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2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natalie/Desktop/JoF submission/"/>
    </mc:Choice>
  </mc:AlternateContent>
  <xr:revisionPtr revIDLastSave="0" documentId="13_ncr:1_{969C81F3-4BBE-8245-843F-AA960A019681}" xr6:coauthVersionLast="36" xr6:coauthVersionMax="36" xr10:uidLastSave="{00000000-0000-0000-0000-000000000000}"/>
  <bookViews>
    <workbookView xWindow="680" yWindow="1100" windowWidth="27800" windowHeight="13620" activeTab="5" xr2:uid="{00000000-000D-0000-FFFF-FFFF00000000}"/>
  </bookViews>
  <sheets>
    <sheet name="Peptide-Summary" sheetId="8" r:id="rId1"/>
    <sheet name="Collapsed-Z-States-Peptides" sheetId="5" r:id="rId2"/>
    <sheet name="Proteins" sheetId="1" r:id="rId3"/>
    <sheet name="PSM-Interps" sheetId="2" r:id="rId4"/>
    <sheet name="Peptides" sheetId="3" r:id="rId5"/>
    <sheet name="Blast-Results-Cocci-Peps" sheetId="9" r:id="rId6"/>
  </sheets>
  <definedNames>
    <definedName name="_xlnm._FilterDatabase" localSheetId="5" hidden="1">'Blast-Results-Cocci-Peps'!$A$1:$B$478</definedName>
    <definedName name="_xlnm._FilterDatabase" localSheetId="1" hidden="1">'Collapsed-Z-States-Peptides'!$A$1:$I$4613</definedName>
    <definedName name="_xlnm._FilterDatabase" localSheetId="4" hidden="1">Peptides!$A$1:$K$5191</definedName>
    <definedName name="_xlnm._FilterDatabase" localSheetId="2" hidden="1">Proteins!$A$1:$M$4485</definedName>
    <definedName name="_xlnm._FilterDatabase" localSheetId="3" hidden="1">'PSM-Interps'!$A$1:$K$5191</definedName>
  </definedNames>
  <calcPr calcId="181029"/>
</workbook>
</file>

<file path=xl/calcChain.xml><?xml version="1.0" encoding="utf-8"?>
<calcChain xmlns="http://schemas.openxmlformats.org/spreadsheetml/2006/main">
  <c r="C9" i="8" l="1"/>
  <c r="D9" i="8"/>
  <c r="B9" i="8"/>
  <c r="E7" i="8"/>
  <c r="D6" i="8"/>
  <c r="C6" i="8"/>
  <c r="B6" i="8"/>
  <c r="C65" i="5"/>
  <c r="C66" i="5"/>
  <c r="C67" i="5"/>
  <c r="C68" i="5"/>
  <c r="C69" i="5"/>
  <c r="C70" i="5"/>
  <c r="C71" i="5"/>
  <c r="C72" i="5"/>
  <c r="C73" i="5"/>
  <c r="C74" i="5"/>
  <c r="C2279" i="5"/>
  <c r="C75" i="5"/>
  <c r="C2280" i="5"/>
  <c r="C76" i="5"/>
  <c r="C77" i="5"/>
  <c r="C2281" i="5"/>
  <c r="C2282" i="5"/>
  <c r="C78" i="5"/>
  <c r="C79" i="5"/>
  <c r="C2283" i="5"/>
  <c r="C2284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2285" i="5"/>
  <c r="C94" i="5"/>
  <c r="C2286" i="5"/>
  <c r="C95" i="5"/>
  <c r="C96" i="5"/>
  <c r="C97" i="5"/>
  <c r="C98" i="5"/>
  <c r="C2287" i="5"/>
  <c r="C99" i="5"/>
  <c r="C100" i="5"/>
  <c r="C101" i="5"/>
  <c r="C2288" i="5"/>
  <c r="C2289" i="5"/>
  <c r="C102" i="5"/>
  <c r="C103" i="5"/>
  <c r="C104" i="5"/>
  <c r="C105" i="5"/>
  <c r="C2290" i="5"/>
  <c r="C106" i="5"/>
  <c r="C107" i="5"/>
  <c r="C108" i="5"/>
  <c r="C109" i="5"/>
  <c r="C110" i="5"/>
  <c r="C2291" i="5"/>
  <c r="C111" i="5"/>
  <c r="C112" i="5"/>
  <c r="C113" i="5"/>
  <c r="C2292" i="5"/>
  <c r="C2293" i="5"/>
  <c r="C114" i="5"/>
  <c r="C2294" i="5"/>
  <c r="C2" i="5"/>
  <c r="C2295" i="5"/>
  <c r="C2296" i="5"/>
  <c r="C115" i="5"/>
  <c r="C116" i="5"/>
  <c r="C117" i="5"/>
  <c r="C2297" i="5"/>
  <c r="C2298" i="5"/>
  <c r="C2299" i="5"/>
  <c r="C2300" i="5"/>
  <c r="C2301" i="5"/>
  <c r="C2302" i="5"/>
  <c r="C2303" i="5"/>
  <c r="C2304" i="5"/>
  <c r="C118" i="5"/>
  <c r="C2305" i="5"/>
  <c r="C2306" i="5"/>
  <c r="C119" i="5"/>
  <c r="C2307" i="5"/>
  <c r="C2308" i="5"/>
  <c r="C120" i="5"/>
  <c r="C2309" i="5"/>
  <c r="C121" i="5"/>
  <c r="C122" i="5"/>
  <c r="C123" i="5"/>
  <c r="C124" i="5"/>
  <c r="C2310" i="5"/>
  <c r="C125" i="5"/>
  <c r="C2311" i="5"/>
  <c r="C126" i="5"/>
  <c r="C127" i="5"/>
  <c r="C128" i="5"/>
  <c r="C129" i="5"/>
  <c r="C2312" i="5"/>
  <c r="C2313" i="5"/>
  <c r="C2314" i="5"/>
  <c r="C2315" i="5"/>
  <c r="C130" i="5"/>
  <c r="C131" i="5"/>
  <c r="C2316" i="5"/>
  <c r="C2317" i="5"/>
  <c r="C132" i="5"/>
  <c r="C2318" i="5"/>
  <c r="C133" i="5"/>
  <c r="C134" i="5"/>
  <c r="C2319" i="5"/>
  <c r="C2320" i="5"/>
  <c r="C2321" i="5"/>
  <c r="C135" i="5"/>
  <c r="C136" i="5"/>
  <c r="C137" i="5"/>
  <c r="C2322" i="5"/>
  <c r="C138" i="5"/>
  <c r="C2323" i="5"/>
  <c r="C2324" i="5"/>
  <c r="C139" i="5"/>
  <c r="C2325" i="5"/>
  <c r="C2326" i="5"/>
  <c r="C140" i="5"/>
  <c r="C2327" i="5"/>
  <c r="C2328" i="5"/>
  <c r="C2329" i="5"/>
  <c r="C141" i="5"/>
  <c r="C142" i="5"/>
  <c r="C2330" i="5"/>
  <c r="C143" i="5"/>
  <c r="C144" i="5"/>
  <c r="C145" i="5"/>
  <c r="C2331" i="5"/>
  <c r="C2332" i="5"/>
  <c r="C146" i="5"/>
  <c r="C147" i="5"/>
  <c r="C148" i="5"/>
  <c r="C2333" i="5"/>
  <c r="C2334" i="5"/>
  <c r="C2335" i="5"/>
  <c r="C2336" i="5"/>
  <c r="C2337" i="5"/>
  <c r="C3" i="5"/>
  <c r="C149" i="5"/>
  <c r="C2338" i="5"/>
  <c r="C2339" i="5"/>
  <c r="C150" i="5"/>
  <c r="C151" i="5"/>
  <c r="C2340" i="5"/>
  <c r="C2341" i="5"/>
  <c r="C152" i="5"/>
  <c r="C153" i="5"/>
  <c r="C154" i="5"/>
  <c r="C155" i="5"/>
  <c r="C156" i="5"/>
  <c r="C2342" i="5"/>
  <c r="C2343" i="5"/>
  <c r="C157" i="5"/>
  <c r="C158" i="5"/>
  <c r="C2344" i="5"/>
  <c r="C159" i="5"/>
  <c r="C2345" i="5"/>
  <c r="C2346" i="5"/>
  <c r="C160" i="5"/>
  <c r="C161" i="5"/>
  <c r="C162" i="5"/>
  <c r="C163" i="5"/>
  <c r="C164" i="5"/>
  <c r="C165" i="5"/>
  <c r="C166" i="5"/>
  <c r="C2347" i="5"/>
  <c r="C4555" i="5"/>
  <c r="C167" i="5"/>
  <c r="C168" i="5"/>
  <c r="C2348" i="5"/>
  <c r="C169" i="5"/>
  <c r="C170" i="5"/>
  <c r="C171" i="5"/>
  <c r="C172" i="5"/>
  <c r="C173" i="5"/>
  <c r="C2349" i="5"/>
  <c r="C174" i="5"/>
  <c r="C2350" i="5"/>
  <c r="C175" i="5"/>
  <c r="C176" i="5"/>
  <c r="C177" i="5"/>
  <c r="C178" i="5"/>
  <c r="C2351" i="5"/>
  <c r="C179" i="5"/>
  <c r="C180" i="5"/>
  <c r="C181" i="5"/>
  <c r="C182" i="5"/>
  <c r="C2352" i="5"/>
  <c r="C2353" i="5"/>
  <c r="C2354" i="5"/>
  <c r="C183" i="5"/>
  <c r="C2355" i="5"/>
  <c r="C2356" i="5"/>
  <c r="C2357" i="5"/>
  <c r="C2358" i="5"/>
  <c r="C184" i="5"/>
  <c r="C2359" i="5"/>
  <c r="C185" i="5"/>
  <c r="C2360" i="5"/>
  <c r="C186" i="5"/>
  <c r="C187" i="5"/>
  <c r="C188" i="5"/>
  <c r="C189" i="5"/>
  <c r="C190" i="5"/>
  <c r="C191" i="5"/>
  <c r="C2361" i="5"/>
  <c r="C192" i="5"/>
  <c r="C193" i="5"/>
  <c r="C2362" i="5"/>
  <c r="C2363" i="5"/>
  <c r="C2364" i="5"/>
  <c r="C2365" i="5"/>
  <c r="C2366" i="5"/>
  <c r="C194" i="5"/>
  <c r="C2367" i="5"/>
  <c r="C195" i="5"/>
  <c r="C2368" i="5"/>
  <c r="C2369" i="5"/>
  <c r="C196" i="5"/>
  <c r="C197" i="5"/>
  <c r="C198" i="5"/>
  <c r="C199" i="5"/>
  <c r="C200" i="5"/>
  <c r="C2370" i="5"/>
  <c r="C201" i="5"/>
  <c r="C2371" i="5"/>
  <c r="C2372" i="5"/>
  <c r="C202" i="5"/>
  <c r="C203" i="5"/>
  <c r="C2373" i="5"/>
  <c r="C204" i="5"/>
  <c r="C205" i="5"/>
  <c r="C206" i="5"/>
  <c r="C2374" i="5"/>
  <c r="C2375" i="5"/>
  <c r="C2376" i="5"/>
  <c r="C2377" i="5"/>
  <c r="C207" i="5"/>
  <c r="C208" i="5"/>
  <c r="C209" i="5"/>
  <c r="C210" i="5"/>
  <c r="C2378" i="5"/>
  <c r="C211" i="5"/>
  <c r="C212" i="5"/>
  <c r="C213" i="5"/>
  <c r="C214" i="5"/>
  <c r="C215" i="5"/>
  <c r="C2379" i="5"/>
  <c r="C2380" i="5"/>
  <c r="C216" i="5"/>
  <c r="C217" i="5"/>
  <c r="C2381" i="5"/>
  <c r="C2382" i="5"/>
  <c r="C2383" i="5"/>
  <c r="C2384" i="5"/>
  <c r="C2385" i="5"/>
  <c r="C218" i="5"/>
  <c r="C219" i="5"/>
  <c r="C2386" i="5"/>
  <c r="C220" i="5"/>
  <c r="C221" i="5"/>
  <c r="C2387" i="5"/>
  <c r="C222" i="5"/>
  <c r="C223" i="5"/>
  <c r="C2388" i="5"/>
  <c r="C224" i="5"/>
  <c r="C2389" i="5"/>
  <c r="C2390" i="5"/>
  <c r="C225" i="5"/>
  <c r="C2391" i="5"/>
  <c r="C2392" i="5"/>
  <c r="C2393" i="5"/>
  <c r="C226" i="5"/>
  <c r="C2394" i="5"/>
  <c r="C2395" i="5"/>
  <c r="C2396" i="5"/>
  <c r="C2397" i="5"/>
  <c r="C227" i="5"/>
  <c r="C2398" i="5"/>
  <c r="C228" i="5"/>
  <c r="C2399" i="5"/>
  <c r="C229" i="5"/>
  <c r="C2400" i="5"/>
  <c r="C2401" i="5"/>
  <c r="C2402" i="5"/>
  <c r="C2403" i="5"/>
  <c r="C230" i="5"/>
  <c r="C231" i="5"/>
  <c r="C2404" i="5"/>
  <c r="C2405" i="5"/>
  <c r="C2406" i="5"/>
  <c r="C232" i="5"/>
  <c r="C233" i="5"/>
  <c r="C2407" i="5"/>
  <c r="C234" i="5"/>
  <c r="C235" i="5"/>
  <c r="C2408" i="5"/>
  <c r="C236" i="5"/>
  <c r="C2409" i="5"/>
  <c r="C237" i="5"/>
  <c r="C2410" i="5"/>
  <c r="C238" i="5"/>
  <c r="C239" i="5"/>
  <c r="C2411" i="5"/>
  <c r="C240" i="5"/>
  <c r="C241" i="5"/>
  <c r="C2412" i="5"/>
  <c r="C2413" i="5"/>
  <c r="C242" i="5"/>
  <c r="C243" i="5"/>
  <c r="C2414" i="5"/>
  <c r="C2415" i="5"/>
  <c r="C2416" i="5"/>
  <c r="C2417" i="5"/>
  <c r="C244" i="5"/>
  <c r="C2418" i="5"/>
  <c r="C2419" i="5"/>
  <c r="C2420" i="5"/>
  <c r="C2421" i="5"/>
  <c r="C245" i="5"/>
  <c r="C246" i="5"/>
  <c r="C247" i="5"/>
  <c r="C248" i="5"/>
  <c r="C249" i="5"/>
  <c r="C250" i="5"/>
  <c r="C251" i="5"/>
  <c r="C2422" i="5"/>
  <c r="C252" i="5"/>
  <c r="C2423" i="5"/>
  <c r="C2424" i="5"/>
  <c r="C253" i="5"/>
  <c r="C254" i="5"/>
  <c r="C255" i="5"/>
  <c r="C256" i="5"/>
  <c r="C257" i="5"/>
  <c r="C258" i="5"/>
  <c r="C259" i="5"/>
  <c r="C2425" i="5"/>
  <c r="C260" i="5"/>
  <c r="C261" i="5"/>
  <c r="C262" i="5"/>
  <c r="C263" i="5"/>
  <c r="C264" i="5"/>
  <c r="C265" i="5"/>
  <c r="C266" i="5"/>
  <c r="C267" i="5"/>
  <c r="C268" i="5"/>
  <c r="C269" i="5"/>
  <c r="C2426" i="5"/>
  <c r="C270" i="5"/>
  <c r="C271" i="5"/>
  <c r="C272" i="5"/>
  <c r="C273" i="5"/>
  <c r="C274" i="5"/>
  <c r="C2427" i="5"/>
  <c r="C275" i="5"/>
  <c r="C2428" i="5"/>
  <c r="C2429" i="5"/>
  <c r="C276" i="5"/>
  <c r="C277" i="5"/>
  <c r="C278" i="5"/>
  <c r="C279" i="5"/>
  <c r="C280" i="5"/>
  <c r="C281" i="5"/>
  <c r="C2430" i="5"/>
  <c r="C282" i="5"/>
  <c r="C2431" i="5"/>
  <c r="C283" i="5"/>
  <c r="C284" i="5"/>
  <c r="C2432" i="5"/>
  <c r="C2433" i="5"/>
  <c r="C2434" i="5"/>
  <c r="C2435" i="5"/>
  <c r="C285" i="5"/>
  <c r="C2436" i="5"/>
  <c r="C2437" i="5"/>
  <c r="C2438" i="5"/>
  <c r="C2439" i="5"/>
  <c r="C286" i="5"/>
  <c r="C2440" i="5"/>
  <c r="C2441" i="5"/>
  <c r="C2442" i="5"/>
  <c r="C2443" i="5"/>
  <c r="C2444" i="5"/>
  <c r="C287" i="5"/>
  <c r="C2445" i="5"/>
  <c r="C288" i="5"/>
  <c r="C2446" i="5"/>
  <c r="C289" i="5"/>
  <c r="C2447" i="5"/>
  <c r="C2448" i="5"/>
  <c r="C2449" i="5"/>
  <c r="C290" i="5"/>
  <c r="C291" i="5"/>
  <c r="C292" i="5"/>
  <c r="C2450" i="5"/>
  <c r="C2451" i="5"/>
  <c r="C2452" i="5"/>
  <c r="C2453" i="5"/>
  <c r="C293" i="5"/>
  <c r="C294" i="5"/>
  <c r="C2454" i="5"/>
  <c r="C2455" i="5"/>
  <c r="C295" i="5"/>
  <c r="C296" i="5"/>
  <c r="C2456" i="5"/>
  <c r="C297" i="5"/>
  <c r="C298" i="5"/>
  <c r="C2457" i="5"/>
  <c r="C4" i="5"/>
  <c r="C299" i="5"/>
  <c r="C300" i="5"/>
  <c r="C2458" i="5"/>
  <c r="C2459" i="5"/>
  <c r="C2460" i="5"/>
  <c r="C301" i="5"/>
  <c r="C302" i="5"/>
  <c r="C2461" i="5"/>
  <c r="C303" i="5"/>
  <c r="C304" i="5"/>
  <c r="C2462" i="5"/>
  <c r="C305" i="5"/>
  <c r="C306" i="5"/>
  <c r="C2463" i="5"/>
  <c r="C2464" i="5"/>
  <c r="C307" i="5"/>
  <c r="C308" i="5"/>
  <c r="C2465" i="5"/>
  <c r="C309" i="5"/>
  <c r="C310" i="5"/>
  <c r="C2466" i="5"/>
  <c r="C311" i="5"/>
  <c r="C312" i="5"/>
  <c r="C2467" i="5"/>
  <c r="C313" i="5"/>
  <c r="C2468" i="5"/>
  <c r="C314" i="5"/>
  <c r="C315" i="5"/>
  <c r="C2469" i="5"/>
  <c r="C2470" i="5"/>
  <c r="C316" i="5"/>
  <c r="C4556" i="5"/>
  <c r="C317" i="5"/>
  <c r="C318" i="5"/>
  <c r="C2471" i="5"/>
  <c r="C2472" i="5"/>
  <c r="C319" i="5"/>
  <c r="C320" i="5"/>
  <c r="C321" i="5"/>
  <c r="C2473" i="5"/>
  <c r="C322" i="5"/>
  <c r="C323" i="5"/>
  <c r="C324" i="5"/>
  <c r="C325" i="5"/>
  <c r="C2474" i="5"/>
  <c r="C326" i="5"/>
  <c r="C327" i="5"/>
  <c r="C328" i="5"/>
  <c r="C2475" i="5"/>
  <c r="C329" i="5"/>
  <c r="C330" i="5"/>
  <c r="C2476" i="5"/>
  <c r="C2477" i="5"/>
  <c r="C331" i="5"/>
  <c r="C332" i="5"/>
  <c r="C333" i="5"/>
  <c r="C334" i="5"/>
  <c r="C2478" i="5"/>
  <c r="C335" i="5"/>
  <c r="C2479" i="5"/>
  <c r="C336" i="5"/>
  <c r="C2480" i="5"/>
  <c r="C337" i="5"/>
  <c r="C2481" i="5"/>
  <c r="C338" i="5"/>
  <c r="C2482" i="5"/>
  <c r="C339" i="5"/>
  <c r="C340" i="5"/>
  <c r="C2483" i="5"/>
  <c r="C2484" i="5"/>
  <c r="C341" i="5"/>
  <c r="C2485" i="5"/>
  <c r="C2486" i="5"/>
  <c r="C2487" i="5"/>
  <c r="C342" i="5"/>
  <c r="C343" i="5"/>
  <c r="C2488" i="5"/>
  <c r="C344" i="5"/>
  <c r="C2489" i="5"/>
  <c r="C345" i="5"/>
  <c r="C346" i="5"/>
  <c r="C2490" i="5"/>
  <c r="C347" i="5"/>
  <c r="C348" i="5"/>
  <c r="C349" i="5"/>
  <c r="C350" i="5"/>
  <c r="C351" i="5"/>
  <c r="C2491" i="5"/>
  <c r="C352" i="5"/>
  <c r="C2492" i="5"/>
  <c r="C2493" i="5"/>
  <c r="C2494" i="5"/>
  <c r="C353" i="5"/>
  <c r="C2495" i="5"/>
  <c r="C2496" i="5"/>
  <c r="C2497" i="5"/>
  <c r="C354" i="5"/>
  <c r="C2498" i="5"/>
  <c r="C5" i="5"/>
  <c r="C2499" i="5"/>
  <c r="C2500" i="5"/>
  <c r="C2501" i="5"/>
  <c r="C2502" i="5"/>
  <c r="C2503" i="5"/>
  <c r="C355" i="5"/>
  <c r="C2504" i="5"/>
  <c r="C2505" i="5"/>
  <c r="C2506" i="5"/>
  <c r="C2507" i="5"/>
  <c r="C2508" i="5"/>
  <c r="C2509" i="5"/>
  <c r="C356" i="5"/>
  <c r="C2510" i="5"/>
  <c r="C357" i="5"/>
  <c r="C2511" i="5"/>
  <c r="C2512" i="5"/>
  <c r="C2513" i="5"/>
  <c r="C2514" i="5"/>
  <c r="C2515" i="5"/>
  <c r="C2516" i="5"/>
  <c r="C2517" i="5"/>
  <c r="C2518" i="5"/>
  <c r="C2519" i="5"/>
  <c r="C358" i="5"/>
  <c r="C2520" i="5"/>
  <c r="C2521" i="5"/>
  <c r="C2522" i="5"/>
  <c r="C2523" i="5"/>
  <c r="C2524" i="5"/>
  <c r="C2525" i="5"/>
  <c r="C2526" i="5"/>
  <c r="C2527" i="5"/>
  <c r="C2528" i="5"/>
  <c r="C2529" i="5"/>
  <c r="C2530" i="5"/>
  <c r="C359" i="5"/>
  <c r="C360" i="5"/>
  <c r="C2531" i="5"/>
  <c r="C2532" i="5"/>
  <c r="C2533" i="5"/>
  <c r="C361" i="5"/>
  <c r="C2534" i="5"/>
  <c r="C2535" i="5"/>
  <c r="C2536" i="5"/>
  <c r="C2537" i="5"/>
  <c r="C6" i="5"/>
  <c r="C2538" i="5"/>
  <c r="C362" i="5"/>
  <c r="C2539" i="5"/>
  <c r="C2540" i="5"/>
  <c r="C363" i="5"/>
  <c r="C364" i="5"/>
  <c r="C2541" i="5"/>
  <c r="C4557" i="5"/>
  <c r="C365" i="5"/>
  <c r="C2542" i="5"/>
  <c r="C2543" i="5"/>
  <c r="C2544" i="5"/>
  <c r="C2545" i="5"/>
  <c r="C366" i="5"/>
  <c r="C367" i="5"/>
  <c r="C2546" i="5"/>
  <c r="C2547" i="5"/>
  <c r="C368" i="5"/>
  <c r="C369" i="5"/>
  <c r="C2548" i="5"/>
  <c r="C2549" i="5"/>
  <c r="C2550" i="5"/>
  <c r="C370" i="5"/>
  <c r="C2551" i="5"/>
  <c r="C2552" i="5"/>
  <c r="C371" i="5"/>
  <c r="C2553" i="5"/>
  <c r="C372" i="5"/>
  <c r="C4558" i="5"/>
  <c r="C373" i="5"/>
  <c r="C2554" i="5"/>
  <c r="C374" i="5"/>
  <c r="C375" i="5"/>
  <c r="C2555" i="5"/>
  <c r="C2556" i="5"/>
  <c r="C2557" i="5"/>
  <c r="C376" i="5"/>
  <c r="C2558" i="5"/>
  <c r="C377" i="5"/>
  <c r="C378" i="5"/>
  <c r="C379" i="5"/>
  <c r="C2559" i="5"/>
  <c r="C2560" i="5"/>
  <c r="C380" i="5"/>
  <c r="C381" i="5"/>
  <c r="C2561" i="5"/>
  <c r="C2562" i="5"/>
  <c r="C382" i="5"/>
  <c r="C2563" i="5"/>
  <c r="C2564" i="5"/>
  <c r="C383" i="5"/>
  <c r="C2565" i="5"/>
  <c r="C384" i="5"/>
  <c r="C385" i="5"/>
  <c r="C2566" i="5"/>
  <c r="C2567" i="5"/>
  <c r="C2568" i="5"/>
  <c r="C2569" i="5"/>
  <c r="C386" i="5"/>
  <c r="C387" i="5"/>
  <c r="C388" i="5"/>
  <c r="C2570" i="5"/>
  <c r="C2571" i="5"/>
  <c r="C389" i="5"/>
  <c r="C2572" i="5"/>
  <c r="C2573" i="5"/>
  <c r="C2574" i="5"/>
  <c r="C390" i="5"/>
  <c r="C7" i="5"/>
  <c r="C391" i="5"/>
  <c r="C392" i="5"/>
  <c r="C393" i="5"/>
  <c r="C2575" i="5"/>
  <c r="C394" i="5"/>
  <c r="C395" i="5"/>
  <c r="C396" i="5"/>
  <c r="C397" i="5"/>
  <c r="C398" i="5"/>
  <c r="C399" i="5"/>
  <c r="C400" i="5"/>
  <c r="C2576" i="5"/>
  <c r="C401" i="5"/>
  <c r="C2577" i="5"/>
  <c r="C2578" i="5"/>
  <c r="C2579" i="5"/>
  <c r="C2580" i="5"/>
  <c r="C2581" i="5"/>
  <c r="C402" i="5"/>
  <c r="C2582" i="5"/>
  <c r="C2583" i="5"/>
  <c r="C2584" i="5"/>
  <c r="C2585" i="5"/>
  <c r="C403" i="5"/>
  <c r="C2586" i="5"/>
  <c r="C2587" i="5"/>
  <c r="C404" i="5"/>
  <c r="C2588" i="5"/>
  <c r="C2589" i="5"/>
  <c r="C405" i="5"/>
  <c r="C2590" i="5"/>
  <c r="C406" i="5"/>
  <c r="C2591" i="5"/>
  <c r="C407" i="5"/>
  <c r="C2592" i="5"/>
  <c r="C2593" i="5"/>
  <c r="C2594" i="5"/>
  <c r="C408" i="5"/>
  <c r="C409" i="5"/>
  <c r="C2595" i="5"/>
  <c r="C2596" i="5"/>
  <c r="C410" i="5"/>
  <c r="C2597" i="5"/>
  <c r="C2598" i="5"/>
  <c r="C2599" i="5"/>
  <c r="C2600" i="5"/>
  <c r="C2601" i="5"/>
  <c r="C411" i="5"/>
  <c r="C2602" i="5"/>
  <c r="C2603" i="5"/>
  <c r="C412" i="5"/>
  <c r="C413" i="5"/>
  <c r="C414" i="5"/>
  <c r="C2604" i="5"/>
  <c r="C415" i="5"/>
  <c r="C2605" i="5"/>
  <c r="C2606" i="5"/>
  <c r="C416" i="5"/>
  <c r="C2607" i="5"/>
  <c r="C2608" i="5"/>
  <c r="C417" i="5"/>
  <c r="C418" i="5"/>
  <c r="C8" i="5"/>
  <c r="C419" i="5"/>
  <c r="C420" i="5"/>
  <c r="C2609" i="5"/>
  <c r="C2610" i="5"/>
  <c r="C2611" i="5"/>
  <c r="C421" i="5"/>
  <c r="C2612" i="5"/>
  <c r="C4559" i="5"/>
  <c r="C422" i="5"/>
  <c r="C2613" i="5"/>
  <c r="C2614" i="5"/>
  <c r="C423" i="5"/>
  <c r="C2615" i="5"/>
  <c r="C424" i="5"/>
  <c r="C2616" i="5"/>
  <c r="C425" i="5"/>
  <c r="C2617" i="5"/>
  <c r="C2618" i="5"/>
  <c r="C2619" i="5"/>
  <c r="C2620" i="5"/>
  <c r="C2621" i="5"/>
  <c r="C2622" i="5"/>
  <c r="C426" i="5"/>
  <c r="C2623" i="5"/>
  <c r="C427" i="5"/>
  <c r="C428" i="5"/>
  <c r="C2624" i="5"/>
  <c r="C429" i="5"/>
  <c r="C2625" i="5"/>
  <c r="C2626" i="5"/>
  <c r="C430" i="5"/>
  <c r="C2627" i="5"/>
  <c r="C2628" i="5"/>
  <c r="C2629" i="5"/>
  <c r="C431" i="5"/>
  <c r="C2630" i="5"/>
  <c r="C2631" i="5"/>
  <c r="C2632" i="5"/>
  <c r="C2633" i="5"/>
  <c r="C432" i="5"/>
  <c r="C4560" i="5"/>
  <c r="C2634" i="5"/>
  <c r="C433" i="5"/>
  <c r="C434" i="5"/>
  <c r="C435" i="5"/>
  <c r="C2635" i="5"/>
  <c r="C2636" i="5"/>
  <c r="C436" i="5"/>
  <c r="C437" i="5"/>
  <c r="C2637" i="5"/>
  <c r="C4561" i="5"/>
  <c r="C438" i="5"/>
  <c r="C439" i="5"/>
  <c r="C440" i="5"/>
  <c r="C2638" i="5"/>
  <c r="C441" i="5"/>
  <c r="C442" i="5"/>
  <c r="C443" i="5"/>
  <c r="C444" i="5"/>
  <c r="C445" i="5"/>
  <c r="C2639" i="5"/>
  <c r="C2640" i="5"/>
  <c r="C2641" i="5"/>
  <c r="C2642" i="5"/>
  <c r="C2643" i="5"/>
  <c r="C2644" i="5"/>
  <c r="C2645" i="5"/>
  <c r="C446" i="5"/>
  <c r="C447" i="5"/>
  <c r="C448" i="5"/>
  <c r="C2646" i="5"/>
  <c r="C449" i="5"/>
  <c r="C450" i="5"/>
  <c r="C451" i="5"/>
  <c r="C2647" i="5"/>
  <c r="C2648" i="5"/>
  <c r="C452" i="5"/>
  <c r="C2649" i="5"/>
  <c r="C453" i="5"/>
  <c r="C454" i="5"/>
  <c r="C2650" i="5"/>
  <c r="C2651" i="5"/>
  <c r="C455" i="5"/>
  <c r="C2652" i="5"/>
  <c r="C456" i="5"/>
  <c r="C2653" i="5"/>
  <c r="C457" i="5"/>
  <c r="C458" i="5"/>
  <c r="C2654" i="5"/>
  <c r="C2655" i="5"/>
  <c r="C2656" i="5"/>
  <c r="C2657" i="5"/>
  <c r="C459" i="5"/>
  <c r="C460" i="5"/>
  <c r="C461" i="5"/>
  <c r="C2658" i="5"/>
  <c r="C462" i="5"/>
  <c r="C2659" i="5"/>
  <c r="C463" i="5"/>
  <c r="C2660" i="5"/>
  <c r="C2661" i="5"/>
  <c r="C2662" i="5"/>
  <c r="C2663" i="5"/>
  <c r="C464" i="5"/>
  <c r="C2664" i="5"/>
  <c r="C465" i="5"/>
  <c r="C466" i="5"/>
  <c r="C467" i="5"/>
  <c r="C468" i="5"/>
  <c r="C469" i="5"/>
  <c r="C470" i="5"/>
  <c r="C2665" i="5"/>
  <c r="C471" i="5"/>
  <c r="C472" i="5"/>
  <c r="C473" i="5"/>
  <c r="C474" i="5"/>
  <c r="C2666" i="5"/>
  <c r="C2667" i="5"/>
  <c r="C475" i="5"/>
  <c r="C476" i="5"/>
  <c r="C2668" i="5"/>
  <c r="C2669" i="5"/>
  <c r="C477" i="5"/>
  <c r="C2670" i="5"/>
  <c r="C478" i="5"/>
  <c r="C479" i="5"/>
  <c r="C2671" i="5"/>
  <c r="C480" i="5"/>
  <c r="C2672" i="5"/>
  <c r="C481" i="5"/>
  <c r="C2673" i="5"/>
  <c r="C482" i="5"/>
  <c r="C483" i="5"/>
  <c r="C4562" i="5"/>
  <c r="C484" i="5"/>
  <c r="C485" i="5"/>
  <c r="C2674" i="5"/>
  <c r="C2675" i="5"/>
  <c r="C486" i="5"/>
  <c r="C487" i="5"/>
  <c r="C2676" i="5"/>
  <c r="C2677" i="5"/>
  <c r="C2678" i="5"/>
  <c r="C2679" i="5"/>
  <c r="C488" i="5"/>
  <c r="C489" i="5"/>
  <c r="C490" i="5"/>
  <c r="C491" i="5"/>
  <c r="C2680" i="5"/>
  <c r="C492" i="5"/>
  <c r="C493" i="5"/>
  <c r="C2681" i="5"/>
  <c r="C2682" i="5"/>
  <c r="C2683" i="5"/>
  <c r="C2684" i="5"/>
  <c r="C2685" i="5"/>
  <c r="C2686" i="5"/>
  <c r="C2687" i="5"/>
  <c r="C2688" i="5"/>
  <c r="C2689" i="5"/>
  <c r="C494" i="5"/>
  <c r="C495" i="5"/>
  <c r="C496" i="5"/>
  <c r="C2690" i="5"/>
  <c r="C2691" i="5"/>
  <c r="C2692" i="5"/>
  <c r="C497" i="5"/>
  <c r="C2693" i="5"/>
  <c r="C498" i="5"/>
  <c r="C2694" i="5"/>
  <c r="C499" i="5"/>
  <c r="C2695" i="5"/>
  <c r="C500" i="5"/>
  <c r="C2696" i="5"/>
  <c r="C501" i="5"/>
  <c r="C502" i="5"/>
  <c r="C2697" i="5"/>
  <c r="C503" i="5"/>
  <c r="C504" i="5"/>
  <c r="C505" i="5"/>
  <c r="C506" i="5"/>
  <c r="C507" i="5"/>
  <c r="C2698" i="5"/>
  <c r="C2699" i="5"/>
  <c r="C508" i="5"/>
  <c r="C509" i="5"/>
  <c r="C2700" i="5"/>
  <c r="C2701" i="5"/>
  <c r="C510" i="5"/>
  <c r="C2702" i="5"/>
  <c r="C2703" i="5"/>
  <c r="C511" i="5"/>
  <c r="C2704" i="5"/>
  <c r="C512" i="5"/>
  <c r="C513" i="5"/>
  <c r="C2705" i="5"/>
  <c r="C514" i="5"/>
  <c r="C2706" i="5"/>
  <c r="C2707" i="5"/>
  <c r="C515" i="5"/>
  <c r="C2708" i="5"/>
  <c r="C516" i="5"/>
  <c r="C2709" i="5"/>
  <c r="C4563" i="5"/>
  <c r="C2710" i="5"/>
  <c r="C2711" i="5"/>
  <c r="C517" i="5"/>
  <c r="C2712" i="5"/>
  <c r="C518" i="5"/>
  <c r="C2713" i="5"/>
  <c r="C2714" i="5"/>
  <c r="C2715" i="5"/>
  <c r="C2716" i="5"/>
  <c r="C519" i="5"/>
  <c r="C2717" i="5"/>
  <c r="C520" i="5"/>
  <c r="C521" i="5"/>
  <c r="C522" i="5"/>
  <c r="C523" i="5"/>
  <c r="C2718" i="5"/>
  <c r="C2719" i="5"/>
  <c r="C524" i="5"/>
  <c r="C9" i="5"/>
  <c r="C2720" i="5"/>
  <c r="C2721" i="5"/>
  <c r="C2722" i="5"/>
  <c r="C525" i="5"/>
  <c r="C2723" i="5"/>
  <c r="C526" i="5"/>
  <c r="C527" i="5"/>
  <c r="C2724" i="5"/>
  <c r="C2725" i="5"/>
  <c r="C528" i="5"/>
  <c r="C529" i="5"/>
  <c r="C530" i="5"/>
  <c r="C531" i="5"/>
  <c r="C2726" i="5"/>
  <c r="C2727" i="5"/>
  <c r="C532" i="5"/>
  <c r="C2728" i="5"/>
  <c r="C533" i="5"/>
  <c r="C534" i="5"/>
  <c r="C2729" i="5"/>
  <c r="C2730" i="5"/>
  <c r="C2731" i="5"/>
  <c r="C535" i="5"/>
  <c r="C536" i="5"/>
  <c r="C2732" i="5"/>
  <c r="C2733" i="5"/>
  <c r="C2734" i="5"/>
  <c r="C2735" i="5"/>
  <c r="C2736" i="5"/>
  <c r="C2737" i="5"/>
  <c r="C2738" i="5"/>
  <c r="C537" i="5"/>
  <c r="C538" i="5"/>
  <c r="C539" i="5"/>
  <c r="C540" i="5"/>
  <c r="C541" i="5"/>
  <c r="C542" i="5"/>
  <c r="C543" i="5"/>
  <c r="C10" i="5"/>
  <c r="C544" i="5"/>
  <c r="C545" i="5"/>
  <c r="C2739" i="5"/>
  <c r="C2740" i="5"/>
  <c r="C546" i="5"/>
  <c r="C547" i="5"/>
  <c r="C548" i="5"/>
  <c r="C2741" i="5"/>
  <c r="C2742" i="5"/>
  <c r="C549" i="5"/>
  <c r="C2743" i="5"/>
  <c r="C550" i="5"/>
  <c r="C2744" i="5"/>
  <c r="C551" i="5"/>
  <c r="C2745" i="5"/>
  <c r="C2746" i="5"/>
  <c r="C552" i="5"/>
  <c r="C2747" i="5"/>
  <c r="C553" i="5"/>
  <c r="C554" i="5"/>
  <c r="C555" i="5"/>
  <c r="C556" i="5"/>
  <c r="C557" i="5"/>
  <c r="C558" i="5"/>
  <c r="C559" i="5"/>
  <c r="C2748" i="5"/>
  <c r="C2749" i="5"/>
  <c r="C2750" i="5"/>
  <c r="C2751" i="5"/>
  <c r="C560" i="5"/>
  <c r="C2752" i="5"/>
  <c r="C561" i="5"/>
  <c r="C562" i="5"/>
  <c r="C563" i="5"/>
  <c r="C564" i="5"/>
  <c r="C2753" i="5"/>
  <c r="C565" i="5"/>
  <c r="C2754" i="5"/>
  <c r="C2755" i="5"/>
  <c r="C2756" i="5"/>
  <c r="C566" i="5"/>
  <c r="C567" i="5"/>
  <c r="C2757" i="5"/>
  <c r="C2758" i="5"/>
  <c r="C568" i="5"/>
  <c r="C569" i="5"/>
  <c r="C2759" i="5"/>
  <c r="C570" i="5"/>
  <c r="C2760" i="5"/>
  <c r="C571" i="5"/>
  <c r="C2761" i="5"/>
  <c r="C572" i="5"/>
  <c r="C573" i="5"/>
  <c r="C2762" i="5"/>
  <c r="C2763" i="5"/>
  <c r="C2764" i="5"/>
  <c r="C574" i="5"/>
  <c r="C575" i="5"/>
  <c r="C2765" i="5"/>
  <c r="C576" i="5"/>
  <c r="C2766" i="5"/>
  <c r="C2767" i="5"/>
  <c r="C577" i="5"/>
  <c r="C578" i="5"/>
  <c r="C2768" i="5"/>
  <c r="C2769" i="5"/>
  <c r="C579" i="5"/>
  <c r="C580" i="5"/>
  <c r="C581" i="5"/>
  <c r="C2770" i="5"/>
  <c r="C11" i="5"/>
  <c r="C582" i="5"/>
  <c r="C583" i="5"/>
  <c r="C584" i="5"/>
  <c r="C12" i="5"/>
  <c r="C2771" i="5"/>
  <c r="C2772" i="5"/>
  <c r="C585" i="5"/>
  <c r="C2773" i="5"/>
  <c r="C2774" i="5"/>
  <c r="C2775" i="5"/>
  <c r="C586" i="5"/>
  <c r="C2776" i="5"/>
  <c r="C2777" i="5"/>
  <c r="C2778" i="5"/>
  <c r="C587" i="5"/>
  <c r="C588" i="5"/>
  <c r="C2779" i="5"/>
  <c r="C589" i="5"/>
  <c r="C2780" i="5"/>
  <c r="C590" i="5"/>
  <c r="C2781" i="5"/>
  <c r="C2782" i="5"/>
  <c r="C591" i="5"/>
  <c r="C592" i="5"/>
  <c r="C593" i="5"/>
  <c r="C594" i="5"/>
  <c r="C2783" i="5"/>
  <c r="C595" i="5"/>
  <c r="C596" i="5"/>
  <c r="C597" i="5"/>
  <c r="C598" i="5"/>
  <c r="C2784" i="5"/>
  <c r="C2785" i="5"/>
  <c r="C599" i="5"/>
  <c r="C2786" i="5"/>
  <c r="C2787" i="5"/>
  <c r="C2788" i="5"/>
  <c r="C2789" i="5"/>
  <c r="C2790" i="5"/>
  <c r="C600" i="5"/>
  <c r="C2791" i="5"/>
  <c r="C601" i="5"/>
  <c r="C4564" i="5"/>
  <c r="C2792" i="5"/>
  <c r="C2793" i="5"/>
  <c r="C2794" i="5"/>
  <c r="C602" i="5"/>
  <c r="C603" i="5"/>
  <c r="C2795" i="5"/>
  <c r="C604" i="5"/>
  <c r="C2796" i="5"/>
  <c r="C2797" i="5"/>
  <c r="C605" i="5"/>
  <c r="C606" i="5"/>
  <c r="C607" i="5"/>
  <c r="C608" i="5"/>
  <c r="C2798" i="5"/>
  <c r="C2799" i="5"/>
  <c r="C2800" i="5"/>
  <c r="C609" i="5"/>
  <c r="C610" i="5"/>
  <c r="C611" i="5"/>
  <c r="C2801" i="5"/>
  <c r="C2802" i="5"/>
  <c r="C612" i="5"/>
  <c r="C2803" i="5"/>
  <c r="C2804" i="5"/>
  <c r="C613" i="5"/>
  <c r="C614" i="5"/>
  <c r="C615" i="5"/>
  <c r="C4565" i="5"/>
  <c r="C2805" i="5"/>
  <c r="C13" i="5"/>
  <c r="C2806" i="5"/>
  <c r="C616" i="5"/>
  <c r="C2807" i="5"/>
  <c r="C2808" i="5"/>
  <c r="C14" i="5"/>
  <c r="C2809" i="5"/>
  <c r="C617" i="5"/>
  <c r="C2810" i="5"/>
  <c r="C2811" i="5"/>
  <c r="C2812" i="5"/>
  <c r="C618" i="5"/>
  <c r="C2813" i="5"/>
  <c r="C2814" i="5"/>
  <c r="C2815" i="5"/>
  <c r="C619" i="5"/>
  <c r="C620" i="5"/>
  <c r="C621" i="5"/>
  <c r="C2816" i="5"/>
  <c r="C2817" i="5"/>
  <c r="C2818" i="5"/>
  <c r="C2819" i="5"/>
  <c r="C622" i="5"/>
  <c r="C2820" i="5"/>
  <c r="C623" i="5"/>
  <c r="C624" i="5"/>
  <c r="C2821" i="5"/>
  <c r="C2822" i="5"/>
  <c r="C2823" i="5"/>
  <c r="C625" i="5"/>
  <c r="C626" i="5"/>
  <c r="C627" i="5"/>
  <c r="C628" i="5"/>
  <c r="C629" i="5"/>
  <c r="C2824" i="5"/>
  <c r="C2825" i="5"/>
  <c r="C630" i="5"/>
  <c r="C631" i="5"/>
  <c r="C632" i="5"/>
  <c r="C2826" i="5"/>
  <c r="C2827" i="5"/>
  <c r="C633" i="5"/>
  <c r="C634" i="5"/>
  <c r="C635" i="5"/>
  <c r="C2828" i="5"/>
  <c r="C4566" i="5"/>
  <c r="C636" i="5"/>
  <c r="C2829" i="5"/>
  <c r="C637" i="5"/>
  <c r="C2830" i="5"/>
  <c r="C2831" i="5"/>
  <c r="C2832" i="5"/>
  <c r="C2833" i="5"/>
  <c r="C2834" i="5"/>
  <c r="C638" i="5"/>
  <c r="C639" i="5"/>
  <c r="C640" i="5"/>
  <c r="C641" i="5"/>
  <c r="C642" i="5"/>
  <c r="C643" i="5"/>
  <c r="C2835" i="5"/>
  <c r="C644" i="5"/>
  <c r="C645" i="5"/>
  <c r="C646" i="5"/>
  <c r="C647" i="5"/>
  <c r="C648" i="5"/>
  <c r="C2836" i="5"/>
  <c r="C649" i="5"/>
  <c r="C2837" i="5"/>
  <c r="C650" i="5"/>
  <c r="C2838" i="5"/>
  <c r="C651" i="5"/>
  <c r="C652" i="5"/>
  <c r="C2839" i="5"/>
  <c r="C653" i="5"/>
  <c r="C654" i="5"/>
  <c r="C2840" i="5"/>
  <c r="C655" i="5"/>
  <c r="C656" i="5"/>
  <c r="C2841" i="5"/>
  <c r="C2842" i="5"/>
  <c r="C657" i="5"/>
  <c r="C658" i="5"/>
  <c r="C2843" i="5"/>
  <c r="C2844" i="5"/>
  <c r="C659" i="5"/>
  <c r="C2845" i="5"/>
  <c r="C660" i="5"/>
  <c r="C2846" i="5"/>
  <c r="C661" i="5"/>
  <c r="C662" i="5"/>
  <c r="C2847" i="5"/>
  <c r="C663" i="5"/>
  <c r="C2848" i="5"/>
  <c r="C2849" i="5"/>
  <c r="C2850" i="5"/>
  <c r="C2851" i="5"/>
  <c r="C664" i="5"/>
  <c r="C665" i="5"/>
  <c r="C666" i="5"/>
  <c r="C667" i="5"/>
  <c r="C668" i="5"/>
  <c r="C669" i="5"/>
  <c r="C670" i="5"/>
  <c r="C671" i="5"/>
  <c r="C672" i="5"/>
  <c r="C2852" i="5"/>
  <c r="C673" i="5"/>
  <c r="C674" i="5"/>
  <c r="C2853" i="5"/>
  <c r="C675" i="5"/>
  <c r="C2854" i="5"/>
  <c r="C2855" i="5"/>
  <c r="C2856" i="5"/>
  <c r="C2857" i="5"/>
  <c r="C2858" i="5"/>
  <c r="C676" i="5"/>
  <c r="C2859" i="5"/>
  <c r="C2860" i="5"/>
  <c r="C677" i="5"/>
  <c r="C2861" i="5"/>
  <c r="C678" i="5"/>
  <c r="C679" i="5"/>
  <c r="C2862" i="5"/>
  <c r="C2863" i="5"/>
  <c r="C680" i="5"/>
  <c r="C2864" i="5"/>
  <c r="C681" i="5"/>
  <c r="C2865" i="5"/>
  <c r="C4567" i="5"/>
  <c r="C682" i="5"/>
  <c r="C683" i="5"/>
  <c r="C2866" i="5"/>
  <c r="C684" i="5"/>
  <c r="C685" i="5"/>
  <c r="C2867" i="5"/>
  <c r="C686" i="5"/>
  <c r="C687" i="5"/>
  <c r="C2868" i="5"/>
  <c r="C688" i="5"/>
  <c r="C689" i="5"/>
  <c r="C690" i="5"/>
  <c r="C691" i="5"/>
  <c r="C2869" i="5"/>
  <c r="C2870" i="5"/>
  <c r="C692" i="5"/>
  <c r="C2871" i="5"/>
  <c r="C2872" i="5"/>
  <c r="C2873" i="5"/>
  <c r="C2874" i="5"/>
  <c r="C2875" i="5"/>
  <c r="C2876" i="5"/>
  <c r="C2877" i="5"/>
  <c r="C693" i="5"/>
  <c r="C694" i="5"/>
  <c r="C695" i="5"/>
  <c r="C696" i="5"/>
  <c r="C2878" i="5"/>
  <c r="C2879" i="5"/>
  <c r="C2880" i="5"/>
  <c r="C697" i="5"/>
  <c r="C698" i="5"/>
  <c r="C2881" i="5"/>
  <c r="C2882" i="5"/>
  <c r="C699" i="5"/>
  <c r="C700" i="5"/>
  <c r="C2883" i="5"/>
  <c r="C2884" i="5"/>
  <c r="C701" i="5"/>
  <c r="C702" i="5"/>
  <c r="C703" i="5"/>
  <c r="C2885" i="5"/>
  <c r="C704" i="5"/>
  <c r="C705" i="5"/>
  <c r="C2886" i="5"/>
  <c r="C706" i="5"/>
  <c r="C707" i="5"/>
  <c r="C708" i="5"/>
  <c r="C2887" i="5"/>
  <c r="C709" i="5"/>
  <c r="C2888" i="5"/>
  <c r="C2889" i="5"/>
  <c r="C2890" i="5"/>
  <c r="C710" i="5"/>
  <c r="C2891" i="5"/>
  <c r="C711" i="5"/>
  <c r="C2892" i="5"/>
  <c r="C2893" i="5"/>
  <c r="C2894" i="5"/>
  <c r="C712" i="5"/>
  <c r="C713" i="5"/>
  <c r="C714" i="5"/>
  <c r="C2895" i="5"/>
  <c r="C2896" i="5"/>
  <c r="C715" i="5"/>
  <c r="C716" i="5"/>
  <c r="C717" i="5"/>
  <c r="C2897" i="5"/>
  <c r="C718" i="5"/>
  <c r="C719" i="5"/>
  <c r="C720" i="5"/>
  <c r="C721" i="5"/>
  <c r="C2898" i="5"/>
  <c r="C722" i="5"/>
  <c r="C723" i="5"/>
  <c r="C724" i="5"/>
  <c r="C2899" i="5"/>
  <c r="C2900" i="5"/>
  <c r="C725" i="5"/>
  <c r="C2901" i="5"/>
  <c r="C726" i="5"/>
  <c r="C727" i="5"/>
  <c r="C728" i="5"/>
  <c r="C729" i="5"/>
  <c r="C730" i="5"/>
  <c r="C731" i="5"/>
  <c r="C732" i="5"/>
  <c r="C733" i="5"/>
  <c r="C2902" i="5"/>
  <c r="C2903" i="5"/>
  <c r="C734" i="5"/>
  <c r="C735" i="5"/>
  <c r="C736" i="5"/>
  <c r="C737" i="5"/>
  <c r="C2904" i="5"/>
  <c r="C738" i="5"/>
  <c r="C2905" i="5"/>
  <c r="C2906" i="5"/>
  <c r="C739" i="5"/>
  <c r="C2907" i="5"/>
  <c r="C2908" i="5"/>
  <c r="C740" i="5"/>
  <c r="C2909" i="5"/>
  <c r="C2910" i="5"/>
  <c r="C2911" i="5"/>
  <c r="C2912" i="5"/>
  <c r="C741" i="5"/>
  <c r="C2913" i="5"/>
  <c r="C742" i="5"/>
  <c r="C743" i="5"/>
  <c r="C744" i="5"/>
  <c r="C745" i="5"/>
  <c r="C2914" i="5"/>
  <c r="C2915" i="5"/>
  <c r="C2916" i="5"/>
  <c r="C746" i="5"/>
  <c r="C747" i="5"/>
  <c r="C748" i="5"/>
  <c r="C2917" i="5"/>
  <c r="C749" i="5"/>
  <c r="C750" i="5"/>
  <c r="C2918" i="5"/>
  <c r="C2919" i="5"/>
  <c r="C2920" i="5"/>
  <c r="C2921" i="5"/>
  <c r="C2922" i="5"/>
  <c r="C2923" i="5"/>
  <c r="C2924" i="5"/>
  <c r="C2925" i="5"/>
  <c r="C2926" i="5"/>
  <c r="C751" i="5"/>
  <c r="C752" i="5"/>
  <c r="C15" i="5"/>
  <c r="C2927" i="5"/>
  <c r="C753" i="5"/>
  <c r="C754" i="5"/>
  <c r="C755" i="5"/>
  <c r="C756" i="5"/>
  <c r="C2928" i="5"/>
  <c r="C2929" i="5"/>
  <c r="C2930" i="5"/>
  <c r="C2931" i="5"/>
  <c r="C2932" i="5"/>
  <c r="C2933" i="5"/>
  <c r="C2934" i="5"/>
  <c r="C2935" i="5"/>
  <c r="C757" i="5"/>
  <c r="C2936" i="5"/>
  <c r="C2937" i="5"/>
  <c r="C2938" i="5"/>
  <c r="C2939" i="5"/>
  <c r="C758" i="5"/>
  <c r="C2940" i="5"/>
  <c r="C2941" i="5"/>
  <c r="C4568" i="5"/>
  <c r="C2942" i="5"/>
  <c r="C759" i="5"/>
  <c r="C760" i="5"/>
  <c r="C2943" i="5"/>
  <c r="C2944" i="5"/>
  <c r="C761" i="5"/>
  <c r="C762" i="5"/>
  <c r="C763" i="5"/>
  <c r="C764" i="5"/>
  <c r="C765" i="5"/>
  <c r="C4569" i="5"/>
  <c r="C766" i="5"/>
  <c r="C767" i="5"/>
  <c r="C768" i="5"/>
  <c r="C769" i="5"/>
  <c r="C770" i="5"/>
  <c r="C2945" i="5"/>
  <c r="C771" i="5"/>
  <c r="C772" i="5"/>
  <c r="C773" i="5"/>
  <c r="C774" i="5"/>
  <c r="C775" i="5"/>
  <c r="C776" i="5"/>
  <c r="C777" i="5"/>
  <c r="C2946" i="5"/>
  <c r="C778" i="5"/>
  <c r="C16" i="5"/>
  <c r="C17" i="5"/>
  <c r="C2947" i="5"/>
  <c r="C4570" i="5"/>
  <c r="C2948" i="5"/>
  <c r="C2949" i="5"/>
  <c r="C2950" i="5"/>
  <c r="C779" i="5"/>
  <c r="C780" i="5"/>
  <c r="C781" i="5"/>
  <c r="C782" i="5"/>
  <c r="C4571" i="5"/>
  <c r="C783" i="5"/>
  <c r="C2951" i="5"/>
  <c r="C2952" i="5"/>
  <c r="C784" i="5"/>
  <c r="C785" i="5"/>
  <c r="C786" i="5"/>
  <c r="C2953" i="5"/>
  <c r="C2954" i="5"/>
  <c r="C787" i="5"/>
  <c r="C2955" i="5"/>
  <c r="C2956" i="5"/>
  <c r="C788" i="5"/>
  <c r="C2957" i="5"/>
  <c r="C2958" i="5"/>
  <c r="C789" i="5"/>
  <c r="C790" i="5"/>
  <c r="C2959" i="5"/>
  <c r="C2960" i="5"/>
  <c r="C2961" i="5"/>
  <c r="C2962" i="5"/>
  <c r="C2963" i="5"/>
  <c r="C2964" i="5"/>
  <c r="C791" i="5"/>
  <c r="C792" i="5"/>
  <c r="C793" i="5"/>
  <c r="C2965" i="5"/>
  <c r="C794" i="5"/>
  <c r="C2966" i="5"/>
  <c r="C2967" i="5"/>
  <c r="C795" i="5"/>
  <c r="C796" i="5"/>
  <c r="C797" i="5"/>
  <c r="C2968" i="5"/>
  <c r="C2969" i="5"/>
  <c r="C2970" i="5"/>
  <c r="C2971" i="5"/>
  <c r="C2972" i="5"/>
  <c r="C798" i="5"/>
  <c r="C2973" i="5"/>
  <c r="C799" i="5"/>
  <c r="C2974" i="5"/>
  <c r="C2975" i="5"/>
  <c r="C800" i="5"/>
  <c r="C801" i="5"/>
  <c r="C802" i="5"/>
  <c r="C803" i="5"/>
  <c r="C804" i="5"/>
  <c r="C805" i="5"/>
  <c r="C806" i="5"/>
  <c r="C807" i="5"/>
  <c r="C808" i="5"/>
  <c r="C809" i="5"/>
  <c r="C2976" i="5"/>
  <c r="C810" i="5"/>
  <c r="C811" i="5"/>
  <c r="C2977" i="5"/>
  <c r="C2978" i="5"/>
  <c r="C812" i="5"/>
  <c r="C2979" i="5"/>
  <c r="C2980" i="5"/>
  <c r="C813" i="5"/>
  <c r="C814" i="5"/>
  <c r="C18" i="5"/>
  <c r="C2981" i="5"/>
  <c r="C815" i="5"/>
  <c r="C2982" i="5"/>
  <c r="C816" i="5"/>
  <c r="C817" i="5"/>
  <c r="C818" i="5"/>
  <c r="C2983" i="5"/>
  <c r="C2984" i="5"/>
  <c r="C819" i="5"/>
  <c r="C2985" i="5"/>
  <c r="C820" i="5"/>
  <c r="C2986" i="5"/>
  <c r="C2987" i="5"/>
  <c r="C821" i="5"/>
  <c r="C822" i="5"/>
  <c r="C823" i="5"/>
  <c r="C2988" i="5"/>
  <c r="C19" i="5"/>
  <c r="C2989" i="5"/>
  <c r="C824" i="5"/>
  <c r="C825" i="5"/>
  <c r="C2990" i="5"/>
  <c r="C826" i="5"/>
  <c r="C827" i="5"/>
  <c r="C828" i="5"/>
  <c r="C2991" i="5"/>
  <c r="C2992" i="5"/>
  <c r="C2993" i="5"/>
  <c r="C829" i="5"/>
  <c r="C830" i="5"/>
  <c r="C2994" i="5"/>
  <c r="C831" i="5"/>
  <c r="C832" i="5"/>
  <c r="C2995" i="5"/>
  <c r="C2996" i="5"/>
  <c r="C2997" i="5"/>
  <c r="C2998" i="5"/>
  <c r="C2999" i="5"/>
  <c r="C3000" i="5"/>
  <c r="C3001" i="5"/>
  <c r="C833" i="5"/>
  <c r="C3002" i="5"/>
  <c r="C3003" i="5"/>
  <c r="C834" i="5"/>
  <c r="C3004" i="5"/>
  <c r="C835" i="5"/>
  <c r="C836" i="5"/>
  <c r="C3005" i="5"/>
  <c r="C837" i="5"/>
  <c r="C838" i="5"/>
  <c r="C3006" i="5"/>
  <c r="C839" i="5"/>
  <c r="C840" i="5"/>
  <c r="C3007" i="5"/>
  <c r="C3008" i="5"/>
  <c r="C3009" i="5"/>
  <c r="C3010" i="5"/>
  <c r="C3011" i="5"/>
  <c r="C3012" i="5"/>
  <c r="C841" i="5"/>
  <c r="C3013" i="5"/>
  <c r="C3014" i="5"/>
  <c r="C842" i="5"/>
  <c r="C3015" i="5"/>
  <c r="C843" i="5"/>
  <c r="C844" i="5"/>
  <c r="C3016" i="5"/>
  <c r="C3017" i="5"/>
  <c r="C3018" i="5"/>
  <c r="C3019" i="5"/>
  <c r="C3020" i="5"/>
  <c r="C3021" i="5"/>
  <c r="C3022" i="5"/>
  <c r="C845" i="5"/>
  <c r="C846" i="5"/>
  <c r="C847" i="5"/>
  <c r="C3023" i="5"/>
  <c r="C3024" i="5"/>
  <c r="C848" i="5"/>
  <c r="C849" i="5"/>
  <c r="C3025" i="5"/>
  <c r="C3026" i="5"/>
  <c r="C850" i="5"/>
  <c r="C851" i="5"/>
  <c r="C3027" i="5"/>
  <c r="C3028" i="5"/>
  <c r="C3029" i="5"/>
  <c r="C3030" i="5"/>
  <c r="C852" i="5"/>
  <c r="C853" i="5"/>
  <c r="C3031" i="5"/>
  <c r="C854" i="5"/>
  <c r="C855" i="5"/>
  <c r="C856" i="5"/>
  <c r="C857" i="5"/>
  <c r="C3032" i="5"/>
  <c r="C3033" i="5"/>
  <c r="C858" i="5"/>
  <c r="C859" i="5"/>
  <c r="C3034" i="5"/>
  <c r="C3035" i="5"/>
  <c r="C860" i="5"/>
  <c r="C861" i="5"/>
  <c r="C862" i="5"/>
  <c r="C3036" i="5"/>
  <c r="C3037" i="5"/>
  <c r="C863" i="5"/>
  <c r="C864" i="5"/>
  <c r="C865" i="5"/>
  <c r="C3038" i="5"/>
  <c r="C3039" i="5"/>
  <c r="C866" i="5"/>
  <c r="C867" i="5"/>
  <c r="C3040" i="5"/>
  <c r="C3041" i="5"/>
  <c r="C868" i="5"/>
  <c r="C3042" i="5"/>
  <c r="C3043" i="5"/>
  <c r="C869" i="5"/>
  <c r="C3044" i="5"/>
  <c r="C3045" i="5"/>
  <c r="C3046" i="5"/>
  <c r="C3047" i="5"/>
  <c r="C870" i="5"/>
  <c r="C3048" i="5"/>
  <c r="C3049" i="5"/>
  <c r="C871" i="5"/>
  <c r="C872" i="5"/>
  <c r="C873" i="5"/>
  <c r="C874" i="5"/>
  <c r="C3050" i="5"/>
  <c r="C20" i="5"/>
  <c r="C3051" i="5"/>
  <c r="C875" i="5"/>
  <c r="C876" i="5"/>
  <c r="C877" i="5"/>
  <c r="C4572" i="5"/>
  <c r="C4573" i="5"/>
  <c r="C878" i="5"/>
  <c r="C3052" i="5"/>
  <c r="C3053" i="5"/>
  <c r="C3054" i="5"/>
  <c r="C879" i="5"/>
  <c r="C3055" i="5"/>
  <c r="C4574" i="5"/>
  <c r="C880" i="5"/>
  <c r="C3056" i="5"/>
  <c r="C3057" i="5"/>
  <c r="C3058" i="5"/>
  <c r="C3059" i="5"/>
  <c r="C3060" i="5"/>
  <c r="C3061" i="5"/>
  <c r="C3062" i="5"/>
  <c r="C881" i="5"/>
  <c r="C3063" i="5"/>
  <c r="C882" i="5"/>
  <c r="C3064" i="5"/>
  <c r="C3065" i="5"/>
  <c r="C3066" i="5"/>
  <c r="C883" i="5"/>
  <c r="C884" i="5"/>
  <c r="C885" i="5"/>
  <c r="C3067" i="5"/>
  <c r="C886" i="5"/>
  <c r="C887" i="5"/>
  <c r="C888" i="5"/>
  <c r="C4575" i="5"/>
  <c r="C4576" i="5"/>
  <c r="C889" i="5"/>
  <c r="C21" i="5"/>
  <c r="C890" i="5"/>
  <c r="C3068" i="5"/>
  <c r="C3069" i="5"/>
  <c r="C22" i="5"/>
  <c r="C23" i="5"/>
  <c r="C3070" i="5"/>
  <c r="C891" i="5"/>
  <c r="C3071" i="5"/>
  <c r="C892" i="5"/>
  <c r="C3072" i="5"/>
  <c r="C3073" i="5"/>
  <c r="C893" i="5"/>
  <c r="C3074" i="5"/>
  <c r="C894" i="5"/>
  <c r="C3075" i="5"/>
  <c r="C895" i="5"/>
  <c r="C3076" i="5"/>
  <c r="C896" i="5"/>
  <c r="C3077" i="5"/>
  <c r="C3078" i="5"/>
  <c r="C3079" i="5"/>
  <c r="C3080" i="5"/>
  <c r="C897" i="5"/>
  <c r="C898" i="5"/>
  <c r="C899" i="5"/>
  <c r="C3081" i="5"/>
  <c r="C900" i="5"/>
  <c r="C901" i="5"/>
  <c r="C902" i="5"/>
  <c r="C3082" i="5"/>
  <c r="C903" i="5"/>
  <c r="C3083" i="5"/>
  <c r="C3084" i="5"/>
  <c r="C3085" i="5"/>
  <c r="C3086" i="5"/>
  <c r="C3087" i="5"/>
  <c r="C3088" i="5"/>
  <c r="C904" i="5"/>
  <c r="C3089" i="5"/>
  <c r="C905" i="5"/>
  <c r="C906" i="5"/>
  <c r="C3090" i="5"/>
  <c r="C907" i="5"/>
  <c r="C908" i="5"/>
  <c r="C3091" i="5"/>
  <c r="C3092" i="5"/>
  <c r="C3093" i="5"/>
  <c r="C3094" i="5"/>
  <c r="C3095" i="5"/>
  <c r="C3096" i="5"/>
  <c r="C3097" i="5"/>
  <c r="C909" i="5"/>
  <c r="C3098" i="5"/>
  <c r="C3099" i="5"/>
  <c r="C910" i="5"/>
  <c r="C911" i="5"/>
  <c r="C912" i="5"/>
  <c r="C913" i="5"/>
  <c r="C914" i="5"/>
  <c r="C915" i="5"/>
  <c r="C916" i="5"/>
  <c r="C917" i="5"/>
  <c r="C918" i="5"/>
  <c r="C919" i="5"/>
  <c r="C3100" i="5"/>
  <c r="C920" i="5"/>
  <c r="C921" i="5"/>
  <c r="C922" i="5"/>
  <c r="C923" i="5"/>
  <c r="C924" i="5"/>
  <c r="C925" i="5"/>
  <c r="C3101" i="5"/>
  <c r="C3102" i="5"/>
  <c r="C3103" i="5"/>
  <c r="C926" i="5"/>
  <c r="C927" i="5"/>
  <c r="C928" i="5"/>
  <c r="C929" i="5"/>
  <c r="C930" i="5"/>
  <c r="C931" i="5"/>
  <c r="C3104" i="5"/>
  <c r="C932" i="5"/>
  <c r="C933" i="5"/>
  <c r="C934" i="5"/>
  <c r="C3105" i="5"/>
  <c r="C3106" i="5"/>
  <c r="C3107" i="5"/>
  <c r="C935" i="5"/>
  <c r="C936" i="5"/>
  <c r="C3108" i="5"/>
  <c r="C937" i="5"/>
  <c r="C3109" i="5"/>
  <c r="C3110" i="5"/>
  <c r="C3111" i="5"/>
  <c r="C3112" i="5"/>
  <c r="C938" i="5"/>
  <c r="C939" i="5"/>
  <c r="C3113" i="5"/>
  <c r="C940" i="5"/>
  <c r="C941" i="5"/>
  <c r="C942" i="5"/>
  <c r="C943" i="5"/>
  <c r="C944" i="5"/>
  <c r="C3114" i="5"/>
  <c r="C3115" i="5"/>
  <c r="C945" i="5"/>
  <c r="C3116" i="5"/>
  <c r="C946" i="5"/>
  <c r="C947" i="5"/>
  <c r="C3117" i="5"/>
  <c r="C948" i="5"/>
  <c r="C949" i="5"/>
  <c r="C950" i="5"/>
  <c r="C3118" i="5"/>
  <c r="C951" i="5"/>
  <c r="C3119" i="5"/>
  <c r="C3120" i="5"/>
  <c r="C3121" i="5"/>
  <c r="C952" i="5"/>
  <c r="C953" i="5"/>
  <c r="C954" i="5"/>
  <c r="C955" i="5"/>
  <c r="C956" i="5"/>
  <c r="C957" i="5"/>
  <c r="C3122" i="5"/>
  <c r="C3123" i="5"/>
  <c r="C3124" i="5"/>
  <c r="C958" i="5"/>
  <c r="C3125" i="5"/>
  <c r="C959" i="5"/>
  <c r="C960" i="5"/>
  <c r="C961" i="5"/>
  <c r="C3126" i="5"/>
  <c r="C3127" i="5"/>
  <c r="C962" i="5"/>
  <c r="C963" i="5"/>
  <c r="C3128" i="5"/>
  <c r="C964" i="5"/>
  <c r="C965" i="5"/>
  <c r="C966" i="5"/>
  <c r="C967" i="5"/>
  <c r="C24" i="5"/>
  <c r="C3129" i="5"/>
  <c r="C968" i="5"/>
  <c r="C3130" i="5"/>
  <c r="C969" i="5"/>
  <c r="C3131" i="5"/>
  <c r="C3132" i="5"/>
  <c r="C3133" i="5"/>
  <c r="C3134" i="5"/>
  <c r="C970" i="5"/>
  <c r="C3135" i="5"/>
  <c r="C4577" i="5"/>
  <c r="C971" i="5"/>
  <c r="C3136" i="5"/>
  <c r="C3137" i="5"/>
  <c r="C3138" i="5"/>
  <c r="C972" i="5"/>
  <c r="C973" i="5"/>
  <c r="C974" i="5"/>
  <c r="C975" i="5"/>
  <c r="C976" i="5"/>
  <c r="C3139" i="5"/>
  <c r="C3140" i="5"/>
  <c r="C977" i="5"/>
  <c r="C978" i="5"/>
  <c r="C979" i="5"/>
  <c r="C980" i="5"/>
  <c r="C3141" i="5"/>
  <c r="C981" i="5"/>
  <c r="C3142" i="5"/>
  <c r="C3143" i="5"/>
  <c r="C982" i="5"/>
  <c r="C983" i="5"/>
  <c r="C984" i="5"/>
  <c r="C3144" i="5"/>
  <c r="C4578" i="5"/>
  <c r="C3145" i="5"/>
  <c r="C985" i="5"/>
  <c r="C986" i="5"/>
  <c r="C3146" i="5"/>
  <c r="C987" i="5"/>
  <c r="C3147" i="5"/>
  <c r="C988" i="5"/>
  <c r="C3148" i="5"/>
  <c r="C989" i="5"/>
  <c r="C990" i="5"/>
  <c r="C991" i="5"/>
  <c r="C4579" i="5"/>
  <c r="C4580" i="5"/>
  <c r="C3149" i="5"/>
  <c r="C3150" i="5"/>
  <c r="C992" i="5"/>
  <c r="C3151" i="5"/>
  <c r="C3152" i="5"/>
  <c r="C993" i="5"/>
  <c r="C994" i="5"/>
  <c r="C3153" i="5"/>
  <c r="C3154" i="5"/>
  <c r="C995" i="5"/>
  <c r="C25" i="5"/>
  <c r="C3155" i="5"/>
  <c r="C996" i="5"/>
  <c r="C997" i="5"/>
  <c r="C998" i="5"/>
  <c r="C3156" i="5"/>
  <c r="C999" i="5"/>
  <c r="C3157" i="5"/>
  <c r="C3158" i="5"/>
  <c r="C1000" i="5"/>
  <c r="C3159" i="5"/>
  <c r="C3160" i="5"/>
  <c r="C3161" i="5"/>
  <c r="C3162" i="5"/>
  <c r="C3163" i="5"/>
  <c r="C3164" i="5"/>
  <c r="C1001" i="5"/>
  <c r="C1002" i="5"/>
  <c r="C3165" i="5"/>
  <c r="C1003" i="5"/>
  <c r="C3166" i="5"/>
  <c r="C1004" i="5"/>
  <c r="C1005" i="5"/>
  <c r="C3167" i="5"/>
  <c r="C1006" i="5"/>
  <c r="C3168" i="5"/>
  <c r="C3169" i="5"/>
  <c r="C3170" i="5"/>
  <c r="C3171" i="5"/>
  <c r="C1007" i="5"/>
  <c r="C3172" i="5"/>
  <c r="C4581" i="5"/>
  <c r="C1008" i="5"/>
  <c r="C3173" i="5"/>
  <c r="C1009" i="5"/>
  <c r="C3174" i="5"/>
  <c r="C3175" i="5"/>
  <c r="C1010" i="5"/>
  <c r="C3176" i="5"/>
  <c r="C1011" i="5"/>
  <c r="C3177" i="5"/>
  <c r="C3178" i="5"/>
  <c r="C3179" i="5"/>
  <c r="C3180" i="5"/>
  <c r="C1012" i="5"/>
  <c r="C1013" i="5"/>
  <c r="C3181" i="5"/>
  <c r="C1014" i="5"/>
  <c r="C1015" i="5"/>
  <c r="C1016" i="5"/>
  <c r="C3182" i="5"/>
  <c r="C1017" i="5"/>
  <c r="C3183" i="5"/>
  <c r="C1018" i="5"/>
  <c r="C1019" i="5"/>
  <c r="C1020" i="5"/>
  <c r="C3184" i="5"/>
  <c r="C3185" i="5"/>
  <c r="C3186" i="5"/>
  <c r="C1021" i="5"/>
  <c r="C1022" i="5"/>
  <c r="C3187" i="5"/>
  <c r="C3188" i="5"/>
  <c r="C3189" i="5"/>
  <c r="C3190" i="5"/>
  <c r="C3191" i="5"/>
  <c r="C3192" i="5"/>
  <c r="C3193" i="5"/>
  <c r="C1023" i="5"/>
  <c r="C1024" i="5"/>
  <c r="C3194" i="5"/>
  <c r="C4582" i="5"/>
  <c r="C1025" i="5"/>
  <c r="C3195" i="5"/>
  <c r="C1026" i="5"/>
  <c r="C1027" i="5"/>
  <c r="C1028" i="5"/>
  <c r="C1029" i="5"/>
  <c r="C1030" i="5"/>
  <c r="C3196" i="5"/>
  <c r="C3197" i="5"/>
  <c r="C3198" i="5"/>
  <c r="C1031" i="5"/>
  <c r="C1032" i="5"/>
  <c r="C3199" i="5"/>
  <c r="C3200" i="5"/>
  <c r="C3201" i="5"/>
  <c r="C1033" i="5"/>
  <c r="C1034" i="5"/>
  <c r="C3202" i="5"/>
  <c r="C26" i="5"/>
  <c r="C1035" i="5"/>
  <c r="C1036" i="5"/>
  <c r="C3203" i="5"/>
  <c r="C1037" i="5"/>
  <c r="C3204" i="5"/>
  <c r="C1038" i="5"/>
  <c r="C1039" i="5"/>
  <c r="C3205" i="5"/>
  <c r="C3206" i="5"/>
  <c r="C1040" i="5"/>
  <c r="C3207" i="5"/>
  <c r="C1041" i="5"/>
  <c r="C1042" i="5"/>
  <c r="C1043" i="5"/>
  <c r="C3208" i="5"/>
  <c r="C1044" i="5"/>
  <c r="C1045" i="5"/>
  <c r="C1046" i="5"/>
  <c r="C1047" i="5"/>
  <c r="C1048" i="5"/>
  <c r="C3209" i="5"/>
  <c r="C1049" i="5"/>
  <c r="C3210" i="5"/>
  <c r="C1050" i="5"/>
  <c r="C3211" i="5"/>
  <c r="C3212" i="5"/>
  <c r="C3213" i="5"/>
  <c r="C3214" i="5"/>
  <c r="C3215" i="5"/>
  <c r="C3216" i="5"/>
  <c r="C27" i="5"/>
  <c r="C3217" i="5"/>
  <c r="C1051" i="5"/>
  <c r="C1052" i="5"/>
  <c r="C3218" i="5"/>
  <c r="C3219" i="5"/>
  <c r="C1053" i="5"/>
  <c r="C3220" i="5"/>
  <c r="C1054" i="5"/>
  <c r="C3221" i="5"/>
  <c r="C1055" i="5"/>
  <c r="C3222" i="5"/>
  <c r="C3223" i="5"/>
  <c r="C1056" i="5"/>
  <c r="C4583" i="5"/>
  <c r="C1057" i="5"/>
  <c r="C1058" i="5"/>
  <c r="C3224" i="5"/>
  <c r="C1059" i="5"/>
  <c r="C3225" i="5"/>
  <c r="C1060" i="5"/>
  <c r="C3226" i="5"/>
  <c r="C3227" i="5"/>
  <c r="C3228" i="5"/>
  <c r="C3229" i="5"/>
  <c r="C3230" i="5"/>
  <c r="C1061" i="5"/>
  <c r="C3231" i="5"/>
  <c r="C3232" i="5"/>
  <c r="C1062" i="5"/>
  <c r="C3233" i="5"/>
  <c r="C1063" i="5"/>
  <c r="C1064" i="5"/>
  <c r="C3234" i="5"/>
  <c r="C3235" i="5"/>
  <c r="C3236" i="5"/>
  <c r="C1065" i="5"/>
  <c r="C3237" i="5"/>
  <c r="C3238" i="5"/>
  <c r="C1066" i="5"/>
  <c r="C3239" i="5"/>
  <c r="C1067" i="5"/>
  <c r="C1068" i="5"/>
  <c r="C1069" i="5"/>
  <c r="C1070" i="5"/>
  <c r="C1071" i="5"/>
  <c r="C1072" i="5"/>
  <c r="C3240" i="5"/>
  <c r="C1073" i="5"/>
  <c r="C1074" i="5"/>
  <c r="C1075" i="5"/>
  <c r="C1076" i="5"/>
  <c r="C1077" i="5"/>
  <c r="C1078" i="5"/>
  <c r="C1079" i="5"/>
  <c r="C1080" i="5"/>
  <c r="C3241" i="5"/>
  <c r="C1081" i="5"/>
  <c r="C1082" i="5"/>
  <c r="C1083" i="5"/>
  <c r="C3242" i="5"/>
  <c r="C3243" i="5"/>
  <c r="C1084" i="5"/>
  <c r="C1085" i="5"/>
  <c r="C3244" i="5"/>
  <c r="C1086" i="5"/>
  <c r="C1087" i="5"/>
  <c r="C1088" i="5"/>
  <c r="C1089" i="5"/>
  <c r="C1090" i="5"/>
  <c r="C1091" i="5"/>
  <c r="C1092" i="5"/>
  <c r="C1093" i="5"/>
  <c r="C3245" i="5"/>
  <c r="C1094" i="5"/>
  <c r="C3246" i="5"/>
  <c r="C3247" i="5"/>
  <c r="C1095" i="5"/>
  <c r="C1096" i="5"/>
  <c r="C1097" i="5"/>
  <c r="C3248" i="5"/>
  <c r="C1098" i="5"/>
  <c r="C3249" i="5"/>
  <c r="C1099" i="5"/>
  <c r="C1100" i="5"/>
  <c r="C1101" i="5"/>
  <c r="C1102" i="5"/>
  <c r="C1103" i="5"/>
  <c r="C3250" i="5"/>
  <c r="C3251" i="5"/>
  <c r="C1104" i="5"/>
  <c r="C3252" i="5"/>
  <c r="C1105" i="5"/>
  <c r="C3253" i="5"/>
  <c r="C3254" i="5"/>
  <c r="C3255" i="5"/>
  <c r="C3256" i="5"/>
  <c r="C3257" i="5"/>
  <c r="C1106" i="5"/>
  <c r="C3258" i="5"/>
  <c r="C3259" i="5"/>
  <c r="C3260" i="5"/>
  <c r="C3261" i="5"/>
  <c r="C3262" i="5"/>
  <c r="C3263" i="5"/>
  <c r="C3264" i="5"/>
  <c r="C3265" i="5"/>
  <c r="C3266" i="5"/>
  <c r="C3267" i="5"/>
  <c r="C1107" i="5"/>
  <c r="C1108" i="5"/>
  <c r="C1109" i="5"/>
  <c r="C1110" i="5"/>
  <c r="C1111" i="5"/>
  <c r="C3268" i="5"/>
  <c r="C1112" i="5"/>
  <c r="C3269" i="5"/>
  <c r="C3270" i="5"/>
  <c r="C3271" i="5"/>
  <c r="C1113" i="5"/>
  <c r="C4584" i="5"/>
  <c r="C1114" i="5"/>
  <c r="C3272" i="5"/>
  <c r="C1115" i="5"/>
  <c r="C3273" i="5"/>
  <c r="C1116" i="5"/>
  <c r="C3274" i="5"/>
  <c r="C1117" i="5"/>
  <c r="C3275" i="5"/>
  <c r="C3276" i="5"/>
  <c r="C3277" i="5"/>
  <c r="C1118" i="5"/>
  <c r="C3278" i="5"/>
  <c r="C3279" i="5"/>
  <c r="C3280" i="5"/>
  <c r="C3281" i="5"/>
  <c r="C3282" i="5"/>
  <c r="C1119" i="5"/>
  <c r="C1120" i="5"/>
  <c r="C1121" i="5"/>
  <c r="C1122" i="5"/>
  <c r="C3283" i="5"/>
  <c r="C3284" i="5"/>
  <c r="C1123" i="5"/>
  <c r="C3285" i="5"/>
  <c r="C1124" i="5"/>
  <c r="C3286" i="5"/>
  <c r="C1125" i="5"/>
  <c r="C1126" i="5"/>
  <c r="C3287" i="5"/>
  <c r="C28" i="5"/>
  <c r="C3288" i="5"/>
  <c r="C3289" i="5"/>
  <c r="C3290" i="5"/>
  <c r="C3291" i="5"/>
  <c r="C3292" i="5"/>
  <c r="C1127" i="5"/>
  <c r="C3293" i="5"/>
  <c r="C1128" i="5"/>
  <c r="C1129" i="5"/>
  <c r="C1130" i="5"/>
  <c r="C3294" i="5"/>
  <c r="C3295" i="5"/>
  <c r="C1131" i="5"/>
  <c r="C3296" i="5"/>
  <c r="C1132" i="5"/>
  <c r="C3297" i="5"/>
  <c r="C3298" i="5"/>
  <c r="C3299" i="5"/>
  <c r="C3300" i="5"/>
  <c r="C3301" i="5"/>
  <c r="C3302" i="5"/>
  <c r="C3303" i="5"/>
  <c r="C1133" i="5"/>
  <c r="C3304" i="5"/>
  <c r="C1134" i="5"/>
  <c r="C1135" i="5"/>
  <c r="C3305" i="5"/>
  <c r="C3306" i="5"/>
  <c r="C3307" i="5"/>
  <c r="C3308" i="5"/>
  <c r="C3309" i="5"/>
  <c r="C3310" i="5"/>
  <c r="C1136" i="5"/>
  <c r="C3311" i="5"/>
  <c r="C3312" i="5"/>
  <c r="C3313" i="5"/>
  <c r="C3314" i="5"/>
  <c r="C3315" i="5"/>
  <c r="C3316" i="5"/>
  <c r="C3317" i="5"/>
  <c r="C3318" i="5"/>
  <c r="C3319" i="5"/>
  <c r="C3320" i="5"/>
  <c r="C3321" i="5"/>
  <c r="C1137" i="5"/>
  <c r="C3322" i="5"/>
  <c r="C1138" i="5"/>
  <c r="C1139" i="5"/>
  <c r="C3323" i="5"/>
  <c r="C1140" i="5"/>
  <c r="C1141" i="5"/>
  <c r="C3324" i="5"/>
  <c r="C3325" i="5"/>
  <c r="C1142" i="5"/>
  <c r="C1143" i="5"/>
  <c r="C1144" i="5"/>
  <c r="C1145" i="5"/>
  <c r="C3326" i="5"/>
  <c r="C3327" i="5"/>
  <c r="C3328" i="5"/>
  <c r="C3329" i="5"/>
  <c r="C3330" i="5"/>
  <c r="C3331" i="5"/>
  <c r="C3332" i="5"/>
  <c r="C3333" i="5"/>
  <c r="C1146" i="5"/>
  <c r="C1147" i="5"/>
  <c r="C3334" i="5"/>
  <c r="C3335" i="5"/>
  <c r="C3336" i="5"/>
  <c r="C3337" i="5"/>
  <c r="C3338" i="5"/>
  <c r="C29" i="5"/>
  <c r="C3339" i="5"/>
  <c r="C1148" i="5"/>
  <c r="C4585" i="5"/>
  <c r="C1149" i="5"/>
  <c r="C1150" i="5"/>
  <c r="C3340" i="5"/>
  <c r="C3341" i="5"/>
  <c r="C3342" i="5"/>
  <c r="C3343" i="5"/>
  <c r="C3344" i="5"/>
  <c r="C3345" i="5"/>
  <c r="C3346" i="5"/>
  <c r="C3347" i="5"/>
  <c r="C1151" i="5"/>
  <c r="C1152" i="5"/>
  <c r="C1153" i="5"/>
  <c r="C1154" i="5"/>
  <c r="C4586" i="5"/>
  <c r="C3348" i="5"/>
  <c r="C3349" i="5"/>
  <c r="C3350" i="5"/>
  <c r="C3351" i="5"/>
  <c r="C3352" i="5"/>
  <c r="C3353" i="5"/>
  <c r="C3354" i="5"/>
  <c r="C1155" i="5"/>
  <c r="C3355" i="5"/>
  <c r="C1156" i="5"/>
  <c r="C1157" i="5"/>
  <c r="C1158" i="5"/>
  <c r="C3356" i="5"/>
  <c r="C1159" i="5"/>
  <c r="C3357" i="5"/>
  <c r="C1160" i="5"/>
  <c r="C3358" i="5"/>
  <c r="C3359" i="5"/>
  <c r="C3360" i="5"/>
  <c r="C1161" i="5"/>
  <c r="C1162" i="5"/>
  <c r="C3361" i="5"/>
  <c r="C3362" i="5"/>
  <c r="C3363" i="5"/>
  <c r="C3364" i="5"/>
  <c r="C3365" i="5"/>
  <c r="C1163" i="5"/>
  <c r="C3366" i="5"/>
  <c r="C1164" i="5"/>
  <c r="C3367" i="5"/>
  <c r="C1165" i="5"/>
  <c r="C1166" i="5"/>
  <c r="C3368" i="5"/>
  <c r="C3369" i="5"/>
  <c r="C3370" i="5"/>
  <c r="C1167" i="5"/>
  <c r="C1168" i="5"/>
  <c r="C3371" i="5"/>
  <c r="C3372" i="5"/>
  <c r="C1169" i="5"/>
  <c r="C3373" i="5"/>
  <c r="C1170" i="5"/>
  <c r="C1171" i="5"/>
  <c r="C3374" i="5"/>
  <c r="C3375" i="5"/>
  <c r="C3376" i="5"/>
  <c r="C3377" i="5"/>
  <c r="C3378" i="5"/>
  <c r="C3379" i="5"/>
  <c r="C3380" i="5"/>
  <c r="C1172" i="5"/>
  <c r="C3381" i="5"/>
  <c r="C1173" i="5"/>
  <c r="C1174" i="5"/>
  <c r="C3382" i="5"/>
  <c r="C1175" i="5"/>
  <c r="C1176" i="5"/>
  <c r="C3383" i="5"/>
  <c r="C3384" i="5"/>
  <c r="C3385" i="5"/>
  <c r="C1177" i="5"/>
  <c r="C1178" i="5"/>
  <c r="C1179" i="5"/>
  <c r="C3386" i="5"/>
  <c r="C3387" i="5"/>
  <c r="C3388" i="5"/>
  <c r="C1180" i="5"/>
  <c r="C1181" i="5"/>
  <c r="C3389" i="5"/>
  <c r="C3390" i="5"/>
  <c r="C3391" i="5"/>
  <c r="C3392" i="5"/>
  <c r="C1182" i="5"/>
  <c r="C3393" i="5"/>
  <c r="C1183" i="5"/>
  <c r="C30" i="5"/>
  <c r="C3394" i="5"/>
  <c r="C3395" i="5"/>
  <c r="C3396" i="5"/>
  <c r="C3397" i="5"/>
  <c r="C3398" i="5"/>
  <c r="C1184" i="5"/>
  <c r="C1185" i="5"/>
  <c r="C1186" i="5"/>
  <c r="C3399" i="5"/>
  <c r="C1187" i="5"/>
  <c r="C3400" i="5"/>
  <c r="C3401" i="5"/>
  <c r="C1188" i="5"/>
  <c r="C31" i="5"/>
  <c r="C3402" i="5"/>
  <c r="C1189" i="5"/>
  <c r="C3403" i="5"/>
  <c r="C1190" i="5"/>
  <c r="C1191" i="5"/>
  <c r="C32" i="5"/>
  <c r="C3404" i="5"/>
  <c r="C1192" i="5"/>
  <c r="C1193" i="5"/>
  <c r="C3405" i="5"/>
  <c r="C3406" i="5"/>
  <c r="C1194" i="5"/>
  <c r="C1195" i="5"/>
  <c r="C3407" i="5"/>
  <c r="C3408" i="5"/>
  <c r="C1196" i="5"/>
  <c r="C3409" i="5"/>
  <c r="C3410" i="5"/>
  <c r="C1197" i="5"/>
  <c r="C3411" i="5"/>
  <c r="C3412" i="5"/>
  <c r="C3413" i="5"/>
  <c r="C3414" i="5"/>
  <c r="C3415" i="5"/>
  <c r="C3416" i="5"/>
  <c r="C1198" i="5"/>
  <c r="C3417" i="5"/>
  <c r="C1199" i="5"/>
  <c r="C1200" i="5"/>
  <c r="C1201" i="5"/>
  <c r="C1202" i="5"/>
  <c r="C1203" i="5"/>
  <c r="C1204" i="5"/>
  <c r="C1205" i="5"/>
  <c r="C1206" i="5"/>
  <c r="C1207" i="5"/>
  <c r="C3418" i="5"/>
  <c r="C1208" i="5"/>
  <c r="C1209" i="5"/>
  <c r="C3419" i="5"/>
  <c r="C3420" i="5"/>
  <c r="C3421" i="5"/>
  <c r="C3422" i="5"/>
  <c r="C1210" i="5"/>
  <c r="C3423" i="5"/>
  <c r="C3424" i="5"/>
  <c r="C3425" i="5"/>
  <c r="C3426" i="5"/>
  <c r="C1211" i="5"/>
  <c r="C1212" i="5"/>
  <c r="C1213" i="5"/>
  <c r="C3427" i="5"/>
  <c r="C3428" i="5"/>
  <c r="C1214" i="5"/>
  <c r="C1215" i="5"/>
  <c r="C1216" i="5"/>
  <c r="C1217" i="5"/>
  <c r="C1218" i="5"/>
  <c r="C1219" i="5"/>
  <c r="C3429" i="5"/>
  <c r="C1220" i="5"/>
  <c r="C1221" i="5"/>
  <c r="C3430" i="5"/>
  <c r="C1222" i="5"/>
  <c r="C1223" i="5"/>
  <c r="C1224" i="5"/>
  <c r="C1225" i="5"/>
  <c r="C1226" i="5"/>
  <c r="C1227" i="5"/>
  <c r="C1228" i="5"/>
  <c r="C1229" i="5"/>
  <c r="C1230" i="5"/>
  <c r="C3431" i="5"/>
  <c r="C3432" i="5"/>
  <c r="C3433" i="5"/>
  <c r="C1231" i="5"/>
  <c r="C1232" i="5"/>
  <c r="C1233" i="5"/>
  <c r="C3434" i="5"/>
  <c r="C1234" i="5"/>
  <c r="C1235" i="5"/>
  <c r="C1236" i="5"/>
  <c r="C1237" i="5"/>
  <c r="C3435" i="5"/>
  <c r="C3436" i="5"/>
  <c r="C1238" i="5"/>
  <c r="C3437" i="5"/>
  <c r="C3438" i="5"/>
  <c r="C1239" i="5"/>
  <c r="C3439" i="5"/>
  <c r="C3440" i="5"/>
  <c r="C1240" i="5"/>
  <c r="C1241" i="5"/>
  <c r="C3441" i="5"/>
  <c r="C1242" i="5"/>
  <c r="C3442" i="5"/>
  <c r="C1243" i="5"/>
  <c r="C3443" i="5"/>
  <c r="C3444" i="5"/>
  <c r="C1244" i="5"/>
  <c r="C1245" i="5"/>
  <c r="C1246" i="5"/>
  <c r="C3445" i="5"/>
  <c r="C3446" i="5"/>
  <c r="C3447" i="5"/>
  <c r="C1247" i="5"/>
  <c r="C1248" i="5"/>
  <c r="C3448" i="5"/>
  <c r="C3449" i="5"/>
  <c r="C1249" i="5"/>
  <c r="C3450" i="5"/>
  <c r="C3451" i="5"/>
  <c r="C1250" i="5"/>
  <c r="C3452" i="5"/>
  <c r="C3453" i="5"/>
  <c r="C3454" i="5"/>
  <c r="C1251" i="5"/>
  <c r="C3455" i="5"/>
  <c r="C1252" i="5"/>
  <c r="C1253" i="5"/>
  <c r="C1254" i="5"/>
  <c r="C3456" i="5"/>
  <c r="C3457" i="5"/>
  <c r="C1255" i="5"/>
  <c r="C3458" i="5"/>
  <c r="C1256" i="5"/>
  <c r="C1257" i="5"/>
  <c r="C1258" i="5"/>
  <c r="C3459" i="5"/>
  <c r="C1259" i="5"/>
  <c r="C1260" i="5"/>
  <c r="C1261" i="5"/>
  <c r="C3460" i="5"/>
  <c r="C3461" i="5"/>
  <c r="C3462" i="5"/>
  <c r="C3463" i="5"/>
  <c r="C3464" i="5"/>
  <c r="C3465" i="5"/>
  <c r="C3466" i="5"/>
  <c r="C1262" i="5"/>
  <c r="C3467" i="5"/>
  <c r="C1263" i="5"/>
  <c r="C3468" i="5"/>
  <c r="C1264" i="5"/>
  <c r="C3469" i="5"/>
  <c r="C1265" i="5"/>
  <c r="C1266" i="5"/>
  <c r="C3470" i="5"/>
  <c r="C3471" i="5"/>
  <c r="C1267" i="5"/>
  <c r="C3472" i="5"/>
  <c r="C3473" i="5"/>
  <c r="C3474" i="5"/>
  <c r="C1268" i="5"/>
  <c r="C1269" i="5"/>
  <c r="C1270" i="5"/>
  <c r="C1271" i="5"/>
  <c r="C1272" i="5"/>
  <c r="C1273" i="5"/>
  <c r="C1274" i="5"/>
  <c r="C3475" i="5"/>
  <c r="C3476" i="5"/>
  <c r="C3477" i="5"/>
  <c r="C1275" i="5"/>
  <c r="C3478" i="5"/>
  <c r="C3479" i="5"/>
  <c r="C3480" i="5"/>
  <c r="C1276" i="5"/>
  <c r="C3481" i="5"/>
  <c r="C3482" i="5"/>
  <c r="C3483" i="5"/>
  <c r="C3484" i="5"/>
  <c r="C3485" i="5"/>
  <c r="C3486" i="5"/>
  <c r="C3487" i="5"/>
  <c r="C3488" i="5"/>
  <c r="C1277" i="5"/>
  <c r="C3489" i="5"/>
  <c r="C3490" i="5"/>
  <c r="C1278" i="5"/>
  <c r="C1279" i="5"/>
  <c r="C1280" i="5"/>
  <c r="C3491" i="5"/>
  <c r="C3492" i="5"/>
  <c r="C1281" i="5"/>
  <c r="C1282" i="5"/>
  <c r="C1283" i="5"/>
  <c r="C1284" i="5"/>
  <c r="C1285" i="5"/>
  <c r="C3493" i="5"/>
  <c r="C3494" i="5"/>
  <c r="C3495" i="5"/>
  <c r="C3496" i="5"/>
  <c r="C3497" i="5"/>
  <c r="C3498" i="5"/>
  <c r="C3499" i="5"/>
  <c r="C3500" i="5"/>
  <c r="C3501" i="5"/>
  <c r="C1286" i="5"/>
  <c r="C1287" i="5"/>
  <c r="C1288" i="5"/>
  <c r="C3502" i="5"/>
  <c r="C3503" i="5"/>
  <c r="C1289" i="5"/>
  <c r="C1290" i="5"/>
  <c r="C1291" i="5"/>
  <c r="C1292" i="5"/>
  <c r="C1293" i="5"/>
  <c r="C3504" i="5"/>
  <c r="C1294" i="5"/>
  <c r="C1295" i="5"/>
  <c r="C3505" i="5"/>
  <c r="C1296" i="5"/>
  <c r="C3506" i="5"/>
  <c r="C1297" i="5"/>
  <c r="C3507" i="5"/>
  <c r="C1298" i="5"/>
  <c r="C1299" i="5"/>
  <c r="C3508" i="5"/>
  <c r="C3509" i="5"/>
  <c r="C1300" i="5"/>
  <c r="C3510" i="5"/>
  <c r="C33" i="5"/>
  <c r="C3511" i="5"/>
  <c r="C1301" i="5"/>
  <c r="C3512" i="5"/>
  <c r="C1302" i="5"/>
  <c r="C3513" i="5"/>
  <c r="C3514" i="5"/>
  <c r="C34" i="5"/>
  <c r="C1303" i="5"/>
  <c r="C1304" i="5"/>
  <c r="C1305" i="5"/>
  <c r="C3515" i="5"/>
  <c r="C3516" i="5"/>
  <c r="C3517" i="5"/>
  <c r="C1306" i="5"/>
  <c r="C3518" i="5"/>
  <c r="C3519" i="5"/>
  <c r="C1307" i="5"/>
  <c r="C3520" i="5"/>
  <c r="C1308" i="5"/>
  <c r="C3521" i="5"/>
  <c r="C1309" i="5"/>
  <c r="C1310" i="5"/>
  <c r="C1311" i="5"/>
  <c r="C1312" i="5"/>
  <c r="C1313" i="5"/>
  <c r="C1314" i="5"/>
  <c r="C1315" i="5"/>
  <c r="C3522" i="5"/>
  <c r="C1316" i="5"/>
  <c r="C1317" i="5"/>
  <c r="C1318" i="5"/>
  <c r="C1319" i="5"/>
  <c r="C3523" i="5"/>
  <c r="C3524" i="5"/>
  <c r="C3525" i="5"/>
  <c r="C3526" i="5"/>
  <c r="C1320" i="5"/>
  <c r="C1321" i="5"/>
  <c r="C1322" i="5"/>
  <c r="C1323" i="5"/>
  <c r="C3527" i="5"/>
  <c r="C1324" i="5"/>
  <c r="C1325" i="5"/>
  <c r="C3528" i="5"/>
  <c r="C3529" i="5"/>
  <c r="C3530" i="5"/>
  <c r="C1326" i="5"/>
  <c r="C3531" i="5"/>
  <c r="C3532" i="5"/>
  <c r="C35" i="5"/>
  <c r="C3533" i="5"/>
  <c r="C3534" i="5"/>
  <c r="C1327" i="5"/>
  <c r="C1328" i="5"/>
  <c r="C1329" i="5"/>
  <c r="C3535" i="5"/>
  <c r="C3536" i="5"/>
  <c r="C3537" i="5"/>
  <c r="C1330" i="5"/>
  <c r="C1331" i="5"/>
  <c r="C1332" i="5"/>
  <c r="C3538" i="5"/>
  <c r="C3539" i="5"/>
  <c r="C1333" i="5"/>
  <c r="C4587" i="5"/>
  <c r="C1334" i="5"/>
  <c r="C36" i="5"/>
  <c r="C1335" i="5"/>
  <c r="C1336" i="5"/>
  <c r="C1337" i="5"/>
  <c r="C3540" i="5"/>
  <c r="C3541" i="5"/>
  <c r="C1338" i="5"/>
  <c r="C1339" i="5"/>
  <c r="C3542" i="5"/>
  <c r="C3543" i="5"/>
  <c r="C1340" i="5"/>
  <c r="C1341" i="5"/>
  <c r="C3544" i="5"/>
  <c r="C1342" i="5"/>
  <c r="C1343" i="5"/>
  <c r="C1344" i="5"/>
  <c r="C1345" i="5"/>
  <c r="C1346" i="5"/>
  <c r="C3545" i="5"/>
  <c r="C1347" i="5"/>
  <c r="C3546" i="5"/>
  <c r="C3547" i="5"/>
  <c r="C1348" i="5"/>
  <c r="C3548" i="5"/>
  <c r="C3549" i="5"/>
  <c r="C3550" i="5"/>
  <c r="C3551" i="5"/>
  <c r="C3552" i="5"/>
  <c r="C3553" i="5"/>
  <c r="C3554" i="5"/>
  <c r="C1349" i="5"/>
  <c r="C1350" i="5"/>
  <c r="C1351" i="5"/>
  <c r="C1352" i="5"/>
  <c r="C3555" i="5"/>
  <c r="C1353" i="5"/>
  <c r="C1354" i="5"/>
  <c r="C1355" i="5"/>
  <c r="C3556" i="5"/>
  <c r="C3557" i="5"/>
  <c r="C1356" i="5"/>
  <c r="C3558" i="5"/>
  <c r="C1357" i="5"/>
  <c r="C1358" i="5"/>
  <c r="C1359" i="5"/>
  <c r="C1360" i="5"/>
  <c r="C3559" i="5"/>
  <c r="C3560" i="5"/>
  <c r="C3561" i="5"/>
  <c r="C1361" i="5"/>
  <c r="C3562" i="5"/>
  <c r="C1362" i="5"/>
  <c r="C1363" i="5"/>
  <c r="C4588" i="5"/>
  <c r="C1364" i="5"/>
  <c r="C1365" i="5"/>
  <c r="C3563" i="5"/>
  <c r="C37" i="5"/>
  <c r="C3564" i="5"/>
  <c r="C3565" i="5"/>
  <c r="C1366" i="5"/>
  <c r="C1367" i="5"/>
  <c r="C3566" i="5"/>
  <c r="C3567" i="5"/>
  <c r="C3568" i="5"/>
  <c r="C1368" i="5"/>
  <c r="C3569" i="5"/>
  <c r="C3570" i="5"/>
  <c r="C3571" i="5"/>
  <c r="C1369" i="5"/>
  <c r="C3572" i="5"/>
  <c r="C3573" i="5"/>
  <c r="C3574" i="5"/>
  <c r="C3575" i="5"/>
  <c r="C1370" i="5"/>
  <c r="C1371" i="5"/>
  <c r="C3576" i="5"/>
  <c r="C1372" i="5"/>
  <c r="C1373" i="5"/>
  <c r="C3577" i="5"/>
  <c r="C1374" i="5"/>
  <c r="C3578" i="5"/>
  <c r="C1375" i="5"/>
  <c r="C1376" i="5"/>
  <c r="C1377" i="5"/>
  <c r="C3579" i="5"/>
  <c r="C1378" i="5"/>
  <c r="C3580" i="5"/>
  <c r="C3581" i="5"/>
  <c r="C1379" i="5"/>
  <c r="C3582" i="5"/>
  <c r="C38" i="5"/>
  <c r="C1380" i="5"/>
  <c r="C3583" i="5"/>
  <c r="C1381" i="5"/>
  <c r="C1382" i="5"/>
  <c r="C1383" i="5"/>
  <c r="C1384" i="5"/>
  <c r="C3584" i="5"/>
  <c r="C3585" i="5"/>
  <c r="C1385" i="5"/>
  <c r="C1386" i="5"/>
  <c r="C1387" i="5"/>
  <c r="C3586" i="5"/>
  <c r="C1388" i="5"/>
  <c r="C3587" i="5"/>
  <c r="C3588" i="5"/>
  <c r="C1389" i="5"/>
  <c r="C1390" i="5"/>
  <c r="C3589" i="5"/>
  <c r="C3590" i="5"/>
  <c r="C1391" i="5"/>
  <c r="C3591" i="5"/>
  <c r="C3592" i="5"/>
  <c r="C1392" i="5"/>
  <c r="C3593" i="5"/>
  <c r="C1393" i="5"/>
  <c r="C3594" i="5"/>
  <c r="C3595" i="5"/>
  <c r="C3596" i="5"/>
  <c r="C4589" i="5"/>
  <c r="C3597" i="5"/>
  <c r="C1394" i="5"/>
  <c r="C3598" i="5"/>
  <c r="C3599" i="5"/>
  <c r="C3600" i="5"/>
  <c r="C1395" i="5"/>
  <c r="C3601" i="5"/>
  <c r="C1396" i="5"/>
  <c r="C3602" i="5"/>
  <c r="C1397" i="5"/>
  <c r="C3603" i="5"/>
  <c r="C3604" i="5"/>
  <c r="C3605" i="5"/>
  <c r="C1398" i="5"/>
  <c r="C1399" i="5"/>
  <c r="C3606" i="5"/>
  <c r="C3607" i="5"/>
  <c r="C1400" i="5"/>
  <c r="C3608" i="5"/>
  <c r="C1401" i="5"/>
  <c r="C1402" i="5"/>
  <c r="C3609" i="5"/>
  <c r="C3610" i="5"/>
  <c r="C1403" i="5"/>
  <c r="C3611" i="5"/>
  <c r="C1404" i="5"/>
  <c r="C3612" i="5"/>
  <c r="C39" i="5"/>
  <c r="C1405" i="5"/>
  <c r="C3613" i="5"/>
  <c r="C3614" i="5"/>
  <c r="C1406" i="5"/>
  <c r="C3615" i="5"/>
  <c r="C3616" i="5"/>
  <c r="C3617" i="5"/>
  <c r="C3618" i="5"/>
  <c r="C1407" i="5"/>
  <c r="C3619" i="5"/>
  <c r="C3620" i="5"/>
  <c r="C3621" i="5"/>
  <c r="C3622" i="5"/>
  <c r="C3623" i="5"/>
  <c r="C3624" i="5"/>
  <c r="C1408" i="5"/>
  <c r="C3625" i="5"/>
  <c r="C1409" i="5"/>
  <c r="C1410" i="5"/>
  <c r="C1411" i="5"/>
  <c r="C3626" i="5"/>
  <c r="C3627" i="5"/>
  <c r="C1412" i="5"/>
  <c r="C1413" i="5"/>
  <c r="C3628" i="5"/>
  <c r="C1414" i="5"/>
  <c r="C3629" i="5"/>
  <c r="C3630" i="5"/>
  <c r="C1415" i="5"/>
  <c r="C1416" i="5"/>
  <c r="C1417" i="5"/>
  <c r="C1418" i="5"/>
  <c r="C1419" i="5"/>
  <c r="C1420" i="5"/>
  <c r="C1421" i="5"/>
  <c r="C3631" i="5"/>
  <c r="C1422" i="5"/>
  <c r="C3632" i="5"/>
  <c r="C3633" i="5"/>
  <c r="C3634" i="5"/>
  <c r="C3635" i="5"/>
  <c r="C1423" i="5"/>
  <c r="C1424" i="5"/>
  <c r="C1425" i="5"/>
  <c r="C3636" i="5"/>
  <c r="C3637" i="5"/>
  <c r="C1426" i="5"/>
  <c r="C1427" i="5"/>
  <c r="C3638" i="5"/>
  <c r="C1428" i="5"/>
  <c r="C3639" i="5"/>
  <c r="C1429" i="5"/>
  <c r="C1430" i="5"/>
  <c r="C1431" i="5"/>
  <c r="C3640" i="5"/>
  <c r="C1432" i="5"/>
  <c r="C1433" i="5"/>
  <c r="C1434" i="5"/>
  <c r="C3641" i="5"/>
  <c r="C3642" i="5"/>
  <c r="C1435" i="5"/>
  <c r="C1436" i="5"/>
  <c r="C1437" i="5"/>
  <c r="C3643" i="5"/>
  <c r="C1438" i="5"/>
  <c r="C1439" i="5"/>
  <c r="C1440" i="5"/>
  <c r="C1441" i="5"/>
  <c r="C3644" i="5"/>
  <c r="C3645" i="5"/>
  <c r="C3646" i="5"/>
  <c r="C3647" i="5"/>
  <c r="C1442" i="5"/>
  <c r="C1443" i="5"/>
  <c r="C40" i="5"/>
  <c r="C3648" i="5"/>
  <c r="C1444" i="5"/>
  <c r="C3649" i="5"/>
  <c r="C1445" i="5"/>
  <c r="C1446" i="5"/>
  <c r="C3650" i="5"/>
  <c r="C3651" i="5"/>
  <c r="C1447" i="5"/>
  <c r="C1448" i="5"/>
  <c r="C1449" i="5"/>
  <c r="C3652" i="5"/>
  <c r="C1450" i="5"/>
  <c r="C3653" i="5"/>
  <c r="C1451" i="5"/>
  <c r="C3654" i="5"/>
  <c r="C3655" i="5"/>
  <c r="C3656" i="5"/>
  <c r="C3657" i="5"/>
  <c r="C3658" i="5"/>
  <c r="C3659" i="5"/>
  <c r="C3660" i="5"/>
  <c r="C1452" i="5"/>
  <c r="C3661" i="5"/>
  <c r="C3662" i="5"/>
  <c r="C3663" i="5"/>
  <c r="C3664" i="5"/>
  <c r="C3665" i="5"/>
  <c r="C3666" i="5"/>
  <c r="C3667" i="5"/>
  <c r="C3668" i="5"/>
  <c r="C1453" i="5"/>
  <c r="C1454" i="5"/>
  <c r="C1455" i="5"/>
  <c r="C3669" i="5"/>
  <c r="C3670" i="5"/>
  <c r="C3671" i="5"/>
  <c r="C1456" i="5"/>
  <c r="C4590" i="5"/>
  <c r="C3672" i="5"/>
  <c r="C3673" i="5"/>
  <c r="C3674" i="5"/>
  <c r="C3675" i="5"/>
  <c r="C3676" i="5"/>
  <c r="C3677" i="5"/>
  <c r="C1457" i="5"/>
  <c r="C3678" i="5"/>
  <c r="C3679" i="5"/>
  <c r="C1458" i="5"/>
  <c r="C1459" i="5"/>
  <c r="C3680" i="5"/>
  <c r="C3681" i="5"/>
  <c r="C3682" i="5"/>
  <c r="C3683" i="5"/>
  <c r="C3684" i="5"/>
  <c r="C1460" i="5"/>
  <c r="C3685" i="5"/>
  <c r="C3686" i="5"/>
  <c r="C3687" i="5"/>
  <c r="C3688" i="5"/>
  <c r="C3689" i="5"/>
  <c r="C3690" i="5"/>
  <c r="C3691" i="5"/>
  <c r="C3692" i="5"/>
  <c r="C3693" i="5"/>
  <c r="C1461" i="5"/>
  <c r="C1462" i="5"/>
  <c r="C1463" i="5"/>
  <c r="C1464" i="5"/>
  <c r="C1465" i="5"/>
  <c r="C1466" i="5"/>
  <c r="C1467" i="5"/>
  <c r="C3694" i="5"/>
  <c r="C3695" i="5"/>
  <c r="C3696" i="5"/>
  <c r="C3697" i="5"/>
  <c r="C1468" i="5"/>
  <c r="C1469" i="5"/>
  <c r="C3698" i="5"/>
  <c r="C1470" i="5"/>
  <c r="C1471" i="5"/>
  <c r="C1472" i="5"/>
  <c r="C1473" i="5"/>
  <c r="C3699" i="5"/>
  <c r="C1474" i="5"/>
  <c r="C3700" i="5"/>
  <c r="C1475" i="5"/>
  <c r="C3701" i="5"/>
  <c r="C3702" i="5"/>
  <c r="C3703" i="5"/>
  <c r="C1476" i="5"/>
  <c r="C3704" i="5"/>
  <c r="C3705" i="5"/>
  <c r="C1477" i="5"/>
  <c r="C1478" i="5"/>
  <c r="C1479" i="5"/>
  <c r="C1480" i="5"/>
  <c r="C3706" i="5"/>
  <c r="C1481" i="5"/>
  <c r="C3707" i="5"/>
  <c r="C3708" i="5"/>
  <c r="C1482" i="5"/>
  <c r="C3709" i="5"/>
  <c r="C1483" i="5"/>
  <c r="C41" i="5"/>
  <c r="C3710" i="5"/>
  <c r="C3711" i="5"/>
  <c r="C3712" i="5"/>
  <c r="C3713" i="5"/>
  <c r="C1484" i="5"/>
  <c r="C1485" i="5"/>
  <c r="C1486" i="5"/>
  <c r="C3714" i="5"/>
  <c r="C1487" i="5"/>
  <c r="C3715" i="5"/>
  <c r="C1488" i="5"/>
  <c r="C3716" i="5"/>
  <c r="C1489" i="5"/>
  <c r="C1490" i="5"/>
  <c r="C42" i="5"/>
  <c r="C1491" i="5"/>
  <c r="C1492" i="5"/>
  <c r="C1493" i="5"/>
  <c r="C1494" i="5"/>
  <c r="C3717" i="5"/>
  <c r="C3718" i="5"/>
  <c r="C3719" i="5"/>
  <c r="C3720" i="5"/>
  <c r="C3721" i="5"/>
  <c r="C3722" i="5"/>
  <c r="C3723" i="5"/>
  <c r="C1495" i="5"/>
  <c r="C1496" i="5"/>
  <c r="C1497" i="5"/>
  <c r="C1498" i="5"/>
  <c r="C3724" i="5"/>
  <c r="C3725" i="5"/>
  <c r="C3726" i="5"/>
  <c r="C3727" i="5"/>
  <c r="C3728" i="5"/>
  <c r="C1499" i="5"/>
  <c r="C3729" i="5"/>
  <c r="C3730" i="5"/>
  <c r="C3731" i="5"/>
  <c r="C1500" i="5"/>
  <c r="C3732" i="5"/>
  <c r="C1501" i="5"/>
  <c r="C3733" i="5"/>
  <c r="C1502" i="5"/>
  <c r="C1503" i="5"/>
  <c r="C1504" i="5"/>
  <c r="C1505" i="5"/>
  <c r="C1506" i="5"/>
  <c r="C1507" i="5"/>
  <c r="C1508" i="5"/>
  <c r="C3734" i="5"/>
  <c r="C3735" i="5"/>
  <c r="C1509" i="5"/>
  <c r="C3736" i="5"/>
  <c r="C1510" i="5"/>
  <c r="C1511" i="5"/>
  <c r="C3737" i="5"/>
  <c r="C3738" i="5"/>
  <c r="C3739" i="5"/>
  <c r="C1512" i="5"/>
  <c r="C3740" i="5"/>
  <c r="C1513" i="5"/>
  <c r="C3741" i="5"/>
  <c r="C3742" i="5"/>
  <c r="C1514" i="5"/>
  <c r="C4591" i="5"/>
  <c r="C1515" i="5"/>
  <c r="C1516" i="5"/>
  <c r="C1517" i="5"/>
  <c r="C3743" i="5"/>
  <c r="C43" i="5"/>
  <c r="C3744" i="5"/>
  <c r="C3745" i="5"/>
  <c r="C1518" i="5"/>
  <c r="C1519" i="5"/>
  <c r="C1520" i="5"/>
  <c r="C3746" i="5"/>
  <c r="C3747" i="5"/>
  <c r="C1521" i="5"/>
  <c r="C3748" i="5"/>
  <c r="C3749" i="5"/>
  <c r="C1522" i="5"/>
  <c r="C3750" i="5"/>
  <c r="C3751" i="5"/>
  <c r="C4592" i="5"/>
  <c r="C3752" i="5"/>
  <c r="C1523" i="5"/>
  <c r="C1524" i="5"/>
  <c r="C1525" i="5"/>
  <c r="C3753" i="5"/>
  <c r="C1526" i="5"/>
  <c r="C3754" i="5"/>
  <c r="C1527" i="5"/>
  <c r="C1528" i="5"/>
  <c r="C1529" i="5"/>
  <c r="C3755" i="5"/>
  <c r="C3756" i="5"/>
  <c r="C1530" i="5"/>
  <c r="C1531" i="5"/>
  <c r="C3757" i="5"/>
  <c r="C1532" i="5"/>
  <c r="C1533" i="5"/>
  <c r="C3758" i="5"/>
  <c r="C3759" i="5"/>
  <c r="C3760" i="5"/>
  <c r="C1534" i="5"/>
  <c r="C3761" i="5"/>
  <c r="C3762" i="5"/>
  <c r="C1535" i="5"/>
  <c r="C3763" i="5"/>
  <c r="C3764" i="5"/>
  <c r="C1536" i="5"/>
  <c r="C1537" i="5"/>
  <c r="C1538" i="5"/>
  <c r="C1539" i="5"/>
  <c r="C3765" i="5"/>
  <c r="C3766" i="5"/>
  <c r="C3767" i="5"/>
  <c r="C3768" i="5"/>
  <c r="C1540" i="5"/>
  <c r="C3769" i="5"/>
  <c r="C3770" i="5"/>
  <c r="C1541" i="5"/>
  <c r="C3771" i="5"/>
  <c r="C1542" i="5"/>
  <c r="C3772" i="5"/>
  <c r="C1543" i="5"/>
  <c r="C3773" i="5"/>
  <c r="C1544" i="5"/>
  <c r="C3774" i="5"/>
  <c r="C3775" i="5"/>
  <c r="C3776" i="5"/>
  <c r="C3777" i="5"/>
  <c r="C1545" i="5"/>
  <c r="C3778" i="5"/>
  <c r="C1546" i="5"/>
  <c r="C3779" i="5"/>
  <c r="C3780" i="5"/>
  <c r="C3781" i="5"/>
  <c r="C1547" i="5"/>
  <c r="C1548" i="5"/>
  <c r="C3782" i="5"/>
  <c r="C3783" i="5"/>
  <c r="C1549" i="5"/>
  <c r="C1550" i="5"/>
  <c r="C1551" i="5"/>
  <c r="C3784" i="5"/>
  <c r="C3785" i="5"/>
  <c r="C3786" i="5"/>
  <c r="C3787" i="5"/>
  <c r="C3788" i="5"/>
  <c r="C3789" i="5"/>
  <c r="C3790" i="5"/>
  <c r="C1552" i="5"/>
  <c r="C3791" i="5"/>
  <c r="C3792" i="5"/>
  <c r="C3793" i="5"/>
  <c r="C1553" i="5"/>
  <c r="C1554" i="5"/>
  <c r="C3794" i="5"/>
  <c r="C3795" i="5"/>
  <c r="C1555" i="5"/>
  <c r="C3796" i="5"/>
  <c r="C3797" i="5"/>
  <c r="C3798" i="5"/>
  <c r="C3799" i="5"/>
  <c r="C1556" i="5"/>
  <c r="C3800" i="5"/>
  <c r="C3801" i="5"/>
  <c r="C1557" i="5"/>
  <c r="C3802" i="5"/>
  <c r="C3803" i="5"/>
  <c r="C3804" i="5"/>
  <c r="C1558" i="5"/>
  <c r="C3805" i="5"/>
  <c r="C1559" i="5"/>
  <c r="C3806" i="5"/>
  <c r="C3807" i="5"/>
  <c r="C3808" i="5"/>
  <c r="C3809" i="5"/>
  <c r="C3810" i="5"/>
  <c r="C1560" i="5"/>
  <c r="C3811" i="5"/>
  <c r="C3812" i="5"/>
  <c r="C44" i="5"/>
  <c r="C3813" i="5"/>
  <c r="C1561" i="5"/>
  <c r="C3814" i="5"/>
  <c r="C3815" i="5"/>
  <c r="C3816" i="5"/>
  <c r="C4593" i="5"/>
  <c r="C3817" i="5"/>
  <c r="C3818" i="5"/>
  <c r="C3819" i="5"/>
  <c r="C1562" i="5"/>
  <c r="C3820" i="5"/>
  <c r="C3821" i="5"/>
  <c r="C3822" i="5"/>
  <c r="C1563" i="5"/>
  <c r="C3823" i="5"/>
  <c r="C3824" i="5"/>
  <c r="C3825" i="5"/>
  <c r="C1564" i="5"/>
  <c r="C1565" i="5"/>
  <c r="C3826" i="5"/>
  <c r="C1566" i="5"/>
  <c r="C3827" i="5"/>
  <c r="C3828" i="5"/>
  <c r="C3829" i="5"/>
  <c r="C3830" i="5"/>
  <c r="C3831" i="5"/>
  <c r="C1567" i="5"/>
  <c r="C1568" i="5"/>
  <c r="C3832" i="5"/>
  <c r="C3833" i="5"/>
  <c r="C1569" i="5"/>
  <c r="C3834" i="5"/>
  <c r="C3835" i="5"/>
  <c r="C3836" i="5"/>
  <c r="C1570" i="5"/>
  <c r="C3837" i="5"/>
  <c r="C3838" i="5"/>
  <c r="C1571" i="5"/>
  <c r="C1572" i="5"/>
  <c r="C1573" i="5"/>
  <c r="C1574" i="5"/>
  <c r="C1575" i="5"/>
  <c r="C3839" i="5"/>
  <c r="C3840" i="5"/>
  <c r="C1576" i="5"/>
  <c r="C1577" i="5"/>
  <c r="C3841" i="5"/>
  <c r="C3842" i="5"/>
  <c r="C1578" i="5"/>
  <c r="C1579" i="5"/>
  <c r="C1580" i="5"/>
  <c r="C3843" i="5"/>
  <c r="C1581" i="5"/>
  <c r="C3844" i="5"/>
  <c r="C3845" i="5"/>
  <c r="C1582" i="5"/>
  <c r="C3846" i="5"/>
  <c r="C1583" i="5"/>
  <c r="C1584" i="5"/>
  <c r="C3847" i="5"/>
  <c r="C3848" i="5"/>
  <c r="C45" i="5"/>
  <c r="C3849" i="5"/>
  <c r="C46" i="5"/>
  <c r="C1585" i="5"/>
  <c r="C3850" i="5"/>
  <c r="C3851" i="5"/>
  <c r="C3852" i="5"/>
  <c r="C1586" i="5"/>
  <c r="C3853" i="5"/>
  <c r="C3854" i="5"/>
  <c r="C3855" i="5"/>
  <c r="C3856" i="5"/>
  <c r="C3857" i="5"/>
  <c r="C3858" i="5"/>
  <c r="C1587" i="5"/>
  <c r="C3859" i="5"/>
  <c r="C3860" i="5"/>
  <c r="C3861" i="5"/>
  <c r="C3862" i="5"/>
  <c r="C3863" i="5"/>
  <c r="C3864" i="5"/>
  <c r="C3865" i="5"/>
  <c r="C47" i="5"/>
  <c r="C3866" i="5"/>
  <c r="C1588" i="5"/>
  <c r="C1589" i="5"/>
  <c r="C1590" i="5"/>
  <c r="C1591" i="5"/>
  <c r="C3867" i="5"/>
  <c r="C1592" i="5"/>
  <c r="C4594" i="5"/>
  <c r="C3868" i="5"/>
  <c r="C3869" i="5"/>
  <c r="C1593" i="5"/>
  <c r="C3870" i="5"/>
  <c r="C3871" i="5"/>
  <c r="C1594" i="5"/>
  <c r="C3872" i="5"/>
  <c r="C3873" i="5"/>
  <c r="C3874" i="5"/>
  <c r="C1595" i="5"/>
  <c r="C1596" i="5"/>
  <c r="C1597" i="5"/>
  <c r="C1598" i="5"/>
  <c r="C1599" i="5"/>
  <c r="C1600" i="5"/>
  <c r="C3875" i="5"/>
  <c r="C3876" i="5"/>
  <c r="C1601" i="5"/>
  <c r="C1602" i="5"/>
  <c r="C1603" i="5"/>
  <c r="C1604" i="5"/>
  <c r="C1605" i="5"/>
  <c r="C3877" i="5"/>
  <c r="C3878" i="5"/>
  <c r="C1606" i="5"/>
  <c r="C1607" i="5"/>
  <c r="C1608" i="5"/>
  <c r="C3879" i="5"/>
  <c r="C3880" i="5"/>
  <c r="C1609" i="5"/>
  <c r="C3881" i="5"/>
  <c r="C1610" i="5"/>
  <c r="C1611" i="5"/>
  <c r="C3882" i="5"/>
  <c r="C3883" i="5"/>
  <c r="C1612" i="5"/>
  <c r="C1613" i="5"/>
  <c r="C1614" i="5"/>
  <c r="C3884" i="5"/>
  <c r="C3885" i="5"/>
  <c r="C1615" i="5"/>
  <c r="C3886" i="5"/>
  <c r="C3887" i="5"/>
  <c r="C1616" i="5"/>
  <c r="C1617" i="5"/>
  <c r="C48" i="5"/>
  <c r="C1618" i="5"/>
  <c r="C1619" i="5"/>
  <c r="C1620" i="5"/>
  <c r="C1621" i="5"/>
  <c r="C3888" i="5"/>
  <c r="C3889" i="5"/>
  <c r="C1622" i="5"/>
  <c r="C1623" i="5"/>
  <c r="C3890" i="5"/>
  <c r="C1624" i="5"/>
  <c r="C1625" i="5"/>
  <c r="C49" i="5"/>
  <c r="C3891" i="5"/>
  <c r="C3892" i="5"/>
  <c r="C3893" i="5"/>
  <c r="C1626" i="5"/>
  <c r="C1627" i="5"/>
  <c r="C1628" i="5"/>
  <c r="C3894" i="5"/>
  <c r="C3895" i="5"/>
  <c r="C3896" i="5"/>
  <c r="C3897" i="5"/>
  <c r="C3898" i="5"/>
  <c r="C3899" i="5"/>
  <c r="C3900" i="5"/>
  <c r="C3901" i="5"/>
  <c r="C3902" i="5"/>
  <c r="C1629" i="5"/>
  <c r="C3903" i="5"/>
  <c r="C1630" i="5"/>
  <c r="C1631" i="5"/>
  <c r="C3904" i="5"/>
  <c r="C1632" i="5"/>
  <c r="C1633" i="5"/>
  <c r="C3905" i="5"/>
  <c r="C1634" i="5"/>
  <c r="C1635" i="5"/>
  <c r="C3906" i="5"/>
  <c r="C1636" i="5"/>
  <c r="C3907" i="5"/>
  <c r="C1637" i="5"/>
  <c r="C1638" i="5"/>
  <c r="C3908" i="5"/>
  <c r="C3909" i="5"/>
  <c r="C3910" i="5"/>
  <c r="C3911" i="5"/>
  <c r="C3912" i="5"/>
  <c r="C1639" i="5"/>
  <c r="C3913" i="5"/>
  <c r="C1640" i="5"/>
  <c r="C1641" i="5"/>
  <c r="C3914" i="5"/>
  <c r="C3915" i="5"/>
  <c r="C1642" i="5"/>
  <c r="C1643" i="5"/>
  <c r="C3916" i="5"/>
  <c r="C3917" i="5"/>
  <c r="C3918" i="5"/>
  <c r="C1644" i="5"/>
  <c r="C1645" i="5"/>
  <c r="C1646" i="5"/>
  <c r="C3919" i="5"/>
  <c r="C1647" i="5"/>
  <c r="C1648" i="5"/>
  <c r="C1649" i="5"/>
  <c r="C3920" i="5"/>
  <c r="C1650" i="5"/>
  <c r="C1651" i="5"/>
  <c r="C3921" i="5"/>
  <c r="C1652" i="5"/>
  <c r="C3922" i="5"/>
  <c r="C1653" i="5"/>
  <c r="C1654" i="5"/>
  <c r="C3923" i="5"/>
  <c r="C3924" i="5"/>
  <c r="C3925" i="5"/>
  <c r="C3926" i="5"/>
  <c r="C1655" i="5"/>
  <c r="C3927" i="5"/>
  <c r="C3928" i="5"/>
  <c r="C1656" i="5"/>
  <c r="C1657" i="5"/>
  <c r="C1658" i="5"/>
  <c r="C1659" i="5"/>
  <c r="C3929" i="5"/>
  <c r="C3930" i="5"/>
  <c r="C1660" i="5"/>
  <c r="C3931" i="5"/>
  <c r="C1661" i="5"/>
  <c r="C3932" i="5"/>
  <c r="C1662" i="5"/>
  <c r="C1663" i="5"/>
  <c r="C1664" i="5"/>
  <c r="C3933" i="5"/>
  <c r="C3934" i="5"/>
  <c r="C3935" i="5"/>
  <c r="C3936" i="5"/>
  <c r="C3937" i="5"/>
  <c r="C1665" i="5"/>
  <c r="C3938" i="5"/>
  <c r="C1666" i="5"/>
  <c r="C3939" i="5"/>
  <c r="C1667" i="5"/>
  <c r="C1668" i="5"/>
  <c r="C4595" i="5"/>
  <c r="C1669" i="5"/>
  <c r="C1670" i="5"/>
  <c r="C1671" i="5"/>
  <c r="C1672" i="5"/>
  <c r="C1673" i="5"/>
  <c r="C1674" i="5"/>
  <c r="C3940" i="5"/>
  <c r="C3941" i="5"/>
  <c r="C1675" i="5"/>
  <c r="C3942" i="5"/>
  <c r="C1676" i="5"/>
  <c r="C1677" i="5"/>
  <c r="C1678" i="5"/>
  <c r="C1679" i="5"/>
  <c r="C1680" i="5"/>
  <c r="C1681" i="5"/>
  <c r="C1682" i="5"/>
  <c r="C1683" i="5"/>
  <c r="C1684" i="5"/>
  <c r="C1685" i="5"/>
  <c r="C3943" i="5"/>
  <c r="C3944" i="5"/>
  <c r="C3945" i="5"/>
  <c r="C3946" i="5"/>
  <c r="C50" i="5"/>
  <c r="C3947" i="5"/>
  <c r="C3948" i="5"/>
  <c r="C1686" i="5"/>
  <c r="C3949" i="5"/>
  <c r="C1687" i="5"/>
  <c r="C1688" i="5"/>
  <c r="C1689" i="5"/>
  <c r="C1690" i="5"/>
  <c r="C1691" i="5"/>
  <c r="C3950" i="5"/>
  <c r="C3951" i="5"/>
  <c r="C3952" i="5"/>
  <c r="C3953" i="5"/>
  <c r="C3954" i="5"/>
  <c r="C3955" i="5"/>
  <c r="C1692" i="5"/>
  <c r="C1693" i="5"/>
  <c r="C3956" i="5"/>
  <c r="C1694" i="5"/>
  <c r="C1695" i="5"/>
  <c r="C3957" i="5"/>
  <c r="C3958" i="5"/>
  <c r="C3959" i="5"/>
  <c r="C1696" i="5"/>
  <c r="C1697" i="5"/>
  <c r="C3960" i="5"/>
  <c r="C3961" i="5"/>
  <c r="C1698" i="5"/>
  <c r="C1699" i="5"/>
  <c r="C1700" i="5"/>
  <c r="C3962" i="5"/>
  <c r="C1701" i="5"/>
  <c r="C1702" i="5"/>
  <c r="C1703" i="5"/>
  <c r="C3963" i="5"/>
  <c r="C3964" i="5"/>
  <c r="C1704" i="5"/>
  <c r="C1705" i="5"/>
  <c r="C3965" i="5"/>
  <c r="C3966" i="5"/>
  <c r="C1706" i="5"/>
  <c r="C3967" i="5"/>
  <c r="C3968" i="5"/>
  <c r="C1707" i="5"/>
  <c r="C51" i="5"/>
  <c r="C3969" i="5"/>
  <c r="C1708" i="5"/>
  <c r="C1709" i="5"/>
  <c r="C3970" i="5"/>
  <c r="C3971" i="5"/>
  <c r="C3972" i="5"/>
  <c r="C1710" i="5"/>
  <c r="C3973" i="5"/>
  <c r="C3974" i="5"/>
  <c r="C1711" i="5"/>
  <c r="C1712" i="5"/>
  <c r="C3975" i="5"/>
  <c r="C3976" i="5"/>
  <c r="C1713" i="5"/>
  <c r="C3977" i="5"/>
  <c r="C3978" i="5"/>
  <c r="C1714" i="5"/>
  <c r="C3979" i="5"/>
  <c r="C3980" i="5"/>
  <c r="C1715" i="5"/>
  <c r="C1716" i="5"/>
  <c r="C1717" i="5"/>
  <c r="C1718" i="5"/>
  <c r="C1719" i="5"/>
  <c r="C1720" i="5"/>
  <c r="C1721" i="5"/>
  <c r="C1722" i="5"/>
  <c r="C3981" i="5"/>
  <c r="C3982" i="5"/>
  <c r="C3983" i="5"/>
  <c r="C3984" i="5"/>
  <c r="C1723" i="5"/>
  <c r="C3985" i="5"/>
  <c r="C3986" i="5"/>
  <c r="C3987" i="5"/>
  <c r="C3988" i="5"/>
  <c r="C1724" i="5"/>
  <c r="C1725" i="5"/>
  <c r="C1726" i="5"/>
  <c r="C3989" i="5"/>
  <c r="C3990" i="5"/>
  <c r="C3991" i="5"/>
  <c r="C1727" i="5"/>
  <c r="C1728" i="5"/>
  <c r="C3992" i="5"/>
  <c r="C1729" i="5"/>
  <c r="C3993" i="5"/>
  <c r="C1730" i="5"/>
  <c r="C1731" i="5"/>
  <c r="C3994" i="5"/>
  <c r="C1732" i="5"/>
  <c r="C3995" i="5"/>
  <c r="C1733" i="5"/>
  <c r="C1734" i="5"/>
  <c r="C1735" i="5"/>
  <c r="C3996" i="5"/>
  <c r="C3997" i="5"/>
  <c r="C3998" i="5"/>
  <c r="C1736" i="5"/>
  <c r="C3999" i="5"/>
  <c r="C4000" i="5"/>
  <c r="C1737" i="5"/>
  <c r="C4001" i="5"/>
  <c r="C1738" i="5"/>
  <c r="C4002" i="5"/>
  <c r="C4003" i="5"/>
  <c r="C1739" i="5"/>
  <c r="C1740" i="5"/>
  <c r="C1741" i="5"/>
  <c r="C1742" i="5"/>
  <c r="C1743" i="5"/>
  <c r="C4004" i="5"/>
  <c r="C1744" i="5"/>
  <c r="C4005" i="5"/>
  <c r="C1745" i="5"/>
  <c r="C1746" i="5"/>
  <c r="C4006" i="5"/>
  <c r="C1747" i="5"/>
  <c r="C4007" i="5"/>
  <c r="C4008" i="5"/>
  <c r="C1748" i="5"/>
  <c r="C1749" i="5"/>
  <c r="C4009" i="5"/>
  <c r="C1750" i="5"/>
  <c r="C4010" i="5"/>
  <c r="C1751" i="5"/>
  <c r="C1752" i="5"/>
  <c r="C1753" i="5"/>
  <c r="C1754" i="5"/>
  <c r="C4011" i="5"/>
  <c r="C4012" i="5"/>
  <c r="C4013" i="5"/>
  <c r="C4014" i="5"/>
  <c r="C4015" i="5"/>
  <c r="C1755" i="5"/>
  <c r="C4016" i="5"/>
  <c r="C4017" i="5"/>
  <c r="C1756" i="5"/>
  <c r="C4018" i="5"/>
  <c r="C1757" i="5"/>
  <c r="C1758" i="5"/>
  <c r="C1759" i="5"/>
  <c r="C4019" i="5"/>
  <c r="C1760" i="5"/>
  <c r="C1761" i="5"/>
  <c r="C4020" i="5"/>
  <c r="C1762" i="5"/>
  <c r="C1763" i="5"/>
  <c r="C4021" i="5"/>
  <c r="C4022" i="5"/>
  <c r="C1764" i="5"/>
  <c r="C1765" i="5"/>
  <c r="C4023" i="5"/>
  <c r="C4024" i="5"/>
  <c r="C1766" i="5"/>
  <c r="C4025" i="5"/>
  <c r="C4026" i="5"/>
  <c r="C4027" i="5"/>
  <c r="C1767" i="5"/>
  <c r="C1768" i="5"/>
  <c r="C4028" i="5"/>
  <c r="C4029" i="5"/>
  <c r="C4030" i="5"/>
  <c r="C4031" i="5"/>
  <c r="C4032" i="5"/>
  <c r="C4033" i="5"/>
  <c r="C1769" i="5"/>
  <c r="C4034" i="5"/>
  <c r="C1770" i="5"/>
  <c r="C1771" i="5"/>
  <c r="C4596" i="5"/>
  <c r="C4035" i="5"/>
  <c r="C1772" i="5"/>
  <c r="C1773" i="5"/>
  <c r="C4036" i="5"/>
  <c r="C4597" i="5"/>
  <c r="C1774" i="5"/>
  <c r="C1775" i="5"/>
  <c r="C4037" i="5"/>
  <c r="C4038" i="5"/>
  <c r="C1776" i="5"/>
  <c r="C1777" i="5"/>
  <c r="C4039" i="5"/>
  <c r="C1778" i="5"/>
  <c r="C1779" i="5"/>
  <c r="C1780" i="5"/>
  <c r="C1781" i="5"/>
  <c r="C4040" i="5"/>
  <c r="C1782" i="5"/>
  <c r="C1783" i="5"/>
  <c r="C4041" i="5"/>
  <c r="C4042" i="5"/>
  <c r="C4043" i="5"/>
  <c r="C1784" i="5"/>
  <c r="C1785" i="5"/>
  <c r="C4598" i="5"/>
  <c r="C4044" i="5"/>
  <c r="C1786" i="5"/>
  <c r="C4045" i="5"/>
  <c r="C1787" i="5"/>
  <c r="C1788" i="5"/>
  <c r="C1789" i="5"/>
  <c r="C1790" i="5"/>
  <c r="C1791" i="5"/>
  <c r="C1792" i="5"/>
  <c r="C1793" i="5"/>
  <c r="C4046" i="5"/>
  <c r="C1794" i="5"/>
  <c r="C4047" i="5"/>
  <c r="C1795" i="5"/>
  <c r="C4048" i="5"/>
  <c r="C1796" i="5"/>
  <c r="C4049" i="5"/>
  <c r="C4050" i="5"/>
  <c r="C4051" i="5"/>
  <c r="C1797" i="5"/>
  <c r="C1798" i="5"/>
  <c r="C4052" i="5"/>
  <c r="C4053" i="5"/>
  <c r="C4054" i="5"/>
  <c r="C4055" i="5"/>
  <c r="C1799" i="5"/>
  <c r="C1800" i="5"/>
  <c r="C4056" i="5"/>
  <c r="C1801" i="5"/>
  <c r="C1802" i="5"/>
  <c r="C4057" i="5"/>
  <c r="C4058" i="5"/>
  <c r="C1803" i="5"/>
  <c r="C1804" i="5"/>
  <c r="C4599" i="5"/>
  <c r="C4059" i="5"/>
  <c r="C1805" i="5"/>
  <c r="C1806" i="5"/>
  <c r="C4060" i="5"/>
  <c r="C1807" i="5"/>
  <c r="C4061" i="5"/>
  <c r="C1808" i="5"/>
  <c r="C4062" i="5"/>
  <c r="C4063" i="5"/>
  <c r="C4064" i="5"/>
  <c r="C4065" i="5"/>
  <c r="C4066" i="5"/>
  <c r="C4067" i="5"/>
  <c r="C4068" i="5"/>
  <c r="C1809" i="5"/>
  <c r="C1810" i="5"/>
  <c r="C1811" i="5"/>
  <c r="C1812" i="5"/>
  <c r="C1813" i="5"/>
  <c r="C1814" i="5"/>
  <c r="C1815" i="5"/>
  <c r="C4069" i="5"/>
  <c r="C4070" i="5"/>
  <c r="C1816" i="5"/>
  <c r="C4071" i="5"/>
  <c r="C4072" i="5"/>
  <c r="C4073" i="5"/>
  <c r="C1817" i="5"/>
  <c r="C1818" i="5"/>
  <c r="C4074" i="5"/>
  <c r="C1819" i="5"/>
  <c r="C1820" i="5"/>
  <c r="C4075" i="5"/>
  <c r="C4076" i="5"/>
  <c r="C1821" i="5"/>
  <c r="C1822" i="5"/>
  <c r="C4077" i="5"/>
  <c r="C1823" i="5"/>
  <c r="C1824" i="5"/>
  <c r="C1825" i="5"/>
  <c r="C1826" i="5"/>
  <c r="C4078" i="5"/>
  <c r="C1827" i="5"/>
  <c r="C1828" i="5"/>
  <c r="C4079" i="5"/>
  <c r="C4080" i="5"/>
  <c r="C1829" i="5"/>
  <c r="C1830" i="5"/>
  <c r="C4600" i="5"/>
  <c r="C4081" i="5"/>
  <c r="C4082" i="5"/>
  <c r="C4083" i="5"/>
  <c r="C1831" i="5"/>
  <c r="C1832" i="5"/>
  <c r="C4084" i="5"/>
  <c r="C4085" i="5"/>
  <c r="C4086" i="5"/>
  <c r="C4087" i="5"/>
  <c r="C4088" i="5"/>
  <c r="C1833" i="5"/>
  <c r="C1834" i="5"/>
  <c r="C4089" i="5"/>
  <c r="C4090" i="5"/>
  <c r="C1835" i="5"/>
  <c r="C4091" i="5"/>
  <c r="C1836" i="5"/>
  <c r="C4092" i="5"/>
  <c r="C1837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1838" i="5"/>
  <c r="C4105" i="5"/>
  <c r="C1839" i="5"/>
  <c r="C1840" i="5"/>
  <c r="C1841" i="5"/>
  <c r="C1842" i="5"/>
  <c r="C1843" i="5"/>
  <c r="C1844" i="5"/>
  <c r="C4106" i="5"/>
  <c r="C1845" i="5"/>
  <c r="C4107" i="5"/>
  <c r="C1846" i="5"/>
  <c r="C4108" i="5"/>
  <c r="C1847" i="5"/>
  <c r="C4109" i="5"/>
  <c r="C4110" i="5"/>
  <c r="C4111" i="5"/>
  <c r="C4112" i="5"/>
  <c r="C4113" i="5"/>
  <c r="C4114" i="5"/>
  <c r="C4115" i="5"/>
  <c r="C1848" i="5"/>
  <c r="C1849" i="5"/>
  <c r="C4116" i="5"/>
  <c r="C4117" i="5"/>
  <c r="C4118" i="5"/>
  <c r="C1850" i="5"/>
  <c r="C4119" i="5"/>
  <c r="C1851" i="5"/>
  <c r="C4120" i="5"/>
  <c r="C1852" i="5"/>
  <c r="C4121" i="5"/>
  <c r="C1853" i="5"/>
  <c r="C1854" i="5"/>
  <c r="C1855" i="5"/>
  <c r="C1856" i="5"/>
  <c r="C1857" i="5"/>
  <c r="C4122" i="5"/>
  <c r="C4123" i="5"/>
  <c r="C1858" i="5"/>
  <c r="C4124" i="5"/>
  <c r="C4125" i="5"/>
  <c r="C1859" i="5"/>
  <c r="C4126" i="5"/>
  <c r="C4127" i="5"/>
  <c r="C4128" i="5"/>
  <c r="C1860" i="5"/>
  <c r="C4129" i="5"/>
  <c r="C1861" i="5"/>
  <c r="C4601" i="5"/>
  <c r="C4130" i="5"/>
  <c r="C1862" i="5"/>
  <c r="C1863" i="5"/>
  <c r="C1864" i="5"/>
  <c r="C1865" i="5"/>
  <c r="C4131" i="5"/>
  <c r="C1866" i="5"/>
  <c r="C1867" i="5"/>
  <c r="C1868" i="5"/>
  <c r="C4132" i="5"/>
  <c r="C4133" i="5"/>
  <c r="C1869" i="5"/>
  <c r="C1870" i="5"/>
  <c r="C4134" i="5"/>
  <c r="C1871" i="5"/>
  <c r="C1872" i="5"/>
  <c r="C1873" i="5"/>
  <c r="C4135" i="5"/>
  <c r="C1874" i="5"/>
  <c r="C1875" i="5"/>
  <c r="C4136" i="5"/>
  <c r="C1876" i="5"/>
  <c r="C4137" i="5"/>
  <c r="C1877" i="5"/>
  <c r="C1878" i="5"/>
  <c r="C4138" i="5"/>
  <c r="C4139" i="5"/>
  <c r="C1879" i="5"/>
  <c r="C1880" i="5"/>
  <c r="C4140" i="5"/>
  <c r="C4141" i="5"/>
  <c r="C1881" i="5"/>
  <c r="C4142" i="5"/>
  <c r="C1882" i="5"/>
  <c r="C1883" i="5"/>
  <c r="C1884" i="5"/>
  <c r="C4143" i="5"/>
  <c r="C1885" i="5"/>
  <c r="C1886" i="5"/>
  <c r="C4602" i="5"/>
  <c r="C1887" i="5"/>
  <c r="C1888" i="5"/>
  <c r="C4144" i="5"/>
  <c r="C4145" i="5"/>
  <c r="C1889" i="5"/>
  <c r="C4146" i="5"/>
  <c r="C1890" i="5"/>
  <c r="C4147" i="5"/>
  <c r="C1891" i="5"/>
  <c r="C1892" i="5"/>
  <c r="C1893" i="5"/>
  <c r="C1894" i="5"/>
  <c r="C4148" i="5"/>
  <c r="C4149" i="5"/>
  <c r="C4150" i="5"/>
  <c r="C4151" i="5"/>
  <c r="C4152" i="5"/>
  <c r="C1895" i="5"/>
  <c r="C1896" i="5"/>
  <c r="C4153" i="5"/>
  <c r="C4154" i="5"/>
  <c r="C4155" i="5"/>
  <c r="C1897" i="5"/>
  <c r="C4156" i="5"/>
  <c r="C4157" i="5"/>
  <c r="C4158" i="5"/>
  <c r="C4159" i="5"/>
  <c r="C4160" i="5"/>
  <c r="C1898" i="5"/>
  <c r="C4161" i="5"/>
  <c r="C4162" i="5"/>
  <c r="C4163" i="5"/>
  <c r="C1899" i="5"/>
  <c r="C1900" i="5"/>
  <c r="C4603" i="5"/>
  <c r="C4164" i="5"/>
  <c r="C1901" i="5"/>
  <c r="C1902" i="5"/>
  <c r="C4165" i="5"/>
  <c r="C4166" i="5"/>
  <c r="C1903" i="5"/>
  <c r="C1904" i="5"/>
  <c r="C4167" i="5"/>
  <c r="C4168" i="5"/>
  <c r="C4169" i="5"/>
  <c r="C4170" i="5"/>
  <c r="C4171" i="5"/>
  <c r="C4172" i="5"/>
  <c r="C1905" i="5"/>
  <c r="C4173" i="5"/>
  <c r="C4174" i="5"/>
  <c r="C4175" i="5"/>
  <c r="C4176" i="5"/>
  <c r="C4177" i="5"/>
  <c r="C4178" i="5"/>
  <c r="C1906" i="5"/>
  <c r="C1907" i="5"/>
  <c r="C4179" i="5"/>
  <c r="C4180" i="5"/>
  <c r="C1908" i="5"/>
  <c r="C1909" i="5"/>
  <c r="C4181" i="5"/>
  <c r="C4182" i="5"/>
  <c r="C1910" i="5"/>
  <c r="C1911" i="5"/>
  <c r="C4183" i="5"/>
  <c r="C1912" i="5"/>
  <c r="C4184" i="5"/>
  <c r="C1913" i="5"/>
  <c r="C4185" i="5"/>
  <c r="C4186" i="5"/>
  <c r="C4187" i="5"/>
  <c r="C1914" i="5"/>
  <c r="C1915" i="5"/>
  <c r="C4188" i="5"/>
  <c r="C4189" i="5"/>
  <c r="C4190" i="5"/>
  <c r="C4604" i="5"/>
  <c r="C1916" i="5"/>
  <c r="C1917" i="5"/>
  <c r="C4191" i="5"/>
  <c r="C1918" i="5"/>
  <c r="C4192" i="5"/>
  <c r="C1919" i="5"/>
  <c r="C1920" i="5"/>
  <c r="C1921" i="5"/>
  <c r="C1922" i="5"/>
  <c r="C4193" i="5"/>
  <c r="C1923" i="5"/>
  <c r="C1924" i="5"/>
  <c r="C1925" i="5"/>
  <c r="C4194" i="5"/>
  <c r="C4195" i="5"/>
  <c r="C1926" i="5"/>
  <c r="C4196" i="5"/>
  <c r="C4605" i="5"/>
  <c r="C4197" i="5"/>
  <c r="C1927" i="5"/>
  <c r="C1928" i="5"/>
  <c r="C4198" i="5"/>
  <c r="C4199" i="5"/>
  <c r="C4200" i="5"/>
  <c r="C1929" i="5"/>
  <c r="C4201" i="5"/>
  <c r="C4202" i="5"/>
  <c r="C1930" i="5"/>
  <c r="C1931" i="5"/>
  <c r="C1932" i="5"/>
  <c r="C4203" i="5"/>
  <c r="C4204" i="5"/>
  <c r="C4205" i="5"/>
  <c r="C1933" i="5"/>
  <c r="C1934" i="5"/>
  <c r="C1935" i="5"/>
  <c r="C1936" i="5"/>
  <c r="C1937" i="5"/>
  <c r="C4206" i="5"/>
  <c r="C4207" i="5"/>
  <c r="C1938" i="5"/>
  <c r="C1939" i="5"/>
  <c r="C1940" i="5"/>
  <c r="C1941" i="5"/>
  <c r="C4208" i="5"/>
  <c r="C1942" i="5"/>
  <c r="C1943" i="5"/>
  <c r="C4209" i="5"/>
  <c r="C1944" i="5"/>
  <c r="C1945" i="5"/>
  <c r="C4210" i="5"/>
  <c r="C4211" i="5"/>
  <c r="C4212" i="5"/>
  <c r="C1946" i="5"/>
  <c r="C1947" i="5"/>
  <c r="C4213" i="5"/>
  <c r="C4214" i="5"/>
  <c r="C1948" i="5"/>
  <c r="C4215" i="5"/>
  <c r="C4216" i="5"/>
  <c r="C4217" i="5"/>
  <c r="C1949" i="5"/>
  <c r="C1950" i="5"/>
  <c r="C1951" i="5"/>
  <c r="C1952" i="5"/>
  <c r="C4218" i="5"/>
  <c r="C1953" i="5"/>
  <c r="C4219" i="5"/>
  <c r="C4220" i="5"/>
  <c r="C1954" i="5"/>
  <c r="C52" i="5"/>
  <c r="C4221" i="5"/>
  <c r="C4222" i="5"/>
  <c r="C1955" i="5"/>
  <c r="C4223" i="5"/>
  <c r="C53" i="5"/>
  <c r="C4224" i="5"/>
  <c r="C4225" i="5"/>
  <c r="C1956" i="5"/>
  <c r="C1957" i="5"/>
  <c r="C4226" i="5"/>
  <c r="C1958" i="5"/>
  <c r="C1959" i="5"/>
  <c r="C1960" i="5"/>
  <c r="C4227" i="5"/>
  <c r="C4228" i="5"/>
  <c r="C4229" i="5"/>
  <c r="C1961" i="5"/>
  <c r="C1962" i="5"/>
  <c r="C1963" i="5"/>
  <c r="C4230" i="5"/>
  <c r="C1964" i="5"/>
  <c r="C1965" i="5"/>
  <c r="C4231" i="5"/>
  <c r="C4232" i="5"/>
  <c r="C4233" i="5"/>
  <c r="C1966" i="5"/>
  <c r="C4234" i="5"/>
  <c r="C4235" i="5"/>
  <c r="C1967" i="5"/>
  <c r="C1968" i="5"/>
  <c r="C1969" i="5"/>
  <c r="C1970" i="5"/>
  <c r="C1971" i="5"/>
  <c r="C1972" i="5"/>
  <c r="C1973" i="5"/>
  <c r="C4236" i="5"/>
  <c r="C4237" i="5"/>
  <c r="C4238" i="5"/>
  <c r="C1974" i="5"/>
  <c r="C4239" i="5"/>
  <c r="C1975" i="5"/>
  <c r="C1976" i="5"/>
  <c r="C1977" i="5"/>
  <c r="C1978" i="5"/>
  <c r="C1979" i="5"/>
  <c r="C1980" i="5"/>
  <c r="C1981" i="5"/>
  <c r="C1982" i="5"/>
  <c r="C4240" i="5"/>
  <c r="C4241" i="5"/>
  <c r="C1983" i="5"/>
  <c r="C4242" i="5"/>
  <c r="C4243" i="5"/>
  <c r="C4244" i="5"/>
  <c r="C1984" i="5"/>
  <c r="C4245" i="5"/>
  <c r="C1985" i="5"/>
  <c r="C4246" i="5"/>
  <c r="C1986" i="5"/>
  <c r="C1987" i="5"/>
  <c r="C4247" i="5"/>
  <c r="C4248" i="5"/>
  <c r="C1988" i="5"/>
  <c r="C1989" i="5"/>
  <c r="C54" i="5"/>
  <c r="C4249" i="5"/>
  <c r="C4250" i="5"/>
  <c r="C1990" i="5"/>
  <c r="C4251" i="5"/>
  <c r="C4252" i="5"/>
  <c r="C1991" i="5"/>
  <c r="C4253" i="5"/>
  <c r="C1992" i="5"/>
  <c r="C55" i="5"/>
  <c r="C4254" i="5"/>
  <c r="C4255" i="5"/>
  <c r="C1993" i="5"/>
  <c r="C1994" i="5"/>
  <c r="C4256" i="5"/>
  <c r="C4257" i="5"/>
  <c r="C4258" i="5"/>
  <c r="C1995" i="5"/>
  <c r="C4259" i="5"/>
  <c r="C1996" i="5"/>
  <c r="C1997" i="5"/>
  <c r="C4260" i="5"/>
  <c r="C1998" i="5"/>
  <c r="C1999" i="5"/>
  <c r="C4261" i="5"/>
  <c r="C2000" i="5"/>
  <c r="C2001" i="5"/>
  <c r="C4262" i="5"/>
  <c r="C4263" i="5"/>
  <c r="C4264" i="5"/>
  <c r="C4265" i="5"/>
  <c r="C4266" i="5"/>
  <c r="C56" i="5"/>
  <c r="C2002" i="5"/>
  <c r="C4267" i="5"/>
  <c r="C2003" i="5"/>
  <c r="C2004" i="5"/>
  <c r="C4268" i="5"/>
  <c r="C4269" i="5"/>
  <c r="C4270" i="5"/>
  <c r="C4271" i="5"/>
  <c r="C2005" i="5"/>
  <c r="C4272" i="5"/>
  <c r="C2006" i="5"/>
  <c r="C2007" i="5"/>
  <c r="C4273" i="5"/>
  <c r="C4274" i="5"/>
  <c r="C2008" i="5"/>
  <c r="C2009" i="5"/>
  <c r="C2010" i="5"/>
  <c r="C2011" i="5"/>
  <c r="C4275" i="5"/>
  <c r="C2012" i="5"/>
  <c r="C2013" i="5"/>
  <c r="C2014" i="5"/>
  <c r="C2015" i="5"/>
  <c r="C2016" i="5"/>
  <c r="C2017" i="5"/>
  <c r="C2018" i="5"/>
  <c r="C2019" i="5"/>
  <c r="C4276" i="5"/>
  <c r="C2020" i="5"/>
  <c r="C4277" i="5"/>
  <c r="C4278" i="5"/>
  <c r="C2021" i="5"/>
  <c r="C4279" i="5"/>
  <c r="C2022" i="5"/>
  <c r="C2023" i="5"/>
  <c r="C4280" i="5"/>
  <c r="C4281" i="5"/>
  <c r="C4282" i="5"/>
  <c r="C2024" i="5"/>
  <c r="C4283" i="5"/>
  <c r="C2025" i="5"/>
  <c r="C4284" i="5"/>
  <c r="C4285" i="5"/>
  <c r="C4286" i="5"/>
  <c r="C4287" i="5"/>
  <c r="C2026" i="5"/>
  <c r="C4288" i="5"/>
  <c r="C4289" i="5"/>
  <c r="C4290" i="5"/>
  <c r="C4291" i="5"/>
  <c r="C4292" i="5"/>
  <c r="C4293" i="5"/>
  <c r="C2027" i="5"/>
  <c r="C2028" i="5"/>
  <c r="C4294" i="5"/>
  <c r="C4295" i="5"/>
  <c r="C4296" i="5"/>
  <c r="C2029" i="5"/>
  <c r="C4297" i="5"/>
  <c r="C2030" i="5"/>
  <c r="C4298" i="5"/>
  <c r="C4299" i="5"/>
  <c r="C4300" i="5"/>
  <c r="C4301" i="5"/>
  <c r="C4302" i="5"/>
  <c r="C4303" i="5"/>
  <c r="C4304" i="5"/>
  <c r="C4305" i="5"/>
  <c r="C2031" i="5"/>
  <c r="C2032" i="5"/>
  <c r="C4306" i="5"/>
  <c r="C4307" i="5"/>
  <c r="C4308" i="5"/>
  <c r="C4309" i="5"/>
  <c r="C4310" i="5"/>
  <c r="C4311" i="5"/>
  <c r="C4312" i="5"/>
  <c r="C4313" i="5"/>
  <c r="C2033" i="5"/>
  <c r="C2034" i="5"/>
  <c r="C4314" i="5"/>
  <c r="C2035" i="5"/>
  <c r="C2036" i="5"/>
  <c r="C4315" i="5"/>
  <c r="C4316" i="5"/>
  <c r="C4317" i="5"/>
  <c r="C4318" i="5"/>
  <c r="C4319" i="5"/>
  <c r="C4320" i="5"/>
  <c r="C2037" i="5"/>
  <c r="C2038" i="5"/>
  <c r="C2039" i="5"/>
  <c r="C2040" i="5"/>
  <c r="C4321" i="5"/>
  <c r="C4322" i="5"/>
  <c r="C4323" i="5"/>
  <c r="C2041" i="5"/>
  <c r="C4324" i="5"/>
  <c r="C4325" i="5"/>
  <c r="C4326" i="5"/>
  <c r="C4327" i="5"/>
  <c r="C4328" i="5"/>
  <c r="C2042" i="5"/>
  <c r="C4329" i="5"/>
  <c r="C2043" i="5"/>
  <c r="C4606" i="5"/>
  <c r="C2044" i="5"/>
  <c r="C4330" i="5"/>
  <c r="C2045" i="5"/>
  <c r="C4331" i="5"/>
  <c r="C4332" i="5"/>
  <c r="C2046" i="5"/>
  <c r="C2047" i="5"/>
  <c r="C2048" i="5"/>
  <c r="C2049" i="5"/>
  <c r="C2050" i="5"/>
  <c r="C2051" i="5"/>
  <c r="C2052" i="5"/>
  <c r="C4333" i="5"/>
  <c r="C2053" i="5"/>
  <c r="C4334" i="5"/>
  <c r="C4335" i="5"/>
  <c r="C4336" i="5"/>
  <c r="C2054" i="5"/>
  <c r="C2055" i="5"/>
  <c r="C2056" i="5"/>
  <c r="C2057" i="5"/>
  <c r="C2058" i="5"/>
  <c r="C4337" i="5"/>
  <c r="C4338" i="5"/>
  <c r="C4607" i="5"/>
  <c r="C2059" i="5"/>
  <c r="C2060" i="5"/>
  <c r="C2061" i="5"/>
  <c r="C2062" i="5"/>
  <c r="C2063" i="5"/>
  <c r="C4339" i="5"/>
  <c r="C4340" i="5"/>
  <c r="C2064" i="5"/>
  <c r="C2065" i="5"/>
  <c r="C4341" i="5"/>
  <c r="C2066" i="5"/>
  <c r="C2067" i="5"/>
  <c r="C2068" i="5"/>
  <c r="C4342" i="5"/>
  <c r="C2069" i="5"/>
  <c r="C2070" i="5"/>
  <c r="C2071" i="5"/>
  <c r="C2072" i="5"/>
  <c r="C2073" i="5"/>
  <c r="C2074" i="5"/>
  <c r="C57" i="5"/>
  <c r="C2075" i="5"/>
  <c r="C2076" i="5"/>
  <c r="C2077" i="5"/>
  <c r="C4343" i="5"/>
  <c r="C4344" i="5"/>
  <c r="C2078" i="5"/>
  <c r="C4345" i="5"/>
  <c r="C2079" i="5"/>
  <c r="C2080" i="5"/>
  <c r="C4346" i="5"/>
  <c r="C4347" i="5"/>
  <c r="C4348" i="5"/>
  <c r="C4349" i="5"/>
  <c r="C4350" i="5"/>
  <c r="C58" i="5"/>
  <c r="C2081" i="5"/>
  <c r="C2082" i="5"/>
  <c r="C4351" i="5"/>
  <c r="C2083" i="5"/>
  <c r="C4352" i="5"/>
  <c r="C4353" i="5"/>
  <c r="C2084" i="5"/>
  <c r="C2085" i="5"/>
  <c r="C4354" i="5"/>
  <c r="C4355" i="5"/>
  <c r="C2086" i="5"/>
  <c r="C4356" i="5"/>
  <c r="C2087" i="5"/>
  <c r="C4357" i="5"/>
  <c r="C4358" i="5"/>
  <c r="C4359" i="5"/>
  <c r="C2088" i="5"/>
  <c r="C2089" i="5"/>
  <c r="C4360" i="5"/>
  <c r="C2090" i="5"/>
  <c r="C2091" i="5"/>
  <c r="C2092" i="5"/>
  <c r="C4361" i="5"/>
  <c r="C4362" i="5"/>
  <c r="C2093" i="5"/>
  <c r="C4363" i="5"/>
  <c r="C2094" i="5"/>
  <c r="C2095" i="5"/>
  <c r="C2096" i="5"/>
  <c r="C2097" i="5"/>
  <c r="C4364" i="5"/>
  <c r="C2098" i="5"/>
  <c r="C4608" i="5"/>
  <c r="C2099" i="5"/>
  <c r="C4365" i="5"/>
  <c r="C2100" i="5"/>
  <c r="C4366" i="5"/>
  <c r="C4367" i="5"/>
  <c r="C2101" i="5"/>
  <c r="C2102" i="5"/>
  <c r="C4368" i="5"/>
  <c r="C2103" i="5"/>
  <c r="C2104" i="5"/>
  <c r="C2105" i="5"/>
  <c r="C2106" i="5"/>
  <c r="C4369" i="5"/>
  <c r="C2107" i="5"/>
  <c r="C4370" i="5"/>
  <c r="C2108" i="5"/>
  <c r="C2109" i="5"/>
  <c r="C2110" i="5"/>
  <c r="C4371" i="5"/>
  <c r="C4372" i="5"/>
  <c r="C4373" i="5"/>
  <c r="C2111" i="5"/>
  <c r="C4374" i="5"/>
  <c r="C2112" i="5"/>
  <c r="C2113" i="5"/>
  <c r="C2114" i="5"/>
  <c r="C2115" i="5"/>
  <c r="C4375" i="5"/>
  <c r="C4376" i="5"/>
  <c r="C2116" i="5"/>
  <c r="C2117" i="5"/>
  <c r="C4377" i="5"/>
  <c r="C2118" i="5"/>
  <c r="C2119" i="5"/>
  <c r="C2120" i="5"/>
  <c r="C2121" i="5"/>
  <c r="C2122" i="5"/>
  <c r="C4378" i="5"/>
  <c r="C2123" i="5"/>
  <c r="C4379" i="5"/>
  <c r="C2124" i="5"/>
  <c r="C4380" i="5"/>
  <c r="C4381" i="5"/>
  <c r="C2125" i="5"/>
  <c r="C2126" i="5"/>
  <c r="C2127" i="5"/>
  <c r="C4382" i="5"/>
  <c r="C4383" i="5"/>
  <c r="C2128" i="5"/>
  <c r="C2129" i="5"/>
  <c r="C4384" i="5"/>
  <c r="C2130" i="5"/>
  <c r="C2131" i="5"/>
  <c r="C2132" i="5"/>
  <c r="C4385" i="5"/>
  <c r="C2133" i="5"/>
  <c r="C2134" i="5"/>
  <c r="C4386" i="5"/>
  <c r="C2135" i="5"/>
  <c r="C4387" i="5"/>
  <c r="C4388" i="5"/>
  <c r="C2136" i="5"/>
  <c r="C4389" i="5"/>
  <c r="C4390" i="5"/>
  <c r="C2137" i="5"/>
  <c r="C4391" i="5"/>
  <c r="C4392" i="5"/>
  <c r="C2138" i="5"/>
  <c r="C2139" i="5"/>
  <c r="C2140" i="5"/>
  <c r="C4393" i="5"/>
  <c r="C4394" i="5"/>
  <c r="C4395" i="5"/>
  <c r="C4609" i="5"/>
  <c r="C2141" i="5"/>
  <c r="C4396" i="5"/>
  <c r="C4397" i="5"/>
  <c r="C2142" i="5"/>
  <c r="C4398" i="5"/>
  <c r="C4399" i="5"/>
  <c r="C4400" i="5"/>
  <c r="C4401" i="5"/>
  <c r="C2143" i="5"/>
  <c r="C2144" i="5"/>
  <c r="C4402" i="5"/>
  <c r="C2145" i="5"/>
  <c r="C4403" i="5"/>
  <c r="C4404" i="5"/>
  <c r="C2146" i="5"/>
  <c r="C4405" i="5"/>
  <c r="C4406" i="5"/>
  <c r="C2147" i="5"/>
  <c r="C4407" i="5"/>
  <c r="C2148" i="5"/>
  <c r="C2149" i="5"/>
  <c r="C2150" i="5"/>
  <c r="C4408" i="5"/>
  <c r="C4409" i="5"/>
  <c r="C4410" i="5"/>
  <c r="C4411" i="5"/>
  <c r="C4412" i="5"/>
  <c r="C2151" i="5"/>
  <c r="C4413" i="5"/>
  <c r="C2152" i="5"/>
  <c r="C2153" i="5"/>
  <c r="C4414" i="5"/>
  <c r="C4415" i="5"/>
  <c r="C2154" i="5"/>
  <c r="C2155" i="5"/>
  <c r="C4416" i="5"/>
  <c r="C4417" i="5"/>
  <c r="C4418" i="5"/>
  <c r="C4419" i="5"/>
  <c r="C4420" i="5"/>
  <c r="C4421" i="5"/>
  <c r="C4422" i="5"/>
  <c r="C4423" i="5"/>
  <c r="C2156" i="5"/>
  <c r="C4424" i="5"/>
  <c r="C2157" i="5"/>
  <c r="C2158" i="5"/>
  <c r="C4425" i="5"/>
  <c r="C4426" i="5"/>
  <c r="C4427" i="5"/>
  <c r="C4428" i="5"/>
  <c r="C4429" i="5"/>
  <c r="C4430" i="5"/>
  <c r="C2159" i="5"/>
  <c r="C4610" i="5"/>
  <c r="C4431" i="5"/>
  <c r="C4432" i="5"/>
  <c r="C59" i="5"/>
  <c r="C4433" i="5"/>
  <c r="C4434" i="5"/>
  <c r="C2160" i="5"/>
  <c r="C4435" i="5"/>
  <c r="C4436" i="5"/>
  <c r="C4437" i="5"/>
  <c r="C4438" i="5"/>
  <c r="C2161" i="5"/>
  <c r="C4439" i="5"/>
  <c r="C2162" i="5"/>
  <c r="C4440" i="5"/>
  <c r="C4441" i="5"/>
  <c r="C4442" i="5"/>
  <c r="C4443" i="5"/>
  <c r="C2163" i="5"/>
  <c r="C2164" i="5"/>
  <c r="C4444" i="5"/>
  <c r="C2165" i="5"/>
  <c r="C4445" i="5"/>
  <c r="C2166" i="5"/>
  <c r="C2167" i="5"/>
  <c r="C2168" i="5"/>
  <c r="C4446" i="5"/>
  <c r="C2169" i="5"/>
  <c r="C4447" i="5"/>
  <c r="C2170" i="5"/>
  <c r="C2171" i="5"/>
  <c r="C4448" i="5"/>
  <c r="C2172" i="5"/>
  <c r="C2173" i="5"/>
  <c r="C4449" i="5"/>
  <c r="C2174" i="5"/>
  <c r="C4450" i="5"/>
  <c r="C4451" i="5"/>
  <c r="C2175" i="5"/>
  <c r="C4452" i="5"/>
  <c r="C2176" i="5"/>
  <c r="C2177" i="5"/>
  <c r="C2178" i="5"/>
  <c r="C4453" i="5"/>
  <c r="C4454" i="5"/>
  <c r="C2179" i="5"/>
  <c r="C2180" i="5"/>
  <c r="C2181" i="5"/>
  <c r="C2182" i="5"/>
  <c r="C4455" i="5"/>
  <c r="C4456" i="5"/>
  <c r="C2183" i="5"/>
  <c r="C2184" i="5"/>
  <c r="C4457" i="5"/>
  <c r="C2185" i="5"/>
  <c r="C2186" i="5"/>
  <c r="C2187" i="5"/>
  <c r="C2188" i="5"/>
  <c r="C4458" i="5"/>
  <c r="C2189" i="5"/>
  <c r="C2190" i="5"/>
  <c r="C4459" i="5"/>
  <c r="C2191" i="5"/>
  <c r="C2192" i="5"/>
  <c r="C2193" i="5"/>
  <c r="C4460" i="5"/>
  <c r="C4461" i="5"/>
  <c r="C4462" i="5"/>
  <c r="C4463" i="5"/>
  <c r="C2194" i="5"/>
  <c r="C2195" i="5"/>
  <c r="C2196" i="5"/>
  <c r="C2197" i="5"/>
  <c r="C2198" i="5"/>
  <c r="C2199" i="5"/>
  <c r="C2200" i="5"/>
  <c r="C2201" i="5"/>
  <c r="C4464" i="5"/>
  <c r="C2202" i="5"/>
  <c r="C2203" i="5"/>
  <c r="C4465" i="5"/>
  <c r="C2204" i="5"/>
  <c r="C2205" i="5"/>
  <c r="C4466" i="5"/>
  <c r="C4467" i="5"/>
  <c r="C4468" i="5"/>
  <c r="C4469" i="5"/>
  <c r="C4470" i="5"/>
  <c r="C2206" i="5"/>
  <c r="C2207" i="5"/>
  <c r="C2208" i="5"/>
  <c r="C4471" i="5"/>
  <c r="C2209" i="5"/>
  <c r="C4472" i="5"/>
  <c r="C2210" i="5"/>
  <c r="C2211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2212" i="5"/>
  <c r="C2213" i="5"/>
  <c r="C2214" i="5"/>
  <c r="C4487" i="5"/>
  <c r="C4488" i="5"/>
  <c r="C4489" i="5"/>
  <c r="C2215" i="5"/>
  <c r="C2216" i="5"/>
  <c r="C2217" i="5"/>
  <c r="C2218" i="5"/>
  <c r="C2219" i="5"/>
  <c r="C4490" i="5"/>
  <c r="C4491" i="5"/>
  <c r="C4492" i="5"/>
  <c r="C4493" i="5"/>
  <c r="C4494" i="5"/>
  <c r="C2220" i="5"/>
  <c r="C4495" i="5"/>
  <c r="C4496" i="5"/>
  <c r="C2221" i="5"/>
  <c r="C2222" i="5"/>
  <c r="C2223" i="5"/>
  <c r="C2224" i="5"/>
  <c r="C2225" i="5"/>
  <c r="C2226" i="5"/>
  <c r="C2227" i="5"/>
  <c r="C2228" i="5"/>
  <c r="C2229" i="5"/>
  <c r="C2230" i="5"/>
  <c r="C2231" i="5"/>
  <c r="C4497" i="5"/>
  <c r="C4498" i="5"/>
  <c r="C4499" i="5"/>
  <c r="C4500" i="5"/>
  <c r="C4501" i="5"/>
  <c r="C4502" i="5"/>
  <c r="C2232" i="5"/>
  <c r="C2233" i="5"/>
  <c r="C2234" i="5"/>
  <c r="C2235" i="5"/>
  <c r="C2236" i="5"/>
  <c r="C4503" i="5"/>
  <c r="C2237" i="5"/>
  <c r="C4504" i="5"/>
  <c r="C4505" i="5"/>
  <c r="C4506" i="5"/>
  <c r="C4507" i="5"/>
  <c r="C2238" i="5"/>
  <c r="C4508" i="5"/>
  <c r="C2239" i="5"/>
  <c r="C4509" i="5"/>
  <c r="C4510" i="5"/>
  <c r="C2240" i="5"/>
  <c r="C4511" i="5"/>
  <c r="C2241" i="5"/>
  <c r="C2242" i="5"/>
  <c r="C2243" i="5"/>
  <c r="C2244" i="5"/>
  <c r="C4512" i="5"/>
  <c r="C2245" i="5"/>
  <c r="C4513" i="5"/>
  <c r="C2246" i="5"/>
  <c r="C4514" i="5"/>
  <c r="C4515" i="5"/>
  <c r="C4516" i="5"/>
  <c r="C2247" i="5"/>
  <c r="C2248" i="5"/>
  <c r="C4517" i="5"/>
  <c r="C2249" i="5"/>
  <c r="C4518" i="5"/>
  <c r="C4519" i="5"/>
  <c r="C2250" i="5"/>
  <c r="C2251" i="5"/>
  <c r="C60" i="5"/>
  <c r="C4520" i="5"/>
  <c r="C4521" i="5"/>
  <c r="C4522" i="5"/>
  <c r="C2252" i="5"/>
  <c r="C2253" i="5"/>
  <c r="C2254" i="5"/>
  <c r="C4523" i="5"/>
  <c r="C4524" i="5"/>
  <c r="C4525" i="5"/>
  <c r="C4526" i="5"/>
  <c r="C4527" i="5"/>
  <c r="C61" i="5"/>
  <c r="C2255" i="5"/>
  <c r="C4528" i="5"/>
  <c r="C4529" i="5"/>
  <c r="C2256" i="5"/>
  <c r="C4530" i="5"/>
  <c r="C2257" i="5"/>
  <c r="C4531" i="5"/>
  <c r="C4532" i="5"/>
  <c r="C2258" i="5"/>
  <c r="C4533" i="5"/>
  <c r="C2259" i="5"/>
  <c r="C62" i="5"/>
  <c r="C4534" i="5"/>
  <c r="C2260" i="5"/>
  <c r="C2261" i="5"/>
  <c r="C2262" i="5"/>
  <c r="C4611" i="5"/>
  <c r="C63" i="5"/>
  <c r="C2263" i="5"/>
  <c r="C4535" i="5"/>
  <c r="C2264" i="5"/>
  <c r="C4536" i="5"/>
  <c r="C2265" i="5"/>
  <c r="C4612" i="5"/>
  <c r="C2266" i="5"/>
  <c r="C4537" i="5"/>
  <c r="C4538" i="5"/>
  <c r="C2267" i="5"/>
  <c r="C2268" i="5"/>
  <c r="C4539" i="5"/>
  <c r="C4540" i="5"/>
  <c r="C2269" i="5"/>
  <c r="C4541" i="5"/>
  <c r="C4613" i="5"/>
  <c r="C4542" i="5"/>
  <c r="C2270" i="5"/>
  <c r="C2271" i="5"/>
  <c r="C4543" i="5"/>
  <c r="C2272" i="5"/>
  <c r="C2273" i="5"/>
  <c r="C2274" i="5"/>
  <c r="C4544" i="5"/>
  <c r="C2275" i="5"/>
  <c r="C4545" i="5"/>
  <c r="C2276" i="5"/>
  <c r="C4546" i="5"/>
  <c r="C2277" i="5"/>
  <c r="C4547" i="5"/>
  <c r="C4548" i="5"/>
  <c r="C4549" i="5"/>
  <c r="C4550" i="5"/>
  <c r="C4551" i="5"/>
  <c r="C4552" i="5"/>
  <c r="C4553" i="5"/>
  <c r="C2278" i="5"/>
  <c r="C4554" i="5"/>
  <c r="C64" i="5"/>
  <c r="H65" i="5"/>
  <c r="H66" i="5"/>
  <c r="H67" i="5"/>
  <c r="H68" i="5"/>
  <c r="H69" i="5"/>
  <c r="H70" i="5"/>
  <c r="H71" i="5"/>
  <c r="H72" i="5"/>
  <c r="H73" i="5"/>
  <c r="H74" i="5"/>
  <c r="H2279" i="5"/>
  <c r="H75" i="5"/>
  <c r="H2280" i="5"/>
  <c r="H76" i="5"/>
  <c r="H77" i="5"/>
  <c r="H2281" i="5"/>
  <c r="H2282" i="5"/>
  <c r="H78" i="5"/>
  <c r="H79" i="5"/>
  <c r="H2283" i="5"/>
  <c r="H2284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2285" i="5"/>
  <c r="H94" i="5"/>
  <c r="H2286" i="5"/>
  <c r="H95" i="5"/>
  <c r="H96" i="5"/>
  <c r="H97" i="5"/>
  <c r="H98" i="5"/>
  <c r="H2287" i="5"/>
  <c r="H99" i="5"/>
  <c r="H100" i="5"/>
  <c r="H101" i="5"/>
  <c r="H2288" i="5"/>
  <c r="H2289" i="5"/>
  <c r="H102" i="5"/>
  <c r="H103" i="5"/>
  <c r="H104" i="5"/>
  <c r="H105" i="5"/>
  <c r="H2290" i="5"/>
  <c r="H106" i="5"/>
  <c r="H107" i="5"/>
  <c r="H108" i="5"/>
  <c r="H109" i="5"/>
  <c r="H110" i="5"/>
  <c r="H2291" i="5"/>
  <c r="H111" i="5"/>
  <c r="H112" i="5"/>
  <c r="H113" i="5"/>
  <c r="H2292" i="5"/>
  <c r="H2293" i="5"/>
  <c r="H114" i="5"/>
  <c r="H2294" i="5"/>
  <c r="H2" i="5"/>
  <c r="H2295" i="5"/>
  <c r="H2296" i="5"/>
  <c r="H115" i="5"/>
  <c r="H116" i="5"/>
  <c r="H117" i="5"/>
  <c r="H2297" i="5"/>
  <c r="H2298" i="5"/>
  <c r="H2299" i="5"/>
  <c r="H2300" i="5"/>
  <c r="H2301" i="5"/>
  <c r="H2302" i="5"/>
  <c r="H2303" i="5"/>
  <c r="H2304" i="5"/>
  <c r="H118" i="5"/>
  <c r="H2305" i="5"/>
  <c r="H2306" i="5"/>
  <c r="H119" i="5"/>
  <c r="H2307" i="5"/>
  <c r="H2308" i="5"/>
  <c r="H120" i="5"/>
  <c r="H2309" i="5"/>
  <c r="H121" i="5"/>
  <c r="H122" i="5"/>
  <c r="H123" i="5"/>
  <c r="H124" i="5"/>
  <c r="H2310" i="5"/>
  <c r="H125" i="5"/>
  <c r="H2311" i="5"/>
  <c r="H126" i="5"/>
  <c r="H127" i="5"/>
  <c r="H128" i="5"/>
  <c r="H129" i="5"/>
  <c r="H2312" i="5"/>
  <c r="H2313" i="5"/>
  <c r="H2314" i="5"/>
  <c r="H2315" i="5"/>
  <c r="H130" i="5"/>
  <c r="H131" i="5"/>
  <c r="H2316" i="5"/>
  <c r="H2317" i="5"/>
  <c r="H132" i="5"/>
  <c r="H2318" i="5"/>
  <c r="H133" i="5"/>
  <c r="H134" i="5"/>
  <c r="H2319" i="5"/>
  <c r="H2320" i="5"/>
  <c r="H2321" i="5"/>
  <c r="H135" i="5"/>
  <c r="H136" i="5"/>
  <c r="H137" i="5"/>
  <c r="H2322" i="5"/>
  <c r="H138" i="5"/>
  <c r="H2323" i="5"/>
  <c r="H2324" i="5"/>
  <c r="H139" i="5"/>
  <c r="H2325" i="5"/>
  <c r="H2326" i="5"/>
  <c r="H140" i="5"/>
  <c r="H2327" i="5"/>
  <c r="H2328" i="5"/>
  <c r="H2329" i="5"/>
  <c r="H141" i="5"/>
  <c r="H142" i="5"/>
  <c r="H2330" i="5"/>
  <c r="H143" i="5"/>
  <c r="H144" i="5"/>
  <c r="H145" i="5"/>
  <c r="H2331" i="5"/>
  <c r="H2332" i="5"/>
  <c r="H146" i="5"/>
  <c r="H147" i="5"/>
  <c r="H148" i="5"/>
  <c r="H2333" i="5"/>
  <c r="H2334" i="5"/>
  <c r="H2335" i="5"/>
  <c r="H2336" i="5"/>
  <c r="H2337" i="5"/>
  <c r="H3" i="5"/>
  <c r="H149" i="5"/>
  <c r="H2338" i="5"/>
  <c r="H2339" i="5"/>
  <c r="H150" i="5"/>
  <c r="H151" i="5"/>
  <c r="H2340" i="5"/>
  <c r="H2341" i="5"/>
  <c r="H152" i="5"/>
  <c r="H153" i="5"/>
  <c r="H154" i="5"/>
  <c r="H155" i="5"/>
  <c r="H156" i="5"/>
  <c r="H2342" i="5"/>
  <c r="H2343" i="5"/>
  <c r="H157" i="5"/>
  <c r="H158" i="5"/>
  <c r="H2344" i="5"/>
  <c r="H159" i="5"/>
  <c r="H2345" i="5"/>
  <c r="H2346" i="5"/>
  <c r="H160" i="5"/>
  <c r="H161" i="5"/>
  <c r="H162" i="5"/>
  <c r="H163" i="5"/>
  <c r="H164" i="5"/>
  <c r="H165" i="5"/>
  <c r="H166" i="5"/>
  <c r="H2347" i="5"/>
  <c r="H4555" i="5"/>
  <c r="H167" i="5"/>
  <c r="H168" i="5"/>
  <c r="H2348" i="5"/>
  <c r="H169" i="5"/>
  <c r="H170" i="5"/>
  <c r="H171" i="5"/>
  <c r="H172" i="5"/>
  <c r="H173" i="5"/>
  <c r="H2349" i="5"/>
  <c r="H174" i="5"/>
  <c r="H2350" i="5"/>
  <c r="H175" i="5"/>
  <c r="H176" i="5"/>
  <c r="H177" i="5"/>
  <c r="H178" i="5"/>
  <c r="H2351" i="5"/>
  <c r="H179" i="5"/>
  <c r="H180" i="5"/>
  <c r="H181" i="5"/>
  <c r="H182" i="5"/>
  <c r="H2352" i="5"/>
  <c r="H2353" i="5"/>
  <c r="H2354" i="5"/>
  <c r="H183" i="5"/>
  <c r="H2355" i="5"/>
  <c r="H2356" i="5"/>
  <c r="H2357" i="5"/>
  <c r="H2358" i="5"/>
  <c r="H184" i="5"/>
  <c r="H2359" i="5"/>
  <c r="H185" i="5"/>
  <c r="H2360" i="5"/>
  <c r="H186" i="5"/>
  <c r="H187" i="5"/>
  <c r="H188" i="5"/>
  <c r="H189" i="5"/>
  <c r="H190" i="5"/>
  <c r="H191" i="5"/>
  <c r="H2361" i="5"/>
  <c r="H192" i="5"/>
  <c r="H193" i="5"/>
  <c r="H2362" i="5"/>
  <c r="H2363" i="5"/>
  <c r="H2364" i="5"/>
  <c r="H2365" i="5"/>
  <c r="H2366" i="5"/>
  <c r="H194" i="5"/>
  <c r="H2367" i="5"/>
  <c r="H195" i="5"/>
  <c r="H2368" i="5"/>
  <c r="H2369" i="5"/>
  <c r="H196" i="5"/>
  <c r="H197" i="5"/>
  <c r="H198" i="5"/>
  <c r="H199" i="5"/>
  <c r="H200" i="5"/>
  <c r="H2370" i="5"/>
  <c r="H201" i="5"/>
  <c r="H2371" i="5"/>
  <c r="H2372" i="5"/>
  <c r="H202" i="5"/>
  <c r="H203" i="5"/>
  <c r="H2373" i="5"/>
  <c r="H204" i="5"/>
  <c r="H205" i="5"/>
  <c r="H206" i="5"/>
  <c r="H2374" i="5"/>
  <c r="H2375" i="5"/>
  <c r="H2376" i="5"/>
  <c r="H2377" i="5"/>
  <c r="H207" i="5"/>
  <c r="H208" i="5"/>
  <c r="H209" i="5"/>
  <c r="H210" i="5"/>
  <c r="H2378" i="5"/>
  <c r="H211" i="5"/>
  <c r="H212" i="5"/>
  <c r="H213" i="5"/>
  <c r="H214" i="5"/>
  <c r="H215" i="5"/>
  <c r="H2379" i="5"/>
  <c r="H2380" i="5"/>
  <c r="H216" i="5"/>
  <c r="H217" i="5"/>
  <c r="H2381" i="5"/>
  <c r="H2382" i="5"/>
  <c r="H2383" i="5"/>
  <c r="H2384" i="5"/>
  <c r="H2385" i="5"/>
  <c r="H218" i="5"/>
  <c r="H219" i="5"/>
  <c r="H2386" i="5"/>
  <c r="H220" i="5"/>
  <c r="H221" i="5"/>
  <c r="H2387" i="5"/>
  <c r="H222" i="5"/>
  <c r="H223" i="5"/>
  <c r="H2388" i="5"/>
  <c r="H224" i="5"/>
  <c r="H2389" i="5"/>
  <c r="H2390" i="5"/>
  <c r="H225" i="5"/>
  <c r="H2391" i="5"/>
  <c r="H2392" i="5"/>
  <c r="H2393" i="5"/>
  <c r="H226" i="5"/>
  <c r="H2394" i="5"/>
  <c r="H2395" i="5"/>
  <c r="H2396" i="5"/>
  <c r="H2397" i="5"/>
  <c r="H227" i="5"/>
  <c r="H2398" i="5"/>
  <c r="H228" i="5"/>
  <c r="H2399" i="5"/>
  <c r="H229" i="5"/>
  <c r="H2400" i="5"/>
  <c r="H2401" i="5"/>
  <c r="H2402" i="5"/>
  <c r="H2403" i="5"/>
  <c r="H230" i="5"/>
  <c r="H231" i="5"/>
  <c r="H2404" i="5"/>
  <c r="H2405" i="5"/>
  <c r="H2406" i="5"/>
  <c r="H232" i="5"/>
  <c r="H233" i="5"/>
  <c r="H2407" i="5"/>
  <c r="H234" i="5"/>
  <c r="H235" i="5"/>
  <c r="H2408" i="5"/>
  <c r="H236" i="5"/>
  <c r="H2409" i="5"/>
  <c r="H237" i="5"/>
  <c r="H2410" i="5"/>
  <c r="H238" i="5"/>
  <c r="H239" i="5"/>
  <c r="H2411" i="5"/>
  <c r="H240" i="5"/>
  <c r="H241" i="5"/>
  <c r="H2412" i="5"/>
  <c r="H2413" i="5"/>
  <c r="H242" i="5"/>
  <c r="H243" i="5"/>
  <c r="H2414" i="5"/>
  <c r="H2415" i="5"/>
  <c r="H2416" i="5"/>
  <c r="H2417" i="5"/>
  <c r="H244" i="5"/>
  <c r="H2418" i="5"/>
  <c r="H2419" i="5"/>
  <c r="H2420" i="5"/>
  <c r="H2421" i="5"/>
  <c r="H245" i="5"/>
  <c r="H246" i="5"/>
  <c r="H247" i="5"/>
  <c r="H248" i="5"/>
  <c r="H249" i="5"/>
  <c r="H250" i="5"/>
  <c r="H251" i="5"/>
  <c r="H2422" i="5"/>
  <c r="H252" i="5"/>
  <c r="H2423" i="5"/>
  <c r="H2424" i="5"/>
  <c r="H253" i="5"/>
  <c r="H254" i="5"/>
  <c r="H255" i="5"/>
  <c r="H256" i="5"/>
  <c r="H257" i="5"/>
  <c r="H258" i="5"/>
  <c r="H259" i="5"/>
  <c r="H2425" i="5"/>
  <c r="H260" i="5"/>
  <c r="H261" i="5"/>
  <c r="H262" i="5"/>
  <c r="H263" i="5"/>
  <c r="H264" i="5"/>
  <c r="H265" i="5"/>
  <c r="H266" i="5"/>
  <c r="H267" i="5"/>
  <c r="H268" i="5"/>
  <c r="H269" i="5"/>
  <c r="H2426" i="5"/>
  <c r="H270" i="5"/>
  <c r="H271" i="5"/>
  <c r="H272" i="5"/>
  <c r="H273" i="5"/>
  <c r="H274" i="5"/>
  <c r="H2427" i="5"/>
  <c r="H275" i="5"/>
  <c r="H2428" i="5"/>
  <c r="H2429" i="5"/>
  <c r="H276" i="5"/>
  <c r="H277" i="5"/>
  <c r="H278" i="5"/>
  <c r="H279" i="5"/>
  <c r="H280" i="5"/>
  <c r="H281" i="5"/>
  <c r="H2430" i="5"/>
  <c r="H282" i="5"/>
  <c r="H2431" i="5"/>
  <c r="H283" i="5"/>
  <c r="H284" i="5"/>
  <c r="H2432" i="5"/>
  <c r="H2433" i="5"/>
  <c r="H2434" i="5"/>
  <c r="H2435" i="5"/>
  <c r="H285" i="5"/>
  <c r="H2436" i="5"/>
  <c r="H2437" i="5"/>
  <c r="H2438" i="5"/>
  <c r="H2439" i="5"/>
  <c r="H286" i="5"/>
  <c r="H2440" i="5"/>
  <c r="H2441" i="5"/>
  <c r="H2442" i="5"/>
  <c r="H2443" i="5"/>
  <c r="H2444" i="5"/>
  <c r="H287" i="5"/>
  <c r="H2445" i="5"/>
  <c r="H288" i="5"/>
  <c r="H2446" i="5"/>
  <c r="H289" i="5"/>
  <c r="H2447" i="5"/>
  <c r="H2448" i="5"/>
  <c r="H2449" i="5"/>
  <c r="H290" i="5"/>
  <c r="H291" i="5"/>
  <c r="H292" i="5"/>
  <c r="H2450" i="5"/>
  <c r="H2451" i="5"/>
  <c r="H2452" i="5"/>
  <c r="H2453" i="5"/>
  <c r="H293" i="5"/>
  <c r="H294" i="5"/>
  <c r="H2454" i="5"/>
  <c r="H2455" i="5"/>
  <c r="H295" i="5"/>
  <c r="H296" i="5"/>
  <c r="H2456" i="5"/>
  <c r="H297" i="5"/>
  <c r="H298" i="5"/>
  <c r="H2457" i="5"/>
  <c r="H4" i="5"/>
  <c r="H299" i="5"/>
  <c r="H300" i="5"/>
  <c r="H2458" i="5"/>
  <c r="H2459" i="5"/>
  <c r="H2460" i="5"/>
  <c r="H301" i="5"/>
  <c r="H302" i="5"/>
  <c r="H2461" i="5"/>
  <c r="H303" i="5"/>
  <c r="H304" i="5"/>
  <c r="H2462" i="5"/>
  <c r="H305" i="5"/>
  <c r="H306" i="5"/>
  <c r="H2463" i="5"/>
  <c r="H2464" i="5"/>
  <c r="H307" i="5"/>
  <c r="H308" i="5"/>
  <c r="H2465" i="5"/>
  <c r="H309" i="5"/>
  <c r="H310" i="5"/>
  <c r="H2466" i="5"/>
  <c r="H311" i="5"/>
  <c r="H312" i="5"/>
  <c r="H2467" i="5"/>
  <c r="H313" i="5"/>
  <c r="H2468" i="5"/>
  <c r="H314" i="5"/>
  <c r="H315" i="5"/>
  <c r="H2469" i="5"/>
  <c r="H2470" i="5"/>
  <c r="H316" i="5"/>
  <c r="H4556" i="5"/>
  <c r="H317" i="5"/>
  <c r="H318" i="5"/>
  <c r="H2471" i="5"/>
  <c r="H2472" i="5"/>
  <c r="H319" i="5"/>
  <c r="H320" i="5"/>
  <c r="H321" i="5"/>
  <c r="H2473" i="5"/>
  <c r="H322" i="5"/>
  <c r="H323" i="5"/>
  <c r="H324" i="5"/>
  <c r="H325" i="5"/>
  <c r="H2474" i="5"/>
  <c r="H326" i="5"/>
  <c r="H327" i="5"/>
  <c r="H328" i="5"/>
  <c r="H2475" i="5"/>
  <c r="H329" i="5"/>
  <c r="H330" i="5"/>
  <c r="H2476" i="5"/>
  <c r="H2477" i="5"/>
  <c r="H331" i="5"/>
  <c r="H332" i="5"/>
  <c r="H333" i="5"/>
  <c r="H334" i="5"/>
  <c r="H2478" i="5"/>
  <c r="H335" i="5"/>
  <c r="H2479" i="5"/>
  <c r="H336" i="5"/>
  <c r="H2480" i="5"/>
  <c r="H337" i="5"/>
  <c r="H2481" i="5"/>
  <c r="H338" i="5"/>
  <c r="H2482" i="5"/>
  <c r="H339" i="5"/>
  <c r="H340" i="5"/>
  <c r="H2483" i="5"/>
  <c r="H2484" i="5"/>
  <c r="H341" i="5"/>
  <c r="H2485" i="5"/>
  <c r="H2486" i="5"/>
  <c r="H2487" i="5"/>
  <c r="H342" i="5"/>
  <c r="H343" i="5"/>
  <c r="H2488" i="5"/>
  <c r="H344" i="5"/>
  <c r="H2489" i="5"/>
  <c r="H345" i="5"/>
  <c r="H346" i="5"/>
  <c r="H2490" i="5"/>
  <c r="H347" i="5"/>
  <c r="H348" i="5"/>
  <c r="H349" i="5"/>
  <c r="H350" i="5"/>
  <c r="H351" i="5"/>
  <c r="H2491" i="5"/>
  <c r="H352" i="5"/>
  <c r="H2492" i="5"/>
  <c r="H2493" i="5"/>
  <c r="H2494" i="5"/>
  <c r="H353" i="5"/>
  <c r="H2495" i="5"/>
  <c r="H2496" i="5"/>
  <c r="H2497" i="5"/>
  <c r="H354" i="5"/>
  <c r="H2498" i="5"/>
  <c r="H5" i="5"/>
  <c r="H2499" i="5"/>
  <c r="H2500" i="5"/>
  <c r="H2501" i="5"/>
  <c r="H2502" i="5"/>
  <c r="H2503" i="5"/>
  <c r="H355" i="5"/>
  <c r="H2504" i="5"/>
  <c r="H2505" i="5"/>
  <c r="H2506" i="5"/>
  <c r="H2507" i="5"/>
  <c r="H2508" i="5"/>
  <c r="H2509" i="5"/>
  <c r="H356" i="5"/>
  <c r="H2510" i="5"/>
  <c r="H357" i="5"/>
  <c r="H2511" i="5"/>
  <c r="H2512" i="5"/>
  <c r="H2513" i="5"/>
  <c r="H2514" i="5"/>
  <c r="H2515" i="5"/>
  <c r="H2516" i="5"/>
  <c r="H2517" i="5"/>
  <c r="H2518" i="5"/>
  <c r="H2519" i="5"/>
  <c r="H358" i="5"/>
  <c r="H2520" i="5"/>
  <c r="H2521" i="5"/>
  <c r="H2522" i="5"/>
  <c r="H2523" i="5"/>
  <c r="H2524" i="5"/>
  <c r="H2525" i="5"/>
  <c r="H2526" i="5"/>
  <c r="H2527" i="5"/>
  <c r="H2528" i="5"/>
  <c r="H2529" i="5"/>
  <c r="H2530" i="5"/>
  <c r="H359" i="5"/>
  <c r="H360" i="5"/>
  <c r="H2531" i="5"/>
  <c r="H2532" i="5"/>
  <c r="H2533" i="5"/>
  <c r="H361" i="5"/>
  <c r="H2534" i="5"/>
  <c r="H2535" i="5"/>
  <c r="H2536" i="5"/>
  <c r="H2537" i="5"/>
  <c r="H6" i="5"/>
  <c r="H2538" i="5"/>
  <c r="H362" i="5"/>
  <c r="H2539" i="5"/>
  <c r="H2540" i="5"/>
  <c r="H363" i="5"/>
  <c r="H364" i="5"/>
  <c r="H2541" i="5"/>
  <c r="H4557" i="5"/>
  <c r="H365" i="5"/>
  <c r="H2542" i="5"/>
  <c r="H2543" i="5"/>
  <c r="H2544" i="5"/>
  <c r="H2545" i="5"/>
  <c r="H366" i="5"/>
  <c r="H367" i="5"/>
  <c r="H2546" i="5"/>
  <c r="H2547" i="5"/>
  <c r="H368" i="5"/>
  <c r="H369" i="5"/>
  <c r="H2548" i="5"/>
  <c r="H2549" i="5"/>
  <c r="H2550" i="5"/>
  <c r="H370" i="5"/>
  <c r="H2551" i="5"/>
  <c r="H2552" i="5"/>
  <c r="H371" i="5"/>
  <c r="H2553" i="5"/>
  <c r="H372" i="5"/>
  <c r="H4558" i="5"/>
  <c r="H373" i="5"/>
  <c r="H2554" i="5"/>
  <c r="H374" i="5"/>
  <c r="H375" i="5"/>
  <c r="H2555" i="5"/>
  <c r="H2556" i="5"/>
  <c r="H2557" i="5"/>
  <c r="H376" i="5"/>
  <c r="H2558" i="5"/>
  <c r="H377" i="5"/>
  <c r="H378" i="5"/>
  <c r="H379" i="5"/>
  <c r="H2559" i="5"/>
  <c r="H2560" i="5"/>
  <c r="H380" i="5"/>
  <c r="H381" i="5"/>
  <c r="H2561" i="5"/>
  <c r="H2562" i="5"/>
  <c r="H382" i="5"/>
  <c r="H2563" i="5"/>
  <c r="H2564" i="5"/>
  <c r="H383" i="5"/>
  <c r="H2565" i="5"/>
  <c r="H384" i="5"/>
  <c r="H385" i="5"/>
  <c r="H2566" i="5"/>
  <c r="H2567" i="5"/>
  <c r="H2568" i="5"/>
  <c r="H2569" i="5"/>
  <c r="H386" i="5"/>
  <c r="H387" i="5"/>
  <c r="H388" i="5"/>
  <c r="H2570" i="5"/>
  <c r="H2571" i="5"/>
  <c r="H389" i="5"/>
  <c r="H2572" i="5"/>
  <c r="H2573" i="5"/>
  <c r="H2574" i="5"/>
  <c r="H390" i="5"/>
  <c r="H7" i="5"/>
  <c r="H391" i="5"/>
  <c r="H392" i="5"/>
  <c r="H393" i="5"/>
  <c r="H2575" i="5"/>
  <c r="H394" i="5"/>
  <c r="H395" i="5"/>
  <c r="H396" i="5"/>
  <c r="H397" i="5"/>
  <c r="H398" i="5"/>
  <c r="H399" i="5"/>
  <c r="H400" i="5"/>
  <c r="H2576" i="5"/>
  <c r="H401" i="5"/>
  <c r="H2577" i="5"/>
  <c r="H2578" i="5"/>
  <c r="H2579" i="5"/>
  <c r="H2580" i="5"/>
  <c r="H2581" i="5"/>
  <c r="H402" i="5"/>
  <c r="H2582" i="5"/>
  <c r="H2583" i="5"/>
  <c r="H2584" i="5"/>
  <c r="H2585" i="5"/>
  <c r="H403" i="5"/>
  <c r="H2586" i="5"/>
  <c r="H2587" i="5"/>
  <c r="H404" i="5"/>
  <c r="H2588" i="5"/>
  <c r="H2589" i="5"/>
  <c r="H405" i="5"/>
  <c r="H2590" i="5"/>
  <c r="H406" i="5"/>
  <c r="H2591" i="5"/>
  <c r="H407" i="5"/>
  <c r="H2592" i="5"/>
  <c r="H2593" i="5"/>
  <c r="H2594" i="5"/>
  <c r="H408" i="5"/>
  <c r="H409" i="5"/>
  <c r="H2595" i="5"/>
  <c r="H2596" i="5"/>
  <c r="H410" i="5"/>
  <c r="H2597" i="5"/>
  <c r="H2598" i="5"/>
  <c r="H2599" i="5"/>
  <c r="H2600" i="5"/>
  <c r="H2601" i="5"/>
  <c r="H411" i="5"/>
  <c r="H2602" i="5"/>
  <c r="H2603" i="5"/>
  <c r="H412" i="5"/>
  <c r="H413" i="5"/>
  <c r="H414" i="5"/>
  <c r="H2604" i="5"/>
  <c r="H415" i="5"/>
  <c r="H2605" i="5"/>
  <c r="H2606" i="5"/>
  <c r="H416" i="5"/>
  <c r="H2607" i="5"/>
  <c r="H2608" i="5"/>
  <c r="H417" i="5"/>
  <c r="H418" i="5"/>
  <c r="H8" i="5"/>
  <c r="H419" i="5"/>
  <c r="H420" i="5"/>
  <c r="H2609" i="5"/>
  <c r="H2610" i="5"/>
  <c r="H2611" i="5"/>
  <c r="H421" i="5"/>
  <c r="H2612" i="5"/>
  <c r="H4559" i="5"/>
  <c r="H422" i="5"/>
  <c r="H2613" i="5"/>
  <c r="H2614" i="5"/>
  <c r="H423" i="5"/>
  <c r="H2615" i="5"/>
  <c r="H424" i="5"/>
  <c r="H2616" i="5"/>
  <c r="H425" i="5"/>
  <c r="H2617" i="5"/>
  <c r="H2618" i="5"/>
  <c r="H2619" i="5"/>
  <c r="H2620" i="5"/>
  <c r="H2621" i="5"/>
  <c r="H2622" i="5"/>
  <c r="H426" i="5"/>
  <c r="H2623" i="5"/>
  <c r="H427" i="5"/>
  <c r="H428" i="5"/>
  <c r="H2624" i="5"/>
  <c r="H429" i="5"/>
  <c r="H2625" i="5"/>
  <c r="H2626" i="5"/>
  <c r="H430" i="5"/>
  <c r="H2627" i="5"/>
  <c r="H2628" i="5"/>
  <c r="H2629" i="5"/>
  <c r="H431" i="5"/>
  <c r="H2630" i="5"/>
  <c r="H2631" i="5"/>
  <c r="H2632" i="5"/>
  <c r="H2633" i="5"/>
  <c r="H432" i="5"/>
  <c r="H4560" i="5"/>
  <c r="H2634" i="5"/>
  <c r="H433" i="5"/>
  <c r="H434" i="5"/>
  <c r="H435" i="5"/>
  <c r="H2635" i="5"/>
  <c r="H2636" i="5"/>
  <c r="H436" i="5"/>
  <c r="H437" i="5"/>
  <c r="H2637" i="5"/>
  <c r="H4561" i="5"/>
  <c r="H438" i="5"/>
  <c r="H439" i="5"/>
  <c r="H440" i="5"/>
  <c r="H2638" i="5"/>
  <c r="H441" i="5"/>
  <c r="H442" i="5"/>
  <c r="H443" i="5"/>
  <c r="H444" i="5"/>
  <c r="H445" i="5"/>
  <c r="H2639" i="5"/>
  <c r="H2640" i="5"/>
  <c r="H2641" i="5"/>
  <c r="H2642" i="5"/>
  <c r="H2643" i="5"/>
  <c r="H2644" i="5"/>
  <c r="H2645" i="5"/>
  <c r="H446" i="5"/>
  <c r="H447" i="5"/>
  <c r="H448" i="5"/>
  <c r="H2646" i="5"/>
  <c r="H449" i="5"/>
  <c r="H450" i="5"/>
  <c r="H451" i="5"/>
  <c r="H2647" i="5"/>
  <c r="H2648" i="5"/>
  <c r="H452" i="5"/>
  <c r="H2649" i="5"/>
  <c r="H453" i="5"/>
  <c r="H454" i="5"/>
  <c r="H2650" i="5"/>
  <c r="H2651" i="5"/>
  <c r="H455" i="5"/>
  <c r="H2652" i="5"/>
  <c r="H456" i="5"/>
  <c r="H2653" i="5"/>
  <c r="H457" i="5"/>
  <c r="H458" i="5"/>
  <c r="H2654" i="5"/>
  <c r="H2655" i="5"/>
  <c r="H2656" i="5"/>
  <c r="H2657" i="5"/>
  <c r="H459" i="5"/>
  <c r="H460" i="5"/>
  <c r="H461" i="5"/>
  <c r="H2658" i="5"/>
  <c r="H462" i="5"/>
  <c r="H2659" i="5"/>
  <c r="H463" i="5"/>
  <c r="H2660" i="5"/>
  <c r="H2661" i="5"/>
  <c r="H2662" i="5"/>
  <c r="H2663" i="5"/>
  <c r="H464" i="5"/>
  <c r="H2664" i="5"/>
  <c r="H465" i="5"/>
  <c r="H466" i="5"/>
  <c r="H467" i="5"/>
  <c r="H468" i="5"/>
  <c r="H469" i="5"/>
  <c r="H470" i="5"/>
  <c r="H2665" i="5"/>
  <c r="H471" i="5"/>
  <c r="H472" i="5"/>
  <c r="H473" i="5"/>
  <c r="H474" i="5"/>
  <c r="H2666" i="5"/>
  <c r="H2667" i="5"/>
  <c r="H475" i="5"/>
  <c r="H476" i="5"/>
  <c r="H2668" i="5"/>
  <c r="H2669" i="5"/>
  <c r="H477" i="5"/>
  <c r="H2670" i="5"/>
  <c r="H478" i="5"/>
  <c r="H479" i="5"/>
  <c r="H2671" i="5"/>
  <c r="H480" i="5"/>
  <c r="H2672" i="5"/>
  <c r="H481" i="5"/>
  <c r="H2673" i="5"/>
  <c r="H482" i="5"/>
  <c r="H483" i="5"/>
  <c r="H4562" i="5"/>
  <c r="H484" i="5"/>
  <c r="H485" i="5"/>
  <c r="H2674" i="5"/>
  <c r="H2675" i="5"/>
  <c r="H486" i="5"/>
  <c r="H487" i="5"/>
  <c r="H2676" i="5"/>
  <c r="H2677" i="5"/>
  <c r="H2678" i="5"/>
  <c r="H2679" i="5"/>
  <c r="H488" i="5"/>
  <c r="H489" i="5"/>
  <c r="H490" i="5"/>
  <c r="H491" i="5"/>
  <c r="H2680" i="5"/>
  <c r="H492" i="5"/>
  <c r="H493" i="5"/>
  <c r="H2681" i="5"/>
  <c r="H2682" i="5"/>
  <c r="H2683" i="5"/>
  <c r="H2684" i="5"/>
  <c r="H2685" i="5"/>
  <c r="H2686" i="5"/>
  <c r="H2687" i="5"/>
  <c r="H2688" i="5"/>
  <c r="H2689" i="5"/>
  <c r="H494" i="5"/>
  <c r="H495" i="5"/>
  <c r="H496" i="5"/>
  <c r="H2690" i="5"/>
  <c r="H2691" i="5"/>
  <c r="H2692" i="5"/>
  <c r="H497" i="5"/>
  <c r="H2693" i="5"/>
  <c r="H498" i="5"/>
  <c r="H2694" i="5"/>
  <c r="H499" i="5"/>
  <c r="H2695" i="5"/>
  <c r="H500" i="5"/>
  <c r="H2696" i="5"/>
  <c r="H501" i="5"/>
  <c r="H502" i="5"/>
  <c r="H2697" i="5"/>
  <c r="H503" i="5"/>
  <c r="H504" i="5"/>
  <c r="H505" i="5"/>
  <c r="H506" i="5"/>
  <c r="H507" i="5"/>
  <c r="H2698" i="5"/>
  <c r="H2699" i="5"/>
  <c r="H508" i="5"/>
  <c r="H509" i="5"/>
  <c r="H2700" i="5"/>
  <c r="H2701" i="5"/>
  <c r="H510" i="5"/>
  <c r="H2702" i="5"/>
  <c r="H2703" i="5"/>
  <c r="H511" i="5"/>
  <c r="H2704" i="5"/>
  <c r="H512" i="5"/>
  <c r="H513" i="5"/>
  <c r="H2705" i="5"/>
  <c r="H514" i="5"/>
  <c r="H2706" i="5"/>
  <c r="H2707" i="5"/>
  <c r="H515" i="5"/>
  <c r="H2708" i="5"/>
  <c r="H516" i="5"/>
  <c r="H2709" i="5"/>
  <c r="H4563" i="5"/>
  <c r="H2710" i="5"/>
  <c r="H2711" i="5"/>
  <c r="H517" i="5"/>
  <c r="H2712" i="5"/>
  <c r="H518" i="5"/>
  <c r="H2713" i="5"/>
  <c r="H2714" i="5"/>
  <c r="H2715" i="5"/>
  <c r="H2716" i="5"/>
  <c r="H519" i="5"/>
  <c r="H2717" i="5"/>
  <c r="H520" i="5"/>
  <c r="H521" i="5"/>
  <c r="H522" i="5"/>
  <c r="H523" i="5"/>
  <c r="H2718" i="5"/>
  <c r="H2719" i="5"/>
  <c r="H524" i="5"/>
  <c r="H9" i="5"/>
  <c r="H2720" i="5"/>
  <c r="H2721" i="5"/>
  <c r="H2722" i="5"/>
  <c r="H525" i="5"/>
  <c r="H2723" i="5"/>
  <c r="H526" i="5"/>
  <c r="H527" i="5"/>
  <c r="H2724" i="5"/>
  <c r="H2725" i="5"/>
  <c r="H528" i="5"/>
  <c r="H529" i="5"/>
  <c r="H530" i="5"/>
  <c r="H531" i="5"/>
  <c r="H2726" i="5"/>
  <c r="H2727" i="5"/>
  <c r="H532" i="5"/>
  <c r="H2728" i="5"/>
  <c r="H533" i="5"/>
  <c r="H534" i="5"/>
  <c r="H2729" i="5"/>
  <c r="H2730" i="5"/>
  <c r="H2731" i="5"/>
  <c r="H535" i="5"/>
  <c r="H536" i="5"/>
  <c r="H2732" i="5"/>
  <c r="H2733" i="5"/>
  <c r="H2734" i="5"/>
  <c r="H2735" i="5"/>
  <c r="H2736" i="5"/>
  <c r="H2737" i="5"/>
  <c r="H2738" i="5"/>
  <c r="H537" i="5"/>
  <c r="H538" i="5"/>
  <c r="H539" i="5"/>
  <c r="H540" i="5"/>
  <c r="H541" i="5"/>
  <c r="H542" i="5"/>
  <c r="H543" i="5"/>
  <c r="H10" i="5"/>
  <c r="H544" i="5"/>
  <c r="H545" i="5"/>
  <c r="H2739" i="5"/>
  <c r="H2740" i="5"/>
  <c r="H546" i="5"/>
  <c r="H547" i="5"/>
  <c r="H548" i="5"/>
  <c r="H2741" i="5"/>
  <c r="H2742" i="5"/>
  <c r="H549" i="5"/>
  <c r="H2743" i="5"/>
  <c r="H550" i="5"/>
  <c r="H2744" i="5"/>
  <c r="H551" i="5"/>
  <c r="H2745" i="5"/>
  <c r="H2746" i="5"/>
  <c r="H552" i="5"/>
  <c r="H2747" i="5"/>
  <c r="H553" i="5"/>
  <c r="H554" i="5"/>
  <c r="H555" i="5"/>
  <c r="H556" i="5"/>
  <c r="H557" i="5"/>
  <c r="H558" i="5"/>
  <c r="H559" i="5"/>
  <c r="H2748" i="5"/>
  <c r="H2749" i="5"/>
  <c r="H2750" i="5"/>
  <c r="H2751" i="5"/>
  <c r="H560" i="5"/>
  <c r="H2752" i="5"/>
  <c r="H561" i="5"/>
  <c r="H562" i="5"/>
  <c r="H563" i="5"/>
  <c r="H564" i="5"/>
  <c r="H2753" i="5"/>
  <c r="H565" i="5"/>
  <c r="H2754" i="5"/>
  <c r="H2755" i="5"/>
  <c r="H2756" i="5"/>
  <c r="H566" i="5"/>
  <c r="H567" i="5"/>
  <c r="H2757" i="5"/>
  <c r="H2758" i="5"/>
  <c r="H568" i="5"/>
  <c r="H569" i="5"/>
  <c r="H2759" i="5"/>
  <c r="H570" i="5"/>
  <c r="H2760" i="5"/>
  <c r="H571" i="5"/>
  <c r="H2761" i="5"/>
  <c r="H572" i="5"/>
  <c r="H573" i="5"/>
  <c r="H2762" i="5"/>
  <c r="H2763" i="5"/>
  <c r="H2764" i="5"/>
  <c r="H574" i="5"/>
  <c r="H575" i="5"/>
  <c r="H2765" i="5"/>
  <c r="H576" i="5"/>
  <c r="H2766" i="5"/>
  <c r="H2767" i="5"/>
  <c r="H577" i="5"/>
  <c r="H578" i="5"/>
  <c r="H2768" i="5"/>
  <c r="H2769" i="5"/>
  <c r="H579" i="5"/>
  <c r="H580" i="5"/>
  <c r="H581" i="5"/>
  <c r="H2770" i="5"/>
  <c r="H11" i="5"/>
  <c r="H582" i="5"/>
  <c r="H583" i="5"/>
  <c r="H584" i="5"/>
  <c r="H12" i="5"/>
  <c r="H2771" i="5"/>
  <c r="H2772" i="5"/>
  <c r="H585" i="5"/>
  <c r="H2773" i="5"/>
  <c r="H2774" i="5"/>
  <c r="H2775" i="5"/>
  <c r="H586" i="5"/>
  <c r="H2776" i="5"/>
  <c r="H2777" i="5"/>
  <c r="H2778" i="5"/>
  <c r="H587" i="5"/>
  <c r="H588" i="5"/>
  <c r="H2779" i="5"/>
  <c r="H589" i="5"/>
  <c r="H2780" i="5"/>
  <c r="H590" i="5"/>
  <c r="H2781" i="5"/>
  <c r="H2782" i="5"/>
  <c r="H591" i="5"/>
  <c r="H592" i="5"/>
  <c r="H593" i="5"/>
  <c r="H594" i="5"/>
  <c r="H2783" i="5"/>
  <c r="H595" i="5"/>
  <c r="H596" i="5"/>
  <c r="H597" i="5"/>
  <c r="H598" i="5"/>
  <c r="H2784" i="5"/>
  <c r="H2785" i="5"/>
  <c r="H599" i="5"/>
  <c r="H2786" i="5"/>
  <c r="H2787" i="5"/>
  <c r="H2788" i="5"/>
  <c r="H2789" i="5"/>
  <c r="H2790" i="5"/>
  <c r="H600" i="5"/>
  <c r="H2791" i="5"/>
  <c r="H601" i="5"/>
  <c r="H4564" i="5"/>
  <c r="H2792" i="5"/>
  <c r="H2793" i="5"/>
  <c r="H2794" i="5"/>
  <c r="H602" i="5"/>
  <c r="H603" i="5"/>
  <c r="H2795" i="5"/>
  <c r="H604" i="5"/>
  <c r="H2796" i="5"/>
  <c r="H2797" i="5"/>
  <c r="H605" i="5"/>
  <c r="H606" i="5"/>
  <c r="H607" i="5"/>
  <c r="H608" i="5"/>
  <c r="H2798" i="5"/>
  <c r="H2799" i="5"/>
  <c r="H2800" i="5"/>
  <c r="H609" i="5"/>
  <c r="H610" i="5"/>
  <c r="H611" i="5"/>
  <c r="H2801" i="5"/>
  <c r="H2802" i="5"/>
  <c r="H612" i="5"/>
  <c r="H2803" i="5"/>
  <c r="H2804" i="5"/>
  <c r="H613" i="5"/>
  <c r="H614" i="5"/>
  <c r="H615" i="5"/>
  <c r="H4565" i="5"/>
  <c r="H2805" i="5"/>
  <c r="H13" i="5"/>
  <c r="H2806" i="5"/>
  <c r="H616" i="5"/>
  <c r="H2807" i="5"/>
  <c r="H2808" i="5"/>
  <c r="H14" i="5"/>
  <c r="H2809" i="5"/>
  <c r="H617" i="5"/>
  <c r="H2810" i="5"/>
  <c r="H2811" i="5"/>
  <c r="H2812" i="5"/>
  <c r="H618" i="5"/>
  <c r="H2813" i="5"/>
  <c r="H2814" i="5"/>
  <c r="H2815" i="5"/>
  <c r="H619" i="5"/>
  <c r="H620" i="5"/>
  <c r="H621" i="5"/>
  <c r="H2816" i="5"/>
  <c r="H2817" i="5"/>
  <c r="H2818" i="5"/>
  <c r="H2819" i="5"/>
  <c r="H622" i="5"/>
  <c r="H2820" i="5"/>
  <c r="H623" i="5"/>
  <c r="H624" i="5"/>
  <c r="H2821" i="5"/>
  <c r="H2822" i="5"/>
  <c r="H2823" i="5"/>
  <c r="H625" i="5"/>
  <c r="H626" i="5"/>
  <c r="H627" i="5"/>
  <c r="H628" i="5"/>
  <c r="H629" i="5"/>
  <c r="H2824" i="5"/>
  <c r="H2825" i="5"/>
  <c r="H630" i="5"/>
  <c r="H631" i="5"/>
  <c r="H632" i="5"/>
  <c r="H2826" i="5"/>
  <c r="H2827" i="5"/>
  <c r="H633" i="5"/>
  <c r="H634" i="5"/>
  <c r="H635" i="5"/>
  <c r="H2828" i="5"/>
  <c r="H4566" i="5"/>
  <c r="H636" i="5"/>
  <c r="H2829" i="5"/>
  <c r="H637" i="5"/>
  <c r="H2830" i="5"/>
  <c r="H2831" i="5"/>
  <c r="H2832" i="5"/>
  <c r="H2833" i="5"/>
  <c r="H2834" i="5"/>
  <c r="H638" i="5"/>
  <c r="H639" i="5"/>
  <c r="H640" i="5"/>
  <c r="H641" i="5"/>
  <c r="H642" i="5"/>
  <c r="H643" i="5"/>
  <c r="H2835" i="5"/>
  <c r="H644" i="5"/>
  <c r="H645" i="5"/>
  <c r="H646" i="5"/>
  <c r="H647" i="5"/>
  <c r="H648" i="5"/>
  <c r="H2836" i="5"/>
  <c r="H649" i="5"/>
  <c r="H2837" i="5"/>
  <c r="H650" i="5"/>
  <c r="H2838" i="5"/>
  <c r="H651" i="5"/>
  <c r="H652" i="5"/>
  <c r="H2839" i="5"/>
  <c r="H653" i="5"/>
  <c r="H654" i="5"/>
  <c r="H2840" i="5"/>
  <c r="H655" i="5"/>
  <c r="H656" i="5"/>
  <c r="H2841" i="5"/>
  <c r="H2842" i="5"/>
  <c r="H657" i="5"/>
  <c r="H658" i="5"/>
  <c r="H2843" i="5"/>
  <c r="H2844" i="5"/>
  <c r="H659" i="5"/>
  <c r="H2845" i="5"/>
  <c r="H660" i="5"/>
  <c r="H2846" i="5"/>
  <c r="H661" i="5"/>
  <c r="H662" i="5"/>
  <c r="H2847" i="5"/>
  <c r="H663" i="5"/>
  <c r="H2848" i="5"/>
  <c r="H2849" i="5"/>
  <c r="H2850" i="5"/>
  <c r="H2851" i="5"/>
  <c r="H664" i="5"/>
  <c r="H665" i="5"/>
  <c r="H666" i="5"/>
  <c r="H667" i="5"/>
  <c r="H668" i="5"/>
  <c r="H669" i="5"/>
  <c r="H670" i="5"/>
  <c r="H671" i="5"/>
  <c r="H672" i="5"/>
  <c r="H2852" i="5"/>
  <c r="H673" i="5"/>
  <c r="H674" i="5"/>
  <c r="H2853" i="5"/>
  <c r="H675" i="5"/>
  <c r="H2854" i="5"/>
  <c r="H2855" i="5"/>
  <c r="H2856" i="5"/>
  <c r="H2857" i="5"/>
  <c r="H2858" i="5"/>
  <c r="H676" i="5"/>
  <c r="H2859" i="5"/>
  <c r="H2860" i="5"/>
  <c r="H677" i="5"/>
  <c r="H2861" i="5"/>
  <c r="H678" i="5"/>
  <c r="H679" i="5"/>
  <c r="H2862" i="5"/>
  <c r="H2863" i="5"/>
  <c r="H680" i="5"/>
  <c r="H2864" i="5"/>
  <c r="H681" i="5"/>
  <c r="H2865" i="5"/>
  <c r="H4567" i="5"/>
  <c r="H682" i="5"/>
  <c r="H683" i="5"/>
  <c r="H2866" i="5"/>
  <c r="H684" i="5"/>
  <c r="H685" i="5"/>
  <c r="H2867" i="5"/>
  <c r="H686" i="5"/>
  <c r="H687" i="5"/>
  <c r="H2868" i="5"/>
  <c r="H688" i="5"/>
  <c r="H689" i="5"/>
  <c r="H690" i="5"/>
  <c r="H691" i="5"/>
  <c r="H2869" i="5"/>
  <c r="H2870" i="5"/>
  <c r="H692" i="5"/>
  <c r="H2871" i="5"/>
  <c r="H2872" i="5"/>
  <c r="H2873" i="5"/>
  <c r="H2874" i="5"/>
  <c r="H2875" i="5"/>
  <c r="H2876" i="5"/>
  <c r="H2877" i="5"/>
  <c r="H693" i="5"/>
  <c r="H694" i="5"/>
  <c r="H695" i="5"/>
  <c r="H696" i="5"/>
  <c r="H2878" i="5"/>
  <c r="H2879" i="5"/>
  <c r="H2880" i="5"/>
  <c r="H697" i="5"/>
  <c r="H698" i="5"/>
  <c r="H2881" i="5"/>
  <c r="H2882" i="5"/>
  <c r="H699" i="5"/>
  <c r="H700" i="5"/>
  <c r="H2883" i="5"/>
  <c r="H2884" i="5"/>
  <c r="H701" i="5"/>
  <c r="H702" i="5"/>
  <c r="H703" i="5"/>
  <c r="H2885" i="5"/>
  <c r="H704" i="5"/>
  <c r="H705" i="5"/>
  <c r="H2886" i="5"/>
  <c r="H706" i="5"/>
  <c r="H707" i="5"/>
  <c r="H708" i="5"/>
  <c r="H2887" i="5"/>
  <c r="H709" i="5"/>
  <c r="H2888" i="5"/>
  <c r="H2889" i="5"/>
  <c r="H2890" i="5"/>
  <c r="H710" i="5"/>
  <c r="H2891" i="5"/>
  <c r="H711" i="5"/>
  <c r="H2892" i="5"/>
  <c r="H2893" i="5"/>
  <c r="H2894" i="5"/>
  <c r="H712" i="5"/>
  <c r="H713" i="5"/>
  <c r="H714" i="5"/>
  <c r="H2895" i="5"/>
  <c r="H2896" i="5"/>
  <c r="H715" i="5"/>
  <c r="H716" i="5"/>
  <c r="H717" i="5"/>
  <c r="H2897" i="5"/>
  <c r="H718" i="5"/>
  <c r="H719" i="5"/>
  <c r="H720" i="5"/>
  <c r="H721" i="5"/>
  <c r="H2898" i="5"/>
  <c r="H722" i="5"/>
  <c r="H723" i="5"/>
  <c r="H724" i="5"/>
  <c r="H2899" i="5"/>
  <c r="H2900" i="5"/>
  <c r="H725" i="5"/>
  <c r="H2901" i="5"/>
  <c r="H726" i="5"/>
  <c r="H727" i="5"/>
  <c r="H728" i="5"/>
  <c r="H729" i="5"/>
  <c r="H730" i="5"/>
  <c r="H731" i="5"/>
  <c r="H732" i="5"/>
  <c r="H733" i="5"/>
  <c r="H2902" i="5"/>
  <c r="H2903" i="5"/>
  <c r="H734" i="5"/>
  <c r="H735" i="5"/>
  <c r="H736" i="5"/>
  <c r="H737" i="5"/>
  <c r="H2904" i="5"/>
  <c r="H738" i="5"/>
  <c r="H2905" i="5"/>
  <c r="H2906" i="5"/>
  <c r="H739" i="5"/>
  <c r="H2907" i="5"/>
  <c r="H2908" i="5"/>
  <c r="H740" i="5"/>
  <c r="H2909" i="5"/>
  <c r="H2910" i="5"/>
  <c r="H2911" i="5"/>
  <c r="H2912" i="5"/>
  <c r="H741" i="5"/>
  <c r="H2913" i="5"/>
  <c r="H742" i="5"/>
  <c r="H743" i="5"/>
  <c r="H744" i="5"/>
  <c r="H745" i="5"/>
  <c r="H2914" i="5"/>
  <c r="H2915" i="5"/>
  <c r="H2916" i="5"/>
  <c r="H746" i="5"/>
  <c r="H747" i="5"/>
  <c r="H748" i="5"/>
  <c r="H2917" i="5"/>
  <c r="H749" i="5"/>
  <c r="H750" i="5"/>
  <c r="H2918" i="5"/>
  <c r="H2919" i="5"/>
  <c r="H2920" i="5"/>
  <c r="H2921" i="5"/>
  <c r="H2922" i="5"/>
  <c r="H2923" i="5"/>
  <c r="H2924" i="5"/>
  <c r="H2925" i="5"/>
  <c r="H2926" i="5"/>
  <c r="H751" i="5"/>
  <c r="H752" i="5"/>
  <c r="H15" i="5"/>
  <c r="H2927" i="5"/>
  <c r="H753" i="5"/>
  <c r="H754" i="5"/>
  <c r="H755" i="5"/>
  <c r="H756" i="5"/>
  <c r="H2928" i="5"/>
  <c r="H2929" i="5"/>
  <c r="H2930" i="5"/>
  <c r="H2931" i="5"/>
  <c r="H2932" i="5"/>
  <c r="H2933" i="5"/>
  <c r="H2934" i="5"/>
  <c r="H2935" i="5"/>
  <c r="H757" i="5"/>
  <c r="H2936" i="5"/>
  <c r="H2937" i="5"/>
  <c r="H2938" i="5"/>
  <c r="H2939" i="5"/>
  <c r="H758" i="5"/>
  <c r="H2940" i="5"/>
  <c r="H2941" i="5"/>
  <c r="H4568" i="5"/>
  <c r="H2942" i="5"/>
  <c r="H759" i="5"/>
  <c r="H760" i="5"/>
  <c r="H2943" i="5"/>
  <c r="H2944" i="5"/>
  <c r="H761" i="5"/>
  <c r="H762" i="5"/>
  <c r="H763" i="5"/>
  <c r="H764" i="5"/>
  <c r="H765" i="5"/>
  <c r="H4569" i="5"/>
  <c r="H766" i="5"/>
  <c r="H767" i="5"/>
  <c r="H768" i="5"/>
  <c r="H769" i="5"/>
  <c r="H770" i="5"/>
  <c r="H2945" i="5"/>
  <c r="H771" i="5"/>
  <c r="H772" i="5"/>
  <c r="H773" i="5"/>
  <c r="H774" i="5"/>
  <c r="H775" i="5"/>
  <c r="H776" i="5"/>
  <c r="H777" i="5"/>
  <c r="H2946" i="5"/>
  <c r="H778" i="5"/>
  <c r="H16" i="5"/>
  <c r="H17" i="5"/>
  <c r="H2947" i="5"/>
  <c r="H4570" i="5"/>
  <c r="H2948" i="5"/>
  <c r="H2949" i="5"/>
  <c r="H2950" i="5"/>
  <c r="H779" i="5"/>
  <c r="H780" i="5"/>
  <c r="H781" i="5"/>
  <c r="H782" i="5"/>
  <c r="H4571" i="5"/>
  <c r="H783" i="5"/>
  <c r="H2951" i="5"/>
  <c r="H2952" i="5"/>
  <c r="H784" i="5"/>
  <c r="H785" i="5"/>
  <c r="H786" i="5"/>
  <c r="H2953" i="5"/>
  <c r="H2954" i="5"/>
  <c r="H787" i="5"/>
  <c r="H2955" i="5"/>
  <c r="H2956" i="5"/>
  <c r="H788" i="5"/>
  <c r="H2957" i="5"/>
  <c r="H2958" i="5"/>
  <c r="H789" i="5"/>
  <c r="H790" i="5"/>
  <c r="H2959" i="5"/>
  <c r="H2960" i="5"/>
  <c r="H2961" i="5"/>
  <c r="H2962" i="5"/>
  <c r="H2963" i="5"/>
  <c r="H2964" i="5"/>
  <c r="H791" i="5"/>
  <c r="H792" i="5"/>
  <c r="H793" i="5"/>
  <c r="H2965" i="5"/>
  <c r="H794" i="5"/>
  <c r="H2966" i="5"/>
  <c r="H2967" i="5"/>
  <c r="H795" i="5"/>
  <c r="H796" i="5"/>
  <c r="H797" i="5"/>
  <c r="H2968" i="5"/>
  <c r="H2969" i="5"/>
  <c r="H2970" i="5"/>
  <c r="H2971" i="5"/>
  <c r="H2972" i="5"/>
  <c r="H798" i="5"/>
  <c r="H2973" i="5"/>
  <c r="H799" i="5"/>
  <c r="H2974" i="5"/>
  <c r="H2975" i="5"/>
  <c r="H800" i="5"/>
  <c r="H801" i="5"/>
  <c r="H802" i="5"/>
  <c r="H803" i="5"/>
  <c r="H804" i="5"/>
  <c r="H805" i="5"/>
  <c r="H806" i="5"/>
  <c r="H807" i="5"/>
  <c r="H808" i="5"/>
  <c r="H809" i="5"/>
  <c r="H2976" i="5"/>
  <c r="H810" i="5"/>
  <c r="H811" i="5"/>
  <c r="H2977" i="5"/>
  <c r="H2978" i="5"/>
  <c r="H812" i="5"/>
  <c r="H2979" i="5"/>
  <c r="H2980" i="5"/>
  <c r="H813" i="5"/>
  <c r="H814" i="5"/>
  <c r="H18" i="5"/>
  <c r="H2981" i="5"/>
  <c r="H815" i="5"/>
  <c r="H2982" i="5"/>
  <c r="H816" i="5"/>
  <c r="H817" i="5"/>
  <c r="H818" i="5"/>
  <c r="H2983" i="5"/>
  <c r="H2984" i="5"/>
  <c r="H819" i="5"/>
  <c r="H2985" i="5"/>
  <c r="H820" i="5"/>
  <c r="H2986" i="5"/>
  <c r="H2987" i="5"/>
  <c r="H821" i="5"/>
  <c r="H822" i="5"/>
  <c r="H823" i="5"/>
  <c r="H2988" i="5"/>
  <c r="H19" i="5"/>
  <c r="H2989" i="5"/>
  <c r="H824" i="5"/>
  <c r="H825" i="5"/>
  <c r="H2990" i="5"/>
  <c r="H826" i="5"/>
  <c r="H827" i="5"/>
  <c r="H828" i="5"/>
  <c r="H2991" i="5"/>
  <c r="H2992" i="5"/>
  <c r="H2993" i="5"/>
  <c r="H829" i="5"/>
  <c r="H830" i="5"/>
  <c r="H2994" i="5"/>
  <c r="H831" i="5"/>
  <c r="H832" i="5"/>
  <c r="H2995" i="5"/>
  <c r="H2996" i="5"/>
  <c r="H2997" i="5"/>
  <c r="H2998" i="5"/>
  <c r="H2999" i="5"/>
  <c r="H3000" i="5"/>
  <c r="H3001" i="5"/>
  <c r="H833" i="5"/>
  <c r="H3002" i="5"/>
  <c r="H3003" i="5"/>
  <c r="H834" i="5"/>
  <c r="H3004" i="5"/>
  <c r="H835" i="5"/>
  <c r="H836" i="5"/>
  <c r="H3005" i="5"/>
  <c r="H837" i="5"/>
  <c r="H838" i="5"/>
  <c r="H3006" i="5"/>
  <c r="H839" i="5"/>
  <c r="H840" i="5"/>
  <c r="H3007" i="5"/>
  <c r="H3008" i="5"/>
  <c r="H3009" i="5"/>
  <c r="H3010" i="5"/>
  <c r="H3011" i="5"/>
  <c r="H3012" i="5"/>
  <c r="H841" i="5"/>
  <c r="H3013" i="5"/>
  <c r="H3014" i="5"/>
  <c r="H842" i="5"/>
  <c r="H3015" i="5"/>
  <c r="H843" i="5"/>
  <c r="H844" i="5"/>
  <c r="H3016" i="5"/>
  <c r="H3017" i="5"/>
  <c r="H3018" i="5"/>
  <c r="H3019" i="5"/>
  <c r="H3020" i="5"/>
  <c r="H3021" i="5"/>
  <c r="H3022" i="5"/>
  <c r="H845" i="5"/>
  <c r="H846" i="5"/>
  <c r="H847" i="5"/>
  <c r="H3023" i="5"/>
  <c r="H3024" i="5"/>
  <c r="H848" i="5"/>
  <c r="H849" i="5"/>
  <c r="H3025" i="5"/>
  <c r="H3026" i="5"/>
  <c r="H850" i="5"/>
  <c r="H851" i="5"/>
  <c r="H3027" i="5"/>
  <c r="H3028" i="5"/>
  <c r="H3029" i="5"/>
  <c r="H3030" i="5"/>
  <c r="H852" i="5"/>
  <c r="H853" i="5"/>
  <c r="H3031" i="5"/>
  <c r="H854" i="5"/>
  <c r="H855" i="5"/>
  <c r="H856" i="5"/>
  <c r="H857" i="5"/>
  <c r="H3032" i="5"/>
  <c r="H3033" i="5"/>
  <c r="H858" i="5"/>
  <c r="H859" i="5"/>
  <c r="H3034" i="5"/>
  <c r="H3035" i="5"/>
  <c r="H860" i="5"/>
  <c r="H861" i="5"/>
  <c r="H862" i="5"/>
  <c r="H3036" i="5"/>
  <c r="H3037" i="5"/>
  <c r="H863" i="5"/>
  <c r="H864" i="5"/>
  <c r="H865" i="5"/>
  <c r="H3038" i="5"/>
  <c r="H3039" i="5"/>
  <c r="H866" i="5"/>
  <c r="H867" i="5"/>
  <c r="H3040" i="5"/>
  <c r="H3041" i="5"/>
  <c r="H868" i="5"/>
  <c r="H3042" i="5"/>
  <c r="H3043" i="5"/>
  <c r="H869" i="5"/>
  <c r="H3044" i="5"/>
  <c r="H3045" i="5"/>
  <c r="H3046" i="5"/>
  <c r="H3047" i="5"/>
  <c r="H870" i="5"/>
  <c r="H3048" i="5"/>
  <c r="H3049" i="5"/>
  <c r="H871" i="5"/>
  <c r="H872" i="5"/>
  <c r="H873" i="5"/>
  <c r="H874" i="5"/>
  <c r="H3050" i="5"/>
  <c r="H20" i="5"/>
  <c r="H3051" i="5"/>
  <c r="H875" i="5"/>
  <c r="H876" i="5"/>
  <c r="H877" i="5"/>
  <c r="H4572" i="5"/>
  <c r="H4573" i="5"/>
  <c r="H878" i="5"/>
  <c r="H3052" i="5"/>
  <c r="H3053" i="5"/>
  <c r="H3054" i="5"/>
  <c r="H879" i="5"/>
  <c r="H3055" i="5"/>
  <c r="H4574" i="5"/>
  <c r="H880" i="5"/>
  <c r="H3056" i="5"/>
  <c r="H3057" i="5"/>
  <c r="H3058" i="5"/>
  <c r="H3059" i="5"/>
  <c r="H3060" i="5"/>
  <c r="H3061" i="5"/>
  <c r="H3062" i="5"/>
  <c r="H881" i="5"/>
  <c r="H3063" i="5"/>
  <c r="H882" i="5"/>
  <c r="H3064" i="5"/>
  <c r="H3065" i="5"/>
  <c r="H3066" i="5"/>
  <c r="H883" i="5"/>
  <c r="H884" i="5"/>
  <c r="H885" i="5"/>
  <c r="H3067" i="5"/>
  <c r="H886" i="5"/>
  <c r="H887" i="5"/>
  <c r="H888" i="5"/>
  <c r="H4575" i="5"/>
  <c r="H4576" i="5"/>
  <c r="H889" i="5"/>
  <c r="H21" i="5"/>
  <c r="H890" i="5"/>
  <c r="H3068" i="5"/>
  <c r="H3069" i="5"/>
  <c r="H22" i="5"/>
  <c r="H23" i="5"/>
  <c r="H3070" i="5"/>
  <c r="H891" i="5"/>
  <c r="H3071" i="5"/>
  <c r="H892" i="5"/>
  <c r="H3072" i="5"/>
  <c r="H3073" i="5"/>
  <c r="H893" i="5"/>
  <c r="H3074" i="5"/>
  <c r="H894" i="5"/>
  <c r="H3075" i="5"/>
  <c r="H895" i="5"/>
  <c r="H3076" i="5"/>
  <c r="H896" i="5"/>
  <c r="H3077" i="5"/>
  <c r="H3078" i="5"/>
  <c r="H3079" i="5"/>
  <c r="H3080" i="5"/>
  <c r="H897" i="5"/>
  <c r="H898" i="5"/>
  <c r="H899" i="5"/>
  <c r="H3081" i="5"/>
  <c r="H900" i="5"/>
  <c r="H901" i="5"/>
  <c r="H902" i="5"/>
  <c r="H3082" i="5"/>
  <c r="H903" i="5"/>
  <c r="H3083" i="5"/>
  <c r="H3084" i="5"/>
  <c r="H3085" i="5"/>
  <c r="H3086" i="5"/>
  <c r="H3087" i="5"/>
  <c r="H3088" i="5"/>
  <c r="H904" i="5"/>
  <c r="H3089" i="5"/>
  <c r="H905" i="5"/>
  <c r="H906" i="5"/>
  <c r="H3090" i="5"/>
  <c r="H907" i="5"/>
  <c r="H908" i="5"/>
  <c r="H3091" i="5"/>
  <c r="H3092" i="5"/>
  <c r="H3093" i="5"/>
  <c r="H3094" i="5"/>
  <c r="H3095" i="5"/>
  <c r="H3096" i="5"/>
  <c r="H3097" i="5"/>
  <c r="H909" i="5"/>
  <c r="H3098" i="5"/>
  <c r="H3099" i="5"/>
  <c r="H910" i="5"/>
  <c r="H911" i="5"/>
  <c r="H912" i="5"/>
  <c r="H913" i="5"/>
  <c r="H914" i="5"/>
  <c r="H915" i="5"/>
  <c r="H916" i="5"/>
  <c r="H917" i="5"/>
  <c r="H918" i="5"/>
  <c r="H919" i="5"/>
  <c r="H3100" i="5"/>
  <c r="H920" i="5"/>
  <c r="H921" i="5"/>
  <c r="H922" i="5"/>
  <c r="H923" i="5"/>
  <c r="H924" i="5"/>
  <c r="H925" i="5"/>
  <c r="H3101" i="5"/>
  <c r="H3102" i="5"/>
  <c r="H3103" i="5"/>
  <c r="H926" i="5"/>
  <c r="H927" i="5"/>
  <c r="H928" i="5"/>
  <c r="H929" i="5"/>
  <c r="H930" i="5"/>
  <c r="H931" i="5"/>
  <c r="H3104" i="5"/>
  <c r="H932" i="5"/>
  <c r="H933" i="5"/>
  <c r="H934" i="5"/>
  <c r="H3105" i="5"/>
  <c r="H3106" i="5"/>
  <c r="H3107" i="5"/>
  <c r="H935" i="5"/>
  <c r="H936" i="5"/>
  <c r="H3108" i="5"/>
  <c r="H937" i="5"/>
  <c r="H3109" i="5"/>
  <c r="H3110" i="5"/>
  <c r="H3111" i="5"/>
  <c r="H3112" i="5"/>
  <c r="H938" i="5"/>
  <c r="H939" i="5"/>
  <c r="H3113" i="5"/>
  <c r="H940" i="5"/>
  <c r="H941" i="5"/>
  <c r="H942" i="5"/>
  <c r="H943" i="5"/>
  <c r="H944" i="5"/>
  <c r="H3114" i="5"/>
  <c r="H3115" i="5"/>
  <c r="H945" i="5"/>
  <c r="H3116" i="5"/>
  <c r="H946" i="5"/>
  <c r="H947" i="5"/>
  <c r="H3117" i="5"/>
  <c r="H948" i="5"/>
  <c r="H949" i="5"/>
  <c r="H950" i="5"/>
  <c r="H3118" i="5"/>
  <c r="H951" i="5"/>
  <c r="H3119" i="5"/>
  <c r="H3120" i="5"/>
  <c r="H3121" i="5"/>
  <c r="H952" i="5"/>
  <c r="H953" i="5"/>
  <c r="H954" i="5"/>
  <c r="H955" i="5"/>
  <c r="H956" i="5"/>
  <c r="H957" i="5"/>
  <c r="H3122" i="5"/>
  <c r="H3123" i="5"/>
  <c r="H3124" i="5"/>
  <c r="H958" i="5"/>
  <c r="H3125" i="5"/>
  <c r="H959" i="5"/>
  <c r="H960" i="5"/>
  <c r="H961" i="5"/>
  <c r="H3126" i="5"/>
  <c r="H3127" i="5"/>
  <c r="H962" i="5"/>
  <c r="H963" i="5"/>
  <c r="H3128" i="5"/>
  <c r="H964" i="5"/>
  <c r="H965" i="5"/>
  <c r="H966" i="5"/>
  <c r="H967" i="5"/>
  <c r="H24" i="5"/>
  <c r="H3129" i="5"/>
  <c r="H968" i="5"/>
  <c r="H3130" i="5"/>
  <c r="H969" i="5"/>
  <c r="H3131" i="5"/>
  <c r="H3132" i="5"/>
  <c r="H3133" i="5"/>
  <c r="H3134" i="5"/>
  <c r="H970" i="5"/>
  <c r="H3135" i="5"/>
  <c r="H4577" i="5"/>
  <c r="H971" i="5"/>
  <c r="H3136" i="5"/>
  <c r="H3137" i="5"/>
  <c r="H3138" i="5"/>
  <c r="H972" i="5"/>
  <c r="H973" i="5"/>
  <c r="H974" i="5"/>
  <c r="H975" i="5"/>
  <c r="H976" i="5"/>
  <c r="H3139" i="5"/>
  <c r="H3140" i="5"/>
  <c r="H977" i="5"/>
  <c r="H978" i="5"/>
  <c r="H979" i="5"/>
  <c r="H980" i="5"/>
  <c r="H3141" i="5"/>
  <c r="H981" i="5"/>
  <c r="H3142" i="5"/>
  <c r="H3143" i="5"/>
  <c r="H982" i="5"/>
  <c r="H983" i="5"/>
  <c r="H984" i="5"/>
  <c r="H3144" i="5"/>
  <c r="H4578" i="5"/>
  <c r="H3145" i="5"/>
  <c r="H985" i="5"/>
  <c r="H986" i="5"/>
  <c r="H3146" i="5"/>
  <c r="H987" i="5"/>
  <c r="H3147" i="5"/>
  <c r="H988" i="5"/>
  <c r="H3148" i="5"/>
  <c r="H989" i="5"/>
  <c r="H990" i="5"/>
  <c r="H991" i="5"/>
  <c r="H4579" i="5"/>
  <c r="H4580" i="5"/>
  <c r="H3149" i="5"/>
  <c r="H3150" i="5"/>
  <c r="H992" i="5"/>
  <c r="H3151" i="5"/>
  <c r="H3152" i="5"/>
  <c r="H993" i="5"/>
  <c r="H994" i="5"/>
  <c r="H3153" i="5"/>
  <c r="H3154" i="5"/>
  <c r="H995" i="5"/>
  <c r="H25" i="5"/>
  <c r="H3155" i="5"/>
  <c r="H996" i="5"/>
  <c r="H997" i="5"/>
  <c r="H998" i="5"/>
  <c r="H3156" i="5"/>
  <c r="H999" i="5"/>
  <c r="H3157" i="5"/>
  <c r="H3158" i="5"/>
  <c r="H1000" i="5"/>
  <c r="H3159" i="5"/>
  <c r="H3160" i="5"/>
  <c r="H3161" i="5"/>
  <c r="H3162" i="5"/>
  <c r="H3163" i="5"/>
  <c r="H3164" i="5"/>
  <c r="H1001" i="5"/>
  <c r="H1002" i="5"/>
  <c r="H3165" i="5"/>
  <c r="H1003" i="5"/>
  <c r="H3166" i="5"/>
  <c r="H1004" i="5"/>
  <c r="H1005" i="5"/>
  <c r="H3167" i="5"/>
  <c r="H1006" i="5"/>
  <c r="H3168" i="5"/>
  <c r="H3169" i="5"/>
  <c r="H3170" i="5"/>
  <c r="H3171" i="5"/>
  <c r="H1007" i="5"/>
  <c r="H3172" i="5"/>
  <c r="H4581" i="5"/>
  <c r="H1008" i="5"/>
  <c r="H3173" i="5"/>
  <c r="H1009" i="5"/>
  <c r="H3174" i="5"/>
  <c r="H3175" i="5"/>
  <c r="H1010" i="5"/>
  <c r="H3176" i="5"/>
  <c r="H1011" i="5"/>
  <c r="H3177" i="5"/>
  <c r="H3178" i="5"/>
  <c r="H3179" i="5"/>
  <c r="H3180" i="5"/>
  <c r="H1012" i="5"/>
  <c r="H1013" i="5"/>
  <c r="H3181" i="5"/>
  <c r="H1014" i="5"/>
  <c r="H1015" i="5"/>
  <c r="H1016" i="5"/>
  <c r="H3182" i="5"/>
  <c r="H1017" i="5"/>
  <c r="H3183" i="5"/>
  <c r="H1018" i="5"/>
  <c r="H1019" i="5"/>
  <c r="H1020" i="5"/>
  <c r="H3184" i="5"/>
  <c r="H3185" i="5"/>
  <c r="H3186" i="5"/>
  <c r="H1021" i="5"/>
  <c r="H1022" i="5"/>
  <c r="H3187" i="5"/>
  <c r="H3188" i="5"/>
  <c r="H3189" i="5"/>
  <c r="H3190" i="5"/>
  <c r="H3191" i="5"/>
  <c r="H3192" i="5"/>
  <c r="H3193" i="5"/>
  <c r="H1023" i="5"/>
  <c r="H1024" i="5"/>
  <c r="H3194" i="5"/>
  <c r="H4582" i="5"/>
  <c r="H1025" i="5"/>
  <c r="H3195" i="5"/>
  <c r="H1026" i="5"/>
  <c r="H1027" i="5"/>
  <c r="H1028" i="5"/>
  <c r="H1029" i="5"/>
  <c r="H1030" i="5"/>
  <c r="H3196" i="5"/>
  <c r="H3197" i="5"/>
  <c r="H3198" i="5"/>
  <c r="H1031" i="5"/>
  <c r="H1032" i="5"/>
  <c r="H3199" i="5"/>
  <c r="H3200" i="5"/>
  <c r="H3201" i="5"/>
  <c r="H1033" i="5"/>
  <c r="H1034" i="5"/>
  <c r="H3202" i="5"/>
  <c r="H26" i="5"/>
  <c r="H1035" i="5"/>
  <c r="H1036" i="5"/>
  <c r="H3203" i="5"/>
  <c r="H1037" i="5"/>
  <c r="H3204" i="5"/>
  <c r="H1038" i="5"/>
  <c r="H1039" i="5"/>
  <c r="H3205" i="5"/>
  <c r="H3206" i="5"/>
  <c r="H1040" i="5"/>
  <c r="H3207" i="5"/>
  <c r="H1041" i="5"/>
  <c r="H1042" i="5"/>
  <c r="H1043" i="5"/>
  <c r="H3208" i="5"/>
  <c r="H1044" i="5"/>
  <c r="H1045" i="5"/>
  <c r="H1046" i="5"/>
  <c r="H1047" i="5"/>
  <c r="H1048" i="5"/>
  <c r="H3209" i="5"/>
  <c r="H1049" i="5"/>
  <c r="H3210" i="5"/>
  <c r="H1050" i="5"/>
  <c r="H3211" i="5"/>
  <c r="H3212" i="5"/>
  <c r="H3213" i="5"/>
  <c r="H3214" i="5"/>
  <c r="H3215" i="5"/>
  <c r="H3216" i="5"/>
  <c r="H27" i="5"/>
  <c r="H3217" i="5"/>
  <c r="H1051" i="5"/>
  <c r="H1052" i="5"/>
  <c r="H3218" i="5"/>
  <c r="H3219" i="5"/>
  <c r="H1053" i="5"/>
  <c r="H3220" i="5"/>
  <c r="H1054" i="5"/>
  <c r="H3221" i="5"/>
  <c r="H1055" i="5"/>
  <c r="H3222" i="5"/>
  <c r="H3223" i="5"/>
  <c r="H1056" i="5"/>
  <c r="H4583" i="5"/>
  <c r="H1057" i="5"/>
  <c r="H1058" i="5"/>
  <c r="H3224" i="5"/>
  <c r="H1059" i="5"/>
  <c r="H3225" i="5"/>
  <c r="H1060" i="5"/>
  <c r="H3226" i="5"/>
  <c r="H3227" i="5"/>
  <c r="H3228" i="5"/>
  <c r="H3229" i="5"/>
  <c r="H3230" i="5"/>
  <c r="H1061" i="5"/>
  <c r="H3231" i="5"/>
  <c r="H3232" i="5"/>
  <c r="H1062" i="5"/>
  <c r="H3233" i="5"/>
  <c r="H1063" i="5"/>
  <c r="H1064" i="5"/>
  <c r="H3234" i="5"/>
  <c r="H3235" i="5"/>
  <c r="H3236" i="5"/>
  <c r="H1065" i="5"/>
  <c r="H3237" i="5"/>
  <c r="H3238" i="5"/>
  <c r="H1066" i="5"/>
  <c r="H3239" i="5"/>
  <c r="H1067" i="5"/>
  <c r="H1068" i="5"/>
  <c r="H1069" i="5"/>
  <c r="H1070" i="5"/>
  <c r="H1071" i="5"/>
  <c r="H1072" i="5"/>
  <c r="H3240" i="5"/>
  <c r="H1073" i="5"/>
  <c r="H1074" i="5"/>
  <c r="H1075" i="5"/>
  <c r="H1076" i="5"/>
  <c r="H1077" i="5"/>
  <c r="H1078" i="5"/>
  <c r="H1079" i="5"/>
  <c r="H1080" i="5"/>
  <c r="H3241" i="5"/>
  <c r="H1081" i="5"/>
  <c r="H1082" i="5"/>
  <c r="H1083" i="5"/>
  <c r="H3242" i="5"/>
  <c r="H3243" i="5"/>
  <c r="H1084" i="5"/>
  <c r="H1085" i="5"/>
  <c r="H3244" i="5"/>
  <c r="H1086" i="5"/>
  <c r="H1087" i="5"/>
  <c r="H1088" i="5"/>
  <c r="H1089" i="5"/>
  <c r="H1090" i="5"/>
  <c r="H1091" i="5"/>
  <c r="H1092" i="5"/>
  <c r="H1093" i="5"/>
  <c r="H3245" i="5"/>
  <c r="H1094" i="5"/>
  <c r="H3246" i="5"/>
  <c r="H3247" i="5"/>
  <c r="H1095" i="5"/>
  <c r="H1096" i="5"/>
  <c r="H1097" i="5"/>
  <c r="H3248" i="5"/>
  <c r="H1098" i="5"/>
  <c r="H3249" i="5"/>
  <c r="H1099" i="5"/>
  <c r="H1100" i="5"/>
  <c r="H1101" i="5"/>
  <c r="H1102" i="5"/>
  <c r="H1103" i="5"/>
  <c r="H3250" i="5"/>
  <c r="H3251" i="5"/>
  <c r="H1104" i="5"/>
  <c r="H3252" i="5"/>
  <c r="H1105" i="5"/>
  <c r="H3253" i="5"/>
  <c r="H3254" i="5"/>
  <c r="H3255" i="5"/>
  <c r="H3256" i="5"/>
  <c r="H3257" i="5"/>
  <c r="H1106" i="5"/>
  <c r="H3258" i="5"/>
  <c r="H3259" i="5"/>
  <c r="H3260" i="5"/>
  <c r="H3261" i="5"/>
  <c r="H3262" i="5"/>
  <c r="H3263" i="5"/>
  <c r="H3264" i="5"/>
  <c r="H3265" i="5"/>
  <c r="H3266" i="5"/>
  <c r="H3267" i="5"/>
  <c r="H1107" i="5"/>
  <c r="H1108" i="5"/>
  <c r="H1109" i="5"/>
  <c r="H1110" i="5"/>
  <c r="H1111" i="5"/>
  <c r="H3268" i="5"/>
  <c r="H1112" i="5"/>
  <c r="H3269" i="5"/>
  <c r="H3270" i="5"/>
  <c r="H3271" i="5"/>
  <c r="H1113" i="5"/>
  <c r="H4584" i="5"/>
  <c r="H1114" i="5"/>
  <c r="H3272" i="5"/>
  <c r="H1115" i="5"/>
  <c r="H3273" i="5"/>
  <c r="H1116" i="5"/>
  <c r="H3274" i="5"/>
  <c r="H1117" i="5"/>
  <c r="H3275" i="5"/>
  <c r="H3276" i="5"/>
  <c r="H3277" i="5"/>
  <c r="H1118" i="5"/>
  <c r="H3278" i="5"/>
  <c r="H3279" i="5"/>
  <c r="H3280" i="5"/>
  <c r="H3281" i="5"/>
  <c r="H3282" i="5"/>
  <c r="H1119" i="5"/>
  <c r="H1120" i="5"/>
  <c r="H1121" i="5"/>
  <c r="H1122" i="5"/>
  <c r="H3283" i="5"/>
  <c r="H3284" i="5"/>
  <c r="H1123" i="5"/>
  <c r="H3285" i="5"/>
  <c r="H1124" i="5"/>
  <c r="H3286" i="5"/>
  <c r="H1125" i="5"/>
  <c r="H1126" i="5"/>
  <c r="H3287" i="5"/>
  <c r="H28" i="5"/>
  <c r="H3288" i="5"/>
  <c r="H3289" i="5"/>
  <c r="H3290" i="5"/>
  <c r="H3291" i="5"/>
  <c r="H3292" i="5"/>
  <c r="H1127" i="5"/>
  <c r="H3293" i="5"/>
  <c r="H1128" i="5"/>
  <c r="H1129" i="5"/>
  <c r="H1130" i="5"/>
  <c r="H3294" i="5"/>
  <c r="H3295" i="5"/>
  <c r="H1131" i="5"/>
  <c r="H3296" i="5"/>
  <c r="H1132" i="5"/>
  <c r="H3297" i="5"/>
  <c r="H3298" i="5"/>
  <c r="H3299" i="5"/>
  <c r="H3300" i="5"/>
  <c r="H3301" i="5"/>
  <c r="H3302" i="5"/>
  <c r="H3303" i="5"/>
  <c r="H1133" i="5"/>
  <c r="H3304" i="5"/>
  <c r="H1134" i="5"/>
  <c r="H1135" i="5"/>
  <c r="H3305" i="5"/>
  <c r="H3306" i="5"/>
  <c r="H3307" i="5"/>
  <c r="H3308" i="5"/>
  <c r="H3309" i="5"/>
  <c r="H3310" i="5"/>
  <c r="H1136" i="5"/>
  <c r="H3311" i="5"/>
  <c r="H3312" i="5"/>
  <c r="H3313" i="5"/>
  <c r="H3314" i="5"/>
  <c r="H3315" i="5"/>
  <c r="H3316" i="5"/>
  <c r="H3317" i="5"/>
  <c r="H3318" i="5"/>
  <c r="H3319" i="5"/>
  <c r="H3320" i="5"/>
  <c r="H3321" i="5"/>
  <c r="H1137" i="5"/>
  <c r="H3322" i="5"/>
  <c r="H1138" i="5"/>
  <c r="H1139" i="5"/>
  <c r="H3323" i="5"/>
  <c r="H1140" i="5"/>
  <c r="H1141" i="5"/>
  <c r="H3324" i="5"/>
  <c r="H3325" i="5"/>
  <c r="H1142" i="5"/>
  <c r="H1143" i="5"/>
  <c r="H1144" i="5"/>
  <c r="H1145" i="5"/>
  <c r="H3326" i="5"/>
  <c r="H3327" i="5"/>
  <c r="H3328" i="5"/>
  <c r="H3329" i="5"/>
  <c r="H3330" i="5"/>
  <c r="H3331" i="5"/>
  <c r="H3332" i="5"/>
  <c r="H3333" i="5"/>
  <c r="H1146" i="5"/>
  <c r="H1147" i="5"/>
  <c r="H3334" i="5"/>
  <c r="H3335" i="5"/>
  <c r="H3336" i="5"/>
  <c r="H3337" i="5"/>
  <c r="H3338" i="5"/>
  <c r="H29" i="5"/>
  <c r="H3339" i="5"/>
  <c r="H1148" i="5"/>
  <c r="H4585" i="5"/>
  <c r="H1149" i="5"/>
  <c r="H1150" i="5"/>
  <c r="H3340" i="5"/>
  <c r="H3341" i="5"/>
  <c r="H3342" i="5"/>
  <c r="H3343" i="5"/>
  <c r="H3344" i="5"/>
  <c r="H3345" i="5"/>
  <c r="H3346" i="5"/>
  <c r="H3347" i="5"/>
  <c r="H1151" i="5"/>
  <c r="H1152" i="5"/>
  <c r="H1153" i="5"/>
  <c r="H1154" i="5"/>
  <c r="H4586" i="5"/>
  <c r="H3348" i="5"/>
  <c r="H3349" i="5"/>
  <c r="H3350" i="5"/>
  <c r="H3351" i="5"/>
  <c r="H3352" i="5"/>
  <c r="H3353" i="5"/>
  <c r="H3354" i="5"/>
  <c r="H1155" i="5"/>
  <c r="H3355" i="5"/>
  <c r="H1156" i="5"/>
  <c r="H1157" i="5"/>
  <c r="H1158" i="5"/>
  <c r="H3356" i="5"/>
  <c r="H1159" i="5"/>
  <c r="H3357" i="5"/>
  <c r="H1160" i="5"/>
  <c r="H3358" i="5"/>
  <c r="H3359" i="5"/>
  <c r="H3360" i="5"/>
  <c r="H1161" i="5"/>
  <c r="H1162" i="5"/>
  <c r="H3361" i="5"/>
  <c r="H3362" i="5"/>
  <c r="H3363" i="5"/>
  <c r="H3364" i="5"/>
  <c r="H3365" i="5"/>
  <c r="H1163" i="5"/>
  <c r="H3366" i="5"/>
  <c r="H1164" i="5"/>
  <c r="H3367" i="5"/>
  <c r="H1165" i="5"/>
  <c r="H1166" i="5"/>
  <c r="H3368" i="5"/>
  <c r="H3369" i="5"/>
  <c r="H3370" i="5"/>
  <c r="H1167" i="5"/>
  <c r="H1168" i="5"/>
  <c r="H3371" i="5"/>
  <c r="H3372" i="5"/>
  <c r="H1169" i="5"/>
  <c r="H3373" i="5"/>
  <c r="H1170" i="5"/>
  <c r="H1171" i="5"/>
  <c r="H3374" i="5"/>
  <c r="H3375" i="5"/>
  <c r="H3376" i="5"/>
  <c r="H3377" i="5"/>
  <c r="H3378" i="5"/>
  <c r="H3379" i="5"/>
  <c r="H3380" i="5"/>
  <c r="H1172" i="5"/>
  <c r="H3381" i="5"/>
  <c r="H1173" i="5"/>
  <c r="H1174" i="5"/>
  <c r="H3382" i="5"/>
  <c r="H1175" i="5"/>
  <c r="H1176" i="5"/>
  <c r="H3383" i="5"/>
  <c r="H3384" i="5"/>
  <c r="H3385" i="5"/>
  <c r="H1177" i="5"/>
  <c r="H1178" i="5"/>
  <c r="H1179" i="5"/>
  <c r="H3386" i="5"/>
  <c r="H3387" i="5"/>
  <c r="H3388" i="5"/>
  <c r="H1180" i="5"/>
  <c r="H1181" i="5"/>
  <c r="H3389" i="5"/>
  <c r="H3390" i="5"/>
  <c r="H3391" i="5"/>
  <c r="H3392" i="5"/>
  <c r="H1182" i="5"/>
  <c r="H3393" i="5"/>
  <c r="H1183" i="5"/>
  <c r="H30" i="5"/>
  <c r="H3394" i="5"/>
  <c r="H3395" i="5"/>
  <c r="H3396" i="5"/>
  <c r="H3397" i="5"/>
  <c r="H3398" i="5"/>
  <c r="H1184" i="5"/>
  <c r="H1185" i="5"/>
  <c r="H1186" i="5"/>
  <c r="H3399" i="5"/>
  <c r="H1187" i="5"/>
  <c r="H3400" i="5"/>
  <c r="H3401" i="5"/>
  <c r="H1188" i="5"/>
  <c r="H31" i="5"/>
  <c r="H3402" i="5"/>
  <c r="H1189" i="5"/>
  <c r="H3403" i="5"/>
  <c r="H1190" i="5"/>
  <c r="H1191" i="5"/>
  <c r="H32" i="5"/>
  <c r="H3404" i="5"/>
  <c r="H1192" i="5"/>
  <c r="H1193" i="5"/>
  <c r="H3405" i="5"/>
  <c r="H3406" i="5"/>
  <c r="H1194" i="5"/>
  <c r="H1195" i="5"/>
  <c r="H3407" i="5"/>
  <c r="H3408" i="5"/>
  <c r="H1196" i="5"/>
  <c r="H3409" i="5"/>
  <c r="H3410" i="5"/>
  <c r="H1197" i="5"/>
  <c r="H3411" i="5"/>
  <c r="H3412" i="5"/>
  <c r="H3413" i="5"/>
  <c r="H3414" i="5"/>
  <c r="H3415" i="5"/>
  <c r="H3416" i="5"/>
  <c r="H1198" i="5"/>
  <c r="H3417" i="5"/>
  <c r="H1199" i="5"/>
  <c r="H1200" i="5"/>
  <c r="H1201" i="5"/>
  <c r="H1202" i="5"/>
  <c r="H1203" i="5"/>
  <c r="H1204" i="5"/>
  <c r="H1205" i="5"/>
  <c r="H1206" i="5"/>
  <c r="H1207" i="5"/>
  <c r="H3418" i="5"/>
  <c r="H1208" i="5"/>
  <c r="H1209" i="5"/>
  <c r="H3419" i="5"/>
  <c r="H3420" i="5"/>
  <c r="H3421" i="5"/>
  <c r="H3422" i="5"/>
  <c r="H1210" i="5"/>
  <c r="H3423" i="5"/>
  <c r="H3424" i="5"/>
  <c r="H3425" i="5"/>
  <c r="H3426" i="5"/>
  <c r="H1211" i="5"/>
  <c r="H1212" i="5"/>
  <c r="H1213" i="5"/>
  <c r="H3427" i="5"/>
  <c r="H3428" i="5"/>
  <c r="H1214" i="5"/>
  <c r="H1215" i="5"/>
  <c r="H1216" i="5"/>
  <c r="H1217" i="5"/>
  <c r="H1218" i="5"/>
  <c r="H1219" i="5"/>
  <c r="H3429" i="5"/>
  <c r="H1220" i="5"/>
  <c r="H1221" i="5"/>
  <c r="H3430" i="5"/>
  <c r="H1222" i="5"/>
  <c r="H1223" i="5"/>
  <c r="H1224" i="5"/>
  <c r="H1225" i="5"/>
  <c r="H1226" i="5"/>
  <c r="H1227" i="5"/>
  <c r="H1228" i="5"/>
  <c r="H1229" i="5"/>
  <c r="H1230" i="5"/>
  <c r="H3431" i="5"/>
  <c r="H3432" i="5"/>
  <c r="H3433" i="5"/>
  <c r="H1231" i="5"/>
  <c r="H1232" i="5"/>
  <c r="H1233" i="5"/>
  <c r="H3434" i="5"/>
  <c r="H1234" i="5"/>
  <c r="H1235" i="5"/>
  <c r="H1236" i="5"/>
  <c r="H1237" i="5"/>
  <c r="H3435" i="5"/>
  <c r="H3436" i="5"/>
  <c r="H1238" i="5"/>
  <c r="H3437" i="5"/>
  <c r="H3438" i="5"/>
  <c r="H1239" i="5"/>
  <c r="H3439" i="5"/>
  <c r="H3440" i="5"/>
  <c r="H1240" i="5"/>
  <c r="H1241" i="5"/>
  <c r="H3441" i="5"/>
  <c r="H1242" i="5"/>
  <c r="H3442" i="5"/>
  <c r="H1243" i="5"/>
  <c r="H3443" i="5"/>
  <c r="H3444" i="5"/>
  <c r="H1244" i="5"/>
  <c r="H1245" i="5"/>
  <c r="H1246" i="5"/>
  <c r="H3445" i="5"/>
  <c r="H3446" i="5"/>
  <c r="H3447" i="5"/>
  <c r="H1247" i="5"/>
  <c r="H1248" i="5"/>
  <c r="H3448" i="5"/>
  <c r="H3449" i="5"/>
  <c r="H1249" i="5"/>
  <c r="H3450" i="5"/>
  <c r="H3451" i="5"/>
  <c r="H1250" i="5"/>
  <c r="H3452" i="5"/>
  <c r="H3453" i="5"/>
  <c r="H3454" i="5"/>
  <c r="H1251" i="5"/>
  <c r="H3455" i="5"/>
  <c r="H1252" i="5"/>
  <c r="H1253" i="5"/>
  <c r="H1254" i="5"/>
  <c r="H3456" i="5"/>
  <c r="H3457" i="5"/>
  <c r="H1255" i="5"/>
  <c r="H3458" i="5"/>
  <c r="H1256" i="5"/>
  <c r="H1257" i="5"/>
  <c r="H1258" i="5"/>
  <c r="H3459" i="5"/>
  <c r="H1259" i="5"/>
  <c r="H1260" i="5"/>
  <c r="H1261" i="5"/>
  <c r="H3460" i="5"/>
  <c r="H3461" i="5"/>
  <c r="H3462" i="5"/>
  <c r="H3463" i="5"/>
  <c r="H3464" i="5"/>
  <c r="H3465" i="5"/>
  <c r="H3466" i="5"/>
  <c r="H1262" i="5"/>
  <c r="H3467" i="5"/>
  <c r="H1263" i="5"/>
  <c r="H3468" i="5"/>
  <c r="H1264" i="5"/>
  <c r="H3469" i="5"/>
  <c r="H1265" i="5"/>
  <c r="H1266" i="5"/>
  <c r="H3470" i="5"/>
  <c r="H3471" i="5"/>
  <c r="H1267" i="5"/>
  <c r="H3472" i="5"/>
  <c r="H3473" i="5"/>
  <c r="H3474" i="5"/>
  <c r="H1268" i="5"/>
  <c r="H1269" i="5"/>
  <c r="H1270" i="5"/>
  <c r="H1271" i="5"/>
  <c r="H1272" i="5"/>
  <c r="H1273" i="5"/>
  <c r="H1274" i="5"/>
  <c r="H3475" i="5"/>
  <c r="H3476" i="5"/>
  <c r="H3477" i="5"/>
  <c r="H1275" i="5"/>
  <c r="H3478" i="5"/>
  <c r="H3479" i="5"/>
  <c r="H3480" i="5"/>
  <c r="H1276" i="5"/>
  <c r="H3481" i="5"/>
  <c r="H3482" i="5"/>
  <c r="H3483" i="5"/>
  <c r="H3484" i="5"/>
  <c r="H3485" i="5"/>
  <c r="H3486" i="5"/>
  <c r="H3487" i="5"/>
  <c r="H3488" i="5"/>
  <c r="H1277" i="5"/>
  <c r="H3489" i="5"/>
  <c r="H3490" i="5"/>
  <c r="H1278" i="5"/>
  <c r="H1279" i="5"/>
  <c r="H1280" i="5"/>
  <c r="H3491" i="5"/>
  <c r="H3492" i="5"/>
  <c r="H1281" i="5"/>
  <c r="H1282" i="5"/>
  <c r="H1283" i="5"/>
  <c r="H1284" i="5"/>
  <c r="H1285" i="5"/>
  <c r="H3493" i="5"/>
  <c r="H3494" i="5"/>
  <c r="H3495" i="5"/>
  <c r="H3496" i="5"/>
  <c r="H3497" i="5"/>
  <c r="H3498" i="5"/>
  <c r="H3499" i="5"/>
  <c r="H3500" i="5"/>
  <c r="H3501" i="5"/>
  <c r="H1286" i="5"/>
  <c r="H1287" i="5"/>
  <c r="H1288" i="5"/>
  <c r="H3502" i="5"/>
  <c r="H3503" i="5"/>
  <c r="H1289" i="5"/>
  <c r="H1290" i="5"/>
  <c r="H1291" i="5"/>
  <c r="H1292" i="5"/>
  <c r="H1293" i="5"/>
  <c r="H3504" i="5"/>
  <c r="H1294" i="5"/>
  <c r="H1295" i="5"/>
  <c r="H3505" i="5"/>
  <c r="H1296" i="5"/>
  <c r="H3506" i="5"/>
  <c r="H1297" i="5"/>
  <c r="H3507" i="5"/>
  <c r="H1298" i="5"/>
  <c r="H1299" i="5"/>
  <c r="H3508" i="5"/>
  <c r="H3509" i="5"/>
  <c r="H1300" i="5"/>
  <c r="H3510" i="5"/>
  <c r="H33" i="5"/>
  <c r="H3511" i="5"/>
  <c r="H1301" i="5"/>
  <c r="H3512" i="5"/>
  <c r="H1302" i="5"/>
  <c r="H3513" i="5"/>
  <c r="H3514" i="5"/>
  <c r="H34" i="5"/>
  <c r="H1303" i="5"/>
  <c r="H1304" i="5"/>
  <c r="H1305" i="5"/>
  <c r="H3515" i="5"/>
  <c r="H3516" i="5"/>
  <c r="H3517" i="5"/>
  <c r="H1306" i="5"/>
  <c r="H3518" i="5"/>
  <c r="H3519" i="5"/>
  <c r="H1307" i="5"/>
  <c r="H3520" i="5"/>
  <c r="H1308" i="5"/>
  <c r="H3521" i="5"/>
  <c r="H1309" i="5"/>
  <c r="H1310" i="5"/>
  <c r="H1311" i="5"/>
  <c r="H1312" i="5"/>
  <c r="H1313" i="5"/>
  <c r="H1314" i="5"/>
  <c r="H1315" i="5"/>
  <c r="H3522" i="5"/>
  <c r="H1316" i="5"/>
  <c r="H1317" i="5"/>
  <c r="H1318" i="5"/>
  <c r="H1319" i="5"/>
  <c r="H3523" i="5"/>
  <c r="H3524" i="5"/>
  <c r="H3525" i="5"/>
  <c r="H3526" i="5"/>
  <c r="H1320" i="5"/>
  <c r="H1321" i="5"/>
  <c r="H1322" i="5"/>
  <c r="H1323" i="5"/>
  <c r="H3527" i="5"/>
  <c r="H1324" i="5"/>
  <c r="H1325" i="5"/>
  <c r="H3528" i="5"/>
  <c r="H3529" i="5"/>
  <c r="H3530" i="5"/>
  <c r="H1326" i="5"/>
  <c r="H3531" i="5"/>
  <c r="H3532" i="5"/>
  <c r="H35" i="5"/>
  <c r="H3533" i="5"/>
  <c r="H3534" i="5"/>
  <c r="H1327" i="5"/>
  <c r="H1328" i="5"/>
  <c r="H1329" i="5"/>
  <c r="H3535" i="5"/>
  <c r="H3536" i="5"/>
  <c r="H3537" i="5"/>
  <c r="H1330" i="5"/>
  <c r="H1331" i="5"/>
  <c r="H1332" i="5"/>
  <c r="H3538" i="5"/>
  <c r="H3539" i="5"/>
  <c r="H1333" i="5"/>
  <c r="H4587" i="5"/>
  <c r="H1334" i="5"/>
  <c r="H36" i="5"/>
  <c r="H1335" i="5"/>
  <c r="H1336" i="5"/>
  <c r="H1337" i="5"/>
  <c r="H3540" i="5"/>
  <c r="H3541" i="5"/>
  <c r="H1338" i="5"/>
  <c r="H1339" i="5"/>
  <c r="H3542" i="5"/>
  <c r="H3543" i="5"/>
  <c r="H1340" i="5"/>
  <c r="H1341" i="5"/>
  <c r="H3544" i="5"/>
  <c r="H1342" i="5"/>
  <c r="H1343" i="5"/>
  <c r="H1344" i="5"/>
  <c r="H1345" i="5"/>
  <c r="H1346" i="5"/>
  <c r="H3545" i="5"/>
  <c r="H1347" i="5"/>
  <c r="H3546" i="5"/>
  <c r="H3547" i="5"/>
  <c r="H1348" i="5"/>
  <c r="H3548" i="5"/>
  <c r="H3549" i="5"/>
  <c r="H3550" i="5"/>
  <c r="H3551" i="5"/>
  <c r="H3552" i="5"/>
  <c r="H3553" i="5"/>
  <c r="H3554" i="5"/>
  <c r="H1349" i="5"/>
  <c r="H1350" i="5"/>
  <c r="H1351" i="5"/>
  <c r="H1352" i="5"/>
  <c r="H3555" i="5"/>
  <c r="H1353" i="5"/>
  <c r="H1354" i="5"/>
  <c r="H1355" i="5"/>
  <c r="H3556" i="5"/>
  <c r="H3557" i="5"/>
  <c r="H1356" i="5"/>
  <c r="H3558" i="5"/>
  <c r="H1357" i="5"/>
  <c r="H1358" i="5"/>
  <c r="H1359" i="5"/>
  <c r="H1360" i="5"/>
  <c r="H3559" i="5"/>
  <c r="H3560" i="5"/>
  <c r="H3561" i="5"/>
  <c r="H1361" i="5"/>
  <c r="H3562" i="5"/>
  <c r="H1362" i="5"/>
  <c r="H1363" i="5"/>
  <c r="H4588" i="5"/>
  <c r="H1364" i="5"/>
  <c r="H1365" i="5"/>
  <c r="H3563" i="5"/>
  <c r="H37" i="5"/>
  <c r="H3564" i="5"/>
  <c r="H3565" i="5"/>
  <c r="H1366" i="5"/>
  <c r="H1367" i="5"/>
  <c r="H3566" i="5"/>
  <c r="H3567" i="5"/>
  <c r="H3568" i="5"/>
  <c r="H1368" i="5"/>
  <c r="H3569" i="5"/>
  <c r="H3570" i="5"/>
  <c r="H3571" i="5"/>
  <c r="H1369" i="5"/>
  <c r="H3572" i="5"/>
  <c r="H3573" i="5"/>
  <c r="H3574" i="5"/>
  <c r="H3575" i="5"/>
  <c r="H1370" i="5"/>
  <c r="H1371" i="5"/>
  <c r="H3576" i="5"/>
  <c r="H1372" i="5"/>
  <c r="H1373" i="5"/>
  <c r="H3577" i="5"/>
  <c r="H1374" i="5"/>
  <c r="H3578" i="5"/>
  <c r="H1375" i="5"/>
  <c r="H1376" i="5"/>
  <c r="H1377" i="5"/>
  <c r="H3579" i="5"/>
  <c r="H1378" i="5"/>
  <c r="H3580" i="5"/>
  <c r="H3581" i="5"/>
  <c r="H1379" i="5"/>
  <c r="H3582" i="5"/>
  <c r="H38" i="5"/>
  <c r="H1380" i="5"/>
  <c r="H3583" i="5"/>
  <c r="H1381" i="5"/>
  <c r="H1382" i="5"/>
  <c r="H1383" i="5"/>
  <c r="H1384" i="5"/>
  <c r="H3584" i="5"/>
  <c r="H3585" i="5"/>
  <c r="H1385" i="5"/>
  <c r="H1386" i="5"/>
  <c r="H1387" i="5"/>
  <c r="H3586" i="5"/>
  <c r="H1388" i="5"/>
  <c r="H3587" i="5"/>
  <c r="H3588" i="5"/>
  <c r="H1389" i="5"/>
  <c r="H1390" i="5"/>
  <c r="H3589" i="5"/>
  <c r="H3590" i="5"/>
  <c r="H1391" i="5"/>
  <c r="H3591" i="5"/>
  <c r="H3592" i="5"/>
  <c r="H1392" i="5"/>
  <c r="H3593" i="5"/>
  <c r="H1393" i="5"/>
  <c r="H3594" i="5"/>
  <c r="H3595" i="5"/>
  <c r="H3596" i="5"/>
  <c r="H4589" i="5"/>
  <c r="H3597" i="5"/>
  <c r="H1394" i="5"/>
  <c r="H3598" i="5"/>
  <c r="H3599" i="5"/>
  <c r="H3600" i="5"/>
  <c r="H1395" i="5"/>
  <c r="H3601" i="5"/>
  <c r="H1396" i="5"/>
  <c r="H3602" i="5"/>
  <c r="H1397" i="5"/>
  <c r="H3603" i="5"/>
  <c r="H3604" i="5"/>
  <c r="H3605" i="5"/>
  <c r="H1398" i="5"/>
  <c r="H1399" i="5"/>
  <c r="H3606" i="5"/>
  <c r="H3607" i="5"/>
  <c r="H1400" i="5"/>
  <c r="H3608" i="5"/>
  <c r="H1401" i="5"/>
  <c r="H1402" i="5"/>
  <c r="H3609" i="5"/>
  <c r="H3610" i="5"/>
  <c r="H1403" i="5"/>
  <c r="H3611" i="5"/>
  <c r="H1404" i="5"/>
  <c r="H3612" i="5"/>
  <c r="H39" i="5"/>
  <c r="H1405" i="5"/>
  <c r="H3613" i="5"/>
  <c r="H3614" i="5"/>
  <c r="H1406" i="5"/>
  <c r="H3615" i="5"/>
  <c r="H3616" i="5"/>
  <c r="H3617" i="5"/>
  <c r="H3618" i="5"/>
  <c r="H1407" i="5"/>
  <c r="H3619" i="5"/>
  <c r="H3620" i="5"/>
  <c r="H3621" i="5"/>
  <c r="H3622" i="5"/>
  <c r="H3623" i="5"/>
  <c r="H3624" i="5"/>
  <c r="H1408" i="5"/>
  <c r="H3625" i="5"/>
  <c r="H1409" i="5"/>
  <c r="H1410" i="5"/>
  <c r="H1411" i="5"/>
  <c r="H3626" i="5"/>
  <c r="H3627" i="5"/>
  <c r="H1412" i="5"/>
  <c r="H1413" i="5"/>
  <c r="H3628" i="5"/>
  <c r="H1414" i="5"/>
  <c r="H3629" i="5"/>
  <c r="H3630" i="5"/>
  <c r="H1415" i="5"/>
  <c r="H1416" i="5"/>
  <c r="H1417" i="5"/>
  <c r="H1418" i="5"/>
  <c r="H1419" i="5"/>
  <c r="H1420" i="5"/>
  <c r="H1421" i="5"/>
  <c r="H3631" i="5"/>
  <c r="H1422" i="5"/>
  <c r="H3632" i="5"/>
  <c r="H3633" i="5"/>
  <c r="H3634" i="5"/>
  <c r="H3635" i="5"/>
  <c r="H1423" i="5"/>
  <c r="H1424" i="5"/>
  <c r="H1425" i="5"/>
  <c r="H3636" i="5"/>
  <c r="H3637" i="5"/>
  <c r="H1426" i="5"/>
  <c r="H1427" i="5"/>
  <c r="H3638" i="5"/>
  <c r="H1428" i="5"/>
  <c r="H3639" i="5"/>
  <c r="H1429" i="5"/>
  <c r="H1430" i="5"/>
  <c r="H1431" i="5"/>
  <c r="H3640" i="5"/>
  <c r="H1432" i="5"/>
  <c r="H1433" i="5"/>
  <c r="H1434" i="5"/>
  <c r="H3641" i="5"/>
  <c r="H3642" i="5"/>
  <c r="H1435" i="5"/>
  <c r="H1436" i="5"/>
  <c r="H1437" i="5"/>
  <c r="H3643" i="5"/>
  <c r="H1438" i="5"/>
  <c r="H1439" i="5"/>
  <c r="H1440" i="5"/>
  <c r="H1441" i="5"/>
  <c r="H3644" i="5"/>
  <c r="H3645" i="5"/>
  <c r="H3646" i="5"/>
  <c r="H3647" i="5"/>
  <c r="H1442" i="5"/>
  <c r="H1443" i="5"/>
  <c r="H40" i="5"/>
  <c r="H3648" i="5"/>
  <c r="H1444" i="5"/>
  <c r="H3649" i="5"/>
  <c r="H1445" i="5"/>
  <c r="H1446" i="5"/>
  <c r="H3650" i="5"/>
  <c r="H3651" i="5"/>
  <c r="H1447" i="5"/>
  <c r="H1448" i="5"/>
  <c r="H1449" i="5"/>
  <c r="H3652" i="5"/>
  <c r="H1450" i="5"/>
  <c r="H3653" i="5"/>
  <c r="H1451" i="5"/>
  <c r="H3654" i="5"/>
  <c r="H3655" i="5"/>
  <c r="H3656" i="5"/>
  <c r="H3657" i="5"/>
  <c r="H3658" i="5"/>
  <c r="H3659" i="5"/>
  <c r="H3660" i="5"/>
  <c r="H1452" i="5"/>
  <c r="H3661" i="5"/>
  <c r="H3662" i="5"/>
  <c r="H3663" i="5"/>
  <c r="H3664" i="5"/>
  <c r="H3665" i="5"/>
  <c r="H3666" i="5"/>
  <c r="H3667" i="5"/>
  <c r="H3668" i="5"/>
  <c r="H1453" i="5"/>
  <c r="H1454" i="5"/>
  <c r="H1455" i="5"/>
  <c r="H3669" i="5"/>
  <c r="H3670" i="5"/>
  <c r="H3671" i="5"/>
  <c r="H1456" i="5"/>
  <c r="H4590" i="5"/>
  <c r="H3672" i="5"/>
  <c r="H3673" i="5"/>
  <c r="H3674" i="5"/>
  <c r="H3675" i="5"/>
  <c r="H3676" i="5"/>
  <c r="H3677" i="5"/>
  <c r="H1457" i="5"/>
  <c r="H3678" i="5"/>
  <c r="H3679" i="5"/>
  <c r="H1458" i="5"/>
  <c r="H1459" i="5"/>
  <c r="H3680" i="5"/>
  <c r="H3681" i="5"/>
  <c r="H3682" i="5"/>
  <c r="H3683" i="5"/>
  <c r="H3684" i="5"/>
  <c r="H1460" i="5"/>
  <c r="H3685" i="5"/>
  <c r="H3686" i="5"/>
  <c r="H3687" i="5"/>
  <c r="H3688" i="5"/>
  <c r="H3689" i="5"/>
  <c r="H3690" i="5"/>
  <c r="H3691" i="5"/>
  <c r="H3692" i="5"/>
  <c r="H3693" i="5"/>
  <c r="H1461" i="5"/>
  <c r="H1462" i="5"/>
  <c r="H1463" i="5"/>
  <c r="H1464" i="5"/>
  <c r="H1465" i="5"/>
  <c r="H1466" i="5"/>
  <c r="H1467" i="5"/>
  <c r="H3694" i="5"/>
  <c r="H3695" i="5"/>
  <c r="H3696" i="5"/>
  <c r="H3697" i="5"/>
  <c r="H1468" i="5"/>
  <c r="H1469" i="5"/>
  <c r="H3698" i="5"/>
  <c r="H1470" i="5"/>
  <c r="H1471" i="5"/>
  <c r="H1472" i="5"/>
  <c r="H1473" i="5"/>
  <c r="H3699" i="5"/>
  <c r="H1474" i="5"/>
  <c r="H3700" i="5"/>
  <c r="H1475" i="5"/>
  <c r="H3701" i="5"/>
  <c r="H3702" i="5"/>
  <c r="H3703" i="5"/>
  <c r="H1476" i="5"/>
  <c r="H3704" i="5"/>
  <c r="H3705" i="5"/>
  <c r="H1477" i="5"/>
  <c r="H1478" i="5"/>
  <c r="H1479" i="5"/>
  <c r="H1480" i="5"/>
  <c r="H3706" i="5"/>
  <c r="H1481" i="5"/>
  <c r="H3707" i="5"/>
  <c r="H3708" i="5"/>
  <c r="H1482" i="5"/>
  <c r="H3709" i="5"/>
  <c r="H1483" i="5"/>
  <c r="H41" i="5"/>
  <c r="H3710" i="5"/>
  <c r="H3711" i="5"/>
  <c r="H3712" i="5"/>
  <c r="H3713" i="5"/>
  <c r="H1484" i="5"/>
  <c r="H1485" i="5"/>
  <c r="H1486" i="5"/>
  <c r="H3714" i="5"/>
  <c r="H1487" i="5"/>
  <c r="H3715" i="5"/>
  <c r="H1488" i="5"/>
  <c r="H3716" i="5"/>
  <c r="H1489" i="5"/>
  <c r="H1490" i="5"/>
  <c r="H42" i="5"/>
  <c r="H1491" i="5"/>
  <c r="H1492" i="5"/>
  <c r="H1493" i="5"/>
  <c r="H1494" i="5"/>
  <c r="H3717" i="5"/>
  <c r="H3718" i="5"/>
  <c r="H3719" i="5"/>
  <c r="H3720" i="5"/>
  <c r="H3721" i="5"/>
  <c r="H3722" i="5"/>
  <c r="H3723" i="5"/>
  <c r="H1495" i="5"/>
  <c r="H1496" i="5"/>
  <c r="H1497" i="5"/>
  <c r="H1498" i="5"/>
  <c r="H3724" i="5"/>
  <c r="H3725" i="5"/>
  <c r="H3726" i="5"/>
  <c r="H3727" i="5"/>
  <c r="H3728" i="5"/>
  <c r="H1499" i="5"/>
  <c r="H3729" i="5"/>
  <c r="H3730" i="5"/>
  <c r="H3731" i="5"/>
  <c r="H1500" i="5"/>
  <c r="H3732" i="5"/>
  <c r="H1501" i="5"/>
  <c r="H3733" i="5"/>
  <c r="H1502" i="5"/>
  <c r="H1503" i="5"/>
  <c r="H1504" i="5"/>
  <c r="H1505" i="5"/>
  <c r="H1506" i="5"/>
  <c r="H1507" i="5"/>
  <c r="H1508" i="5"/>
  <c r="H3734" i="5"/>
  <c r="H3735" i="5"/>
  <c r="H1509" i="5"/>
  <c r="H3736" i="5"/>
  <c r="H1510" i="5"/>
  <c r="H1511" i="5"/>
  <c r="H3737" i="5"/>
  <c r="H3738" i="5"/>
  <c r="H3739" i="5"/>
  <c r="H1512" i="5"/>
  <c r="H3740" i="5"/>
  <c r="H1513" i="5"/>
  <c r="H3741" i="5"/>
  <c r="H3742" i="5"/>
  <c r="H1514" i="5"/>
  <c r="H4591" i="5"/>
  <c r="H1515" i="5"/>
  <c r="H1516" i="5"/>
  <c r="H1517" i="5"/>
  <c r="H3743" i="5"/>
  <c r="H43" i="5"/>
  <c r="H3744" i="5"/>
  <c r="H3745" i="5"/>
  <c r="H1518" i="5"/>
  <c r="H1519" i="5"/>
  <c r="H1520" i="5"/>
  <c r="H3746" i="5"/>
  <c r="H3747" i="5"/>
  <c r="H1521" i="5"/>
  <c r="H3748" i="5"/>
  <c r="H3749" i="5"/>
  <c r="H1522" i="5"/>
  <c r="H3750" i="5"/>
  <c r="H3751" i="5"/>
  <c r="H4592" i="5"/>
  <c r="H3752" i="5"/>
  <c r="H1523" i="5"/>
  <c r="H1524" i="5"/>
  <c r="H1525" i="5"/>
  <c r="H3753" i="5"/>
  <c r="H1526" i="5"/>
  <c r="H3754" i="5"/>
  <c r="H1527" i="5"/>
  <c r="H1528" i="5"/>
  <c r="H1529" i="5"/>
  <c r="H3755" i="5"/>
  <c r="H3756" i="5"/>
  <c r="H1530" i="5"/>
  <c r="H1531" i="5"/>
  <c r="H3757" i="5"/>
  <c r="H1532" i="5"/>
  <c r="H1533" i="5"/>
  <c r="H3758" i="5"/>
  <c r="H3759" i="5"/>
  <c r="H3760" i="5"/>
  <c r="H1534" i="5"/>
  <c r="H3761" i="5"/>
  <c r="H3762" i="5"/>
  <c r="H1535" i="5"/>
  <c r="H3763" i="5"/>
  <c r="H3764" i="5"/>
  <c r="H1536" i="5"/>
  <c r="H1537" i="5"/>
  <c r="H1538" i="5"/>
  <c r="H1539" i="5"/>
  <c r="H3765" i="5"/>
  <c r="H3766" i="5"/>
  <c r="H3767" i="5"/>
  <c r="H3768" i="5"/>
  <c r="H1540" i="5"/>
  <c r="H3769" i="5"/>
  <c r="H3770" i="5"/>
  <c r="H1541" i="5"/>
  <c r="H3771" i="5"/>
  <c r="H1542" i="5"/>
  <c r="H3772" i="5"/>
  <c r="H1543" i="5"/>
  <c r="H3773" i="5"/>
  <c r="H1544" i="5"/>
  <c r="H3774" i="5"/>
  <c r="H3775" i="5"/>
  <c r="H3776" i="5"/>
  <c r="H3777" i="5"/>
  <c r="H1545" i="5"/>
  <c r="H3778" i="5"/>
  <c r="H1546" i="5"/>
  <c r="H3779" i="5"/>
  <c r="H3780" i="5"/>
  <c r="H3781" i="5"/>
  <c r="H1547" i="5"/>
  <c r="H1548" i="5"/>
  <c r="H3782" i="5"/>
  <c r="H3783" i="5"/>
  <c r="H1549" i="5"/>
  <c r="H1550" i="5"/>
  <c r="H1551" i="5"/>
  <c r="H3784" i="5"/>
  <c r="H3785" i="5"/>
  <c r="H3786" i="5"/>
  <c r="H3787" i="5"/>
  <c r="H3788" i="5"/>
  <c r="H3789" i="5"/>
  <c r="H3790" i="5"/>
  <c r="H1552" i="5"/>
  <c r="H3791" i="5"/>
  <c r="H3792" i="5"/>
  <c r="H3793" i="5"/>
  <c r="H1553" i="5"/>
  <c r="H1554" i="5"/>
  <c r="H3794" i="5"/>
  <c r="H3795" i="5"/>
  <c r="H1555" i="5"/>
  <c r="H3796" i="5"/>
  <c r="H3797" i="5"/>
  <c r="H3798" i="5"/>
  <c r="H3799" i="5"/>
  <c r="H1556" i="5"/>
  <c r="H3800" i="5"/>
  <c r="H3801" i="5"/>
  <c r="H1557" i="5"/>
  <c r="H3802" i="5"/>
  <c r="H3803" i="5"/>
  <c r="H3804" i="5"/>
  <c r="H1558" i="5"/>
  <c r="H3805" i="5"/>
  <c r="H1559" i="5"/>
  <c r="H3806" i="5"/>
  <c r="H3807" i="5"/>
  <c r="H3808" i="5"/>
  <c r="H3809" i="5"/>
  <c r="H3810" i="5"/>
  <c r="H1560" i="5"/>
  <c r="H3811" i="5"/>
  <c r="H3812" i="5"/>
  <c r="H44" i="5"/>
  <c r="H3813" i="5"/>
  <c r="H1561" i="5"/>
  <c r="H3814" i="5"/>
  <c r="H3815" i="5"/>
  <c r="H3816" i="5"/>
  <c r="H4593" i="5"/>
  <c r="H3817" i="5"/>
  <c r="H3818" i="5"/>
  <c r="H3819" i="5"/>
  <c r="H1562" i="5"/>
  <c r="H3820" i="5"/>
  <c r="H3821" i="5"/>
  <c r="H3822" i="5"/>
  <c r="H1563" i="5"/>
  <c r="H3823" i="5"/>
  <c r="H3824" i="5"/>
  <c r="H3825" i="5"/>
  <c r="H1564" i="5"/>
  <c r="H1565" i="5"/>
  <c r="H3826" i="5"/>
  <c r="H1566" i="5"/>
  <c r="H3827" i="5"/>
  <c r="H3828" i="5"/>
  <c r="H3829" i="5"/>
  <c r="H3830" i="5"/>
  <c r="H3831" i="5"/>
  <c r="H1567" i="5"/>
  <c r="H1568" i="5"/>
  <c r="H3832" i="5"/>
  <c r="H3833" i="5"/>
  <c r="H1569" i="5"/>
  <c r="H3834" i="5"/>
  <c r="H3835" i="5"/>
  <c r="H3836" i="5"/>
  <c r="H1570" i="5"/>
  <c r="H3837" i="5"/>
  <c r="H3838" i="5"/>
  <c r="H1571" i="5"/>
  <c r="H1572" i="5"/>
  <c r="H1573" i="5"/>
  <c r="H1574" i="5"/>
  <c r="H1575" i="5"/>
  <c r="H3839" i="5"/>
  <c r="H3840" i="5"/>
  <c r="H1576" i="5"/>
  <c r="H1577" i="5"/>
  <c r="H3841" i="5"/>
  <c r="H3842" i="5"/>
  <c r="H1578" i="5"/>
  <c r="H1579" i="5"/>
  <c r="H1580" i="5"/>
  <c r="H3843" i="5"/>
  <c r="H1581" i="5"/>
  <c r="H3844" i="5"/>
  <c r="H3845" i="5"/>
  <c r="H1582" i="5"/>
  <c r="H3846" i="5"/>
  <c r="H1583" i="5"/>
  <c r="H1584" i="5"/>
  <c r="H3847" i="5"/>
  <c r="H3848" i="5"/>
  <c r="H45" i="5"/>
  <c r="H3849" i="5"/>
  <c r="H46" i="5"/>
  <c r="H1585" i="5"/>
  <c r="H3850" i="5"/>
  <c r="H3851" i="5"/>
  <c r="H3852" i="5"/>
  <c r="H1586" i="5"/>
  <c r="H3853" i="5"/>
  <c r="H3854" i="5"/>
  <c r="H3855" i="5"/>
  <c r="H3856" i="5"/>
  <c r="H3857" i="5"/>
  <c r="H3858" i="5"/>
  <c r="H1587" i="5"/>
  <c r="H3859" i="5"/>
  <c r="H3860" i="5"/>
  <c r="H3861" i="5"/>
  <c r="H3862" i="5"/>
  <c r="H3863" i="5"/>
  <c r="H3864" i="5"/>
  <c r="H3865" i="5"/>
  <c r="H47" i="5"/>
  <c r="H3866" i="5"/>
  <c r="H1588" i="5"/>
  <c r="H1589" i="5"/>
  <c r="H1590" i="5"/>
  <c r="H1591" i="5"/>
  <c r="H3867" i="5"/>
  <c r="H1592" i="5"/>
  <c r="H4594" i="5"/>
  <c r="H3868" i="5"/>
  <c r="H3869" i="5"/>
  <c r="H1593" i="5"/>
  <c r="H3870" i="5"/>
  <c r="H3871" i="5"/>
  <c r="H1594" i="5"/>
  <c r="H3872" i="5"/>
  <c r="H3873" i="5"/>
  <c r="H3874" i="5"/>
  <c r="H1595" i="5"/>
  <c r="H1596" i="5"/>
  <c r="H1597" i="5"/>
  <c r="H1598" i="5"/>
  <c r="H1599" i="5"/>
  <c r="H1600" i="5"/>
  <c r="H3875" i="5"/>
  <c r="H3876" i="5"/>
  <c r="H1601" i="5"/>
  <c r="H1602" i="5"/>
  <c r="H1603" i="5"/>
  <c r="H1604" i="5"/>
  <c r="H1605" i="5"/>
  <c r="H3877" i="5"/>
  <c r="H3878" i="5"/>
  <c r="H1606" i="5"/>
  <c r="H1607" i="5"/>
  <c r="H1608" i="5"/>
  <c r="H3879" i="5"/>
  <c r="H3880" i="5"/>
  <c r="H1609" i="5"/>
  <c r="H3881" i="5"/>
  <c r="H1610" i="5"/>
  <c r="H1611" i="5"/>
  <c r="H3882" i="5"/>
  <c r="H3883" i="5"/>
  <c r="H1612" i="5"/>
  <c r="H1613" i="5"/>
  <c r="H1614" i="5"/>
  <c r="H3884" i="5"/>
  <c r="H3885" i="5"/>
  <c r="H1615" i="5"/>
  <c r="H3886" i="5"/>
  <c r="H3887" i="5"/>
  <c r="H1616" i="5"/>
  <c r="H1617" i="5"/>
  <c r="H48" i="5"/>
  <c r="H1618" i="5"/>
  <c r="H1619" i="5"/>
  <c r="H1620" i="5"/>
  <c r="H1621" i="5"/>
  <c r="H3888" i="5"/>
  <c r="H3889" i="5"/>
  <c r="H1622" i="5"/>
  <c r="H1623" i="5"/>
  <c r="H3890" i="5"/>
  <c r="H1624" i="5"/>
  <c r="H1625" i="5"/>
  <c r="H49" i="5"/>
  <c r="H3891" i="5"/>
  <c r="H3892" i="5"/>
  <c r="H3893" i="5"/>
  <c r="H1626" i="5"/>
  <c r="H1627" i="5"/>
  <c r="H1628" i="5"/>
  <c r="H3894" i="5"/>
  <c r="H3895" i="5"/>
  <c r="H3896" i="5"/>
  <c r="H3897" i="5"/>
  <c r="H3898" i="5"/>
  <c r="H3899" i="5"/>
  <c r="H3900" i="5"/>
  <c r="H3901" i="5"/>
  <c r="H3902" i="5"/>
  <c r="H1629" i="5"/>
  <c r="H3903" i="5"/>
  <c r="H1630" i="5"/>
  <c r="H1631" i="5"/>
  <c r="H3904" i="5"/>
  <c r="H1632" i="5"/>
  <c r="H1633" i="5"/>
  <c r="H3905" i="5"/>
  <c r="H1634" i="5"/>
  <c r="H1635" i="5"/>
  <c r="H3906" i="5"/>
  <c r="H1636" i="5"/>
  <c r="H3907" i="5"/>
  <c r="H1637" i="5"/>
  <c r="H1638" i="5"/>
  <c r="H3908" i="5"/>
  <c r="H3909" i="5"/>
  <c r="H3910" i="5"/>
  <c r="H3911" i="5"/>
  <c r="H3912" i="5"/>
  <c r="H1639" i="5"/>
  <c r="H3913" i="5"/>
  <c r="H1640" i="5"/>
  <c r="H1641" i="5"/>
  <c r="H3914" i="5"/>
  <c r="H3915" i="5"/>
  <c r="H1642" i="5"/>
  <c r="H1643" i="5"/>
  <c r="H3916" i="5"/>
  <c r="H3917" i="5"/>
  <c r="H3918" i="5"/>
  <c r="H1644" i="5"/>
  <c r="H1645" i="5"/>
  <c r="H1646" i="5"/>
  <c r="H3919" i="5"/>
  <c r="H1647" i="5"/>
  <c r="H1648" i="5"/>
  <c r="H1649" i="5"/>
  <c r="H3920" i="5"/>
  <c r="H1650" i="5"/>
  <c r="H1651" i="5"/>
  <c r="H3921" i="5"/>
  <c r="H1652" i="5"/>
  <c r="H3922" i="5"/>
  <c r="H1653" i="5"/>
  <c r="H1654" i="5"/>
  <c r="H3923" i="5"/>
  <c r="H3924" i="5"/>
  <c r="H3925" i="5"/>
  <c r="H3926" i="5"/>
  <c r="H1655" i="5"/>
  <c r="H3927" i="5"/>
  <c r="H3928" i="5"/>
  <c r="H1656" i="5"/>
  <c r="H1657" i="5"/>
  <c r="H1658" i="5"/>
  <c r="H1659" i="5"/>
  <c r="H3929" i="5"/>
  <c r="H3930" i="5"/>
  <c r="H1660" i="5"/>
  <c r="H3931" i="5"/>
  <c r="H1661" i="5"/>
  <c r="H3932" i="5"/>
  <c r="H1662" i="5"/>
  <c r="H1663" i="5"/>
  <c r="H1664" i="5"/>
  <c r="H3933" i="5"/>
  <c r="H3934" i="5"/>
  <c r="H3935" i="5"/>
  <c r="H3936" i="5"/>
  <c r="H3937" i="5"/>
  <c r="H1665" i="5"/>
  <c r="H3938" i="5"/>
  <c r="H1666" i="5"/>
  <c r="H3939" i="5"/>
  <c r="H1667" i="5"/>
  <c r="H1668" i="5"/>
  <c r="H4595" i="5"/>
  <c r="H1669" i="5"/>
  <c r="H1670" i="5"/>
  <c r="H1671" i="5"/>
  <c r="H1672" i="5"/>
  <c r="H1673" i="5"/>
  <c r="H1674" i="5"/>
  <c r="H3940" i="5"/>
  <c r="H3941" i="5"/>
  <c r="H1675" i="5"/>
  <c r="H3942" i="5"/>
  <c r="H1676" i="5"/>
  <c r="H1677" i="5"/>
  <c r="H1678" i="5"/>
  <c r="H1679" i="5"/>
  <c r="H1680" i="5"/>
  <c r="H1681" i="5"/>
  <c r="H1682" i="5"/>
  <c r="H1683" i="5"/>
  <c r="H1684" i="5"/>
  <c r="H1685" i="5"/>
  <c r="H3943" i="5"/>
  <c r="H3944" i="5"/>
  <c r="H3945" i="5"/>
  <c r="H3946" i="5"/>
  <c r="H50" i="5"/>
  <c r="H3947" i="5"/>
  <c r="H3948" i="5"/>
  <c r="H1686" i="5"/>
  <c r="H3949" i="5"/>
  <c r="H1687" i="5"/>
  <c r="H1688" i="5"/>
  <c r="H1689" i="5"/>
  <c r="H1690" i="5"/>
  <c r="H1691" i="5"/>
  <c r="H3950" i="5"/>
  <c r="H3951" i="5"/>
  <c r="H3952" i="5"/>
  <c r="H3953" i="5"/>
  <c r="H3954" i="5"/>
  <c r="H3955" i="5"/>
  <c r="H1692" i="5"/>
  <c r="H1693" i="5"/>
  <c r="H3956" i="5"/>
  <c r="H1694" i="5"/>
  <c r="H1695" i="5"/>
  <c r="H3957" i="5"/>
  <c r="H3958" i="5"/>
  <c r="H3959" i="5"/>
  <c r="H1696" i="5"/>
  <c r="H1697" i="5"/>
  <c r="H3960" i="5"/>
  <c r="H3961" i="5"/>
  <c r="H1698" i="5"/>
  <c r="H1699" i="5"/>
  <c r="H1700" i="5"/>
  <c r="H3962" i="5"/>
  <c r="H1701" i="5"/>
  <c r="H1702" i="5"/>
  <c r="H1703" i="5"/>
  <c r="H3963" i="5"/>
  <c r="H3964" i="5"/>
  <c r="H1704" i="5"/>
  <c r="H1705" i="5"/>
  <c r="H3965" i="5"/>
  <c r="H3966" i="5"/>
  <c r="H1706" i="5"/>
  <c r="H3967" i="5"/>
  <c r="H3968" i="5"/>
  <c r="H1707" i="5"/>
  <c r="H51" i="5"/>
  <c r="H3969" i="5"/>
  <c r="H1708" i="5"/>
  <c r="H1709" i="5"/>
  <c r="H3970" i="5"/>
  <c r="H3971" i="5"/>
  <c r="H3972" i="5"/>
  <c r="H1710" i="5"/>
  <c r="H3973" i="5"/>
  <c r="H3974" i="5"/>
  <c r="H1711" i="5"/>
  <c r="H1712" i="5"/>
  <c r="H3975" i="5"/>
  <c r="H3976" i="5"/>
  <c r="H1713" i="5"/>
  <c r="H3977" i="5"/>
  <c r="H3978" i="5"/>
  <c r="H1714" i="5"/>
  <c r="H3979" i="5"/>
  <c r="H3980" i="5"/>
  <c r="H1715" i="5"/>
  <c r="H1716" i="5"/>
  <c r="H1717" i="5"/>
  <c r="H1718" i="5"/>
  <c r="H1719" i="5"/>
  <c r="H1720" i="5"/>
  <c r="H1721" i="5"/>
  <c r="H1722" i="5"/>
  <c r="H3981" i="5"/>
  <c r="H3982" i="5"/>
  <c r="H3983" i="5"/>
  <c r="H3984" i="5"/>
  <c r="H1723" i="5"/>
  <c r="H3985" i="5"/>
  <c r="H3986" i="5"/>
  <c r="H3987" i="5"/>
  <c r="H3988" i="5"/>
  <c r="H1724" i="5"/>
  <c r="H1725" i="5"/>
  <c r="H1726" i="5"/>
  <c r="H3989" i="5"/>
  <c r="H3990" i="5"/>
  <c r="H3991" i="5"/>
  <c r="H1727" i="5"/>
  <c r="H1728" i="5"/>
  <c r="H3992" i="5"/>
  <c r="H1729" i="5"/>
  <c r="H3993" i="5"/>
  <c r="H1730" i="5"/>
  <c r="H1731" i="5"/>
  <c r="H3994" i="5"/>
  <c r="H1732" i="5"/>
  <c r="H3995" i="5"/>
  <c r="H1733" i="5"/>
  <c r="H1734" i="5"/>
  <c r="H1735" i="5"/>
  <c r="H3996" i="5"/>
  <c r="H3997" i="5"/>
  <c r="H3998" i="5"/>
  <c r="H1736" i="5"/>
  <c r="H3999" i="5"/>
  <c r="H4000" i="5"/>
  <c r="H1737" i="5"/>
  <c r="H4001" i="5"/>
  <c r="H1738" i="5"/>
  <c r="H4002" i="5"/>
  <c r="H4003" i="5"/>
  <c r="H1739" i="5"/>
  <c r="H1740" i="5"/>
  <c r="H1741" i="5"/>
  <c r="H1742" i="5"/>
  <c r="H1743" i="5"/>
  <c r="H4004" i="5"/>
  <c r="H1744" i="5"/>
  <c r="H4005" i="5"/>
  <c r="H1745" i="5"/>
  <c r="H1746" i="5"/>
  <c r="H4006" i="5"/>
  <c r="H1747" i="5"/>
  <c r="H4007" i="5"/>
  <c r="H4008" i="5"/>
  <c r="H1748" i="5"/>
  <c r="H1749" i="5"/>
  <c r="H4009" i="5"/>
  <c r="H1750" i="5"/>
  <c r="H4010" i="5"/>
  <c r="H1751" i="5"/>
  <c r="H1752" i="5"/>
  <c r="H1753" i="5"/>
  <c r="H1754" i="5"/>
  <c r="H4011" i="5"/>
  <c r="H4012" i="5"/>
  <c r="H4013" i="5"/>
  <c r="H4014" i="5"/>
  <c r="H4015" i="5"/>
  <c r="H1755" i="5"/>
  <c r="H4016" i="5"/>
  <c r="H4017" i="5"/>
  <c r="H1756" i="5"/>
  <c r="H4018" i="5"/>
  <c r="H1757" i="5"/>
  <c r="H1758" i="5"/>
  <c r="H1759" i="5"/>
  <c r="H4019" i="5"/>
  <c r="H1760" i="5"/>
  <c r="H1761" i="5"/>
  <c r="H4020" i="5"/>
  <c r="H1762" i="5"/>
  <c r="H1763" i="5"/>
  <c r="H4021" i="5"/>
  <c r="H4022" i="5"/>
  <c r="H1764" i="5"/>
  <c r="H1765" i="5"/>
  <c r="H4023" i="5"/>
  <c r="H4024" i="5"/>
  <c r="H1766" i="5"/>
  <c r="H4025" i="5"/>
  <c r="H4026" i="5"/>
  <c r="H4027" i="5"/>
  <c r="H1767" i="5"/>
  <c r="H1768" i="5"/>
  <c r="H4028" i="5"/>
  <c r="H4029" i="5"/>
  <c r="H4030" i="5"/>
  <c r="H4031" i="5"/>
  <c r="H4032" i="5"/>
  <c r="H4033" i="5"/>
  <c r="H1769" i="5"/>
  <c r="H4034" i="5"/>
  <c r="H1770" i="5"/>
  <c r="H1771" i="5"/>
  <c r="H4596" i="5"/>
  <c r="H4035" i="5"/>
  <c r="H1772" i="5"/>
  <c r="H1773" i="5"/>
  <c r="H4036" i="5"/>
  <c r="H4597" i="5"/>
  <c r="H1774" i="5"/>
  <c r="H1775" i="5"/>
  <c r="H4037" i="5"/>
  <c r="H4038" i="5"/>
  <c r="H1776" i="5"/>
  <c r="H1777" i="5"/>
  <c r="H4039" i="5"/>
  <c r="H1778" i="5"/>
  <c r="H1779" i="5"/>
  <c r="H1780" i="5"/>
  <c r="H1781" i="5"/>
  <c r="H4040" i="5"/>
  <c r="H1782" i="5"/>
  <c r="H1783" i="5"/>
  <c r="H4041" i="5"/>
  <c r="H4042" i="5"/>
  <c r="H4043" i="5"/>
  <c r="H1784" i="5"/>
  <c r="H1785" i="5"/>
  <c r="H4598" i="5"/>
  <c r="H4044" i="5"/>
  <c r="H1786" i="5"/>
  <c r="H4045" i="5"/>
  <c r="H1787" i="5"/>
  <c r="H1788" i="5"/>
  <c r="H1789" i="5"/>
  <c r="H1790" i="5"/>
  <c r="H1791" i="5"/>
  <c r="H1792" i="5"/>
  <c r="H1793" i="5"/>
  <c r="H4046" i="5"/>
  <c r="H1794" i="5"/>
  <c r="H4047" i="5"/>
  <c r="H1795" i="5"/>
  <c r="H4048" i="5"/>
  <c r="H1796" i="5"/>
  <c r="H4049" i="5"/>
  <c r="H4050" i="5"/>
  <c r="H4051" i="5"/>
  <c r="H1797" i="5"/>
  <c r="H1798" i="5"/>
  <c r="H4052" i="5"/>
  <c r="H4053" i="5"/>
  <c r="H4054" i="5"/>
  <c r="H4055" i="5"/>
  <c r="H1799" i="5"/>
  <c r="H1800" i="5"/>
  <c r="H4056" i="5"/>
  <c r="H1801" i="5"/>
  <c r="H1802" i="5"/>
  <c r="H4057" i="5"/>
  <c r="H4058" i="5"/>
  <c r="H1803" i="5"/>
  <c r="H1804" i="5"/>
  <c r="H4599" i="5"/>
  <c r="H4059" i="5"/>
  <c r="H1805" i="5"/>
  <c r="H1806" i="5"/>
  <c r="H4060" i="5"/>
  <c r="H1807" i="5"/>
  <c r="H4061" i="5"/>
  <c r="H1808" i="5"/>
  <c r="H4062" i="5"/>
  <c r="H4063" i="5"/>
  <c r="H4064" i="5"/>
  <c r="H4065" i="5"/>
  <c r="H4066" i="5"/>
  <c r="H4067" i="5"/>
  <c r="H4068" i="5"/>
  <c r="H1809" i="5"/>
  <c r="H1810" i="5"/>
  <c r="H1811" i="5"/>
  <c r="H1812" i="5"/>
  <c r="H1813" i="5"/>
  <c r="H1814" i="5"/>
  <c r="H1815" i="5"/>
  <c r="H4069" i="5"/>
  <c r="H4070" i="5"/>
  <c r="H1816" i="5"/>
  <c r="H4071" i="5"/>
  <c r="H4072" i="5"/>
  <c r="H4073" i="5"/>
  <c r="H1817" i="5"/>
  <c r="H1818" i="5"/>
  <c r="H4074" i="5"/>
  <c r="H1819" i="5"/>
  <c r="H1820" i="5"/>
  <c r="H4075" i="5"/>
  <c r="H4076" i="5"/>
  <c r="H1821" i="5"/>
  <c r="H1822" i="5"/>
  <c r="H4077" i="5"/>
  <c r="H1823" i="5"/>
  <c r="H1824" i="5"/>
  <c r="H1825" i="5"/>
  <c r="H1826" i="5"/>
  <c r="H4078" i="5"/>
  <c r="H1827" i="5"/>
  <c r="H1828" i="5"/>
  <c r="H4079" i="5"/>
  <c r="H4080" i="5"/>
  <c r="H1829" i="5"/>
  <c r="H1830" i="5"/>
  <c r="H4600" i="5"/>
  <c r="H4081" i="5"/>
  <c r="H4082" i="5"/>
  <c r="H4083" i="5"/>
  <c r="H1831" i="5"/>
  <c r="H1832" i="5"/>
  <c r="H4084" i="5"/>
  <c r="H4085" i="5"/>
  <c r="H4086" i="5"/>
  <c r="H4087" i="5"/>
  <c r="H4088" i="5"/>
  <c r="H1833" i="5"/>
  <c r="H1834" i="5"/>
  <c r="H4089" i="5"/>
  <c r="H4090" i="5"/>
  <c r="H1835" i="5"/>
  <c r="H4091" i="5"/>
  <c r="H1836" i="5"/>
  <c r="H4092" i="5"/>
  <c r="H1837" i="5"/>
  <c r="H4093" i="5"/>
  <c r="H4094" i="5"/>
  <c r="H4095" i="5"/>
  <c r="H4096" i="5"/>
  <c r="H4097" i="5"/>
  <c r="H4098" i="5"/>
  <c r="H4099" i="5"/>
  <c r="H4100" i="5"/>
  <c r="H4101" i="5"/>
  <c r="H4102" i="5"/>
  <c r="H4103" i="5"/>
  <c r="H4104" i="5"/>
  <c r="H1838" i="5"/>
  <c r="H4105" i="5"/>
  <c r="H1839" i="5"/>
  <c r="H1840" i="5"/>
  <c r="H1841" i="5"/>
  <c r="H1842" i="5"/>
  <c r="H1843" i="5"/>
  <c r="H1844" i="5"/>
  <c r="H4106" i="5"/>
  <c r="H1845" i="5"/>
  <c r="H4107" i="5"/>
  <c r="H1846" i="5"/>
  <c r="H4108" i="5"/>
  <c r="H1847" i="5"/>
  <c r="H4109" i="5"/>
  <c r="H4110" i="5"/>
  <c r="H4111" i="5"/>
  <c r="H4112" i="5"/>
  <c r="H4113" i="5"/>
  <c r="H4114" i="5"/>
  <c r="H4115" i="5"/>
  <c r="H1848" i="5"/>
  <c r="H1849" i="5"/>
  <c r="H4116" i="5"/>
  <c r="H4117" i="5"/>
  <c r="H4118" i="5"/>
  <c r="H1850" i="5"/>
  <c r="H4119" i="5"/>
  <c r="H1851" i="5"/>
  <c r="H4120" i="5"/>
  <c r="H1852" i="5"/>
  <c r="H4121" i="5"/>
  <c r="H1853" i="5"/>
  <c r="H1854" i="5"/>
  <c r="H1855" i="5"/>
  <c r="H1856" i="5"/>
  <c r="H1857" i="5"/>
  <c r="H4122" i="5"/>
  <c r="H4123" i="5"/>
  <c r="H1858" i="5"/>
  <c r="H4124" i="5"/>
  <c r="H4125" i="5"/>
  <c r="H1859" i="5"/>
  <c r="H4126" i="5"/>
  <c r="H4127" i="5"/>
  <c r="H4128" i="5"/>
  <c r="H1860" i="5"/>
  <c r="H4129" i="5"/>
  <c r="H1861" i="5"/>
  <c r="H4601" i="5"/>
  <c r="H4130" i="5"/>
  <c r="H1862" i="5"/>
  <c r="H1863" i="5"/>
  <c r="H1864" i="5"/>
  <c r="H1865" i="5"/>
  <c r="H4131" i="5"/>
  <c r="H1866" i="5"/>
  <c r="H1867" i="5"/>
  <c r="H1868" i="5"/>
  <c r="H4132" i="5"/>
  <c r="H4133" i="5"/>
  <c r="H1869" i="5"/>
  <c r="H1870" i="5"/>
  <c r="H4134" i="5"/>
  <c r="H1871" i="5"/>
  <c r="H1872" i="5"/>
  <c r="H1873" i="5"/>
  <c r="H4135" i="5"/>
  <c r="H1874" i="5"/>
  <c r="H1875" i="5"/>
  <c r="H4136" i="5"/>
  <c r="H1876" i="5"/>
  <c r="H4137" i="5"/>
  <c r="H1877" i="5"/>
  <c r="H1878" i="5"/>
  <c r="H4138" i="5"/>
  <c r="H4139" i="5"/>
  <c r="H1879" i="5"/>
  <c r="H1880" i="5"/>
  <c r="H4140" i="5"/>
  <c r="H4141" i="5"/>
  <c r="H1881" i="5"/>
  <c r="H4142" i="5"/>
  <c r="H1882" i="5"/>
  <c r="H1883" i="5"/>
  <c r="H1884" i="5"/>
  <c r="H4143" i="5"/>
  <c r="H1885" i="5"/>
  <c r="H1886" i="5"/>
  <c r="H4602" i="5"/>
  <c r="H1887" i="5"/>
  <c r="H1888" i="5"/>
  <c r="H4144" i="5"/>
  <c r="H4145" i="5"/>
  <c r="H1889" i="5"/>
  <c r="H4146" i="5"/>
  <c r="H1890" i="5"/>
  <c r="H4147" i="5"/>
  <c r="H1891" i="5"/>
  <c r="H1892" i="5"/>
  <c r="H1893" i="5"/>
  <c r="H1894" i="5"/>
  <c r="H4148" i="5"/>
  <c r="H4149" i="5"/>
  <c r="H4150" i="5"/>
  <c r="H4151" i="5"/>
  <c r="H4152" i="5"/>
  <c r="H1895" i="5"/>
  <c r="H1896" i="5"/>
  <c r="H4153" i="5"/>
  <c r="H4154" i="5"/>
  <c r="H4155" i="5"/>
  <c r="H1897" i="5"/>
  <c r="H4156" i="5"/>
  <c r="H4157" i="5"/>
  <c r="H4158" i="5"/>
  <c r="H4159" i="5"/>
  <c r="H4160" i="5"/>
  <c r="H1898" i="5"/>
  <c r="H4161" i="5"/>
  <c r="H4162" i="5"/>
  <c r="H4163" i="5"/>
  <c r="H1899" i="5"/>
  <c r="H1900" i="5"/>
  <c r="H4603" i="5"/>
  <c r="H4164" i="5"/>
  <c r="H1901" i="5"/>
  <c r="H1902" i="5"/>
  <c r="H4165" i="5"/>
  <c r="H4166" i="5"/>
  <c r="H1903" i="5"/>
  <c r="H1904" i="5"/>
  <c r="H4167" i="5"/>
  <c r="H4168" i="5"/>
  <c r="H4169" i="5"/>
  <c r="H4170" i="5"/>
  <c r="H4171" i="5"/>
  <c r="H4172" i="5"/>
  <c r="H1905" i="5"/>
  <c r="H4173" i="5"/>
  <c r="H4174" i="5"/>
  <c r="H4175" i="5"/>
  <c r="H4176" i="5"/>
  <c r="H4177" i="5"/>
  <c r="H4178" i="5"/>
  <c r="H1906" i="5"/>
  <c r="H1907" i="5"/>
  <c r="H4179" i="5"/>
  <c r="H4180" i="5"/>
  <c r="H1908" i="5"/>
  <c r="H1909" i="5"/>
  <c r="H4181" i="5"/>
  <c r="H4182" i="5"/>
  <c r="H1910" i="5"/>
  <c r="H1911" i="5"/>
  <c r="H4183" i="5"/>
  <c r="H1912" i="5"/>
  <c r="H4184" i="5"/>
  <c r="H1913" i="5"/>
  <c r="H4185" i="5"/>
  <c r="H4186" i="5"/>
  <c r="H4187" i="5"/>
  <c r="H1914" i="5"/>
  <c r="H1915" i="5"/>
  <c r="H4188" i="5"/>
  <c r="H4189" i="5"/>
  <c r="H4190" i="5"/>
  <c r="H4604" i="5"/>
  <c r="H1916" i="5"/>
  <c r="H1917" i="5"/>
  <c r="H4191" i="5"/>
  <c r="H1918" i="5"/>
  <c r="H4192" i="5"/>
  <c r="H1919" i="5"/>
  <c r="H1920" i="5"/>
  <c r="H1921" i="5"/>
  <c r="H1922" i="5"/>
  <c r="H4193" i="5"/>
  <c r="H1923" i="5"/>
  <c r="H1924" i="5"/>
  <c r="H1925" i="5"/>
  <c r="H4194" i="5"/>
  <c r="H4195" i="5"/>
  <c r="H1926" i="5"/>
  <c r="H4196" i="5"/>
  <c r="H4605" i="5"/>
  <c r="H4197" i="5"/>
  <c r="H1927" i="5"/>
  <c r="H1928" i="5"/>
  <c r="H4198" i="5"/>
  <c r="H4199" i="5"/>
  <c r="H4200" i="5"/>
  <c r="H1929" i="5"/>
  <c r="H4201" i="5"/>
  <c r="H4202" i="5"/>
  <c r="H1930" i="5"/>
  <c r="H1931" i="5"/>
  <c r="H1932" i="5"/>
  <c r="H4203" i="5"/>
  <c r="H4204" i="5"/>
  <c r="H4205" i="5"/>
  <c r="H1933" i="5"/>
  <c r="H1934" i="5"/>
  <c r="H1935" i="5"/>
  <c r="H1936" i="5"/>
  <c r="H1937" i="5"/>
  <c r="H4206" i="5"/>
  <c r="H4207" i="5"/>
  <c r="H1938" i="5"/>
  <c r="H1939" i="5"/>
  <c r="H1940" i="5"/>
  <c r="H1941" i="5"/>
  <c r="H4208" i="5"/>
  <c r="H1942" i="5"/>
  <c r="H1943" i="5"/>
  <c r="H4209" i="5"/>
  <c r="H1944" i="5"/>
  <c r="H1945" i="5"/>
  <c r="H4210" i="5"/>
  <c r="H4211" i="5"/>
  <c r="H4212" i="5"/>
  <c r="H1946" i="5"/>
  <c r="H1947" i="5"/>
  <c r="H4213" i="5"/>
  <c r="H4214" i="5"/>
  <c r="H1948" i="5"/>
  <c r="H4215" i="5"/>
  <c r="H4216" i="5"/>
  <c r="H4217" i="5"/>
  <c r="H1949" i="5"/>
  <c r="H1950" i="5"/>
  <c r="H1951" i="5"/>
  <c r="H1952" i="5"/>
  <c r="H4218" i="5"/>
  <c r="H1953" i="5"/>
  <c r="H4219" i="5"/>
  <c r="H4220" i="5"/>
  <c r="H1954" i="5"/>
  <c r="H52" i="5"/>
  <c r="H4221" i="5"/>
  <c r="H4222" i="5"/>
  <c r="H1955" i="5"/>
  <c r="H4223" i="5"/>
  <c r="H53" i="5"/>
  <c r="H4224" i="5"/>
  <c r="H4225" i="5"/>
  <c r="H1956" i="5"/>
  <c r="H1957" i="5"/>
  <c r="H4226" i="5"/>
  <c r="H1958" i="5"/>
  <c r="H1959" i="5"/>
  <c r="H1960" i="5"/>
  <c r="H4227" i="5"/>
  <c r="H4228" i="5"/>
  <c r="H4229" i="5"/>
  <c r="H1961" i="5"/>
  <c r="H1962" i="5"/>
  <c r="H1963" i="5"/>
  <c r="H4230" i="5"/>
  <c r="H1964" i="5"/>
  <c r="H1965" i="5"/>
  <c r="H4231" i="5"/>
  <c r="H4232" i="5"/>
  <c r="H4233" i="5"/>
  <c r="H1966" i="5"/>
  <c r="H4234" i="5"/>
  <c r="H4235" i="5"/>
  <c r="H1967" i="5"/>
  <c r="H1968" i="5"/>
  <c r="H1969" i="5"/>
  <c r="H1970" i="5"/>
  <c r="H1971" i="5"/>
  <c r="H1972" i="5"/>
  <c r="H1973" i="5"/>
  <c r="H4236" i="5"/>
  <c r="H4237" i="5"/>
  <c r="H4238" i="5"/>
  <c r="H1974" i="5"/>
  <c r="H4239" i="5"/>
  <c r="H1975" i="5"/>
  <c r="H1976" i="5"/>
  <c r="H1977" i="5"/>
  <c r="H1978" i="5"/>
  <c r="H1979" i="5"/>
  <c r="H1980" i="5"/>
  <c r="H1981" i="5"/>
  <c r="H1982" i="5"/>
  <c r="H4240" i="5"/>
  <c r="H4241" i="5"/>
  <c r="H1983" i="5"/>
  <c r="H4242" i="5"/>
  <c r="H4243" i="5"/>
  <c r="H4244" i="5"/>
  <c r="H1984" i="5"/>
  <c r="H4245" i="5"/>
  <c r="H1985" i="5"/>
  <c r="H4246" i="5"/>
  <c r="H1986" i="5"/>
  <c r="H1987" i="5"/>
  <c r="H4247" i="5"/>
  <c r="H4248" i="5"/>
  <c r="H1988" i="5"/>
  <c r="H1989" i="5"/>
  <c r="H54" i="5"/>
  <c r="H4249" i="5"/>
  <c r="H4250" i="5"/>
  <c r="H1990" i="5"/>
  <c r="H4251" i="5"/>
  <c r="H4252" i="5"/>
  <c r="H1991" i="5"/>
  <c r="H4253" i="5"/>
  <c r="H1992" i="5"/>
  <c r="H55" i="5"/>
  <c r="H4254" i="5"/>
  <c r="H4255" i="5"/>
  <c r="H1993" i="5"/>
  <c r="H1994" i="5"/>
  <c r="H4256" i="5"/>
  <c r="H4257" i="5"/>
  <c r="H4258" i="5"/>
  <c r="H1995" i="5"/>
  <c r="H4259" i="5"/>
  <c r="H1996" i="5"/>
  <c r="H1997" i="5"/>
  <c r="H4260" i="5"/>
  <c r="H1998" i="5"/>
  <c r="H1999" i="5"/>
  <c r="H4261" i="5"/>
  <c r="H2000" i="5"/>
  <c r="H2001" i="5"/>
  <c r="H4262" i="5"/>
  <c r="H4263" i="5"/>
  <c r="H4264" i="5"/>
  <c r="H4265" i="5"/>
  <c r="H4266" i="5"/>
  <c r="H56" i="5"/>
  <c r="H2002" i="5"/>
  <c r="H4267" i="5"/>
  <c r="H2003" i="5"/>
  <c r="H2004" i="5"/>
  <c r="H4268" i="5"/>
  <c r="H4269" i="5"/>
  <c r="H4270" i="5"/>
  <c r="H4271" i="5"/>
  <c r="H2005" i="5"/>
  <c r="H4272" i="5"/>
  <c r="H2006" i="5"/>
  <c r="H2007" i="5"/>
  <c r="H4273" i="5"/>
  <c r="H4274" i="5"/>
  <c r="H2008" i="5"/>
  <c r="H2009" i="5"/>
  <c r="H2010" i="5"/>
  <c r="H2011" i="5"/>
  <c r="H4275" i="5"/>
  <c r="H2012" i="5"/>
  <c r="H2013" i="5"/>
  <c r="H2014" i="5"/>
  <c r="H2015" i="5"/>
  <c r="H2016" i="5"/>
  <c r="H2017" i="5"/>
  <c r="H2018" i="5"/>
  <c r="H2019" i="5"/>
  <c r="H4276" i="5"/>
  <c r="H2020" i="5"/>
  <c r="H4277" i="5"/>
  <c r="H4278" i="5"/>
  <c r="H2021" i="5"/>
  <c r="H4279" i="5"/>
  <c r="H2022" i="5"/>
  <c r="H2023" i="5"/>
  <c r="H4280" i="5"/>
  <c r="H4281" i="5"/>
  <c r="H4282" i="5"/>
  <c r="H2024" i="5"/>
  <c r="H4283" i="5"/>
  <c r="H2025" i="5"/>
  <c r="H4284" i="5"/>
  <c r="H4285" i="5"/>
  <c r="H4286" i="5"/>
  <c r="H4287" i="5"/>
  <c r="H2026" i="5"/>
  <c r="H4288" i="5"/>
  <c r="H4289" i="5"/>
  <c r="H4290" i="5"/>
  <c r="H4291" i="5"/>
  <c r="H4292" i="5"/>
  <c r="H4293" i="5"/>
  <c r="H2027" i="5"/>
  <c r="H2028" i="5"/>
  <c r="H4294" i="5"/>
  <c r="H4295" i="5"/>
  <c r="H4296" i="5"/>
  <c r="H2029" i="5"/>
  <c r="H4297" i="5"/>
  <c r="H2030" i="5"/>
  <c r="H4298" i="5"/>
  <c r="H4299" i="5"/>
  <c r="H4300" i="5"/>
  <c r="H4301" i="5"/>
  <c r="H4302" i="5"/>
  <c r="H4303" i="5"/>
  <c r="H4304" i="5"/>
  <c r="H4305" i="5"/>
  <c r="H2031" i="5"/>
  <c r="H2032" i="5"/>
  <c r="H4306" i="5"/>
  <c r="H4307" i="5"/>
  <c r="H4308" i="5"/>
  <c r="H4309" i="5"/>
  <c r="H4310" i="5"/>
  <c r="H4311" i="5"/>
  <c r="H4312" i="5"/>
  <c r="H4313" i="5"/>
  <c r="H2033" i="5"/>
  <c r="H2034" i="5"/>
  <c r="H4314" i="5"/>
  <c r="H2035" i="5"/>
  <c r="H2036" i="5"/>
  <c r="H4315" i="5"/>
  <c r="H4316" i="5"/>
  <c r="H4317" i="5"/>
  <c r="H4318" i="5"/>
  <c r="H4319" i="5"/>
  <c r="H4320" i="5"/>
  <c r="H2037" i="5"/>
  <c r="H2038" i="5"/>
  <c r="H2039" i="5"/>
  <c r="H2040" i="5"/>
  <c r="H4321" i="5"/>
  <c r="H4322" i="5"/>
  <c r="H4323" i="5"/>
  <c r="H2041" i="5"/>
  <c r="H4324" i="5"/>
  <c r="H4325" i="5"/>
  <c r="H4326" i="5"/>
  <c r="H4327" i="5"/>
  <c r="H4328" i="5"/>
  <c r="H2042" i="5"/>
  <c r="H4329" i="5"/>
  <c r="H2043" i="5"/>
  <c r="H4606" i="5"/>
  <c r="H2044" i="5"/>
  <c r="H4330" i="5"/>
  <c r="H2045" i="5"/>
  <c r="H4331" i="5"/>
  <c r="H4332" i="5"/>
  <c r="H2046" i="5"/>
  <c r="H2047" i="5"/>
  <c r="H2048" i="5"/>
  <c r="H2049" i="5"/>
  <c r="H2050" i="5"/>
  <c r="H2051" i="5"/>
  <c r="H2052" i="5"/>
  <c r="H4333" i="5"/>
  <c r="H2053" i="5"/>
  <c r="H4334" i="5"/>
  <c r="H4335" i="5"/>
  <c r="H4336" i="5"/>
  <c r="H2054" i="5"/>
  <c r="H2055" i="5"/>
  <c r="H2056" i="5"/>
  <c r="H2057" i="5"/>
  <c r="H2058" i="5"/>
  <c r="H4337" i="5"/>
  <c r="H4338" i="5"/>
  <c r="H4607" i="5"/>
  <c r="H2059" i="5"/>
  <c r="H2060" i="5"/>
  <c r="H2061" i="5"/>
  <c r="H2062" i="5"/>
  <c r="H2063" i="5"/>
  <c r="H4339" i="5"/>
  <c r="H4340" i="5"/>
  <c r="H2064" i="5"/>
  <c r="H2065" i="5"/>
  <c r="H4341" i="5"/>
  <c r="H2066" i="5"/>
  <c r="H2067" i="5"/>
  <c r="H2068" i="5"/>
  <c r="H4342" i="5"/>
  <c r="H2069" i="5"/>
  <c r="H2070" i="5"/>
  <c r="H2071" i="5"/>
  <c r="H2072" i="5"/>
  <c r="H2073" i="5"/>
  <c r="H2074" i="5"/>
  <c r="H57" i="5"/>
  <c r="H2075" i="5"/>
  <c r="H2076" i="5"/>
  <c r="H2077" i="5"/>
  <c r="H4343" i="5"/>
  <c r="H4344" i="5"/>
  <c r="H2078" i="5"/>
  <c r="H4345" i="5"/>
  <c r="H2079" i="5"/>
  <c r="H2080" i="5"/>
  <c r="H4346" i="5"/>
  <c r="H4347" i="5"/>
  <c r="H4348" i="5"/>
  <c r="H4349" i="5"/>
  <c r="H4350" i="5"/>
  <c r="H58" i="5"/>
  <c r="H2081" i="5"/>
  <c r="H2082" i="5"/>
  <c r="H4351" i="5"/>
  <c r="H2083" i="5"/>
  <c r="H4352" i="5"/>
  <c r="H4353" i="5"/>
  <c r="H2084" i="5"/>
  <c r="H2085" i="5"/>
  <c r="H4354" i="5"/>
  <c r="H4355" i="5"/>
  <c r="H2086" i="5"/>
  <c r="H4356" i="5"/>
  <c r="H2087" i="5"/>
  <c r="H4357" i="5"/>
  <c r="H4358" i="5"/>
  <c r="H4359" i="5"/>
  <c r="H2088" i="5"/>
  <c r="H2089" i="5"/>
  <c r="H4360" i="5"/>
  <c r="H2090" i="5"/>
  <c r="H2091" i="5"/>
  <c r="H2092" i="5"/>
  <c r="H4361" i="5"/>
  <c r="H4362" i="5"/>
  <c r="H2093" i="5"/>
  <c r="H4363" i="5"/>
  <c r="H2094" i="5"/>
  <c r="H2095" i="5"/>
  <c r="H2096" i="5"/>
  <c r="H2097" i="5"/>
  <c r="H4364" i="5"/>
  <c r="H2098" i="5"/>
  <c r="H4608" i="5"/>
  <c r="H2099" i="5"/>
  <c r="H4365" i="5"/>
  <c r="H2100" i="5"/>
  <c r="H4366" i="5"/>
  <c r="H4367" i="5"/>
  <c r="H2101" i="5"/>
  <c r="H2102" i="5"/>
  <c r="H4368" i="5"/>
  <c r="H2103" i="5"/>
  <c r="H2104" i="5"/>
  <c r="H2105" i="5"/>
  <c r="H2106" i="5"/>
  <c r="H4369" i="5"/>
  <c r="H2107" i="5"/>
  <c r="H4370" i="5"/>
  <c r="H2108" i="5"/>
  <c r="H2109" i="5"/>
  <c r="H2110" i="5"/>
  <c r="H4371" i="5"/>
  <c r="H4372" i="5"/>
  <c r="H4373" i="5"/>
  <c r="H2111" i="5"/>
  <c r="H4374" i="5"/>
  <c r="H2112" i="5"/>
  <c r="H2113" i="5"/>
  <c r="H2114" i="5"/>
  <c r="H2115" i="5"/>
  <c r="H4375" i="5"/>
  <c r="H4376" i="5"/>
  <c r="H2116" i="5"/>
  <c r="H2117" i="5"/>
  <c r="H4377" i="5"/>
  <c r="H2118" i="5"/>
  <c r="H2119" i="5"/>
  <c r="H2120" i="5"/>
  <c r="H2121" i="5"/>
  <c r="H2122" i="5"/>
  <c r="H4378" i="5"/>
  <c r="H2123" i="5"/>
  <c r="H4379" i="5"/>
  <c r="H2124" i="5"/>
  <c r="H4380" i="5"/>
  <c r="H4381" i="5"/>
  <c r="H2125" i="5"/>
  <c r="H2126" i="5"/>
  <c r="H2127" i="5"/>
  <c r="H4382" i="5"/>
  <c r="H4383" i="5"/>
  <c r="H2128" i="5"/>
  <c r="H2129" i="5"/>
  <c r="H4384" i="5"/>
  <c r="H2130" i="5"/>
  <c r="H2131" i="5"/>
  <c r="H2132" i="5"/>
  <c r="H4385" i="5"/>
  <c r="H2133" i="5"/>
  <c r="H2134" i="5"/>
  <c r="H4386" i="5"/>
  <c r="H2135" i="5"/>
  <c r="H4387" i="5"/>
  <c r="H4388" i="5"/>
  <c r="H2136" i="5"/>
  <c r="H4389" i="5"/>
  <c r="H4390" i="5"/>
  <c r="H2137" i="5"/>
  <c r="H4391" i="5"/>
  <c r="H4392" i="5"/>
  <c r="H2138" i="5"/>
  <c r="H2139" i="5"/>
  <c r="H2140" i="5"/>
  <c r="H4393" i="5"/>
  <c r="H4394" i="5"/>
  <c r="H4395" i="5"/>
  <c r="H4609" i="5"/>
  <c r="H2141" i="5"/>
  <c r="H4396" i="5"/>
  <c r="H4397" i="5"/>
  <c r="H2142" i="5"/>
  <c r="H4398" i="5"/>
  <c r="H4399" i="5"/>
  <c r="H4400" i="5"/>
  <c r="H4401" i="5"/>
  <c r="H2143" i="5"/>
  <c r="H2144" i="5"/>
  <c r="H4402" i="5"/>
  <c r="H2145" i="5"/>
  <c r="H4403" i="5"/>
  <c r="H4404" i="5"/>
  <c r="H2146" i="5"/>
  <c r="H4405" i="5"/>
  <c r="H4406" i="5"/>
  <c r="H2147" i="5"/>
  <c r="H4407" i="5"/>
  <c r="H2148" i="5"/>
  <c r="H2149" i="5"/>
  <c r="H2150" i="5"/>
  <c r="H4408" i="5"/>
  <c r="H4409" i="5"/>
  <c r="H4410" i="5"/>
  <c r="H4411" i="5"/>
  <c r="H4412" i="5"/>
  <c r="H2151" i="5"/>
  <c r="H4413" i="5"/>
  <c r="H2152" i="5"/>
  <c r="H2153" i="5"/>
  <c r="H4414" i="5"/>
  <c r="H4415" i="5"/>
  <c r="H2154" i="5"/>
  <c r="H2155" i="5"/>
  <c r="H4416" i="5"/>
  <c r="H4417" i="5"/>
  <c r="H4418" i="5"/>
  <c r="H4419" i="5"/>
  <c r="H4420" i="5"/>
  <c r="H4421" i="5"/>
  <c r="H4422" i="5"/>
  <c r="H4423" i="5"/>
  <c r="H2156" i="5"/>
  <c r="H4424" i="5"/>
  <c r="H2157" i="5"/>
  <c r="H2158" i="5"/>
  <c r="H4425" i="5"/>
  <c r="H4426" i="5"/>
  <c r="H4427" i="5"/>
  <c r="H4428" i="5"/>
  <c r="H4429" i="5"/>
  <c r="H4430" i="5"/>
  <c r="H2159" i="5"/>
  <c r="H4610" i="5"/>
  <c r="H4431" i="5"/>
  <c r="H4432" i="5"/>
  <c r="H59" i="5"/>
  <c r="H4433" i="5"/>
  <c r="H4434" i="5"/>
  <c r="H2160" i="5"/>
  <c r="H4435" i="5"/>
  <c r="H4436" i="5"/>
  <c r="H4437" i="5"/>
  <c r="H4438" i="5"/>
  <c r="H2161" i="5"/>
  <c r="H4439" i="5"/>
  <c r="H2162" i="5"/>
  <c r="H4440" i="5"/>
  <c r="H4441" i="5"/>
  <c r="H4442" i="5"/>
  <c r="H4443" i="5"/>
  <c r="H2163" i="5"/>
  <c r="H2164" i="5"/>
  <c r="H4444" i="5"/>
  <c r="H2165" i="5"/>
  <c r="H4445" i="5"/>
  <c r="H2166" i="5"/>
  <c r="H2167" i="5"/>
  <c r="H2168" i="5"/>
  <c r="H4446" i="5"/>
  <c r="H2169" i="5"/>
  <c r="H4447" i="5"/>
  <c r="H2170" i="5"/>
  <c r="H2171" i="5"/>
  <c r="H4448" i="5"/>
  <c r="H2172" i="5"/>
  <c r="H2173" i="5"/>
  <c r="H4449" i="5"/>
  <c r="H2174" i="5"/>
  <c r="H4450" i="5"/>
  <c r="H4451" i="5"/>
  <c r="H2175" i="5"/>
  <c r="H4452" i="5"/>
  <c r="H2176" i="5"/>
  <c r="H2177" i="5"/>
  <c r="H2178" i="5"/>
  <c r="H4453" i="5"/>
  <c r="H4454" i="5"/>
  <c r="H2179" i="5"/>
  <c r="H2180" i="5"/>
  <c r="H2181" i="5"/>
  <c r="H2182" i="5"/>
  <c r="H4455" i="5"/>
  <c r="H4456" i="5"/>
  <c r="H2183" i="5"/>
  <c r="H2184" i="5"/>
  <c r="H4457" i="5"/>
  <c r="H2185" i="5"/>
  <c r="H2186" i="5"/>
  <c r="H2187" i="5"/>
  <c r="H2188" i="5"/>
  <c r="H4458" i="5"/>
  <c r="H2189" i="5"/>
  <c r="H2190" i="5"/>
  <c r="H4459" i="5"/>
  <c r="H2191" i="5"/>
  <c r="H2192" i="5"/>
  <c r="H2193" i="5"/>
  <c r="H4460" i="5"/>
  <c r="H4461" i="5"/>
  <c r="H4462" i="5"/>
  <c r="H4463" i="5"/>
  <c r="H2194" i="5"/>
  <c r="H2195" i="5"/>
  <c r="H2196" i="5"/>
  <c r="H2197" i="5"/>
  <c r="H2198" i="5"/>
  <c r="H2199" i="5"/>
  <c r="H2200" i="5"/>
  <c r="H2201" i="5"/>
  <c r="H4464" i="5"/>
  <c r="H2202" i="5"/>
  <c r="H2203" i="5"/>
  <c r="H4465" i="5"/>
  <c r="H2204" i="5"/>
  <c r="H2205" i="5"/>
  <c r="H4466" i="5"/>
  <c r="H4467" i="5"/>
  <c r="H4468" i="5"/>
  <c r="H4469" i="5"/>
  <c r="H4470" i="5"/>
  <c r="H2206" i="5"/>
  <c r="H2207" i="5"/>
  <c r="H2208" i="5"/>
  <c r="H4471" i="5"/>
  <c r="H2209" i="5"/>
  <c r="H4472" i="5"/>
  <c r="H2210" i="5"/>
  <c r="H2211" i="5"/>
  <c r="H4473" i="5"/>
  <c r="H4474" i="5"/>
  <c r="H4475" i="5"/>
  <c r="H4476" i="5"/>
  <c r="H4477" i="5"/>
  <c r="H4478" i="5"/>
  <c r="H4479" i="5"/>
  <c r="H4480" i="5"/>
  <c r="H4481" i="5"/>
  <c r="H4482" i="5"/>
  <c r="H4483" i="5"/>
  <c r="H4484" i="5"/>
  <c r="H4485" i="5"/>
  <c r="H4486" i="5"/>
  <c r="H2212" i="5"/>
  <c r="H2213" i="5"/>
  <c r="H2214" i="5"/>
  <c r="H4487" i="5"/>
  <c r="H4488" i="5"/>
  <c r="H4489" i="5"/>
  <c r="H2215" i="5"/>
  <c r="H2216" i="5"/>
  <c r="H2217" i="5"/>
  <c r="H2218" i="5"/>
  <c r="H2219" i="5"/>
  <c r="H4490" i="5"/>
  <c r="H4491" i="5"/>
  <c r="H4492" i="5"/>
  <c r="H4493" i="5"/>
  <c r="H4494" i="5"/>
  <c r="H2220" i="5"/>
  <c r="H4495" i="5"/>
  <c r="H4496" i="5"/>
  <c r="H2221" i="5"/>
  <c r="H2222" i="5"/>
  <c r="H2223" i="5"/>
  <c r="H2224" i="5"/>
  <c r="H2225" i="5"/>
  <c r="H2226" i="5"/>
  <c r="H2227" i="5"/>
  <c r="H2228" i="5"/>
  <c r="H2229" i="5"/>
  <c r="H2230" i="5"/>
  <c r="H2231" i="5"/>
  <c r="H4497" i="5"/>
  <c r="H4498" i="5"/>
  <c r="H4499" i="5"/>
  <c r="H4500" i="5"/>
  <c r="H4501" i="5"/>
  <c r="H4502" i="5"/>
  <c r="H2232" i="5"/>
  <c r="H2233" i="5"/>
  <c r="H2234" i="5"/>
  <c r="H2235" i="5"/>
  <c r="H2236" i="5"/>
  <c r="H4503" i="5"/>
  <c r="H2237" i="5"/>
  <c r="H4504" i="5"/>
  <c r="H4505" i="5"/>
  <c r="H4506" i="5"/>
  <c r="H4507" i="5"/>
  <c r="H2238" i="5"/>
  <c r="H4508" i="5"/>
  <c r="H2239" i="5"/>
  <c r="H4509" i="5"/>
  <c r="H4510" i="5"/>
  <c r="H2240" i="5"/>
  <c r="H4511" i="5"/>
  <c r="H2241" i="5"/>
  <c r="H2242" i="5"/>
  <c r="H2243" i="5"/>
  <c r="H2244" i="5"/>
  <c r="H4512" i="5"/>
  <c r="H2245" i="5"/>
  <c r="H4513" i="5"/>
  <c r="H2246" i="5"/>
  <c r="H4514" i="5"/>
  <c r="H4515" i="5"/>
  <c r="H4516" i="5"/>
  <c r="H2247" i="5"/>
  <c r="H2248" i="5"/>
  <c r="H4517" i="5"/>
  <c r="H2249" i="5"/>
  <c r="H4518" i="5"/>
  <c r="H4519" i="5"/>
  <c r="H2250" i="5"/>
  <c r="H2251" i="5"/>
  <c r="H60" i="5"/>
  <c r="H4520" i="5"/>
  <c r="H4521" i="5"/>
  <c r="H4522" i="5"/>
  <c r="H2252" i="5"/>
  <c r="H2253" i="5"/>
  <c r="H2254" i="5"/>
  <c r="H4523" i="5"/>
  <c r="H4524" i="5"/>
  <c r="H4525" i="5"/>
  <c r="H4526" i="5"/>
  <c r="H4527" i="5"/>
  <c r="H61" i="5"/>
  <c r="H2255" i="5"/>
  <c r="H4528" i="5"/>
  <c r="H4529" i="5"/>
  <c r="H2256" i="5"/>
  <c r="H4530" i="5"/>
  <c r="H2257" i="5"/>
  <c r="H4531" i="5"/>
  <c r="H4532" i="5"/>
  <c r="H2258" i="5"/>
  <c r="H4533" i="5"/>
  <c r="H2259" i="5"/>
  <c r="H62" i="5"/>
  <c r="H4534" i="5"/>
  <c r="H2260" i="5"/>
  <c r="H2261" i="5"/>
  <c r="H2262" i="5"/>
  <c r="H4611" i="5"/>
  <c r="H63" i="5"/>
  <c r="H2263" i="5"/>
  <c r="H4535" i="5"/>
  <c r="H2264" i="5"/>
  <c r="H4536" i="5"/>
  <c r="H2265" i="5"/>
  <c r="H4612" i="5"/>
  <c r="H2266" i="5"/>
  <c r="H4537" i="5"/>
  <c r="H4538" i="5"/>
  <c r="H2267" i="5"/>
  <c r="H2268" i="5"/>
  <c r="H4539" i="5"/>
  <c r="H4540" i="5"/>
  <c r="H2269" i="5"/>
  <c r="H4541" i="5"/>
  <c r="H4613" i="5"/>
  <c r="H4542" i="5"/>
  <c r="H2270" i="5"/>
  <c r="H2271" i="5"/>
  <c r="H4543" i="5"/>
  <c r="H2272" i="5"/>
  <c r="H2273" i="5"/>
  <c r="H2274" i="5"/>
  <c r="H4544" i="5"/>
  <c r="H2275" i="5"/>
  <c r="H4545" i="5"/>
  <c r="H2276" i="5"/>
  <c r="H4546" i="5"/>
  <c r="H2277" i="5"/>
  <c r="H4547" i="5"/>
  <c r="H4548" i="5"/>
  <c r="H4549" i="5"/>
  <c r="H4550" i="5"/>
  <c r="H4551" i="5"/>
  <c r="H4552" i="5"/>
  <c r="H4553" i="5"/>
  <c r="H2278" i="5"/>
  <c r="H4554" i="5"/>
  <c r="H64" i="5"/>
  <c r="B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2" i="1"/>
  <c r="E6" i="8" l="1"/>
</calcChain>
</file>

<file path=xl/sharedStrings.xml><?xml version="1.0" encoding="utf-8"?>
<sst xmlns="http://schemas.openxmlformats.org/spreadsheetml/2006/main" count="62026" uniqueCount="19497">
  <si>
    <t>Accession</t>
  </si>
  <si>
    <t>Cluster</t>
  </si>
  <si>
    <t>Coverage</t>
  </si>
  <si>
    <t>Protein Group</t>
  </si>
  <si>
    <t>Distinct Peptides</t>
  </si>
  <si>
    <t>Distinct Matches</t>
  </si>
  <si>
    <t>Filtered Spectra</t>
  </si>
  <si>
    <t>Description</t>
  </si>
  <si>
    <t>/</t>
  </si>
  <si>
    <t>/Human-1/</t>
  </si>
  <si>
    <t>/Human-2/</t>
  </si>
  <si>
    <t>/Human-3/</t>
  </si>
  <si>
    <t>sp|K22E_HUMAN|</t>
  </si>
  <si>
    <t>sp|P35908|K22E_HUMAN</t>
  </si>
  <si>
    <t>Keratin, type II cytoskeletal 2 epidermal OS=Homo sapiens OX=9606 GN=KRT2 PE=1 SV=2</t>
  </si>
  <si>
    <t>sp|P13645|K1C10_HUMAN</t>
  </si>
  <si>
    <t>Keratin, type I cytoskeletal 10 OS=Homo sapiens OX=9606 GN=KRT10 PE=1 SV=6</t>
  </si>
  <si>
    <t>sp|P04264|K2C1_HUMAN</t>
  </si>
  <si>
    <t>Keratin, type II cytoskeletal 1 OS=Homo sapiens OX=9606 GN=KRT1 PE=1 SV=6</t>
  </si>
  <si>
    <t>sp|P02768|ALBU_HUMAN</t>
  </si>
  <si>
    <t>Albumin OS=Homo sapiens OX=9606 GN=ALB PE=1 SV=2</t>
  </si>
  <si>
    <t>sp|ALBU_HUMAN|</t>
  </si>
  <si>
    <t>sp|P13647|K2C5_HUMAN</t>
  </si>
  <si>
    <t>Keratin, type II cytoskeletal 5 OS=Homo sapiens OX=9606 GN=KRT5 PE=1 SV=3</t>
  </si>
  <si>
    <t>sp|P35579|MYH9_HUMAN</t>
  </si>
  <si>
    <t>Myosin-9 OS=Homo sapiens OX=9606 GN=MYH9 PE=1 SV=4</t>
  </si>
  <si>
    <t>sp|P35527|K1C9_HUMAN</t>
  </si>
  <si>
    <t>Keratin, type I cytoskeletal 9 OS=Homo sapiens OX=9606 GN=KRT9 PE=1 SV=3</t>
  </si>
  <si>
    <t>sp|P04114|APOB_HUMAN</t>
  </si>
  <si>
    <t>Apolipoprotein B-100 OS=Homo sapiens OX=9606 GN=APOB PE=1 SV=2</t>
  </si>
  <si>
    <t>sp|P21333|FLNA_HUMAN</t>
  </si>
  <si>
    <t>Filamin-A OS=Homo sapiens OX=9606 GN=FLNA PE=1 SV=4</t>
  </si>
  <si>
    <t>sp|P21333-2|FLNA_HUMAN</t>
  </si>
  <si>
    <t>Isoform 2 of Filamin-A OS=Homo sapiens OX=9606 GN=FLNA</t>
  </si>
  <si>
    <t>tr|Q60FE5|Q60FE5_HUMAN</t>
  </si>
  <si>
    <t>Filamin-A OS=Homo sapiens OX=9606 GN=FLNA PE=1 SV=1</t>
  </si>
  <si>
    <t>sp|P48668|K2C6C_HUMAN</t>
  </si>
  <si>
    <t>Keratin, type II cytoskeletal 6C OS=Homo sapiens OX=9606 GN=KRT6C PE=1 SV=3</t>
  </si>
  <si>
    <t>sp|P02533|K1C14_HUMAN</t>
  </si>
  <si>
    <t>Keratin, type I cytoskeletal 14 OS=Homo sapiens OX=9606 GN=KRT14 PE=1 SV=4</t>
  </si>
  <si>
    <t>sp|Q9Y490|TLN1_HUMAN</t>
  </si>
  <si>
    <t>Talin-1 OS=Homo sapiens OX=9606 GN=TLN1 PE=1 SV=3</t>
  </si>
  <si>
    <t>sp|P15924|DESP_HUMAN</t>
  </si>
  <si>
    <t>Desmoplakin OS=Homo sapiens OX=9606 GN=DSP PE=1 SV=3</t>
  </si>
  <si>
    <t>sp|P04259|K2C6B_HUMAN</t>
  </si>
  <si>
    <t>Keratin, type II cytoskeletal 6B OS=Homo sapiens OX=9606 GN=KRT6B PE=1 SV=5</t>
  </si>
  <si>
    <t>tr|C5P2L6|C5P2L6_COCP7</t>
  </si>
  <si>
    <t>Heat shock 70 kDa protein, putative OS=Coccidioides posadasii (strain C735) OX=222929 GN=CPC735_041110 PE=3 SV=1</t>
  </si>
  <si>
    <t>tr|A0A0J6ETY9|A0A0J6ETY9_COCPO</t>
  </si>
  <si>
    <t>Hsp70-like protein OS=Coccidioides posadasii RMSCC 3488 OX=454284 GN=CPAG_00353 PE=3 SV=1</t>
  </si>
  <si>
    <t>tr|E9CRM8|E9CRM8_COCPS</t>
  </si>
  <si>
    <t>Hsp70-like protein OS=Coccidioides posadasii (strain RMSCC 757 / Silveira) OX=443226 GN=CPSG_00354 PE=3 SV=1</t>
  </si>
  <si>
    <t>tr|A0A0J8RPP7|A0A0J8RPP7_COCIT</t>
  </si>
  <si>
    <t>Heat shock 70 kDa protein OS=Coccidioides immitis H538.4 OX=396776 GN=CIHG_04384 PE=3 SV=1</t>
  </si>
  <si>
    <t>tr|J3KLI0|J3KLI0_COCIM</t>
  </si>
  <si>
    <t>Hsp70-like protein OS=Coccidioides immitis (strain RS) OX=246410 GN=CIMG_02494 PE=3 SV=2</t>
  </si>
  <si>
    <t>tr|A0A6C1LY33|A0A6C1LY33_COCIT</t>
  </si>
  <si>
    <t>70-kilodalton heat shock protein OS=Coccidioides immitis OX=5501 GN=HSP70_1 PE=3 SV=1</t>
  </si>
  <si>
    <t>tr|A0A0J8R6R0|A0A0J8R6R0_COCIT</t>
  </si>
  <si>
    <t>Heat shock protein OS=Coccidioides immitis RMSCC 3703 OX=454286 GN=CISG_08452 PE=3 SV=1</t>
  </si>
  <si>
    <t>sp|P08779|K1C16_HUMAN</t>
  </si>
  <si>
    <t>Keratin, type I cytoskeletal 16 OS=Homo sapiens OX=9606 GN=KRT16 PE=1 SV=4</t>
  </si>
  <si>
    <t>tr|C5P161|C5P161_COCP7</t>
  </si>
  <si>
    <t>Heat shock protein, putative OS=Coccidioides posadasii (strain C735) OX=222929 GN=CPC735_071010 PE=3 SV=1</t>
  </si>
  <si>
    <t>tr|E9DDY8|E9DDY8_COCPS</t>
  </si>
  <si>
    <t>Heat shock protein 90 OS=Coccidioides posadasii (strain RMSCC 757 / Silveira) OX=443226 GN=CPSG_07779 PE=3 SV=1</t>
  </si>
  <si>
    <t>tr|A0A0J6IEN9|A0A0J6IEN9_COCPO</t>
  </si>
  <si>
    <t>Heat shock protein 90 OS=Coccidioides posadasii RMSCC 3488 OX=454284 GN=CPAG_06539 PE=3 SV=1</t>
  </si>
  <si>
    <t>tr|A0A0J8UG66|A0A0J8UG66_COCIT</t>
  </si>
  <si>
    <t>Heat shock protein 90 OS=Coccidioides immitis H538.4 OX=396776 GN=CIHG_04182 PE=3 SV=1</t>
  </si>
  <si>
    <t>tr|J3KE37|J3KE37_COCIM</t>
  </si>
  <si>
    <t>Hsp90-like protein OS=Coccidioides immitis (strain RS) OX=246410 GN=CIMG_04729 PE=3 SV=2</t>
  </si>
  <si>
    <t>tr|A0A0J7B4R4|A0A0J7B4R4_COCIT</t>
  </si>
  <si>
    <t>Heat shock protein 90 OS=Coccidioides immitis RMSCC 2394 OX=404692 GN=CIRG_04573 PE=3 SV=1</t>
  </si>
  <si>
    <t>tr|A0A6C1LMF3|A0A6C1LMF3_COCIT</t>
  </si>
  <si>
    <t>Heat shock protein 90 OS=Coccidioides immitis OX=5501 GN=HSP90 PE=3 SV=1</t>
  </si>
  <si>
    <t>sp|ALBU_BOVIN|</t>
  </si>
  <si>
    <t>sp|P02788|TRFL_HUMAN</t>
  </si>
  <si>
    <t>Lactotransferrin OS=Homo sapiens OX=9606 GN=LTF PE=1 SV=6</t>
  </si>
  <si>
    <t>tr|E7EQB2|E7EQB2_HUMAN</t>
  </si>
  <si>
    <t>Lactotransferrin (Fragment) OS=Homo sapiens OX=9606 GN=LTF PE=1 SV=1</t>
  </si>
  <si>
    <t>tr|E7ER44|E7ER44_HUMAN</t>
  </si>
  <si>
    <t>Lactotransferrin OS=Homo sapiens OX=9606 GN=LTF PE=1 SV=1</t>
  </si>
  <si>
    <t>sp|TRFE_HUMAN|</t>
  </si>
  <si>
    <t>sp|TRFL_HUMAN|</t>
  </si>
  <si>
    <t>sp|P08670|VIME_HUMAN</t>
  </si>
  <si>
    <t>Vimentin OS=Homo sapiens OX=9606 GN=VIM PE=1 SV=4</t>
  </si>
  <si>
    <t>sp|O43790|KRT86_HUMAN</t>
  </si>
  <si>
    <t>Keratin, type II cuticular Hb6 OS=Homo sapiens OX=9606 GN=KRT86 PE=1 SV=1</t>
  </si>
  <si>
    <t>sp|P02751|FINC_HUMAN</t>
  </si>
  <si>
    <t>Fibronectin OS=Homo sapiens OX=9606 GN=FN1 PE=1 SV=5</t>
  </si>
  <si>
    <t>sp|P02751-1|FINC_HUMAN</t>
  </si>
  <si>
    <t>Isoform 1 of Fibronectin OS=Homo sapiens OX=9606 GN=FN1</t>
  </si>
  <si>
    <t>sp|P02751-3|FINC_HUMAN</t>
  </si>
  <si>
    <t>Isoform 3 of Fibronectin OS=Homo sapiens OX=9606 GN=FN1</t>
  </si>
  <si>
    <t>sp|P02751-5|FINC_HUMAN</t>
  </si>
  <si>
    <t>Isoform 5 of Fibronectin OS=Homo sapiens OX=9606 GN=FN1</t>
  </si>
  <si>
    <t>sp|P02751-7|FINC_HUMAN</t>
  </si>
  <si>
    <t>Isoform 7 of Fibronectin OS=Homo sapiens OX=9606 GN=FN1</t>
  </si>
  <si>
    <t>sp|P02751-17|FINC_HUMAN</t>
  </si>
  <si>
    <t>Isoform 17 of Fibronectin OS=Homo sapiens OX=9606 GN=FN1</t>
  </si>
  <si>
    <t>tr|B0YJC4|B0YJC4_HUMAN</t>
  </si>
  <si>
    <t>Vimentin OS=Homo sapiens OX=9606 GN=VIM PE=1 SV=1</t>
  </si>
  <si>
    <t>tr|C5P7S3|C5P7S3_COCP7</t>
  </si>
  <si>
    <t>Heat-shock protein OS=Coccidioides posadasii (strain C735) OX=222929 GN=CPC735_028090 PE=3 SV=1</t>
  </si>
  <si>
    <t>tr|E9CT89|E9CT89_COCPS</t>
  </si>
  <si>
    <t>Hsp60-like protein OS=Coccidioides posadasii (strain RMSCC 757 / Silveira) OX=443226 GN=CPSG_00798 PE=3 SV=1</t>
  </si>
  <si>
    <t>tr|O94110|O94110_COCIT</t>
  </si>
  <si>
    <t>Chaperonin OS=Coccidioides immitis OX=5501 GN=hsp60 PE=3 SV=1</t>
  </si>
  <si>
    <t>tr|J3K7T8|J3K7T8_COCIM</t>
  </si>
  <si>
    <t>Hsp60-like protein OS=Coccidioides immitis (strain RS) OX=246410 GN=CIMG_13033 PE=3 SV=2</t>
  </si>
  <si>
    <t>tr|A0A0J8QN89|A0A0J8QN89_COCIT</t>
  </si>
  <si>
    <t>Heat shock protein 60 OS=Coccidioides immitis RMSCC 3703 OX=454286 GN=CISG_03899 PE=3 SV=1</t>
  </si>
  <si>
    <t>tr|A0A0J6Y8K6|A0A0J6Y8K6_COCIT</t>
  </si>
  <si>
    <t>Hspd1 protein OS=Coccidioides immitis RMSCC 2394 OX=404692 GN=CIRG_03071 PE=3 SV=1</t>
  </si>
  <si>
    <t>sp|KRHB6_HUMAN|</t>
  </si>
  <si>
    <t>tr|Q0MYQ1|Q0MYQ1_COCPO</t>
  </si>
  <si>
    <t>2-phosphoglycerate dehydratase (Fragment) OS=Coccidioides posadasii OX=199306 PE=2 SV=1</t>
  </si>
  <si>
    <t>tr|C5PEE4|C5PEE4_COCP7</t>
  </si>
  <si>
    <t>2-phosphoglycerate dehydratase OS=Coccidioides posadasii (strain C735) OX=222929 GN=CPC735_001170 PE=3 SV=1</t>
  </si>
  <si>
    <t>tr|C5P7R9|C5P7R9_COCP7</t>
  </si>
  <si>
    <t>ATP synthase subunit beta OS=Coccidioides posadasii (strain C735) OX=222929 GN=CPC735_028050 PE=3 SV=1</t>
  </si>
  <si>
    <t>tr|Q0MYP4|Q0MYP4_COCPO</t>
  </si>
  <si>
    <t>ATP synthase subunit beta (Fragment) OS=Coccidioides posadasii OX=199306 PE=2 SV=1</t>
  </si>
  <si>
    <t>tr|A0A0J6FUQ1|A0A0J6FUQ1_COCPO</t>
  </si>
  <si>
    <t>Pyruvate decarboxylase OS=Coccidioides posadasii RMSCC 3488 OX=454284 GN=CPAG_09409 PE=3 SV=1</t>
  </si>
  <si>
    <t>tr|A0A0J6I9S7|A0A0J6I9S7_COCPO</t>
  </si>
  <si>
    <t>2-phosphoglycerate dehydratase OS=Coccidioides posadasii RMSCC 3488 OX=454284 GN=CPAG_04681 PE=3 SV=1</t>
  </si>
  <si>
    <t>tr|A0A0J6FEH4|A0A0J6FEH4_COCPO</t>
  </si>
  <si>
    <t>ATP synthase subunit beta OS=Coccidioides posadasii RMSCC 3488 OX=454284 GN=CPAG_03639 PE=3 SV=1</t>
  </si>
  <si>
    <t>tr|E9D065|E9D065_COCPS</t>
  </si>
  <si>
    <t>Pyruvate decarboxylase OS=Coccidioides posadasii (strain RMSCC 757 / Silveira) OX=443226 GN=CPSG_03493 PE=3 SV=1</t>
  </si>
  <si>
    <t>tr|E9CT93|E9CT93_COCPS</t>
  </si>
  <si>
    <t>ATP synthase subunit beta OS=Coccidioides posadasii (strain RMSCC 757 / Silveira) OX=443226 GN=CPSG_00802 PE=3 SV=1</t>
  </si>
  <si>
    <t>sp|P05164|PERM_HUMAN</t>
  </si>
  <si>
    <t>Myeloperoxidase OS=Homo sapiens OX=9606 GN=MPO PE=1 SV=1</t>
  </si>
  <si>
    <t>sp|P05164-2|PERM_HUMAN</t>
  </si>
  <si>
    <t>Isoform H14 of Myeloperoxidase OS=Homo sapiens OX=9606 GN=MPO</t>
  </si>
  <si>
    <t>sp|P05164-3|PERM_HUMAN</t>
  </si>
  <si>
    <t>Isoform H7 of Myeloperoxidase OS=Homo sapiens OX=9606 GN=MPO</t>
  </si>
  <si>
    <t>sp|P63261|ACTG_HUMAN</t>
  </si>
  <si>
    <t>Actin, cytoplasmic 2 OS=Homo sapiens OX=9606 GN=ACTG1 PE=1 SV=1</t>
  </si>
  <si>
    <t>sp|P02675|FIBB_HUMAN</t>
  </si>
  <si>
    <t>Fibrinogen beta chain OS=Homo sapiens OX=9606 GN=FGB PE=1 SV=2</t>
  </si>
  <si>
    <t>sp|P01024|CO3_HUMAN</t>
  </si>
  <si>
    <t>Complement C3 OS=Homo sapiens OX=9606 GN=C3 PE=1 SV=2</t>
  </si>
  <si>
    <t>tr|C5P088|C5P088_COCP7</t>
  </si>
  <si>
    <t>ATP synthase subunit alpha OS=Coccidioides posadasii (strain C735) OX=222929 GN=CPC735_074150 PE=3 SV=1</t>
  </si>
  <si>
    <t>tr|E9DIK7|E9DIK7_COCPS</t>
  </si>
  <si>
    <t>ATP synthase subunit alpha OS=Coccidioides posadasii (strain RMSCC 757 / Silveira) OX=443226 GN=CPSG_09656 PE=3 SV=1</t>
  </si>
  <si>
    <t>tr|A0A0J6FLP0|A0A0J6FLP0_COCPO</t>
  </si>
  <si>
    <t>ATP synthase subunit alpha OS=Coccidioides posadasii RMSCC 3488 OX=454284 GN=CPAG_06103 PE=3 SV=1</t>
  </si>
  <si>
    <t>tr|J3KD83|J3KD83_COCIM</t>
  </si>
  <si>
    <t>ATP synthase subunit alpha OS=Coccidioides immitis (strain RS) OX=246410 GN=CIMG_04309 PE=3 SV=2</t>
  </si>
  <si>
    <t>tr|A0A6C1LSG3|A0A6C1LSG3_COCIT</t>
  </si>
  <si>
    <t>ATP synthase subunit alpha OS=Coccidioides immitis OX=5501 GN=ATP1 PE=3 SV=1</t>
  </si>
  <si>
    <t>tr|A0A0J7B3M1|A0A0J7B3M1_COCIT</t>
  </si>
  <si>
    <t>ATP synthase subunit alpha OS=Coccidioides immitis RMSCC 2394 OX=404692 GN=CIRG_04124 PE=3 SV=1</t>
  </si>
  <si>
    <t>sp|P11142|HSP7C_HUMAN</t>
  </si>
  <si>
    <t>Heat shock cognate 71 kDa protein OS=Homo sapiens OX=9606 GN=HSPA8 PE=1 SV=1</t>
  </si>
  <si>
    <t>sp|Q04695|K1C17_HUMAN</t>
  </si>
  <si>
    <t>Keratin, type I cytoskeletal 17 OS=Homo sapiens OX=9606 GN=KRT17 PE=1 SV=2</t>
  </si>
  <si>
    <t>sp|Q14533|KRT81_HUMAN</t>
  </si>
  <si>
    <t>Keratin, type II cuticular Hb1 OS=Homo sapiens OX=9606 GN=KRT81 PE=1 SV=3</t>
  </si>
  <si>
    <t>sp|Q00610|CLH1_HUMAN</t>
  </si>
  <si>
    <t>Clathrin heavy chain 1 OS=Homo sapiens OX=9606 GN=CLTC PE=1 SV=5</t>
  </si>
  <si>
    <t>sp|Q00610-2|CLH1_HUMAN</t>
  </si>
  <si>
    <t>Isoform 2 of Clathrin heavy chain 1 OS=Homo sapiens OX=9606 GN=CLTC</t>
  </si>
  <si>
    <t>sp|P14618|KPYM_HUMAN</t>
  </si>
  <si>
    <t>Pyruvate kinase PKM OS=Homo sapiens OX=9606 GN=PKM PE=1 SV=4</t>
  </si>
  <si>
    <t>tr|A0A087X106|A0A087X106_HUMAN</t>
  </si>
  <si>
    <t>Keratin, type II cuticular Hb1 OS=Homo sapiens OX=9606 GN=KRT81 PE=1 SV=1</t>
  </si>
  <si>
    <t>tr|A0A087WVQ6|A0A087WVQ6_HUMAN</t>
  </si>
  <si>
    <t>Clathrin heavy chain OS=Homo sapiens OX=9606 GN=CLTC PE=1 SV=1</t>
  </si>
  <si>
    <t>tr|Q0MYP6|Q0MYP6_COCPO</t>
  </si>
  <si>
    <t>70 kDa heat shock protein (Fragment) OS=Coccidioides posadasii OX=199306 PE=2 SV=1</t>
  </si>
  <si>
    <t>tr|C5P0H1|C5P0H1_COCP7</t>
  </si>
  <si>
    <t>Elongation factor 2 OS=Coccidioides posadasii (strain C735) OX=222929 GN=CPC735_068610 PE=3 SV=1</t>
  </si>
  <si>
    <t>tr|C5P1S8|C5P1S8_COCP7</t>
  </si>
  <si>
    <t>Heat shock protein SSC1, mitochondrial, putative OS=Coccidioides posadasii (strain C735) OX=222929 GN=CPC735_073180 PE=3 SV=1</t>
  </si>
  <si>
    <t>tr|E9D8X2|E9D8X2_COCPS</t>
  </si>
  <si>
    <t>Heat shock protein SSC1 OS=Coccidioides posadasii (strain RMSCC 757 / Silveira) OX=443226 GN=CPSG_06274 PE=3 SV=1</t>
  </si>
  <si>
    <t>tr|A0A0J6FA47|A0A0J6FA47_COCPO</t>
  </si>
  <si>
    <t>Hsp70-like protein OS=Coccidioides posadasii RMSCC 3488 OX=454284 GN=CPAG_06233 PE=3 SV=1</t>
  </si>
  <si>
    <t>tr|E9DFM9|E9DFM9_COCPS</t>
  </si>
  <si>
    <t>Elongation factor 2 OS=Coccidioides posadasii (strain RMSCC 757 / Silveira) OX=443226 GN=CPSG_08544 PE=3 SV=1</t>
  </si>
  <si>
    <t>tr|A0A0E1RXE9|A0A0E1RXE9_COCIM</t>
  </si>
  <si>
    <t>Elongation factor 2 OS=Coccidioides immitis (strain RS) OX=246410 GN=CIMG_05034 PE=3 SV=1</t>
  </si>
  <si>
    <t>tr|J3KDH2|J3KDH2_COCIM</t>
  </si>
  <si>
    <t>Hsp7-like protein OS=Coccidioides immitis (strain RS) OX=246410 GN=CIMG_04436 PE=3 SV=2</t>
  </si>
  <si>
    <t>tr|A0A0J6YA05|A0A0J6YA05_COCIT</t>
  </si>
  <si>
    <t>Heat shock 70 kDa protein OS=Coccidioides immitis RMSCC 2394 OX=404692 GN=CIRG_04256 PE=3 SV=1</t>
  </si>
  <si>
    <t>tr|A0A6C1LP85|A0A6C1LP85_COCIT</t>
  </si>
  <si>
    <t>70-kilodalton heat shock protein OS=Coccidioides immitis OX=5501 GN=HSP70_2 PE=3 SV=1</t>
  </si>
  <si>
    <t>tr|A0A6C1LQI3|A0A6C1LQI3_COCIT</t>
  </si>
  <si>
    <t>Elongation factor 2 OS=Coccidioides immitis OX=5501 GN=DIZ76_015565 PE=3 SV=1</t>
  </si>
  <si>
    <t>tr|A0A0J8R6P7|A0A0J8R6P7_COCIT</t>
  </si>
  <si>
    <t>Heat shock protein OS=Coccidioides immitis RMSCC 3703 OX=454286 GN=CISG_07849 PE=3 SV=1</t>
  </si>
  <si>
    <t>sp|KRHB1_HUMAN|</t>
  </si>
  <si>
    <t>sp|Q15149|PLEC_HUMAN</t>
  </si>
  <si>
    <t>Plectin OS=Homo sapiens OX=9606 GN=PLEC PE=1 SV=3</t>
  </si>
  <si>
    <t>sp|Q15149-2|PLEC_HUMAN</t>
  </si>
  <si>
    <t>Isoform 2 of Plectin OS=Homo sapiens OX=9606 GN=PLEC</t>
  </si>
  <si>
    <t>sp|Q15149-3|PLEC_HUMAN</t>
  </si>
  <si>
    <t>Isoform 3 of Plectin OS=Homo sapiens OX=9606 GN=PLEC</t>
  </si>
  <si>
    <t>sp|Q15149-4|PLEC_HUMAN</t>
  </si>
  <si>
    <t>Isoform 4 of Plectin OS=Homo sapiens OX=9606 GN=PLEC</t>
  </si>
  <si>
    <t>sp|Q15149-5|PLEC_HUMAN</t>
  </si>
  <si>
    <t>Isoform 5 of Plectin OS=Homo sapiens OX=9606 GN=PLEC</t>
  </si>
  <si>
    <t>sp|Q15149-6|PLEC_HUMAN</t>
  </si>
  <si>
    <t>Isoform 6 of Plectin OS=Homo sapiens OX=9606 GN=PLEC</t>
  </si>
  <si>
    <t>sp|Q15149-7|PLEC_HUMAN</t>
  </si>
  <si>
    <t>Isoform 7 of Plectin OS=Homo sapiens OX=9606 GN=PLEC</t>
  </si>
  <si>
    <t>sp|Q15149-8|PLEC_HUMAN</t>
  </si>
  <si>
    <t>Isoform 8 of Plectin OS=Homo sapiens OX=9606 GN=PLEC</t>
  </si>
  <si>
    <t>sp|Q15149-9|PLEC_HUMAN</t>
  </si>
  <si>
    <t>Isoform 9 of Plectin OS=Homo sapiens OX=9606 GN=PLEC</t>
  </si>
  <si>
    <t>sp|P02679|FIBG_HUMAN</t>
  </si>
  <si>
    <t>Fibrinogen gamma chain OS=Homo sapiens OX=9606 GN=FGG PE=1 SV=3</t>
  </si>
  <si>
    <t>sp|P02679-2|FIBG_HUMAN</t>
  </si>
  <si>
    <t>Isoform Gamma-A of Fibrinogen gamma chain OS=Homo sapiens OX=9606 GN=FGG</t>
  </si>
  <si>
    <t>sp|P78385|KRT83_HUMAN</t>
  </si>
  <si>
    <t>Keratin, type II cuticular Hb3 OS=Homo sapiens OX=9606 GN=KRT83 PE=1 SV=2</t>
  </si>
  <si>
    <t>sp|P11021|BIP_HUMAN</t>
  </si>
  <si>
    <t>Endoplasmic reticulum chaperone BiP OS=Homo sapiens OX=9606 GN=HSPA5 PE=1 SV=2</t>
  </si>
  <si>
    <t>tr|C9JC84|C9JC84_HUMAN</t>
  </si>
  <si>
    <t>Fibrinogen gamma chain OS=Homo sapiens OX=9606 GN=FGG PE=1 SV=1</t>
  </si>
  <si>
    <t>tr|C9JEU5|C9JEU5_HUMAN</t>
  </si>
  <si>
    <t>tr|A0A0J6I1W7|A0A0J6I1W7_COCPO</t>
  </si>
  <si>
    <t>Endoplasmic reticulum chaperone BiP OS=Coccidioides posadasii RMSCC 3488 OX=454284 GN=CPAG_01628 PE=3 SV=1</t>
  </si>
  <si>
    <t>tr|E9CWZ3|E9CWZ3_COCPS</t>
  </si>
  <si>
    <t>Endoplasmic reticulum chaperone BiP OS=Coccidioides posadasii (strain RMSCC 757 / Silveira) OX=443226 GN=CPSG_01976 PE=3 SV=1</t>
  </si>
  <si>
    <t>tr|J3KIQ8|J3KIQ8_COCIM</t>
  </si>
  <si>
    <t>Endoplasmic reticulum chaperone BiP OS=Coccidioides immitis (strain RS) OX=246410 GN=CIMG_01229 PE=3 SV=2</t>
  </si>
  <si>
    <t>tr|A0A0J6XY52|A0A0J6XY52_COCIT</t>
  </si>
  <si>
    <t>Endoplasmic reticulum chaperone BiP OS=Coccidioides immitis RMSCC 2394 OX=404692 GN=CIRG_01306 PE=3 SV=1</t>
  </si>
  <si>
    <t>tr|A0A6C1M1N6|A0A6C1M1N6_COCIT</t>
  </si>
  <si>
    <t>Endoplasmic reticulum chaperone BiP OS=Coccidioides immitis OX=5501 GN=KAR2 PE=3 SV=1</t>
  </si>
  <si>
    <t>sp|KRHB3_HUMAN|</t>
  </si>
  <si>
    <t>sp|P07437|TBB5_HUMAN</t>
  </si>
  <si>
    <t>Tubulin beta chain OS=Homo sapiens OX=9606 GN=TUBB PE=1 SV=2</t>
  </si>
  <si>
    <t>sp|P12035|K2C3_HUMAN</t>
  </si>
  <si>
    <t>Keratin, type II cytoskeletal 3 OS=Homo sapiens OX=9606 GN=KRT3 PE=1 SV=3</t>
  </si>
  <si>
    <t>sp|Q02413|DSG1_HUMAN</t>
  </si>
  <si>
    <t>Desmoglein-1 OS=Homo sapiens OX=9606 GN=DSG1 PE=1 SV=2</t>
  </si>
  <si>
    <t>sp|P02671|FIBA_HUMAN</t>
  </si>
  <si>
    <t>Fibrinogen alpha chain OS=Homo sapiens OX=9606 GN=FGA PE=1 SV=2</t>
  </si>
  <si>
    <t>sp|P02671-2|FIBA_HUMAN</t>
  </si>
  <si>
    <t>Isoform 2 of Fibrinogen alpha chain OS=Homo sapiens OX=9606 GN=FGA</t>
  </si>
  <si>
    <t>tr|Q5JP53|Q5JP53_HUMAN</t>
  </si>
  <si>
    <t>Tubulin beta chain OS=Homo sapiens OX=9606 GN=TUBB PE=1 SV=1</t>
  </si>
  <si>
    <t>tr|C5P503|C5P503_COCP7</t>
  </si>
  <si>
    <t>Probable endonuclease LCL3 OS=Coccidioides posadasii (strain C735) OX=222929 GN=CPC735_031290 PE=3 SV=1</t>
  </si>
  <si>
    <t>tr|C5PHJ9|C5PHJ9_COCP7</t>
  </si>
  <si>
    <t>NAD-specific glutamate dehydrogenase OS=Coccidioides posadasii (strain C735) OX=222929 GN=CPC735_053720 PE=3 SV=1</t>
  </si>
  <si>
    <t>tr|E9DBP2|E9DBP2_COCPS</t>
  </si>
  <si>
    <t>Probable endonuclease LCL3 OS=Coccidioides posadasii (strain RMSCC 757 / Silveira) OX=443226 GN=CPSG_07244 PE=3 SV=1</t>
  </si>
  <si>
    <t>tr|A0A0J6I8A4|A0A0J6I8A4_COCPO</t>
  </si>
  <si>
    <t>Probable endonuclease LCL3 OS=Coccidioides posadasii RMSCC 3488 OX=454284 GN=CPAG_04050 PE=3 SV=1</t>
  </si>
  <si>
    <t>tr|A0A0J6F8D2|A0A0J6F8D2_COCPO</t>
  </si>
  <si>
    <t>NAD-specific glutamate dehydrogenase OS=Coccidioides posadasii RMSCC 3488 OX=454284 GN=CPAG_01894 PE=3 SV=1</t>
  </si>
  <si>
    <t>tr|A0A0J8RDP4|A0A0J8RDP4_COCIT</t>
  </si>
  <si>
    <t>Probable endonuclease LCL3 OS=Coccidioides immitis H538.4 OX=396776 GN=CIHG_01107 PE=3 SV=1</t>
  </si>
  <si>
    <t>tr|A0A0J8RDW1|A0A0J8RDW1_COCIT</t>
  </si>
  <si>
    <t>NAD-specific glutamate dehydrogenase OS=Coccidioides immitis H538.4 OX=396776 GN=CIHG_01183 PE=3 SV=1</t>
  </si>
  <si>
    <t>tr|A0A0E1RYB5|A0A0E1RYB5_COCIM</t>
  </si>
  <si>
    <t>NAD-specific glutamate dehydrogenase OS=Coccidioides immitis (strain RS) OX=246410 GN=CIMG_00981 PE=3 SV=1</t>
  </si>
  <si>
    <t>tr|J3K8N6|J3K8N6_COCIM</t>
  </si>
  <si>
    <t>Probable endonuclease LCL3 OS=Coccidioides immitis (strain RS) OX=246410 GN=CIMG_06678 PE=3 SV=2</t>
  </si>
  <si>
    <t>tr|A0A6C1M2V7|A0A6C1M2V7_COCIT</t>
  </si>
  <si>
    <t>NAD-specific glutamate dehydrogenase OS=Coccidioides immitis OX=5501 GN=GDH2 PE=3 SV=1</t>
  </si>
  <si>
    <t>tr|A0A6C1M072|A0A6C1M072_COCIT</t>
  </si>
  <si>
    <t>Probable endonuclease LCL3 OS=Coccidioides immitis OX=5501 GN=DIZ76_013386 PE=3 SV=1</t>
  </si>
  <si>
    <t>tr|A0A0J6YAK2|A0A0J6YAK2_COCIT</t>
  </si>
  <si>
    <t>Probable endonuclease LCL3 OS=Coccidioides immitis RMSCC 2394 OX=404692 GN=CIRG_03505 PE=3 SV=1</t>
  </si>
  <si>
    <t>tr|A0A0J6XXE5|A0A0J6XXE5_COCIT</t>
  </si>
  <si>
    <t>NAD-specific glutamate dehydrogenase OS=Coccidioides immitis RMSCC 2394 OX=404692 GN=CIRG_01032 PE=3 SV=1</t>
  </si>
  <si>
    <t>tr|A0A0J8QKA5|A0A0J8QKA5_COCIT</t>
  </si>
  <si>
    <t>NAD-specific glutamate dehydrogenase OS=Coccidioides immitis RMSCC 3703 OX=454286 GN=CISG_03309 PE=3 SV=1</t>
  </si>
  <si>
    <t>tr|A0A0J8QQM6|A0A0J8QQM6_COCIT</t>
  </si>
  <si>
    <t>Probable endonuclease LCL3 OS=Coccidioides immitis RMSCC 3703 OX=454286 GN=CISG_00721 PE=3 SV=1</t>
  </si>
  <si>
    <t>sp|P68371|TBB4B_HUMAN</t>
  </si>
  <si>
    <t>Tubulin beta-4B chain OS=Homo sapiens OX=9606 GN=TUBB4B PE=1 SV=1</t>
  </si>
  <si>
    <t>sp|Q15323|K1H1_HUMAN</t>
  </si>
  <si>
    <t>Keratin, type I cuticular Ha1 OS=Homo sapiens OX=9606 GN=KRT31 PE=1 SV=3</t>
  </si>
  <si>
    <t>sp|P07355|ANXA2_HUMAN</t>
  </si>
  <si>
    <t>Annexin A2 OS=Homo sapiens OX=9606 GN=ANXA2 PE=1 SV=2</t>
  </si>
  <si>
    <t>sp|P07355-2|ANXA2_HUMAN</t>
  </si>
  <si>
    <t>Isoform 2 of Annexin A2 OS=Homo sapiens OX=9606 GN=ANXA2</t>
  </si>
  <si>
    <t>sp|P06576|ATPB_HUMAN</t>
  </si>
  <si>
    <t>ATP synthase subunit beta, mitochondrial OS=Homo sapiens OX=9606 GN=ATP5F1B PE=1 SV=3</t>
  </si>
  <si>
    <t>sp|K1H1_HUMAN|</t>
  </si>
  <si>
    <t>sp|P29508|SPB3_HUMAN</t>
  </si>
  <si>
    <t>Serpin B3 OS=Homo sapiens OX=9606 GN=SERPINB3 PE=1 SV=2</t>
  </si>
  <si>
    <t>sp|Q01546|K22O_HUMAN</t>
  </si>
  <si>
    <t>Keratin, type II cytoskeletal 2 oral OS=Homo sapiens OX=9606 GN=KRT76 PE=1 SV=2</t>
  </si>
  <si>
    <t>sp|P25705|ATPA_HUMAN</t>
  </si>
  <si>
    <t>ATP synthase subunit alpha, mitochondrial OS=Homo sapiens OX=9606 GN=ATP5F1A PE=1 SV=1</t>
  </si>
  <si>
    <t>tr|A0A0J6FL92|A0A0J6FL92_COCPO</t>
  </si>
  <si>
    <t>RNA helicase OS=Coccidioides posadasii RMSCC 3488 OX=454284 GN=CPAG_05929 PE=3 SV=1</t>
  </si>
  <si>
    <t>tr|C5PBB3|C5PBB3_COCP7</t>
  </si>
  <si>
    <t>RNA helicase OS=Coccidioides posadasii (strain C735) OX=222929 GN=CPC735_043410 PE=3 SV=1</t>
  </si>
  <si>
    <t>tr|C5PGI3|C5PGI3_COCP7</t>
  </si>
  <si>
    <t>Nonribosomal peptide synthase SidD, putative OS=Coccidioides posadasii (strain C735) OX=222929 GN=CPC735_050060 PE=4 SV=1</t>
  </si>
  <si>
    <t>tr|C5P6G2|C5P6G2_COCP7</t>
  </si>
  <si>
    <t>ATP citrate synthase OS=Coccidioides posadasii (strain C735) OX=222929 GN=CPC735_023480 PE=4 SV=1</t>
  </si>
  <si>
    <t>tr|C5P6S9|C5P6S9_COCP7</t>
  </si>
  <si>
    <t>Peroxisomal membrane protein, putative OS=Coccidioides posadasii (strain C735) OX=222929 GN=CPC735_024650 PE=3 SV=1</t>
  </si>
  <si>
    <t>tr|C5P9J5|C5P9J5_COCP7</t>
  </si>
  <si>
    <t>Elongation factor 1-alpha OS=Coccidioides posadasii (strain C735) OX=222929 GN=CPC735_005790 PE=3 SV=1</t>
  </si>
  <si>
    <t>tr|A0A0J6F1U0|A0A0J6F1U0_COCPO</t>
  </si>
  <si>
    <t>Peroxisomal matrix protein OS=Coccidioides posadasii RMSCC 3488 OX=454284 GN=CPAG_03183 PE=3 SV=1</t>
  </si>
  <si>
    <t>tr|A0A0J6I5L6|A0A0J6I5L6_COCPO</t>
  </si>
  <si>
    <t>ATP citrate synthase OS=Coccidioides posadasii RMSCC 3488 OX=454284 GN=CPAG_03020 PE=4 SV=1</t>
  </si>
  <si>
    <t>tr|A0A0J6FRP3|A0A0J6FRP3_COCPO</t>
  </si>
  <si>
    <t>Elongation factor 1-alpha OS=Coccidioides posadasii RMSCC 3488 OX=454284 GN=CPAG_09332 PE=3 SV=1</t>
  </si>
  <si>
    <t>tr|A0A0J6I1A9|A0A0J6I1A9_COCPO</t>
  </si>
  <si>
    <t>Phenyloxazoline synthase mbtB OS=Coccidioides posadasii RMSCC 3488 OX=454284 GN=CPAG_01419 PE=4 SV=1</t>
  </si>
  <si>
    <t>tr|E9D584|E9D584_COCPS</t>
  </si>
  <si>
    <t>Thioredoxin domain-containing protein OS=Coccidioides posadasii (strain RMSCC 757 / Silveira) OX=443226 GN=CPSG_04764 PE=3 SV=1</t>
  </si>
  <si>
    <t>tr|E9CYS5|E9CYS5_COCPS</t>
  </si>
  <si>
    <t>ATP citrate synthase OS=Coccidioides posadasii (strain RMSCC 757 / Silveira) OX=443226 GN=CPSG_02945 PE=4 SV=1</t>
  </si>
  <si>
    <t>tr|E9CWB5|E9CWB5_COCPS</t>
  </si>
  <si>
    <t>Non-ribosomal peptide synthetase OS=Coccidioides posadasii (strain RMSCC 757 / Silveira) OX=443226 GN=CPSG_01748 PE=4 SV=1</t>
  </si>
  <si>
    <t>tr|E9D0E1|E9D0E1_COCPS</t>
  </si>
  <si>
    <t>Elongation factor 1-alpha OS=Coccidioides posadasii (strain RMSCC 757 / Silveira) OX=443226 GN=CPSG_03569 PE=3 SV=1</t>
  </si>
  <si>
    <t>sp|Q1DQ20|IF4A_COCIM</t>
  </si>
  <si>
    <t>ATP-dependent RNA helicase eIF4A OS=Coccidioides immitis (strain RS) OX=246410 GN=TIF1 PE=3 SV=1</t>
  </si>
  <si>
    <t>sp|Q96WZ1|EF1A_COCIM</t>
  </si>
  <si>
    <t>Elongation factor 1-alpha OS=Coccidioides immitis (strain RS) OX=246410 GN=TEF PE=2 SV=2</t>
  </si>
  <si>
    <t>tr|A0A0J8RJV9|A0A0J8RJV9_COCIT</t>
  </si>
  <si>
    <t>Elongation factor 1-alpha OS=Coccidioides immitis H538.4 OX=396776 GN=CIHG_02904 PE=3 SV=1</t>
  </si>
  <si>
    <t>tr|A0A0E1RW58|A0A0E1RW58_COCIM</t>
  </si>
  <si>
    <t>ATP citrate synthase OS=Coccidioides immitis (strain RS) OX=246410 GN=CIMG_09690 PE=4 SV=1</t>
  </si>
  <si>
    <t>tr|A0A6C1LXT5|A0A6C1LXT5_COCIT</t>
  </si>
  <si>
    <t>ATP citrate synthase OS=Coccidioides immitis OX=5501 GN=ACL1 PE=4 SV=1</t>
  </si>
  <si>
    <t>tr|A0A0J8QVX1|A0A0J8QVX1_COCIT</t>
  </si>
  <si>
    <t>RNA helicase OS=Coccidioides immitis RMSCC 3703 OX=454286 GN=CISG_05744 PE=3 SV=1</t>
  </si>
  <si>
    <t>tr|A0A0J6Y0V3|A0A0J6Y0V3_COCIT</t>
  </si>
  <si>
    <t>Uncharacterized protein OS=Coccidioides immitis RMSCC 2394 OX=404692 GN=CIRG_10084 PE=3 SV=1</t>
  </si>
  <si>
    <t>tr|A0A0J6Y6S4|A0A0J6Y6S4_COCIT</t>
  </si>
  <si>
    <t>ATP citrate synthase OS=Coccidioides immitis RMSCC 2394 OX=404692 GN=CIRG_02416 PE=4 SV=1</t>
  </si>
  <si>
    <t>tr|A0A0J6YLY1|A0A0J6YLY1_COCIT</t>
  </si>
  <si>
    <t>Elongation factor 1-alpha OS=Coccidioides immitis RMSCC 2394 OX=404692 GN=CIRG_07614 PE=3 SV=1</t>
  </si>
  <si>
    <t>tr|A0A0J6YE82|A0A0J6YE82_COCIT</t>
  </si>
  <si>
    <t>RNA helicase OS=Coccidioides immitis RMSCC 2394 OX=404692 GN=CIRG_05646 PE=3 SV=1</t>
  </si>
  <si>
    <t>tr|A0A6C1LZX6|A0A6C1LZX6_COCIT</t>
  </si>
  <si>
    <t>RNA helicase OS=Coccidioides immitis OX=5501 GN=TIF1 PE=3 SV=1</t>
  </si>
  <si>
    <t>tr|A0A6C1LMA7|A0A6C1LMA7_COCIT</t>
  </si>
  <si>
    <t>Elongation factor 1-alpha OS=Coccidioides immitis OX=5501 GN=TEF1 PE=3 SV=1</t>
  </si>
  <si>
    <t>sp|Q3SY84|K2C71_HUMAN</t>
  </si>
  <si>
    <t>Keratin, type II cytoskeletal 71 OS=Homo sapiens OX=9606 GN=KRT71 PE=1 SV=3</t>
  </si>
  <si>
    <t>sp|Q14525|KT33B_HUMAN</t>
  </si>
  <si>
    <t>Keratin, type I cuticular Ha3-II OS=Homo sapiens OX=9606 GN=KRT33B PE=1 SV=3</t>
  </si>
  <si>
    <t>sp|P14923|PLAK_HUMAN</t>
  </si>
  <si>
    <t>Junction plakoglobin OS=Homo sapiens OX=9606 GN=JUP PE=1 SV=3</t>
  </si>
  <si>
    <t>tr|A0A0J6FFA5|A0A0J6FFA5_COCPO</t>
  </si>
  <si>
    <t>Tubulin beta chain OS=Coccidioides posadasii RMSCC 3488 OX=454284 GN=CPAG_04308 PE=3 SV=1</t>
  </si>
  <si>
    <t>tr|C5P788|C5P788_COCP7</t>
  </si>
  <si>
    <t>Alcohol dehydrogenase I, putative OS=Coccidioides posadasii (strain C735) OX=222929 GN=CPC735_026240 PE=3 SV=1</t>
  </si>
  <si>
    <t>tr|C5PE04|C5PE04_COCP7</t>
  </si>
  <si>
    <t>Pyruvate carboxylase OS=Coccidioides posadasii (strain C735) OX=222929 GN=CPC735_019190 PE=4 SV=1</t>
  </si>
  <si>
    <t>tr|C5P5I9|C5P5I9_COCP7</t>
  </si>
  <si>
    <t>Tubulin beta chain OS=Coccidioides posadasii (strain C735) OX=222929 GN=CPC735_033150 PE=3 SV=1</t>
  </si>
  <si>
    <t>tr|Q0MYQ2|Q0MYQ2_COCPO</t>
  </si>
  <si>
    <t>Alcohol dehydrogenase I (Fragment) OS=Coccidioides posadasii OX=199306 PE=2 SV=1</t>
  </si>
  <si>
    <t>tr|C5P7T2|C5P7T2_COCP7</t>
  </si>
  <si>
    <t>Plasma membrane ATPase OS=Coccidioides posadasii (strain C735) OX=222929 GN=CPC735_028180 PE=3 SV=1</t>
  </si>
  <si>
    <t>tr|C5NZ90|C5NZ90_COCP7</t>
  </si>
  <si>
    <t>Adenosylhomocysteinase OS=Coccidioides posadasii (strain C735) OX=222929 GN=CPC735_013920 PE=3 SV=1</t>
  </si>
  <si>
    <t>tr|A0A0J6FDV0|A0A0J6FDV0_COCPO</t>
  </si>
  <si>
    <t>Alcohol dehydrogenase 1 OS=Coccidioides posadasii RMSCC 3488 OX=454284 GN=CPAG_03394 PE=3 SV=1</t>
  </si>
  <si>
    <t>tr|A0A0J6FAP4|A0A0J6FAP4_COCPO</t>
  </si>
  <si>
    <t>Plasma membrane ATPase OS=Coccidioides posadasii RMSCC 3488 OX=454284 GN=CPAG_03653 PE=3 SV=1</t>
  </si>
  <si>
    <t>tr|E9CT78|E9CT78_COCPS</t>
  </si>
  <si>
    <t>Plasma membrane ATPase OS=Coccidioides posadasii (strain RMSCC 757 / Silveira) OX=443226 GN=CPSG_00787 PE=3 SV=1</t>
  </si>
  <si>
    <t>tr|E9D1T5|E9D1T5_COCPS</t>
  </si>
  <si>
    <t>Pyruvate carboxylase OS=Coccidioides posadasii (strain RMSCC 757 / Silveira) OX=443226 GN=CPSG_04143 PE=4 SV=1</t>
  </si>
  <si>
    <t>tr|E9D3K1|E9D3K1_COCPS</t>
  </si>
  <si>
    <t>Adenosylhomocysteinase OS=Coccidioides posadasii (strain RMSCC 757 / Silveira) OX=443226 GN=CPSG_04742 PE=3 SV=1</t>
  </si>
  <si>
    <t>tr|E9DID7|E9DID7_COCPS</t>
  </si>
  <si>
    <t>Tubulin beta chain OS=Coccidioides posadasii (strain RMSCC 757 / Silveira) OX=443226 GN=CPSG_09586 PE=3 SV=1</t>
  </si>
  <si>
    <t>tr|J3K183|J3K183_COCIM</t>
  </si>
  <si>
    <t>Adenosylhomocysteinase OS=Coccidioides immitis (strain RS) OX=246410 GN=CIMG_10311 PE=3 SV=2</t>
  </si>
  <si>
    <t>tr|A0A0E1RVX1|A0A0E1RVX1_COCIM</t>
  </si>
  <si>
    <t>Plasma membrane ATPase OS=Coccidioides immitis (strain RS) OX=246410 GN=CIMG_06288 PE=3 SV=1</t>
  </si>
  <si>
    <t>tr|A0A0E1RWA2|A0A0E1RWA2_COCIM</t>
  </si>
  <si>
    <t>Tubulin beta chain OS=Coccidioides immitis (strain RS) OX=246410 GN=CIMG_06928 PE=3 SV=1</t>
  </si>
  <si>
    <t>tr|A0A6C1LZV3|A0A6C1LZV3_COCIT</t>
  </si>
  <si>
    <t>Adenosylhomocysteinase OS=Coccidioides immitis OX=5501 GN=SAH1 PE=3 SV=1</t>
  </si>
  <si>
    <t>tr|A0A0J6YBC1|A0A0J6YBC1_COCIT</t>
  </si>
  <si>
    <t>Tubulin beta chain OS=Coccidioides immitis RMSCC 2394 OX=404692 GN=CIRG_03789 PE=3 SV=1</t>
  </si>
  <si>
    <t>tr|A0A0J7B0S6|A0A0J7B0S6_COCIT</t>
  </si>
  <si>
    <t>Plasma membrane ATPase OS=Coccidioides immitis RMSCC 2394 OX=404692 GN=CIRG_03084 PE=3 SV=1</t>
  </si>
  <si>
    <t>tr|A0A6C1LW83|A0A6C1LW83_COCIT</t>
  </si>
  <si>
    <t>Plasma membrane ATPase OS=Coccidioides immitis OX=5501 GN=PMA1 PE=3 SV=1</t>
  </si>
  <si>
    <t>tr|A0A6C1M1A2|A0A6C1M1A2_COCIT</t>
  </si>
  <si>
    <t>Tubulin beta chain OS=Coccidioides immitis OX=5501 GN=TUB2 PE=3 SV=1</t>
  </si>
  <si>
    <t>tr|A0A0J8QRQ7|A0A0J8QRQ7_COCIT</t>
  </si>
  <si>
    <t>Plasma membrane ATPase OS=Coccidioides immitis RMSCC 3703 OX=454286 GN=CISG_03911 PE=3 SV=1</t>
  </si>
  <si>
    <t>sp|K1HB_HUMAN|</t>
  </si>
  <si>
    <t>sp|P68363|TBA1B_HUMAN</t>
  </si>
  <si>
    <t>Tubulin alpha-1B chain OS=Homo sapiens OX=9606 GN=TUBA1B PE=1 SV=1</t>
  </si>
  <si>
    <t>sp|P62805|H4_HUMAN</t>
  </si>
  <si>
    <t>Histone H4 OS=Homo sapiens OX=9606 GN=H4C1 PE=1 SV=2</t>
  </si>
  <si>
    <t>sp|Q8N1N4|K2C78_HUMAN</t>
  </si>
  <si>
    <t>Keratin, type II cytoskeletal 78 OS=Homo sapiens OX=9606 GN=KRT78 PE=1 SV=2</t>
  </si>
  <si>
    <t>sp|Q8J1H3|G3P_COCP7</t>
  </si>
  <si>
    <t>Glyceraldehyde-3-phosphate dehydrogenase OS=Coccidioides posadasii (strain C735) OX=222929 GN=GPD PE=3 SV=1</t>
  </si>
  <si>
    <t>tr|C5P2X4|C5P2X4_COCP7</t>
  </si>
  <si>
    <t>Heat shock protein SSB1, putative OS=Coccidioides posadasii (strain C735) OX=222929 GN=CPC735_039260 PE=3 SV=1</t>
  </si>
  <si>
    <t>tr|C5P0D6|C5P0D6_COCP7</t>
  </si>
  <si>
    <t>Tryptophan synthase OS=Coccidioides posadasii (strain C735) OX=222929 GN=CPC735_068260 PE=3 SV=1</t>
  </si>
  <si>
    <t>tr|C5PDL7|C5PDL7_COCP7</t>
  </si>
  <si>
    <t>Cell division control protein 48, putative OS=Coccidioides posadasii (strain C735) OX=222929 GN=CPC735_017810 PE=4 SV=1</t>
  </si>
  <si>
    <t>tr|C5P2E2|C5P2E2_COCP7</t>
  </si>
  <si>
    <t>Malate dehydrogenase OS=Coccidioides posadasii (strain C735) OX=222929 GN=CPC735_037510 PE=3 SV=1</t>
  </si>
  <si>
    <t>tr|C5P383|C5P383_COCP7</t>
  </si>
  <si>
    <t>RfeF, putative OS=Coccidioides posadasii (strain C735) OX=222929 GN=CPC735_040350 PE=4 SV=1</t>
  </si>
  <si>
    <t>tr|C5P4K8|C5P4K8_COCP7</t>
  </si>
  <si>
    <t>60S ribosomal protein L4-A, putative OS=Coccidioides posadasii (strain C735) OX=222929 GN=CPC735_029840 PE=3 SV=1</t>
  </si>
  <si>
    <t>tr|E9CR17|E9CR17_COCPS</t>
  </si>
  <si>
    <t>RfeF OS=Coccidioides posadasii (strain RMSCC 757 / Silveira) OX=443226 GN=CPSG_00251 PE=4 SV=1</t>
  </si>
  <si>
    <t>tr|E9D1A7|E9D1A7_COCPS</t>
  </si>
  <si>
    <t>Cell division control protein Cdc48 OS=Coccidioides posadasii (strain RMSCC 757 / Silveira) OX=443226 GN=CPSG_03965 PE=4 SV=1</t>
  </si>
  <si>
    <t>tr|E9CTX8|E9CTX8_COCPS</t>
  </si>
  <si>
    <t>Heat shock protein SSB OS=Coccidioides posadasii (strain RMSCC 757 / Silveira) OX=443226 GN=CPSG_00120 PE=3 SV=1</t>
  </si>
  <si>
    <t>tr|A0A0J6F1E9|A0A0J6F1E9_COCPO</t>
  </si>
  <si>
    <t>Malate dehydrogenase OS=Coccidioides posadasii RMSCC 3488 OX=454284 GN=CPAG_00266 PE=3 SV=1</t>
  </si>
  <si>
    <t>tr|A0A0J6FJW3|A0A0J6FJW3_COCPO</t>
  </si>
  <si>
    <t>Tryptophan synthase OS=Coccidioides posadasii RMSCC 3488 OX=454284 GN=CPAG_06909 PE=3 SV=1</t>
  </si>
  <si>
    <t>tr|A0A0J6FAZ8|A0A0J6FAZ8_COCPO</t>
  </si>
  <si>
    <t>Glyceraldehyde-3-phosphate dehydrogenase OS=Coccidioides posadasii RMSCC 3488 OX=454284 GN=CPAG_03767 PE=3 SV=1</t>
  </si>
  <si>
    <t>tr|A0A0J6FSK3|A0A0J6FSK3_COCPO</t>
  </si>
  <si>
    <t>Cell division cycle protein 48 OS=Coccidioides posadasii RMSCC 3488 OX=454284 GN=CPAG_08338 PE=4 SV=1</t>
  </si>
  <si>
    <t>tr|A0A0J6I7U0|A0A0J6I7U0_COCPO</t>
  </si>
  <si>
    <t>60S ribosomal protein L4-A OS=Coccidioides posadasii RMSCC 3488 OX=454284 GN=CPAG_03871 PE=3 SV=1</t>
  </si>
  <si>
    <t>tr|A0A0J6F4P0|A0A0J6F4P0_COCPO</t>
  </si>
  <si>
    <t>Heat shock protein SSB OS=Coccidioides posadasii RMSCC 3488 OX=454284 GN=CPAG_00592 PE=3 SV=1</t>
  </si>
  <si>
    <t>tr|E9DF33|E9DF33_COCPS</t>
  </si>
  <si>
    <t>Tryptophan synthase OS=Coccidioides posadasii (strain RMSCC 757 / Silveira) OX=443226 GN=CPSG_08589 PE=3 SV=1</t>
  </si>
  <si>
    <t>tr|E9CSK5|E9CSK5_COCPS</t>
  </si>
  <si>
    <t>60S ribosomal protein L4-A OS=Coccidioides posadasii (strain RMSCC 757 / Silveira) OX=443226 GN=CPSG_00564 PE=3 SV=1</t>
  </si>
  <si>
    <t>tr|E9CSW1|E9CSW1_COCPS</t>
  </si>
  <si>
    <t>Glyceraldehyde-3-phosphate dehydrogenase OS=Coccidioides posadasii (strain RMSCC 757 / Silveira) OX=443226 GN=CPSG_00670 PE=3 SV=1</t>
  </si>
  <si>
    <t>tr|E9CS21|E9CS21_COCPS</t>
  </si>
  <si>
    <t>Malate dehydrogenase OS=Coccidioides posadasii (strain RMSCC 757 / Silveira) OX=443226 GN=CPSG_00443 PE=3 SV=1</t>
  </si>
  <si>
    <t>tr|A0A0J8UVR6|A0A0J8UVR6_COCIT</t>
  </si>
  <si>
    <t>Heat shock protein SSB OS=Coccidioides immitis H538.4 OX=396776 GN=CIHG_09822 PE=3 SV=1</t>
  </si>
  <si>
    <t>tr|A0A0E1RV78|A0A0E1RV78_COCIM</t>
  </si>
  <si>
    <t>Cell division control protein 48 OS=Coccidioides immitis (strain RS) OX=246410 GN=CIMG_09407 PE=4 SV=1</t>
  </si>
  <si>
    <t>tr|A0A0E1S092|A0A0E1S092_COCIM</t>
  </si>
  <si>
    <t>Hsp75-like protein OS=Coccidioides immitis (strain RS) OX=246410 GN=CIMG_02269 PE=3 SV=1</t>
  </si>
  <si>
    <t>tr|J3K894|J3K894_COCIM</t>
  </si>
  <si>
    <t>60S ribosomal protein L4-A OS=Coccidioides immitis (strain RS) OX=246410 GN=CIMG_06503 PE=3 SV=2</t>
  </si>
  <si>
    <t>tr|J3KLN3|J3KLN3_COCIM</t>
  </si>
  <si>
    <t>Malate dehydrogenase OS=Coccidioides immitis (strain RS) OX=246410 GN=CIMG_02580 PE=3 SV=2</t>
  </si>
  <si>
    <t>tr|A0A6C1M325|A0A6C1M325_COCIT</t>
  </si>
  <si>
    <t>Heat shock protein ssb1 OS=Coccidioides immitis OX=5501 GN=SSB1 PE=3 SV=1</t>
  </si>
  <si>
    <t>tr|A0A6C1LNF1|A0A6C1LNF1_COCIT</t>
  </si>
  <si>
    <t>AAA ATPase cdc48 OS=Coccidioides immitis OX=5501 GN=CDC48 PE=4 SV=1</t>
  </si>
  <si>
    <t>tr|A0A0J8TVN6|A0A0J8TVN6_COCIT</t>
  </si>
  <si>
    <t>Cell division cycle protein 48 OS=Coccidioides immitis RMSCC 3703 OX=454286 GN=CISG_06862 PE=4 SV=1</t>
  </si>
  <si>
    <t>tr|A0A0J7BIJ5|A0A0J7BIJ5_COCIT</t>
  </si>
  <si>
    <t>Malate dehydrogenase OS=Coccidioides immitis RMSCC 2394 OX=404692 GN=CIRG_09405 PE=3 SV=1</t>
  </si>
  <si>
    <t>tr|A0A0J6YPZ4|A0A0J6YPZ4_COCIT</t>
  </si>
  <si>
    <t>Heat shock protein SSB OS=Coccidioides immitis RMSCC 2394 OX=404692 GN=CIRG_09058 PE=3 SV=1</t>
  </si>
  <si>
    <t>tr|A0A0J7BFS1|A0A0J7BFS1_COCIT</t>
  </si>
  <si>
    <t>Cell division cycle protein 48 OS=Coccidioides immitis RMSCC 2394 OX=404692 GN=CIRG_08713 PE=4 SV=1</t>
  </si>
  <si>
    <t>tr|A0A6C1M4Z2|A0A6C1M4Z2_COCIT</t>
  </si>
  <si>
    <t>Ribos_L4_asso_C domain-containing protein OS=Coccidioides immitis OX=5501 GN=DIZ76_013228 PE=3 SV=1</t>
  </si>
  <si>
    <t>tr|A0A6C1M318|A0A6C1M318_COCIT</t>
  </si>
  <si>
    <t>Malate dehydrogenase OS=Coccidioides immitis OX=5501 GN=DIZ76_010224 PE=3 SV=1</t>
  </si>
  <si>
    <t>tr|A0A0J8U3G0|A0A0J8U3G0_COCIT</t>
  </si>
  <si>
    <t>Heat shock protein SSB OS=Coccidioides immitis RMSCC 3703 OX=454286 GN=CISG_02664 PE=3 SV=1</t>
  </si>
  <si>
    <t>sp|OVAL_CHICK|</t>
  </si>
  <si>
    <t>sp|P55072|TERA_HUMAN</t>
  </si>
  <si>
    <t>Transitional endoplasmic reticulum ATPase OS=Homo sapiens OX=9606 GN=VCP PE=1 SV=4</t>
  </si>
  <si>
    <t>sp|P13796|PLSL_HUMAN</t>
  </si>
  <si>
    <t>Plastin-2 OS=Homo sapiens OX=9606 GN=LCP1 PE=1 SV=6</t>
  </si>
  <si>
    <t>sp|P26038|MOES_HUMAN</t>
  </si>
  <si>
    <t>Moesin OS=Homo sapiens OX=9606 GN=MSN PE=1 SV=3</t>
  </si>
  <si>
    <t>sp|P12814|ACTN1_HUMAN</t>
  </si>
  <si>
    <t>Alpha-actinin-1 OS=Homo sapiens OX=9606 GN=ACTN1 PE=1 SV=2</t>
  </si>
  <si>
    <t>sp|P12814-2|ACTN1_HUMAN</t>
  </si>
  <si>
    <t>Isoform 2 of Alpha-actinin-1 OS=Homo sapiens OX=9606 GN=ACTN1</t>
  </si>
  <si>
    <t>sp|P12814-3|ACTN1_HUMAN</t>
  </si>
  <si>
    <t>Isoform 3 of Alpha-actinin-1 OS=Homo sapiens OX=9606 GN=ACTN1</t>
  </si>
  <si>
    <t>sp|P12814-4|ACTN1_HUMAN</t>
  </si>
  <si>
    <t>Isoform 4 of Alpha-actinin-1 OS=Homo sapiens OX=9606 GN=ACTN1</t>
  </si>
  <si>
    <t>sp|P06733|ENOA_HUMAN</t>
  </si>
  <si>
    <t>Alpha-enolase OS=Homo sapiens OX=9606 GN=ENO1 PE=1 SV=2</t>
  </si>
  <si>
    <t>sp|O76011|KRT34_HUMAN</t>
  </si>
  <si>
    <t>Keratin, type I cuticular Ha4 OS=Homo sapiens OX=9606 GN=KRT34 PE=1 SV=2</t>
  </si>
  <si>
    <t>sp|P16104|H2AX_HUMAN</t>
  </si>
  <si>
    <t>Histone H2AX OS=Homo sapiens OX=9606 GN=H2AX PE=1 SV=2</t>
  </si>
  <si>
    <t>sp|P04083|ANXA1_HUMAN</t>
  </si>
  <si>
    <t>Annexin A1 OS=Homo sapiens OX=9606 GN=ANXA1 PE=1 SV=2</t>
  </si>
  <si>
    <t>sp|P12429|ANXA3_HUMAN</t>
  </si>
  <si>
    <t>Annexin A3 OS=Homo sapiens OX=9606 GN=ANXA3 PE=1 SV=3</t>
  </si>
  <si>
    <t>tr|A0A2R8Y6G6|A0A2R8Y6G6_HUMAN</t>
  </si>
  <si>
    <t>2-phospho-D-glycerate hydro-lyase OS=Homo sapiens OX=9606 GN=ENO1 PE=1 SV=1</t>
  </si>
  <si>
    <t>tr|F5GYI5|F5GYI5_HUMAN</t>
  </si>
  <si>
    <t>Keratin, type II cuticular Hb5 OS=Homo sapiens OX=9606 GN=KRT85 PE=1 SV=1</t>
  </si>
  <si>
    <t>tr|A0A140TA62|A0A140TA62_HUMAN</t>
  </si>
  <si>
    <t>IF rod domain-containing protein OS=Homo sapiens OX=9606 PE=3 SV=2</t>
  </si>
  <si>
    <t>tr|C5PGI9|C5PGI9_COCP7</t>
  </si>
  <si>
    <t>Tubulin alpha chain OS=Coccidioides posadasii (strain C735) OX=222929 GN=CPC735_050120 PE=3 SV=1</t>
  </si>
  <si>
    <t>tr|Q0MYP8|Q0MYP8_COCPO</t>
  </si>
  <si>
    <t>Malate dehydrogenase (Fragment) OS=Coccidioides posadasii OX=199306 PE=2 SV=1</t>
  </si>
  <si>
    <t>tr|C5PFR6|C5PFR6_COCP7</t>
  </si>
  <si>
    <t>Hsp20/alpha crystallin family protein OS=Coccidioides posadasii (strain C735) OX=222929 GN=CPC735_047390 PE=3 SV=1</t>
  </si>
  <si>
    <t>tr|C5NZN9|C5NZN9_COCP7</t>
  </si>
  <si>
    <t>2-methylcitrate dehydratase, putative OS=Coccidioides posadasii (strain C735) OX=222929 GN=CPC735_012500 PE=3 SV=1</t>
  </si>
  <si>
    <t>tr|C5P5L4|C5P5L4_COCP7</t>
  </si>
  <si>
    <t>Heat shock protein 78, mitochondrial, putative OS=Coccidioides posadasii (strain C735) OX=222929 GN=CPC735_033400 PE=3 SV=1</t>
  </si>
  <si>
    <t>tr|C5PC34|C5PC34_COCP7</t>
  </si>
  <si>
    <t>Malate dehydrogenase OS=Coccidioides posadasii (strain C735) OX=222929 GN=CPC735_066110 PE=3 SV=1</t>
  </si>
  <si>
    <t>tr|E9D7V9|E9D7V9_COCPS</t>
  </si>
  <si>
    <t>Malate dehydrogenase OS=Coccidioides posadasii (strain RMSCC 757 / Silveira) OX=443226 GN=CPSG_05911 PE=2 SV=1</t>
  </si>
  <si>
    <t>tr|A0A0J6FGI1|A0A0J6FGI1_COCPO</t>
  </si>
  <si>
    <t>Heat shock protein 78 OS=Coccidioides posadasii RMSCC 3488 OX=454284 GN=CPAG_04336 PE=3 SV=1</t>
  </si>
  <si>
    <t>tr|A0A0J6F612|A0A0J6F612_COCPO</t>
  </si>
  <si>
    <t>Hsp30-like protein OS=Coccidioides posadasii RMSCC 3488 OX=454284 GN=CPAG_01067 PE=3 SV=1</t>
  </si>
  <si>
    <t>tr|A0A0J6FKM5|A0A0J6FKM5_COCPO</t>
  </si>
  <si>
    <t>Malate dehydrogenase OS=Coccidioides posadasii RMSCC 3488 OX=454284 GN=CPAG_07192 PE=3 SV=1</t>
  </si>
  <si>
    <t>tr|A0A0J6F4J5|A0A0J6F4J5_COCPO</t>
  </si>
  <si>
    <t>Tubulin alpha chain OS=Coccidioides posadasii RMSCC 3488 OX=454284 GN=CPAG_01425 PE=3 SV=1</t>
  </si>
  <si>
    <t>tr|A0A0J6IHP6|A0A0J6IHP6_COCPO</t>
  </si>
  <si>
    <t>2-methylcitrate dehydratase OS=Coccidioides posadasii RMSCC 3488 OX=454284 GN=CPAG_07664 PE=3 SV=1</t>
  </si>
  <si>
    <t>tr|E9DB64|E9DB64_COCPS</t>
  </si>
  <si>
    <t>Heat shock protein 78 OS=Coccidioides posadasii (strain RMSCC 757 / Silveira) OX=443226 GN=CPSG_07066 PE=3 SV=1</t>
  </si>
  <si>
    <t>tr|E9D314|E9D314_COCPS</t>
  </si>
  <si>
    <t>2-methylcitrate dehydratase OS=Coccidioides posadasii (strain RMSCC 757 / Silveira) OX=443226 GN=CPSG_04555 PE=3 SV=1</t>
  </si>
  <si>
    <t>tr|E9CWC2|E9CWC2_COCPS</t>
  </si>
  <si>
    <t>Tubulin alpha chain OS=Coccidioides posadasii (strain RMSCC 757 / Silveira) OX=443226 GN=CPSG_01755 PE=3 SV=1</t>
  </si>
  <si>
    <t>tr|E9DJF4|E9DJF4_COCPS</t>
  </si>
  <si>
    <t>Heat shock protein 30 OS=Coccidioides posadasii (strain RMSCC 757 / Silveira) OX=443226 GN=CPSG_09953 PE=3 SV=1</t>
  </si>
  <si>
    <t>tr|A0A0J8RTD3|A0A0J8RTD3_COCIT</t>
  </si>
  <si>
    <t>30 kDa heat shock protein OS=Coccidioides immitis H538.4 OX=396776 GN=CIHG_05820 PE=3 SV=1</t>
  </si>
  <si>
    <t>tr|J3KFM6|J3KFM6_COCIM</t>
  </si>
  <si>
    <t>Malate dehydrogenase OS=Coccidioides immitis (strain RS) OX=246410 GN=CIMG_05466 PE=3 SV=2</t>
  </si>
  <si>
    <t>tr|J3KJ65|J3KJ65_COCIM</t>
  </si>
  <si>
    <t>Tubulin alpha chain OS=Coccidioides immitis (strain RS) OX=246410 GN=CIMG_01422 PE=3 SV=2</t>
  </si>
  <si>
    <t>tr|J3KJV0|J3KJV0_COCIM</t>
  </si>
  <si>
    <t>Heat shock protein 30 OS=Coccidioides immitis (strain RS) OX=246410 GN=CIMG_01749 PE=3 SV=2</t>
  </si>
  <si>
    <t>tr|A0A6C1LUP5|A0A6C1LUP5_COCIT</t>
  </si>
  <si>
    <t>Malate dehydrogenase OS=Coccidioides immitis OX=5501 GN=MDH1 PE=3 SV=1</t>
  </si>
  <si>
    <t>tr|A0A6C1M4E8|A0A6C1M4E8_COCIT</t>
  </si>
  <si>
    <t>SHSP domain-containing protein OS=Coccidioides immitis OX=5501 GN=DIZ76_010929 PE=3 SV=1</t>
  </si>
  <si>
    <t>tr|A0A6C1MAA9|A0A6C1MAA9_COCIT</t>
  </si>
  <si>
    <t>Tubulin alpha chain OS=Coccidioides immitis OX=5501 GN=DIZ76_011222 PE=3 SV=1</t>
  </si>
  <si>
    <t>tr|A0A0J8QYC2|A0A0J8QYC2_COCIT</t>
  </si>
  <si>
    <t>Malate dehydrogenase OS=Coccidioides immitis RMSCC 3703 OX=454286 GN=CISG_06737 PE=3 SV=1</t>
  </si>
  <si>
    <t>tr|A0A0J6Y416|A0A0J6Y416_COCIT</t>
  </si>
  <si>
    <t>Tubulin alpha chain OS=Coccidioides immitis RMSCC 2394 OX=404692 GN=CIRG_01518 PE=3 SV=1</t>
  </si>
  <si>
    <t>tr|A0A0J6Y211|A0A0J6Y211_COCIT</t>
  </si>
  <si>
    <t>30 kDa heat shock protein OS=Coccidioides immitis RMSCC 2394 OX=404692 GN=CIRG_01889 PE=3 SV=1</t>
  </si>
  <si>
    <t>tr|A0A0J6YD23|A0A0J6YD23_COCIT</t>
  </si>
  <si>
    <t>Malate dehydrogenase OS=Coccidioides immitis RMSCC 2394 OX=404692 GN=CIRG_05266 PE=3 SV=1</t>
  </si>
  <si>
    <t>tr|A0A0J8TRC0|A0A0J8TRC0_COCIT</t>
  </si>
  <si>
    <t>Heat shock protein OS=Coccidioides immitis RMSCC 3703 OX=454286 GN=CISG_01002 PE=3 SV=1</t>
  </si>
  <si>
    <t>sp|K1H4_HUMAN|</t>
  </si>
  <si>
    <t>sp|P13646|K1C13_HUMAN</t>
  </si>
  <si>
    <t>Keratin, type I cytoskeletal 13 OS=Homo sapiens OX=9606 GN=KRT13 PE=1 SV=4</t>
  </si>
  <si>
    <t>sp|P13646-3|K1C13_HUMAN</t>
  </si>
  <si>
    <t>Isoform 3 of Keratin, type I cytoskeletal 13 OS=Homo sapiens OX=9606 GN=KRT13</t>
  </si>
  <si>
    <t>sp|Q7Z406-4|MYH14_HUMAN</t>
  </si>
  <si>
    <t>Isoform 4 of Myosin-14 OS=Homo sapiens OX=9606 GN=MYH14</t>
  </si>
  <si>
    <t>sp|Q93077|H2A1C_HUMAN</t>
  </si>
  <si>
    <t>Histone H2A type 1-C OS=Homo sapiens OX=9606 GN=H2AC6 PE=1 SV=3</t>
  </si>
  <si>
    <t>sp|Q5XKE5|K2C79_HUMAN</t>
  </si>
  <si>
    <t>Keratin, type II cytoskeletal 79 OS=Homo sapiens OX=9606 GN=KRT79 PE=1 SV=2</t>
  </si>
  <si>
    <t>sp|P04908|H2A1B_HUMAN</t>
  </si>
  <si>
    <t>Histone H2A type 1-B/E OS=Homo sapiens OX=9606 GN=H2AC4 PE=1 SV=2</t>
  </si>
  <si>
    <t>sp|O43707|ACTN4_HUMAN</t>
  </si>
  <si>
    <t>Alpha-actinin-4 OS=Homo sapiens OX=9606 GN=ACTN4 PE=1 SV=2</t>
  </si>
  <si>
    <t>sp|Q7L7L0|H2A3_HUMAN</t>
  </si>
  <si>
    <t>Histone H2A type 3 OS=Homo sapiens OX=9606 GN=H2AW PE=1 SV=3</t>
  </si>
  <si>
    <t>sp|P13639|EF2_HUMAN</t>
  </si>
  <si>
    <t>Elongation factor 2 OS=Homo sapiens OX=9606 GN=EEF2 PE=1 SV=4</t>
  </si>
  <si>
    <t>sp|P68871|HBB_HUMAN</t>
  </si>
  <si>
    <t>Hemoglobin subunit beta OS=Homo sapiens OX=9606 GN=HBB PE=1 SV=2</t>
  </si>
  <si>
    <t>tr|K7ERE3|K7ERE3_HUMAN</t>
  </si>
  <si>
    <t>Keratin, type I cytoskeletal 13 OS=Homo sapiens OX=9606 GN=KRT13 PE=1 SV=1</t>
  </si>
  <si>
    <t>sp|E9DFH0|HEX1_COCPS</t>
  </si>
  <si>
    <t>Beta-hexosaminidase 1 OS=Coccidioides posadasii (strain RMSCC 757 / Silveira) OX=443226 GN=HEX1 PE=1 SV=1</t>
  </si>
  <si>
    <t>tr|A0A0J6FD17|A0A0J6FD17_COCPO</t>
  </si>
  <si>
    <t>Uncharacterized protein OS=Coccidioides posadasii RMSCC 3488 OX=454284 GN=CPAG_07313 PE=4 SV=1</t>
  </si>
  <si>
    <t>tr|C5P0L7|C5P0L7_COCP7</t>
  </si>
  <si>
    <t>Beta-hexosaminidase OS=Coccidioides posadasii (strain C735) OX=222929 GN=CPC735_069070 PE=3 SV=1</t>
  </si>
  <si>
    <t>tr|C5PA74|C5PA74_COCP7</t>
  </si>
  <si>
    <t>Citrulline--aspartate ligase OS=Coccidioides posadasii (strain C735) OX=222929 GN=CPC735_008090 PE=3 SV=1</t>
  </si>
  <si>
    <t>tr|C5P668|C5P668_COCP7</t>
  </si>
  <si>
    <t>Protein disulfide-isomerase OS=Coccidioides posadasii (strain C735) OX=222929 GN=CPC735_035440 PE=3 SV=1</t>
  </si>
  <si>
    <t>tr|C5PDH8|C5PDH8_COCP7</t>
  </si>
  <si>
    <t>Triosephosphate isomerase OS=Coccidioides posadasii (strain C735) OX=222929 GN=CPC735_017410 PE=3 SV=1</t>
  </si>
  <si>
    <t>tr|C5P8V3|C5P8V3_COCP7</t>
  </si>
  <si>
    <t>5-methyltetrahydropteroyltriglutamate--homocysteine S-methyltransferase OS=Coccidioides posadasii (strain C735) OX=222929 GN=CPC735_003340 PE=3 SV=1</t>
  </si>
  <si>
    <t>tr|C5PAF6|C5PAF6_COCP7</t>
  </si>
  <si>
    <t>40S ribosomal protein S5, putative OS=Coccidioides posadasii (strain C735) OX=222929 GN=CPC735_008930 PE=3 SV=1</t>
  </si>
  <si>
    <t>tr|C5P5D8|C5P5D8_COCP7</t>
  </si>
  <si>
    <t>Heat shock protein, putative OS=Coccidioides posadasii (strain C735) OX=222929 GN=CPC735_032640 PE=4 SV=1</t>
  </si>
  <si>
    <t>tr|C5PGG6|C5PGG6_COCP7</t>
  </si>
  <si>
    <t>Aspartate aminotransferase OS=Coccidioides posadasii (strain C735) OX=222929 GN=CPC735_049890 PE=3 SV=1</t>
  </si>
  <si>
    <t>tr|D1MGT5|D1MGT5_COCPS</t>
  </si>
  <si>
    <t>Protein disulfide-isomerase OS=Coccidioides posadasii (strain RMSCC 757 / Silveira) OX=443226 GN=CPSG_01298 PE=2 SV=1</t>
  </si>
  <si>
    <t>tr|E9D7J3|E9D7J3_COCPS</t>
  </si>
  <si>
    <t>Uncharacterized protein OS=Coccidioides posadasii (strain RMSCC 757 / Silveira) OX=443226 GN=CPSG_05795 PE=4 SV=1</t>
  </si>
  <si>
    <t>tr|A0A0J6FFQ6|A0A0J6FFQ6_COCPO</t>
  </si>
  <si>
    <t>Triosephosphate isomerase OS=Coccidioides posadasii RMSCC 3488 OX=454284 GN=CPAG_08286 PE=3 SV=1</t>
  </si>
  <si>
    <t>tr|A0A0J6F5R8|A0A0J6F5R8_COCPO</t>
  </si>
  <si>
    <t>Protein disulfide-isomerase OS=Coccidioides posadasii RMSCC 3488 OX=454284 GN=CPAG_04597 PE=3 SV=1</t>
  </si>
  <si>
    <t>tr|A0A0J6I190|A0A0J6I190_COCPO</t>
  </si>
  <si>
    <t>Aspartate aminotransferase OS=Coccidioides posadasii RMSCC 3488 OX=454284 GN=CPAG_01399 PE=3 SV=1</t>
  </si>
  <si>
    <t>tr|A0A0J6FM39|A0A0J6FM39_COCPO</t>
  </si>
  <si>
    <t>Beta-hexosaminidase OS=Coccidioides posadasii RMSCC 3488 OX=454284 GN=CPAG_06806 PE=3 SV=1</t>
  </si>
  <si>
    <t>tr|A0A0J6FJN7|A0A0J6FJN7_COCPO</t>
  </si>
  <si>
    <t>5-methyltetrahydropteroyltriglutamate--homocysteine S-methyltransferase OS=Coccidioides posadasii RMSCC 3488 OX=454284 GN=CPAG_09685 PE=3 SV=1</t>
  </si>
  <si>
    <t>tr|A0A0J6FQR9|A0A0J6FQR9_COCPO</t>
  </si>
  <si>
    <t>Citrulline--aspartate ligase OS=Coccidioides posadasii RMSCC 3488 OX=454284 GN=CPAG_09030 PE=3 SV=1</t>
  </si>
  <si>
    <t>tr|A0A0J6FU58|A0A0J6FU58_COCPO</t>
  </si>
  <si>
    <t>40S ribosomal protein S5 OS=Coccidioides posadasii RMSCC 3488 OX=454284 GN=CPAG_08923 PE=3 SV=1</t>
  </si>
  <si>
    <t>tr|E9CW97|E9CW97_COCPS</t>
  </si>
  <si>
    <t>Aspartate aminotransferase OS=Coccidioides posadasii (strain RMSCC 757 / Silveira) OX=443226 GN=CPSG_01730 PE=3 SV=1</t>
  </si>
  <si>
    <t>tr|E9CXY5|E9CXY5_COCPS</t>
  </si>
  <si>
    <t>40S ribosomal protein S5-A OS=Coccidioides posadasii (strain RMSCC 757 / Silveira) OX=443226 GN=CPSG_02655 PE=3 SV=1</t>
  </si>
  <si>
    <t>tr|E9D2W3|E9D2W3_COCPS</t>
  </si>
  <si>
    <t>Triosephosphate isomerase OS=Coccidioides posadasii (strain RMSCC 757 / Silveira) OX=443226 GN=CPSG_03911 PE=3 SV=1</t>
  </si>
  <si>
    <t>tr|E9CXM7|E9CXM7_COCPS</t>
  </si>
  <si>
    <t>Citrulline--aspartate ligase OS=Coccidioides posadasii (strain RMSCC 757 / Silveira) OX=443226 GN=CPSG_02547 PE=3 SV=1</t>
  </si>
  <si>
    <t>tr|E9D129|E9D129_COCPS</t>
  </si>
  <si>
    <t>5-methyltetrahydropteroyltriglutamate--homocysteine S-methyltransferase OS=Coccidioides posadasii (strain RMSCC 757 / Silveira) OX=443226 GN=CPSG_03208 PE=3 SV=1</t>
  </si>
  <si>
    <t>tr|A0A0J8RBI4|A0A0J8RBI4_COCIT</t>
  </si>
  <si>
    <t>40S ribosomal protein S5 OS=Coccidioides immitis H538.4 OX=396776 GN=CIHG_00356 PE=3 SV=1</t>
  </si>
  <si>
    <t>tr|A0A0J8RV60|A0A0J8RV60_COCIT</t>
  </si>
  <si>
    <t>5-methyltetrahydropteroyltriglutamate--homocysteine S-methyltransferase OS=Coccidioides immitis H538.4 OX=396776 GN=CIHG_06586 PE=3 SV=1</t>
  </si>
  <si>
    <t>tr|A0A0J8UTL3|A0A0J8UTL3_COCIT</t>
  </si>
  <si>
    <t>Protein disulfide-isomerase OS=Coccidioides immitis H538.4 OX=396776 GN=CIHG_09013 PE=3 SV=1</t>
  </si>
  <si>
    <t>tr|A0A0J8RVN3|A0A0J8RVN3_COCIT</t>
  </si>
  <si>
    <t>Triosephosphate isomerase OS=Coccidioides immitis H538.4 OX=396776 GN=CIHG_07149 PE=3 SV=1</t>
  </si>
  <si>
    <t>tr|A0A0J8RCU2|A0A0J8RCU2_COCIT</t>
  </si>
  <si>
    <t>Citrulline--aspartate ligase OS=Coccidioides immitis H538.4 OX=396776 GN=CIHG_00482 PE=3 SV=1</t>
  </si>
  <si>
    <t>tr|A0A0J8RUK7|A0A0J8RUK7_COCIT</t>
  </si>
  <si>
    <t>Aspartate aminotransferase OS=Coccidioides immitis H538.4 OX=396776 GN=CIHG_06658 PE=3 SV=1</t>
  </si>
  <si>
    <t>tr|A0A0E1RYN8|A0A0E1RYN8_COCIM</t>
  </si>
  <si>
    <t>5-methyltetrahydropteroyltriglutamate--homocysteine S-methyltransferase OS=Coccidioides immitis (strain RS) OX=246410 GN=CIMG_04062 PE=3 SV=1</t>
  </si>
  <si>
    <t>tr|A0A0E1RYH2|A0A0E1RYH2_COCIM</t>
  </si>
  <si>
    <t>Aspartate aminotransferase OS=Coccidioides immitis (strain RS) OX=246410 GN=CIMG_01452 PE=3 SV=1</t>
  </si>
  <si>
    <t>tr|J3K9W4|J3K9W4_COCIM</t>
  </si>
  <si>
    <t>Protein disulfide-isomerase OS=Coccidioides immitis (strain RS) OX=246410 GN=CIMG_07225 PE=3 SV=2</t>
  </si>
  <si>
    <t>tr|J3KB23|J3KB23_COCIM</t>
  </si>
  <si>
    <t>40S ribosomal protein S5 OS=Coccidioides immitis (strain RS) OX=246410 GN=CIMG_03305 PE=3 SV=2</t>
  </si>
  <si>
    <t>tr|J3KBA3|J3KBA3_COCIM</t>
  </si>
  <si>
    <t>Citrulline--aspartate ligase OS=Coccidioides immitis (strain RS) OX=246410 GN=CIMG_03406 PE=3 SV=2</t>
  </si>
  <si>
    <t>tr|J3K265|J3K265_COCIM</t>
  </si>
  <si>
    <t>Triosephosphate isomerase OS=Coccidioides immitis (strain RS) OX=246410 GN=CIMG_09361 PE=3 SV=2</t>
  </si>
  <si>
    <t>tr|A0A6C1LM59|A0A6C1LM59_COCIT</t>
  </si>
  <si>
    <t>Ribosomal protein S5 OS=Coccidioides immitis OX=5501 GN=RPS5 PE=3 SV=1</t>
  </si>
  <si>
    <t>tr|A0A6C1LN32|A0A6C1LN32_COCIT</t>
  </si>
  <si>
    <t>5-methyltetrahydropteroyltriglutamate--homocysteine S-methyltransferase OS=Coccidioides immitis OX=5501 GN=MET6 PE=3 SV=1</t>
  </si>
  <si>
    <t>tr|A0A6C1M5U7|A0A6C1M5U7_COCIT</t>
  </si>
  <si>
    <t>Aspartate aminotransferase OS=Coccidioides immitis OX=5501 GN=AAT1 PE=3 SV=1</t>
  </si>
  <si>
    <t>tr|A0A0J7BBS3|A0A0J7BBS3_COCIT</t>
  </si>
  <si>
    <t>40S ribosomal protein S5 OS=Coccidioides immitis RMSCC 2394 OX=404692 GN=CIRG_07178 PE=3 SV=1</t>
  </si>
  <si>
    <t>tr|A0A0J6YBH4|A0A0J6YBH4_COCIT</t>
  </si>
  <si>
    <t>Protein disulfide-isomerase OS=Coccidioides immitis RMSCC 2394 OX=404692 GN=CIRG_04100 PE=3 SV=1</t>
  </si>
  <si>
    <t>tr|A0A0J6Y314|A0A0J6Y314_COCIT</t>
  </si>
  <si>
    <t>Aspartate aminotransferase OS=Coccidioides immitis RMSCC 2394 OX=404692 GN=CIRG_01550 PE=3 SV=1</t>
  </si>
  <si>
    <t>tr|A0A0J6YMR4|A0A0J6YMR4_COCIT</t>
  </si>
  <si>
    <t>Triosephosphate isomerase OS=Coccidioides immitis RMSCC 2394 OX=404692 GN=CIRG_08661 PE=3 SV=1</t>
  </si>
  <si>
    <t>tr|A0A0J7BC14|A0A0J7BC14_COCIT</t>
  </si>
  <si>
    <t>Citrulline--aspartate ligase OS=Coccidioides immitis RMSCC 2394 OX=404692 GN=CIRG_07297 PE=3 SV=1</t>
  </si>
  <si>
    <t>tr|A0A0J6YKV7|A0A0J6YKV7_COCIT</t>
  </si>
  <si>
    <t>5-methyltetrahydropteroyltriglutamate--homocysteine S-methyltransferase OS=Coccidioides immitis RMSCC 2394 OX=404692 GN=CIRG_08001 PE=3 SV=1</t>
  </si>
  <si>
    <t>tr|A0A0J6YFI7|A0A0J6YFI7_COCIT</t>
  </si>
  <si>
    <t>Uncharacterized protein OS=Coccidioides immitis RMSCC 2394 OX=404692 GN=CIRG_05394 PE=4 SV=1</t>
  </si>
  <si>
    <t>tr|A0A6C1MBY0|A0A6C1MBY0_COCIT</t>
  </si>
  <si>
    <t>Protein disulfide-isomerase OS=Coccidioides immitis OX=5501 GN=PDI1 PE=3 SV=1</t>
  </si>
  <si>
    <t>tr|A0A6C1LTR5|A0A6C1LTR5_COCIT</t>
  </si>
  <si>
    <t>Triosephosphate isomerase OS=Coccidioides immitis OX=5501 GN=TPI1 PE=3 SV=1</t>
  </si>
  <si>
    <t>tr|A0A0J8QIX2|A0A0J8QIX2_COCIT</t>
  </si>
  <si>
    <t>5-methyltetrahydropteroyltriglutamate--homocysteine S-methyltransferase OS=Coccidioides immitis RMSCC 3703 OX=454286 GN=CISG_03069 PE=3 SV=1</t>
  </si>
  <si>
    <t>sp|HBB_HUMAN|</t>
  </si>
  <si>
    <t>sp|Q08554|DSC1_HUMAN</t>
  </si>
  <si>
    <t>Desmocollin-1 OS=Homo sapiens OX=9606 GN=DSC1 PE=1 SV=2</t>
  </si>
  <si>
    <t>sp|Q08554-2|DSC1_HUMAN</t>
  </si>
  <si>
    <t>Isoform 1B of Desmocollin-1 OS=Homo sapiens OX=9606 GN=DSC1</t>
  </si>
  <si>
    <t>sp|P18206|VINC_HUMAN</t>
  </si>
  <si>
    <t>Vinculin OS=Homo sapiens OX=9606 GN=VCL PE=1 SV=4</t>
  </si>
  <si>
    <t>sp|P18206-2|VINC_HUMAN</t>
  </si>
  <si>
    <t>Isoform 1 of Vinculin OS=Homo sapiens OX=9606 GN=VCL</t>
  </si>
  <si>
    <t>sp|P02545|LMNA_HUMAN</t>
  </si>
  <si>
    <t>Prelamin-A/C OS=Homo sapiens OX=9606 GN=LMNA PE=1 SV=1</t>
  </si>
  <si>
    <t>sp|P05787|K2C8_HUMAN</t>
  </si>
  <si>
    <t>Keratin, type II cytoskeletal 8 OS=Homo sapiens OX=9606 GN=KRT8 PE=1 SV=7</t>
  </si>
  <si>
    <t>sp|P05787-2|K2C8_HUMAN</t>
  </si>
  <si>
    <t>Isoform 2 of Keratin, type II cytoskeletal 8 OS=Homo sapiens OX=9606 GN=KRT8</t>
  </si>
  <si>
    <t>sp|P08238|HS90B_HUMAN</t>
  </si>
  <si>
    <t>Heat shock protein HSP 90-beta OS=Homo sapiens OX=9606 GN=HSP90AB1 PE=1 SV=4</t>
  </si>
  <si>
    <t>sp|P60842|IF4A1_HUMAN</t>
  </si>
  <si>
    <t>Eukaryotic initiation factor 4A-I OS=Homo sapiens OX=9606 GN=EIF4A1 PE=1 SV=1</t>
  </si>
  <si>
    <t>sp|P04406|G3P_HUMAN</t>
  </si>
  <si>
    <t>Glyceraldehyde-3-phosphate dehydrogenase OS=Homo sapiens OX=9606 GN=GAPDH PE=1 SV=3</t>
  </si>
  <si>
    <t>sp|P11413|G6PD_HUMAN</t>
  </si>
  <si>
    <t>Glucose-6-phosphate 1-dehydrogenase OS=Homo sapiens OX=9606 GN=G6PD PE=1 SV=4</t>
  </si>
  <si>
    <t>sp|P11413-2|G6PD_HUMAN</t>
  </si>
  <si>
    <t>Isoform Long of Glucose-6-phosphate 1-dehydrogenase OS=Homo sapiens OX=9606 GN=G6PD</t>
  </si>
  <si>
    <t>sp|P11413-3|G6PD_HUMAN</t>
  </si>
  <si>
    <t>Isoform 3 of Glucose-6-phosphate 1-dehydrogenase OS=Homo sapiens OX=9606 GN=G6PD</t>
  </si>
  <si>
    <t>sp|P06396|GELS_HUMAN</t>
  </si>
  <si>
    <t>Gelsolin OS=Homo sapiens OX=9606 GN=GSN PE=1 SV=1</t>
  </si>
  <si>
    <t>sp|P06396-2|GELS_HUMAN</t>
  </si>
  <si>
    <t>Isoform 2 of Gelsolin OS=Homo sapiens OX=9606 GN=GSN</t>
  </si>
  <si>
    <t>sp|P06396-3|GELS_HUMAN</t>
  </si>
  <si>
    <t>Isoform 3 of Gelsolin OS=Homo sapiens OX=9606 GN=GSN</t>
  </si>
  <si>
    <t>sp|P06396-4|GELS_HUMAN</t>
  </si>
  <si>
    <t>Isoform 4 of Gelsolin OS=Homo sapiens OX=9606 GN=GSN</t>
  </si>
  <si>
    <t>sp|P10809|CH60_HUMAN</t>
  </si>
  <si>
    <t>60 kDa heat shock protein, mitochondrial OS=Homo sapiens OX=9606 GN=HSPD1 PE=1 SV=2</t>
  </si>
  <si>
    <t>sp|P31944|CASPE_HUMAN</t>
  </si>
  <si>
    <t>Caspase-14 OS=Homo sapiens OX=9606 GN=CASP14 PE=1 SV=2</t>
  </si>
  <si>
    <t>sp|Q16777|H2A2C_HUMAN</t>
  </si>
  <si>
    <t>Histone H2A type 2-C OS=Homo sapiens OX=9606 GN=H2AC20 PE=1 SV=4</t>
  </si>
  <si>
    <t>sp|Q7Z794|K2C1B_HUMAN</t>
  </si>
  <si>
    <t>Keratin, type II cytoskeletal 1b OS=Homo sapiens OX=9606 GN=KRT77 PE=1 SV=3</t>
  </si>
  <si>
    <t>sp|Q7Z3Y8|K1C27_HUMAN</t>
  </si>
  <si>
    <t>Keratin, type I cytoskeletal 27 OS=Homo sapiens OX=9606 GN=KRT27 PE=1 SV=2</t>
  </si>
  <si>
    <t>sp|Q6FI13|H2A2A_HUMAN</t>
  </si>
  <si>
    <t>Histone H2A type 2-A OS=Homo sapiens OX=9606 GN=H2AC18 PE=1 SV=3</t>
  </si>
  <si>
    <t>sp|P14625|ENPL_HUMAN</t>
  </si>
  <si>
    <t>Endoplasmin OS=Homo sapiens OX=9606 GN=HSP90B1 PE=1 SV=1</t>
  </si>
  <si>
    <t>sp|P63267-2|ACTH_HUMAN</t>
  </si>
  <si>
    <t>Isoform 2 of Actin, gamma-enteric smooth muscle OS=Homo sapiens OX=9606 GN=ACTG2</t>
  </si>
  <si>
    <t>sp|P35555|FBN1_HUMAN</t>
  </si>
  <si>
    <t>Fibrillin-1 OS=Homo sapiens OX=9606 GN=FBN1 PE=1 SV=4</t>
  </si>
  <si>
    <t>tr|A0A0A0MS51|A0A0A0MS51_HUMAN</t>
  </si>
  <si>
    <t>Actin-depolymerizing factor OS=Homo sapiens OX=9606 GN=GSN PE=1 SV=1</t>
  </si>
  <si>
    <t>tr|A0A0A0MT01|A0A0A0MT01_HUMAN</t>
  </si>
  <si>
    <t>tr|A0A6Q8PFJ0|A0A6Q8PFJ0_HUMAN</t>
  </si>
  <si>
    <t>Prelamin-A/C OS=Homo sapiens OX=9606 GN=LMNA PE=4 SV=1</t>
  </si>
  <si>
    <t>tr|A0A0J6I8A0|A0A0J6I8A0_COCPO</t>
  </si>
  <si>
    <t>Transaldolase OS=Coccidioides posadasii RMSCC 3488 OX=454284 GN=CPAG_04045 PE=3 SV=1</t>
  </si>
  <si>
    <t>tr|A0A0J6FGF1|A0A0J6FGF1_COCPO</t>
  </si>
  <si>
    <t>Multifunctional fusion protein OS=Coccidioides posadasii RMSCC 3488 OX=454284 GN=CPAG_04307 PE=3 SV=1</t>
  </si>
  <si>
    <t>tr|C5P958|C5P958_COCP7</t>
  </si>
  <si>
    <t>40S ribosomal protein S3, putative OS=Coccidioides posadasii (strain C735) OX=222929 GN=CPC735_004410 PE=3 SV=1</t>
  </si>
  <si>
    <t>tr|C5PAL0|C5PAL0_COCP7</t>
  </si>
  <si>
    <t>Heat shock protein HSP98, putative OS=Coccidioides posadasii (strain C735) OX=222929 GN=CPC735_009480 PE=3 SV=1</t>
  </si>
  <si>
    <t>tr|C5P500|C5P500_COCP7</t>
  </si>
  <si>
    <t>Transaldolase OS=Coccidioides posadasii (strain C735) OX=222929 GN=CPC735_031260 PE=3 SV=1</t>
  </si>
  <si>
    <t>tr|C5PE03|C5PE03_COCP7</t>
  </si>
  <si>
    <t>Clathrin heavy chain OS=Coccidioides posadasii (strain C735) OX=222929 GN=CPC735_019180 PE=3 SV=1</t>
  </si>
  <si>
    <t>tr|C5P936|C5P936_COCP7</t>
  </si>
  <si>
    <t>Mitochondrial thiamine pyrophosphate carrier 1 OS=Coccidioides posadasii (strain C735) OX=222929 GN=CPC735_004190 PE=3 SV=1</t>
  </si>
  <si>
    <t>tr|C5P7V0|C5P7V0_COCP7</t>
  </si>
  <si>
    <t>Aminopeptidase OS=Coccidioides posadasii (strain C735) OX=222929 GN=CPC735_028360 PE=3 SV=1</t>
  </si>
  <si>
    <t>tr|C5PJ88|C5PJ88_COCP7</t>
  </si>
  <si>
    <t>Dehydrogenase, isocitrate/isopropylmalate family protein OS=Coccidioides posadasii (strain C735) OX=222929 GN=CPC735_020650 PE=3 SV=1</t>
  </si>
  <si>
    <t>tr|C5PCI0|C5PCI0_COCP7</t>
  </si>
  <si>
    <t>Ketol-acid reductoisomerase, mitochondrial OS=Coccidioides posadasii (strain C735) OX=222929 GN=CPC735_067570 PE=3 SV=1</t>
  </si>
  <si>
    <t>tr|C5P8S8|C5P8S8_COCP7</t>
  </si>
  <si>
    <t>Glutamate dehydrogenase OS=Coccidioides posadasii (strain C735) OX=222929 GN=CPC735_003090 PE=3 SV=1</t>
  </si>
  <si>
    <t>tr|C5P0D5|C5P0D5_COCP7</t>
  </si>
  <si>
    <t>Vacuolar proton pump subunit B OS=Coccidioides posadasii (strain C735) OX=222929 GN=CPC735_068250 PE=3 SV=1</t>
  </si>
  <si>
    <t>tr|C5P1G9|C5P1G9_COCP7</t>
  </si>
  <si>
    <t>D-xylose reductase OS=Coccidioides posadasii (strain C735) OX=222929 GN=CPC735_072090 PE=4 SV=1</t>
  </si>
  <si>
    <t>tr|C5P1K5|C5P1K5_COCP7</t>
  </si>
  <si>
    <t>14-3-3 protein, putative OS=Coccidioides posadasii (strain C735) OX=222929 GN=CPC735_072450 PE=3 SV=1</t>
  </si>
  <si>
    <t>tr|C5PIU5|C5PIU5_COCP7</t>
  </si>
  <si>
    <t>40S ribosomal protein S4 OS=Coccidioides posadasii (strain C735) OX=222929 GN=CPC735_058180 PE=3 SV=1</t>
  </si>
  <si>
    <t>tr|C5P5I8|C5P5I8_COCP7</t>
  </si>
  <si>
    <t>Multifunctional fusion protein OS=Coccidioides posadasii (strain C735) OX=222929 GN=CPC735_033140 PE=3 SV=1</t>
  </si>
  <si>
    <t>tr|E9D7C1|E9D7C1_COCPS</t>
  </si>
  <si>
    <t>Ketol-acid reductoisomerase, mitochondrial OS=Coccidioides posadasii (strain RMSCC 757 / Silveira) OX=443226 GN=CPSG_05723 PE=3 SV=1</t>
  </si>
  <si>
    <t>tr|E9D4M4|E9D4M4_COCPS</t>
  </si>
  <si>
    <t>40S ribosomal protein S4 OS=Coccidioides posadasii (strain RMSCC 757 / Silveira) OX=443226 GN=CPSG_05142 PE=3 SV=1</t>
  </si>
  <si>
    <t>tr|E9DF35|E9DF35_COCPS</t>
  </si>
  <si>
    <t>Vacuolar proton pump subunit B OS=Coccidioides posadasii (strain RMSCC 757 / Silveira) OX=443226 GN=CPSG_08591 PE=3 SV=1</t>
  </si>
  <si>
    <t>tr|E9CZR7|E9CZR7_COCPS</t>
  </si>
  <si>
    <t>Mitochondrial thiamine pyrophosphate carrier 1 OS=Coccidioides posadasii (strain RMSCC 757 / Silveira) OX=443226 GN=CPSG_03345 PE=3 SV=1</t>
  </si>
  <si>
    <t>tr|E9D9D7|E9D9D7_COCPS</t>
  </si>
  <si>
    <t>D-xylose reductase OS=Coccidioides posadasii (strain RMSCC 757 / Silveira) OX=443226 GN=CPSG_06439 PE=4 SV=1</t>
  </si>
  <si>
    <t>tr|E9D979|E9D979_COCPS</t>
  </si>
  <si>
    <t>14-3-3 family protein ArtA OS=Coccidioides posadasii (strain RMSCC 757 / Silveira) OX=443226 GN=CPSG_06381 PE=3 SV=1</t>
  </si>
  <si>
    <t>tr|E9DID6|E9DID6_COCPS</t>
  </si>
  <si>
    <t>Multifunctional fusion protein OS=Coccidioides posadasii (strain RMSCC 757 / Silveira) OX=443226 GN=CPSG_09585 PE=3 SV=1</t>
  </si>
  <si>
    <t>tr|E9D0Z7|E9D0Z7_COCPS</t>
  </si>
  <si>
    <t>Glutamate dehydrogenase OS=Coccidioides posadasii (strain RMSCC 757 / Silveira) OX=443226 GN=CPSG_03176 PE=3 SV=1</t>
  </si>
  <si>
    <t>tr|A0A0J6IEA0|A0A0J6IEA0_COCPO</t>
  </si>
  <si>
    <t>D-xylose reductase OS=Coccidioides posadasii RMSCC 3488 OX=454284 GN=CPAG_06394 PE=4 SV=1</t>
  </si>
  <si>
    <t>tr|A0A0J6FIG2|A0A0J6FIG2_COCPO</t>
  </si>
  <si>
    <t>3-isopropylmalate dehydrogenase OS=Coccidioides posadasii RMSCC 3488 OX=454284 GN=CPAG_05492 PE=3 SV=1</t>
  </si>
  <si>
    <t>tr|A0A0J6FW43|A0A0J6FW43_COCPO</t>
  </si>
  <si>
    <t>Glutamate dehydrogenase OS=Coccidioides posadasii RMSCC 3488 OX=454284 GN=CPAG_09718 PE=3 SV=1</t>
  </si>
  <si>
    <t>tr|A0A0J6FQ21|A0A0J6FQ21_COCPO</t>
  </si>
  <si>
    <t>Ketol-acid reductoisomerase, mitochondrial OS=Coccidioides posadasii RMSCC 3488 OX=454284 GN=CPAG_07386 PE=3 SV=1</t>
  </si>
  <si>
    <t>tr|A0A0J6FV09|A0A0J6FV09_COCPO</t>
  </si>
  <si>
    <t>Mitochondrial thiamine pyrophosphate carrier 1 OS=Coccidioides posadasii RMSCC 3488 OX=454284 GN=CPAG_09554 PE=3 SV=1</t>
  </si>
  <si>
    <t>tr|A0A0J6F7P0|A0A0J6F7P0_COCPO</t>
  </si>
  <si>
    <t>40S ribosomal protein S4 OS=Coccidioides posadasii RMSCC 3488 OX=454284 GN=CPAG_02503 PE=3 SV=1</t>
  </si>
  <si>
    <t>tr|E9DH56|E9DH56_COCPS</t>
  </si>
  <si>
    <t>CCT-beta OS=Coccidioides posadasii (strain RMSCC 757 / Silveira) OX=443226 GN=CPSG_09128 PE=3 SV=1</t>
  </si>
  <si>
    <t>tr|E9DBN7|E9DBN7_COCPS</t>
  </si>
  <si>
    <t>Transaldolase OS=Coccidioides posadasii (strain RMSCC 757 / Silveira) OX=443226 GN=CPSG_07239 PE=3 SV=1</t>
  </si>
  <si>
    <t>tr|E9CY73|E9CY73_COCPS</t>
  </si>
  <si>
    <t>Heat shock protein CLPA OS=Coccidioides posadasii (strain RMSCC 757 / Silveira) OX=443226 GN=CPSG_02743 PE=3 SV=1</t>
  </si>
  <si>
    <t>tr|E9CZU1|E9CZU1_COCPS</t>
  </si>
  <si>
    <t>40S ribosomal protein S3 OS=Coccidioides posadasii (strain RMSCC 757 / Silveira) OX=443226 GN=CPSG_03369 PE=3 SV=1</t>
  </si>
  <si>
    <t>tr|E9D1T4|E9D1T4_COCPS</t>
  </si>
  <si>
    <t>Clathrin heavy chain OS=Coccidioides posadasii (strain RMSCC 757 / Silveira) OX=443226 GN=CPSG_04142 PE=3 SV=1</t>
  </si>
  <si>
    <t>tr|E9DCD4|E9DCD4_COCPS</t>
  </si>
  <si>
    <t>Isocitrate dehydrogenase OS=Coccidioides posadasii (strain RMSCC 757 / Silveira) OX=443226 GN=CPSG_07486 PE=3 SV=1</t>
  </si>
  <si>
    <t>tr|A0A0J8RV01|A0A0J8RV01_COCIT</t>
  </si>
  <si>
    <t>14-3-3 protein epsilon OS=Coccidioides immitis H538.4 OX=396776 GN=CIHG_06811 PE=3 SV=1</t>
  </si>
  <si>
    <t>tr|A0A0J8S0E8|A0A0J8S0E8_COCIT</t>
  </si>
  <si>
    <t>Mitochondrial thiamine pyrophosphate carrier 1 OS=Coccidioides immitis H538.4 OX=396776 GN=CIHG_07572 PE=3 SV=1</t>
  </si>
  <si>
    <t>tr|A0A0J8RHS1|A0A0J8RHS1_COCIT</t>
  </si>
  <si>
    <t>40S ribosomal protein S4 OS=Coccidioides immitis H538.4 OX=396776 GN=CIHG_02222 PE=3 SV=1</t>
  </si>
  <si>
    <t>tr|A0A0J8RMC0|A0A0J8RMC0_COCIT</t>
  </si>
  <si>
    <t>Multifunctional fusion protein OS=Coccidioides immitis H538.4 OX=396776 GN=CIHG_04033 PE=3 SV=1</t>
  </si>
  <si>
    <t>tr|A0A0J8S5J5|A0A0J8S5J5_COCIT</t>
  </si>
  <si>
    <t>CCT-beta OS=Coccidioides immitis H538.4 OX=396776 GN=CIHG_10429 PE=3 SV=1</t>
  </si>
  <si>
    <t>tr|A0A0E1RWZ4|A0A0E1RWZ4_COCIM</t>
  </si>
  <si>
    <t>Multifunctional fusion protein OS=Coccidioides immitis (strain RS) OX=246410 GN=CIMG_06927 PE=3 SV=1</t>
  </si>
  <si>
    <t>tr|J3K2N3|J3K2N3_COCIM</t>
  </si>
  <si>
    <t>Clathrin heavy chain OS=Coccidioides immitis (strain RS) OX=246410 GN=CIMG_09572 PE=3 SV=2</t>
  </si>
  <si>
    <t>tr|A0A0E1RXT7|A0A0E1RXT7_COCIM</t>
  </si>
  <si>
    <t>Ketol-acid reductoisomerase, mitochondrial OS=Coccidioides immitis (strain RS) OX=246410 GN=CIMG_05641 PE=3 SV=1</t>
  </si>
  <si>
    <t>tr|J3K4M9|J3K4M9_COCIM</t>
  </si>
  <si>
    <t>Isocitrate dehydrogenase LysB OS=Coccidioides immitis (strain RS) OX=246410 GN=CIMG_08027 PE=3 SV=2</t>
  </si>
  <si>
    <t>tr|J3KCF0|J3KCF0_COCIM</t>
  </si>
  <si>
    <t>Mitochondrial thiamine pyrophosphate carrier 1 OS=Coccidioides immitis (strain RS) OX=246410 GN=CIMG_03931 PE=3 SV=2</t>
  </si>
  <si>
    <t>tr|J3KDQ1|J3KDQ1_COCIM</t>
  </si>
  <si>
    <t>14-3-3 family protein ArtA OS=Coccidioides immitis (strain RS) OX=246410 GN=CIMG_04538 PE=3 SV=2</t>
  </si>
  <si>
    <t>tr|A0A0J6YNJ4|A0A0J6YNJ4_COCIT</t>
  </si>
  <si>
    <t>CCT-beta OS=Coccidioides immitis RMSCC 2394 OX=404692 GN=CIRG_09445 PE=3 SV=1</t>
  </si>
  <si>
    <t>tr|J3K8N4|J3K8N4_COCIM</t>
  </si>
  <si>
    <t>Transaldolase OS=Coccidioides immitis (strain RS) OX=246410 GN=CIMG_06675 PE=3 SV=2</t>
  </si>
  <si>
    <t>tr|J3K0E9|J3K0E9_COCIM</t>
  </si>
  <si>
    <t>CCT-beta OS=Coccidioides immitis (strain RS) OX=246410 GN=CIMG_09921 PE=3 SV=2</t>
  </si>
  <si>
    <t>tr|J3KCS3|J3KCS3_COCIM</t>
  </si>
  <si>
    <t>Glutamate dehydrogenase OS=Coccidioides immitis (strain RS) OX=246410 GN=CIMG_13766 PE=3 SV=2</t>
  </si>
  <si>
    <t>tr|A0A0E1RY35|A0A0E1RY35_COCIM</t>
  </si>
  <si>
    <t>40S ribosomal protein S4 OS=Coccidioides immitis (strain RS) OX=246410 GN=CIMG_00391 PE=3 SV=1</t>
  </si>
  <si>
    <t>tr|J3KCC8|J3KCC8_COCIM</t>
  </si>
  <si>
    <t>40S ribosomal protein S3 OS=Coccidioides immitis (strain RS) OX=246410 GN=CIMG_03903 PE=3 SV=2</t>
  </si>
  <si>
    <t>tr|A0A6C1LV47|A0A6C1LV47_COCIT</t>
  </si>
  <si>
    <t>Ketol-acid reductoisomerase, mitochondrial OS=Coccidioides immitis OX=5501 GN=ILV5 PE=3 SV=1</t>
  </si>
  <si>
    <t>tr|A0A6C1LW88|A0A6C1LW88_COCIT</t>
  </si>
  <si>
    <t>Multifunctional fusion protein OS=Coccidioides immitis OX=5501 GN=PUT2 PE=3 SV=1</t>
  </si>
  <si>
    <t>tr|A0A0J8QIU4|A0A0J8QIU4_COCIT</t>
  </si>
  <si>
    <t>Glutamate dehydrogenase OS=Coccidioides immitis RMSCC 3703 OX=454286 GN=CISG_03033 PE=3 SV=1</t>
  </si>
  <si>
    <t>tr|A0A6C1M0R2|A0A6C1M0R2_COCIT</t>
  </si>
  <si>
    <t>Transaldolase OS=Coccidioides immitis OX=5501 GN=TAL1 PE=3 SV=1</t>
  </si>
  <si>
    <t>tr|A0A6C1LMR4|A0A6C1LMR4_COCIT</t>
  </si>
  <si>
    <t>40S ribosomal protein S3 OS=Coccidioides immitis OX=5501 GN=RPS3 PE=3 SV=1</t>
  </si>
  <si>
    <t>tr|A0A0J8QZG0|A0A0J8QZG0_COCIT</t>
  </si>
  <si>
    <t>14-3-3 protein epsilon OS=Coccidioides immitis RMSCC 3703 OX=454286 GN=CISG_06452 PE=3 SV=1</t>
  </si>
  <si>
    <t>tr|A0A0J6YA98|A0A0J6YA98_COCIT</t>
  </si>
  <si>
    <t>14_3_3 domain-containing protein OS=Coccidioides immitis RMSCC 2394 OX=404692 GN=CIRG_04361 PE=3 SV=1</t>
  </si>
  <si>
    <t>tr|A0A0J6YH60|A0A0J6YH60_COCIT</t>
  </si>
  <si>
    <t>Homoisocitrate dehydrogenase OS=Coccidioides immitis RMSCC 2394 OX=404692 GN=CIRG_06095 PE=3 SV=1</t>
  </si>
  <si>
    <t>tr|A0A0J6Y9U2|A0A0J6Y9U2_COCIT</t>
  </si>
  <si>
    <t>Transaldolase OS=Coccidioides immitis RMSCC 2394 OX=404692 GN=CIRG_03501 PE=3 SV=1</t>
  </si>
  <si>
    <t>tr|A0A0J7B2T2|A0A0J7B2T2_COCIT</t>
  </si>
  <si>
    <t>Multifunctional fusion protein OS=Coccidioides immitis RMSCC 2394 OX=404692 GN=CIRG_03788 PE=3 SV=1</t>
  </si>
  <si>
    <t>tr|A0A0J6YI45|A0A0J6YI45_COCIT</t>
  </si>
  <si>
    <t>Glutamate dehydrogenase OS=Coccidioides immitis RMSCC 2394 OX=404692 GN=CIRG_08037 PE=3 SV=1</t>
  </si>
  <si>
    <t>tr|A0A0J7BDJ2|A0A0J7BDJ2_COCIT</t>
  </si>
  <si>
    <t>Mitochondrial thiamine pyrophosphate carrier 1 OS=Coccidioides immitis RMSCC 2394 OX=404692 GN=CIRG_07863 PE=3 SV=1</t>
  </si>
  <si>
    <t>tr|A0A0J6YDM9|A0A0J6YDM9_COCIT</t>
  </si>
  <si>
    <t>Ketol-acid reductoisomerase, mitochondrial OS=Coccidioides immitis RMSCC 2394 OX=404692 GN=CIRG_05471 PE=3 SV=1</t>
  </si>
  <si>
    <t>tr|A0A0J6XXT7|A0A0J6XXT7_COCIT</t>
  </si>
  <si>
    <t>40S ribosomal protein S4 OS=Coccidioides immitis RMSCC 2394 OX=404692 GN=CIRG_00392 PE=3 SV=1</t>
  </si>
  <si>
    <t>tr|A0A6C1LUA1|A0A6C1LUA1_COCIT</t>
  </si>
  <si>
    <t>Clathrin heavy chain OS=Coccidioides immitis OX=5501 GN=DIZ76_016895 PE=3 SV=1</t>
  </si>
  <si>
    <t>tr|A0A6C1LPE3|A0A6C1LPE3_COCIT</t>
  </si>
  <si>
    <t>14-3-3 protein OS=Coccidioides immitis OX=5501 GN=BMH1 PE=3 SV=1</t>
  </si>
  <si>
    <t>tr|A0A6C1LL74|A0A6C1LL74_COCIT</t>
  </si>
  <si>
    <t>Glutamate dehydrogenase OS=Coccidioides immitis OX=5501 GN=DIZ76_017791 PE=3 SV=1</t>
  </si>
  <si>
    <t>tr|A0A6C1LP70|A0A6C1LP70_COCIT</t>
  </si>
  <si>
    <t>CCT-beta OS=Coccidioides immitis OX=5501 GN=CCT2 PE=3 SV=1</t>
  </si>
  <si>
    <t>tr|A0A6C1LYW9|A0A6C1LYW9_COCIT</t>
  </si>
  <si>
    <t>Homoisocitrate dehydrogenase OS=Coccidioides immitis OX=5501 GN=LYS12 PE=3 SV=1</t>
  </si>
  <si>
    <t>tr|A0A6C1LY71|A0A6C1LY71_COCIT</t>
  </si>
  <si>
    <t>Mitochondrial thiamine pyrophosphate carrier 1 OS=Coccidioides immitis OX=5501 GN=DIZ76_017675 PE=3 SV=1</t>
  </si>
  <si>
    <t>tr|A0A6C1M4A7|A0A6C1M4A7_COCIT</t>
  </si>
  <si>
    <t>40S ribosomal protein S4 OS=Coccidioides immitis OX=5501 GN=RPS4 PE=3 SV=1</t>
  </si>
  <si>
    <t>tr|A0A0J8RCP3|A0A0J8RCP3_COCIT</t>
  </si>
  <si>
    <t>40S ribosomal protein S4 OS=Coccidioides immitis RMSCC 3703 OX=454286 GN=CISG_02681 PE=3 SV=1</t>
  </si>
  <si>
    <t>tr|A0A0J8R5G4|A0A0J8R5G4_COCIT</t>
  </si>
  <si>
    <t>Multifunctional fusion protein OS=Coccidioides immitis RMSCC 3703 OX=454286 GN=CISG_08001 PE=3 SV=1</t>
  </si>
  <si>
    <t>sp|K2M2_SHEEP|</t>
  </si>
  <si>
    <t>sp|TRYP_PIG|</t>
  </si>
  <si>
    <t>sp|GELS_HUMAN|</t>
  </si>
  <si>
    <t>sp|ALDOA_RABIT|</t>
  </si>
  <si>
    <t>sp|P06702|S10A9_HUMAN</t>
  </si>
  <si>
    <t>Protein S100-A9 OS=Homo sapiens OX=9606 GN=S100A9 PE=1 SV=1</t>
  </si>
  <si>
    <t>sp|Q08188|TGM3_HUMAN</t>
  </si>
  <si>
    <t>Protein-glutamine gamma-glutamyltransferase E OS=Homo sapiens OX=9606 GN=TGM3 PE=1 SV=4</t>
  </si>
  <si>
    <t>sp|P06753-2|TPM3_HUMAN</t>
  </si>
  <si>
    <t>Isoform 2 of Tropomyosin alpha-3 chain OS=Homo sapiens OX=9606 GN=TPM3</t>
  </si>
  <si>
    <t>sp|P06753-5|TPM3_HUMAN</t>
  </si>
  <si>
    <t>Isoform 5 of Tropomyosin alpha-3 chain OS=Homo sapiens OX=9606 GN=TPM3</t>
  </si>
  <si>
    <t>sp|P01876|IGHA1_HUMAN</t>
  </si>
  <si>
    <t>Immunoglobulin heavy constant alpha 1 OS=Homo sapiens OX=9606 GN=IGHA1 PE=1 SV=2</t>
  </si>
  <si>
    <t>sp|Q7Z3Y7|K1C28_HUMAN</t>
  </si>
  <si>
    <t>Keratin, type I cytoskeletal 28 OS=Homo sapiens OX=9606 GN=KRT28 PE=1 SV=2</t>
  </si>
  <si>
    <t>sp|P16403|H12_HUMAN</t>
  </si>
  <si>
    <t>Histone H1.2 OS=Homo sapiens OX=9606 GN=H1-2 PE=1 SV=2</t>
  </si>
  <si>
    <t>sp|P0DMV9|HS71B_HUMAN</t>
  </si>
  <si>
    <t>Heat shock 70 kDa protein 1B OS=Homo sapiens OX=9606 GN=HSPA1B PE=1 SV=1</t>
  </si>
  <si>
    <t>sp|P52790|HXK3_HUMAN</t>
  </si>
  <si>
    <t>Hexokinase-3 OS=Homo sapiens OX=9606 GN=HK3 PE=1 SV=2</t>
  </si>
  <si>
    <t>sp|P01023|A2MG_HUMAN</t>
  </si>
  <si>
    <t>Alpha-2-macroglobulin OS=Homo sapiens OX=9606 GN=A2M PE=1 SV=3</t>
  </si>
  <si>
    <t>sp|P10412|H14_HUMAN</t>
  </si>
  <si>
    <t>Histone H1.4 OS=Homo sapiens OX=9606 GN=H1-4 PE=1 SV=2</t>
  </si>
  <si>
    <t>sp|O00571|DDX3X_HUMAN</t>
  </si>
  <si>
    <t>ATP-dependent RNA helicase DDX3X OS=Homo sapiens OX=9606 GN=DDX3X PE=1 SV=3</t>
  </si>
  <si>
    <t>sp|O00571-2|DDX3X_HUMAN</t>
  </si>
  <si>
    <t>Isoform 2 of ATP-dependent RNA helicase DDX3X OS=Homo sapiens OX=9606 GN=DDX3X</t>
  </si>
  <si>
    <t>sp|P0DMV8|HS71A_HUMAN</t>
  </si>
  <si>
    <t>Heat shock 70 kDa protein 1A OS=Homo sapiens OX=9606 GN=HSPA1A PE=1 SV=1</t>
  </si>
  <si>
    <t>sp|P0DMV8-2|HS71A_HUMAN</t>
  </si>
  <si>
    <t>Isoform 2 of Heat shock 70 kDa protein 1A OS=Homo sapiens OX=9606 GN=HSPA1A</t>
  </si>
  <si>
    <t>sp|Q14CN4|K2C72_HUMAN</t>
  </si>
  <si>
    <t>Keratin, type II cytoskeletal 72 OS=Homo sapiens OX=9606 GN=KRT72 PE=1 SV=2</t>
  </si>
  <si>
    <t>sp|Q14CN4-2|K2C72_HUMAN</t>
  </si>
  <si>
    <t>Isoform 2 of Keratin, type II cytoskeletal 72 OS=Homo sapiens OX=9606 GN=KRT72</t>
  </si>
  <si>
    <t>sp|Q14CN4-3|K2C72_HUMAN</t>
  </si>
  <si>
    <t>Isoform 3 of Keratin, type II cytoskeletal 72 OS=Homo sapiens OX=9606 GN=KRT72</t>
  </si>
  <si>
    <t>sp|P01871|IGHM_HUMAN</t>
  </si>
  <si>
    <t>Immunoglobulin heavy constant mu OS=Homo sapiens OX=9606 GN=IGHM PE=1 SV=4</t>
  </si>
  <si>
    <t>sp|P01871-2|IGHM_HUMAN</t>
  </si>
  <si>
    <t>Isoform 2 of Immunoglobulin heavy constant mu OS=Homo sapiens OX=9606 GN=IGHM</t>
  </si>
  <si>
    <t>sp|Q6KB66|K2C80_HUMAN</t>
  </si>
  <si>
    <t>Keratin, type II cytoskeletal 80 OS=Homo sapiens OX=9606 GN=KRT80 PE=1 SV=2</t>
  </si>
  <si>
    <t>sp|Q6KB66-2|K2C80_HUMAN</t>
  </si>
  <si>
    <t>Isoform 2 of Keratin, type II cytoskeletal 80 OS=Homo sapiens OX=9606 GN=KRT80</t>
  </si>
  <si>
    <t>sp|P63104|1433Z_HUMAN</t>
  </si>
  <si>
    <t>14-3-3 protein zeta/delta OS=Homo sapiens OX=9606 GN=YWHAZ PE=1 SV=1</t>
  </si>
  <si>
    <t>sp|P16402|H13_HUMAN</t>
  </si>
  <si>
    <t>Histone H1.3 OS=Homo sapiens OX=9606 GN=H1-3 PE=1 SV=2</t>
  </si>
  <si>
    <t>sp|P08758|ANXA5_HUMAN</t>
  </si>
  <si>
    <t>Annexin A5 OS=Homo sapiens OX=9606 GN=ANXA5 PE=1 SV=2</t>
  </si>
  <si>
    <t>sp|P68104|EF1A1_HUMAN</t>
  </si>
  <si>
    <t>Elongation factor 1-alpha 1 OS=Homo sapiens OX=9606 GN=EEF1A1 PE=1 SV=1</t>
  </si>
  <si>
    <t>sp|Q5VTE0|EF1A3_HUMAN</t>
  </si>
  <si>
    <t>Putative elongation factor 1-alpha-like 3 OS=Homo sapiens OX=9606 GN=EEF1A1P5 PE=5 SV=1</t>
  </si>
  <si>
    <t>sp|P17844|DDX5_HUMAN</t>
  </si>
  <si>
    <t>Probable ATP-dependent RNA helicase DDX5 OS=Homo sapiens OX=9606 GN=DDX5 PE=1 SV=1</t>
  </si>
  <si>
    <t>sp|P17844-2|DDX5_HUMAN</t>
  </si>
  <si>
    <t>Isoform 2 of Probable ATP-dependent RNA helicase DDX5 OS=Homo sapiens OX=9606 GN=DDX5</t>
  </si>
  <si>
    <t>sp|P01011|AACT_HUMAN</t>
  </si>
  <si>
    <t>Alpha-1-antichymotrypsin OS=Homo sapiens OX=9606 GN=SERPINA3 PE=1 SV=2</t>
  </si>
  <si>
    <t>tr|J3KTA4|J3KTA4_HUMAN</t>
  </si>
  <si>
    <t>DEAD box protein 5 OS=Homo sapiens OX=9606 GN=DDX5 PE=1 SV=1</t>
  </si>
  <si>
    <t>tr|A0A2U3TZJ9|A0A2U3TZJ9_HUMAN</t>
  </si>
  <si>
    <t>RNA helicase OS=Homo sapiens OX=9606 GN=DDX3X PE=1 SV=1</t>
  </si>
  <si>
    <t>tr|A0A087WWU8|A0A087WWU8_HUMAN</t>
  </si>
  <si>
    <t>Tropomyosin alpha-3 chain OS=Homo sapiens OX=9606 GN=TPM3 PE=1 SV=1</t>
  </si>
  <si>
    <t>tr|A0A2R8YFS5|A0A2R8YFS5_HUMAN</t>
  </si>
  <si>
    <t>tr|A0A2R8YCW1|A0A2R8YCW1_HUMAN</t>
  </si>
  <si>
    <t>tr|A0A0D9SF53|A0A0D9SF53_HUMAN</t>
  </si>
  <si>
    <t>tr|A0A2R8YFR4|A0A2R8YFR4_HUMAN</t>
  </si>
  <si>
    <t>tr|A0A2R8YF78|A0A2R8YF78_HUMAN</t>
  </si>
  <si>
    <t>tr|A0A0D9SFB3|A0A0D9SFB3_HUMAN</t>
  </si>
  <si>
    <t>tr|A0A2R8Y645|A0A2R8Y645_HUMAN</t>
  </si>
  <si>
    <t>tr|A0A286YEY1|A0A286YEY1_HUMAN</t>
  </si>
  <si>
    <t>Immunoglobulin heavy constant alpha 1 (Fragment) OS=Homo sapiens OX=9606 GN=IGHA1 PE=1 SV=1</t>
  </si>
  <si>
    <t>tr|A0A494C0J7|A0A494C0J7_HUMAN</t>
  </si>
  <si>
    <t>TGc domain-containing protein OS=Homo sapiens OX=9606 PE=3 SV=1</t>
  </si>
  <si>
    <t>tr|E7EX29|E7EX29_HUMAN</t>
  </si>
  <si>
    <t>14-3-3 protein zeta/delta (Fragment) OS=Homo sapiens OX=9606 GN=YWHAZ PE=1 SV=1</t>
  </si>
  <si>
    <t>tr|A0A0D9SG12|A0A0D9SG12_HUMAN</t>
  </si>
  <si>
    <t>tr|A0A2R8Y4A4|A0A2R8Y4A4_HUMAN</t>
  </si>
  <si>
    <t>tr|A0A0G2JIW1|A0A0G2JIW1_HUMAN</t>
  </si>
  <si>
    <t>tr|A0A2R8Y5G6|A0A2R8Y5G6_HUMAN</t>
  </si>
  <si>
    <t>tr|A0A2R8YDT5|A0A2R8YDT5_HUMAN</t>
  </si>
  <si>
    <t>tr|A0A2R8Y7T2|A0A2R8Y7T2_HUMAN</t>
  </si>
  <si>
    <t>sp|C5P7X2|RS3A_COCP7</t>
  </si>
  <si>
    <t>40S ribosomal protein S1 OS=Coccidioides posadasii (strain C735) OX=222929 GN=RPS1 PE=3 SV=1</t>
  </si>
  <si>
    <t>tr|A0A0J6FC77|A0A0J6FC77_COCPO</t>
  </si>
  <si>
    <t>Multifunctional tryptophan biosynthesis protein OS=Coccidioides posadasii RMSCC 3488 OX=454284 GN=CPAG_04197 PE=3 SV=1</t>
  </si>
  <si>
    <t>tr|A0A0J6FL98|A0A0J6FL98_COCPO</t>
  </si>
  <si>
    <t>Tyrosinase OS=Coccidioides posadasii RMSCC 3488 OX=454284 GN=CPAG_05938 PE=3 SV=1</t>
  </si>
  <si>
    <t>tr|C5P7Y1|C5P7Y1_COCP7</t>
  </si>
  <si>
    <t>Nucleosome assembly protein C364.06, putative OS=Coccidioides posadasii (strain C735) OX=222929 GN=CPC735_028670 PE=3 SV=1</t>
  </si>
  <si>
    <t>tr|C5PB73|C5PB73_COCP7</t>
  </si>
  <si>
    <t>Uncharacterized protein OS=Coccidioides posadasii (strain C735) OX=222929 GN=CPC735_043010 PE=4 SV=1</t>
  </si>
  <si>
    <t>tr|C5P1P1|C5P1P1_COCP7</t>
  </si>
  <si>
    <t>Peptidyl-prolyl cis-trans isomerase OS=Coccidioides posadasii (strain C735) OX=222929 GN=CPC735_072810 PE=3 SV=1</t>
  </si>
  <si>
    <t>tr|C5P4G3|C5P4G3_COCP7</t>
  </si>
  <si>
    <t>H(+)-transporting two-sector ATPase OS=Coccidioides posadasii (strain C735) OX=222929 GN=CPC735_029390 PE=3 SV=1</t>
  </si>
  <si>
    <t>tr|C5P5K8|C5P5K8_COCP7</t>
  </si>
  <si>
    <t>60S ribosomal protein L6-B, putative OS=Coccidioides posadasii (strain C735) OX=222929 GN=CPC735_033340 PE=3 SV=1</t>
  </si>
  <si>
    <t>tr|C5PB57|C5PB57_COCP7</t>
  </si>
  <si>
    <t>Isocitrate dehydrogenase [NADP] OS=Coccidioides posadasii (strain C735) OX=222929 GN=CPC735_042850 PE=3 SV=1</t>
  </si>
  <si>
    <t>tr|C5PAM6|C5PAM6_COCP7</t>
  </si>
  <si>
    <t>Mitochondrial thiamine pyrophosphate carrier 1 OS=Coccidioides posadasii (strain C735) OX=222929 GN=CPC735_009640 PE=3 SV=1</t>
  </si>
  <si>
    <t>tr|C5NZ98|C5NZ98_COCP7</t>
  </si>
  <si>
    <t>Phosphoglycerate kinase OS=Coccidioides posadasii (strain C735) OX=222929 GN=CPC735_014000 PE=3 SV=1</t>
  </si>
  <si>
    <t>tr|C5P261|C5P261_COCP7</t>
  </si>
  <si>
    <t>Elongation factor 1 gamma, putative OS=Coccidioides posadasii (strain C735) OX=222929 GN=CPC735_036700 PE=4 SV=1</t>
  </si>
  <si>
    <t>tr|C5P0U7|C5P0U7_COCP7</t>
  </si>
  <si>
    <t>60S acidic ribosomal protein P0 OS=Coccidioides posadasii (strain C735) OX=222929 GN=CPC735_069870 PE=3 SV=1</t>
  </si>
  <si>
    <t>tr|Q0MYN7|Q0MYN7_COCPO</t>
  </si>
  <si>
    <t>Processing/enhancing protein (Fragment) OS=Coccidioides posadasii OX=199306 PE=2 SV=1</t>
  </si>
  <si>
    <t>tr|C5P5B8|C5P5B8_COCP7</t>
  </si>
  <si>
    <t>Isocitrate dehydrogenase [NAD] subunit, mitochondrial OS=Coccidioides posadasii (strain C735) OX=222929 GN=CPC735_032440 PE=3 SV=1</t>
  </si>
  <si>
    <t>tr|C5P508|C5P508_COCP7</t>
  </si>
  <si>
    <t>Uncharacterized protein OS=Coccidioides posadasii (strain C735) OX=222929 GN=CPC735_031340 PE=4 SV=1</t>
  </si>
  <si>
    <t>tr|C5PCC6|C5PCC6_COCP7</t>
  </si>
  <si>
    <t>41 kDa peptidyl-prolyl cis-trans isomerase, putative OS=Coccidioides posadasii (strain C735) OX=222929 GN=CPC735_067030 PE=3 SV=1</t>
  </si>
  <si>
    <t>tr|C5P6M3|C5P6M3_COCP7</t>
  </si>
  <si>
    <t>Transketolase OS=Coccidioides posadasii (strain C735) OX=222929 GN=CPC735_024090 PE=3 SV=1</t>
  </si>
  <si>
    <t>tr|C5P7B4|C5P7B4_COCP7</t>
  </si>
  <si>
    <t>Glycine-rich protein OS=Coccidioides posadasii (strain C735) OX=222929 GN=CPC735_026500 PE=4 SV=1</t>
  </si>
  <si>
    <t>tr|C5PBM9|C5PBM9_COCP7</t>
  </si>
  <si>
    <t>Urease accessory protein ureG, putative OS=Coccidioides posadasii (strain C735) OX=222929 GN=CPC735_064560 PE=3 SV=1</t>
  </si>
  <si>
    <t>tr|C5PCY9|C5PCY9_COCP7</t>
  </si>
  <si>
    <t>Thioredoxin, putative OS=Coccidioides posadasii (strain C735) OX=222929 GN=CPC735_015480 PE=4 SV=1</t>
  </si>
  <si>
    <t>tr|C5P7T6|C5P7T6_COCP7</t>
  </si>
  <si>
    <t>Ubiquinol-cytochrome-c reductase, putative OS=Coccidioides posadasii (strain C735) OX=222929 GN=CPC735_028220 PE=4 SV=1</t>
  </si>
  <si>
    <t>tr|C5PHL0|C5PHL0_COCP7</t>
  </si>
  <si>
    <t>Fimbrin, putative OS=Coccidioides posadasii (strain C735) OX=222929 GN=CPC735_053830 PE=4 SV=1</t>
  </si>
  <si>
    <t>tr|C5P5A9|C5P5A9_COCP7</t>
  </si>
  <si>
    <t>Multifunctional tryptophan biosynthesis protein OS=Coccidioides posadasii (strain C735) OX=222929 GN=CPC735_032350 PE=3 SV=1</t>
  </si>
  <si>
    <t>tr|C5PBC3|C5PBC3_COCP7</t>
  </si>
  <si>
    <t>Tyrosinase OS=Coccidioides posadasii (strain C735) OX=222929 GN=CPC735_043510 PE=3 SV=1</t>
  </si>
  <si>
    <t>tr|C5PG85|C5PG85_COCP7</t>
  </si>
  <si>
    <t>Aha1_N domain-containing protein OS=Coccidioides posadasii (strain C735) OX=222929 GN=CPC735_049080 PE=3 SV=1</t>
  </si>
  <si>
    <t>tr|C5PAZ1|C5PAZ1_COCP7</t>
  </si>
  <si>
    <t>RNA recognition motif containing protein OS=Coccidioides posadasii (strain C735) OX=222929 GN=CPC735_042190 PE=4 SV=1</t>
  </si>
  <si>
    <t>tr|A0A0J6EYA8|A0A0J6EYA8_COCPO</t>
  </si>
  <si>
    <t>Plastin-3, variant 2 OS=Coccidioides posadasii RMSCC 3488 OX=454284 GN=CPAG_01908 PE=4 SV=1</t>
  </si>
  <si>
    <t>tr|E9D3K9|E9D3K9_COCPS</t>
  </si>
  <si>
    <t>Phosphoglycerate kinase OS=Coccidioides posadasii (strain RMSCC 757 / Silveira) OX=443226 GN=CPSG_04750 PE=3 SV=1</t>
  </si>
  <si>
    <t>tr|E9D8J3|E9D8J3_COCPS</t>
  </si>
  <si>
    <t>CobW/P47K family protein OS=Coccidioides posadasii (strain RMSCC 757 / Silveira) OX=443226 GN=CPSG_06145 PE=3 SV=1</t>
  </si>
  <si>
    <t>tr|E9DB70|E9DB70_COCPS</t>
  </si>
  <si>
    <t>60S ribosomal protein L6 OS=Coccidioides posadasii (strain RMSCC 757 / Silveira) OX=443226 GN=CPSG_07072 PE=3 SV=1</t>
  </si>
  <si>
    <t>tr|E9CVF0|E9CVF0_COCPS</t>
  </si>
  <si>
    <t>Fimbrin OS=Coccidioides posadasii (strain RMSCC 757 / Silveira) OX=443226 GN=CPSG_02252 PE=4 SV=1</t>
  </si>
  <si>
    <t>tr|E9DHP1|E9DHP1_COCPS</t>
  </si>
  <si>
    <t>mRNA binding post-transcriptional regulator OS=Coccidioides posadasii (strain RMSCC 757 / Silveira) OX=443226 GN=CPSG_09340 PE=4 SV=1</t>
  </si>
  <si>
    <t>tr|E9D7J0|E9D7J0_COCPS</t>
  </si>
  <si>
    <t>Peptidyl-prolyl cis-trans isomerase OS=Coccidioides posadasii (strain RMSCC 757 / Silveira) OX=443226 GN=CPSG_05792 PE=3 SV=1</t>
  </si>
  <si>
    <t>tr|A0A0J6FA86|A0A0J6FA86_COCPO</t>
  </si>
  <si>
    <t>Peptidyl-prolyl cis-trans isomerase OS=Coccidioides posadasii RMSCC 3488 OX=454284 GN=CPAG_06283 PE=3 SV=1</t>
  </si>
  <si>
    <t>tr|A0A0J6IFT9|A0A0J6IFT9_COCPO</t>
  </si>
  <si>
    <t>Urease accessory protein ureG OS=Coccidioides posadasii RMSCC 3488 OX=454284 GN=CPAG_06968 PE=3 SV=1</t>
  </si>
  <si>
    <t>tr|A0A0J6II67|A0A0J6II67_COCPO</t>
  </si>
  <si>
    <t>Phosphoglycerate kinase OS=Coccidioides posadasii RMSCC 3488 OX=454284 GN=CPAG_07864 PE=3 SV=1</t>
  </si>
  <si>
    <t>tr|A0A0J6ETL5|A0A0J6ETL5_COCPO</t>
  </si>
  <si>
    <t>Formate dehydrogenase OS=Coccidioides posadasii RMSCC 3488 OX=454284 GN=CPAG_00210 PE=3 SV=1</t>
  </si>
  <si>
    <t>tr|A0A0J6F453|A0A0J6F453_COCPO</t>
  </si>
  <si>
    <t>Aha1p OS=Coccidioides posadasii RMSCC 3488 OX=454284 GN=CPAG_01290 PE=3 SV=1</t>
  </si>
  <si>
    <t>tr|A0A0J6F398|A0A0J6F398_COCPO</t>
  </si>
  <si>
    <t>Nucleosome assembly protein OS=Coccidioides posadasii RMSCC 3488 OX=454284 GN=CPAG_03720 PE=3 SV=1</t>
  </si>
  <si>
    <t>tr|A0A0J6HY14|A0A0J6HY14_COCPO</t>
  </si>
  <si>
    <t>tr|A0A0J6FCK0|A0A0J6FCK0_COCPO</t>
  </si>
  <si>
    <t>60S ribosomal protein L6-B OS=Coccidioides posadasii RMSCC 3488 OX=454284 GN=CPAG_04330 PE=3 SV=1</t>
  </si>
  <si>
    <t>tr|A0A0J6FAU4|A0A0J6FAU4_COCPO</t>
  </si>
  <si>
    <t>40S ribosomal protein S1 OS=Coccidioides posadasii RMSCC 3488 OX=454284 GN=RPS1 PE=3 SV=1</t>
  </si>
  <si>
    <t>tr|A0A0J6FN93|A0A0J6FN93_COCPO</t>
  </si>
  <si>
    <t>60S acidic ribosomal protein P0 OS=Coccidioides posadasii RMSCC 3488 OX=454284 GN=CPAG_06701 PE=3 SV=1</t>
  </si>
  <si>
    <t>tr|A0A0J6FRQ8|A0A0J6FRQ8_COCPO</t>
  </si>
  <si>
    <t>Thioredoxin OS=Coccidioides posadasii RMSCC 3488 OX=454284 GN=CPAG_08045 PE=4 SV=1</t>
  </si>
  <si>
    <t>tr|A0A0J6FPV8|A0A0J6FPV8_COCPO</t>
  </si>
  <si>
    <t>Peptidyl-prolyl cis-trans isomerase D OS=Coccidioides posadasii RMSCC 3488 OX=454284 GN=CPAG_07316 PE=3 SV=1</t>
  </si>
  <si>
    <t>tr|A0A0J6FL06|A0A0J6FL06_COCPO</t>
  </si>
  <si>
    <t>Isocitrate dehydrogenase [NADP] OS=Coccidioides posadasii RMSCC 3488 OX=454284 GN=CPAG_05849 PE=3 SV=1</t>
  </si>
  <si>
    <t>tr|A0A0J6F3F7|A0A0J6F3F7_COCPO</t>
  </si>
  <si>
    <t>Elongation factor 1-gamma 1 OS=Coccidioides posadasii RMSCC 3488 OX=454284 GN=CPAG_00159 PE=4 SV=1</t>
  </si>
  <si>
    <t>tr|A0A0J6F1L8|A0A0J6F1L8_COCPO</t>
  </si>
  <si>
    <t>Transketolase OS=Coccidioides posadasii RMSCC 3488 OX=454284 GN=CPAG_03099 PE=3 SV=1</t>
  </si>
  <si>
    <t>tr|A0A0J6FF20|A0A0J6FF20_COCPO</t>
  </si>
  <si>
    <t>Isocitrate dehydrogenase [NAD] subunit, mitochondrial OS=Coccidioides posadasii RMSCC 3488 OX=454284 GN=CPAG_04213 PE=3 SV=1</t>
  </si>
  <si>
    <t>tr|A0A0J6IKN7|A0A0J6IKN7_COCPO</t>
  </si>
  <si>
    <t>Mitochondrial thiamine pyrophosphate carrier 1 OS=Coccidioides posadasii RMSCC 3488 OX=454284 GN=CPAG_08816 PE=3 SV=1</t>
  </si>
  <si>
    <t>tr|A0A0J6I8A7|A0A0J6I8A7_COCPO</t>
  </si>
  <si>
    <t>Uncharacterized protein OS=Coccidioides posadasii RMSCC 3488 OX=454284 GN=CPAG_04055 PE=4 SV=1</t>
  </si>
  <si>
    <t>tr|E9CVY6|E9CVY6_COCPS</t>
  </si>
  <si>
    <t>Aha1 domain-containing protein OS=Coccidioides posadasii (strain RMSCC 757 / Silveira) OX=443226 GN=CPSG_01619 PE=3 SV=1</t>
  </si>
  <si>
    <t>tr|E9D268|E9D268_COCPS</t>
  </si>
  <si>
    <t>Thioredoxin OS=Coccidioides posadasii (strain RMSCC 757 / Silveira) OX=443226 GN=CPSG_03666 PE=4 SV=1</t>
  </si>
  <si>
    <t>tr|E9DHY0|E9DHY0_COCPS</t>
  </si>
  <si>
    <t>Isocitrate dehydrogenase [NADP] OS=Coccidioides posadasii (strain RMSCC 757 / Silveira) OX=443226 GN=CPSG_09429 PE=3 SV=1</t>
  </si>
  <si>
    <t>tr|E9CT18|E9CT18_COCPS</t>
  </si>
  <si>
    <t>40S ribosomal protein S1 OS=Coccidioides posadasii (strain RMSCC 757 / Silveira) OX=443226 GN=RPS1 PE=3 SV=1</t>
  </si>
  <si>
    <t>tr|E9DGK7|E9DGK7_COCPS</t>
  </si>
  <si>
    <t>Tyrosinase OS=Coccidioides posadasii (strain RMSCC 757 / Silveira) OX=443226 GN=CPSG_08956 PE=3 SV=1</t>
  </si>
  <si>
    <t>tr|E9CY97|E9CY97_COCPS</t>
  </si>
  <si>
    <t>Mitochondrial thiamine pyrophosphate carrier 1 OS=Coccidioides posadasii (strain RMSCC 757 / Silveira) OX=443226 GN=CPSG_02767 PE=3 SV=1</t>
  </si>
  <si>
    <t>tr|E9CT05|E9CT05_COCPS</t>
  </si>
  <si>
    <t>Nucleosome assembly protein Nap1 OS=Coccidioides posadasii (strain RMSCC 757 / Silveira) OX=443226 GN=CPSG_00714 PE=3 SV=1</t>
  </si>
  <si>
    <t>tr|E9CSR3|E9CSR3_COCPS</t>
  </si>
  <si>
    <t>H(+)-transporting two-sector ATPase OS=Coccidioides posadasii (strain RMSCC 757 / Silveira) OX=443226 GN=CPSG_00622 PE=3 SV=1</t>
  </si>
  <si>
    <t>tr|E9CYJ8|E9CYJ8_COCPS</t>
  </si>
  <si>
    <t>Transketolase OS=Coccidioides posadasii (strain RMSCC 757 / Silveira) OX=443226 GN=CPSG_02868 PE=3 SV=1</t>
  </si>
  <si>
    <t>tr|E9D925|E9D925_COCPS</t>
  </si>
  <si>
    <t>Peptidyl-prolyl cis-trans isomerase OS=Coccidioides posadasii (strain RMSCC 757 / Silveira) OX=443226 GN=CPSG_06327 PE=3 SV=1</t>
  </si>
  <si>
    <t>tr|E9DBP7|E9DBP7_COCPS</t>
  </si>
  <si>
    <t>DUF1479 domain-containing protein OS=Coccidioides posadasii (strain RMSCC 757 / Silveira) OX=443226 GN=CPSG_07249 PE=4 SV=1</t>
  </si>
  <si>
    <t>tr|E9DI34|E9DI34_COCPS</t>
  </si>
  <si>
    <t>Multifunctional tryptophan biosynthesis protein OS=Coccidioides posadasii (strain RMSCC 757 / Silveira) OX=443226 GN=CPSG_09483 PE=3 SV=1</t>
  </si>
  <si>
    <t>tr|E9CUD1|E9CUD1_COCPS</t>
  </si>
  <si>
    <t>Uncharacterized protein OS=Coccidioides posadasii (strain RMSCC 757 / Silveira) OX=443226 GN=CPSG_01012 PE=4 SV=1</t>
  </si>
  <si>
    <t>tr|E9DI07|E9DI07_COCPS</t>
  </si>
  <si>
    <t>Uncharacterized protein OS=Coccidioides posadasii (strain RMSCC 757 / Silveira) OX=443226 GN=CPSG_09456 PE=4 SV=1</t>
  </si>
  <si>
    <t>tr|E9DE71|E9DE71_COCPS</t>
  </si>
  <si>
    <t>60S acidic ribosomal protein P0 OS=Coccidioides posadasii (strain RMSCC 757 / Silveira) OX=443226 GN=CPSG_07862 PE=3 SV=1</t>
  </si>
  <si>
    <t>tr|E9DI49|E9DI49_COCPS</t>
  </si>
  <si>
    <t>Isocitrate dehydrogenase [NAD] subunit, mitochondrial OS=Coccidioides posadasii (strain RMSCC 757 / Silveira) OX=443226 GN=CPSG_09498 PE=3 SV=1</t>
  </si>
  <si>
    <t>sp|Q1DTL7|RS3A_COCIM</t>
  </si>
  <si>
    <t>40S ribosomal protein S1 OS=Coccidioides immitis (strain RS) OX=246410 GN=RPS1 PE=3 SV=1</t>
  </si>
  <si>
    <t>tr|I9NLC0|I9NLC0_COCIM</t>
  </si>
  <si>
    <t>Fimbrin OS=Coccidioides immitis (strain RS) OX=246410 GN=CIMG_00965 PE=4 SV=1</t>
  </si>
  <si>
    <t>tr|A0A0E1RXI1|A0A0E1RXI1_COCIM</t>
  </si>
  <si>
    <t>Urease accessory protein UreG OS=Coccidioides immitis (strain RS) OX=246410 GN=CIMG_05165 PE=3 SV=1</t>
  </si>
  <si>
    <t>tr|A0A0J8RQ25|A0A0J8RQ25_COCIT</t>
  </si>
  <si>
    <t>Peptidyl-prolyl cis-trans isomerase D OS=Coccidioides immitis H538.4 OX=396776 GN=CIHG_04887 PE=3 SV=1</t>
  </si>
  <si>
    <t>tr|A0A0J8RG32|A0A0J8RG32_COCIT</t>
  </si>
  <si>
    <t>Nucleosome assembly protein OS=Coccidioides immitis H538.4 OX=396776 GN=CIHG_00741 PE=3 SV=1</t>
  </si>
  <si>
    <t>tr|A0A0J8S4G9|A0A0J8S4G9_COCIT</t>
  </si>
  <si>
    <t>60S ribosomal protein L6-B OS=Coccidioides immitis H538.4 OX=396776 GN=CIHG_09498 PE=3 SV=1</t>
  </si>
  <si>
    <t>tr|A0A0J8U7D8|A0A0J8U7D8_COCIT</t>
  </si>
  <si>
    <t>40S ribosomal protein S1 OS=Coccidioides immitis H538.4 OX=396776 GN=RPS1 PE=3 SV=1</t>
  </si>
  <si>
    <t>tr|A0A0J8RXN1|A0A0J8RXN1_COCIT</t>
  </si>
  <si>
    <t>Elongation factor 1-gamma OS=Coccidioides immitis H538.4 OX=396776 GN=CIHG_07009 PE=4 SV=1</t>
  </si>
  <si>
    <t>tr|A0A0J8RET1|A0A0J8RET1_COCIT</t>
  </si>
  <si>
    <t>Mitochondrial thiamine pyrophosphate carrier 1 OS=Coccidioides immitis H538.4 OX=396776 GN=CIHG_00246 PE=3 SV=1</t>
  </si>
  <si>
    <t>tr|A0A0J8RSJ7|A0A0J8RSJ7_COCIT</t>
  </si>
  <si>
    <t>Isocitrate dehydrogenase [NADP] OS=Coccidioides immitis H538.4 OX=396776 GN=CIHG_05494 PE=3 SV=1</t>
  </si>
  <si>
    <t>tr|A0A0J8RNK2|A0A0J8RNK2_COCIT</t>
  </si>
  <si>
    <t>Isocitrate dehydrogenase [NAD] subunit, mitochondrial OS=Coccidioides immitis H538.4 OX=396776 GN=CIHG_03939 PE=3 SV=1</t>
  </si>
  <si>
    <t>tr|A0A0J8UK38|A0A0J8UK38_COCIT</t>
  </si>
  <si>
    <t>Thioredoxin OS=Coccidioides immitis H538.4 OX=396776 GN=CIHG_05620 PE=4 SV=1</t>
  </si>
  <si>
    <t>tr|J3K9C2|J3K9C2_COCIM</t>
  </si>
  <si>
    <t>60S ribosomal protein L6 OS=Coccidioides immitis (strain RS) OX=246410 GN=CIMG_06963 PE=3 SV=2</t>
  </si>
  <si>
    <t>tr|J3K914|J3K914_COCIM</t>
  </si>
  <si>
    <t>Isocitrate dehydrogenase [NAD] subunit, mitochondrial OS=Coccidioides immitis (strain RS) OX=246410 GN=CIMG_06836 PE=3 SV=2</t>
  </si>
  <si>
    <t>tr|J3KLX5|J3KLX5_COCIM</t>
  </si>
  <si>
    <t>Elongation factor 1-gamma OS=Coccidioides immitis (strain RS) OX=246410 GN=CIMG_02699 PE=4 SV=2</t>
  </si>
  <si>
    <t>tr|J3KEF3|J3KEF3_COCIM</t>
  </si>
  <si>
    <t>60S acidic ribosomal protein P0 OS=Coccidioides immitis (strain RS) OX=246410 GN=CIMG_04884 PE=3 SV=2</t>
  </si>
  <si>
    <t>tr|J3KJF8|J3KJF8_COCIM</t>
  </si>
  <si>
    <t>Aha1 domain-containing protein OS=Coccidioides immitis (strain RS) OX=246410 GN=CIMG_01552 PE=3 SV=2</t>
  </si>
  <si>
    <t>tr|J3KAV1|J3KAV1_COCIM</t>
  </si>
  <si>
    <t>Mitochondrial thiamine pyrophosphate carrier 1 OS=Coccidioides immitis (strain RS) OX=246410 GN=CIMG_03205 PE=3 SV=2</t>
  </si>
  <si>
    <t>tr|J3K414|J3K414_COCIM</t>
  </si>
  <si>
    <t>mRNA binding post-transcriptional regulator OS=Coccidioides immitis (strain RS) OX=246410 GN=CIMG_07756 PE=4 SV=2</t>
  </si>
  <si>
    <t>tr|A0A0J8S5M0|A0A0J8S5M0_COCIT</t>
  </si>
  <si>
    <t>Plastin-3, variant OS=Coccidioides immitis H538.4 OX=396776 GN=CIHG_10318 PE=4 SV=1</t>
  </si>
  <si>
    <t>tr|A0A0J6YAG8|A0A0J6YAG8_COCIT</t>
  </si>
  <si>
    <t>Isocitrate dehydrogenase [NAD] subunit, mitochondrial OS=Coccidioides immitis RMSCC 2394 OX=404692 GN=CIRG_03691 PE=3 SV=1</t>
  </si>
  <si>
    <t>tr|A0A0J6YEI1|A0A0J6YEI1_COCIT</t>
  </si>
  <si>
    <t>Isocitrate dehydrogenase [NADP] OS=Coccidioides immitis RMSCC 2394 OX=404692 GN=CIRG_05731 PE=3 SV=1</t>
  </si>
  <si>
    <t>tr|A0A0J6YAJ4|A0A0J6YAJ4_COCIT</t>
  </si>
  <si>
    <t>Peptidyl-prolyl cis-trans isomerase D OS=Coccidioides immitis RMSCC 2394 OX=404692 GN=CIRG_05397 PE=3 SV=1</t>
  </si>
  <si>
    <t>tr|A0A0J6YEP9|A0A0J6YEP9_COCIT</t>
  </si>
  <si>
    <t>NAM8 protein OS=Coccidioides immitis RMSCC 2394 OX=404692 GN=CIRG_05816 PE=4 SV=1</t>
  </si>
  <si>
    <t>tr|A0A0E1S3Z3|A0A0E1S3Z3_COCIM</t>
  </si>
  <si>
    <t>Peptidyl-prolyl cis-trans isomerase OS=Coccidioides immitis (strain RS) OX=246410 GN=CIMG_05579 PE=3 SV=1</t>
  </si>
  <si>
    <t>tr|J3K3W0|J3K3W0_COCIM</t>
  </si>
  <si>
    <t>Isocitrate dehydrogenase [NADP] OS=Coccidioides immitis (strain RS) OX=246410 GN=CIMG_07673 PE=3 SV=2</t>
  </si>
  <si>
    <t>tr|J3K854|J3K854_COCIM</t>
  </si>
  <si>
    <t>H(+)-transporting two-sector ATPase OS=Coccidioides immitis (strain RS) OX=246410 GN=CIMG_06447 PE=3 SV=2</t>
  </si>
  <si>
    <t>tr|J3K1P2|J3K1P2_COCIM</t>
  </si>
  <si>
    <t>Thioredoxin OS=Coccidioides immitis (strain RS) OX=246410 GN=CIMG_09126 PE=4 SV=2</t>
  </si>
  <si>
    <t>tr|J3K800|J3K800_COCIM</t>
  </si>
  <si>
    <t>Nucleosome assembly protein Nap1 OS=Coccidioides immitis (strain RS) OX=246410 GN=CIMG_06358 PE=3 SV=2</t>
  </si>
  <si>
    <t>tr|A0A6C1LKD3|A0A6C1LKD3_COCIT</t>
  </si>
  <si>
    <t>Thioredoxin domain-containing protein OS=Coccidioides immitis OX=5501 GN=DIZ76_016491 PE=4 SV=1</t>
  </si>
  <si>
    <t>tr|A0A6C1LP82|A0A6C1LP82_COCIT</t>
  </si>
  <si>
    <t>Peptidyl-prolyl cis-trans isomerase cpr6 OS=Coccidioides immitis OX=5501 GN=CPR6 PE=3 SV=1</t>
  </si>
  <si>
    <t>tr|A0A6C1LZI2|A0A6C1LZI2_COCIT</t>
  </si>
  <si>
    <t>Uncharacterized protein OS=Coccidioides immitis OX=5501 GN=DIZ76_014707 PE=4 SV=1</t>
  </si>
  <si>
    <t>tr|A0A6C1M7S4|A0A6C1M7S4_COCIT</t>
  </si>
  <si>
    <t>Aha1_N domain-containing protein OS=Coccidioides immitis OX=5501 GN=DIZ76_011114 PE=3 SV=1</t>
  </si>
  <si>
    <t>tr|A0A6C1LZY2|A0A6C1LZY2_COCIT</t>
  </si>
  <si>
    <t>Uncharacterized protein OS=Coccidioides immitis OX=5501 GN=DIZ76_013099 PE=3 SV=1</t>
  </si>
  <si>
    <t>tr|A0A6C1M218|A0A6C1M218_COCIT</t>
  </si>
  <si>
    <t>40S ribosomal protein S1 OS=Coccidioides immitis OX=5501 GN=RPS1 PE=3 SV=1</t>
  </si>
  <si>
    <t>tr|A0A6C1M2C3|A0A6C1M2C3_COCIT</t>
  </si>
  <si>
    <t>Fimbrin, actin-bundling protein OS=Coccidioides immitis OX=5501 GN=SAC6 PE=4 SV=1</t>
  </si>
  <si>
    <t>tr|Q96UW5|Q96UW5_COCIT</t>
  </si>
  <si>
    <t>Glycine-rich protein OS=Coccidioides immitis OX=5501 PE=2 SV=1</t>
  </si>
  <si>
    <t>tr|A0A0J8QN12|A0A0J8QN12_COCIT</t>
  </si>
  <si>
    <t>Urease accessory protein ureG OS=Coccidioides immitis RMSCC 3703 OX=454286 GN=CISG_10193 PE=3 SV=1</t>
  </si>
  <si>
    <t>tr|A0A0J8R1Q4|A0A0J8R1Q4_COCIT</t>
  </si>
  <si>
    <t>60S acidic ribosomal protein P0 OS=Coccidioides immitis RMSCC 3703 OX=454286 GN=CISG_01340 PE=3 SV=1</t>
  </si>
  <si>
    <t>tr|A0A0J8QW90|A0A0J8QW90_COCIT</t>
  </si>
  <si>
    <t>Elongation factor 1-gamma 1 OS=Coccidioides immitis RMSCC 3703 OX=454286 GN=CISG_06162 PE=4 SV=1</t>
  </si>
  <si>
    <t>tr|A0A0J8U1D8|A0A0J8U1D8_COCIT</t>
  </si>
  <si>
    <t>Isocitrate dehydrogenase [NADP] OS=Coccidioides immitis RMSCC 3703 OX=454286 GN=CISG_08313 PE=3 SV=1</t>
  </si>
  <si>
    <t>tr|A0A0J6Y0S5|A0A0J6Y0S5_COCIT</t>
  </si>
  <si>
    <t>Elongation factor 1-gamma OS=Coccidioides immitis RMSCC 2394 OX=404692 GN=CIRG_10054 PE=4 SV=1</t>
  </si>
  <si>
    <t>tr|A0A0J6YDR7|A0A0J6YDR7_COCIT</t>
  </si>
  <si>
    <t>60S acidic ribosomal protein P0 OS=Coccidioides immitis RMSCC 2394 OX=404692 GN=CIRG_04734 PE=3 SV=1</t>
  </si>
  <si>
    <t>tr|A0A0J6Y6S1|A0A0J6Y6S1_COCIT</t>
  </si>
  <si>
    <t>40S ribosomal protein S1 OS=Coccidioides immitis RMSCC 2394 OX=404692 GN=RPS1 PE=3 SV=1</t>
  </si>
  <si>
    <t>tr|A0A0J6YE69|A0A0J6YE69_COCIT</t>
  </si>
  <si>
    <t>Urease accessory protein ureG OS=Coccidioides immitis RMSCC 2394 OX=404692 GN=CIRG_05025 PE=3 SV=1</t>
  </si>
  <si>
    <t>tr|A0A0J6YJ85|A0A0J6YJ85_COCIT</t>
  </si>
  <si>
    <t>Thioredoxin OS=Coccidioides immitis RMSCC 2394 OX=404692 GN=CIRG_08402 PE=4 SV=1</t>
  </si>
  <si>
    <t>tr|A0A0J6XZP6|A0A0J6XZP6_COCIT</t>
  </si>
  <si>
    <t>Plastin-3 OS=Coccidioides immitis RMSCC 2394 OX=404692 GN=CIRG_01016 PE=4 SV=1</t>
  </si>
  <si>
    <t>tr|A0A0J6YFE1|A0A0J6YFE1_COCIT</t>
  </si>
  <si>
    <t>Mitochondrial thiamine pyrophosphate carrier 1 OS=Coccidioides immitis RMSCC 2394 OX=404692 GN=CIRG_07067 PE=3 SV=1</t>
  </si>
  <si>
    <t>tr|A0A0J6Y962|A0A0J6Y962_COCIT</t>
  </si>
  <si>
    <t>H(+)-transporting two-sector ATPase OS=Coccidioides immitis RMSCC 2394 OX=404692 GN=CIRG_03256 PE=3 SV=1</t>
  </si>
  <si>
    <t>tr|A0A0J6Y9K7|A0A0J6Y9K7_COCIT</t>
  </si>
  <si>
    <t>Nucleosome assembly protein OS=Coccidioides immitis RMSCC 2394 OX=404692 GN=CIRG_03160 PE=3 SV=1</t>
  </si>
  <si>
    <t>tr|A0A0J7B2V7|A0A0J7B2V7_COCIT</t>
  </si>
  <si>
    <t>60S ribosomal protein L6-B OS=Coccidioides immitis RMSCC 2394 OX=404692 GN=CIRG_03813 PE=3 SV=1</t>
  </si>
  <si>
    <t>tr|A0A0J6Y1H3|A0A0J6Y1H3_COCIT</t>
  </si>
  <si>
    <t>Aha1p OS=Coccidioides immitis RMSCC 2394 OX=404692 GN=CIRG_01664 PE=3 SV=1</t>
  </si>
  <si>
    <t>tr|A0A6C1LQ65|A0A6C1LQ65_COCIT</t>
  </si>
  <si>
    <t>60S acidic ribosomal protein P0 OS=Coccidioides immitis OX=5501 GN=RPP0 PE=3 SV=1</t>
  </si>
  <si>
    <t>tr|A0A6C1M0I6|A0A6C1M0I6_COCIT</t>
  </si>
  <si>
    <t>Isocitrate dehydrogenase [NAD] subunit, mitochondrial OS=Coccidioides immitis OX=5501 GN=IDH2 PE=3 SV=1</t>
  </si>
  <si>
    <t>tr|A0A6C1LXD4|A0A6C1LXD4_COCIT</t>
  </si>
  <si>
    <t>Isocitrate dehydrogenase [NADP] OS=Coccidioides immitis OX=5501 GN=IDP1 PE=3 SV=1</t>
  </si>
  <si>
    <t>tr|A0A6C1LWA2|A0A6C1LWA2_COCIT</t>
  </si>
  <si>
    <t>Uncharacterized protein OS=Coccidioides immitis OX=5501 GN=DIZ76_013605 PE=3 SV=1</t>
  </si>
  <si>
    <t>tr|Q8X1D0|Q8X1D0_COCIT</t>
  </si>
  <si>
    <t>Isocitrate dehydrogenase [NAD] subunit, mitochondrial (Fragment) OS=Coccidioides immitis OX=5501 GN=ICDH PE=2 SV=1</t>
  </si>
  <si>
    <t>tr|A0A6C1LU12|A0A6C1LU12_COCIT</t>
  </si>
  <si>
    <t>cobW domain-containing protein OS=Coccidioides immitis OX=5501 GN=DIZ76_015659 PE=3 SV=1</t>
  </si>
  <si>
    <t>tr|A0A6C1LV02|A0A6C1LV02_COCIT</t>
  </si>
  <si>
    <t>H(+)-transporting two-sector ATPase OS=Coccidioides immitis OX=5501 GN=VMA1 PE=3 SV=1</t>
  </si>
  <si>
    <t>tr|A0A6C1LWQ5|A0A6C1LWQ5_COCIT</t>
  </si>
  <si>
    <t>Mitochondrial thiamine pyrophosphate carrier 1 OS=Coccidioides immitis OX=5501 GN=MIR1 PE=3 SV=1</t>
  </si>
  <si>
    <t>tr|A0A6C1M7F4|A0A6C1M7F4_COCIT</t>
  </si>
  <si>
    <t>Uncharacterized protein OS=Coccidioides immitis OX=5501 GN=DIZ76_010130 PE=4 SV=1</t>
  </si>
  <si>
    <t>tr|A0A0J8QPJ9|A0A0J8QPJ9_COCIT</t>
  </si>
  <si>
    <t>Peptidyl-prolyl cis-trans isomerase D OS=Coccidioides immitis RMSCC 3703 OX=454286 GN=CISG_04520 PE=3 SV=1</t>
  </si>
  <si>
    <t>tr|A0A0J8QRX4|A0A0J8QRX4_COCIT</t>
  </si>
  <si>
    <t>40S ribosomal protein S1 OS=Coccidioides immitis RMSCC 3703 OX=454286 GN=RPS1 PE=3 SV=1</t>
  </si>
  <si>
    <t>tr|A0A0J8QNW2|A0A0J8QNW2_COCIT</t>
  </si>
  <si>
    <t>60S ribosomal protein L6-B OS=Coccidioides immitis RMSCC 3703 OX=454286 GN=CISG_09932 PE=3 SV=1</t>
  </si>
  <si>
    <t>tr|A0A0J8QUD1|A0A0J8QUD1_COCIT</t>
  </si>
  <si>
    <t>Aha1p OS=Coccidioides immitis RMSCC 3703 OX=454286 GN=CISG_01232 PE=3 SV=1</t>
  </si>
  <si>
    <t>tr|A0A0J8QKY1|A0A0J8QKY1_COCIT</t>
  </si>
  <si>
    <t>Nucleosome assembly protein OS=Coccidioides immitis RMSCC 3703 OX=454286 GN=CISG_03317 PE=3 SV=1</t>
  </si>
  <si>
    <t>sp|ANXA5_HUMAN|</t>
  </si>
  <si>
    <t>sp|P21281|VATB2_HUMAN</t>
  </si>
  <si>
    <t>V-type proton ATPase subunit B, brain isoform OS=Homo sapiens OX=9606 GN=ATP6V1B2 PE=1 SV=3</t>
  </si>
  <si>
    <t>sp|P38606|VATA_HUMAN</t>
  </si>
  <si>
    <t>V-type proton ATPase catalytic subunit A OS=Homo sapiens OX=9606 GN=ATP6V1A PE=1 SV=2</t>
  </si>
  <si>
    <t>sp|P38606-2|VATA_HUMAN</t>
  </si>
  <si>
    <t>Isoform 2 of V-type proton ATPase catalytic subunit A OS=Homo sapiens OX=9606 GN=ATP6V1A</t>
  </si>
  <si>
    <t>sp|P25311|ZA2G_HUMAN</t>
  </si>
  <si>
    <t>Zinc-alpha-2-glycoprotein OS=Homo sapiens OX=9606 GN=AZGP1 PE=1 SV=2</t>
  </si>
  <si>
    <t>sp|P12273|PIP_HUMAN</t>
  </si>
  <si>
    <t>Prolactin-inducible protein OS=Homo sapiens OX=9606 GN=PIP PE=1 SV=1</t>
  </si>
  <si>
    <t>sp|P07237|PDIA1_HUMAN</t>
  </si>
  <si>
    <t>Protein disulfide-isomerase OS=Homo sapiens OX=9606 GN=P4HB PE=1 SV=3</t>
  </si>
  <si>
    <t>sp|P08727|K1C19_HUMAN</t>
  </si>
  <si>
    <t>Keratin, type I cytoskeletal 19 OS=Homo sapiens OX=9606 GN=KRT19 PE=1 SV=4</t>
  </si>
  <si>
    <t>sp|Q06033|ITIH3_HUMAN</t>
  </si>
  <si>
    <t>Inter-alpha-trypsin inhibitor heavy chain H3 OS=Homo sapiens OX=9606 GN=ITIH3 PE=1 SV=2</t>
  </si>
  <si>
    <t>sp|Q06033-2|ITIH3_HUMAN</t>
  </si>
  <si>
    <t>Isoform 2 of Inter-alpha-trypsin inhibitor heavy chain H3 OS=Homo sapiens OX=9606 GN=ITIH3</t>
  </si>
  <si>
    <t>sp|Q15365|PCBP1_HUMAN</t>
  </si>
  <si>
    <t>Poly(rC)-binding protein 1 OS=Homo sapiens OX=9606 GN=PCBP1 PE=1 SV=2</t>
  </si>
  <si>
    <t>sp|P40926|MDHM_HUMAN</t>
  </si>
  <si>
    <t>Malate dehydrogenase, mitochondrial OS=Homo sapiens OX=9606 GN=MDH2 PE=1 SV=3</t>
  </si>
  <si>
    <t>sp|P19013|K2C4_HUMAN</t>
  </si>
  <si>
    <t>Keratin, type II cytoskeletal 4 OS=Homo sapiens OX=9606 GN=KRT4 PE=1 SV=5</t>
  </si>
  <si>
    <t>sp|P30101|PDIA3_HUMAN</t>
  </si>
  <si>
    <t>Protein disulfide-isomerase A3 OS=Homo sapiens OX=9606 GN=PDIA3 PE=1 SV=4</t>
  </si>
  <si>
    <t>sp|Q13813|SPTN1_HUMAN</t>
  </si>
  <si>
    <t>Spectrin alpha chain, non-erythrocytic 1 OS=Homo sapiens OX=9606 GN=SPTAN1 PE=1 SV=3</t>
  </si>
  <si>
    <t>sp|Q13813-2|SPTN1_HUMAN</t>
  </si>
  <si>
    <t>Isoform 2 of Spectrin alpha chain, non-erythrocytic 1 OS=Homo sapiens OX=9606 GN=SPTAN1</t>
  </si>
  <si>
    <t>sp|Q13813-3|SPTN1_HUMAN</t>
  </si>
  <si>
    <t>Isoform 3 of Spectrin alpha chain, non-erythrocytic 1 OS=Homo sapiens OX=9606 GN=SPTAN1</t>
  </si>
  <si>
    <t>sp|Q562R1|ACTBL_HUMAN</t>
  </si>
  <si>
    <t>Beta-actin-like protein 2 OS=Homo sapiens OX=9606 GN=ACTBL2 PE=1 SV=2</t>
  </si>
  <si>
    <t>sp|P09525|ANXA4_HUMAN</t>
  </si>
  <si>
    <t>Annexin A4 OS=Homo sapiens OX=9606 GN=ANXA4 PE=1 SV=4</t>
  </si>
  <si>
    <t>sp|P31146|COR1A_HUMAN</t>
  </si>
  <si>
    <t>Coronin-1A OS=Homo sapiens OX=9606 GN=CORO1A PE=1 SV=4</t>
  </si>
  <si>
    <t>sp|P52209|6PGD_HUMAN</t>
  </si>
  <si>
    <t>6-phosphogluconate dehydrogenase, decarboxylating OS=Homo sapiens OX=9606 GN=PGD PE=1 SV=3</t>
  </si>
  <si>
    <t>sp|P52209-2|6PGD_HUMAN</t>
  </si>
  <si>
    <t>Isoform 2 of 6-phosphogluconate dehydrogenase, decarboxylating OS=Homo sapiens OX=9606 GN=PGD</t>
  </si>
  <si>
    <t>sp|Q9NSB2|KRT84_HUMAN</t>
  </si>
  <si>
    <t>Keratin, type II cuticular Hb4 OS=Homo sapiens OX=9606 GN=KRT84 PE=2 SV=2</t>
  </si>
  <si>
    <t>sp|P20700|LMNB1_HUMAN</t>
  </si>
  <si>
    <t>Lamin-B1 OS=Homo sapiens OX=9606 GN=LMNB1 PE=1 SV=2</t>
  </si>
  <si>
    <t>sp|P07900|HS90A_HUMAN</t>
  </si>
  <si>
    <t>Heat shock protein HSP 90-alpha OS=Homo sapiens OX=9606 GN=HSP90AA1 PE=1 SV=5</t>
  </si>
  <si>
    <t>sp|P07900-2|HS90A_HUMAN</t>
  </si>
  <si>
    <t>Isoform 2 of Heat shock protein HSP 90-alpha OS=Homo sapiens OX=9606 GN=HSP90AA1</t>
  </si>
  <si>
    <t>sp|P02647|APOA1_HUMAN</t>
  </si>
  <si>
    <t>Apolipoprotein A-I OS=Homo sapiens OX=9606 GN=APOA1 PE=1 SV=1</t>
  </si>
  <si>
    <t>sp|P01009|A1AT_HUMAN</t>
  </si>
  <si>
    <t>Alpha-1-antitrypsin OS=Homo sapiens OX=9606 GN=SERPINA1 PE=1 SV=3</t>
  </si>
  <si>
    <t>sp|P01009-2|A1AT_HUMAN</t>
  </si>
  <si>
    <t>Isoform 2 of Alpha-1-antitrypsin OS=Homo sapiens OX=9606 GN=SERPINA1</t>
  </si>
  <si>
    <t>sp|P84077|ARF1_HUMAN</t>
  </si>
  <si>
    <t>ADP-ribosylation factor 1 OS=Homo sapiens OX=9606 GN=ARF1 PE=1 SV=2</t>
  </si>
  <si>
    <t>sp|P61204|ARF3_HUMAN</t>
  </si>
  <si>
    <t>ADP-ribosylation factor 3 OS=Homo sapiens OX=9606 GN=ARF3 PE=1 SV=2</t>
  </si>
  <si>
    <t>sp|P31151|S10A7_HUMAN</t>
  </si>
  <si>
    <t>Protein S100-A7 OS=Homo sapiens OX=9606 GN=S100A7 PE=1 SV=4</t>
  </si>
  <si>
    <t>tr|A0A024R6I7|A0A024R6I7_HUMAN</t>
  </si>
  <si>
    <t>Alpha-1-antitrypsin OS=Homo sapiens OX=9606 GN=SERPINA1 PE=1 SV=1</t>
  </si>
  <si>
    <t>tr|Q6P452|Q6P452_HUMAN</t>
  </si>
  <si>
    <t>Annexin OS=Homo sapiens OX=9606 GN=ANXA4 PE=1 SV=1</t>
  </si>
  <si>
    <t>tr|A0A087WW43|A0A087WW43_HUMAN</t>
  </si>
  <si>
    <t>Inter-alpha-trypsin inhibitor heavy chain H3 OS=Homo sapiens OX=9606 GN=ITIH3 PE=1 SV=1</t>
  </si>
  <si>
    <t>tr|A0A0G2JRN3|A0A0G2JRN3_HUMAN</t>
  </si>
  <si>
    <t>tr|E9PBF6|E9PBF6_HUMAN</t>
  </si>
  <si>
    <t>Lamin-B1 OS=Homo sapiens OX=9606 GN=LMNB1 PE=1 SV=1</t>
  </si>
  <si>
    <t>tr|H3BRY3|H3BRY3_HUMAN</t>
  </si>
  <si>
    <t>Coronin OS=Homo sapiens OX=9606 GN=CORO1A PE=1 SV=1</t>
  </si>
  <si>
    <t>tr|A0A0D9SF54|A0A0D9SF54_HUMAN</t>
  </si>
  <si>
    <t>Spectrin alpha chain, non-erythrocytic 1 OS=Homo sapiens OX=9606 GN=SPTAN1 PE=1 SV=1</t>
  </si>
  <si>
    <t>tr|A0A0D9SGF6|A0A0D9SGF6_HUMAN</t>
  </si>
  <si>
    <t>tr|F5H423|F5H423_HUMAN</t>
  </si>
  <si>
    <t>Uncharacterized protein OS=Homo sapiens OX=9606 PE=3 SV=1</t>
  </si>
  <si>
    <t>tr|A0A0D9SFE5|A0A0D9SFE5_HUMAN</t>
  </si>
  <si>
    <t>Lamin B1, isoform CRA_a OS=Homo sapiens OX=9606 GN=LMNB1 PE=1 SV=1</t>
  </si>
  <si>
    <t>sp|E9CXX8|MNS1B_COCPS</t>
  </si>
  <si>
    <t>Mannosyl-oligosaccharide alpha-1,2-mannosidase OS=Coccidioides posadasii (strain RMSCC 757 / Silveira) OX=443226 GN=CPSG_02648 PE=1 SV=1</t>
  </si>
  <si>
    <t>sp|C5P436|MIC60_COCP7</t>
  </si>
  <si>
    <t>MICOS complex subunit MIC60 OS=Coccidioides posadasii (strain C735) OX=222929 GN=MIC60 PE=3 SV=1</t>
  </si>
  <si>
    <t>tr|A0A0J6FM45|A0A0J6FM45_COCPO</t>
  </si>
  <si>
    <t>Heat shock protein STI1 OS=Coccidioides posadasii RMSCC 3488 OX=454284 GN=CPAG_06271 PE=4 SV=1</t>
  </si>
  <si>
    <t>tr|A0A0J6IKH2|A0A0J6IKH2_COCPO</t>
  </si>
  <si>
    <t>Mitochondrial-processing peptidase subunit beta OS=Coccidioides posadasii RMSCC 3488 OX=454284 GN=CPAG_08741 PE=3 SV=1</t>
  </si>
  <si>
    <t>tr|A0A0J6FIX9|A0A0J6FIX9_COCPO</t>
  </si>
  <si>
    <t>Glucose-6-phosphate isomerase OS=Coccidioides posadasii RMSCC 3488 OX=454284 GN=CPAG_05681 PE=3 SV=1</t>
  </si>
  <si>
    <t>tr|C5P871|C5P871_COCP7</t>
  </si>
  <si>
    <t>Mitochondrial processing peptidase beta subunit, putative OS=Coccidioides posadasii (strain C735) OX=222929 GN=CPC735_010190 PE=3 SV=1</t>
  </si>
  <si>
    <t>tr|C5PEY1|C5PEY1_COCP7</t>
  </si>
  <si>
    <t>KH domain containing protein OS=Coccidioides posadasii (strain C735) OX=222929 GN=CPC735_045690 PE=4 SV=1</t>
  </si>
  <si>
    <t>tr|C5P164|C5P164_COCP7</t>
  </si>
  <si>
    <t>Nuclear transport factor 2 domain containing protein OS=Coccidioides posadasii (strain C735) OX=222929 GN=CPC735_071040 PE=4 SV=1</t>
  </si>
  <si>
    <t>tr|C5PAQ7|C5PAQ7_COCP7</t>
  </si>
  <si>
    <t>Eukaryotic translation initiation factor 3 subunit C OS=Coccidioides posadasii (strain C735) OX=222929 GN=NIP1 PE=3 SV=1</t>
  </si>
  <si>
    <t>tr|C5P9P0|C5P9P0_COCP7</t>
  </si>
  <si>
    <t>Fructose-bisphosphate aldolase OS=Coccidioides posadasii (strain C735) OX=222929 GN=CPC735_006240 PE=3 SV=1</t>
  </si>
  <si>
    <t>tr|C5NZ36|C5NZ36_COCP7</t>
  </si>
  <si>
    <t>GTP-binding nuclear protein OS=Coccidioides posadasii (strain C735) OX=222929 GN=CPC735_013370 PE=3 SV=1</t>
  </si>
  <si>
    <t>tr|C5PBT6|C5PBT6_COCP7</t>
  </si>
  <si>
    <t>Probable electron transfer flavoprotein subunit alpha OS=Coccidioides posadasii (strain C735) OX=222929 GN=CPC735_065130 PE=3 SV=1</t>
  </si>
  <si>
    <t>tr|C5PHQ3|C5PHQ3_COCP7</t>
  </si>
  <si>
    <t>Ribosomal protein L19 OS=Coccidioides posadasii (strain C735) OX=222929 GN=CPC735_054260 PE=3 SV=1</t>
  </si>
  <si>
    <t>tr|C5PAT7|C5PAT7_COCP7</t>
  </si>
  <si>
    <t>Glucose-6-phosphate isomerase OS=Coccidioides posadasii (strain C735) OX=222929 GN=CPC735_041650 PE=3 SV=1</t>
  </si>
  <si>
    <t>tr|C5P4G2|C5P4G2_COCP7</t>
  </si>
  <si>
    <t>Vacuolar sorting protein, putative OS=Coccidioides posadasii (strain C735) OX=222929 GN=CPC735_029380 PE=3 SV=1</t>
  </si>
  <si>
    <t>tr|C5PFT5|C5PFT5_COCP7</t>
  </si>
  <si>
    <t>Aconitate hydratase, mitochondrial OS=Coccidioides posadasii (strain C735) OX=222929 GN=CPC735_047580 PE=3 SV=1</t>
  </si>
  <si>
    <t>tr|C5P489|C5P489_COCP7</t>
  </si>
  <si>
    <t>AhpC/TSA family protein OS=Coccidioides posadasii (strain C735) OX=222929 GN=CPC735_063800 PE=3 SV=1</t>
  </si>
  <si>
    <t>tr|C5P2P9|C5P2P9_COCP7</t>
  </si>
  <si>
    <t>Dipeptidyl-peptidase 5, putative OS=Coccidioides posadasii (strain C735) OX=222929 GN=CPC735_038510 PE=4 SV=1</t>
  </si>
  <si>
    <t>tr|C5P332|C5P332_COCP7</t>
  </si>
  <si>
    <t>26S protease regulatory subunit, putative OS=Coccidioides posadasii (strain C735) OX=222929 GN=CPC735_039840 PE=3 SV=1</t>
  </si>
  <si>
    <t>tr|C5P7V7|C5P7V7_COCP7</t>
  </si>
  <si>
    <t>NADH-ubiquinone oxidoreductase 78 kDa subunit, mitochondrial, putative OS=Coccidioides posadasii (strain C735) OX=222929 GN=CPC735_028430 PE=4 SV=1</t>
  </si>
  <si>
    <t>tr|C5PJ83|C5PJ83_COCP7</t>
  </si>
  <si>
    <t>Kynurenine 3-monooxygenase OS=Coccidioides posadasii (strain C735) OX=222929 GN=BNA4 PE=3 SV=1</t>
  </si>
  <si>
    <t>tr|C5PCA7|C5PCA7_COCP7</t>
  </si>
  <si>
    <t>Dihydrolipoyl dehydrogenase OS=Coccidioides posadasii (strain C735) OX=222929 GN=CPC735_066840 PE=3 SV=1</t>
  </si>
  <si>
    <t>tr|C5P1Q3|C5P1Q3_COCP7</t>
  </si>
  <si>
    <t>TPR Domain containing protein OS=Coccidioides posadasii (strain C735) OX=222929 GN=CPC735_072930 PE=4 SV=1</t>
  </si>
  <si>
    <t>tr|C5P2M1|C5P2M1_COCP7</t>
  </si>
  <si>
    <t>Dihydrolipoyllysine-residue succinyltransferase OS=Coccidioides posadasii (strain C735) OX=222929 GN=CPC735_038230 PE=3 SV=1</t>
  </si>
  <si>
    <t>tr|Q3HYC1|Q3HYC1_COCPO</t>
  </si>
  <si>
    <t>alpha-1,2-Mannosidase OS=Coccidioides posadasii OX=199306 GN=AMN1 PE=3 SV=1</t>
  </si>
  <si>
    <t>tr|C5P0K3|C5P0K3_COCP7</t>
  </si>
  <si>
    <t>Polyadenylate-binding protein OS=Coccidioides posadasii (strain C735) OX=222929 GN=CPC735_068930 PE=3 SV=1</t>
  </si>
  <si>
    <t>tr|Q0MYP0|Q0MYP0_COCPO</t>
  </si>
  <si>
    <t>Mitochondrial processing peptidase subunit (Fragment) OS=Coccidioides posadasii OX=199306 PE=2 SV=1</t>
  </si>
  <si>
    <t>tr|C5PE95|C5PE95_COCP7</t>
  </si>
  <si>
    <t>D-fructose-6-phosphate amidotransferase OS=Coccidioides posadasii (strain C735) OX=222929 GN=CPC735_000670 PE=4 SV=1</t>
  </si>
  <si>
    <t>tr|Q0MYP9|Q0MYP9_COCPO</t>
  </si>
  <si>
    <t>Citrate synthase (Fragment) OS=Coccidioides posadasii OX=199306 PE=2 SV=1</t>
  </si>
  <si>
    <t>tr|Q0MYQ0|Q0MYQ0_COCPO</t>
  </si>
  <si>
    <t>Fructose-bisphosphate aldolase (Fragment) OS=Coccidioides posadasii OX=199306 PE=2 SV=1</t>
  </si>
  <si>
    <t>tr|C5PH56|C5PH56_COCP7</t>
  </si>
  <si>
    <t>6-phosphogluconate dehydrogenase, decarboxylating OS=Coccidioides posadasii (strain C735) OX=222929 GN=CPC735_052290 PE=3 SV=1</t>
  </si>
  <si>
    <t>tr|C5P7T4|C5P7T4_COCP7</t>
  </si>
  <si>
    <t>Citrate synthase OS=Coccidioides posadasii (strain C735) OX=222929 GN=CPC735_028200 PE=3 SV=1</t>
  </si>
  <si>
    <t>tr|C5P5J5|C5P5J5_COCP7</t>
  </si>
  <si>
    <t>Coatomer subunit beta OS=Coccidioides posadasii (strain C735) OX=222929 GN=CPC735_033210 PE=4 SV=1</t>
  </si>
  <si>
    <t>tr|Q0MYP3|Q0MYP3_COCPO</t>
  </si>
  <si>
    <t>Dihydrolipoyl dehydrogenase (Fragment) OS=Coccidioides posadasii OX=199306 PE=2 SV=1</t>
  </si>
  <si>
    <t>tr|Q0MYP5|Q0MYP5_COCPO</t>
  </si>
  <si>
    <t>Aconitate hydratase, mitochondrial (Fragment) OS=Coccidioides posadasii OX=199306 PE=2 SV=1</t>
  </si>
  <si>
    <t>tr|C5PAF0|C5PAF0_COCP7</t>
  </si>
  <si>
    <t>alpha-1,2-Mannosidase OS=Coccidioides posadasii (strain C735) OX=222929 GN=CPC735_008870 PE=3 SV=1</t>
  </si>
  <si>
    <t>tr|Q0MYP2|Q0MYP2_COCPO</t>
  </si>
  <si>
    <t>Probable electron transfer flavoprotein subunit alpha, mitochondrial (Fragment) OS=Coccidioides posadasii OX=199306 PE=2 SV=1</t>
  </si>
  <si>
    <t>tr|C5PIZ8|C5PIZ8_COCP7</t>
  </si>
  <si>
    <t>CCT-alpha OS=Coccidioides posadasii (strain C735) OX=222929 GN=CPC735_058710 PE=3 SV=1</t>
  </si>
  <si>
    <t>tr|E9D415|E9D415_COCPS</t>
  </si>
  <si>
    <t>Mitochondrial processing peptidase subunit OS=Coccidioides posadasii (strain RMSCC 757 / Silveira) OX=443226 GN=CPSG_04354 PE=3 SV=1</t>
  </si>
  <si>
    <t>tr|E9DIE4|E9DIE4_COCPS</t>
  </si>
  <si>
    <t>Coatomer subunit beta OS=Coccidioides posadasii (strain RMSCC 757 / Silveira) OX=443226 GN=CPSG_09593 PE=4 SV=1</t>
  </si>
  <si>
    <t>tr|E9CSR4|E9CSR4_COCPS</t>
  </si>
  <si>
    <t>Vacuolar sorting protein 1 OS=Coccidioides posadasii (strain RMSCC 757 / Silveira) OX=443226 GN=CPSG_00623 PE=3 SV=1</t>
  </si>
  <si>
    <t>tr|E9DJ86|E9DJ86_COCPS</t>
  </si>
  <si>
    <t>Glucose-6-phosphate isomerase OS=Coccidioides posadasii (strain RMSCC 757 / Silveira) OX=443226 GN=CPSG_09885 PE=3 SV=1</t>
  </si>
  <si>
    <t>tr|E9CYA7|E9CYA7_COCPS</t>
  </si>
  <si>
    <t>60S ribosomal protein L17 OS=Coccidioides posadasii (strain RMSCC 757 / Silveira) OX=443226 GN=CPSG_02777 PE=3 SV=1</t>
  </si>
  <si>
    <t>tr|E9CTA3|E9CTA3_COCPS</t>
  </si>
  <si>
    <t>Dihydrolipoyllysine-residue succinyltransferase OS=Coccidioides posadasii (strain RMSCC 757 / Silveira) OX=443226 GN=CPSG_00001 PE=3 SV=1</t>
  </si>
  <si>
    <t>tr|E9CX76|E9CX76_COCPS</t>
  </si>
  <si>
    <t>6-phosphogluconate dehydrogenase, decarboxylating OS=Coccidioides posadasii (strain RMSCC 757 / Silveira) OX=443226 GN=CPSG_02059 PE=3 SV=1</t>
  </si>
  <si>
    <t>tr|E9DG24|E9DG24_COCPS</t>
  </si>
  <si>
    <t>D-fructose-6-phosphate amidotransferase OS=Coccidioides posadasii (strain RMSCC 757 / Silveira) OX=443226 GN=CPSG_08773 PE=4 SV=1</t>
  </si>
  <si>
    <t>tr|A0A0J6F857|A0A0J6F857_COCPO</t>
  </si>
  <si>
    <t>Kynurenine 3-monooxygenase OS=Coccidioides posadasii RMSCC 3488 OX=454284 GN=BNA4 PE=3 SV=1</t>
  </si>
  <si>
    <t>tr|A0A0J6FM62|A0A0J6FM62_COCPO</t>
  </si>
  <si>
    <t>Polyadenylate-binding protein OS=Coccidioides posadasii RMSCC 3488 OX=454284 GN=CPAG_06826 PE=3 SV=1</t>
  </si>
  <si>
    <t>tr|A0A0J6F4Z9|A0A0J6F4Z9_COCPO</t>
  </si>
  <si>
    <t>Dihydrolipoyllysine-residue succinyltransferase OS=Coccidioides posadasii RMSCC 3488 OX=454284 GN=CPAG_00712 PE=3 SV=1</t>
  </si>
  <si>
    <t>tr|A0A0J6F8I3|A0A0J6F8I3_COCPO</t>
  </si>
  <si>
    <t>Eukaryotic translation initiation factor 3 subunit C OS=Coccidioides posadasii RMSCC 3488 OX=454284 GN=NIP1 PE=3 SV=1</t>
  </si>
  <si>
    <t>tr|A0A0J6EVB5|A0A0J6EVB5_COCPO</t>
  </si>
  <si>
    <t>Poly(RC)-binding protein 4 OS=Coccidioides posadasii RMSCC 3488 OX=454284 GN=CPAG_00843 PE=4 SV=1</t>
  </si>
  <si>
    <t>tr|A0A0J6FAH8|A0A0J6FAH8_COCPO</t>
  </si>
  <si>
    <t>CCT-alpha OS=Coccidioides posadasii RMSCC 3488 OX=454284 GN=CPAG_02580 PE=3 SV=1</t>
  </si>
  <si>
    <t>tr|A0A0J6IG12|A0A0J6IG12_COCPO</t>
  </si>
  <si>
    <t>Probable electron transfer flavoprotein subunit alpha OS=Coccidioides posadasii RMSCC 3488 OX=454284 GN=CPAG_07053 PE=3 SV=1</t>
  </si>
  <si>
    <t>tr|A0A0J6FGT2|A0A0J6FGT2_COCPO</t>
  </si>
  <si>
    <t>MICOS complex subunit MIC60 OS=Coccidioides posadasii RMSCC 3488 OX=454284 GN=CPAG_04881 PE=3 SV=1</t>
  </si>
  <si>
    <t>tr|A0A0J6FCI1|A0A0J6FCI1_COCPO</t>
  </si>
  <si>
    <t>Coatomer subunit beta OS=Coccidioides posadasii RMSCC 3488 OX=454284 GN=CPAG_04315 PE=4 SV=1</t>
  </si>
  <si>
    <t>tr|A0A0J6FHL5|A0A0J6FHL5_COCPO</t>
  </si>
  <si>
    <t>alpha-1,2-Mannosidase OS=Coccidioides posadasii RMSCC 3488 OX=454284 GN=CPAG_08930 PE=3 SV=1</t>
  </si>
  <si>
    <t>tr|A0A0J6FDV6|A0A0J6FDV6_COCPO</t>
  </si>
  <si>
    <t>1-Cys peroxiredoxin OS=Coccidioides posadasii RMSCC 3488 OX=454284 GN=CPAG_04815 PE=3 SV=1</t>
  </si>
  <si>
    <t>tr|A0A0J6FAP8|A0A0J6FAP8_COCPO</t>
  </si>
  <si>
    <t>Citrate synthase OS=Coccidioides posadasii RMSCC 3488 OX=454284 GN=CPAG_03658 PE=3 SV=1</t>
  </si>
  <si>
    <t>tr|A0A0J6F5E6|A0A0J6F5E6_COCPO</t>
  </si>
  <si>
    <t>26S protease regulatory subunit 7 OS=Coccidioides posadasii RMSCC 3488 OX=454284 GN=CPAG_00521 PE=3 SV=1</t>
  </si>
  <si>
    <t>tr|A0A0J6I7C3|A0A0J6I7C3_COCPO</t>
  </si>
  <si>
    <t>NADH-ubiquinone oxidoreductase 75 kDa subunit OS=Coccidioides posadasii RMSCC 3488 OX=454284 GN=CPAG_03686 PE=3 SV=1</t>
  </si>
  <si>
    <t>tr|A0A0J6FUB0|A0A0J6FUB0_COCPO</t>
  </si>
  <si>
    <t>Fructose-bisphosphate aldolase OS=Coccidioides posadasii RMSCC 3488 OX=454284 GN=CPAG_09270 PE=3 SV=1</t>
  </si>
  <si>
    <t>tr|A0A0J6FD11|A0A0J6FD11_COCPO</t>
  </si>
  <si>
    <t>Dihydrolipoyl dehydrogenase OS=Coccidioides posadasii RMSCC 3488 OX=454284 GN=CPAG_07288 PE=3 SV=1</t>
  </si>
  <si>
    <t>tr|A0A0J6EW04|A0A0J6EW04_COCPO</t>
  </si>
  <si>
    <t>Aconitate hydratase, mitochondrial OS=Coccidioides posadasii RMSCC 3488 OX=454284 GN=CPAG_01093 PE=3 SV=1</t>
  </si>
  <si>
    <t>tr|A0A0J6IEN4|A0A0J6IEN4_COCPO</t>
  </si>
  <si>
    <t>NTF2 and RRM domain-containing protein OS=Coccidioides posadasii RMSCC 3488 OX=454284 GN=CPAG_06534 PE=4 SV=1</t>
  </si>
  <si>
    <t>tr|A0A0J6FHI5|A0A0J6FHI5_COCPO</t>
  </si>
  <si>
    <t>D-fructose-6-phosphate amidotransferase OS=Coccidioides posadasii RMSCC 3488 OX=454284 GN=CPAG_04619 PE=4 SV=1</t>
  </si>
  <si>
    <t>tr|A0A0J6FPB1|A0A0J6FPB1_COCPO</t>
  </si>
  <si>
    <t>5-aminoimidazole-4-carboxamide ribonucleotide formyltransferase OS=Coccidioides posadasii RMSCC 3488 OX=454284 GN=CPAG_08506 PE=3 SV=1</t>
  </si>
  <si>
    <t>tr|A0A0J6II07|A0A0J6II07_COCPO</t>
  </si>
  <si>
    <t>GTP-binding nuclear protein OS=Coccidioides posadasii RMSCC 3488 OX=454284 GN=CPAG_07784 PE=3 SV=1</t>
  </si>
  <si>
    <t>tr|A0A0J6I224|A0A0J6I224_COCPO</t>
  </si>
  <si>
    <t>6-phosphogluconate dehydrogenase, decarboxylating OS=Coccidioides posadasii RMSCC 3488 OX=454284 GN=CPAG_01713 PE=3 SV=1</t>
  </si>
  <si>
    <t>tr|E9D6C5|E9D6C5_COCPS</t>
  </si>
  <si>
    <t>Thiol-specific antioxidant OS=Coccidioides posadasii (strain RMSCC 757 / Silveira) OX=443226 GN=CPSG_05434 PE=3 SV=1</t>
  </si>
  <si>
    <t>tr|E9CT69|E9CT69_COCPS</t>
  </si>
  <si>
    <t>Citrate synthase OS=Coccidioides posadasii (strain RMSCC 757 / Silveira) OX=443226 GN=CPSG_00778 PE=3 SV=1</t>
  </si>
  <si>
    <t>tr|E9CT67|E9CT67_COCPS</t>
  </si>
  <si>
    <t>Processing/enhancing protein OS=Coccidioides posadasii (strain RMSCC 757 / Silveira) OX=443226 GN=CPSG_00776 PE=4 SV=1</t>
  </si>
  <si>
    <t>tr|E9CZ07|E9CZ07_COCPS</t>
  </si>
  <si>
    <t>Fructose-bisphosphate aldolase OS=Coccidioides posadasii (strain RMSCC 757 / Silveira) OX=443226 GN=CPSG_02294 PE=3 SV=1</t>
  </si>
  <si>
    <t>tr|E9D3D5|E9D3D5_COCPS</t>
  </si>
  <si>
    <t>GTP-binding nuclear protein OS=Coccidioides posadasii (strain RMSCC 757 / Silveira) OX=443226 GN=CPSG_04676 PE=3 SV=1</t>
  </si>
  <si>
    <t>tr|E9CVD1|E9CVD1_COCPS</t>
  </si>
  <si>
    <t>Aconitate hydratase, mitochondrial OS=Coccidioides posadasii (strain RMSCC 757 / Silveira) OX=443226 GN=CPSG_01426 PE=3 SV=1</t>
  </si>
  <si>
    <t>tr|E9DCE0|E9DCE0_COCPS</t>
  </si>
  <si>
    <t>Kynurenine 3-monooxygenase OS=Coccidioides posadasii (strain RMSCC 757 / Silveira) OX=443226 GN=BNA4 PE=3 SV=1</t>
  </si>
  <si>
    <t>tr|E9DFJ0|E9DFJ0_COCPS</t>
  </si>
  <si>
    <t>Polyadenylate-binding protein OS=Coccidioides posadasii (strain RMSCC 757 / Silveira) OX=443226 GN=CPSG_08505 PE=3 SV=1</t>
  </si>
  <si>
    <t>tr|E9DDZ2|E9DDZ2_COCPS</t>
  </si>
  <si>
    <t>Uncharacterized protein OS=Coccidioides posadasii (strain RMSCC 757 / Silveira) OX=443226 GN=CPSG_07783 PE=4 SV=1</t>
  </si>
  <si>
    <t>tr|E9DCT6|E9DCT6_COCPS</t>
  </si>
  <si>
    <t>Eukaryotic translation initiation factor 3 subunit C OS=Coccidioides posadasii (strain RMSCC 757 / Silveira) OX=443226 GN=NIP1 PE=3 SV=1</t>
  </si>
  <si>
    <t>tr|E9D6J2|E9D6J2_COCPS</t>
  </si>
  <si>
    <t>MICOS complex subunit MIC60 OS=Coccidioides posadasii (strain RMSCC 757 / Silveira) OX=443226 GN=CPSG_05501 PE=3 SV=1</t>
  </si>
  <si>
    <t>tr|E9CUF2|E9CUF2_COCPS</t>
  </si>
  <si>
    <t>26S protease regulatory subunit 7 OS=Coccidioides posadasii (strain RMSCC 757 / Silveira) OX=443226 GN=CPSG_00186 PE=3 SV=1</t>
  </si>
  <si>
    <t>tr|E9CT39|E9CT39_COCPS</t>
  </si>
  <si>
    <t>NADH-ubiquinone oxidoreductase 78 kDa subunit OS=Coccidioides posadasii (strain RMSCC 757 / Silveira) OX=443226 GN=CPSG_00748 PE=3 SV=1</t>
  </si>
  <si>
    <t>tr|E9D1T3|E9D1T3_COCPS</t>
  </si>
  <si>
    <t>5-aminoimidazole-4-carboxamide ribonucleotide formyltransferase OS=Coccidioides posadasii (strain RMSCC 757 / Silveira) OX=443226 GN=CPSG_04141 PE=3 SV=1</t>
  </si>
  <si>
    <t>tr|E9D8A7|E9D8A7_COCPS</t>
  </si>
  <si>
    <t>Probable electron transfer flavoprotein subunit alpha OS=Coccidioides posadasii (strain RMSCC 757 / Silveira) OX=443226 GN=CPSG_06059 PE=3 SV=1</t>
  </si>
  <si>
    <t>tr|E9D7L3|E9D7L3_COCPS</t>
  </si>
  <si>
    <t>Dihydrolipoyl dehydrogenase OS=Coccidioides posadasii (strain RMSCC 757 / Silveira) OX=443226 GN=CPSG_05815 PE=3 SV=1</t>
  </si>
  <si>
    <t>tr|E9D911|E9D911_COCPS</t>
  </si>
  <si>
    <t>Heat shock protein Sti1 OS=Coccidioides posadasii (strain RMSCC 757 / Silveira) OX=443226 GN=CPSG_06313 PE=4 SV=1</t>
  </si>
  <si>
    <t>tr|E9D634|E9D634_COCPS</t>
  </si>
  <si>
    <t>CCT-alpha OS=Coccidioides posadasii (strain RMSCC 757 / Silveira) OX=443226 GN=CPSG_05064 PE=3 SV=1</t>
  </si>
  <si>
    <t>sp|Q1DP77|EIF3C_COCIM</t>
  </si>
  <si>
    <t>Eukaryotic translation initiation factor 3 subunit C OS=Coccidioides immitis (strain RS) OX=246410 GN=NIP1 PE=3 SV=1</t>
  </si>
  <si>
    <t>sp|Q1DXH0|PABP_COCIM</t>
  </si>
  <si>
    <t>Polyadenylate-binding protein, cytoplasmic and nuclear OS=Coccidioides immitis (strain RS) OX=246410 GN=PAB1 PE=3 SV=1</t>
  </si>
  <si>
    <t>tr|A0A0J8UMF0|A0A0J8UMF0_COCIT</t>
  </si>
  <si>
    <t>D-fructose-6-phosphate amidotransferase OS=Coccidioides immitis H538.4 OX=396776 GN=CIHG_06381 PE=4 SV=1</t>
  </si>
  <si>
    <t>tr|A0A0J8REB0|A0A0J8REB0_COCIT</t>
  </si>
  <si>
    <t>NADH-ubiquinone oxidoreductase 75 kDa subunit OS=Coccidioides immitis H538.4 OX=396776 GN=CIHG_00703 PE=3 SV=1</t>
  </si>
  <si>
    <t>tr|A0A0J8UCS3|A0A0J8UCS3_COCIT</t>
  </si>
  <si>
    <t>Fructose-bisphosphate aldolase OS=Coccidioides immitis H538.4 OX=396776 GN=CIHG_02845 PE=3 SV=1</t>
  </si>
  <si>
    <t>tr|A0A0J8RS76|A0A0J8RS76_COCIT</t>
  </si>
  <si>
    <t>Mitochondrial peroxiredoxin PRX1 OS=Coccidioides immitis H538.4 OX=396776 GN=CIHG_04583 PE=3 SV=1</t>
  </si>
  <si>
    <t>tr|A0A0J8S3J9|A0A0J8S3J9_COCIT</t>
  </si>
  <si>
    <t>GTP-binding nuclear protein OS=Coccidioides immitis H538.4 OX=396776 GN=CIHG_08580 PE=3 SV=1</t>
  </si>
  <si>
    <t>tr|A0A0J8RFX4|A0A0J8RFX4_COCIT</t>
  </si>
  <si>
    <t>Citrate synthase OS=Coccidioides immitis H538.4 OX=396776 GN=CIHG_00672 PE=3 SV=1</t>
  </si>
  <si>
    <t>tr|A0A0J8RCW6|A0A0J8RCW6_COCIT</t>
  </si>
  <si>
    <t>Vacuolar protein sorting-associated protein 1 OS=Coccidioides immitis H538.4 OX=396776 GN=CIHG_00837 PE=3 SV=1</t>
  </si>
  <si>
    <t>tr|A0A0J8REL0|A0A0J8REL0_COCIT</t>
  </si>
  <si>
    <t>Mitochondrial-processing peptidase subunit beta OS=Coccidioides immitis H538.4 OX=396776 GN=CIHG_00172 PE=3 SV=1</t>
  </si>
  <si>
    <t>tr|A0A0J8RGR0|A0A0J8RGR0_COCIT</t>
  </si>
  <si>
    <t>CCT-alpha OS=Coccidioides immitis H538.4 OX=396776 GN=CIHG_02140 PE=3 SV=1</t>
  </si>
  <si>
    <t>tr|A0A0J8UU30|A0A0J8UU30_COCIT</t>
  </si>
  <si>
    <t>Glucose-6-phosphate isomerase OS=Coccidioides immitis H538.4 OX=396776 GN=CIHG_09070 PE=3 SV=1</t>
  </si>
  <si>
    <t>tr|A0A0J8RW87|A0A0J8RW87_COCIT</t>
  </si>
  <si>
    <t>26S protease regulatory subunit 7 OS=Coccidioides immitis H538.4 OX=396776 GN=CIHG_07231 PE=3 SV=1</t>
  </si>
  <si>
    <t>tr|A0A0J8UH24|A0A0J8UH24_COCIT</t>
  </si>
  <si>
    <t>MICOS complex subunit MIC60 OS=Coccidioides immitis H538.4 OX=396776 GN=CIHG_04512 PE=3 SV=1</t>
  </si>
  <si>
    <t>tr|A0A0J8RJ30|A0A0J8RJ30_COCIT</t>
  </si>
  <si>
    <t>Kynurenine 3-monooxygenase OS=Coccidioides immitis H538.4 OX=396776 GN=BNA4 PE=3 SV=1</t>
  </si>
  <si>
    <t>tr|A0A0J8RCD3|A0A0J8RCD3_COCIT</t>
  </si>
  <si>
    <t>alpha-1,2-Mannosidase OS=Coccidioides immitis H538.4 OX=396776 GN=CIHG_00363 PE=3 SV=1</t>
  </si>
  <si>
    <t>tr|J3K7X3|J3K7X3_COCIM</t>
  </si>
  <si>
    <t>NADH-ubiquinone oxidoreductase 78 kDa subunit, mitochondrial OS=Coccidioides immitis (strain RS) OX=246410 GN=CIMG_11727 PE=3 SV=2</t>
  </si>
  <si>
    <t>tr|J3KL56|J3KL56_COCIM</t>
  </si>
  <si>
    <t>26S protease regulatory subunit 7 OS=Coccidioides immitis (strain RS) OX=246410 GN=CIMG_02338 PE=3 SV=2</t>
  </si>
  <si>
    <t>tr|J3KKB7|J3KKB7_COCIM</t>
  </si>
  <si>
    <t>KH domain RNA-binding protein OS=Coccidioides immitis (strain RS) OX=246410 GN=CIMG_01955 PE=4 SV=2</t>
  </si>
  <si>
    <t>tr|J3K853|J3K853_COCIM</t>
  </si>
  <si>
    <t>Vacuolar sorting protein 1 OS=Coccidioides immitis (strain RS) OX=246410 GN=CIMG_06446 PE=3 SV=2</t>
  </si>
  <si>
    <t>tr|A0A0E1RX47|A0A0E1RX47_COCIM</t>
  </si>
  <si>
    <t>Thiol-specific antioxidant OS=Coccidioides immitis (strain RS) OX=246410 GN=CIMG_08865 PE=3 SV=1</t>
  </si>
  <si>
    <t>tr|J3KKQ7|J3KKQ7_COCIM</t>
  </si>
  <si>
    <t>Dihydrolipoyllysine-residue succinyltransferase OS=Coccidioides immitis (strain RS) OX=246410 GN=CIMG_02130 PE=3 SV=2</t>
  </si>
  <si>
    <t>tr|J3KB31|J3KB31_COCIM</t>
  </si>
  <si>
    <t>alpha-1,2-Mannosidase OS=Coccidioides immitis (strain RS) OX=246410 GN=CIMG_03314 PE=3 SV=2</t>
  </si>
  <si>
    <t>tr|J3KDU0|J3KDU0_COCIM</t>
  </si>
  <si>
    <t>D-xylose reductase OS=Coccidioides immitis (strain RS) OX=246410 GN=CIMG_04588 PE=4 SV=2</t>
  </si>
  <si>
    <t>tr|A0A0E1RWS3|A0A0E1RWS3_COCIM</t>
  </si>
  <si>
    <t>Fructose-bisphosphate aldolase OS=Coccidioides immitis (strain RS) OX=246410 GN=CIMG_03654 PE=3 SV=1</t>
  </si>
  <si>
    <t>tr|J3KF67|J3KF67_COCIM</t>
  </si>
  <si>
    <t>Probable electron transfer flavoprotein subunit alpha OS=Coccidioides immitis (strain RS) OX=246410 GN=CIMG_05258 PE=3 SV=2</t>
  </si>
  <si>
    <t>tr|A0A0J6YSE8|A0A0J6YSE8_COCIT</t>
  </si>
  <si>
    <t>26S protease regulatory subunit 7 OS=Coccidioides immitis RMSCC 2394 OX=404692 GN=CIRG_09136 PE=3 SV=1</t>
  </si>
  <si>
    <t>tr|A0A0J6YGL3|A0A0J6YGL3_COCIT</t>
  </si>
  <si>
    <t>Glucose-6-phosphate isomerase OS=Coccidioides immitis RMSCC 2394 OX=404692 GN=CIRG_05895 PE=3 SV=1</t>
  </si>
  <si>
    <t>tr|A0A0J6YDR0|A0A0J6YDR0_COCIT</t>
  </si>
  <si>
    <t>Polyadenylate-binding protein OS=Coccidioides immitis RMSCC 2394 OX=404692 GN=CIRG_04865 PE=3 SV=1</t>
  </si>
  <si>
    <t>tr|A0A0J7BAJ9|A0A0J7BAJ9_COCIT</t>
  </si>
  <si>
    <t>Peroxiredoxin PRX1 OS=Coccidioides immitis RMSCC 2394 OX=404692 GN=CIRG_06748 PE=3 SV=1</t>
  </si>
  <si>
    <t>tr|A0A0J6YH91|A0A0J6YH91_COCIT</t>
  </si>
  <si>
    <t>Eukaryotic translation initiation factor 3 subunit C OS=Coccidioides immitis RMSCC 2394 OX=404692 GN=NIP1 PE=3 SV=1</t>
  </si>
  <si>
    <t>tr|J3K9Y7|J3K9Y7_COCIM</t>
  </si>
  <si>
    <t>D-fructose-6-phosphate amidotransferase OS=Coccidioides immitis (strain RS) OX=246410 GN=CIMG_07258 PE=4 SV=2</t>
  </si>
  <si>
    <t>tr|A0A0E1RVP8|A0A0E1RVP8_COCIM</t>
  </si>
  <si>
    <t>Glucose-6-phosphate isomerase OS=Coccidioides immitis (strain RS) OX=246410 GN=CIMG_07844 PE=3 SV=1</t>
  </si>
  <si>
    <t>tr|J3KGR4|J3KGR4_COCIM</t>
  </si>
  <si>
    <t>CCT-alpha OS=Coccidioides immitis (strain RS) OX=246410 GN=CIMG_00322 PE=3 SV=2</t>
  </si>
  <si>
    <t>tr|J3K4M3|J3K4M3_COCIM</t>
  </si>
  <si>
    <t>Kynurenine 3-monooxygenase OS=Coccidioides immitis (strain RS) OX=246410 GN=BNA4 PE=3 SV=2</t>
  </si>
  <si>
    <t>tr|J3K136|J3K136_COCIM</t>
  </si>
  <si>
    <t>GTP-binding nuclear protein OS=Coccidioides immitis (strain RS) OX=246410 GN=CIMG_10243 PE=3 SV=2</t>
  </si>
  <si>
    <t>tr|J3KAP7|J3KAP7_COCIM</t>
  </si>
  <si>
    <t>Mitochondrial-processing peptidase subunit beta OS=Coccidioides immitis (strain RS) OX=246410 GN=CIMG_03137 PE=3 SV=2</t>
  </si>
  <si>
    <t>tr|A0A0E1RVL0|A0A0E1RVL0_COCIM</t>
  </si>
  <si>
    <t>MICOS complex subunit MIC60 OS=Coccidioides immitis (strain RS) OX=246410 GN=CIMG_08785 PE=3 SV=1</t>
  </si>
  <si>
    <t>tr|A0A0E1RXE3|A0A0E1RXE3_COCIM</t>
  </si>
  <si>
    <t>Citrate synthase OS=Coccidioides immitis (strain RS) OX=246410 GN=CIMG_06294 PE=3 SV=1</t>
  </si>
  <si>
    <t>tr|A0A0D8JRS6|A0A0D8JRS6_COCIM</t>
  </si>
  <si>
    <t>Prolyl oligopeptidase OS=Coccidioides immitis (strain RS) OX=246410 GN=CIMG_10883 PE=4 SV=1</t>
  </si>
  <si>
    <t>tr|A0A6C1M385|A0A6C1M385_COCIT</t>
  </si>
  <si>
    <t>26S proteasome regulatory subunit 7 OS=Coccidioides immitis OX=5501 GN=RPT1 PE=3 SV=1</t>
  </si>
  <si>
    <t>tr|A0A6C1LWH9|A0A6C1LWH9_COCIT</t>
  </si>
  <si>
    <t>Eukaryotic translation initiation factor 3 subunit C OS=Coccidioides immitis OX=5501 GN=NIP1 PE=3 SV=1</t>
  </si>
  <si>
    <t>tr|A0A6C1M2A9|A0A6C1M2A9_COCIT</t>
  </si>
  <si>
    <t>Vacuolar protein sorting-associated protein 1 OS=Coccidioides immitis OX=5501 GN=VPS1 PE=3 SV=1</t>
  </si>
  <si>
    <t>tr|A0A6C1LS71|A0A6C1LS71_COCIT</t>
  </si>
  <si>
    <t>D-xylose reductase OS=Coccidioides immitis OX=5501 GN=DIZ76_015200 PE=4 SV=1</t>
  </si>
  <si>
    <t>tr|A0A6C1M3V6|A0A6C1M3V6_COCIT</t>
  </si>
  <si>
    <t>RNA binding protein, heterogenous nuclear RNP-K like protein OS=Coccidioides immitis OX=5501 GN=HEK2 PE=4 SV=1</t>
  </si>
  <si>
    <t>tr|A0A6C1LH80|A0A6C1LH80_COCIT</t>
  </si>
  <si>
    <t>alpha-1,2-Mannosidase OS=Coccidioides immitis OX=5501 GN=MNS1B PE=3 SV=1</t>
  </si>
  <si>
    <t>tr|A0A6C1M3P8|A0A6C1M3P8_COCIT</t>
  </si>
  <si>
    <t>Dihydrolipoyllysine-residue succinyltransferase OS=Coccidioides immitis OX=5501 GN=KGD2 PE=3 SV=1</t>
  </si>
  <si>
    <t>tr|A0A6C1M877|A0A6C1M877_COCIT</t>
  </si>
  <si>
    <t>CCT-alpha OS=Coccidioides immitis OX=5501 GN=CCT1 PE=3 SV=1</t>
  </si>
  <si>
    <t>tr|A0A0J8QX78|A0A0J8QX78_COCIT</t>
  </si>
  <si>
    <t>D-xylose reductase OS=Coccidioides immitis RMSCC 3703 OX=454286 GN=CISG_06511 PE=4 SV=1</t>
  </si>
  <si>
    <t>tr|A0A6C1LX08|A0A6C1LX08_COCIT</t>
  </si>
  <si>
    <t>Glucose-6-phosphate isomerase OS=Coccidioides immitis OX=5501 GN=PGI1 PE=3 SV=1</t>
  </si>
  <si>
    <t>tr|A0A6C1LMG6|A0A6C1LMG6_COCIT</t>
  </si>
  <si>
    <t>Uncharacterized protein OS=Coccidioides immitis OX=5501 GN=DIZ76_017078 PE=3 SV=1</t>
  </si>
  <si>
    <t>tr|A0A0J8QL70|A0A0J8QL70_COCIT</t>
  </si>
  <si>
    <t>Dynamin-2 OS=Coccidioides immitis RMSCC 3703 OX=454286 GN=CISG_03412 PE=3 SV=1</t>
  </si>
  <si>
    <t>tr|A0A0J8QNK6|A0A0J8QNK6_COCIT</t>
  </si>
  <si>
    <t>Citrate synthase OS=Coccidioides immitis RMSCC 3703 OX=454286 GN=CISG_03918 PE=3 SV=1</t>
  </si>
  <si>
    <t>tr|A0A0J8R8J6|A0A0J8R8J6_COCIT</t>
  </si>
  <si>
    <t>26S protease regulatory subunit 7 OS=Coccidioides immitis RMSCC 3703 OX=454286 GN=CISG_02583 PE=3 SV=1</t>
  </si>
  <si>
    <t>tr|A0A0J6YED1|A0A0J6YED1_COCIT</t>
  </si>
  <si>
    <t>MICOS complex subunit MIC60 OS=Coccidioides immitis RMSCC 2394 OX=404692 GN=CIRG_06682 PE=3 SV=1</t>
  </si>
  <si>
    <t>tr|A0A0J6Y9W7|A0A0J6Y9W7_COCIT</t>
  </si>
  <si>
    <t>Vacuolar protein sorting-associated protein 1 OS=Coccidioides immitis RMSCC 2394 OX=404692 GN=CIRG_03255 PE=3 SV=1</t>
  </si>
  <si>
    <t>tr|A0A0J6YCF7|A0A0J6YCF7_COCIT</t>
  </si>
  <si>
    <t>D-xylose reductase OS=Coccidioides immitis RMSCC 2394 OX=404692 GN=CIRG_04425 PE=4 SV=1</t>
  </si>
  <si>
    <t>tr|A0A0J6Y3Q9|A0A0J6Y3Q9_COCIT</t>
  </si>
  <si>
    <t>D-fructose-6-phosphate amidotransferase OS=Coccidioides immitis RMSCC 2394 OX=404692 GN=CIRG_10193 PE=4 SV=1</t>
  </si>
  <si>
    <t>tr|A0A0J7BCR2|A0A0J7BCR2_COCIT</t>
  </si>
  <si>
    <t>Fructose-bisphosphate aldolase OS=Coccidioides immitis RMSCC 2394 OX=404692 GN=CIRG_07558 PE=3 SV=1</t>
  </si>
  <si>
    <t>tr|A0A0J6YI65|A0A0J6YI65_COCIT</t>
  </si>
  <si>
    <t>Processing peptidase subunit beta OS=Coccidioides immitis RMSCC 2394 OX=404692 GN=CIRG_06991 PE=3 SV=1</t>
  </si>
  <si>
    <t>tr|A0A0J6XXM7|A0A0J6XXM7_COCIT</t>
  </si>
  <si>
    <t>CCT-alpha OS=Coccidioides immitis RMSCC 2394 OX=404692 GN=CIRG_00312 PE=3 SV=1</t>
  </si>
  <si>
    <t>tr|A0A0J6Y033|A0A0J6Y033_COCIT</t>
  </si>
  <si>
    <t>Poly(RC)-binding protein 4 OS=Coccidioides immitis RMSCC 2394 OX=404692 GN=CIRG_02105 PE=4 SV=1</t>
  </si>
  <si>
    <t>tr|A0A0J6YR12|A0A0J6YR12_COCIT</t>
  </si>
  <si>
    <t>Dihydrolipoyllysine-residue succinyltransferase OS=Coccidioides immitis RMSCC 2394 OX=404692 GN=CIRG_08927 PE=3 SV=1</t>
  </si>
  <si>
    <t>tr|A0A0J6Y6P2|A0A0J6Y6P2_COCIT</t>
  </si>
  <si>
    <t>NADH-ubiquinone oxidoreductase 75 kDa subunit OS=Coccidioides immitis RMSCC 2394 OX=404692 GN=CIRG_03122 PE=3 SV=1</t>
  </si>
  <si>
    <t>tr|A0A0J6YK94|A0A0J6YK94_COCIT</t>
  </si>
  <si>
    <t>alpha-1,2-Mannosidase OS=Coccidioides immitis RMSCC 2394 OX=404692 GN=CIRG_07185 PE=3 SV=1</t>
  </si>
  <si>
    <t>tr|A0A0J6Y8M5|A0A0J6Y8M5_COCIT</t>
  </si>
  <si>
    <t>Citrate synthase OS=Coccidioides immitis RMSCC 2394 OX=404692 GN=CIRG_03091 PE=3 SV=1</t>
  </si>
  <si>
    <t>tr|A0A6C1LW44|A0A6C1LW44_COCIT</t>
  </si>
  <si>
    <t>Kynurenine 3-monooxygenase OS=Coccidioides immitis OX=5501 GN=BNA4 PE=3 SV=1</t>
  </si>
  <si>
    <t>tr|A0A6C1LT55|A0A6C1LT55_COCIT</t>
  </si>
  <si>
    <t>Polyadenylate-binding protein OS=Coccidioides immitis OX=5501 GN=PAB1_1 PE=3 SV=1</t>
  </si>
  <si>
    <t>tr|A0A6C1M040|A0A6C1M040_COCIT</t>
  </si>
  <si>
    <t>NADH dehydrogenase (Ubiquinone) 78K chain, 5-prime end OS=Coccidioides immitis OX=5501 GN=NUO78 PE=3 SV=1</t>
  </si>
  <si>
    <t>tr|A0A6C1M462|A0A6C1M462_COCIT</t>
  </si>
  <si>
    <t>D-fructose-6-phosphate amidotransferase OS=Coccidioides immitis OX=5501 GN=GFA1 PE=4 SV=1</t>
  </si>
  <si>
    <t>tr|A0A6C1LXN1|A0A6C1LXN1_COCIT</t>
  </si>
  <si>
    <t>MICOS complex subunit MIC60 OS=Coccidioides immitis OX=5501 GN=FCJ1 PE=3 SV=1</t>
  </si>
  <si>
    <t>tr|A0A6C1M3A9|A0A6C1M3A9_COCIT</t>
  </si>
  <si>
    <t>DEIH-box ATPase OS=Coccidioides immitis OX=5501 GN=BRR2_1 PE=4 SV=1</t>
  </si>
  <si>
    <t>tr|A0A6C1LSD3|A0A6C1LSD3_COCIT</t>
  </si>
  <si>
    <t>Fructose-bisphosphate aldolase OS=Coccidioides immitis OX=5501 GN=FBA1 PE=3 SV=1</t>
  </si>
  <si>
    <t>tr|A0A6C1M1Y1|A0A6C1M1Y1_COCIT</t>
  </si>
  <si>
    <t>Citrate synthase OS=Coccidioides immitis OX=5501 GN=CIT1 PE=3 SV=1</t>
  </si>
  <si>
    <t>tr|A0A6C1LRV8|A0A6C1LRV8_COCIT</t>
  </si>
  <si>
    <t>Thioredoxin domain-containing protein OS=Coccidioides immitis OX=5501 GN=DIZ76_013981 PE=3 SV=1</t>
  </si>
  <si>
    <t>tr|A0A6C1LUG4|A0A6C1LUG4_COCIT</t>
  </si>
  <si>
    <t>GTP-binding nuclear protein OS=Coccidioides immitis OX=5501 GN=GSP1 PE=3 SV=1</t>
  </si>
  <si>
    <t>tr|A0A0J8R9C2|A0A0J8R9C2_COCIT</t>
  </si>
  <si>
    <t>Kynurenine 3-monooxygenase OS=Coccidioides immitis RMSCC 3703 OX=454286 GN=BNA4 PE=3 SV=1</t>
  </si>
  <si>
    <t>tr|A0A0J8U4E8|A0A0J8U4E8_COCIT</t>
  </si>
  <si>
    <t>CCT-alpha OS=Coccidioides immitis RMSCC 3703 OX=454286 GN=CISG_02760 PE=3 SV=1</t>
  </si>
  <si>
    <t>tr|A0A0J8QZ05|A0A0J8QZ05_COCIT</t>
  </si>
  <si>
    <t>Polyadenylate-binding protein OS=Coccidioides immitis RMSCC 3703 OX=454286 GN=CISG_01467 PE=3 SV=1</t>
  </si>
  <si>
    <t>tr|A0A0J8R1C4|A0A0J8R1C4_COCIT</t>
  </si>
  <si>
    <t>Peroxiredoxin-6 OS=Coccidioides immitis RMSCC 3703 OX=454286 GN=CISG_07607 PE=3 SV=1</t>
  </si>
  <si>
    <t>tr|A0A0J8QHS8|A0A0J8QHS8_COCIT</t>
  </si>
  <si>
    <t>alpha-1,2-Mannosidase OS=Coccidioides immitis RMSCC 3703 OX=454286 GN=CISG_00355 PE=3 SV=1</t>
  </si>
  <si>
    <t>tr|A0A0J8U0J2|A0A0J8U0J2_COCIT</t>
  </si>
  <si>
    <t>Fructose-bisphosphate aldolase OS=Coccidioides immitis RMSCC 3703 OX=454286 GN=CISG_08042 PE=3 SV=1</t>
  </si>
  <si>
    <t>tr|A0A0J8R553|A0A0J8R553_COCIT</t>
  </si>
  <si>
    <t>MICOS complex subunit MIC60 OS=Coccidioides immitis RMSCC 3703 OX=454286 GN=CISG_08198 PE=3 SV=1</t>
  </si>
  <si>
    <t>tr|A0A0J8QPL8|A0A0J8QPL8_COCIT</t>
  </si>
  <si>
    <t>Dihydrolipoyllysine-residue succinyltransferase OS=Coccidioides immitis RMSCC 3703 OX=454286 GN=CISG_09873 PE=3 SV=1</t>
  </si>
  <si>
    <t>tr|A0A0J8QLG4|A0A0J8QLG4_COCIT</t>
  </si>
  <si>
    <t>GTP-binding nuclear protein OS=Coccidioides immitis RMSCC 3703 OX=454286 GN=CISG_09982 PE=3 SV=1</t>
  </si>
  <si>
    <t>tr|A0A0J8TWL0|A0A0J8TWL0_COCIT</t>
  </si>
  <si>
    <t>Glucose-6-phosphate isomerase OS=Coccidioides immitis RMSCC 3703 OX=454286 GN=CISG_06553 PE=3 SV=1</t>
  </si>
  <si>
    <t>sp|K1C15_SHEEP|</t>
  </si>
  <si>
    <t>sp|KRHB4_HUMAN|</t>
  </si>
  <si>
    <t>sp|Q5T749|KPRP_HUMAN</t>
  </si>
  <si>
    <t>Keratinocyte proline-rich protein OS=Homo sapiens OX=9606 GN=KPRP PE=1 SV=1</t>
  </si>
  <si>
    <t>sp|P00738|HPT_HUMAN</t>
  </si>
  <si>
    <t>Haptoglobin OS=Homo sapiens OX=9606 GN=HP PE=1 SV=1</t>
  </si>
  <si>
    <t>sp|P00738-2|HPT_HUMAN</t>
  </si>
  <si>
    <t>Isoform 2 of Haptoglobin OS=Homo sapiens OX=9606 GN=HP</t>
  </si>
  <si>
    <t>sp|P01040|CYTA_HUMAN</t>
  </si>
  <si>
    <t>Cystatin-A OS=Homo sapiens OX=9606 GN=CSTA PE=1 SV=1</t>
  </si>
  <si>
    <t>sp|P02748|CO9_HUMAN</t>
  </si>
  <si>
    <t>Complement component C9 OS=Homo sapiens OX=9606 GN=C9 PE=1 SV=2</t>
  </si>
  <si>
    <t>tr|H0Y300|H0Y300_HUMAN</t>
  </si>
  <si>
    <t>Haptoglobin OS=Homo sapiens OX=9606 GN=HP PE=1 SV=4</t>
  </si>
  <si>
    <t>tr|J3QR68|J3QR68_HUMAN</t>
  </si>
  <si>
    <t>Haptoglobin (Fragment) OS=Homo sapiens OX=9606 GN=HP PE=1 SV=1</t>
  </si>
  <si>
    <t>tr|J3QLC9|J3QLC9_HUMAN</t>
  </si>
  <si>
    <t>tr|A0A087WU08|A0A087WU08_HUMAN</t>
  </si>
  <si>
    <t>tr|A0A0C4DGL8|A0A0C4DGL8_HUMAN</t>
  </si>
  <si>
    <t>sp|P09493-5|TPM1_HUMAN</t>
  </si>
  <si>
    <t>Isoform 5 of Tropomyosin alpha-1 chain OS=Homo sapiens OX=9606 GN=TPM1</t>
  </si>
  <si>
    <t>sp|P17987|TCPA_HUMAN</t>
  </si>
  <si>
    <t>T-complex protein 1 subunit alpha OS=Homo sapiens OX=9606 GN=TCP1 PE=1 SV=1</t>
  </si>
  <si>
    <t>sp|Q01082|SPTB2_HUMAN</t>
  </si>
  <si>
    <t>Spectrin beta chain, non-erythrocytic 1 OS=Homo sapiens OX=9606 GN=SPTBN1 PE=1 SV=2</t>
  </si>
  <si>
    <t>sp|Q01082-2|SPTB2_HUMAN</t>
  </si>
  <si>
    <t>Isoform Short of Spectrin beta chain, non-erythrocytic 1 OS=Homo sapiens OX=9606 GN=SPTBN1</t>
  </si>
  <si>
    <t>sp|Q01082-3|SPTB2_HUMAN</t>
  </si>
  <si>
    <t>Isoform 2 of Spectrin beta chain, non-erythrocytic 1 OS=Homo sapiens OX=9606 GN=SPTBN1</t>
  </si>
  <si>
    <t>sp|P23396|RS3_HUMAN</t>
  </si>
  <si>
    <t>40S ribosomal protein S3 OS=Homo sapiens OX=9606 GN=RPS3 PE=1 SV=2</t>
  </si>
  <si>
    <t>sp|P49368|TCPG_HUMAN</t>
  </si>
  <si>
    <t>T-complex protein 1 subunit gamma OS=Homo sapiens OX=9606 GN=CCT3 PE=1 SV=4</t>
  </si>
  <si>
    <t>sp|P49368-2|TCPG_HUMAN</t>
  </si>
  <si>
    <t>Isoform 2 of T-complex protein 1 subunit gamma OS=Homo sapiens OX=9606 GN=CCT3</t>
  </si>
  <si>
    <t>sp|P37802|TAGL2_HUMAN</t>
  </si>
  <si>
    <t>Transgelin-2 OS=Homo sapiens OX=9606 GN=TAGLN2 PE=1 SV=3</t>
  </si>
  <si>
    <t>sp|P37802-2|TAGL2_HUMAN</t>
  </si>
  <si>
    <t>Isoform 2 of Transgelin-2 OS=Homo sapiens OX=9606 GN=TAGLN2</t>
  </si>
  <si>
    <t>sp|P10599|THIO_HUMAN</t>
  </si>
  <si>
    <t>Thioredoxin OS=Homo sapiens OX=9606 GN=TXN PE=1 SV=3</t>
  </si>
  <si>
    <t>sp|P10599-2|THIO_HUMAN</t>
  </si>
  <si>
    <t>Isoform 2 of Thioredoxin OS=Homo sapiens OX=9606 GN=TXN</t>
  </si>
  <si>
    <t>sp|P30740|ILEU_HUMAN</t>
  </si>
  <si>
    <t>Leukocyte elastase inhibitor OS=Homo sapiens OX=9606 GN=SERPINB1 PE=1 SV=1</t>
  </si>
  <si>
    <t>sp|P05091|ALDH2_HUMAN</t>
  </si>
  <si>
    <t>Aldehyde dehydrogenase, mitochondrial OS=Homo sapiens OX=9606 GN=ALDH2 PE=1 SV=2</t>
  </si>
  <si>
    <t>sp|P05091-2|ALDH2_HUMAN</t>
  </si>
  <si>
    <t>Isoform 2 of Aldehyde dehydrogenase, mitochondrial OS=Homo sapiens OX=9606 GN=ALDH2</t>
  </si>
  <si>
    <t>sp|Q99880|H2B1L_HUMAN</t>
  </si>
  <si>
    <t>Histone H2B type 1-L OS=Homo sapiens OX=9606 GN=H2BC13 PE=1 SV=3</t>
  </si>
  <si>
    <t>sp|Q93079|H2B1H_HUMAN</t>
  </si>
  <si>
    <t>Histone H2B type 1-H OS=Homo sapiens OX=9606 GN=H2BC9 PE=1 SV=3</t>
  </si>
  <si>
    <t>sp|P11215|ITAM_HUMAN</t>
  </si>
  <si>
    <t>Integrin alpha-M OS=Homo sapiens OX=9606 GN=ITGAM PE=1 SV=2</t>
  </si>
  <si>
    <t>sp|P11215-2|ITAM_HUMAN</t>
  </si>
  <si>
    <t>Isoform 2 of Integrin alpha-M OS=Homo sapiens OX=9606 GN=ITGAM</t>
  </si>
  <si>
    <t>sp|Q99879|H2B1M_HUMAN</t>
  </si>
  <si>
    <t>Histone H2B type 1-M OS=Homo sapiens OX=9606 GN=H2BC14 PE=1 SV=3</t>
  </si>
  <si>
    <t>sp|O60814|H2B1K_HUMAN</t>
  </si>
  <si>
    <t>Histone H2B type 1-K OS=Homo sapiens OX=9606 GN=H2BC12 PE=1 SV=3</t>
  </si>
  <si>
    <t>sp|P68431|H31_HUMAN</t>
  </si>
  <si>
    <t>Histone H3.1 OS=Homo sapiens OX=9606 GN=H3C1 PE=1 SV=2</t>
  </si>
  <si>
    <t>sp|P11678|PERE_HUMAN</t>
  </si>
  <si>
    <t>Eosinophil peroxidase OS=Homo sapiens OX=9606 GN=EPX PE=1 SV=2</t>
  </si>
  <si>
    <t>sp|Q15366|PCBP2_HUMAN</t>
  </si>
  <si>
    <t>Poly(rC)-binding protein 2 OS=Homo sapiens OX=9606 GN=PCBP2 PE=1 SV=1</t>
  </si>
  <si>
    <t>sp|Q15366-2|PCBP2_HUMAN</t>
  </si>
  <si>
    <t>Isoform 2 of Poly(rC)-binding protein 2 OS=Homo sapiens OX=9606 GN=PCBP2</t>
  </si>
  <si>
    <t>sp|Q15366-3|PCBP2_HUMAN</t>
  </si>
  <si>
    <t>Isoform 3 of Poly(rC)-binding protein 2 OS=Homo sapiens OX=9606 GN=PCBP2</t>
  </si>
  <si>
    <t>sp|Q15366-4|PCBP2_HUMAN</t>
  </si>
  <si>
    <t>Isoform 4 of Poly(rC)-binding protein 2 OS=Homo sapiens OX=9606 GN=PCBP2</t>
  </si>
  <si>
    <t>sp|Q15366-5|PCBP2_HUMAN</t>
  </si>
  <si>
    <t>Isoform 5 of Poly(rC)-binding protein 2 OS=Homo sapiens OX=9606 GN=PCBP2</t>
  </si>
  <si>
    <t>sp|Q15366-6|PCBP2_HUMAN</t>
  </si>
  <si>
    <t>Isoform 6 of Poly(rC)-binding protein 2 OS=Homo sapiens OX=9606 GN=PCBP2</t>
  </si>
  <si>
    <t>sp|Q15366-7|PCBP2_HUMAN</t>
  </si>
  <si>
    <t>Isoform 7 of Poly(rC)-binding protein 2 OS=Homo sapiens OX=9606 GN=PCBP2</t>
  </si>
  <si>
    <t>sp|Q15366-8|PCBP2_HUMAN</t>
  </si>
  <si>
    <t>Isoform 8 of Poly(rC)-binding protein 2 OS=Homo sapiens OX=9606 GN=PCBP2</t>
  </si>
  <si>
    <t>sp|P62424|RL7A_HUMAN</t>
  </si>
  <si>
    <t>60S ribosomal protein L7a OS=Homo sapiens OX=9606 GN=RPL7A PE=1 SV=2</t>
  </si>
  <si>
    <t>sp|P51149|RAB7A_HUMAN</t>
  </si>
  <si>
    <t>Ras-related protein Rab-7a OS=Homo sapiens OX=9606 GN=RAB7A PE=1 SV=1</t>
  </si>
  <si>
    <t>sp|Q06830|PRDX1_HUMAN</t>
  </si>
  <si>
    <t>Peroxiredoxin-1 OS=Homo sapiens OX=9606 GN=PRDX1 PE=1 SV=1</t>
  </si>
  <si>
    <t>sp|P78371|TCPB_HUMAN</t>
  </si>
  <si>
    <t>T-complex protein 1 subunit beta OS=Homo sapiens OX=9606 GN=CCT2 PE=1 SV=4</t>
  </si>
  <si>
    <t>sp|P78371-2|TCPB_HUMAN</t>
  </si>
  <si>
    <t>Isoform 2 of T-complex protein 1 subunit beta OS=Homo sapiens OX=9606 GN=CCT2</t>
  </si>
  <si>
    <t>sp|P22626|ROA2_HUMAN</t>
  </si>
  <si>
    <t>Heterogeneous nuclear ribonucleoproteins A2/B1 OS=Homo sapiens OX=9606 GN=HNRNPA2B1 PE=1 SV=2</t>
  </si>
  <si>
    <t>sp|P22626-2|ROA2_HUMAN</t>
  </si>
  <si>
    <t>Isoform A2 of Heterogeneous nuclear ribonucleoproteins A2/B1 OS=Homo sapiens OX=9606 GN=HNRNPA2B1</t>
  </si>
  <si>
    <t>sp|P61978|HNRPK_HUMAN</t>
  </si>
  <si>
    <t>Heterogeneous nuclear ribonucleoprotein K OS=Homo sapiens OX=9606 GN=HNRNPK PE=1 SV=1</t>
  </si>
  <si>
    <t>sp|P61978-2|HNRPK_HUMAN</t>
  </si>
  <si>
    <t>Isoform 2 of Heterogeneous nuclear ribonucleoprotein K OS=Homo sapiens OX=9606 GN=HNRNPK</t>
  </si>
  <si>
    <t>sp|P61978-3|HNRPK_HUMAN</t>
  </si>
  <si>
    <t>Isoform 3 of Heterogeneous nuclear ribonucleoprotein K OS=Homo sapiens OX=9606 GN=HNRNPK</t>
  </si>
  <si>
    <t>sp|Q16695|H31T_HUMAN</t>
  </si>
  <si>
    <t>Histone H3.1t OS=Homo sapiens OX=9606 GN=H3-4 PE=1 SV=3</t>
  </si>
  <si>
    <t>sp|Q99877|H2B1N_HUMAN</t>
  </si>
  <si>
    <t>Histone H2B type 1-N OS=Homo sapiens OX=9606 GN=H2BC15 PE=1 SV=3</t>
  </si>
  <si>
    <t>sp|P05107|ITB2_HUMAN</t>
  </si>
  <si>
    <t>Integrin beta-2 OS=Homo sapiens OX=9606 GN=ITGB2 PE=1 SV=2</t>
  </si>
  <si>
    <t>sp|P60953|CDC42_HUMAN</t>
  </si>
  <si>
    <t>Cell division control protein 42 homolog OS=Homo sapiens OX=9606 GN=CDC42 PE=1 SV=2</t>
  </si>
  <si>
    <t>sp|Q14204|DYHC1_HUMAN</t>
  </si>
  <si>
    <t>Cytoplasmic dynein 1 heavy chain 1 OS=Homo sapiens OX=9606 GN=DYNC1H1 PE=1 SV=5</t>
  </si>
  <si>
    <t>sp|Q09666|AHNK_HUMAN</t>
  </si>
  <si>
    <t>Neuroblast differentiation-associated protein AHNAK OS=Homo sapiens OX=9606 GN=AHNAK PE=1 SV=2</t>
  </si>
  <si>
    <t>sp|P05023|AT1A1_HUMAN</t>
  </si>
  <si>
    <t>Sodium/potassium-transporting ATPase subunit alpha-1 OS=Homo sapiens OX=9606 GN=ATP1A1 PE=1 SV=1</t>
  </si>
  <si>
    <t>sp|P05023-3|AT1A1_HUMAN</t>
  </si>
  <si>
    <t>Isoform 3 of Sodium/potassium-transporting ATPase subunit alpha-1 OS=Homo sapiens OX=9606 GN=ATP1A1</t>
  </si>
  <si>
    <t>sp|P05023-4|AT1A1_HUMAN</t>
  </si>
  <si>
    <t>Isoform 4 of Sodium/potassium-transporting ATPase subunit alpha-1 OS=Homo sapiens OX=9606 GN=ATP1A1</t>
  </si>
  <si>
    <t>sp|P10909|CLUS_HUMAN</t>
  </si>
  <si>
    <t>Clusterin OS=Homo sapiens OX=9606 GN=CLU PE=1 SV=1</t>
  </si>
  <si>
    <t>sp|P10909-2|CLUS_HUMAN</t>
  </si>
  <si>
    <t>Isoform 2 of Clusterin OS=Homo sapiens OX=9606 GN=CLU</t>
  </si>
  <si>
    <t>sp|P10909-4|CLUS_HUMAN</t>
  </si>
  <si>
    <t>Isoform 4 of Clusterin OS=Homo sapiens OX=9606 GN=CLU</t>
  </si>
  <si>
    <t>sp|P10909-5|CLUS_HUMAN</t>
  </si>
  <si>
    <t>Isoform 5 of Clusterin OS=Homo sapiens OX=9606 GN=CLU</t>
  </si>
  <si>
    <t>sp|P10909-6|CLUS_HUMAN</t>
  </si>
  <si>
    <t>Isoform 6 of Clusterin OS=Homo sapiens OX=9606 GN=CLU</t>
  </si>
  <si>
    <t>sp|P08133|ANXA6_HUMAN</t>
  </si>
  <si>
    <t>Annexin A6 OS=Homo sapiens OX=9606 GN=ANXA6 PE=1 SV=3</t>
  </si>
  <si>
    <t>sp|P08133-2|ANXA6_HUMAN</t>
  </si>
  <si>
    <t>Isoform 2 of Annexin A6 OS=Homo sapiens OX=9606 GN=ANXA6</t>
  </si>
  <si>
    <t>sp|P84243|H33_HUMAN</t>
  </si>
  <si>
    <t>Histone H3.3 OS=Homo sapiens OX=9606 GN=H3-3A PE=1 SV=2</t>
  </si>
  <si>
    <t>sp|P01857|IGHG1_HUMAN</t>
  </si>
  <si>
    <t>Immunoglobulin heavy constant gamma 1 OS=Homo sapiens OX=9606 GN=IGHG1 PE=1 SV=1</t>
  </si>
  <si>
    <t>sp|P57053|H2BFS_HUMAN</t>
  </si>
  <si>
    <t>Histone H2B type F-S OS=Homo sapiens OX=9606 GN=H2BS1 PE=1 SV=2</t>
  </si>
  <si>
    <t>sp|Q5QNW6|H2B2F_HUMAN</t>
  </si>
  <si>
    <t>Histone H2B type 2-F OS=Homo sapiens OX=9606 GN=H2BC18 PE=1 SV=3</t>
  </si>
  <si>
    <t>sp|Q5QNW6-2|H2B2F_HUMAN</t>
  </si>
  <si>
    <t>Isoform 2 of Histone H2B type 2-F OS=Homo sapiens OX=9606 GN=H2BC18</t>
  </si>
  <si>
    <t>sp|Q71DI3|H32_HUMAN</t>
  </si>
  <si>
    <t>Histone H3.2 OS=Homo sapiens OX=9606 GN=H3C15 PE=1 SV=3</t>
  </si>
  <si>
    <t>sp|P52272|HNRPM_HUMAN</t>
  </si>
  <si>
    <t>Heterogeneous nuclear ribonucleoprotein M OS=Homo sapiens OX=9606 GN=HNRNPM PE=1 SV=3</t>
  </si>
  <si>
    <t>sp|P52272-2|HNRPM_HUMAN</t>
  </si>
  <si>
    <t>Isoform 2 of Heterogeneous nuclear ribonucleoprotein M OS=Homo sapiens OX=9606 GN=HNRNPM</t>
  </si>
  <si>
    <t>sp|P04899|GNAI2_HUMAN</t>
  </si>
  <si>
    <t>Guanine nucleotide-binding protein G(i) subunit alpha-2 OS=Homo sapiens OX=9606 GN=GNAI2 PE=1 SV=3</t>
  </si>
  <si>
    <t>sp|P04899-4|GNAI2_HUMAN</t>
  </si>
  <si>
    <t>Isoform sGi2 of Guanine nucleotide-binding protein G(i) subunit alpha-2 OS=Homo sapiens OX=9606 GN=GNAI2</t>
  </si>
  <si>
    <t>sp|P62807|H2B1C_HUMAN</t>
  </si>
  <si>
    <t>Histone H2B type 1-C/E/F/G/I OS=Homo sapiens OX=9606 GN=H2BC4 PE=1 SV=4</t>
  </si>
  <si>
    <t>sp|P69905|HBA_HUMAN</t>
  </si>
  <si>
    <t>Hemoglobin subunit alpha OS=Homo sapiens OX=9606 GN=HBA1 PE=1 SV=2</t>
  </si>
  <si>
    <t>sp|P58876|H2B1D_HUMAN</t>
  </si>
  <si>
    <t>Histone H2B type 1-D OS=Homo sapiens OX=9606 GN=H2BC5 PE=1 SV=2</t>
  </si>
  <si>
    <t>sp|Q5D862|FILA2_HUMAN</t>
  </si>
  <si>
    <t>Filaggrin-2 OS=Homo sapiens OX=9606 GN=FLG2 PE=1 SV=1</t>
  </si>
  <si>
    <t>sp|P11047|LAMC1_HUMAN</t>
  </si>
  <si>
    <t>Laminin subunit gamma-1 OS=Homo sapiens OX=9606 GN=LAMC1 PE=1 SV=3</t>
  </si>
  <si>
    <t>sp|Q96P63|SPB12_HUMAN</t>
  </si>
  <si>
    <t>Serpin B12 OS=Homo sapiens OX=9606 GN=SERPINB12 PE=1 SV=1</t>
  </si>
  <si>
    <t>sp|Q96P63-2|SPB12_HUMAN</t>
  </si>
  <si>
    <t>Isoform 2 of Serpin B12 OS=Homo sapiens OX=9606 GN=SERPINB12</t>
  </si>
  <si>
    <t>tr|A0A6Q8PH84|A0A6Q8PH84_HUMAN</t>
  </si>
  <si>
    <t>Ras-related protein Rab-7a OS=Homo sapiens OX=9606 GN=RAB7A PE=4 SV=1</t>
  </si>
  <si>
    <t>tr|X6RJP6|X6RJP6_HUMAN</t>
  </si>
  <si>
    <t>Transgelin-2 (Fragment) OS=Homo sapiens OX=9606 GN=TAGLN2 PE=1 SV=1</t>
  </si>
  <si>
    <t>tr|A0A494C0X7|A0A494C0X7_HUMAN</t>
  </si>
  <si>
    <t>Integrin beta OS=Homo sapiens OX=9606 GN=ITGB2 PE=1 SV=1</t>
  </si>
  <si>
    <t>tr|F2Z2S8|F2Z2S8_HUMAN</t>
  </si>
  <si>
    <t>40S ribosomal protein S3 OS=Homo sapiens OX=9606 GN=RPS3 PE=1 SV=1</t>
  </si>
  <si>
    <t>tr|H0YF32|H0YF32_HUMAN</t>
  </si>
  <si>
    <t>40S ribosomal protein S3 (Fragment) OS=Homo sapiens OX=9606 GN=RPS3 PE=1 SV=1</t>
  </si>
  <si>
    <t>tr|K7EK07|K7EK07_HUMAN</t>
  </si>
  <si>
    <t>Histone H3 (Fragment) OS=Homo sapiens OX=9606 GN=H3-3B PE=1 SV=1</t>
  </si>
  <si>
    <t>tr|F5H7S3|F5H7S3_HUMAN</t>
  </si>
  <si>
    <t>Tropomyosin alpha-1 chain OS=Homo sapiens OX=9606 GN=TPM1 PE=1 SV=2</t>
  </si>
  <si>
    <t>tr|A0A087WUZ3|A0A087WUZ3_HUMAN</t>
  </si>
  <si>
    <t>Spectrin beta chain OS=Homo sapiens OX=9606 GN=SPTBN1 PE=1 SV=1</t>
  </si>
  <si>
    <t>tr|F8VZX2|F8VZX2_HUMAN</t>
  </si>
  <si>
    <t>tr|D3DSM0|D3DSM0_HUMAN</t>
  </si>
  <si>
    <t>tr|H7BYY1|H7BYY1_HUMAN</t>
  </si>
  <si>
    <t>Tropomyosin 1 (Alpha), isoform CRA_m OS=Homo sapiens OX=9606 GN=TPM1 PE=1 SV=1</t>
  </si>
  <si>
    <t>tr|A0A087X0X3|A0A087X0X3_HUMAN</t>
  </si>
  <si>
    <t>Heterogeneous nuclear ribonucleoprotein M OS=Homo sapiens OX=9606 GN=HNRNPM PE=1 SV=1</t>
  </si>
  <si>
    <t>tr|F8VQQ4|F8VQQ4_HUMAN</t>
  </si>
  <si>
    <t>Tubulin alpha chain (Fragment) OS=Homo sapiens OX=9606 GN=TUBA1A PE=1 SV=1</t>
  </si>
  <si>
    <t>tr|U3KQK0|U3KQK0_HUMAN</t>
  </si>
  <si>
    <t>Histone H2B OS=Homo sapiens OX=9606 GN=H2BC15 PE=1 SV=1</t>
  </si>
  <si>
    <t>tr|A0A6Q8PG52|A0A6Q8PG52_HUMAN</t>
  </si>
  <si>
    <t>tr|H3BRU6|H3BRU6_HUMAN</t>
  </si>
  <si>
    <t>Poly(rC)-binding protein 2 (Fragment) OS=Homo sapiens OX=9606 GN=PCBP2 PE=1 SV=1</t>
  </si>
  <si>
    <t>tr|A0A0A0MS08|A0A0A0MS08_HUMAN</t>
  </si>
  <si>
    <t>Immunoglobulin heavy constant gamma 1 (Fragment) OS=Homo sapiens OX=9606 GN=IGHG1 PE=1 SV=1</t>
  </si>
  <si>
    <t>tr|B7Z596|B7Z596_HUMAN</t>
  </si>
  <si>
    <t>Tropomyosin alpha-1 chain OS=Homo sapiens OX=9606 GN=TPM1 PE=1 SV=1</t>
  </si>
  <si>
    <t>tr|A0A0A0MSI0|A0A0A0MSI0_HUMAN</t>
  </si>
  <si>
    <t>Peroxiredoxin-1 (Fragment) OS=Homo sapiens OX=9606 GN=PRDX1 PE=1 SV=1</t>
  </si>
  <si>
    <t>tr|H0YK48|H0YK48_HUMAN</t>
  </si>
  <si>
    <t>tr|H0YCJ7|H0YCJ7_HUMAN</t>
  </si>
  <si>
    <t>tr|A0A494BZZ2|A0A494BZZ2_HUMAN</t>
  </si>
  <si>
    <t>tr|H0YKJ4|H0YKJ4_HUMAN</t>
  </si>
  <si>
    <t>Tropomyosin 1 (Alpha), isoform CRA_b OS=Homo sapiens OX=9606 GN=TPM1 PE=1 SV=2</t>
  </si>
  <si>
    <t>sp|C5PA09|RSSA_COCP7</t>
  </si>
  <si>
    <t>40S ribosomal protein S0 OS=Coccidioides posadasii (strain C735) OX=222929 GN=RPS0 PE=3 SV=1</t>
  </si>
  <si>
    <t>sp|C5PA86|ARO1_COCP7</t>
  </si>
  <si>
    <t>Pentafunctional AROM polypeptide OS=Coccidioides posadasii (strain C735) OX=222929 GN=CPC735_008210 PE=3 SV=1</t>
  </si>
  <si>
    <t>tr|A0A0J6IFA6|A0A0J6IFA6_COCPO</t>
  </si>
  <si>
    <t>40S ribosomal protein S8 OS=Coccidioides posadasii RMSCC 3488 OX=454284 GN=CPAG_06808 PE=3 SV=1</t>
  </si>
  <si>
    <t>tr|A0A0J6FM55|A0A0J6FM55_COCPO</t>
  </si>
  <si>
    <t>Endo-1,3(4)-beta-glucanase OS=Coccidioides posadasii RMSCC 3488 OX=454284 GN=CPAG_06821 PE=3 SV=1</t>
  </si>
  <si>
    <t>tr|A0A0J6FFC5|A0A0J6FFC5_COCPO</t>
  </si>
  <si>
    <t>Elongation factor 1-beta OS=Coccidioides posadasii RMSCC 3488 OX=454284 GN=CPAG_04337 PE=3 SV=1</t>
  </si>
  <si>
    <t>tr|A0A0J6I791|A0A0J6I791_COCPO</t>
  </si>
  <si>
    <t>Clock-controlled gene-9 protein OS=Coccidioides posadasii RMSCC 3488 OX=454284 GN=CPAG_03652 PE=4 SV=1</t>
  </si>
  <si>
    <t>tr|A0A0J6FIS2|A0A0J6FIS2_COCPO</t>
  </si>
  <si>
    <t>40S ribosomal protein S7 OS=Coccidioides posadasii RMSCC 3488 OX=454284 GN=CPAG_09375 PE=3 SV=1</t>
  </si>
  <si>
    <t>tr|A0A0J6FQP9|A0A0J6FQP9_COCPO</t>
  </si>
  <si>
    <t>Histone H4 OS=Coccidioides posadasii RMSCC 3488 OX=454284 GN=CPAG_09010 PE=3 SV=1</t>
  </si>
  <si>
    <t>tr|A0A0J6FJ94|A0A0J6FJ94_COCPO</t>
  </si>
  <si>
    <t>Eukaryotic translation initiation factor 3 subunit A OS=Coccidioides posadasii RMSCC 3488 OX=454284 GN=TIF32 PE=3 SV=1</t>
  </si>
  <si>
    <t>tr|A0A0J6FBJ0|A0A0J6FBJ0_COCPO</t>
  </si>
  <si>
    <t>Nucleoside diphosphate kinase OS=Coccidioides posadasii RMSCC 3488 OX=454284 GN=CPAG_03930 PE=3 SV=1</t>
  </si>
  <si>
    <t>tr|C5PD81|C5PD81_COCP7</t>
  </si>
  <si>
    <t>Ran-specific GTPase-activating protein 1, putative OS=Coccidioides posadasii (strain C735) OX=222929 GN=CPC735_016430 PE=4 SV=1</t>
  </si>
  <si>
    <t>tr|C5PC06|C5PC06_COCP7</t>
  </si>
  <si>
    <t>60S ribosomal protein L3, putative OS=Coccidioides posadasii (strain C735) OX=222929 GN=CPC735_065830 PE=3 SV=1</t>
  </si>
  <si>
    <t>tr|C5PFX2|C5PFX2_COCP7</t>
  </si>
  <si>
    <t>60S ribosomal protein L8 OS=Coccidioides posadasii (strain C735) OX=222929 GN=CPC735_047950 PE=3 SV=1</t>
  </si>
  <si>
    <t>tr|C5P331|C5P331_COCP7</t>
  </si>
  <si>
    <t>T-complex protein 1 subunit delta OS=Coccidioides posadasii (strain C735) OX=222929 GN=CPC735_039830 PE=3 SV=1</t>
  </si>
  <si>
    <t>tr|C5P6X6|C5P6X6_COCP7</t>
  </si>
  <si>
    <t>60S ribosomal protein L5, putative OS=Coccidioides posadasii (strain C735) OX=222929 GN=CPC735_025120 PE=3 SV=1</t>
  </si>
  <si>
    <t>tr|C5PA69|C5PA69_COCP7</t>
  </si>
  <si>
    <t>Pyruvate decarboxylase OS=Coccidioides posadasii (strain C735) OX=222929 GN=CPC735_008040 PE=3 SV=1</t>
  </si>
  <si>
    <t>tr|C5PF23|C5PF23_COCP7</t>
  </si>
  <si>
    <t>RNA helicase OS=Coccidioides posadasii (strain C735) OX=222929 GN=CPC735_059730 PE=3 SV=1</t>
  </si>
  <si>
    <t>tr|C5P7R5|C5P7R5_COCP7</t>
  </si>
  <si>
    <t>Ras-related protein Rab-11B, putative OS=Coccidioides posadasii (strain C735) OX=222929 GN=CPC735_028010 PE=4 SV=1</t>
  </si>
  <si>
    <t>tr|C5P774|C5P774_COCP7</t>
  </si>
  <si>
    <t>60S ribosomal protein L2, putative OS=Coccidioides posadasii (strain C735) OX=222929 GN=CPC735_026100 PE=4 SV=1</t>
  </si>
  <si>
    <t>tr|C5P0K7|C5P0K7_COCP7</t>
  </si>
  <si>
    <t>Endo-1,3(4)-beta-glucanase OS=Coccidioides posadasii (strain C735) OX=222929 GN=CPC735_068970 PE=3 SV=1</t>
  </si>
  <si>
    <t>tr|C5PAY4|C5PAY4_COCP7</t>
  </si>
  <si>
    <t>40S ribosomal protein S24 OS=Coccidioides posadasii (strain C735) OX=222929 GN=CPC735_042120 PE=3 SV=1</t>
  </si>
  <si>
    <t>tr|C5P5H8|C5P5H8_COCP7</t>
  </si>
  <si>
    <t>Aminomethyltransferase OS=Coccidioides posadasii (strain C735) OX=222929 GN=CPC735_033040 PE=3 SV=1</t>
  </si>
  <si>
    <t>tr|C5P6P5|C5P6P5_COCP7</t>
  </si>
  <si>
    <t>Gamma-glutamyltranspeptidase family protein OS=Coccidioides posadasii (strain C735) OX=222929 GN=CPC735_024310 PE=4 SV=1</t>
  </si>
  <si>
    <t>tr|C5P057|C5P057_COCP7</t>
  </si>
  <si>
    <t>40S ribosomal protein S16, putative OS=Coccidioides posadasii (strain C735) OX=222929 GN=CPC735_073840 PE=3 SV=1</t>
  </si>
  <si>
    <t>tr|C5P4Q5|C5P4Q5_COCP7</t>
  </si>
  <si>
    <t>Nucleoside diphosphate kinase OS=Coccidioides posadasii (strain C735) OX=222929 GN=CPC735_030310 PE=3 SV=1</t>
  </si>
  <si>
    <t>tr|C5P9G7|C5P9G7_COCP7</t>
  </si>
  <si>
    <t>40S ribosomal protein S7 OS=Coccidioides posadasii (strain C735) OX=222929 GN=CPC735_005510 PE=3 SV=1</t>
  </si>
  <si>
    <t>tr|C5P3K5|C5P3K5_COCP7</t>
  </si>
  <si>
    <t>3-hydroxyacyl-[acyl-carrier-protein] dehydratase OS=Coccidioides posadasii (strain C735) OX=222929 GN=CPC735_061460 PE=3 SV=1</t>
  </si>
  <si>
    <t>tr|C5PGI0|C5PGI0_COCP7</t>
  </si>
  <si>
    <t>L-ornithine N(5)-monooxygenase OS=Coccidioides posadasii (strain C735) OX=222929 GN=CPC735_050030 PE=3 SV=1</t>
  </si>
  <si>
    <t>tr|C5PI91|C5PI91_COCP7</t>
  </si>
  <si>
    <t>Oxidoreductase,short chain dehydrogenase, putative OS=Coccidioides posadasii (strain C735) OX=222929 GN=CPC735_056140 PE=3 SV=1</t>
  </si>
  <si>
    <t>tr|C5P2M3|C5P2M3_COCP7</t>
  </si>
  <si>
    <t>Histone H2A OS=Coccidioides posadasii (strain C735) OX=222929 GN=CPC735_038250 PE=3 SV=1</t>
  </si>
  <si>
    <t>tr|C5PGD6|C5PGD6_COCP7</t>
  </si>
  <si>
    <t>40S ribosomal protein S6 OS=Coccidioides posadasii (strain C735) OX=222929 GN=CPC735_049590 PE=3 SV=1</t>
  </si>
  <si>
    <t>tr|C5PAF1|C5PAF1_COCP7</t>
  </si>
  <si>
    <t>Histidine biosynthesis trifunctional protein OS=Coccidioides posadasii (strain C735) OX=222929 GN=CPC735_008880 PE=3 SV=1</t>
  </si>
  <si>
    <t>tr|C5P1G8|C5P1G8_COCP7</t>
  </si>
  <si>
    <t>40S ribosomal protein S19, putative OS=Coccidioides posadasii (strain C735) OX=222929 GN=CPC735_072080 PE=3 SV=1</t>
  </si>
  <si>
    <t>tr|C5PA90|C5PA90_COCP7</t>
  </si>
  <si>
    <t>Histone H4 OS=Coccidioides posadasii (strain C735) OX=222929 GN=CPC735_008250 PE=3 SV=1</t>
  </si>
  <si>
    <t>tr|C5P042|C5P042_COCP7</t>
  </si>
  <si>
    <t>40S ribosomal protein S17, putative OS=Coccidioides posadasii (strain C735) OX=222929 GN=CPC735_073690 PE=3 SV=1</t>
  </si>
  <si>
    <t>tr|C5P3J7|C5P3J7_COCP7</t>
  </si>
  <si>
    <t>Pyruvate dehydrogenase E1 component subunit beta OS=Coccidioides posadasii (strain C735) OX=222929 GN=CPC735_061380 PE=4 SV=1</t>
  </si>
  <si>
    <t>tr|C5P5L5|C5P5L5_COCP7</t>
  </si>
  <si>
    <t>Elongation factor 1-beta, putative OS=Coccidioides posadasii (strain C735) OX=222929 GN=CPC735_033410 PE=3 SV=1</t>
  </si>
  <si>
    <t>tr|C5PBE1|C5PBE1_COCP7</t>
  </si>
  <si>
    <t>Uncharacterized protein OS=Coccidioides posadasii (strain C735) OX=222929 GN=CPC735_043690 PE=4 SV=1</t>
  </si>
  <si>
    <t>tr|C5P550|C5P550_COCP7</t>
  </si>
  <si>
    <t>Uncharacterized protein OS=Coccidioides posadasii (strain C735) OX=222929 GN=CPC735_031760 PE=3 SV=1</t>
  </si>
  <si>
    <t>tr|C5PJD5|C5PJD5_COCP7</t>
  </si>
  <si>
    <t>40S ribosomal protein S2, putative OS=Coccidioides posadasii (strain C735) OX=222929 GN=CPC735_021120 PE=3 SV=1</t>
  </si>
  <si>
    <t>tr|C5P8G3|C5P8G3_COCP7</t>
  </si>
  <si>
    <t>60S ribosomal protein L18-B, putative OS=Coccidioides posadasii (strain C735) OX=222929 GN=CPC735_001920 PE=3 SV=1</t>
  </si>
  <si>
    <t>tr|C5P8R4|C5P8R4_COCP7</t>
  </si>
  <si>
    <t>Protein ecm33, putative OS=Coccidioides posadasii (strain C735) OX=222929 GN=CPC735_002950 PE=4 SV=1</t>
  </si>
  <si>
    <t>tr|C5P3H9|C5P3H9_COCP7</t>
  </si>
  <si>
    <t>Glycine cleavage system P protein OS=Coccidioides posadasii (strain C735) OX=222929 GN=CPC735_061200 PE=3 SV=1</t>
  </si>
  <si>
    <t>tr|C5P9L1|C5P9L1_COCP7</t>
  </si>
  <si>
    <t>Aspartyl proteinase OS=Coccidioides posadasii (strain C735) OX=222929 GN=CPC735_005950 PE=3 SV=1</t>
  </si>
  <si>
    <t>tr|C5PGW2|C5PGW2_COCP7</t>
  </si>
  <si>
    <t>Phosphoenolpyruvate carboxykinase (ATP) OS=Coccidioides posadasii (strain C735) OX=222929 GN=CPC735_051350 PE=3 SV=1</t>
  </si>
  <si>
    <t>tr|C5P2W7|C5P2W7_COCP7</t>
  </si>
  <si>
    <t>Acetyl-CoA acetyltransferase, putative OS=Coccidioides posadasii (strain C735) OX=222929 GN=CPC735_039190 PE=3 SV=1</t>
  </si>
  <si>
    <t>tr|C5P3U4|C5P3U4_COCP7</t>
  </si>
  <si>
    <t>3-hydroxybutyryl-CoA dehydrogenase, putative OS=Coccidioides posadasii (strain C735) OX=222929 GN=CPC735_062350 PE=3 SV=1</t>
  </si>
  <si>
    <t>tr|C5P055|C5P055_COCP7</t>
  </si>
  <si>
    <t>40S ribosomal protein S14, putative OS=Coccidioides posadasii (strain C735) OX=222929 GN=CPC735_073820 PE=3 SV=1</t>
  </si>
  <si>
    <t>tr|C5P7T1|C5P7T1_COCP7</t>
  </si>
  <si>
    <t>Glycosyl transferase, group 1 family protein OS=Coccidioides posadasii (strain C735) OX=222929 GN=CPC735_028170 PE=4 SV=1</t>
  </si>
  <si>
    <t>tr|C5PBQ5|C5PBQ5_COCP7</t>
  </si>
  <si>
    <t>ATP synthase subunit 5, mitochondrial OS=Coccidioides posadasii (strain C735) OX=222929 GN=CPC735_064820 PE=3 SV=1</t>
  </si>
  <si>
    <t>tr|C5P621|C5P621_COCP7</t>
  </si>
  <si>
    <t>60S ribosomal protein L9-B, putative OS=Coccidioides posadasii (strain C735) OX=222929 GN=CPC735_034970 PE=3 SV=1</t>
  </si>
  <si>
    <t>tr|C5P0V7|C5P0V7_COCP7</t>
  </si>
  <si>
    <t>Eukaryotic translation initiation factor 3 subunit A OS=Coccidioides posadasii (strain C735) OX=222929 GN=TIF32 PE=3 SV=1</t>
  </si>
  <si>
    <t>tr|C5P6I0|C5P6I0_COCP7</t>
  </si>
  <si>
    <t>10 kDa heat shock protein, mitochondrial, putative OS=Coccidioides posadasii (strain C735) OX=222929 GN=CPC735_023660 PE=3 SV=1</t>
  </si>
  <si>
    <t>tr|C5PHG5|C5PHG5_COCP7</t>
  </si>
  <si>
    <t>Prohibitin OS=Coccidioides posadasii (strain C735) OX=222929 GN=CPC735_053380 PE=3 SV=1</t>
  </si>
  <si>
    <t>tr|C5PG98|C5PG98_COCP7</t>
  </si>
  <si>
    <t>3-ketoacyl-CoA thiolase, peroxisomal, putative OS=Coccidioides posadasii (strain C735) OX=222929 GN=CPC735_049210 PE=3 SV=1</t>
  </si>
  <si>
    <t>tr|C5P284|C5P284_COCP7</t>
  </si>
  <si>
    <t>Uncharacterized protein OS=Coccidioides posadasii (strain C735) OX=222929 GN=CPC735_036930 PE=3 SV=1</t>
  </si>
  <si>
    <t>tr|C5P7T9|C5P7T9_COCP7</t>
  </si>
  <si>
    <t>Tubulin alpha chain OS=Coccidioides posadasii (strain C735) OX=222929 GN=CPC735_028250 PE=3 SV=1</t>
  </si>
  <si>
    <t>tr|C5PGY4|C5PGY4_COCP7</t>
  </si>
  <si>
    <t>KH domain containing protein OS=Coccidioides posadasii (strain C735) OX=222929 GN=CPC735_051570 PE=4 SV=1</t>
  </si>
  <si>
    <t>tr|C5PB65|C5PB65_COCP7</t>
  </si>
  <si>
    <t>Glucose-6-phosphate 1-dehydrogenase OS=Coccidioides posadasii (strain C735) OX=222929 GN=CPC735_042930 PE=3 SV=1</t>
  </si>
  <si>
    <t>tr|C5P3T8|C5P3T8_COCP7</t>
  </si>
  <si>
    <t>60S ribosomal protein L13, putative OS=Coccidioides posadasii (strain C735) OX=222929 GN=CPC735_062290 PE=3 SV=1</t>
  </si>
  <si>
    <t>tr|Q0MYQ6|Q0MYQ6_COCPO</t>
  </si>
  <si>
    <t>Endo-1,3(4)-beta-glucanase (Fragment) OS=Coccidioides posadasii OX=199306 PE=2 SV=1</t>
  </si>
  <si>
    <t>tr|Q0MYP7|Q0MYP7_COCPO</t>
  </si>
  <si>
    <t>3-hydroxybutyryl CoA dehydrogenase (Fragment) OS=Coccidioides posadasii OX=199306 PE=2 SV=1</t>
  </si>
  <si>
    <t>tr|C5P3D2|C5P3D2_COCP7</t>
  </si>
  <si>
    <t>Uncharacterized protein OS=Coccidioides posadasii (strain C735) OX=222929 GN=CPC735_040840 PE=4 SV=1</t>
  </si>
  <si>
    <t>tr|C5NZM7|C5NZM7_COCP7</t>
  </si>
  <si>
    <t>Citrate synthase OS=Coccidioides posadasii (strain C735) OX=222929 GN=CPC735_012380 PE=3 SV=1</t>
  </si>
  <si>
    <t>tr|C5PBX1|C5PBX1_COCP7</t>
  </si>
  <si>
    <t>Histone H4 OS=Coccidioides posadasii (strain C735) OX=222929 GN=CPC735_065480 PE=3 SV=1</t>
  </si>
  <si>
    <t>tr|C5PAS9|C5PAS9_COCP7</t>
  </si>
  <si>
    <t>MIF4G domain containing protein OS=Coccidioides posadasii (strain C735) OX=222929 GN=CPC735_041570 PE=4 SV=1</t>
  </si>
  <si>
    <t>tr|C5PG54|C5PG54_COCP7</t>
  </si>
  <si>
    <t>2-oxoglutarate dehydrogenase E1 component, mitochondrial, putative OS=Coccidioides posadasii (strain C735) OX=222929 GN=CPC735_048770 PE=3 SV=1</t>
  </si>
  <si>
    <t>tr|Q3S565|Q3S565_COCPO</t>
  </si>
  <si>
    <t>Aspartyl protease 1 OS=Coccidioides posadasii OX=199306 GN=PEP1 PE=2 SV=1</t>
  </si>
  <si>
    <t>tr|D3Y2S4|D3Y2S4_COCPS</t>
  </si>
  <si>
    <t>Cell wall protein ECM33 OS=Coccidioides posadasii (strain RMSCC 757 / Silveira) OX=443226 GN=CPSG_03152 PE=2 SV=1</t>
  </si>
  <si>
    <t>tr|E9CRE0|E9CRE0_COCPS</t>
  </si>
  <si>
    <t>Uncharacterized protein OS=Coccidioides posadasii (strain RMSCC 757 / Silveira) OX=443226 GN=CPSG_00320 PE=4 SV=1</t>
  </si>
  <si>
    <t>tr|E9DHF8|E9DHF8_COCPS</t>
  </si>
  <si>
    <t>Oxidoreductase OS=Coccidioides posadasii (strain RMSCC 757 / Silveira) OX=443226 GN=CPSG_09257 PE=3 SV=1</t>
  </si>
  <si>
    <t>tr|E9D0I7|E9D0I7_COCPS</t>
  </si>
  <si>
    <t>60S ribosomal protein L18 OS=Coccidioides posadasii (strain RMSCC 757 / Silveira) OX=443226 GN=CPSG_03016 PE=3 SV=1</t>
  </si>
  <si>
    <t>tr|E9CVT9|E9CVT9_COCPS</t>
  </si>
  <si>
    <t>2-oxoglutarate dehydrogenase E1 component OS=Coccidioides posadasii (strain RMSCC 757 / Silveira) OX=443226 GN=CPSG_01572 PE=3 SV=1</t>
  </si>
  <si>
    <t>tr|E9DFI5|E9DFI5_COCPS</t>
  </si>
  <si>
    <t>Endo-1,3(4)-beta-glucanase OS=Coccidioides posadasii (strain RMSCC 757 / Silveira) OX=443226 GN=CPSG_08500 PE=3 SV=1</t>
  </si>
  <si>
    <t>tr|E9DIC3|E9DIC3_COCPS</t>
  </si>
  <si>
    <t>Aminomethyltransferase OS=Coccidioides posadasii (strain RMSCC 757 / Silveira) OX=443226 GN=CPSG_09572 PE=3 SV=1</t>
  </si>
  <si>
    <t>tr|E9D2I8|E9D2I8_COCPS</t>
  </si>
  <si>
    <t>Ran-specific GTPase-activating protein 1 OS=Coccidioides posadasii (strain RMSCC 757 / Silveira) OX=443226 GN=CPSG_03786 PE=4 SV=1</t>
  </si>
  <si>
    <t>tr|E9CUY3|E9CUY3_COCPS</t>
  </si>
  <si>
    <t>Prohibitin OS=Coccidioides posadasii (strain RMSCC 757 / Silveira) OX=443226 GN=CPSG_02192 PE=3 SV=1</t>
  </si>
  <si>
    <t>tr|E9CUF1|E9CUF1_COCPS</t>
  </si>
  <si>
    <t>T-complex protein 1 subunit delta OS=Coccidioides posadasii (strain RMSCC 757 / Silveira) OX=443226 GN=CPSG_00185 PE=3 SV=1</t>
  </si>
  <si>
    <t>tr|E9DE60|E9DE60_COCPS</t>
  </si>
  <si>
    <t>Eukaryotic translation initiation factor 3 subunit A OS=Coccidioides posadasii (strain RMSCC 757 / Silveira) OX=443226 GN=TIF32 PE=3 SV=1</t>
  </si>
  <si>
    <t>tr|E9CWH9|E9CWH9_COCPS</t>
  </si>
  <si>
    <t>Arginosuccinase OS=Coccidioides posadasii (strain RMSCC 757 / Silveira) OX=443226 GN=CPSG_01812 PE=3 SV=1</t>
  </si>
  <si>
    <t>tr|E9D6X4|E9D6X4_COCPS</t>
  </si>
  <si>
    <t>3-hydroxybutyryl CoA dehydrogenase OS=Coccidioides posadasii (strain RMSCC 757 / Silveira) OX=443226 GN=CPSG_05633 PE=3 SV=1</t>
  </si>
  <si>
    <t>tr|E9DBV6|E9DBV6_COCPS</t>
  </si>
  <si>
    <t>Woronin body major protein OS=Coccidioides posadasii (strain RMSCC 757 / Silveira) OX=443226 GN=CPSG_07308 PE=3 SV=1</t>
  </si>
  <si>
    <t>tr|E9CTA5|E9CTA5_COCPS</t>
  </si>
  <si>
    <t>Histone H2A OS=Coccidioides posadasii (strain RMSCC 757 / Silveira) OX=443226 GN=CPSG_00003 PE=3 SV=1</t>
  </si>
  <si>
    <t>tr|E9D801|E9D801_COCPS</t>
  </si>
  <si>
    <t>60S ribosomal protein L3 OS=Coccidioides posadasii (strain RMSCC 757 / Silveira) OX=443226 GN=CPSG_05953 PE=3 SV=1</t>
  </si>
  <si>
    <t>tr|E9DFH2|E9DFH2_COCPS</t>
  </si>
  <si>
    <t>40S ribosomal protein S8 OS=Coccidioides posadasii (strain RMSCC 757 / Silveira) OX=443226 GN=CPSG_08487 PE=3 SV=1</t>
  </si>
  <si>
    <t>tr|E9DC65|E9DC65_COCPS</t>
  </si>
  <si>
    <t>40S ribosomal protein S2 OS=Coccidioides posadasii (strain RMSCC 757 / Silveira) OX=443226 GN=CPSG_07417 PE=3 SV=1</t>
  </si>
  <si>
    <t>tr|E9DGN1|E9DGN1_COCPS</t>
  </si>
  <si>
    <t>Uncharacterized protein OS=Coccidioides posadasii (strain RMSCC 757 / Silveira) OX=443226 GN=CPSG_08980 PE=4 SV=1</t>
  </si>
  <si>
    <t>tr|E9DIG5|E9DIG5_COCPS</t>
  </si>
  <si>
    <t>40S ribosomal protein S14 OS=Coccidioides posadasii (strain RMSCC 757 / Silveira) OX=443226 GN=CPSG_09614 PE=3 SV=1</t>
  </si>
  <si>
    <t>tr|E9DHN2|E9DHN2_COCPS</t>
  </si>
  <si>
    <t>40S ribosomal protein S24 OS=Coccidioides posadasii (strain RMSCC 757 / Silveira) OX=443226 GN=CPSG_09331 PE=3 SV=1</t>
  </si>
  <si>
    <t>tr|E9D0A1|E9D0A1_COCPS</t>
  </si>
  <si>
    <t>40S ribosomal protein S7 OS=Coccidioides posadasii (strain RMSCC 757 / Silveira) OX=443226 GN=CPSG_03529 PE=3 SV=1</t>
  </si>
  <si>
    <t>tr|E9D5M4|E9D5M4_COCPS</t>
  </si>
  <si>
    <t>RNA helicase OS=Coccidioides posadasii (strain RMSCC 757 / Silveira) OX=443226 GN=CPSG_04904 PE=3 SV=1</t>
  </si>
  <si>
    <t>tr|A0A0J6IM61|A0A0J6IM61_COCPO</t>
  </si>
  <si>
    <t>Cathepsin D OS=Coccidioides posadasii RMSCC 3488 OX=454284 GN=CPAG_09306 PE=3 SV=1</t>
  </si>
  <si>
    <t>tr|A0A0J6IDL6|A0A0J6IDL6_COCPO</t>
  </si>
  <si>
    <t>40S ribosomal protein S14 OS=Coccidioides posadasii RMSCC 3488 OX=454284 GN=CPAG_06140 PE=3 SV=1</t>
  </si>
  <si>
    <t>tr|A0A0J6F7V1|A0A0J6F7V1_COCPO</t>
  </si>
  <si>
    <t>40S ribosomal protein S6 OS=Coccidioides posadasii RMSCC 3488 OX=454284 GN=CPAG_01366 PE=3 SV=1</t>
  </si>
  <si>
    <t>tr|A0A0J6F475|A0A0J6F475_COCPO</t>
  </si>
  <si>
    <t>3-ketoacyl-CoA thiolase A OS=Coccidioides posadasii RMSCC 3488 OX=454284 GN=CPAG_01310 PE=3 SV=1</t>
  </si>
  <si>
    <t>tr|A0A0J6IB29|A0A0J6IB29_COCPO</t>
  </si>
  <si>
    <t>Glycine cleavage system P protein OS=Coccidioides posadasii RMSCC 3488 OX=454284 GN=CPAG_05171 PE=3 SV=1</t>
  </si>
  <si>
    <t>tr|A0A0J6IAM3|A0A0J6IAM3_COCPO</t>
  </si>
  <si>
    <t>3-hydroxybutyryl-CoA dehydrogenase OS=Coccidioides posadasii RMSCC 3488 OX=454284 GN=CPAG_05006 PE=3 SV=1</t>
  </si>
  <si>
    <t>tr|A0A0J6F6R9|A0A0J6F6R9_COCPO</t>
  </si>
  <si>
    <t>NADP-dependent L-serine/L-allo-threonine dehydrogenase ydfG OS=Coccidioides posadasii RMSCC 3488 OX=454284 GN=CPAG_02224 PE=3 SV=1</t>
  </si>
  <si>
    <t>tr|A0A0J6FJ52|A0A0J6FJ52_COCPO</t>
  </si>
  <si>
    <t>40S ribosomal protein S24 OS=Coccidioides posadasii RMSCC 3488 OX=454284 GN=CPAG_05751 PE=3 SV=1</t>
  </si>
  <si>
    <t>tr|A0A0J6IG50|A0A0J6IG50_COCPO</t>
  </si>
  <si>
    <t>Histone H4 OS=Coccidioides posadasii RMSCC 3488 OX=454284 GN=CPAG_07103 PE=3 SV=1</t>
  </si>
  <si>
    <t>tr|A0A0J6FDZ6|A0A0J6FDZ6_COCPO</t>
  </si>
  <si>
    <t>Citrate synthase OS=Coccidioides posadasii RMSCC 3488 OX=454284 GN=CPAG_07638 PE=3 SV=1</t>
  </si>
  <si>
    <t>tr|A0A0J6ICW0|A0A0J6ICW0_COCPO</t>
  </si>
  <si>
    <t>Glucose-6-phosphate 1-dehydrogenase OS=Coccidioides posadasii RMSCC 3488 OX=454284 GN=CPAG_05861 PE=3 SV=1</t>
  </si>
  <si>
    <t>tr|A0A0J6FBS2|A0A0J6FBS2_COCPO</t>
  </si>
  <si>
    <t>Chaperonin OS=Coccidioides posadasii RMSCC 3488 OX=454284 GN=CPAG_03043 PE=3 SV=1</t>
  </si>
  <si>
    <t>tr|A0A0J6F7H5|A0A0J6F7H5_COCPO</t>
  </si>
  <si>
    <t>2-oxoglutarate dehydrogenase E1 OS=Coccidioides posadasii RMSCC 3488 OX=454284 GN=CPAG_01241 PE=3 SV=1</t>
  </si>
  <si>
    <t>tr|A0A0J6F3S6|A0A0J6F3S6_COCPO</t>
  </si>
  <si>
    <t>60S ribosomal protein L8 OS=Coccidioides posadasii RMSCC 3488 OX=454284 GN=CPAG_01140 PE=3 SV=1</t>
  </si>
  <si>
    <t>tr|A0A0J6F419|A0A0J6F419_COCPO</t>
  </si>
  <si>
    <t>Uncharacterized protein OS=Coccidioides posadasii RMSCC 3488 OX=454284 GN=CPAG_00387 PE=4 SV=1</t>
  </si>
  <si>
    <t>tr|A0A0J6FFC6|A0A0J6FFC6_COCPO</t>
  </si>
  <si>
    <t>Ran-specific GTPase-activating protein 1 OS=Coccidioides posadasii RMSCC 3488 OX=454284 GN=CPAG_08162 PE=4 SV=1</t>
  </si>
  <si>
    <t>tr|A0A0J6IL76|A0A0J6IL76_COCPO</t>
  </si>
  <si>
    <t>Pentafunctional AROM polypeptide OS=Coccidioides posadasii RMSCC 3488 OX=454284 GN=CPAG_09014 PE=3 SV=1</t>
  </si>
  <si>
    <t>tr|A0A0J6FA00|A0A0J6FA00_COCPO</t>
  </si>
  <si>
    <t>60S ribosomal protein L2 OS=Coccidioides posadasii RMSCC 3488 OX=454284 GN=CPAG_03374 PE=4 SV=1</t>
  </si>
  <si>
    <t>tr|A0A0J6F772|A0A0J6F772_COCPO</t>
  </si>
  <si>
    <t>Pyruvate dehydrogenase E1 component subunit beta OS=Coccidioides posadasii RMSCC 3488 OX=454284 GN=CPAG_05150 PE=4 SV=1</t>
  </si>
  <si>
    <t>tr|A0A0J6F4I2|A0A0J6F4I2_COCPO</t>
  </si>
  <si>
    <t>T-complex protein 1 subunit delta OS=Coccidioides posadasii RMSCC 3488 OX=454284 GN=CPAG_00522 PE=3 SV=1</t>
  </si>
  <si>
    <t>tr|A0A0J6I4T2|A0A0J6I4T2_COCPO</t>
  </si>
  <si>
    <t>RNA helicase OS=Coccidioides posadasii RMSCC 3488 OX=454284 GN=CPAG_02731 PE=3 SV=1</t>
  </si>
  <si>
    <t>tr|A0A0J6IG96|A0A0J6IG96_COCPO</t>
  </si>
  <si>
    <t>60S ribosomal protein L3 OS=Coccidioides posadasii RMSCC 3488 OX=454284 GN=CPAG_07152 PE=3 SV=1</t>
  </si>
  <si>
    <t>tr|A0A0J6F5N3|A0A0J6F5N3_COCPO</t>
  </si>
  <si>
    <t>Prohibitin OS=Coccidioides posadasii RMSCC 3488 OX=454284 GN=CPAG_01853 PE=3 SV=1</t>
  </si>
  <si>
    <t>tr|A0A0J6F9C1|A0A0J6F9C1_COCPO</t>
  </si>
  <si>
    <t>Gamma-glutamyltranspeptidase OS=Coccidioides posadasii RMSCC 3488 OX=454284 GN=CPAG_03141 PE=4 SV=1</t>
  </si>
  <si>
    <t>tr|A0A0J6HXZ4|A0A0J6HXZ4_COCPO</t>
  </si>
  <si>
    <t>cAMP-independent regulatory protein pac2 OS=Coccidioides posadasii RMSCC 3488 OX=454284 GN=CPAG_00186 PE=3 SV=1</t>
  </si>
  <si>
    <t>tr|A0A0J6FNZ5|A0A0J6FNZ5_COCPO</t>
  </si>
  <si>
    <t>ATP synthase subunit 5, mitochondrial OS=Coccidioides posadasii RMSCC 3488 OX=454284 GN=CPAG_07000 PE=3 SV=1</t>
  </si>
  <si>
    <t>tr|A0A0J6EX86|A0A0J6EX86_COCPO</t>
  </si>
  <si>
    <t>Arginosuccinase OS=Coccidioides posadasii RMSCC 3488 OX=454284 GN=CPAG_01479 PE=3 SV=1</t>
  </si>
  <si>
    <t>tr|A0A0J6F8L0|A0A0J6F8L0_COCPO</t>
  </si>
  <si>
    <t>Eukaryotic initiation factor 4F subunit p130 OS=Coccidioides posadasii RMSCC 3488 OX=454284 GN=CPAG_05674 PE=4 SV=1</t>
  </si>
  <si>
    <t>tr|A0A0J6FU62|A0A0J6FU62_COCPO</t>
  </si>
  <si>
    <t>Histidine biosynthesis trifunctional protein OS=Coccidioides posadasii RMSCC 3488 OX=454284 GN=CPAG_08928 PE=3 SV=1</t>
  </si>
  <si>
    <t>tr|A0A0J6IAZ9|A0A0J6IAZ9_COCPO</t>
  </si>
  <si>
    <t>Fatty acid synthase subunit beta dehydratase OS=Coccidioides posadasii RMSCC 3488 OX=454284 GN=CPAG_05136 PE=3 SV=1</t>
  </si>
  <si>
    <t>tr|A0A0J6FJT7|A0A0J6FJT7_COCPO</t>
  </si>
  <si>
    <t>Ecm33 OS=Coccidioides posadasii RMSCC 3488 OX=454284 GN=CPAG_09740 PE=4 SV=1</t>
  </si>
  <si>
    <t>tr|A0A0J6FBY0|A0A0J6FBY0_COCPO</t>
  </si>
  <si>
    <t>Woronin body major protein OS=Coccidioides posadasii RMSCC 3488 OX=454284 GN=CPAG_04105 PE=3 SV=1</t>
  </si>
  <si>
    <t>tr|A0A0J6FC96|A0A0J6FC96_COCPO</t>
  </si>
  <si>
    <t>60S ribosomal protein L5-B OS=Coccidioides posadasii RMSCC 3488 OX=454284 GN=CPAG_03246 PE=3 SV=1</t>
  </si>
  <si>
    <t>tr|A0A0J6F9G6|A0A0J6F9G6_COCPO</t>
  </si>
  <si>
    <t>Uncharacterized protein OS=Coccidioides posadasii RMSCC 3488 OX=454284 GN=CPAG_05960 PE=4 SV=1</t>
  </si>
  <si>
    <t>tr|A0A0J6FK97|A0A0J6FK97_COCPO</t>
  </si>
  <si>
    <t>60S ribosomal protein L18 OS=Coccidioides posadasii RMSCC 3488 OX=454284 GN=CPAG_09878 PE=3 SV=1</t>
  </si>
  <si>
    <t>tr|A0A0J6FIE4|A0A0J6FIE4_COCPO</t>
  </si>
  <si>
    <t>30S ribosomal protein S19e OS=Coccidioides posadasii RMSCC 3488 OX=454284 GN=CPAG_06395 PE=3 SV=1</t>
  </si>
  <si>
    <t>tr|A0A0J6FLS1|A0A0J6FLS1_COCPO</t>
  </si>
  <si>
    <t>40S ribosomal protein S16 OS=Coccidioides posadasii RMSCC 3488 OX=454284 GN=CPAG_06138 PE=3 SV=1</t>
  </si>
  <si>
    <t>tr|A0A0J6FIB1|A0A0J6FIB1_COCPO</t>
  </si>
  <si>
    <t>40S ribosomal protein S2 OS=Coccidioides posadasii RMSCC 3488 OX=454284 GN=CPAG_05423 PE=3 SV=1</t>
  </si>
  <si>
    <t>tr|A0A0J6F2L6|A0A0J6F2L6_COCPO</t>
  </si>
  <si>
    <t>Histone H2A OS=Coccidioides posadasii RMSCC 3488 OX=454284 GN=CPAG_00710 PE=3 SV=1</t>
  </si>
  <si>
    <t>tr|A0A0J6FCG3|A0A0J6FCG3_COCPO</t>
  </si>
  <si>
    <t>Aminomethyltransferase OS=Coccidioides posadasii RMSCC 3488 OX=454284 GN=CPAG_04296 PE=3 SV=1</t>
  </si>
  <si>
    <t>tr|A0A0J6FIM9|A0A0J6FIM9_COCPO</t>
  </si>
  <si>
    <t>60S ribosomal protein L13-1 OS=Coccidioides posadasii RMSCC 3488 OX=454284 GN=CPAG_05013 PE=3 SV=1</t>
  </si>
  <si>
    <t>tr|A0A0J6F7Z7|A0A0J6F7Z7_COCPO</t>
  </si>
  <si>
    <t>L-ornithine N(5)-monooxygenase OS=Coccidioides posadasii RMSCC 3488 OX=454284 GN=CPAG_01416 PE=3 SV=1</t>
  </si>
  <si>
    <t>tr|A0A0J6FR04|A0A0J6FR04_COCPO</t>
  </si>
  <si>
    <t>40S ribosomal protein S0 OS=Coccidioides posadasii RMSCC 3488 OX=454284 GN=RPS0 PE=3 SV=1</t>
  </si>
  <si>
    <t>tr|A0A0J6F7J7|A0A0J6F7J7_COCPO</t>
  </si>
  <si>
    <t>Uncharacterized protein OS=Coccidioides posadasii RMSCC 3488 OX=454284 GN=CPAG_01621 PE=4 SV=1</t>
  </si>
  <si>
    <t>tr|A0A0J6HZ39|A0A0J6HZ39_COCPO</t>
  </si>
  <si>
    <t>Acetyl-CoA acetyltransferase IB OS=Coccidioides posadasii RMSCC 3488 OX=454284 GN=CPAG_00599 PE=3 SV=1</t>
  </si>
  <si>
    <t>tr|A0A0J6FDD6|A0A0J6FDD6_COCPO</t>
  </si>
  <si>
    <t>GTP-binding protein SAS1 OS=Coccidioides posadasii RMSCC 3488 OX=454284 GN=CPAG_03635 PE=4 SV=1</t>
  </si>
  <si>
    <t>tr|A0A0J6FAQ2|A0A0J6FAQ2_COCPO</t>
  </si>
  <si>
    <t>Tubulin alpha chain OS=Coccidioides posadasii RMSCC 3488 OX=454284 GN=CPAG_03663 PE=3 SV=1</t>
  </si>
  <si>
    <t>tr|A0A0J6I9E3|A0A0J6I9E3_COCPO</t>
  </si>
  <si>
    <t>60S ribosomal protein L9-A OS=Coccidioides posadasii RMSCC 3488 OX=454284 GN=CPAG_04538 PE=3 SV=1</t>
  </si>
  <si>
    <t>tr|E9CT79|E9CT79_COCPS</t>
  </si>
  <si>
    <t>Glycosyltransferase OS=Coccidioides posadasii (strain RMSCC 757 / Silveira) OX=443226 GN=CPSG_00788 PE=4 SV=1</t>
  </si>
  <si>
    <t>tr|E9DAE0|E9DAE0_COCPS</t>
  </si>
  <si>
    <t>Glutamate carboxypeptidase OS=Coccidioides posadasii (strain RMSCC 757 / Silveira) OX=443226 GN=CPSG_06830 PE=3 SV=1</t>
  </si>
  <si>
    <t>tr|E9CW06|E9CW06_COCPS</t>
  </si>
  <si>
    <t>3-ketoacyl-coA thiolase peroxisomal A OS=Coccidioides posadasii (strain RMSCC 757 / Silveira) OX=443226 GN=CPSG_01639 PE=3 SV=1</t>
  </si>
  <si>
    <t>tr|E9D849|E9D849_COCPS</t>
  </si>
  <si>
    <t>Histone H4 OS=Coccidioides posadasii (strain RMSCC 757 / Silveira) OX=443226 GN=CPSG_06001 PE=3 SV=1</t>
  </si>
  <si>
    <t>tr|E9DHZ4|E9DHZ4_COCPS</t>
  </si>
  <si>
    <t>Glucose-6-phosphate 1-dehydrogenase OS=Coccidioides posadasii (strain RMSCC 757 / Silveira) OX=443226 GN=CPSG_09443 PE=3 SV=1</t>
  </si>
  <si>
    <t>tr|E9CTX0|E9CTX0_COCPS</t>
  </si>
  <si>
    <t>Thiolase OS=Coccidioides posadasii (strain RMSCC 757 / Silveira) OX=443226 GN=CPSG_00112 PE=3 SV=1</t>
  </si>
  <si>
    <t>tr|E9DFB8|E9DFB8_COCPS</t>
  </si>
  <si>
    <t>60S ribosomal protein L20 OS=Coccidioides posadasii (strain RMSCC 757 / Silveira) OX=443226 GN=CPSG_08433 PE=3 SV=1</t>
  </si>
  <si>
    <t>tr|E9D9D8|E9D9D8_COCPS</t>
  </si>
  <si>
    <t>40S ribosomal protein S19-A OS=Coccidioides posadasii (strain RMSCC 757 / Silveira) OX=443226 GN=CPSG_06440 PE=3 SV=1</t>
  </si>
  <si>
    <t>tr|E9DIG7|E9DIG7_COCPS</t>
  </si>
  <si>
    <t>40S ribosomal protein S9 OS=Coccidioides posadasii (strain RMSCC 757 / Silveira) OX=443226 GN=CPSG_09616 PE=3 SV=1</t>
  </si>
  <si>
    <t>tr|E9D6Y1|E9D6Y1_COCPS</t>
  </si>
  <si>
    <t>60S ribosomal protein L13 OS=Coccidioides posadasii (strain RMSCC 757 / Silveira) OX=443226 GN=CPSG_05640 PE=3 SV=1</t>
  </si>
  <si>
    <t>tr|E9CXY0|E9CXY0_COCPS</t>
  </si>
  <si>
    <t>Histidine biosynthesis trifunctional protein OS=Coccidioides posadasii (strain RMSCC 757 / Silveira) OX=443226 GN=CPSG_02650 PE=3 SV=1</t>
  </si>
  <si>
    <t>tr|E9D8F8|E9D8F8_COCPS</t>
  </si>
  <si>
    <t>ATP synthase subunit 5, mitochondrial OS=Coccidioides posadasii (strain RMSCC 757 / Silveira) OX=443226 GN=CPSG_06110 PE=3 SV=1</t>
  </si>
  <si>
    <t>tr|E9DEL5|E9DEL5_COCPS</t>
  </si>
  <si>
    <t>Glycine cleavage system P protein OS=Coccidioides posadasii (strain RMSCC 757 / Silveira) OX=443226 GN=CPSG_08265 PE=3 SV=1</t>
  </si>
  <si>
    <t>tr|E9CYF8|E9CYF8_COCPS</t>
  </si>
  <si>
    <t>Gamma-glutamyltranspeptidase OS=Coccidioides posadasii (strain RMSCC 757 / Silveira) OX=443226 GN=CPSG_02828 PE=4 SV=1</t>
  </si>
  <si>
    <t>tr|E9CRW5|E9CRW5_COCPS</t>
  </si>
  <si>
    <t>60S ribosomal protein L9 OS=Coccidioides posadasii (strain RMSCC 757 / Silveira) OX=443226 GN=CPSG_01239 PE=3 SV=1</t>
  </si>
  <si>
    <t>tr|E9DJ95|E9DJ95_COCPS</t>
  </si>
  <si>
    <t>Eukaryotic initiation factor 4F subunit p130 OS=Coccidioides posadasii (strain RMSCC 757 / Silveira) OX=443226 GN=CPSG_09894 PE=4 SV=1</t>
  </si>
  <si>
    <t>tr|E9CWV4|E9CWV4_COCPS</t>
  </si>
  <si>
    <t>Phosphoenolpyruvate carboxykinase (ATP) OS=Coccidioides posadasii (strain RMSCC 757 / Silveira) OX=443226 GN=CPSG_01937 PE=3 SV=1</t>
  </si>
  <si>
    <t>tr|E9CXL9|E9CXL9_COCPS</t>
  </si>
  <si>
    <t>Pyruvate decarboxylase OS=Coccidioides posadasii (strain RMSCC 757 / Silveira) OX=443226 GN=CPSG_02539 PE=3 SV=1</t>
  </si>
  <si>
    <t>tr|E9CSG9|E9CSG9_COCPS</t>
  </si>
  <si>
    <t>Ryp1 OS=Coccidioides posadasii (strain RMSCC 757 / Silveira) OX=443226 GN=CPSG_00528 PE=3 SV=1</t>
  </si>
  <si>
    <t>tr|E9CT64|E9CT64_COCPS</t>
  </si>
  <si>
    <t>Tubulin alpha chain OS=Coccidioides posadasii (strain RMSCC 757 / Silveira) OX=443226 GN=CPSG_00773 PE=3 SV=1</t>
  </si>
  <si>
    <t>tr|E9DIF2|E9DIF2_COCPS</t>
  </si>
  <si>
    <t>40S ribosomal protein S17 OS=Coccidioides posadasii (strain RMSCC 757 / Silveira) OX=443226 GN=CPSG_09601 PE=3 SV=1</t>
  </si>
  <si>
    <t>tr|E9DB26|E9DB26_COCPS</t>
  </si>
  <si>
    <t>60S ribosomal protein L8 OS=Coccidioides posadasii (strain RMSCC 757 / Silveira) OX=443226 GN=CPSG_07028 PE=4 SV=1</t>
  </si>
  <si>
    <t>tr|E9CZH0|E9CZH0_COCPS</t>
  </si>
  <si>
    <t>40S ribosomal protein S0 OS=Coccidioides posadasii (strain RMSCC 757 / Silveira) OX=443226 GN=RPS0 PE=3 SV=1</t>
  </si>
  <si>
    <t>tr|E9CXP8|E9CXP8_COCPS</t>
  </si>
  <si>
    <t>Histone H4 OS=Coccidioides posadasii (strain RMSCC 757 / Silveira) OX=443226 GN=CPSG_02568 PE=3 SV=1</t>
  </si>
  <si>
    <t>tr|E9DB63|E9DB63_COCPS</t>
  </si>
  <si>
    <t>Elongation factor 1-beta OS=Coccidioides posadasii (strain RMSCC 757 / Silveira) OX=443226 GN=CPSG_07065 PE=3 SV=1</t>
  </si>
  <si>
    <t>tr|E9CVJ3|E9CVJ3_COCPS</t>
  </si>
  <si>
    <t>60S ribosomal protein L8 OS=Coccidioides posadasii (strain RMSCC 757 / Silveira) OX=443226 GN=CPSG_01476 PE=3 SV=1</t>
  </si>
  <si>
    <t>tr|E9DBB4|E9DBB4_COCPS</t>
  </si>
  <si>
    <t>Nucleoside diphosphate kinase OS=Coccidioides posadasii (strain RMSCC 757 / Silveira) OX=443226 GN=CPSG_07116 PE=3 SV=1</t>
  </si>
  <si>
    <t>tr|E9D4J4|E9D4J4_COCPS</t>
  </si>
  <si>
    <t>Citrate synthase OS=Coccidioides posadasii (strain RMSCC 757 / Silveira) OX=443226 GN=CPSG_04533 PE=3 SV=1</t>
  </si>
  <si>
    <t>tr|E9CT97|E9CT97_COCPS</t>
  </si>
  <si>
    <t>Ras GTPase Rab11 OS=Coccidioides posadasii (strain RMSCC 757 / Silveira) OX=443226 GN=CPSG_00806 PE=4 SV=1</t>
  </si>
  <si>
    <t>tr|E9DEJ4|E9DEJ4_COCPS</t>
  </si>
  <si>
    <t>Pyruvate dehydrogenase E1 component subunit beta OS=Coccidioides posadasii (strain RMSCC 757 / Silveira) OX=443226 GN=CPSG_08244 PE=4 SV=1</t>
  </si>
  <si>
    <t>tr|E9CYQ5|E9CYQ5_COCPS</t>
  </si>
  <si>
    <t>Chaperonin OS=Coccidioides posadasii (strain RMSCC 757 / Silveira) OX=443226 GN=CPSG_02925 PE=3 SV=1</t>
  </si>
  <si>
    <t>tr|E9CW64|E9CW64_COCPS</t>
  </si>
  <si>
    <t>40S ribosomal protein S6 OS=Coccidioides posadasii (strain RMSCC 757 / Silveira) OX=443226 GN=CPSG_01697 PE=3 SV=1</t>
  </si>
  <si>
    <t>tr|E9CXP4|E9CXP4_COCPS</t>
  </si>
  <si>
    <t>Pentafunctional AROM polypeptide OS=Coccidioides posadasii (strain RMSCC 757 / Silveira) OX=443226 GN=CPSG_02564 PE=3 SV=1</t>
  </si>
  <si>
    <t>tr|E9CWY4|E9CWY4_COCPS</t>
  </si>
  <si>
    <t>RNA binding effector protein Scp160 OS=Coccidioides posadasii (strain RMSCC 757 / Silveira) OX=443226 GN=CPSG_01967 PE=4 SV=1</t>
  </si>
  <si>
    <t>tr|E9DAN8|E9DAN8_COCPS</t>
  </si>
  <si>
    <t>60S ribosomal protein L5 OS=Coccidioides posadasii (strain RMSCC 757 / Silveira) OX=443226 GN=CPSG_06890 PE=3 SV=1</t>
  </si>
  <si>
    <t>sp|Q1E1R2|RSSA_COCIM</t>
  </si>
  <si>
    <t>40S ribosomal protein S0 OS=Coccidioides immitis (strain RS) OX=246410 GN=RPS0 PE=3 SV=1</t>
  </si>
  <si>
    <t>sp|Q1DXU0|EIF3A_COCIM</t>
  </si>
  <si>
    <t>Eukaryotic translation initiation factor 3 subunit A OS=Coccidioides immitis (strain RS) OX=246410 GN=TIF32 PE=3 SV=2</t>
  </si>
  <si>
    <t>sp|Q1EB85|DBP5_COCIM</t>
  </si>
  <si>
    <t>ATP-dependent RNA helicase DBP5 OS=Coccidioides immitis (strain RS) OX=246410 GN=DBP5 PE=3 SV=1</t>
  </si>
  <si>
    <t>sp|Q1E5N1|H2A_COCIM</t>
  </si>
  <si>
    <t>Histone H2A OS=Coccidioides immitis (strain RS) OX=246410 GN=HTA1 PE=3 SV=1</t>
  </si>
  <si>
    <t>tr|A0A0J8RXV5|A0A0J8RXV5_COCIT</t>
  </si>
  <si>
    <t>40S ribosomal protein S14 OS=Coccidioides immitis H538.4 OX=396776 GN=CIHG_07683 PE=3 SV=1</t>
  </si>
  <si>
    <t>tr|A0A0J8S1A1|A0A0J8S1A1_COCIT</t>
  </si>
  <si>
    <t>Eukaryotic translation initiation factor 3 subunit A OS=Coccidioides immitis H538.4 OX=396776 GN=TIF32 PE=3 SV=1</t>
  </si>
  <si>
    <t>tr|A0A0J8RNR9|A0A0J8RNR9_COCIT</t>
  </si>
  <si>
    <t>Glycine cleavage system T protein OS=Coccidioides immitis H538.4 OX=396776 GN=CIHG_04019 PE=3 SV=1</t>
  </si>
  <si>
    <t>tr|A0A0J8RUN2|A0A0J8RUN2_COCIT</t>
  </si>
  <si>
    <t>40S ribosomal protein S6 OS=Coccidioides immitis H538.4 OX=396776 GN=CIHG_06692 PE=3 SV=1</t>
  </si>
  <si>
    <t>tr|A0A0J8UGM6|A0A0J8UGM6_COCIT</t>
  </si>
  <si>
    <t>Uncharacterized protein OS=Coccidioides immitis H538.4 OX=396776 GN=CIHG_04347 PE=4 SV=1</t>
  </si>
  <si>
    <t>tr|A0A0J8S2H0|A0A0J8S2H0_COCIT</t>
  </si>
  <si>
    <t>3-hydroxybutyryl-CoA dehydrogenase OS=Coccidioides immitis H538.4 OX=396776 GN=CIHG_09107 PE=3 SV=1</t>
  </si>
  <si>
    <t>tr|A0A0J8RXV8|A0A0J8RXV8_COCIT</t>
  </si>
  <si>
    <t>Chaperonins 10 Kd subunit OS=Coccidioides immitis H538.4 OX=396776 GN=CIHG_07418 PE=3 SV=1</t>
  </si>
  <si>
    <t>tr|A0A0J8RFX9|A0A0J8RFX9_COCIT</t>
  </si>
  <si>
    <t>Tubulin alpha chain OS=Coccidioides immitis H538.4 OX=396776 GN=CIHG_00677 PE=3 SV=1</t>
  </si>
  <si>
    <t>tr|A0A0J8RR86|A0A0J8RR86_COCIT</t>
  </si>
  <si>
    <t>60S ribosomal protein L8 OS=Coccidioides immitis H538.4 OX=396776 GN=CIHG_06073 PE=3 SV=1</t>
  </si>
  <si>
    <t>tr|A0A0J8RL63|A0A0J8RL63_COCIT</t>
  </si>
  <si>
    <t>60S ribosomal protein L20 OS=Coccidioides immitis H538.4 OX=396776 GN=CIHG_03602 PE=3 SV=1</t>
  </si>
  <si>
    <t>tr|A0A0J8UWV3|A0A0J8UWV3_COCIT</t>
  </si>
  <si>
    <t>Histone H2A OS=Coccidioides immitis H538.4 OX=396776 GN=CIHG_10132 PE=3 SV=1</t>
  </si>
  <si>
    <t>tr|A0A0J8RJW4|A0A0J8RJW4_COCIT</t>
  </si>
  <si>
    <t>GTP-binding protein yptV1 OS=Coccidioides immitis H538.4 OX=396776 GN=CIHG_02734 PE=4 SV=1</t>
  </si>
  <si>
    <t>tr|A0A0J8RET5|A0A0J8RET5_COCIT</t>
  </si>
  <si>
    <t>Prohibitin OS=Coccidioides immitis H538.4 OX=396776 GN=CIHG_01229 PE=3 SV=1</t>
  </si>
  <si>
    <t>tr|A0A0J8RHF4|A0A0J8RHF4_COCIT</t>
  </si>
  <si>
    <t>40S ribosomal protein S2 OS=Coccidioides immitis H538.4 OX=396776 GN=CIHG_01842 PE=3 SV=1</t>
  </si>
  <si>
    <t>tr|A0A0J8UWD0|A0A0J8UWD0_COCIT</t>
  </si>
  <si>
    <t>ATP synthase subunit 5, mitochondrial OS=Coccidioides immitis H538.4 OX=396776 GN=CIHG_10005 PE=3 SV=1</t>
  </si>
  <si>
    <t>tr|A0A0J8UPU0|A0A0J8UPU0_COCIT</t>
  </si>
  <si>
    <t>NADP-dependent L-serine/L-allo-threonine dehydrogenase ydfG OS=Coccidioides immitis H538.4 OX=396776 GN=CIHG_07350 PE=3 SV=1</t>
  </si>
  <si>
    <t>tr|A0A0J8UCV1|A0A0J8UCV1_COCIT</t>
  </si>
  <si>
    <t>Vacuolar protease A OS=Coccidioides immitis H538.4 OX=396776 GN=CIHG_02880 PE=3 SV=1</t>
  </si>
  <si>
    <t>tr|A0A0J8RZ31|A0A0J8RZ31_COCIT</t>
  </si>
  <si>
    <t>T-complex protein 1 subunit delta OS=Coccidioides immitis H538.4 OX=396776 GN=CIHG_07230 PE=3 SV=1</t>
  </si>
  <si>
    <t>tr|A0A0J8RE24|A0A0J8RE24_COCIT</t>
  </si>
  <si>
    <t>Nucleoside diphosphate kinase OS=Coccidioides immitis H538.4 OX=396776 GN=CIHG_00963 PE=3 SV=1</t>
  </si>
  <si>
    <t>tr|A0A0J8RGE5|A0A0J8RGE5_COCIT</t>
  </si>
  <si>
    <t>Uncharacterized protein OS=Coccidioides immitis H538.4 OX=396776 GN=CIHG_01464 PE=4 SV=1</t>
  </si>
  <si>
    <t>tr|A0A0J8S4R1|A0A0J8S4R1_COCIT</t>
  </si>
  <si>
    <t>60S ribosomal protein L13 OS=Coccidioides immitis H538.4 OX=396776 GN=CIHG_09099 PE=3 SV=1</t>
  </si>
  <si>
    <t>tr|A0A0J8RBI9|A0A0J8RBI9_COCIT</t>
  </si>
  <si>
    <t>Histidine biosynthesis trifunctional protein OS=Coccidioides immitis H538.4 OX=396776 GN=CIHG_00361 PE=3 SV=1</t>
  </si>
  <si>
    <t>tr|A0A0J8RC70|A0A0J8RC70_COCIT</t>
  </si>
  <si>
    <t>40S ribosomal protein S0 OS=Coccidioides immitis H538.4 OX=396776 GN=RPS0 PE=3 SV=1</t>
  </si>
  <si>
    <t>tr|A0A0J8UKF4|A0A0J8UKF4_COCIT</t>
  </si>
  <si>
    <t>Ran-specific GTPase-activating protein 1 OS=Coccidioides immitis H538.4 OX=396776 GN=CIHG_05740 PE=4 SV=1</t>
  </si>
  <si>
    <t>tr|A0A0J8S036|A0A0J8S036_COCIT</t>
  </si>
  <si>
    <t>60S ribosomal protein L5 OS=Coccidioides immitis H538.4 OX=396776 GN=CIHG_08721 PE=3 SV=1</t>
  </si>
  <si>
    <t>tr|A0A0J8RTM4|A0A0J8RTM4_COCIT</t>
  </si>
  <si>
    <t>Citrate synthase OS=Coccidioides immitis H538.4 OX=396776 GN=CIHG_06360 PE=3 SV=1</t>
  </si>
  <si>
    <t>tr|A0A0J8RK41|A0A0J8RK41_COCIT</t>
  </si>
  <si>
    <t>40S ribosomal protein S7 OS=Coccidioides immitis H538.4 OX=396776 GN=CIHG_02965 PE=3 SV=1</t>
  </si>
  <si>
    <t>tr|A0A0J8S0Q9|A0A0J8S0Q9_COCIT</t>
  </si>
  <si>
    <t>60S ribosomal protein L9-A OS=Coccidioides immitis H538.4 OX=396776 GN=CIHG_08946 PE=3 SV=1</t>
  </si>
  <si>
    <t>tr|A0A0J8RZK7|A0A0J8RZK7_COCIT</t>
  </si>
  <si>
    <t>40S ribosomal protein S17 OS=Coccidioides immitis H538.4 OX=396776 GN=CIHG_07699 PE=3 SV=1</t>
  </si>
  <si>
    <t>tr|A0A0J8UND6|A0A0J8UND6_COCIT</t>
  </si>
  <si>
    <t>40S ribosomal protein S19-B OS=Coccidioides immitis H538.4 OX=396776 GN=CIHG_06870 PE=3 SV=1</t>
  </si>
  <si>
    <t>tr|A0A0J8UE71|A0A0J8UE71_COCIT</t>
  </si>
  <si>
    <t>40S ribosomal protein S8 OS=Coccidioides immitis H538.4 OX=396776 GN=CIHG_03657 PE=3 SV=1</t>
  </si>
  <si>
    <t>tr|A0A0J8RST1|A0A0J8RST1_COCIT</t>
  </si>
  <si>
    <t>40S ribosomal protein S24 OS=Coccidioides immitis H538.4 OX=396776 GN=CIHG_05595 PE=3 SV=1</t>
  </si>
  <si>
    <t>tr|A0A0J8RHC2|A0A0J8RHC2_COCIT</t>
  </si>
  <si>
    <t>Woronin body major protein OS=Coccidioides immitis H538.4 OX=396776 GN=CIHG_01175 PE=3 SV=1</t>
  </si>
  <si>
    <t>tr|J0HIC7|J0HIC7_COCIM</t>
  </si>
  <si>
    <t>60S ribosomal protein L18 OS=Coccidioides immitis (strain RS) OX=246410 GN=CIMG_04241 PE=3 SV=1</t>
  </si>
  <si>
    <t>tr|Q9P8Y4|Q9P8Y4_COCIT</t>
  </si>
  <si>
    <t>Aspartyl proteinase OS=Coccidioides immitis OX=5501 GN=PEP PE=2 SV=1</t>
  </si>
  <si>
    <t>tr|J3KKZ5|J3KKZ5_COCIM</t>
  </si>
  <si>
    <t>Acetyl-CoA C-acetyltransferase OS=Coccidioides immitis (strain RS) OX=246410 GN=CIMG_02262 PE=3 SV=2</t>
  </si>
  <si>
    <t>tr|J3K4T1|J3K4T1_COCIM</t>
  </si>
  <si>
    <t>40S ribosomal protein S2 OS=Coccidioides immitis (strain RS) OX=246410 GN=CIMG_08094 PE=3 SV=2</t>
  </si>
  <si>
    <t>tr|J3KFF8|J3KFF8_COCIM</t>
  </si>
  <si>
    <t>Histone H4 OS=Coccidioides immitis (strain RS) OX=246410 GN=CIMG_05379 PE=3 SV=2</t>
  </si>
  <si>
    <t>tr|J3KJJ3|J3KJJ3_COCIM</t>
  </si>
  <si>
    <t>Oxoglutarate dehydrogenase (Succinyl-transferring), E1 component OS=Coccidioides immitis (strain RS) OX=246410 GN=CIMG_01597 PE=3 SV=2</t>
  </si>
  <si>
    <t>tr|J3KDA5|J3KDA5_COCIM</t>
  </si>
  <si>
    <t>40S ribosomal protein S16 OS=Coccidioides immitis (strain RS) OX=246410 GN=CIMG_04346 PE=3 SV=2</t>
  </si>
  <si>
    <t>tr|J3KB27|J3KB27_COCIM</t>
  </si>
  <si>
    <t>Histidine biosynthesis trifunctional protein OS=Coccidioides immitis (strain RS) OX=246410 GN=CIMG_03310 PE=3 SV=2</t>
  </si>
  <si>
    <t>tr|J3K9C8|J3K9C8_COCIM</t>
  </si>
  <si>
    <t>Elongation factor 1-beta OS=Coccidioides immitis (strain RS) OX=246410 GN=CIMG_06970 PE=3 SV=2</t>
  </si>
  <si>
    <t>tr|A0A0E1RYX3|A0A0E1RYX3_COCIM</t>
  </si>
  <si>
    <t>40S ribosomal protein S19 OS=Coccidioides immitis (strain RS) OX=246410 GN=CIMG_04589 PE=3 SV=1</t>
  </si>
  <si>
    <t>tr|J3K716|J3K716_COCIM</t>
  </si>
  <si>
    <t>60S ribosomal protein L5 OS=Coccidioides immitis (strain RS) OX=246410 GN=CIMG_05906 PE=3 SV=2</t>
  </si>
  <si>
    <t>tr|J3KI93|J3KI93_COCIM</t>
  </si>
  <si>
    <t>Prohibitin OS=Coccidioides immitis (strain RS) OX=246410 GN=CIMG_01022 PE=3 SV=2</t>
  </si>
  <si>
    <t>tr|A0A0E1RW39|A0A0E1RW39_COCIM</t>
  </si>
  <si>
    <t>Pyruvate dehydrogenase E1 component subunit beta OS=Coccidioides immitis (strain RS) OX=246410 GN=CIMG_08468 PE=4 SV=1</t>
  </si>
  <si>
    <t>tr|J3KLV5|J3KLV5_COCIM</t>
  </si>
  <si>
    <t>Camp independent regulatory protein OS=Coccidioides immitis (strain RS) OX=246410 GN=CIMG_02671 PE=3 SV=2</t>
  </si>
  <si>
    <t>tr|J3KB89|J3KB89_COCIM</t>
  </si>
  <si>
    <t>Pentafunctional AROM polypeptide OS=Coccidioides immitis (strain RS) OX=246410 GN=CIMG_03391 PE=3 SV=2</t>
  </si>
  <si>
    <t>tr|A0A0E1RXL4|A0A0E1RXL4_COCIM</t>
  </si>
  <si>
    <t>ATP synthase subunit 5, mitochondrial OS=Coccidioides immitis (strain RS) OX=246410 GN=CIMG_05216 PE=3 SV=1</t>
  </si>
  <si>
    <t>tr|A0A0D8JVY0|A0A0D8JVY0_COCIM</t>
  </si>
  <si>
    <t>Chaperonin GroS OS=Coccidioides immitis (strain RS) OX=246410 GN=CIMG_12400 PE=3 SV=1</t>
  </si>
  <si>
    <t>tr|J3K0U8|J3K0U8_COCIM</t>
  </si>
  <si>
    <t>Citrate synthase OS=Coccidioides immitis (strain RS) OX=246410 GN=CIMG_10114 PE=3 SV=2</t>
  </si>
  <si>
    <t>tr|J3KJA8|J3KJA8_COCIM</t>
  </si>
  <si>
    <t>40S ribosomal protein S6 OS=Coccidioides immitis (strain RS) OX=246410 GN=CIMG_01482 PE=3 SV=2</t>
  </si>
  <si>
    <t>tr|J3K5V9|J3K5V9_COCIM</t>
  </si>
  <si>
    <t>60S ribosomal protein L13E OS=Coccidioides immitis (strain RS) OX=246410 GN=CIMG_08619 PE=3 SV=2</t>
  </si>
  <si>
    <t>tr|J3KDA7|J3KDA7_COCIM</t>
  </si>
  <si>
    <t>40S ribosomal protein S14 OS=Coccidioides immitis (strain RS) OX=246410 GN=CIMG_04348 PE=3 SV=2</t>
  </si>
  <si>
    <t>tr|A0A0D8JV01|A0A0D8JV01_COCIM</t>
  </si>
  <si>
    <t>3-hydroxyacyl-[acyl-carrier-protein] dehydratase OS=Coccidioides immitis (strain RS) OX=246410 GN=CIMG_08479 PE=3 SV=1</t>
  </si>
  <si>
    <t>tr|J3KLF4|J3KLF4_COCIM</t>
  </si>
  <si>
    <t>Uncharacterized protein OS=Coccidioides immitis (strain RS) OX=246410 GN=CIMG_02460 PE=4 SV=2</t>
  </si>
  <si>
    <t>tr|A0A0E1S226|A0A0E1S226_COCIM</t>
  </si>
  <si>
    <t>Woronin body major protein OS=Coccidioides immitis (strain RS) OX=246410 GN=CIMG_06738 PE=3 SV=1</t>
  </si>
  <si>
    <t>tr|J3K5W6|J3K5W6_COCIM</t>
  </si>
  <si>
    <t>3-hydroxybutyryl CoA dehydrogenase OS=Coccidioides immitis (strain RS) OX=246410 GN=CIMG_08627 PE=3 SV=2</t>
  </si>
  <si>
    <t>tr|A0A0E1RX21|A0A0E1RX21_COCIM</t>
  </si>
  <si>
    <t>40S ribosomal protein S17 OS=Coccidioides immitis (strain RS) OX=246410 GN=CIMG_04363 PE=3 SV=1</t>
  </si>
  <si>
    <t>tr|A0A0E1RVS3|A0A0E1RVS3_COCIM</t>
  </si>
  <si>
    <t>60S ribosomal protein L2-A OS=Coccidioides immitis (strain RS) OX=246410 GN=CIMG_06034 PE=4 SV=1</t>
  </si>
  <si>
    <t>tr|J3KL55|J3KL55_COCIM</t>
  </si>
  <si>
    <t>T-complex protein 1 subunit delta OS=Coccidioides immitis (strain RS) OX=246410 GN=CIMG_02337 PE=3 SV=2</t>
  </si>
  <si>
    <t>tr|J3K8E6|J3K8E6_COCIM</t>
  </si>
  <si>
    <t>Nucleoside diphosphate kinase OS=Coccidioides immitis (strain RS) OX=246410 GN=CIMG_06562 PE=3 SV=2</t>
  </si>
  <si>
    <t>tr|J3KB87|J3KB87_COCIM</t>
  </si>
  <si>
    <t>Histone H4 OS=Coccidioides immitis (strain RS) OX=246410 GN=CIMG_03387 PE=3 SV=2</t>
  </si>
  <si>
    <t>tr|A0A0D8JT58|A0A0D8JT58_COCIM</t>
  </si>
  <si>
    <t>Trehalose synthase OS=Coccidioides immitis (strain RS) OX=246410 GN=CIMG_11719 PE=4 SV=1</t>
  </si>
  <si>
    <t>tr|J3KEM9|J3KEM9_COCIM</t>
  </si>
  <si>
    <t>40S ribosomal protein S8 OS=Coccidioides immitis (strain RS) OX=246410 GN=CIMG_04980 PE=3 SV=2</t>
  </si>
  <si>
    <t>tr|A0A0J6Y147|A0A0J6Y147_COCIT</t>
  </si>
  <si>
    <t>L-ornithine N(5)-monooxygenase OS=Coccidioides immitis RMSCC 2394 OX=404692 GN=CIRG_01530 PE=3 SV=1</t>
  </si>
  <si>
    <t>tr|A0A0J6YGM1|A0A0J6YGM1_COCIT</t>
  </si>
  <si>
    <t>Eukaryotic initiation factor 4F subunit p130 OS=Coccidioides immitis RMSCC 2394 OX=404692 GN=CIRG_05904 PE=4 SV=1</t>
  </si>
  <si>
    <t>tr|A0A0J6YBM7|A0A0J6YBM7_COCIT</t>
  </si>
  <si>
    <t>40S ribosomal protein S24 OS=Coccidioides immitis RMSCC 2394 OX=404692 GN=CIRG_05827 PE=3 SV=1</t>
  </si>
  <si>
    <t>tr|A0A0J6Y1U9|A0A0J6Y1U9_COCIT</t>
  </si>
  <si>
    <t>60S ribosomal protein L8 OS=Coccidioides immitis RMSCC 2394 OX=404692 GN=CIRG_01819 PE=3 SV=1</t>
  </si>
  <si>
    <t>tr|A0A0J6YGV3|A0A0J6YGV3_COCIT</t>
  </si>
  <si>
    <t>60S ribosomal protein L13-1 OS=Coccidioides immitis RMSCC 2394 OX=404692 GN=CIRG_06536 PE=3 SV=1</t>
  </si>
  <si>
    <t>tr|A0A0J6YAF8|A0A0J6YAF8_COCIT</t>
  </si>
  <si>
    <t>40S ribosomal protein S19-B OS=Coccidioides immitis RMSCC 2394 OX=404692 GN=CIRG_04426 PE=3 SV=1</t>
  </si>
  <si>
    <t>tr|A0A0J6YDF9|A0A0J6YDF9_COCIT</t>
  </si>
  <si>
    <t>Pyruvate dehydrogenase E1 component subunit beta OS=Coccidioides immitis RMSCC 2394 OX=404692 GN=CIRG_06412 PE=4 SV=1</t>
  </si>
  <si>
    <t>tr|A0A0J6YHV8|A0A0J6YHV8_COCIT</t>
  </si>
  <si>
    <t>40S ribosomal protein S2 OS=Coccidioides immitis RMSCC 2394 OX=404692 GN=CIRG_06164 PE=3 SV=1</t>
  </si>
  <si>
    <t>tr|A0A0J6Y2T3|A0A0J6Y2T3_COCIT</t>
  </si>
  <si>
    <t>Prohibitin OS=Coccidioides immitis RMSCC 2394 OX=404692 GN=CIRG_01078 PE=3 SV=1</t>
  </si>
  <si>
    <t>tr|J3K423|J3K423_COCIM</t>
  </si>
  <si>
    <t>40S ribosomal protein S24 OS=Coccidioides immitis (strain RS) OX=246410 GN=CIMG_07765 PE=3 SV=2</t>
  </si>
  <si>
    <t>tr|J3KCU0|J3KCU0_COCIM</t>
  </si>
  <si>
    <t>GPI-anchored cell wall organization protein Ecm33 OS=Coccidioides immitis (strain RS) OX=246410 GN=CIMG_04115 PE=4 SV=2</t>
  </si>
  <si>
    <t>tr|J3K497|J3K497_COCIM</t>
  </si>
  <si>
    <t>Translation initiation factor 4G OS=Coccidioides immitis (strain RS) OX=246410 GN=CIMG_07852 PE=4 SV=2</t>
  </si>
  <si>
    <t>tr|A0A0E1RV17|A0A0E1RV17_COCIM</t>
  </si>
  <si>
    <t>Glucose-6-phosphate 1-dehydrogenase OS=Coccidioides immitis (strain RS) OX=246410 GN=CIMG_07661 PE=3 SV=1</t>
  </si>
  <si>
    <t>tr|A0A0D8JVT6|A0A0D8JVT6_COCIM</t>
  </si>
  <si>
    <t>Eukaryotic translation initiation factor 3 subunit A OS=Coccidioides immitis (strain RS) OX=246410 GN=TIF32 PE=3 SV=1</t>
  </si>
  <si>
    <t>tr|J3K3N5|J3K3N5_COCIM</t>
  </si>
  <si>
    <t>Uncharacterized protein OS=Coccidioides immitis (strain RS) OX=246410 GN=CIMG_07563 PE=4 SV=2</t>
  </si>
  <si>
    <t>tr|J3KJQ3|J3KJQ3_COCIM</t>
  </si>
  <si>
    <t>60S ribosomal protein L8 OS=Coccidioides immitis (strain RS) OX=246410 GN=CIMG_01685 PE=3 SV=2</t>
  </si>
  <si>
    <t>tr|A0A0D8JTJ0|A0A0D8JTJ0_COCIM</t>
  </si>
  <si>
    <t>Aminomethyltransferase OS=Coccidioides immitis (strain RS) OX=246410 GN=CIMG_11859 PE=3 SV=1</t>
  </si>
  <si>
    <t>tr|J3K9R4|J3K9R4_COCIM</t>
  </si>
  <si>
    <t>60S ribosomal protein L9 OS=Coccidioides immitis (strain RS) OX=246410 GN=CIMG_07165 PE=3 SV=2</t>
  </si>
  <si>
    <t>tr|A0A0E1RZZ2|A0A0E1RZZ2_COCIM</t>
  </si>
  <si>
    <t>Oxidoreductase OS=Coccidioides immitis (strain RS) OX=246410 GN=CIMG_00647 PE=3 SV=1</t>
  </si>
  <si>
    <t>tr|J3KIR4|J3KIR4_COCIM</t>
  </si>
  <si>
    <t>RNA binding effector protein OS=Coccidioides immitis (strain RS) OX=246410 GN=CIMG_01237 PE=4 SV=2</t>
  </si>
  <si>
    <t>tr|J3KIT8|J3KIT8_COCIM</t>
  </si>
  <si>
    <t>Phosphoenolpyruvate carboxykinase (ATP) OS=Coccidioides immitis (strain RS) OX=246410 GN=CIMG_01264 PE=3 SV=2</t>
  </si>
  <si>
    <t>tr|J3KFJ2|J3KFJ2_COCIM</t>
  </si>
  <si>
    <t>60S ribosomal protein L3 OS=Coccidioides immitis (strain RS) OX=246410 GN=CIMG_05425 PE=3 SV=2</t>
  </si>
  <si>
    <t>tr|A0A0E1RVV2|A0A0E1RVV2_COCIM</t>
  </si>
  <si>
    <t>Ran-specific GTPase-activating protein 1 OS=Coccidioides immitis (strain RS) OX=246410 GN=CIMG_09230 PE=4 SV=1</t>
  </si>
  <si>
    <t>tr|J3K7U9|J3K7U9_COCIM</t>
  </si>
  <si>
    <t>Tubulin alpha chain OS=Coccidioides immitis (strain RS) OX=246410 GN=CIMG_06299 PE=3 SV=2</t>
  </si>
  <si>
    <t>tr|J3KC16|J3KC16_COCIM</t>
  </si>
  <si>
    <t>40S ribosomal protein S7 OS=Coccidioides immitis (strain RS) OX=246410 GN=CIMG_03754 PE=3 SV=2</t>
  </si>
  <si>
    <t>tr|J3KBX5|J3KBX5_COCIM</t>
  </si>
  <si>
    <t>Vacuolar protease A OS=Coccidioides immitis (strain RS) OX=246410 GN=CIMG_03687 PE=3 SV=2</t>
  </si>
  <si>
    <t>tr|A0A0D8JTZ6|A0A0D8JTZ6_COCIM</t>
  </si>
  <si>
    <t>tr|J3KJE3|J3KJE3_COCIM</t>
  </si>
  <si>
    <t>Acetyl-CoA C-acetyltransferase OS=Coccidioides immitis (strain RS) OX=246410 GN=CIMG_01533 PE=3 SV=2</t>
  </si>
  <si>
    <t>tr|J3KEI6|J3KEI6_COCIM</t>
  </si>
  <si>
    <t>60S ribosomal protein L20 OS=Coccidioides immitis (strain RS) OX=246410 GN=CIMG_04931 PE=3 SV=2</t>
  </si>
  <si>
    <t>tr|A0A0E1RVW3|A0A0E1RVW3_COCIM</t>
  </si>
  <si>
    <t>GTP-binding protein ypt3 OS=Coccidioides immitis (strain RS) OX=246410 GN=CIMG_06270 PE=4 SV=1</t>
  </si>
  <si>
    <t>tr|A0A6C1LVE9|A0A6C1LVE9_COCIT</t>
  </si>
  <si>
    <t>3-hydroxyacyl-[acyl-carrier-protein] dehydratase OS=Coccidioides immitis OX=5501 GN=FAS1 PE=3 SV=1</t>
  </si>
  <si>
    <t>tr|A0A6C1LRX4|A0A6C1LRX4_COCIT</t>
  </si>
  <si>
    <t>Histone H4 OS=Coccidioides immitis OX=5501 GN=HHF1_2 PE=3 SV=1</t>
  </si>
  <si>
    <t>tr|A0A6C1M330|A0A6C1M330_COCIT</t>
  </si>
  <si>
    <t>Uncharacterized protein OS=Coccidioides immitis OX=5501 GN=DIZ76_010324 PE=4 SV=1</t>
  </si>
  <si>
    <t>tr|A0A6C1M224|A0A6C1M224_COCIT</t>
  </si>
  <si>
    <t>Glucose-6-phosphate 1-dehydrogenase OS=Coccidioides immitis OX=5501 GN=ZWF1 PE=3 SV=1</t>
  </si>
  <si>
    <t>tr|A0A6C1LZ97|A0A6C1LZ97_COCIT</t>
  </si>
  <si>
    <t>Tubulin alpha chain OS=Coccidioides immitis OX=5501 GN=TUB1 PE=3 SV=1</t>
  </si>
  <si>
    <t>tr|A0A6C1M314|A0A6C1M314_COCIT</t>
  </si>
  <si>
    <t>40S ribosomal protein S8 OS=Coccidioides immitis OX=5501 GN=DIZ76_015521 PE=3 SV=1</t>
  </si>
  <si>
    <t>tr|A0A6C1M6D8|A0A6C1M6D8_COCIT</t>
  </si>
  <si>
    <t>Uncharacterized protein OS=Coccidioides immitis OX=5501 GN=DIZ76_011378 PE=4 SV=1</t>
  </si>
  <si>
    <t>tr|A0A6C1LVV1|A0A6C1LVV1_COCIT</t>
  </si>
  <si>
    <t>Uncharacterized protein OS=Coccidioides immitis OX=5501 GN=DIZ76_014138 PE=3 SV=1</t>
  </si>
  <si>
    <t>tr|A0A6C1M7E4|A0A6C1M7E4_COCIT</t>
  </si>
  <si>
    <t>60S ribosomal protein L8 OS=Coccidioides immitis OX=5501 GN=RPL8B PE=3 SV=1</t>
  </si>
  <si>
    <t>tr|A0A6C1LNS8|A0A6C1LNS8_COCIT</t>
  </si>
  <si>
    <t>40S ribosomal protein S7 OS=Coccidioides immitis OX=5501 GN=RPS7 PE=3 SV=1</t>
  </si>
  <si>
    <t>tr|A0A6C1M152|A0A6C1M152_COCIT</t>
  </si>
  <si>
    <t>Aminomethyltransferase OS=Coccidioides immitis OX=5501 GN=GCV1 PE=3 SV=1</t>
  </si>
  <si>
    <t>tr|A0A6C1M5L5|A0A6C1M5L5_COCIT</t>
  </si>
  <si>
    <t>T-complex protein 1 subunit delta OS=Coccidioides immitis OX=5501 GN=CCT4 PE=3 SV=1</t>
  </si>
  <si>
    <t>tr|A0A6C1LXT7|A0A6C1LXT7_COCIT</t>
  </si>
  <si>
    <t>Translation elongation factor 1 beta OS=Coccidioides immitis OX=5501 GN=EFB1 PE=3 SV=1</t>
  </si>
  <si>
    <t>tr|A0A6C1LSJ8|A0A6C1LSJ8_COCIT</t>
  </si>
  <si>
    <t>40S ribosomal protein S16 OS=Coccidioides immitis OX=5501 GN=RPS16 PE=3 SV=1</t>
  </si>
  <si>
    <t>tr|A0A6C1M2M5|A0A6C1M2M5_COCIT</t>
  </si>
  <si>
    <t>Uncharacterized protein OS=Coccidioides immitis OX=5501 GN=DIZ76_010155 PE=3 SV=1</t>
  </si>
  <si>
    <t>tr|A0A6C1LRL4|A0A6C1LRL4_COCIT</t>
  </si>
  <si>
    <t>MIF4G domain-containing protein OS=Coccidioides immitis OX=5501 GN=DIZ76_014638 PE=4 SV=1</t>
  </si>
  <si>
    <t>tr|A0A6C1LYK9|A0A6C1LYK9_COCIT</t>
  </si>
  <si>
    <t>60S ribosomal protein L2A OS=Coccidioides immitis OX=5501 GN=RPL2A PE=4 SV=1</t>
  </si>
  <si>
    <t>tr|A0A6C1M193|A0A6C1M193_COCIT</t>
  </si>
  <si>
    <t>Uncharacterized protein OS=Coccidioides immitis OX=5501 GN=DIZ76_013781 PE=3 SV=1</t>
  </si>
  <si>
    <t>tr|A0A6C1LHE6|A0A6C1LHE6_COCIT</t>
  </si>
  <si>
    <t>Pentafunctional AROM polypeptide OS=Coccidioides immitis OX=5501 GN=ARO1 PE=3 SV=1</t>
  </si>
  <si>
    <t>tr|A0A6C1M1W5|A0A6C1M1W5_COCIT</t>
  </si>
  <si>
    <t>Ras-protein Rab-11A OS=Coccidioides immitis OX=5501 GN=RAB11A PE=4 SV=1</t>
  </si>
  <si>
    <t>tr|A0A6C1MKK4|A0A6C1MKK4_COCIT</t>
  </si>
  <si>
    <t>Uncharacterized protein OS=Coccidioides immitis OX=5501 GN=DIZ76_011874 PE=3 SV=1</t>
  </si>
  <si>
    <t>tr|A0A6C1LWX6|A0A6C1LWX6_COCIT</t>
  </si>
  <si>
    <t>40S ribosomal protein S19 OS=Coccidioides immitis OX=5501 GN=RPS19 PE=3 SV=1</t>
  </si>
  <si>
    <t>tr|A0A6C1LKM5|A0A6C1LKM5_COCIT</t>
  </si>
  <si>
    <t>RanBD1 domain-containing protein OS=Coccidioides immitis OX=5501 GN=DIZ76_016594 PE=4 SV=1</t>
  </si>
  <si>
    <t>tr|A0A6C1LYP4|A0A6C1LYP4_COCIT</t>
  </si>
  <si>
    <t>10 kDa heat shock protein OS=Coccidioides immitis OX=5501 GN=HSP10_1 PE=3 SV=1</t>
  </si>
  <si>
    <t>tr|A0A6C1M4G5|A0A6C1M4G5_COCIT</t>
  </si>
  <si>
    <t>Glycos_transf_1 domain-containing protein OS=Coccidioides immitis OX=5501 GN=DIZ76_013044 PE=4 SV=1</t>
  </si>
  <si>
    <t>tr|A0A6C1LS68|A0A6C1LS68_COCIT</t>
  </si>
  <si>
    <t>Citrate synthase OS=Coccidioides immitis OX=5501 GN=DIZ76_016166 PE=3 SV=1</t>
  </si>
  <si>
    <t>tr|A0A0J8QHM1|A0A0J8QHM1_COCIT</t>
  </si>
  <si>
    <t>Pentafunctional AROM polypeptide OS=Coccidioides immitis RMSCC 3703 OX=454286 GN=CISG_00259 PE=3 SV=1</t>
  </si>
  <si>
    <t>tr|A0A0J8QXV2|A0A0J8QXV2_COCIT</t>
  </si>
  <si>
    <t>40S ribosomal protein S6 OS=Coccidioides immitis RMSCC 3703 OX=454286 GN=CISG_06332 PE=3 SV=1</t>
  </si>
  <si>
    <t>tr|A0A0J8QZM5|A0A0J8QZM5_COCIT</t>
  </si>
  <si>
    <t>40S ribosomal protein S19-B OS=Coccidioides immitis RMSCC 3703 OX=454286 GN=CISG_06512 PE=3 SV=1</t>
  </si>
  <si>
    <t>tr|A0A0J8R2A3|A0A0J8R2A3_COCIT</t>
  </si>
  <si>
    <t>Citrate synthase OS=Coccidioides immitis RMSCC 3703 OX=454286 GN=CISG_07464 PE=3 SV=1</t>
  </si>
  <si>
    <t>tr|A0A0J8TQC3|A0A0J8TQC3_COCIT</t>
  </si>
  <si>
    <t>NADP-dependent L-serine/L-allo-threonine dehydrogenase ydfG OS=Coccidioides immitis RMSCC 3703 OX=454286 GN=CISG_05427 PE=3 SV=1</t>
  </si>
  <si>
    <t>tr|A0A0J8TU55|A0A0J8TU55_COCIT</t>
  </si>
  <si>
    <t>L-ornithine N(5)-monooxygenase OS=Coccidioides immitis RMSCC 3703 OX=454286 GN=CISG_06388 PE=3 SV=1</t>
  </si>
  <si>
    <t>tr|A0A0J8R920|A0A0J8R920_COCIT</t>
  </si>
  <si>
    <t>Histone H4 OS=Coccidioides immitis RMSCC 3703 OX=454286 GN=CISG_09074 PE=3 SV=1</t>
  </si>
  <si>
    <t>tr|A0A0J8QV27|A0A0J8QV27_COCIT</t>
  </si>
  <si>
    <t>60S ribosomal protein L8 OS=Coccidioides immitis RMSCC 3703 OX=454286 GN=CISG_01075 PE=3 SV=1</t>
  </si>
  <si>
    <t>tr|A0A0J8R8G9|A0A0J8R8G9_COCIT</t>
  </si>
  <si>
    <t>Glycine cleavage system T protein OS=Coccidioides immitis RMSCC 3703 OX=454286 GN=CISG_07988 PE=3 SV=1</t>
  </si>
  <si>
    <t>tr|A0A0J8QHX8|A0A0J8QHX8_COCIT</t>
  </si>
  <si>
    <t>Histone H4 OS=Coccidioides immitis RMSCC 3703 OX=454286 GN=CISG_00263 PE=3 SV=1</t>
  </si>
  <si>
    <t>tr|A0A0J8U3B6|A0A0J8U3B6_COCIT</t>
  </si>
  <si>
    <t>T-complex protein 1 subunit delta OS=Coccidioides immitis RMSCC 3703 OX=454286 GN=CISG_02584 PE=3 SV=1</t>
  </si>
  <si>
    <t>tr|A0A0J8TQN7|A0A0J8TQN7_COCIT</t>
  </si>
  <si>
    <t>40S ribosomal protein S14 OS=Coccidioides immitis RMSCC 3703 OX=454286 GN=CISG_05316 PE=3 SV=1</t>
  </si>
  <si>
    <t>tr|A0A0J8QRZ6|A0A0J8QRZ6_COCIT</t>
  </si>
  <si>
    <t>Woronin body major protein OS=Coccidioides immitis RMSCC 3703 OX=454286 GN=CISG_00790 PE=3 SV=1</t>
  </si>
  <si>
    <t>tr|A0A0J8QRE5|A0A0J8QRE5_COCIT</t>
  </si>
  <si>
    <t>Nucleoside diphosphate kinase OS=Coccidioides immitis RMSCC 3703 OX=454286 GN=CISG_00589 PE=3 SV=1</t>
  </si>
  <si>
    <t>tr|A0A0J8QLJ8|A0A0J8QLJ8_COCIT</t>
  </si>
  <si>
    <t>Histone H2A OS=Coccidioides immitis RMSCC 3703 OX=454286 GN=CISG_09871 PE=3 SV=1</t>
  </si>
  <si>
    <t>tr|A0A0J8QTY7|A0A0J8QTY7_COCIT</t>
  </si>
  <si>
    <t>Phosphoenolpyruvate carboxykinase (ATP) OS=Coccidioides immitis RMSCC 3703 OX=454286 GN=CISG_05153 PE=3 SV=1</t>
  </si>
  <si>
    <t>tr|A0A0J6YIU9|A0A0J6YIU9_COCIT</t>
  </si>
  <si>
    <t>3-hydroxybutyryl-CoA dehydrogenase OS=Coccidioides immitis RMSCC 2394 OX=404692 GN=CIRG_06543 PE=3 SV=1</t>
  </si>
  <si>
    <t>tr|A0A0J6YEX1|A0A0J6YEX1_COCIT</t>
  </si>
  <si>
    <t>Histone H4 OS=Coccidioides immitis RMSCC 2394 OX=404692 GN=CIRG_05179 PE=3 SV=1</t>
  </si>
  <si>
    <t>tr|A0A0J6YS57|A0A0J6YS57_COCIT</t>
  </si>
  <si>
    <t>Acetyl-CoA acetyltransferase IA OS=Coccidioides immitis RMSCC 2394 OX=404692 GN=CIRG_09051 PE=3 SV=1</t>
  </si>
  <si>
    <t>tr|A0A0J6Y8N0|A0A0J6Y8N0_COCIT</t>
  </si>
  <si>
    <t>Tubulin alpha chain OS=Coccidioides immitis RMSCC 2394 OX=404692 GN=CIRG_03096 PE=3 SV=1</t>
  </si>
  <si>
    <t>tr|A0A0J6YH19|A0A0J6YH19_COCIT</t>
  </si>
  <si>
    <t>40S ribosomal protein S7 OS=Coccidioides immitis RMSCC 2394 OX=404692 GN=CIRG_07672 PE=3 SV=1</t>
  </si>
  <si>
    <t>tr|A0A0J6YAS8|A0A0J6YAS8_COCIT</t>
  </si>
  <si>
    <t>Elongation factor 1-beta OS=Coccidioides immitis RMSCC 2394 OX=404692 GN=CIRG_03820 PE=3 SV=1</t>
  </si>
  <si>
    <t>tr|A0A0J6YKG9|A0A0J6YKG9_COCIT</t>
  </si>
  <si>
    <t>Histone H4 OS=Coccidioides immitis RMSCC 2394 OX=404692 GN=CIRG_07275 PE=3 SV=1</t>
  </si>
  <si>
    <t>tr|A0A0J7BE11|A0A0J7BE11_COCIT</t>
  </si>
  <si>
    <t>Ecm33 OS=Coccidioides immitis RMSCC 2394 OX=404692 GN=CIRG_08063 PE=4 SV=1</t>
  </si>
  <si>
    <t>tr|A0A0J7BIA3|A0A0J7BIA3_COCIT</t>
  </si>
  <si>
    <t>Uncharacterized protein OS=Coccidioides immitis RMSCC 2394 OX=404692 GN=CIRG_09280 PE=4 SV=1</t>
  </si>
  <si>
    <t>tr|A0A0J6YLB0|A0A0J6YLB0_COCIT</t>
  </si>
  <si>
    <t>40S ribosomal protein S0 OS=Coccidioides immitis RMSCC 2394 OX=404692 GN=RPS0 PE=3 SV=1</t>
  </si>
  <si>
    <t>tr|A0A0J6Y1Q3|A0A0J6Y1Q3_COCIT</t>
  </si>
  <si>
    <t>NADP-dependent L-serine/L-allo-threonine dehydrogenase ydfG OS=Coccidioides immitis RMSCC 2394 OX=404692 GN=CIRG_00680 PE=3 SV=1</t>
  </si>
  <si>
    <t>tr|A0A0J6Y8S0|A0A0J6Y8S0_COCIT</t>
  </si>
  <si>
    <t>Eukaryotic translation initiation factor 3 subunit A OS=Coccidioides immitis RMSCC 2394 OX=404692 GN=TIF32 PE=3 SV=1</t>
  </si>
  <si>
    <t>tr|A0A0J6Y937|A0A0J6Y937_COCIT</t>
  </si>
  <si>
    <t>40S ribosomal protein S8 OS=Coccidioides immitis RMSCC 2394 OX=404692 GN=CIRG_04846 PE=3 SV=1</t>
  </si>
  <si>
    <t>tr|A0A0J6YGT1|A0A0J6YGT1_COCIT</t>
  </si>
  <si>
    <t>Vacuolar protease A OS=Coccidioides immitis RMSCC 2394 OX=404692 GN=CIRG_07592 PE=3 SV=1</t>
  </si>
  <si>
    <t>tr|A0A0J6Y9Q3|A0A0J6Y9Q3_COCIT</t>
  </si>
  <si>
    <t>40S ribosomal protein S16 OS=Coccidioides immitis RMSCC 2394 OX=404692 GN=CIRG_04158 PE=3 SV=1</t>
  </si>
  <si>
    <t>tr|A0A0J6Y473|A0A0J6Y473_COCIT</t>
  </si>
  <si>
    <t>40S ribosomal protein S6 OS=Coccidioides immitis RMSCC 2394 OX=404692 GN=CIRG_01583 PE=3 SV=1</t>
  </si>
  <si>
    <t>tr|A0A0J6Y611|A0A0J6Y611_COCIT</t>
  </si>
  <si>
    <t>Glycine cleavage system T protein OS=Coccidioides immitis RMSCC 2394 OX=404692 GN=CIRG_03772 PE=3 SV=1</t>
  </si>
  <si>
    <t>tr|A0A0J6Y2F2|A0A0J6Y2F2_COCIT</t>
  </si>
  <si>
    <t>Uncharacterized protein OS=Coccidioides immitis RMSCC 2394 OX=404692 GN=CIRG_01314 PE=4 SV=1</t>
  </si>
  <si>
    <t>tr|A0A0J6Y1K1|A0A0J6Y1K1_COCIT</t>
  </si>
  <si>
    <t>2-oxoglutarate dehydrogenase E1 component OS=Coccidioides immitis RMSCC 2394 OX=404692 GN=CIRG_01714 PE=3 SV=1</t>
  </si>
  <si>
    <t>tr|A0A0J6YFW3|A0A0J6YFW3_COCIT</t>
  </si>
  <si>
    <t>Uncharacterized protein OS=Coccidioides immitis RMSCC 2394 OX=404692 GN=CIRG_05610 PE=4 SV=1</t>
  </si>
  <si>
    <t>tr|A0A0J6Y8C3|A0A0J6Y8C3_COCIT</t>
  </si>
  <si>
    <t>60S ribosomal protein L5 OS=Coccidioides immitis RMSCC 2394 OX=404692 GN=CIRG_02665 PE=3 SV=1</t>
  </si>
  <si>
    <t>tr|A0A0J6YBR0|A0A0J6YBR0_COCIT</t>
  </si>
  <si>
    <t>40S ribosomal protein S17 OS=Coccidioides immitis RMSCC 2394 OX=404692 GN=CIRG_04175 PE=3 SV=1</t>
  </si>
  <si>
    <t>tr|A0A0J6Y4F6|A0A0J6Y4F6_COCIT</t>
  </si>
  <si>
    <t>3-ketoacyl-CoA thiolase A OS=Coccidioides immitis RMSCC 2394 OX=404692 GN=CIRG_01642 PE=3 SV=1</t>
  </si>
  <si>
    <t>tr|A0A0J6Y9D1|A0A0J6Y9D1_COCIT</t>
  </si>
  <si>
    <t>60S ribosomal protein L9-A OS=Coccidioides immitis RMSCC 2394 OX=404692 GN=CIRG_04036 PE=3 SV=1</t>
  </si>
  <si>
    <t>tr|A0A0J7B1L3|A0A0J7B1L3_COCIT</t>
  </si>
  <si>
    <t>Nucleoside diphosphate kinase OS=Coccidioides immitis RMSCC 2394 OX=404692 GN=CIRG_03378 PE=3 SV=1</t>
  </si>
  <si>
    <t>tr|A0A0J6Y405|A0A0J6Y405_COCIT</t>
  </si>
  <si>
    <t>Clock-controlled gene-9 protein OS=Coccidioides immitis RMSCC 2394 OX=404692 GN=CIRG_03083 PE=4 SV=1</t>
  </si>
  <si>
    <t>tr|A0A0J6Y4S4|A0A0J6Y4S4_COCIT</t>
  </si>
  <si>
    <t>Chaperonins 10 Kd subunit OS=Coccidioides immitis RMSCC 2394 OX=404692 GN=CIRG_02437 PE=3 SV=1</t>
  </si>
  <si>
    <t>tr|A0A0J6YCD0|A0A0J6YCD0_COCIT</t>
  </si>
  <si>
    <t>40S ribosomal protein S14 OS=Coccidioides immitis RMSCC 2394 OX=404692 GN=CIRG_04160 PE=3 SV=1</t>
  </si>
  <si>
    <t>tr|A0A0J6Y800|A0A0J6Y800_COCIT</t>
  </si>
  <si>
    <t>Uncharacterized protein OS=Coccidioides immitis RMSCC 2394 OX=404692 GN=CIRG_03571 PE=3 SV=1</t>
  </si>
  <si>
    <t>tr|A0A0J6YGM5|A0A0J6YGM5_COCIT</t>
  </si>
  <si>
    <t>Glucose-6-phosphate 1-dehydrogenase OS=Coccidioides immitis RMSCC 2394 OX=404692 GN=CIRG_05720 PE=3 SV=1</t>
  </si>
  <si>
    <t>tr|A0A0J6Y3Y5|A0A0J6Y3Y5_COCIT</t>
  </si>
  <si>
    <t>GTP-binding protein yptV1 OS=Coccidioides immitis RMSCC 2394 OX=404692 GN=CIRG_03063 PE=4 SV=1</t>
  </si>
  <si>
    <t>tr|A0A0J6YIQ4|A0A0J6YIQ4_COCIT</t>
  </si>
  <si>
    <t>Ribosomal_L18e/L15P domain-containing protein OS=Coccidioides immitis RMSCC 2394 OX=404692 GN=CIRG_08197 PE=3 SV=1</t>
  </si>
  <si>
    <t>tr|A0A0J6Y8M1|A0A0J6Y8M1_COCIT</t>
  </si>
  <si>
    <t>60S ribosomal protein L2 OS=Coccidioides immitis RMSCC 2394 OX=404692 GN=CIRG_02795 PE=4 SV=1</t>
  </si>
  <si>
    <t>tr|A0A0J6YGJ4|A0A0J6YGJ4_COCIT</t>
  </si>
  <si>
    <t>3-hydroxyacyl-[acyl-carrier-protein] dehydratase OS=Coccidioides immitis RMSCC 2394 OX=404692 GN=CIRG_06427 PE=3 SV=1</t>
  </si>
  <si>
    <t>tr|A0A0J7BHU8|A0A0J7BHU8_COCIT</t>
  </si>
  <si>
    <t>T-complex protein 1 subunit delta OS=Coccidioides immitis RMSCC 2394 OX=404692 GN=CIRG_09135 PE=3 SV=1</t>
  </si>
  <si>
    <t>tr|A0A0J6YDJ4|A0A0J6YDJ4_COCIT</t>
  </si>
  <si>
    <t>60S ribosomal protein L20 OS=Coccidioides immitis RMSCC 2394 OX=404692 GN=CIRG_04790 PE=3 SV=1</t>
  </si>
  <si>
    <t>tr|A0A0J7BF99|A0A0J7BF99_COCIT</t>
  </si>
  <si>
    <t>Ran-specific GTPase-activating protein 1 OS=Coccidioides immitis RMSCC 2394 OX=404692 GN=CIRG_08523 PE=4 SV=1</t>
  </si>
  <si>
    <t>tr|A0A0J7B6H5|A0A0J7B6H5_COCIT</t>
  </si>
  <si>
    <t>60S ribosomal protein L3 OS=Coccidioides immitis RMSCC 2394 OX=404692 GN=CIRG_05223 PE=3 SV=1</t>
  </si>
  <si>
    <t>tr|A0A0J6YM20|A0A0J6YM20_COCIT</t>
  </si>
  <si>
    <t>Histone H2A OS=Coccidioides immitis RMSCC 2394 OX=404692 GN=CIRG_08929 PE=3 SV=1</t>
  </si>
  <si>
    <t>tr|A0A0J7BGS0|A0A0J7BGS0_COCIT</t>
  </si>
  <si>
    <t>Citrate synthase OS=Coccidioides immitis RMSCC 2394 OX=404692 GN=CIRG_09637 PE=3 SV=1</t>
  </si>
  <si>
    <t>tr|A0A0J7BBS7|A0A0J7BBS7_COCIT</t>
  </si>
  <si>
    <t>Histidine biosynthesis trifunctional protein OS=Coccidioides immitis RMSCC 2394 OX=404692 GN=CIRG_07183 PE=3 SV=1</t>
  </si>
  <si>
    <t>tr|A0A0J6XY79|A0A0J6XY79_COCIT</t>
  </si>
  <si>
    <t>Phosphoenolpyruvate carboxykinase (ATP) OS=Coccidioides immitis RMSCC 2394 OX=404692 GN=CIRG_01341 PE=3 SV=1</t>
  </si>
  <si>
    <t>tr|A0A0J6YCB9|A0A0J6YCB9_COCIT</t>
  </si>
  <si>
    <t>ATP synthase subunit 5, mitochondrial OS=Coccidioides immitis RMSCC 2394 OX=404692 GN=CIRG_05066 PE=3 SV=1</t>
  </si>
  <si>
    <t>tr|A0A0J6Y0P4|A0A0J6Y0P4_COCIT</t>
  </si>
  <si>
    <t>Uncharacterized protein OS=Coccidioides immitis RMSCC 2394 OX=404692 GN=CIRG_10024 PE=3 SV=1</t>
  </si>
  <si>
    <t>tr|A0A6C1M1S0|A0A6C1M1S0_COCIT</t>
  </si>
  <si>
    <t>L-ornithine N(5)-monooxygenase OS=Coccidioides immitis OX=5501 GN=SID1 PE=3 SV=1</t>
  </si>
  <si>
    <t>tr|A0A6C1LU45|A0A6C1LU45_COCIT</t>
  </si>
  <si>
    <t>ATP synthase subunit 5, mitochondrial OS=Coccidioides immitis OX=5501 GN=ATP5 PE=3 SV=1</t>
  </si>
  <si>
    <t>tr|A0A6C1M0Z7|A0A6C1M0Z7_COCIT</t>
  </si>
  <si>
    <t>40S ribosomal protein OS=Coccidioides immitis OX=5501 GN=RPS2 PE=3 SV=1</t>
  </si>
  <si>
    <t>tr|A0A6C1M5R2|A0A6C1M5R2_COCIT</t>
  </si>
  <si>
    <t>40S ribosomal protein S6 OS=Coccidioides immitis OX=5501 GN=RPS6 PE=3 SV=1</t>
  </si>
  <si>
    <t>tr|A0A6C1LJ09|A0A6C1LJ09_COCIT</t>
  </si>
  <si>
    <t>Ribosomal_L18e/L15P domain-containing protein OS=Coccidioides immitis OX=5501 GN=DIZ76_017916 PE=3 SV=1</t>
  </si>
  <si>
    <t>tr|A0A6C1M3I2|A0A6C1M3I2_COCIT</t>
  </si>
  <si>
    <t>40S ribosomal protein S0 OS=Coccidioides immitis OX=5501 GN=RPS0 PE=3 SV=1</t>
  </si>
  <si>
    <t>tr|A0A6C1M5K0|A0A6C1M5K0_COCIT</t>
  </si>
  <si>
    <t>Uncharacterized protein OS=Coccidioides immitis OX=5501 GN=DIZ76_013438 PE=3 SV=1</t>
  </si>
  <si>
    <t>tr|A0A6C1M3J1|A0A6C1M3J1_COCIT</t>
  </si>
  <si>
    <t>Erg10, acetyl-CoA C-acetyltransferase OS=Coccidioides immitis OX=5501 GN=ERG10 PE=3 SV=1</t>
  </si>
  <si>
    <t>tr|A0A6C1LWH4|A0A6C1LWH4_COCIT</t>
  </si>
  <si>
    <t>40S ribosomal protein S17 OS=Coccidioides immitis OX=5501 GN=RPS17 PE=3 SV=1</t>
  </si>
  <si>
    <t>tr|A0A6C1M031|A0A6C1M031_COCIT</t>
  </si>
  <si>
    <t>Uncharacterized protein OS=Coccidioides immitis OX=5501 GN=DIZ76_014133 PE=3 SV=1</t>
  </si>
  <si>
    <t>tr|A0A6C1M005|A0A6C1M005_COCIT</t>
  </si>
  <si>
    <t>Uncharacterized protein OS=Coccidioides immitis OX=5501 GN=DIZ76_014890 PE=4 SV=1</t>
  </si>
  <si>
    <t>tr|A0A6C1M5D7|A0A6C1M5D7_COCIT</t>
  </si>
  <si>
    <t>Pyruvate dehydrogenase E1 component subunit beta OS=Coccidioides immitis OX=5501 GN=PDB1 PE=4 SV=1</t>
  </si>
  <si>
    <t>tr|A0A6C1LUN9|A0A6C1LUN9_COCIT</t>
  </si>
  <si>
    <t>60S ribosomal protein L3 OS=Coccidioides immitis OX=5501 GN=RPL3 PE=3 SV=1</t>
  </si>
  <si>
    <t>tr|A0A6C1MGQ5|A0A6C1MGQ5_COCIT</t>
  </si>
  <si>
    <t>2-oxoglutarate dehydrogenase E1 component OS=Coccidioides immitis OX=5501 GN=KGD1 PE=3 SV=1</t>
  </si>
  <si>
    <t>tr|A0A6C1LYK6|A0A6C1LYK6_COCIT</t>
  </si>
  <si>
    <t>Uncharacterized protein OS=Coccidioides immitis OX=5501 GN=DIZ76_017807 PE=4 SV=1</t>
  </si>
  <si>
    <t>tr|A0A6C1M266|A0A6C1M266_COCIT</t>
  </si>
  <si>
    <t>Prohibitin OS=Coccidioides immitis OX=5501 GN=PHB2 PE=3 SV=1</t>
  </si>
  <si>
    <t>tr|A0A6C1LXE5|A0A6C1LXE5_COCIT</t>
  </si>
  <si>
    <t>40S ribosomal protein S24 OS=Coccidioides immitis OX=5501 GN=DIZ76_014699 PE=3 SV=1</t>
  </si>
  <si>
    <t>tr|A0A6C1LTV2|A0A6C1LTV2_COCIT</t>
  </si>
  <si>
    <t>Histone H4 OS=Coccidioides immitis OX=5501 GN=HHF1_1 PE=3 SV=1</t>
  </si>
  <si>
    <t>tr|A0A6C1LPS0|A0A6C1LPS0_COCIT</t>
  </si>
  <si>
    <t>Histidine biosynthesis trifunctional protein OS=Coccidioides immitis OX=5501 GN=HIS4 PE=3 SV=1</t>
  </si>
  <si>
    <t>tr|A0A6C1LQ55|A0A6C1LQ55_COCIT</t>
  </si>
  <si>
    <t>Eukaryotic translation initiation factor 3 subunit A OS=Coccidioides immitis OX=5501 GN=TIF32 PE=3 SV=1</t>
  </si>
  <si>
    <t>tr|A0A6C1LXQ0|A0A6C1LXQ0_COCIT</t>
  </si>
  <si>
    <t>60S ribosomal protein L20 OS=Coccidioides immitis OX=5501 GN=RPL20 PE=3 SV=1</t>
  </si>
  <si>
    <t>tr|A0A6C1M1N8|A0A6C1M1N8_COCIT</t>
  </si>
  <si>
    <t>Ribosomal protein S14, S11 OS=Coccidioides immitis OX=5501 GN=RPS14 PE=3 SV=1</t>
  </si>
  <si>
    <t>tr|A0A6C1LZ62|A0A6C1LZ62_COCIT</t>
  </si>
  <si>
    <t>60S ribosomal protein L5 OS=Coccidioides immitis OX=5501 GN=RPL5 PE=3 SV=1</t>
  </si>
  <si>
    <t>tr|A0A6C1M5M5|A0A6C1M5M5_COCIT</t>
  </si>
  <si>
    <t>3-ketoacyl-CoA thiolase with broad chain length specificity OS=Coccidioides immitis OX=5501 GN=POT1 PE=3 SV=1</t>
  </si>
  <si>
    <t>tr|A0A6C1M8U6|A0A6C1M8U6_COCIT</t>
  </si>
  <si>
    <t>Histone H2A OS=Coccidioides immitis OX=5501 GN=HTA1 PE=3 SV=1</t>
  </si>
  <si>
    <t>tr|A0A6C1LWV3|A0A6C1LWV3_COCIT</t>
  </si>
  <si>
    <t>Nucleoside diphosphate kinase OS=Coccidioides immitis OX=5501 GN=NDK1 PE=3 SV=1</t>
  </si>
  <si>
    <t>tr|A0A0J8QVD7|A0A0J8QVD7_COCIT</t>
  </si>
  <si>
    <t>3-hydroxybutyryl-CoA dehydrogenase OS=Coccidioides immitis RMSCC 3703 OX=454286 GN=CISG_04196 PE=3 SV=1</t>
  </si>
  <si>
    <t>tr|A0A0J8R394|A0A0J8R394_COCIT</t>
  </si>
  <si>
    <t>Ran-specific GTPase-activating protein 1 OS=Coccidioides immitis RMSCC 3703 OX=454286 GN=CISG_01880 PE=4 SV=1</t>
  </si>
  <si>
    <t>tr|A0A0J8QYV1|A0A0J8QYV1_COCIT</t>
  </si>
  <si>
    <t>60S ribosomal protein L20 OS=Coccidioides immitis RMSCC 3703 OX=454286 GN=CISG_01393 PE=3 SV=1</t>
  </si>
  <si>
    <t>tr|A0A0J8QXG3|A0A0J8QXG3_COCIT</t>
  </si>
  <si>
    <t>Eukaryotic translation initiation factor 3 subunit A OS=Coccidioides immitis RMSCC 3703 OX=454286 GN=TIF32 PE=3 SV=1</t>
  </si>
  <si>
    <t>tr|A0A0J8QTJ7|A0A0J8QTJ7_COCIT</t>
  </si>
  <si>
    <t>60S ribosomal protein L2 OS=Coccidioides immitis RMSCC 3703 OX=454286 GN=CISG_05572 PE=4 SV=1</t>
  </si>
  <si>
    <t>tr|A0A0J8TJN5|A0A0J8TJN5_COCIT</t>
  </si>
  <si>
    <t>Trehalose synthase OS=Coccidioides immitis RMSCC 3703 OX=454286 GN=CISG_03910 PE=4 SV=1</t>
  </si>
  <si>
    <t>tr|A0A0J8R1L0|A0A0J8R1L0_COCIT</t>
  </si>
  <si>
    <t>Cathepsin D OS=Coccidioides immitis RMSCC 3703 OX=454286 GN=CISG_07361 PE=3 SV=1</t>
  </si>
  <si>
    <t>tr|A0A0J8U3J0|A0A0J8U3J0_COCIT</t>
  </si>
  <si>
    <t>Chaperonins subunit OS=Coccidioides immitis RMSCC 3703 OX=454286 GN=CISG_08997 PE=3 SV=1</t>
  </si>
  <si>
    <t>tr|A0A0J8R7K1|A0A0J8R7K1_COCIT</t>
  </si>
  <si>
    <t>40S ribosomal protein S7 OS=Coccidioides immitis RMSCC 3703 OX=454286 GN=CISG_02141 PE=3 SV=1</t>
  </si>
  <si>
    <t>tr|A0A0J8QNL1|A0A0J8QNL1_COCIT</t>
  </si>
  <si>
    <t>Tubulin alpha chain OS=Coccidioides immitis RMSCC 3703 OX=454286 GN=CISG_03923 PE=3 SV=1</t>
  </si>
  <si>
    <t>tr|A0A0J8QXR9|A0A0J8QXR9_COCIT</t>
  </si>
  <si>
    <t>40S ribosomal protein S8 OS=Coccidioides immitis RMSCC 3703 OX=454286 GN=CISG_01445 PE=3 SV=1</t>
  </si>
  <si>
    <t>tr|A0A0J8QLF6|A0A0J8QLF6_COCIT</t>
  </si>
  <si>
    <t>Histidine biosynthesis trifunctional protein OS=Coccidioides immitis RMSCC 3703 OX=454286 GN=CISG_00357 PE=3 SV=1</t>
  </si>
  <si>
    <t>tr|A0A0J8QT57|A0A0J8QT57_COCIT</t>
  </si>
  <si>
    <t>40S ribosomal protein S16 OS=Coccidioides immitis RMSCC 3703 OX=454286 GN=CISG_05314 PE=3 SV=1</t>
  </si>
  <si>
    <t>tr|A0A0J8QZ42|A0A0J8QZ42_COCIT</t>
  </si>
  <si>
    <t>Uncharacterized protein OS=Coccidioides immitis RMSCC 3703 OX=454286 GN=CISG_05781 PE=4 SV=1</t>
  </si>
  <si>
    <t>tr|A0A0J8TQT6|A0A0J8TQT6_COCIT</t>
  </si>
  <si>
    <t>40S ribosomal protein S17 OS=Coccidioides immitis RMSCC 3703 OX=454286 GN=CISG_05330 PE=3 SV=1</t>
  </si>
  <si>
    <t>tr|A0A0J8QMV0|A0A0J8QMV0_COCIT</t>
  </si>
  <si>
    <t>ATP synthase subunit 5, mitochondrial OS=Coccidioides immitis RMSCC 3703 OX=454286 GN=CISG_09525 PE=3 SV=1</t>
  </si>
  <si>
    <t>tr|A0A0J8R947|A0A0J8R947_COCIT</t>
  </si>
  <si>
    <t>40S ribosomal protein S2 OS=Coccidioides immitis RMSCC 3703 OX=454286 GN=CISG_02154 PE=3 SV=1</t>
  </si>
  <si>
    <t>tr|A0A0J8QVY4|A0A0J8QVY4_COCIT</t>
  </si>
  <si>
    <t>Fatty acid synthase subunit beta dehydratase OS=Coccidioides immitis RMSCC 3703 OX=454286 GN=CISG_06259 PE=3 SV=1</t>
  </si>
  <si>
    <t>tr|A0A0J8QKM6|A0A0J8QKM6_COCIT</t>
  </si>
  <si>
    <t>Elongation factor 1-beta OS=Coccidioides immitis RMSCC 3703 OX=454286 GN=CISG_09940 PE=3 SV=1</t>
  </si>
  <si>
    <t>tr|A0A0J8R614|A0A0J8R614_COCIT</t>
  </si>
  <si>
    <t>40S ribosomal protein S24 OS=Coccidioides immitis RMSCC 3703 OX=454286 GN=CISG_07512 PE=3 SV=1</t>
  </si>
  <si>
    <t>tr|A0A0J8RBB5|A0A0J8RBB5_COCIT</t>
  </si>
  <si>
    <t>60S ribosomal protein L18-2 OS=Coccidioides immitis RMSCC 3703 OX=454286 GN=CISG_09635 PE=3 SV=1</t>
  </si>
  <si>
    <t>tr|A0A0J8R1P2|A0A0J8R1P2_COCIT</t>
  </si>
  <si>
    <t>tr|A0A0J8R1X6|A0A0J8R1X6_COCIT</t>
  </si>
  <si>
    <t>tr|A0A0J8QHK8|A0A0J8QHK8_COCIT</t>
  </si>
  <si>
    <t>40S ribosomal protein S0 OS=Coccidioides immitis RMSCC 3703 OX=454286 GN=RPS0 PE=3 SV=1</t>
  </si>
  <si>
    <t>tr|A0A0J8QYP3|A0A0J8QYP3_COCIT</t>
  </si>
  <si>
    <t>cAMP-independent regulatory protein pac2 OS=Coccidioides immitis RMSCC 3703 OX=454286 GN=CISG_06192 PE=3 SV=1</t>
  </si>
  <si>
    <t>tr|A0A0J8TJL7|A0A0J8TJL7_COCIT</t>
  </si>
  <si>
    <t>GTP-binding protein yptV1 OS=Coccidioides immitis RMSCC 3703 OX=454286 GN=CISG_03890 PE=4 SV=1</t>
  </si>
  <si>
    <t>sp|K2M3_SHEEP|</t>
  </si>
  <si>
    <t>sp|HBA_HUMAN|</t>
  </si>
  <si>
    <t>sp|PRDX1_HUMAN|</t>
  </si>
  <si>
    <t>sp|THIO_HUMAN|</t>
  </si>
  <si>
    <t>sp|P01036|CYTS_HUMAN</t>
  </si>
  <si>
    <t>Cystatin-S OS=Homo sapiens OX=9606 GN=CST4 PE=1 SV=3</t>
  </si>
  <si>
    <t>sp|P50991|TCPD_HUMAN</t>
  </si>
  <si>
    <t>T-complex protein 1 subunit delta OS=Homo sapiens OX=9606 GN=CCT4 PE=1 SV=4</t>
  </si>
  <si>
    <t>sp|P50991-2|TCPD_HUMAN</t>
  </si>
  <si>
    <t>Isoform 2 of T-complex protein 1 subunit delta OS=Homo sapiens OX=9606 GN=CCT4</t>
  </si>
  <si>
    <t>sp|Q86V81|THOC4_HUMAN</t>
  </si>
  <si>
    <t>THO complex subunit 4 OS=Homo sapiens OX=9606 GN=ALYREF PE=1 SV=3</t>
  </si>
  <si>
    <t>sp|P40227|TCPZ_HUMAN</t>
  </si>
  <si>
    <t>T-complex protein 1 subunit zeta OS=Homo sapiens OX=9606 GN=CCT6A PE=1 SV=3</t>
  </si>
  <si>
    <t>sp|P23246|SFPQ_HUMAN</t>
  </si>
  <si>
    <t>Splicing factor, proline- and glutamine-rich OS=Homo sapiens OX=9606 GN=SFPQ PE=1 SV=2</t>
  </si>
  <si>
    <t>sp|P37837|TALDO_HUMAN</t>
  </si>
  <si>
    <t>Transaldolase OS=Homo sapiens OX=9606 GN=TALDO1 PE=1 SV=2</t>
  </si>
  <si>
    <t>sp|P46782|RS5_HUMAN</t>
  </si>
  <si>
    <t>40S ribosomal protein S5 OS=Homo sapiens OX=9606 GN=RPS5 PE=1 SV=4</t>
  </si>
  <si>
    <t>sp|P08865|RSSA_HUMAN</t>
  </si>
  <si>
    <t>40S ribosomal protein SA OS=Homo sapiens OX=9606 GN=RPSA PE=1 SV=4</t>
  </si>
  <si>
    <t>sp|O00160|MYO1F_HUMAN</t>
  </si>
  <si>
    <t>Unconventional myosin-If OS=Homo sapiens OX=9606 GN=MYO1F PE=1 SV=3</t>
  </si>
  <si>
    <t>sp|P18669|PGAM1_HUMAN</t>
  </si>
  <si>
    <t>Phosphoglycerate mutase 1 OS=Homo sapiens OX=9606 GN=PGAM1 PE=1 SV=2</t>
  </si>
  <si>
    <t>sp|Q13200|PSMD2_HUMAN</t>
  </si>
  <si>
    <t>26S proteasome non-ATPase regulatory subunit 2 OS=Homo sapiens OX=9606 GN=PSMD2 PE=1 SV=3</t>
  </si>
  <si>
    <t>sp|Q13200-2|PSMD2_HUMAN</t>
  </si>
  <si>
    <t>Isoform 2 of 26S proteasome non-ATPase regulatory subunit 2 OS=Homo sapiens OX=9606 GN=PSMD2</t>
  </si>
  <si>
    <t>sp|Q13200-3|PSMD2_HUMAN</t>
  </si>
  <si>
    <t>Isoform 3 of 26S proteasome non-ATPase regulatory subunit 2 OS=Homo sapiens OX=9606 GN=PSMD2</t>
  </si>
  <si>
    <t>sp|P62937|PPIA_HUMAN</t>
  </si>
  <si>
    <t>Peptidyl-prolyl cis-trans isomerase A OS=Homo sapiens OX=9606 GN=PPIA PE=1 SV=2</t>
  </si>
  <si>
    <t>sp|P05109|S10A8_HUMAN</t>
  </si>
  <si>
    <t>Protein S100-A8 OS=Homo sapiens OX=9606 GN=S100A8 PE=1 SV=1</t>
  </si>
  <si>
    <t>sp|P15880|RS2_HUMAN</t>
  </si>
  <si>
    <t>40S ribosomal protein S2 OS=Homo sapiens OX=9606 GN=RPS2 PE=1 SV=2</t>
  </si>
  <si>
    <t>sp|P62258|1433E_HUMAN</t>
  </si>
  <si>
    <t>14-3-3 protein epsilon OS=Homo sapiens OX=9606 GN=YWHAE PE=1 SV=1</t>
  </si>
  <si>
    <t>sp|P62258-2|1433E_HUMAN</t>
  </si>
  <si>
    <t>Isoform SV of 14-3-3 protein epsilon OS=Homo sapiens OX=9606 GN=YWHAE</t>
  </si>
  <si>
    <t>sp|P23528|COF1_HUMAN</t>
  </si>
  <si>
    <t>Cofilin-1 OS=Homo sapiens OX=9606 GN=CFL1 PE=1 SV=3</t>
  </si>
  <si>
    <t>sp|P19105|ML12A_HUMAN</t>
  </si>
  <si>
    <t>Myosin regulatory light chain 12A OS=Homo sapiens OX=9606 GN=MYL12A PE=1 SV=2</t>
  </si>
  <si>
    <t>sp|Q14624|ITIH4_HUMAN</t>
  </si>
  <si>
    <t>Inter-alpha-trypsin inhibitor heavy chain H4 OS=Homo sapiens OX=9606 GN=ITIH4 PE=1 SV=4</t>
  </si>
  <si>
    <t>sp|Q14624-2|ITIH4_HUMAN</t>
  </si>
  <si>
    <t>Isoform 2 of Inter-alpha-trypsin inhibitor heavy chain H4 OS=Homo sapiens OX=9606 GN=ITIH4</t>
  </si>
  <si>
    <t>sp|Q14624-3|ITIH4_HUMAN</t>
  </si>
  <si>
    <t>Isoform 3 of Inter-alpha-trypsin inhibitor heavy chain H4 OS=Homo sapiens OX=9606 GN=ITIH4</t>
  </si>
  <si>
    <t>sp|Q14624-4|ITIH4_HUMAN</t>
  </si>
  <si>
    <t>Isoform 4 of Inter-alpha-trypsin inhibitor heavy chain H4 OS=Homo sapiens OX=9606 GN=ITIH4</t>
  </si>
  <si>
    <t>sp|E9PAV3|NACAM_HUMAN</t>
  </si>
  <si>
    <t>Nascent polypeptide-associated complex subunit alpha, muscle-specific form OS=Homo sapiens OX=9606 GN=NACA PE=1 SV=1</t>
  </si>
  <si>
    <t>sp|E9PAV3-2|NACAM_HUMAN</t>
  </si>
  <si>
    <t>Isoform skNAC-2 of Nascent polypeptide-associated complex subunit alpha, muscle-specific form OS=Homo sapiens OX=9606 GN=NACA</t>
  </si>
  <si>
    <t>sp|O00159|MYO1C_HUMAN</t>
  </si>
  <si>
    <t>Unconventional myosin-Ic OS=Homo sapiens OX=9606 GN=MYO1C PE=1 SV=4</t>
  </si>
  <si>
    <t>sp|O00159-2|MYO1C_HUMAN</t>
  </si>
  <si>
    <t>Isoform 2 of Unconventional myosin-Ic OS=Homo sapiens OX=9606 GN=MYO1C</t>
  </si>
  <si>
    <t>sp|O00159-3|MYO1C_HUMAN</t>
  </si>
  <si>
    <t>Isoform 3 of Unconventional myosin-Ic OS=Homo sapiens OX=9606 GN=MYO1C</t>
  </si>
  <si>
    <t>sp|P34932|HSP74_HUMAN</t>
  </si>
  <si>
    <t>Heat shock 70 kDa protein 4 OS=Homo sapiens OX=9606 GN=HSPA4 PE=1 SV=4</t>
  </si>
  <si>
    <t>sp|Q2M2I5|K1C24_HUMAN</t>
  </si>
  <si>
    <t>Keratin, type I cytoskeletal 24 OS=Homo sapiens OX=9606 GN=KRT24 PE=1 SV=1</t>
  </si>
  <si>
    <t>sp|O14950|ML12B_HUMAN</t>
  </si>
  <si>
    <t>Myosin regulatory light chain 12B OS=Homo sapiens OX=9606 GN=MYL12B PE=1 SV=2</t>
  </si>
  <si>
    <t>sp|P01859|IGHG2_HUMAN</t>
  </si>
  <si>
    <t>Immunoglobulin heavy constant gamma 2 OS=Homo sapiens OX=9606 GN=IGHG2 PE=1 SV=2</t>
  </si>
  <si>
    <t>sp|P19338|NUCL_HUMAN</t>
  </si>
  <si>
    <t>Nucleolin OS=Homo sapiens OX=9606 GN=NCL PE=1 SV=3</t>
  </si>
  <si>
    <t>sp|P16615|AT2A2_HUMAN</t>
  </si>
  <si>
    <t>Sarcoplasmic/endoplasmic reticulum calcium ATPase 2 OS=Homo sapiens OX=9606 GN=ATP2A2 PE=1 SV=1</t>
  </si>
  <si>
    <t>sp|P16615-2|AT2A2_HUMAN</t>
  </si>
  <si>
    <t>Isoform 2 of Sarcoplasmic/endoplasmic reticulum calcium ATPase 2 OS=Homo sapiens OX=9606 GN=ATP2A2</t>
  </si>
  <si>
    <t>sp|P16615-3|AT2A2_HUMAN</t>
  </si>
  <si>
    <t>Isoform 3 of Sarcoplasmic/endoplasmic reticulum calcium ATPase 2 OS=Homo sapiens OX=9606 GN=ATP2A2</t>
  </si>
  <si>
    <t>sp|P16615-5|AT2A2_HUMAN</t>
  </si>
  <si>
    <t>Isoform 5 of Sarcoplasmic/endoplasmic reticulum calcium ATPase 2 OS=Homo sapiens OX=9606 GN=ATP2A2</t>
  </si>
  <si>
    <t>sp|Q13765|NACA_HUMAN</t>
  </si>
  <si>
    <t>Nascent polypeptide-associated complex subunit alpha OS=Homo sapiens OX=9606 GN=NACA PE=1 SV=1</t>
  </si>
  <si>
    <t>sp|Q99832|TCPH_HUMAN</t>
  </si>
  <si>
    <t>T-complex protein 1 subunit eta OS=Homo sapiens OX=9606 GN=CCT7 PE=1 SV=2</t>
  </si>
  <si>
    <t>sp|Q99832-2|TCPH_HUMAN</t>
  </si>
  <si>
    <t>Isoform 2 of T-complex protein 1 subunit eta OS=Homo sapiens OX=9606 GN=CCT7</t>
  </si>
  <si>
    <t>sp|Q99832-3|TCPH_HUMAN</t>
  </si>
  <si>
    <t>Isoform 3 of T-complex protein 1 subunit eta OS=Homo sapiens OX=9606 GN=CCT7</t>
  </si>
  <si>
    <t>sp|Q99832-4|TCPH_HUMAN</t>
  </si>
  <si>
    <t>Isoform 4 of T-complex protein 1 subunit eta OS=Homo sapiens OX=9606 GN=CCT7</t>
  </si>
  <si>
    <t>sp|P62829|RL23_HUMAN</t>
  </si>
  <si>
    <t>60S ribosomal protein L23 OS=Homo sapiens OX=9606 GN=RPL23 PE=1 SV=1</t>
  </si>
  <si>
    <t>sp|P35998|PRS7_HUMAN</t>
  </si>
  <si>
    <t>26S proteasome regulatory subunit 7 OS=Homo sapiens OX=9606 GN=PSMC2 PE=1 SV=3</t>
  </si>
  <si>
    <t>sp|P61106|RAB14_HUMAN</t>
  </si>
  <si>
    <t>Ras-related protein Rab-14 OS=Homo sapiens OX=9606 GN=RAB14 PE=1 SV=4</t>
  </si>
  <si>
    <t>sp|P63244|RACK1_HUMAN</t>
  </si>
  <si>
    <t>Receptor of activated protein C kinase 1 OS=Homo sapiens OX=9606 GN=RACK1 PE=1 SV=3</t>
  </si>
  <si>
    <t>sp|Q15084|PDIA6_HUMAN</t>
  </si>
  <si>
    <t>Protein disulfide-isomerase A6 OS=Homo sapiens OX=9606 GN=PDIA6 PE=1 SV=1</t>
  </si>
  <si>
    <t>sp|Q15084-2|PDIA6_HUMAN</t>
  </si>
  <si>
    <t>Isoform 2 of Protein disulfide-isomerase A6 OS=Homo sapiens OX=9606 GN=PDIA6</t>
  </si>
  <si>
    <t>sp|Q15084-3|PDIA6_HUMAN</t>
  </si>
  <si>
    <t>Isoform 3 of Protein disulfide-isomerase A6 OS=Homo sapiens OX=9606 GN=PDIA6</t>
  </si>
  <si>
    <t>sp|Q15084-4|PDIA6_HUMAN</t>
  </si>
  <si>
    <t>Isoform 4 of Protein disulfide-isomerase A6 OS=Homo sapiens OX=9606 GN=PDIA6</t>
  </si>
  <si>
    <t>sp|Q15084-5|PDIA6_HUMAN</t>
  </si>
  <si>
    <t>Isoform 5 of Protein disulfide-isomerase A6 OS=Homo sapiens OX=9606 GN=PDIA6</t>
  </si>
  <si>
    <t>sp|P00747|PLMN_HUMAN</t>
  </si>
  <si>
    <t>Plasminogen OS=Homo sapiens OX=9606 GN=PLG PE=1 SV=2</t>
  </si>
  <si>
    <t>sp|A5A3E0|POTEF_HUMAN</t>
  </si>
  <si>
    <t>POTE ankyrin domain family member F OS=Homo sapiens OX=9606 GN=POTEF PE=1 SV=2</t>
  </si>
  <si>
    <t>sp|P62701|RS4X_HUMAN</t>
  </si>
  <si>
    <t>40S ribosomal protein S4, X isoform OS=Homo sapiens OX=9606 GN=RPS4X PE=1 SV=2</t>
  </si>
  <si>
    <t>sp|P07339|CATD_HUMAN</t>
  </si>
  <si>
    <t>Cathepsin D OS=Homo sapiens OX=9606 GN=CTSD PE=1 SV=1</t>
  </si>
  <si>
    <t>sp|P47756|CAPZB_HUMAN</t>
  </si>
  <si>
    <t>F-actin-capping protein subunit beta OS=Homo sapiens OX=9606 GN=CAPZB PE=1 SV=4</t>
  </si>
  <si>
    <t>sp|P47756-2|CAPZB_HUMAN</t>
  </si>
  <si>
    <t>Isoform 2 of F-actin-capping protein subunit beta OS=Homo sapiens OX=9606 GN=CAPZB</t>
  </si>
  <si>
    <t>sp|P61160|ARP2_HUMAN</t>
  </si>
  <si>
    <t>Actin-related protein 2 OS=Homo sapiens OX=9606 GN=ACTR2 PE=1 SV=1</t>
  </si>
  <si>
    <t>sp|P61160-2|ARP2_HUMAN</t>
  </si>
  <si>
    <t>Isoform 2 of Actin-related protein 2 OS=Homo sapiens OX=9606 GN=ACTR2</t>
  </si>
  <si>
    <t>sp|P01834|IGKC_HUMAN</t>
  </si>
  <si>
    <t>Immunoglobulin kappa constant OS=Homo sapiens OX=9606 GN=IGKC PE=1 SV=2</t>
  </si>
  <si>
    <t>sp|P61158|ARP3_HUMAN</t>
  </si>
  <si>
    <t>Actin-related protein 3 OS=Homo sapiens OX=9606 GN=ACTR3 PE=1 SV=3</t>
  </si>
  <si>
    <t>sp|O75369-7|FLNB_HUMAN</t>
  </si>
  <si>
    <t>Isoform 7 of Filamin-B OS=Homo sapiens OX=9606 GN=FLNB</t>
  </si>
  <si>
    <t>sp|P81605|DCD_HUMAN</t>
  </si>
  <si>
    <t>Dermcidin OS=Homo sapiens OX=9606 GN=DCD PE=1 SV=2</t>
  </si>
  <si>
    <t>sp|P59665|DEF1_HUMAN</t>
  </si>
  <si>
    <t>Neutrophil defensin 1 OS=Homo sapiens OX=9606 GN=DEFA1 PE=1 SV=1</t>
  </si>
  <si>
    <t>sp|P46940|IQGA1_HUMAN</t>
  </si>
  <si>
    <t>Ras GTPase-activating-like protein IQGAP1 OS=Homo sapiens OX=9606 GN=IQGAP1 PE=1 SV=1</t>
  </si>
  <si>
    <t>sp|Q86YZ3|HORN_HUMAN</t>
  </si>
  <si>
    <t>Hornerin OS=Homo sapiens OX=9606 GN=HRNR PE=1 SV=2</t>
  </si>
  <si>
    <t>sp|P05783|K1C18_HUMAN</t>
  </si>
  <si>
    <t>Keratin, type I cytoskeletal 18 OS=Homo sapiens OX=9606 GN=KRT18 PE=1 SV=2</t>
  </si>
  <si>
    <t>sp|P38646|GRP75_HUMAN</t>
  </si>
  <si>
    <t>Stress-70 protein, mitochondrial OS=Homo sapiens OX=9606 GN=HSPA9 PE=1 SV=2</t>
  </si>
  <si>
    <t>sp|P04792|HSPB1_HUMAN</t>
  </si>
  <si>
    <t>Heat shock protein beta-1 OS=Homo sapiens OX=9606 GN=HSPB1 PE=1 SV=2</t>
  </si>
  <si>
    <t>sp|P51659|DHB4_HUMAN</t>
  </si>
  <si>
    <t>Peroxisomal multifunctional enzyme type 2 OS=Homo sapiens OX=9606 GN=HSD17B4 PE=1 SV=3</t>
  </si>
  <si>
    <t>sp|P17661|DESM_HUMAN</t>
  </si>
  <si>
    <t>Desmin OS=Homo sapiens OX=9606 GN=DES PE=1 SV=3</t>
  </si>
  <si>
    <t>sp|P05089|ARGI1_HUMAN</t>
  </si>
  <si>
    <t>Arginase-1 OS=Homo sapiens OX=9606 GN=ARG1 PE=1 SV=2</t>
  </si>
  <si>
    <t>sp|P05089-2|ARGI1_HUMAN</t>
  </si>
  <si>
    <t>Isoform 2 of Arginase-1 OS=Homo sapiens OX=9606 GN=ARG1</t>
  </si>
  <si>
    <t>sp|P02649|APOE_HUMAN</t>
  </si>
  <si>
    <t>Apolipoprotein E OS=Homo sapiens OX=9606 GN=APOE PE=1 SV=1</t>
  </si>
  <si>
    <t>sp|P22492|H1T_HUMAN</t>
  </si>
  <si>
    <t>Histone H1t OS=Homo sapiens OX=9606 GN=H1-6 PE=2 SV=4</t>
  </si>
  <si>
    <t>sp|P59666|DEF3_HUMAN</t>
  </si>
  <si>
    <t>Neutrophil defensin 3 OS=Homo sapiens OX=9606 GN=DEFA3 PE=1 SV=1</t>
  </si>
  <si>
    <t>tr|F8VZJ2|F8VZJ2_HUMAN</t>
  </si>
  <si>
    <t>tr|E9PQD7|E9PQD7_HUMAN</t>
  </si>
  <si>
    <t>40S ribosomal protein S2 OS=Homo sapiens OX=9606 GN=RPS2 PE=1 SV=1</t>
  </si>
  <si>
    <t>tr|F2Z393|F2Z393_HUMAN</t>
  </si>
  <si>
    <t>Transaldolase OS=Homo sapiens OX=9606 GN=TALDO1 PE=1 SV=1</t>
  </si>
  <si>
    <t>tr|A0A1B0GV23|A0A1B0GV23_HUMAN</t>
  </si>
  <si>
    <t>tr|E9PK25|E9PK25_HUMAN</t>
  </si>
  <si>
    <t>Cofilin, non-muscle isoform OS=Homo sapiens OX=9606 GN=CFL1 PE=1 SV=1</t>
  </si>
  <si>
    <t>tr|C9J9K3|C9J9K3_HUMAN</t>
  </si>
  <si>
    <t>40S ribosomal protein SA (Fragment) OS=Homo sapiens OX=9606 GN=RPSA PE=1 SV=8</t>
  </si>
  <si>
    <t>tr|A0A6Q8PGK1|A0A6Q8PGK1_HUMAN</t>
  </si>
  <si>
    <t>Heat shock protein beta-1 OS=Homo sapiens OX=9606 GN=HSPB1 PE=4 SV=1</t>
  </si>
  <si>
    <t>tr|C9J5S7|C9J5S7_HUMAN</t>
  </si>
  <si>
    <t>Peptidyl-prolyl cis-trans isomerase OS=Homo sapiens OX=9606 GN=PPIA PE=1 SV=1</t>
  </si>
  <si>
    <t>tr|H0YEN5|H0YEN5_HUMAN</t>
  </si>
  <si>
    <t>40S ribosomal protein S2 (Fragment) OS=Homo sapiens OX=9606 GN=RPS2 PE=1 SV=1</t>
  </si>
  <si>
    <t>tr|F5H6E2|F5H6E2_HUMAN</t>
  </si>
  <si>
    <t>Unconventional myosin-Ic OS=Homo sapiens OX=9606 GN=MYO1C PE=1 SV=1</t>
  </si>
  <si>
    <t>tr|M0R0F0|M0R0F0_HUMAN</t>
  </si>
  <si>
    <t>40S ribosomal protein S5 (Fragment) OS=Homo sapiens OX=9606 GN=RPS5 PE=1 SV=1</t>
  </si>
  <si>
    <t>tr|F8W0W4|F8W0W4_HUMAN</t>
  </si>
  <si>
    <t>Nascent polypeptide-associated complex subunit alpha (Fragment) OS=Homo sapiens OX=9606 GN=NACA PE=1 SV=1</t>
  </si>
  <si>
    <t>tr|E7EN95|E7EN95_HUMAN</t>
  </si>
  <si>
    <t>Filamin-B OS=Homo sapiens OX=9606 GN=FLNB PE=1 SV=1</t>
  </si>
  <si>
    <t>tr|F8VZY9|F8VZY9_HUMAN</t>
  </si>
  <si>
    <t>Keratin, type I cytoskeletal 18 OS=Homo sapiens OX=9606 GN=KRT18 PE=1 SV=1</t>
  </si>
  <si>
    <t>tr|A0A2R8YD50|A0A2R8YD50_HUMAN</t>
  </si>
  <si>
    <t>Peroxisomal multifunctional enzyme type 2 OS=Homo sapiens OX=9606 GN=HSD17B4 PE=1 SV=1</t>
  </si>
  <si>
    <t>tr|A0A087WYC1|A0A087WYC1_HUMAN</t>
  </si>
  <si>
    <t>Heat shock 70 kDa protein 4 OS=Homo sapiens OX=9606 GN=HSPA4 PE=1 SV=1</t>
  </si>
  <si>
    <t>tr|E9PB61|E9PB61_HUMAN</t>
  </si>
  <si>
    <t>THO complex subunit 4 OS=Homo sapiens OX=9606 GN=ALYREF PE=1 SV=1</t>
  </si>
  <si>
    <t>tr|E7ER27|E7ER27_HUMAN</t>
  </si>
  <si>
    <t>tr|A0A286YEY4|A0A286YEY4_HUMAN</t>
  </si>
  <si>
    <t>Immunoglobulin heavy constant gamma 2 (Fragment) OS=Homo sapiens OX=9606 GN=IGHG2 PE=1 SV=1</t>
  </si>
  <si>
    <t>tr|A0A087WTS8|A0A087WTS8_HUMAN</t>
  </si>
  <si>
    <t>tr|A0A0J9YXZ5|A0A0J9YXZ5_HUMAN</t>
  </si>
  <si>
    <t>tr|M0QZN2|M0QZN2_HUMAN</t>
  </si>
  <si>
    <t>40S ribosomal protein S5 OS=Homo sapiens OX=9606 GN=RPS5 PE=1 SV=1</t>
  </si>
  <si>
    <t>tr|B7ZKJ8|B7ZKJ8_HUMAN</t>
  </si>
  <si>
    <t>ITIH4 protein OS=Homo sapiens OX=9606 GN=ITIH4 PE=1 SV=1</t>
  </si>
  <si>
    <t>tr|J3KT29|J3KT29_HUMAN</t>
  </si>
  <si>
    <t>tr|A0A1B0GWE8|A0A1B0GWE8_HUMAN</t>
  </si>
  <si>
    <t>tr|B1AK88|B1AK88_HUMAN</t>
  </si>
  <si>
    <t>F-actin-capping protein subunit beta OS=Homo sapiens OX=9606 GN=CAPZB PE=1 SV=1</t>
  </si>
  <si>
    <t>tr|G3V1A4|G3V1A4_HUMAN</t>
  </si>
  <si>
    <t>tr|F8WE65|F8WE65_HUMAN</t>
  </si>
  <si>
    <t>tr|A0A1B0GW44|A0A1B0GW44_HUMAN</t>
  </si>
  <si>
    <t>tr|C9JD32|C9JD32_HUMAN</t>
  </si>
  <si>
    <t>60S ribosomal protein L23 (Fragment) OS=Homo sapiens OX=9606 GN=RPL23 PE=1 SV=1</t>
  </si>
  <si>
    <t>tr|J3QRS3|J3QRS3_HUMAN</t>
  </si>
  <si>
    <t>Myosin regulatory light chain 12A OS=Homo sapiens OX=9606 GN=MYL12A PE=1 SV=1</t>
  </si>
  <si>
    <t>tr|H0YHX9|H0YHX9_HUMAN</t>
  </si>
  <si>
    <t>Nascent polypeptide-associated complex subunit alpha OS=Homo sapiens OX=9606 GN=NACA PE=1 SV=2</t>
  </si>
  <si>
    <t>tr|I3L501|I3L501_HUMAN</t>
  </si>
  <si>
    <t>Unconventional myosin-Ic (Fragment) OS=Homo sapiens OX=9606 GN=MYO1C PE=1 SV=8</t>
  </si>
  <si>
    <t>tr|H7C0L5|H7C0L5_HUMAN</t>
  </si>
  <si>
    <t>Inter-alpha-trypsin inhibitor heavy chain H4 (Fragment) OS=Homo sapiens OX=9606 GN=ITIH4 PE=1 SV=1</t>
  </si>
  <si>
    <t>tr|B9ZVP7|B9ZVP7_HUMAN</t>
  </si>
  <si>
    <t>tr|A0A5H1ZRQ3|A0A5H1ZRQ3_HUMAN</t>
  </si>
  <si>
    <t>Immunoglobulin kappa constant (Fragment) OS=Homo sapiens OX=9606 GN=IGKC PE=1 SV=1</t>
  </si>
  <si>
    <t>tr|A0A0C4DG17|A0A0C4DG17_HUMAN</t>
  </si>
  <si>
    <t>40S ribosomal protein SA OS=Homo sapiens OX=9606 GN=RPSA PE=1 SV=1</t>
  </si>
  <si>
    <t>tr|B1AK87|B1AK87_HUMAN</t>
  </si>
  <si>
    <t>F-actin-capping protein subunit beta OS=Homo sapiens OX=9606 GN=CAPZB PE=1 SV=2</t>
  </si>
  <si>
    <t>tr|H7C469|H7C469_HUMAN</t>
  </si>
  <si>
    <t>Peptidase A1 domain-containing protein (Fragment) OS=Homo sapiens OX=9606 PE=1 SV=7</t>
  </si>
  <si>
    <t>tr|A0A1B0GU92|A0A1B0GU92_HUMAN</t>
  </si>
  <si>
    <t>Peptidase A1 domain-containing protein OS=Homo sapiens OX=9606 PE=1 SV=1</t>
  </si>
  <si>
    <t>tr|H0Y7L5|H0Y7L5_HUMAN</t>
  </si>
  <si>
    <t>Apolipoprotein E (Fragment) OS=Homo sapiens OX=9606 GN=APOE PE=1 SV=2</t>
  </si>
  <si>
    <t>tr|A0A1B0GU03|A0A1B0GU03_HUMAN</t>
  </si>
  <si>
    <t>tr|A0A1B0GVD5|A0A1B0GVD5_HUMAN</t>
  </si>
  <si>
    <t>tr|M0R0R2|M0R0R2_HUMAN</t>
  </si>
  <si>
    <t>tr|I3L3Y6|I3L3Y6_HUMAN</t>
  </si>
  <si>
    <t>Unconventional myosin-Ic (Fragment) OS=Homo sapiens OX=9606 GN=MYO1C PE=1 SV=1</t>
  </si>
  <si>
    <t>tr|A0A0J6FGL8|A0A0J6FGL8_COCPO</t>
  </si>
  <si>
    <t>Ribosomal protein OS=Coccidioides posadasii RMSCC 3488 OX=454284 GN=CPAG_04371 PE=3 SV=1</t>
  </si>
  <si>
    <t>tr|A0A0J6FC61|A0A0J6FC61_COCPO</t>
  </si>
  <si>
    <t>60S ribosomal protein L24 OS=Coccidioides posadasii RMSCC 3488 OX=454284 GN=CPAG_03212 PE=3 SV=1</t>
  </si>
  <si>
    <t>tr|A0A0J6F5Y4|A0A0J6F5Y4_COCPO</t>
  </si>
  <si>
    <t>RNP domain-containing protein OS=Coccidioides posadasii RMSCC 3488 OX=454284 GN=CPAG_01032 PE=4 SV=1</t>
  </si>
  <si>
    <t>tr|A0A0J6FEP9|A0A0J6FEP9_COCPO</t>
  </si>
  <si>
    <t>3-oxoacyl-[acyl-carrier-protein] reductase OS=Coccidioides posadasii RMSCC 3488 OX=454284 GN=CPAG_05137 PE=3 SV=1</t>
  </si>
  <si>
    <t>tr|A0A0J6F601|A0A0J6F601_COCPO</t>
  </si>
  <si>
    <t>Importin subunit alpha OS=Coccidioides posadasii RMSCC 3488 OX=454284 GN=CPAG_04690 PE=3 SV=1</t>
  </si>
  <si>
    <t>tr|A0A0J6EZ96|A0A0J6EZ96_COCPO</t>
  </si>
  <si>
    <t>Histidine--tRNA ligase OS=Coccidioides posadasii RMSCC 3488 OX=454284 GN=CPAG_02252 PE=3 SV=1</t>
  </si>
  <si>
    <t>tr|A0A0J6F9U4|A0A0J6F9U4_COCPO</t>
  </si>
  <si>
    <t>ATP synthase subunit 4, mitochondrial OS=Coccidioides posadasii RMSCC 3488 OX=454284 GN=CPAG_06114 PE=4 SV=1</t>
  </si>
  <si>
    <t>tr|A0A0J6F6T4|A0A0J6F6T4_COCPO</t>
  </si>
  <si>
    <t>Aspartyl-tRNA synthetase OS=Coccidioides posadasii RMSCC 3488 OX=454284 GN=CPAG_00996 PE=3 SV=1</t>
  </si>
  <si>
    <t>tr|A0A0J6FPW9|A0A0J6FPW9_COCPO</t>
  </si>
  <si>
    <t>Obg-like ATPase 1 OS=Coccidioides posadasii RMSCC 3488 OX=454284 GN=CPAG_07812 PE=3 SV=1</t>
  </si>
  <si>
    <t>tr|C5NZP9|C5NZP9_COCP7</t>
  </si>
  <si>
    <t>Alpha-NAC OS=Coccidioides posadasii (strain C735) OX=222929 GN=CPC735_012600 PE=3 SV=1</t>
  </si>
  <si>
    <t>tr|C5PFP1|C5PFP1_COCP7</t>
  </si>
  <si>
    <t>RNA recognition motif containing protein OS=Coccidioides posadasii (strain C735) OX=222929 GN=CPC735_047140 PE=4 SV=1</t>
  </si>
  <si>
    <t>tr|C5PE46|C5PE46_COCP7</t>
  </si>
  <si>
    <t>Importin subunit alpha OS=Coccidioides posadasii (strain C735) OX=222929 GN=CPC735_001240 PE=3 SV=1</t>
  </si>
  <si>
    <t>tr|C5NZJ8|C5NZJ8_COCP7</t>
  </si>
  <si>
    <t>Uncharacterized protein OS=Coccidioides posadasii (strain C735) OX=222929 GN=CPC735_012090 PE=4 SV=1</t>
  </si>
  <si>
    <t>tr|C5P6Y0|C5P6Y0_COCP7</t>
  </si>
  <si>
    <t>Alpha-1,4 glucan phosphorylase OS=Coccidioides posadasii (strain C735) OX=222929 GN=CPC735_025160 PE=3 SV=1</t>
  </si>
  <si>
    <t>tr|C5PCW3|C5PCW3_COCP7</t>
  </si>
  <si>
    <t>Uncharacterized protein OS=Coccidioides posadasii (strain C735) OX=222929 GN=CPC735_015220 PE=4 SV=1</t>
  </si>
  <si>
    <t>tr|C5P6N1|C5P6N1_COCP7</t>
  </si>
  <si>
    <t>Prohibitin OS=Coccidioides posadasii (strain C735) OX=222929 GN=CPC735_024170 PE=3 SV=1</t>
  </si>
  <si>
    <t>tr|C5PAN4|C5PAN4_COCP7</t>
  </si>
  <si>
    <t>60S ribosomal protein L17, putative OS=Coccidioides posadasii (strain C735) OX=222929 GN=CPC735_009720 PE=3 SV=1</t>
  </si>
  <si>
    <t>tr|C5NZQ0|C5NZQ0_COCP7</t>
  </si>
  <si>
    <t>60S ribosomal protein L14-A, putative OS=Coccidioides posadasii (strain C735) OX=222929 GN=CPC735_012610 PE=3 SV=1</t>
  </si>
  <si>
    <t>tr|C5PJ46|C5PJ46_COCP7</t>
  </si>
  <si>
    <t>Rab GDP dissociation inhibitor OS=Coccidioides posadasii (strain C735) OX=222929 GN=CPC735_020230 PE=3 SV=1</t>
  </si>
  <si>
    <t>tr|C5NZ55|C5NZ55_COCP7</t>
  </si>
  <si>
    <t>Obg-like ATPase 1 OS=Coccidioides posadasii (strain C735) OX=222929 GN=CPC735_013560 PE=3 SV=1</t>
  </si>
  <si>
    <t>tr|C5P9N4|C5P9N4_COCP7</t>
  </si>
  <si>
    <t>Homoserine dehydrogenase OS=Coccidioides posadasii (strain C735) OX=222929 GN=CPC735_006180 PE=3 SV=1</t>
  </si>
  <si>
    <t>tr|C5P4L5|C5P4L5_COCP7</t>
  </si>
  <si>
    <t>Septin, putative OS=Coccidioides posadasii (strain C735) OX=222929 GN=CPC735_029910 PE=3 SV=1</t>
  </si>
  <si>
    <t>tr|C5P541|C5P541_COCP7</t>
  </si>
  <si>
    <t>Isovaleryl-CoA dehydrogenase, putative OS=Coccidioides posadasii (strain C735) OX=222929 GN=CPC735_031670 PE=3 SV=1</t>
  </si>
  <si>
    <t>tr|C5PCX6|C5PCX6_COCP7</t>
  </si>
  <si>
    <t>Guanine nucleotide-binding protein beta subunit, putative OS=Coccidioides posadasii (strain C735) OX=222929 GN=CPC735_015350 PE=4 SV=1</t>
  </si>
  <si>
    <t>tr|C5PIZ9|C5PIZ9_COCP7</t>
  </si>
  <si>
    <t>Prolyl-tRNA synthetase OS=Coccidioides posadasii (strain C735) OX=222929 GN=CPC735_058720 PE=3 SV=1</t>
  </si>
  <si>
    <t>tr|C5PAQ5|C5PAQ5_COCP7</t>
  </si>
  <si>
    <t>60S ribosomal protein L7, putative OS=Coccidioides posadasii (strain C735) OX=222929 GN=CPC735_041330 PE=3 SV=1</t>
  </si>
  <si>
    <t>tr|C5PEE2|C5PEE2_COCP7</t>
  </si>
  <si>
    <t>14-3-3 protein, putative OS=Coccidioides posadasii (strain C735) OX=222929 GN=CPC735_001150 PE=3 SV=1</t>
  </si>
  <si>
    <t>tr|C5PJJ9|C5PJJ9_COCP7</t>
  </si>
  <si>
    <t>BAR domain containing protein OS=Coccidioides posadasii (strain C735) OX=222929 GN=CPC735_021970 PE=4 SV=1</t>
  </si>
  <si>
    <t>tr|C5P3B9|C5P3B9_COCP7</t>
  </si>
  <si>
    <t>CCT-theta OS=Coccidioides posadasii (strain C735) OX=222929 GN=CPC735_040710 PE=3 SV=1</t>
  </si>
  <si>
    <t>tr|C5P7U2|C5P7U2_COCP7</t>
  </si>
  <si>
    <t>O-acetylhomoserine, putative OS=Coccidioides posadasii (strain C735) OX=222929 GN=CPC735_028280 PE=3 SV=1</t>
  </si>
  <si>
    <t>tr|C5PIV6|C5PIV6_COCP7</t>
  </si>
  <si>
    <t>40S ribosomal protein S9, putative OS=Coccidioides posadasii (strain C735) OX=222929 GN=CPC735_058290 PE=3 SV=1</t>
  </si>
  <si>
    <t>tr|C5P0Y6|C5P0Y6_COCP7</t>
  </si>
  <si>
    <t>Thioredoxin domain containing protein OS=Coccidioides posadasii (strain C735) OX=222929 GN=CPC735_070260 PE=4 SV=1</t>
  </si>
  <si>
    <t>tr|C5P8Z6|C5P8Z6_COCP7</t>
  </si>
  <si>
    <t>Protein SDS23 OS=Coccidioides posadasii (strain C735) OX=222929 GN=CPC735_003770 PE=3 SV=1</t>
  </si>
  <si>
    <t>tr|C5PFW2|C5PFW2_COCP7</t>
  </si>
  <si>
    <t>Leucyl-tRNA synthetase OS=Coccidioides posadasii (strain C735) OX=222929 GN=CPC735_047850 PE=3 SV=1</t>
  </si>
  <si>
    <t>tr|C5P108|C5P108_COCP7</t>
  </si>
  <si>
    <t>Deoxyuridine 5'-triphosphate nucleotidohydrolase OS=Coccidioides posadasii (strain C735) OX=222929 GN=CPC735_070480 PE=3 SV=1</t>
  </si>
  <si>
    <t>tr|C5P077|C5P077_COCP7</t>
  </si>
  <si>
    <t>ATP synthase subunit 4, mitochondrial OS=Coccidioides posadasii (strain C735) OX=222929 GN=CPC735_074040 PE=4 SV=1</t>
  </si>
  <si>
    <t>tr|C5P410|C5P410_COCP7</t>
  </si>
  <si>
    <t>Flavocytochrome c family protein OS=Coccidioides posadasii (strain C735) OX=222929 GN=CPC735_063010 PE=4 SV=1</t>
  </si>
  <si>
    <t>tr|C5PFB5|C5PFB5_COCP7</t>
  </si>
  <si>
    <t>T-complex protein 1, zeta subunit, putative OS=Coccidioides posadasii (strain C735) OX=222929 GN=CPC735_046130 PE=3 SV=1</t>
  </si>
  <si>
    <t>tr|C5P6V2|C5P6V2_COCP7</t>
  </si>
  <si>
    <t>Fumarate hydratase OS=Coccidioides posadasii (strain C735) OX=222929 GN=CPC735_024880 PE=3 SV=1</t>
  </si>
  <si>
    <t>tr|C5P4B7|C5P4B7_COCP7</t>
  </si>
  <si>
    <t>Profilin OS=Coccidioides posadasii (strain C735) OX=222929 GN=CPC735_064080 PE=3 SV=1</t>
  </si>
  <si>
    <t>tr|C5P7S2|C5P7S2_COCP7</t>
  </si>
  <si>
    <t>Actin-depolymerizing factor 1 OS=Coccidioides posadasii (strain C735) OX=222929 GN=CPC735_028080 PE=3 SV=1</t>
  </si>
  <si>
    <t>tr|C5P8Q7|C5P8Q7_COCP7</t>
  </si>
  <si>
    <t>Eukaryotic porin family protein OS=Coccidioides posadasii (strain C735) OX=222929 GN=CPC735_002880 PE=4 SV=1</t>
  </si>
  <si>
    <t>tr|C5PHF4|C5PHF4_COCP7</t>
  </si>
  <si>
    <t>60S ribosomal protein L10-A, putative OS=Coccidioides posadasii (strain C735) OX=222929 GN=CPC735_053270 PE=4 SV=1</t>
  </si>
  <si>
    <t>tr|C5P0T2|C5P0T2_COCP7</t>
  </si>
  <si>
    <t>Small COPII coat GTPase SAR1 OS=Coccidioides posadasii (strain C735) OX=222929 GN=CPC735_069720 PE=3 SV=1</t>
  </si>
  <si>
    <t>tr|C5PFC8|C5PFC8_COCP7</t>
  </si>
  <si>
    <t>Serine hydroxymethyltransferase OS=Coccidioides posadasii (strain C735) OX=222929 GN=CPC735_046260 PE=3 SV=1</t>
  </si>
  <si>
    <t>tr|C5P3K4|C5P3K4_COCP7</t>
  </si>
  <si>
    <t>3-oxoacyl-[acyl-carrier-protein] reductase OS=Coccidioides posadasii (strain C735) OX=222929 GN=CPC735_061450 PE=3 SV=1</t>
  </si>
  <si>
    <t>tr|C5P137|C5P137_COCP7</t>
  </si>
  <si>
    <t>Flavodoxin domain containing protein OS=Coccidioides posadasii (strain C735) OX=222929 GN=CPC735_070770 PE=3 SV=1</t>
  </si>
  <si>
    <t>tr|C5P2T8|C5P2T8_COCP7</t>
  </si>
  <si>
    <t>60S acidic ribosomal protein P2, putative OS=Coccidioides posadasii (strain C735) OX=222929 GN=CPC735_038900 PE=3 SV=1</t>
  </si>
  <si>
    <t>tr|C5P091|C5P091_COCP7</t>
  </si>
  <si>
    <t>RNA recognition motif containing protein OS=Coccidioides posadasii (strain C735) OX=222929 GN=CPC735_074180 PE=4 SV=1</t>
  </si>
  <si>
    <t>tr|C5PB47|C5PB47_COCP7</t>
  </si>
  <si>
    <t>26S proteasome non-ATPase regulatory subunit Nin1/mts3 family protein OS=Coccidioides posadasii (strain C735) OX=222929 GN=CPC735_042750 PE=3 SV=1</t>
  </si>
  <si>
    <t>tr|C5P540|C5P540_COCP7</t>
  </si>
  <si>
    <t>Methylcrotonyl-CoA carboxylase beta chain, mitochondrial, putative OS=Coccidioides posadasii (strain C735) OX=222929 GN=CPC735_031660 PE=4 SV=1</t>
  </si>
  <si>
    <t>tr|C5P8J6|C5P8J6_COCP7</t>
  </si>
  <si>
    <t>Branched-chain-amino-acid aminotransferase OS=Coccidioides posadasii (strain C735) OX=222929 GN=CPC735_002250 PE=3 SV=1</t>
  </si>
  <si>
    <t>tr|C5PJK4|C5PJK4_COCP7</t>
  </si>
  <si>
    <t>Proteasome subunit alpha type OS=Coccidioides posadasii (strain C735) OX=222929 GN=CPC735_022020 PE=3 SV=1</t>
  </si>
  <si>
    <t>tr|C5PFI9|C5PFI9_COCP7</t>
  </si>
  <si>
    <t>Aspartyl-tRNA synthetase OS=Coccidioides posadasii (strain C735) OX=222929 GN=CPC735_046870 PE=3 SV=1</t>
  </si>
  <si>
    <t>tr|C5P8V7|C5P8V7_COCP7</t>
  </si>
  <si>
    <t>Ketoreductase, putative OS=Coccidioides posadasii (strain C735) OX=222929 GN=CPC735_003380 PE=4 SV=1</t>
  </si>
  <si>
    <t>tr|Q0MYQ4|Q0MYQ4_COCPO</t>
  </si>
  <si>
    <t>Porin (Fragment) OS=Coccidioides posadasii OX=199306 PE=2 SV=1</t>
  </si>
  <si>
    <t>tr|C5P2Y5|C5P2Y5_COCP7</t>
  </si>
  <si>
    <t>Alanine--tRNA ligase OS=Coccidioides posadasii (strain C735) OX=222929 GN=ALA1 PE=3 SV=1</t>
  </si>
  <si>
    <t>tr|C5P6G1|C5P6G1_COCP7</t>
  </si>
  <si>
    <t>ATP citrate synthase OS=Coccidioides posadasii (strain C735) OX=222929 GN=CPC735_023470 PE=4 SV=1</t>
  </si>
  <si>
    <t>tr|C5PFI4|C5PFI4_COCP7</t>
  </si>
  <si>
    <t>Coatomer subunit gamma OS=Coccidioides posadasii (strain C735) OX=222929 GN=CPC735_046820 PE=3 SV=1</t>
  </si>
  <si>
    <t>tr|C5P2E1|C5P2E1_COCP7</t>
  </si>
  <si>
    <t>60S ribosomal protein L28, putative OS=Coccidioides posadasii (strain C735) OX=222929 GN=CPC735_037500 PE=3 SV=1</t>
  </si>
  <si>
    <t>tr|C5P5N8|C5P5N8_COCP7</t>
  </si>
  <si>
    <t>Ribosomal protein OS=Coccidioides posadasii (strain C735) OX=222929 GN=CPC735_033640 PE=3 SV=1</t>
  </si>
  <si>
    <t>tr|C5PDT2|C5PDT2_COCP7</t>
  </si>
  <si>
    <t>Phospholipase OS=Coccidioides posadasii (strain C735) OX=222929 GN=CPC735_018470 PE=3 SV=1</t>
  </si>
  <si>
    <t>tr|C5P626|C5P626_COCP7</t>
  </si>
  <si>
    <t>Uncharacterized protein OS=Coccidioides posadasii (strain C735) OX=222929 GN=CPC735_035020 PE=4 SV=1</t>
  </si>
  <si>
    <t>tr|C5PIB0|C5PIB0_COCP7</t>
  </si>
  <si>
    <t>Histidine--tRNA ligase OS=Coccidioides posadasii (strain C735) OX=222929 GN=CPC735_056330 PE=3 SV=1</t>
  </si>
  <si>
    <t>tr|C5PHI3|C5PHI3_COCP7</t>
  </si>
  <si>
    <t>Phosphotransferase OS=Coccidioides posadasii (strain C735) OX=222929 GN=CPC735_053560 PE=3 SV=1</t>
  </si>
  <si>
    <t>tr|C5P9M8|C5P9M8_COCP7</t>
  </si>
  <si>
    <t>Nonhistone chromosomal protein 6B, putative OS=Coccidioides posadasii (strain C735) OX=222929 GN=CPC735_006120 PE=4 SV=1</t>
  </si>
  <si>
    <t>tr|C5P172|C5P172_COCP7</t>
  </si>
  <si>
    <t>S-formylglutathione hydrolase OS=Coccidioides posadasii (strain C735) OX=222929 GN=CPC735_071120 PE=3 SV=1</t>
  </si>
  <si>
    <t>tr|C5P6U9|C5P6U9_COCP7</t>
  </si>
  <si>
    <t>60S ribosomal protein L24, putative OS=Coccidioides posadasii (strain C735) OX=222929 GN=CPC735_024850 PE=3 SV=1</t>
  </si>
  <si>
    <t>tr|C5PCP7|C5PCP7_COCP7</t>
  </si>
  <si>
    <t>Elongation factor Tu OS=Coccidioides posadasii (strain C735) OX=222929 GN=CPC735_014540 PE=3 SV=1</t>
  </si>
  <si>
    <t>tr|C5P103|C5P103_COCP7</t>
  </si>
  <si>
    <t>ATP synthase subunit delta, mitochondrial OS=Coccidioides posadasii (strain C735) OX=222929 GN=CPC735_070430 PE=3 SV=1</t>
  </si>
  <si>
    <t>tr|C5PJD0|C5PJD0_COCP7</t>
  </si>
  <si>
    <t>SNARE domain containing protein OS=Coccidioides posadasii (strain C735) OX=222929 GN=CPC735_021070 PE=4 SV=1</t>
  </si>
  <si>
    <t>tr|C5PJA3|C5PJA3_COCP7</t>
  </si>
  <si>
    <t>40S ribosomal protein S11, putative OS=Coccidioides posadasii (strain C735) OX=222929 GN=CPC735_020800 PE=3 SV=1</t>
  </si>
  <si>
    <t>tr|C5PH34|C5PH34_COCP7</t>
  </si>
  <si>
    <t>3-hydroxyacyl-CoA dehydrogenase, C-terminal domain containing protein OS=Coccidioides posadasii (strain C735) OX=222929 GN=CPC735_052070 PE=3 SV=1</t>
  </si>
  <si>
    <t>tr|C5P769|C5P769_COCP7</t>
  </si>
  <si>
    <t>Acyl-CoA dehydrogenase family protein OS=Coccidioides posadasii (strain C735) OX=222929 GN=CPC735_026050 PE=3 SV=1</t>
  </si>
  <si>
    <t>tr|C5NZ80|C5NZ80_COCP7</t>
  </si>
  <si>
    <t>HMG box domain containing protein OS=Coccidioides posadasii (strain C735) OX=222929 GN=CPC735_013810 PE=4 SV=1</t>
  </si>
  <si>
    <t>tr|E9D3G2|E9D3G2_COCPS</t>
  </si>
  <si>
    <t>Obg-like ATPase 1 OS=Coccidioides posadasii (strain RMSCC 757 / Silveira) OX=443226 GN=CPSG_04703 PE=3 SV=1</t>
  </si>
  <si>
    <t>tr|E9DC70|E9DC70_COCPS</t>
  </si>
  <si>
    <t>Syntaxin OS=Coccidioides posadasii (strain RMSCC 757 / Silveira) OX=443226 GN=CPSG_07422 PE=4 SV=1</t>
  </si>
  <si>
    <t>tr|E9DCB6|E9DCB6_COCPS</t>
  </si>
  <si>
    <t>40S ribosomal protein S11 OS=Coccidioides posadasii (strain RMSCC 757 / Silveira) OX=443226 GN=CPSG_07468 PE=3 SV=1</t>
  </si>
  <si>
    <t>tr|E9DAP3|E9DAP3_COCPS</t>
  </si>
  <si>
    <t>Alpha-1,4 glucan phosphorylase OS=Coccidioides posadasii (strain RMSCC 757 / Silveira) OX=443226 GN=CPSG_06895 PE=3 SV=1</t>
  </si>
  <si>
    <t>tr|E9DCI6|E9DCI6_COCPS</t>
  </si>
  <si>
    <t>Rab GDP dissociation inhibitor OS=Coccidioides posadasii (strain RMSCC 757 / Silveira) OX=443226 GN=CPSG_07538 PE=3 SV=1</t>
  </si>
  <si>
    <t>tr|E9DAK2|E9DAK2_COCPS</t>
  </si>
  <si>
    <t>60S ribosomal protein L24 OS=Coccidioides posadasii (strain RMSCC 757 / Silveira) OX=443226 GN=CPSG_06854 PE=3 SV=1</t>
  </si>
  <si>
    <t>tr|E9D0W6|E9D0W6_COCPS</t>
  </si>
  <si>
    <t>Porin OS=Coccidioides posadasii (strain RMSCC 757 / Silveira) OX=443226 GN=CPSG_03145 PE=4 SV=1</t>
  </si>
  <si>
    <t>tr|E9DAH0|E9DAH0_COCPS</t>
  </si>
  <si>
    <t>Aspartyl-tRNA synthetase OS=Coccidioides posadasii (strain RMSCC 757 / Silveira) OX=443226 GN=CPSG_06551 PE=3 SV=1</t>
  </si>
  <si>
    <t>tr|E9DIJ6|E9DIJ6_COCPS</t>
  </si>
  <si>
    <t>ATP synthase subunit 4, mitochondrial OS=Coccidioides posadasii (strain RMSCC 757 / Silveira) OX=443226 GN=CPSG_09645 PE=4 SV=1</t>
  </si>
  <si>
    <t>tr|E9DDR0|E9DDR0_COCPS</t>
  </si>
  <si>
    <t>ATP synthase subunit delta, mitochondrial OS=Coccidioides posadasii (strain RMSCC 757 / Silveira) OX=443226 GN=CPSG_07702 PE=3 SV=1</t>
  </si>
  <si>
    <t>tr|E9CU45|E9CU45_COCPS</t>
  </si>
  <si>
    <t>Alanine--tRNA ligase OS=Coccidioides posadasii (strain RMSCC 757 / Silveira) OX=443226 GN=ALA1 PE=3 SV=1</t>
  </si>
  <si>
    <t>tr|E9D690|E9D690_COCPS</t>
  </si>
  <si>
    <t>Profilin OS=Coccidioides posadasii (strain RMSCC 757 / Silveira) OX=443226 GN=CPSG_05399 PE=3 SV=1</t>
  </si>
  <si>
    <t>tr|E9DHD0|E9DHD0_COCPS</t>
  </si>
  <si>
    <t>Histidine--tRNA ligase OS=Coccidioides posadasii (strain RMSCC 757 / Silveira) OX=443226 GN=CPSG_09229 PE=3 SV=1</t>
  </si>
  <si>
    <t>tr|E9DCT4|E9DCT4_COCPS</t>
  </si>
  <si>
    <t>60S ribosomal protein L7 OS=Coccidioides posadasii (strain RMSCC 757 / Silveira) OX=443226 GN=CPSG_07636 PE=3 SV=1</t>
  </si>
  <si>
    <t>tr|E9DB19|E9DB19_COCPS</t>
  </si>
  <si>
    <t>Acyl-CoA dehydrogenase OS=Coccidioides posadasii (strain RMSCC 757 / Silveira) OX=443226 GN=CPSG_07021 PE=3 SV=1</t>
  </si>
  <si>
    <t>tr|E9D9T8|E9D9T8_COCPS</t>
  </si>
  <si>
    <t>Serine hydroxymethyltransferase OS=Coccidioides posadasii (strain RMSCC 757 / Silveira) OX=443226 GN=CPSG_06628 PE=3 SV=1</t>
  </si>
  <si>
    <t>tr|E9D249|E9D249_COCPS</t>
  </si>
  <si>
    <t>Guanine nucleotide binding protein OS=Coccidioides posadasii (strain RMSCC 757 / Silveira) OX=443226 GN=CPSG_03647 PE=4 SV=1</t>
  </si>
  <si>
    <t>tr|E9D4L0|E9D4L0_COCPS</t>
  </si>
  <si>
    <t>40S ribosomal protein S9 OS=Coccidioides posadasii (strain RMSCC 757 / Silveira) OX=443226 GN=CPSG_05128 PE=3 SV=1</t>
  </si>
  <si>
    <t>tr|E9DIL1|E9DIL1_COCPS</t>
  </si>
  <si>
    <t>Nucleic acid-binding protein OS=Coccidioides posadasii (strain RMSCC 757 / Silveira) OX=443226 GN=CPSG_09660 PE=4 SV=1</t>
  </si>
  <si>
    <t>tr|E9CUX1|E9CUX1_COCPS</t>
  </si>
  <si>
    <t>60S ribosomal protein L10 OS=Coccidioides posadasii (strain RMSCC 757 / Silveira) OX=443226 GN=CPSG_02180 PE=4 SV=1</t>
  </si>
  <si>
    <t>tr|E9D633|E9D633_COCPS</t>
  </si>
  <si>
    <t>Prolyl-tRNA synthetase OS=Coccidioides posadasii (strain RMSCC 757 / Silveira) OX=443226 GN=CPSG_05063 PE=3 SV=1</t>
  </si>
  <si>
    <t>tr|E9D3P3|E9D3P3_COCPS</t>
  </si>
  <si>
    <t>Methylmalonate-semialdehyde dehydrogenase (CoA acylating) OS=Coccidioides posadasii (strain RMSCC 757 / Silveira) OX=443226 GN=CPSG_04232 PE=4 SV=1</t>
  </si>
  <si>
    <t>tr|E9CZJ5|E9CZJ5_COCPS</t>
  </si>
  <si>
    <t>Protein SDS23 OS=Coccidioides posadasii (strain RMSCC 757 / Silveira) OX=443226 GN=CPSG_03273 PE=3 SV=1</t>
  </si>
  <si>
    <t>tr|E9CYZ4|E9CYZ4_COCPS</t>
  </si>
  <si>
    <t>Nucleosome binding protein Nhp6a OS=Coccidioides posadasii (strain RMSCC 757 / Silveira) OX=443226 GN=CPSG_02281 PE=4 SV=1</t>
  </si>
  <si>
    <t>tr|A0A0J6IHQ5|A0A0J6IHQ5_COCPO</t>
  </si>
  <si>
    <t>Alpha-NAC OS=Coccidioides posadasii RMSCC 3488 OX=454284 GN=CPAG_07674 PE=3 SV=1</t>
  </si>
  <si>
    <t>tr|A0A0J6FER7|A0A0J6FER7_COCPO</t>
  </si>
  <si>
    <t>Elongation factor Tu OS=Coccidioides posadasii RMSCC 3488 OX=454284 GN=CPAG_07919 PE=3 SV=1</t>
  </si>
  <si>
    <t>tr|A0A0J6FJ49|A0A0J6FJ49_COCPO</t>
  </si>
  <si>
    <t>Disulfide-isomerase MPD1 OS=Coccidioides posadasii RMSCC 3488 OX=454284 GN=CPAG_06645 PE=4 SV=1</t>
  </si>
  <si>
    <t>tr|A0A0J6FLW7|A0A0J6FLW7_COCPO</t>
  </si>
  <si>
    <t>60S ribosomal protein L14 OS=Coccidioides posadasii RMSCC 3488 OX=454284 GN=CPAG_07675 PE=3 SV=1</t>
  </si>
  <si>
    <t>tr|A0A0J6IEM9|A0A0J6IEM9_COCPO</t>
  </si>
  <si>
    <t>S-formylglutathione hydrolase OS=Coccidioides posadasii RMSCC 3488 OX=454284 GN=CPAG_06524 PE=3 SV=1</t>
  </si>
  <si>
    <t>tr|A0A0J6FCL0|A0A0J6FCL0_COCPO</t>
  </si>
  <si>
    <t>Acyl-CoA dehydrogenase famiy protein OS=Coccidioides posadasii RMSCC 3488 OX=454284 GN=CPAG_03367 PE=3 SV=1</t>
  </si>
  <si>
    <t>tr|A0A0J6FES6|A0A0J6FES6_COCPO</t>
  </si>
  <si>
    <t>Isovaleryl-CoA dehydrogenase OS=Coccidioides posadasii RMSCC 3488 OX=454284 GN=CPAG_04093 PE=3 SV=1</t>
  </si>
  <si>
    <t>tr|A0A0J6FSW4|A0A0J6FSW4_COCPO</t>
  </si>
  <si>
    <t>Outer mitochondrial membrane protein porin 1 OS=Coccidioides posadasii RMSCC 3488 OX=454284 GN=CPAG_09747 PE=4 SV=1</t>
  </si>
  <si>
    <t>tr|A0A0J6FI02|A0A0J6FI02_COCPO</t>
  </si>
  <si>
    <t>BAR domain-containing protein OS=Coccidioides posadasii RMSCC 3488 OX=454284 GN=CPAG_05328 PE=4 SV=1</t>
  </si>
  <si>
    <t>tr|A0A0J6FLK5|A0A0J6FLK5_COCPO</t>
  </si>
  <si>
    <t>ATP synthase subunit delta, mitochondrial OS=Coccidioides posadasii RMSCC 3488 OX=454284 GN=CPAG_06617 PE=3 SV=1</t>
  </si>
  <si>
    <t>tr|A0A0J6F5I8|A0A0J6F5I8_COCPO</t>
  </si>
  <si>
    <t>Serine hydroxymethyltransferase OS=Coccidioides posadasii RMSCC 3488 OX=454284 GN=CPAG_00917 PE=3 SV=1</t>
  </si>
  <si>
    <t>tr|A0A0J6FQ02|A0A0J6FQ02_COCPO</t>
  </si>
  <si>
    <t>HMG box domain-containing protein OS=Coccidioides posadasii RMSCC 3488 OX=454284 GN=CPAG_07842 PE=4 SV=1</t>
  </si>
  <si>
    <t>tr|A0A0J6F502|A0A0J6F502_COCPO</t>
  </si>
  <si>
    <t>CCT-theta OS=Coccidioides posadasii RMSCC 3488 OX=454284 GN=CPAG_00401 PE=3 SV=1</t>
  </si>
  <si>
    <t>tr|A0A0J6F5Q7|A0A0J6F5Q7_COCPO</t>
  </si>
  <si>
    <t>Phosphotransferase OS=Coccidioides posadasii RMSCC 3488 OX=454284 GN=CPAG_01877 PE=3 SV=1</t>
  </si>
  <si>
    <t>tr|A0A0J6IBV4|A0A0J6IBV4_COCPO</t>
  </si>
  <si>
    <t>Sso2 protein OS=Coccidioides posadasii RMSCC 3488 OX=454284 GN=CPAG_05428 PE=4 SV=1</t>
  </si>
  <si>
    <t>tr|A0A0J6F5H2|A0A0J6F5H2_COCPO</t>
  </si>
  <si>
    <t>T-complex protein 1 subunit zeta OS=Coccidioides posadasii RMSCC 3488 OX=454284 GN=CPAG_00902 PE=3 SV=1</t>
  </si>
  <si>
    <t>tr|A0A0J6FRI0|A0A0J6FRI0_COCPO</t>
  </si>
  <si>
    <t>Homoserine dehydrogenase OS=Coccidioides posadasii RMSCC 3488 OX=454284 GN=CPAG_09277 PE=3 SV=1</t>
  </si>
  <si>
    <t>tr|A0A0J6FKE6|A0A0J6FKE6_COCPO</t>
  </si>
  <si>
    <t>60S ribosomal protein L7 OS=Coccidioides posadasii RMSCC 3488 OX=454284 GN=CPAG_05637 PE=3 SV=1</t>
  </si>
  <si>
    <t>tr|A0A0J6FFU7|A0A0J6FFU7_COCPO</t>
  </si>
  <si>
    <t>Methylmalonyl-CoA carboxyltransferase 12S subunit OS=Coccidioides posadasii RMSCC 3488 OX=454284 GN=CPAG_04092 PE=4 SV=1</t>
  </si>
  <si>
    <t>tr|A0A0J6EXQ1|A0A0J6EXQ1_COCPO</t>
  </si>
  <si>
    <t>Dehydrogenase OS=Coccidioides posadasii RMSCC 3488 OX=454284 GN=CPAG_01687 PE=3 SV=1</t>
  </si>
  <si>
    <t>tr|A0A0J6HZ73|A0A0J6HZ73_COCPO</t>
  </si>
  <si>
    <t>60S acidic ribosomal protein P2 OS=Coccidioides posadasii RMSCC 3488 OX=454284 GN=CPAG_00634 PE=3 SV=1</t>
  </si>
  <si>
    <t>tr|A0A0J6I9E7|A0A0J6I9E7_COCPO</t>
  </si>
  <si>
    <t>Uncharacterized protein OS=Coccidioides posadasii RMSCC 3488 OX=454284 GN=CPAG_04543 PE=4 SV=1</t>
  </si>
  <si>
    <t>tr|A0A0J6IC37|A0A0J6IC37_COCPO</t>
  </si>
  <si>
    <t>Rab GDP dissociation inhibitor OS=Coccidioides posadasii RMSCC 3488 OX=454284 GN=CPAG_05543 PE=3 SV=1</t>
  </si>
  <si>
    <t>tr|A0A0J6F6S9|A0A0J6F6S9_COCPO</t>
  </si>
  <si>
    <t>Coatomer subunit gamma OS=Coccidioides posadasii RMSCC 3488 OX=454284 GN=CPAG_00991 PE=3 SV=1</t>
  </si>
  <si>
    <t>tr|A0A0J6F841|A0A0J6F841_COCPO</t>
  </si>
  <si>
    <t>40S ribosomal protein S11 OS=Coccidioides posadasii RMSCC 3488 OX=454284 GN=CPAG_05473 PE=3 SV=1</t>
  </si>
  <si>
    <t>tr|A0A0J6FN15|A0A0J6FN15_COCPO</t>
  </si>
  <si>
    <t>Deoxyuridine 5'-triphosphate nucleotidohydrolase OS=Coccidioides posadasii RMSCC 3488 OX=454284 GN=CPAG_06611 PE=3 SV=1</t>
  </si>
  <si>
    <t>tr|A0A0J6FEY3|A0A0J6FEY3_COCPO</t>
  </si>
  <si>
    <t>Uncharacterized protein OS=Coccidioides posadasii RMSCC 3488 OX=454284 GN=CPAG_08012 PE=4 SV=1</t>
  </si>
  <si>
    <t>tr|A0A0J6HY70|A0A0J6HY70_COCPO</t>
  </si>
  <si>
    <t>Ribosomal_L28e domain-containing protein OS=Coccidioides posadasii RMSCC 3488 OX=454284 GN=CPAG_00265 PE=3 SV=1</t>
  </si>
  <si>
    <t>tr|A0A0J6EZY9|A0A0J6EZY9_COCPO</t>
  </si>
  <si>
    <t>40S ribosomal protein S9 OS=Coccidioides posadasii RMSCC 3488 OX=454284 GN=CPAG_02516 PE=3 SV=1</t>
  </si>
  <si>
    <t>tr|A0A0J6I782|A0A0J6I782_COCPO</t>
  </si>
  <si>
    <t>Actin-depolymerizing factor 1 OS=Coccidioides posadasii RMSCC 3488 OX=454284 GN=CPAG_03642 PE=3 SV=1</t>
  </si>
  <si>
    <t>tr|A0A0J6FJD6|A0A0J6FJD6_COCPO</t>
  </si>
  <si>
    <t>26S proteasome non-ATPase regulatory subunit 8 OS=Coccidioides posadasii RMSCC 3488 OX=454284 GN=CPAG_05835 PE=3 SV=1</t>
  </si>
  <si>
    <t>tr|A0A0J6F9T2|A0A0J6F9T2_COCPO</t>
  </si>
  <si>
    <t>Nucleic acid-binding protein OS=Coccidioides posadasii RMSCC 3488 OX=454284 GN=CPAG_06100 PE=4 SV=1</t>
  </si>
  <si>
    <t>tr|A0A0J6F693|A0A0J6F693_COCPO</t>
  </si>
  <si>
    <t>Profilin OS=Coccidioides posadasii RMSCC 3488 OX=454284 GN=CPAG_04783 PE=3 SV=1</t>
  </si>
  <si>
    <t>tr|A0A0J6FFA0|A0A0J6FFA0_COCPO</t>
  </si>
  <si>
    <t>Septin-4 OS=Coccidioides posadasii RMSCC 3488 OX=454284 GN=CPAG_03878 PE=3 SV=1</t>
  </si>
  <si>
    <t>tr|A0A0J6F6W1|A0A0J6F6W1_COCPO</t>
  </si>
  <si>
    <t>Methylmalonate-semialdehyde dehydrogenase (CoA acylating) OS=Coccidioides posadasii RMSCC 3488 OX=454284 GN=CPAG_02269 PE=4 SV=1</t>
  </si>
  <si>
    <t>tr|A0A0J6F5L8|A0A0J6F5L8_COCPO</t>
  </si>
  <si>
    <t>60S ribosomal protein L10 OS=Coccidioides posadasii RMSCC 3488 OX=454284 GN=CPAG_01839 PE=4 SV=1</t>
  </si>
  <si>
    <t>tr|A0A0J6F6L7|A0A0J6F6L7_COCPO</t>
  </si>
  <si>
    <t>Fumarate reductase OS=Coccidioides posadasii RMSCC 3488 OX=454284 GN=CPAG_04912 PE=4 SV=1</t>
  </si>
  <si>
    <t>tr|A0A0J6FG77|A0A0J6FG77_COCPO</t>
  </si>
  <si>
    <t>14-3-3 protein epsilon OS=Coccidioides posadasii RMSCC 3488 OX=454284 GN=CPAG_04679 PE=3 SV=1</t>
  </si>
  <si>
    <t>tr|A0A0J6FH87|A0A0J6FH87_COCPO</t>
  </si>
  <si>
    <t>60S ribosomal protein L17 OS=Coccidioides posadasii RMSCC 3488 OX=454284 GN=CPAG_08806 PE=3 SV=1</t>
  </si>
  <si>
    <t>tr|A0A0J6F671|A0A0J6F671_COCPO</t>
  </si>
  <si>
    <t>Leucyl-tRNA synthetase OS=Coccidioides posadasii RMSCC 3488 OX=454284 GN=CPAG_01127 PE=3 SV=1</t>
  </si>
  <si>
    <t>tr|A0A0J6FK45|A0A0J6FK45_COCPO</t>
  </si>
  <si>
    <t>Branched-chain-amino-acid aminotransferase OS=Coccidioides posadasii RMSCC 3488 OX=454284 GN=CPAG_09834 PE=3 SV=1</t>
  </si>
  <si>
    <t>tr|A0A0J6FHZ7|A0A0J6FHZ7_COCPO</t>
  </si>
  <si>
    <t>Proteasome subunit alpha type OS=Coccidioides posadasii RMSCC 3488 OX=454284 GN=CPAG_05323 PE=3 SV=1</t>
  </si>
  <si>
    <t>tr|A0A0J6F4M9|A0A0J6F4M9_COCPO</t>
  </si>
  <si>
    <t>Alanine--tRNA ligase OS=Coccidioides posadasii RMSCC 3488 OX=454284 GN=ALA1 PE=3 SV=1</t>
  </si>
  <si>
    <t>tr|A0A0J6I7A3|A0A0J6I7A3_COCPO</t>
  </si>
  <si>
    <t>MET17 protein OS=Coccidioides posadasii RMSCC 3488 OX=454284 GN=CPAG_03667 PE=3 SV=1</t>
  </si>
  <si>
    <t>tr|A0A0J6FMY2|A0A0J6FMY2_COCPO</t>
  </si>
  <si>
    <t>G-protein comlpex beta subunit CpcB OS=Coccidioides posadasii RMSCC 3488 OX=454284 GN=CPAG_08029 PE=4 SV=1</t>
  </si>
  <si>
    <t>tr|A0A0J6FJN1|A0A0J6FJN1_COCPO</t>
  </si>
  <si>
    <t>Short chain dehydrogenase/reductase family protein OS=Coccidioides posadasii RMSCC 3488 OX=454284 GN=CPAG_09680 PE=4 SV=1</t>
  </si>
  <si>
    <t>tr|A0A0J6FLE3|A0A0J6FLE3_COCPO</t>
  </si>
  <si>
    <t>Minor allergen Alt a 7 OS=Coccidioides posadasii RMSCC 3488 OX=454284 GN=CPAG_06572 PE=3 SV=1</t>
  </si>
  <si>
    <t>tr|A0A0J6FUC4|A0A0J6FUC4_COCPO</t>
  </si>
  <si>
    <t>Non-histone chromosomal protein 6 OS=Coccidioides posadasii RMSCC 3488 OX=454284 GN=CPAG_09284 PE=4 SV=1</t>
  </si>
  <si>
    <t>tr|A0A0J6FDC8|A0A0J6FDC8_COCPO</t>
  </si>
  <si>
    <t>Fumarate hydratase OS=Coccidioides posadasii RMSCC 3488 OX=454284 GN=CPAG_03215 PE=3 SV=1</t>
  </si>
  <si>
    <t>tr|A0A0J6F6U1|A0A0J6F6U1_COCPO</t>
  </si>
  <si>
    <t>Uncharacterized protein OS=Coccidioides posadasii RMSCC 3488 OX=454284 GN=CPAG_02249 PE=4 SV=1</t>
  </si>
  <si>
    <t>tr|A0A0J6FVX1|A0A0J6FVX1_COCPO</t>
  </si>
  <si>
    <t>Protein SDS23 OS=Coccidioides posadasii RMSCC 3488 OX=454284 GN=CPAG_09623 PE=3 SV=1</t>
  </si>
  <si>
    <t>tr|A0A0J6F9A0|A0A0J6F9A0_COCPO</t>
  </si>
  <si>
    <t>Prohibitin OS=Coccidioides posadasii RMSCC 3488 OX=454284 GN=CPAG_03111 PE=3 SV=1</t>
  </si>
  <si>
    <t>tr|E9D1I3|E9D1I3_COCPS</t>
  </si>
  <si>
    <t>Phospholipase OS=Coccidioides posadasii (strain RMSCC 757 / Silveira) OX=443226 GN=CPSG_04041 PE=3 SV=1</t>
  </si>
  <si>
    <t>tr|E9DEI0|E9DEI0_COCPS</t>
  </si>
  <si>
    <t>3-oxoacyl-[acyl-carrier-protein] reductase OS=Coccidioides posadasii (strain RMSCC 757 / Silveira) OX=443226 GN=CPSG_08230 PE=3 SV=1</t>
  </si>
  <si>
    <t>tr|E9DHV0|E9DHV0_COCPS</t>
  </si>
  <si>
    <t>Coatomer alpha subunit OS=Coccidioides posadasii (strain RMSCC 757 / Silveira) OX=443226 GN=CPSG_09399 PE=4 SV=1</t>
  </si>
  <si>
    <t>tr|E9CYI5|E9CYI5_COCPS</t>
  </si>
  <si>
    <t>Prohibitin OS=Coccidioides posadasii (strain RMSCC 757 / Silveira) OX=443226 GN=CPSG_02855 PE=3 SV=1</t>
  </si>
  <si>
    <t>tr|E9CS25|E9CS25_COCPS</t>
  </si>
  <si>
    <t>Uncharacterized protein OS=Coccidioides posadasii (strain RMSCC 757 / Silveira) OX=443226 GN=CPSG_01245 PE=4 SV=1</t>
  </si>
  <si>
    <t>tr|E9CV62|E9CV62_COCPS</t>
  </si>
  <si>
    <t>Phosphotransferase OS=Coccidioides posadasii (strain RMSCC 757 / Silveira) OX=443226 GN=CPSG_02218 PE=3 SV=1</t>
  </si>
  <si>
    <t>tr|E9CTT5|E9CTT5_COCPS</t>
  </si>
  <si>
    <t>60S acidic ribosomal protein P2/allergen Asp F 8 OS=Coccidioides posadasii (strain RMSCC 757 / Silveira) OX=443226 GN=CPSG_00077 PE=3 SV=1</t>
  </si>
  <si>
    <t>tr|E9CT90|E9CT90_COCPS</t>
  </si>
  <si>
    <t>Actin-depolymerizing factor 1 OS=Coccidioides posadasii (strain RMSCC 757 / Silveira) OX=443226 GN=CPSG_00799 PE=3 SV=1</t>
  </si>
  <si>
    <t>tr|E9CVH9|E9CVH9_COCPS</t>
  </si>
  <si>
    <t>Leucyl-tRNA synthetase OS=Coccidioides posadasii (strain RMSCC 757 / Silveira) OX=443226 GN=CPSG_01462 PE=3 SV=1</t>
  </si>
  <si>
    <t>tr|E9D3I9|E9D3I9_COCPS</t>
  </si>
  <si>
    <t>HMG box domain-containing protein OS=Coccidioides posadasii (strain RMSCC 757 / Silveira) OX=443226 GN=CPSG_04730 PE=4 SV=1</t>
  </si>
  <si>
    <t>tr|E9CX49|E9CX49_COCPS</t>
  </si>
  <si>
    <t>Uncharacterized protein OS=Coccidioides posadasii (strain RMSCC 757 / Silveira) OX=443226 GN=CPSG_02032 PE=3 SV=1</t>
  </si>
  <si>
    <t>tr|E9DDR7|E9DDR7_COCPS</t>
  </si>
  <si>
    <t>Deoxyuridine 5'-triphosphate nucleotidohydrolase OS=Coccidioides posadasii (strain RMSCC 757 / Silveira) OX=443226 GN=CPSG_07709 PE=3 SV=1</t>
  </si>
  <si>
    <t>tr|E9DE03|E9DE03_COCPS</t>
  </si>
  <si>
    <t>S-formylglutathione hydrolase OS=Coccidioides posadasii (strain RMSCC 757 / Silveira) OX=443226 GN=CPSG_07794 PE=3 SV=1</t>
  </si>
  <si>
    <t>tr|E9CZ01|E9CZ01_COCPS</t>
  </si>
  <si>
    <t>Homoserine dehydrogenase OS=Coccidioides posadasii (strain RMSCC 757 / Silveira) OX=443226 GN=CPSG_02288 PE=3 SV=1</t>
  </si>
  <si>
    <t>tr|E9D135|E9D135_COCPS</t>
  </si>
  <si>
    <t>Short chain dehydrogenase/reductase OS=Coccidioides posadasii (strain RMSCC 757 / Silveira) OX=443226 GN=CPSG_03214 PE=4 SV=1</t>
  </si>
  <si>
    <t>tr|E9CT59|E9CT59_COCPS</t>
  </si>
  <si>
    <t>O-acetylhomoserine (Thiol)-lyase OS=Coccidioides posadasii (strain RMSCC 757 / Silveira) OX=443226 GN=CPSG_00768 PE=3 SV=1</t>
  </si>
  <si>
    <t>tr|E9CRC5|E9CRC5_COCPS</t>
  </si>
  <si>
    <t>CCT-theta OS=Coccidioides posadasii (strain RMSCC 757 / Silveira) OX=443226 GN=CPSG_00305 PE=3 SV=1</t>
  </si>
  <si>
    <t>tr|E9CYS6|E9CYS6_COCPS</t>
  </si>
  <si>
    <t>ATP citrate synthase OS=Coccidioides posadasii (strain RMSCC 757 / Silveira) OX=443226 GN=CPSG_02946 PE=4 SV=1</t>
  </si>
  <si>
    <t>tr|E9DAH6|E9DAH6_COCPS</t>
  </si>
  <si>
    <t>Coatomer subunit gamma OS=Coccidioides posadasii (strain RMSCC 757 / Silveira) OX=443226 GN=CPSG_06557 PE=3 SV=1</t>
  </si>
  <si>
    <t>tr|E9D4F4|E9D4F4_COCPS</t>
  </si>
  <si>
    <t>Uncharacterized protein OS=Coccidioides posadasii (strain RMSCC 757 / Silveira) OX=443226 GN=CPSG_04493 PE=4 SV=1</t>
  </si>
  <si>
    <t>tr|E9DHD3|E9DHD3_COCPS</t>
  </si>
  <si>
    <t>Uncharacterized protein OS=Coccidioides posadasii (strain RMSCC 757 / Silveira) OX=443226 GN=CPSG_09232 PE=4 SV=1</t>
  </si>
  <si>
    <t>tr|E9DBU3|E9DBU3_COCPS</t>
  </si>
  <si>
    <t>Methylcrotonoyl-CoA carboxylase subunit beta OS=Coccidioides posadasii (strain RMSCC 757 / Silveira) OX=443226 GN=CPSG_07295 PE=4 SV=1</t>
  </si>
  <si>
    <t>tr|E9D9V4|E9D9V4_COCPS</t>
  </si>
  <si>
    <t>T-complex protein 1 OS=Coccidioides posadasii (strain RMSCC 757 / Silveira) OX=443226 GN=CPSG_06644 PE=3 SV=1</t>
  </si>
  <si>
    <t>tr|E9D731|E9D731_COCPS</t>
  </si>
  <si>
    <t>Outer membrane protein OS=Coccidioides posadasii (strain RMSCC 757 / Silveira) OX=443226 GN=CPSG_05690 PE=4 SV=1</t>
  </si>
  <si>
    <t>tr|E9DAK5|E9DAK5_COCPS</t>
  </si>
  <si>
    <t>Fumarate hydratase OS=Coccidioides posadasii (strain RMSCC 757 / Silveira) OX=443226 GN=CPSG_06857 PE=3 SV=1</t>
  </si>
  <si>
    <t>tr|E9DE17|E9DE17_COCPS</t>
  </si>
  <si>
    <t>Disulfide isomerase OS=Coccidioides posadasii (strain RMSCC 757 / Silveira) OX=443226 GN=CPSG_07808 PE=4 SV=1</t>
  </si>
  <si>
    <t>tr|E9CV19|E9CV19_COCPS</t>
  </si>
  <si>
    <t>Elongation factor Tu OS=Coccidioides posadasii (strain RMSCC 757 / Silveira) OX=443226 GN=CPSG_01367 PE=3 SV=1</t>
  </si>
  <si>
    <t>tr|E9D325|E9D325_COCPS</t>
  </si>
  <si>
    <t>Alpha-NAC OS=Coccidioides posadasii (strain RMSCC 757 / Silveira) OX=443226 GN=CPSG_04566 PE=3 SV=1</t>
  </si>
  <si>
    <t>tr|E9DEX6|E9DEX6_COCPS</t>
  </si>
  <si>
    <t>Proteasome subunit alpha type OS=Coccidioides posadasii (strain RMSCC 757 / Silveira) OX=443226 GN=CPSG_08376 PE=3 SV=1</t>
  </si>
  <si>
    <t>tr|E9D6M7|E9D6M7_COCPS</t>
  </si>
  <si>
    <t>Fumarate reductase Osm1 OS=Coccidioides posadasii (strain RMSCC 757 / Silveira) OX=443226 GN=CPSG_05536 PE=4 SV=1</t>
  </si>
  <si>
    <t>tr|E9DG96|E9DG96_COCPS</t>
  </si>
  <si>
    <t>Importin subunit alpha OS=Coccidioides posadasii (strain RMSCC 757 / Silveira) OX=443226 GN=CPSG_08845 PE=3 SV=1</t>
  </si>
  <si>
    <t>tr|E9DDV8|E9DDV8_COCPS</t>
  </si>
  <si>
    <t>Y20 protein OS=Coccidioides posadasii (strain RMSCC 757 / Silveira) OX=443226 GN=CPSG_07749 PE=3 SV=1</t>
  </si>
  <si>
    <t>tr|E9DHW4|E9DHW4_COCPS</t>
  </si>
  <si>
    <t>Proteasome regulatory particle subunit OS=Coccidioides posadasii (strain RMSCC 757 / Silveira) OX=443226 GN=CPSG_09413 PE=3 SV=1</t>
  </si>
  <si>
    <t>tr|E9DEY2|E9DEY2_COCPS</t>
  </si>
  <si>
    <t>BAR domain-containing protein OS=Coccidioides posadasii (strain RMSCC 757 / Silveira) OX=443226 GN=CPSG_08382 PE=4 SV=1</t>
  </si>
  <si>
    <t>tr|E9DJI9|E9DJI9_COCPS</t>
  </si>
  <si>
    <t>Uncharacterized protein OS=Coccidioides posadasii (strain RMSCC 757 / Silveira) OX=443226 GN=CPSG_09988 PE=4 SV=1</t>
  </si>
  <si>
    <t>tr|E9CUN5|E9CUN5_COCPS</t>
  </si>
  <si>
    <t>Ribosomal protein OS=Coccidioides posadasii (strain RMSCC 757 / Silveira) OX=443226 GN=CPSG_01062 PE=3 SV=1</t>
  </si>
  <si>
    <t>tr|E9CSJ9|E9CSJ9_COCPS</t>
  </si>
  <si>
    <t>Sep5a OS=Coccidioides posadasii (strain RMSCC 757 / Silveira) OX=443226 GN=CPSG_00558 PE=3 SV=1</t>
  </si>
  <si>
    <t>tr|E9CS22|E9CS22_COCPS</t>
  </si>
  <si>
    <t>Ribosomal_L28e domain-containing protein OS=Coccidioides posadasii (strain RMSCC 757 / Silveira) OX=443226 GN=CPSG_00444 PE=3 SV=1</t>
  </si>
  <si>
    <t>tr|E9DG86|E9DG86_COCPS</t>
  </si>
  <si>
    <t>14-3-3 family protein OS=Coccidioides posadasii (strain RMSCC 757 / Silveira) OX=443226 GN=CPSG_08835 PE=3 SV=1</t>
  </si>
  <si>
    <t>tr|E9D326|E9D326_COCPS</t>
  </si>
  <si>
    <t>Ribosomal protein L14 OS=Coccidioides posadasii (strain RMSCC 757 / Silveira) OX=443226 GN=CPSG_04567 PE=3 SV=1</t>
  </si>
  <si>
    <t>tr|E9D0N0|E9D0N0_COCPS</t>
  </si>
  <si>
    <t>Branched-chain-amino-acid aminotransferase OS=Coccidioides posadasii (strain RMSCC 757 / Silveira) OX=443226 GN=CPSG_03059 PE=3 SV=1</t>
  </si>
  <si>
    <t>tr|E9DBU4|E9DBU4_COCPS</t>
  </si>
  <si>
    <t>Isovaleryl-CoA dehydrogenase OS=Coccidioides posadasii (strain RMSCC 757 / Silveira) OX=443226 GN=CPSG_07296 PE=3 SV=1</t>
  </si>
  <si>
    <t>sp|Q1DHR3|NACA_COCIM</t>
  </si>
  <si>
    <t>Nascent polypeptide-associated complex subunit alpha OS=Coccidioides immitis (strain RS) OX=246410 GN=EGD2 PE=3 SV=1</t>
  </si>
  <si>
    <t>tr|A0A0J8RNI6|A0A0J8RNI6_COCIT</t>
  </si>
  <si>
    <t>S-formylglutathione hydrolase OS=Coccidioides immitis H538.4 OX=396776 GN=CIHG_04166 PE=3 SV=1</t>
  </si>
  <si>
    <t>tr|A0A0J8REV2|A0A0J8REV2_COCIT</t>
  </si>
  <si>
    <t>60S ribosomal protein L10 OS=Coccidioides immitis H538.4 OX=396776 GN=CIHG_01244 PE=4 SV=1</t>
  </si>
  <si>
    <t>tr|A0A0J8S1L7|A0A0J8S1L7_COCIT</t>
  </si>
  <si>
    <t>60S ribosomal protein L24 OS=Coccidioides immitis H538.4 OX=396776 GN=CIHG_08681 PE=3 SV=1</t>
  </si>
  <si>
    <t>tr|A0A0J8S417|A0A0J8S417_COCIT</t>
  </si>
  <si>
    <t>60S ribosomal protein L14-A OS=Coccidioides immitis H538.4 OX=396776 GN=CIHG_09678 PE=3 SV=1</t>
  </si>
  <si>
    <t>tr|A0A0J8RSB6|A0A0J8RSB6_COCIT</t>
  </si>
  <si>
    <t>Aspartyl-tRNA synthetase OS=Coccidioides immitis H538.4 OX=396776 GN=CIHG_05888 PE=3 SV=1</t>
  </si>
  <si>
    <t>tr|A0A0J8UCI6|A0A0J8UCI6_COCIT</t>
  </si>
  <si>
    <t>Actin-depolymerizing factor 1 OS=Coccidioides immitis H538.4 OX=396776 GN=CIHG_02741 PE=3 SV=1</t>
  </si>
  <si>
    <t>tr|A0A0J8RXT2|A0A0J8RXT2_COCIT</t>
  </si>
  <si>
    <t>ATP synthase subunit 4, mitochondrial OS=Coccidioides immitis H538.4 OX=396776 GN=CIHG_07658 PE=4 SV=1</t>
  </si>
  <si>
    <t>tr|A0A0J8RJP8|A0A0J8RJP8_COCIT</t>
  </si>
  <si>
    <t>Meiotically up-regulated gene 64 protein OS=Coccidioides immitis H538.4 OX=396776 GN=CIHG_01930 PE=4 SV=1</t>
  </si>
  <si>
    <t>tr|A0A0J8RJQ3|A0A0J8RJQ3_COCIT</t>
  </si>
  <si>
    <t>Proteasome subunit alpha type OS=Coccidioides immitis H538.4 OX=396776 GN=CIHG_01935 PE=3 SV=1</t>
  </si>
  <si>
    <t>tr|A0A0J8RHA7|A0A0J8RHA7_COCIT</t>
  </si>
  <si>
    <t>Methylmalonyl-CoA carboxyltransferase 12S subunit OS=Coccidioides immitis H538.4 OX=396776 GN=CIHG_01161 PE=4 SV=1</t>
  </si>
  <si>
    <t>tr|A0A0J8RSA2|A0A0J8RSA2_COCIT</t>
  </si>
  <si>
    <t>Profilin OS=Coccidioides immitis H538.4 OX=396776 GN=CIHG_04613 PE=3 SV=1</t>
  </si>
  <si>
    <t>tr|A0A0J8S4Z8|A0A0J8S4Z8_COCIT</t>
  </si>
  <si>
    <t>Alpha-NAC OS=Coccidioides immitis H538.4 OX=396776 GN=CIHG_09677 PE=3 SV=1</t>
  </si>
  <si>
    <t>tr|A0A0J8S322|A0A0J8S322_COCIT</t>
  </si>
  <si>
    <t>Ribosomal protein OS=Coccidioides immitis H538.4 OX=396776 GN=CIHG_09560 PE=3 SV=1</t>
  </si>
  <si>
    <t>tr|A0A0J8RGG5|A0A0J8RGG5_COCIT</t>
  </si>
  <si>
    <t>40S ribosomal protein S11 OS=Coccidioides immitis H538.4 OX=396776 GN=CIHG_01786 PE=3 SV=1</t>
  </si>
  <si>
    <t>tr|A0A0J8RNS1|A0A0J8RNS1_COCIT</t>
  </si>
  <si>
    <t>ATP synthase subunit delta, mitochondrial OS=Coccidioides immitis H538.4 OX=396776 GN=CIHG_04261 PE=3 SV=1</t>
  </si>
  <si>
    <t>tr|A0A0J8RFM6|A0A0J8RFM6_COCIT</t>
  </si>
  <si>
    <t>Phosphotransferase OS=Coccidioides immitis H538.4 OX=396776 GN=CIHG_01203 PE=3 SV=1</t>
  </si>
  <si>
    <t>tr|A0A0J8U791|A0A0J8U791_COCIT</t>
  </si>
  <si>
    <t>MET17 OS=Coccidioides immitis H538.4 OX=396776 GN=CIHG_00681 PE=3 SV=1</t>
  </si>
  <si>
    <t>tr|A0A0J8UU60|A0A0J8UU60_COCIT</t>
  </si>
  <si>
    <t>60S ribosomal protein L7 OS=Coccidioides immitis H538.4 OX=396776 GN=CIHG_09185 PE=3 SV=1</t>
  </si>
  <si>
    <t>tr|A0A0J8RGZ5|A0A0J8RGZ5_COCIT</t>
  </si>
  <si>
    <t>Rab GDP dissociation inhibitor OS=Coccidioides immitis H538.4 OX=396776 GN=CIHG_01710 PE=3 SV=1</t>
  </si>
  <si>
    <t>tr|A0A0J8S707|A0A0J8S707_COCIT</t>
  </si>
  <si>
    <t>Ribosomal_L28e domain-containing protein OS=Coccidioides immitis H538.4 OX=396776 GN=CIHG_10419 PE=3 SV=1</t>
  </si>
  <si>
    <t>tr|A0A0J8UPR0|A0A0J8UPR0_COCIT</t>
  </si>
  <si>
    <t>Uncharacterized protein OS=Coccidioides immitis H538.4 OX=396776 GN=CIHG_07320 PE=4 SV=1</t>
  </si>
  <si>
    <t>tr|A0A0J8URJ2|A0A0J8URJ2_COCIT</t>
  </si>
  <si>
    <t>60S acidic ribosomal protein P2 OS=Coccidioides immitis H538.4 OX=396776 GN=CIHG_08043 PE=3 SV=1</t>
  </si>
  <si>
    <t>tr|A0A0J8UBY9|A0A0J8UBY9_COCIT</t>
  </si>
  <si>
    <t>Acyl-CoA dehydrogenase family member 11 OS=Coccidioides immitis H538.4 OX=396776 GN=CIHG_02454 PE=3 SV=1</t>
  </si>
  <si>
    <t>tr|A0A0J8RK95|A0A0J8RK95_COCIT</t>
  </si>
  <si>
    <t>Prolyl-tRNA synthetase OS=Coccidioides immitis H538.4 OX=396776 GN=CIHG_02139 PE=3 SV=1</t>
  </si>
  <si>
    <t>tr|A0A0J8UT05|A0A0J8UT05_COCIT</t>
  </si>
  <si>
    <t>HMG box domain-containing protein OS=Coccidioides immitis H538.4 OX=396776 GN=CIHG_08637 PE=4 SV=1</t>
  </si>
  <si>
    <t>tr|A0A0J8S2F7|A0A0J8S2F7_COCIT</t>
  </si>
  <si>
    <t>Uncharacterized protein OS=Coccidioides immitis H538.4 OX=396776 GN=CIHG_08952 PE=4 SV=1</t>
  </si>
  <si>
    <t>tr|A0A0J8S312|A0A0J8S312_COCIT</t>
  </si>
  <si>
    <t>Fumarate hydratase OS=Coccidioides immitis H538.4 OX=396776 GN=CIHG_08684 PE=3 SV=1</t>
  </si>
  <si>
    <t>tr|A0A0J8RWG5|A0A0J8RWG5_COCIT</t>
  </si>
  <si>
    <t>Histidine--tRNA ligase OS=Coccidioides immitis H538.4 OX=396776 GN=CIHG_07317 PE=3 SV=1</t>
  </si>
  <si>
    <t>tr|A0A0J8RHQ8|A0A0J8RHQ8_COCIT</t>
  </si>
  <si>
    <t>40S ribosomal protein S9 OS=Coccidioides immitis H538.4 OX=396776 GN=CIHG_02207 PE=3 SV=1</t>
  </si>
  <si>
    <t>tr|A0A0J8RD40|A0A0J8RD40_COCIT</t>
  </si>
  <si>
    <t>60S ribosomal protein L17 OS=Coccidioides immitis H538.4 OX=396776 GN=CIHG_00233 PE=3 SV=1</t>
  </si>
  <si>
    <t>tr|A0A0J8UUP7|A0A0J8UUP7_COCIT</t>
  </si>
  <si>
    <t>Prohibitin OS=Coccidioides immitis H538.4 OX=396776 GN=CIHG_09348 PE=3 SV=1</t>
  </si>
  <si>
    <t>tr|A0A0J8RFS2|A0A0J8RFS2_COCIT</t>
  </si>
  <si>
    <t>Syntaxin 2 OS=Coccidioides immitis H538.4 OX=396776 GN=CIHG_01837 PE=4 SV=1</t>
  </si>
  <si>
    <t>tr|A0A0J8RV56|A0A0J8RV56_COCIT</t>
  </si>
  <si>
    <t>Short chain dehydrogenase/reductase family protein OS=Coccidioides immitis H538.4 OX=396776 GN=CIHG_06581 PE=4 SV=1</t>
  </si>
  <si>
    <t>tr|A0A0J8UF00|A0A0J8UF00_COCIT</t>
  </si>
  <si>
    <t>Phospholipase D OS=Coccidioides immitis H538.4 OX=396776 GN=CIHG_03442 PE=4 SV=1</t>
  </si>
  <si>
    <t>tr|A0A0J8URQ5|A0A0J8URQ5_COCIT</t>
  </si>
  <si>
    <t>T-complex protein 1 OS=Coccidioides immitis H538.4 OX=396776 GN=CIHG_08127 PE=3 SV=1</t>
  </si>
  <si>
    <t>tr|A0A0J8RDU5|A0A0J8RDU5_COCIT</t>
  </si>
  <si>
    <t>Isovaleryl-CoA dehydrogenase OS=Coccidioides immitis H538.4 OX=396776 GN=CIHG_01162 PE=3 SV=1</t>
  </si>
  <si>
    <t>tr|A0A0J8RQN1|A0A0J8RQN1_COCIT</t>
  </si>
  <si>
    <t>Elongation factor Tu OS=Coccidioides immitis H538.4 OX=396776 GN=CIHG_05194 PE=3 SV=1</t>
  </si>
  <si>
    <t>tr|J3K6Z1|J3K6Z1_COCIM</t>
  </si>
  <si>
    <t>Fumarate hydratase OS=Coccidioides immitis (strain RS) OX=246410 GN=CIMG_05872 PE=3 SV=2</t>
  </si>
  <si>
    <t>tr|J3KGR3|J3KGR3_COCIM</t>
  </si>
  <si>
    <t>Prolyl-tRNA synthetase OS=Coccidioides immitis (strain RS) OX=246410 GN=CIMG_00321 PE=3 SV=2</t>
  </si>
  <si>
    <t>tr|J3K1M8|J3K1M8_COCIM</t>
  </si>
  <si>
    <t>Guanine nucleotide-binding protein subunit beta-like protein OS=Coccidioides immitis (strain RS) OX=246410 GN=CIMG_09111 PE=4 SV=2</t>
  </si>
  <si>
    <t>tr|J3K4P5|J3K4P5_COCIM</t>
  </si>
  <si>
    <t>40S ribosomal protein S11 OS=Coccidioides immitis (strain RS) OX=246410 GN=CIMG_08046 PE=3 SV=2</t>
  </si>
  <si>
    <t>tr|A0A0E1S130|A0A0E1S130_COCIM</t>
  </si>
  <si>
    <t>Syntaxin 1B/2/3 OS=Coccidioides immitis (strain RS) OX=246410 GN=CIMG_08090 PE=4 SV=1</t>
  </si>
  <si>
    <t>tr|J3K9F0|J3K9F0_COCIM</t>
  </si>
  <si>
    <t>Ribosomal protein OS=Coccidioides immitis (strain RS) OX=246410 GN=CIMG_07001 PE=3 SV=2</t>
  </si>
  <si>
    <t>tr|J3KA35|J3KA35_COCIM</t>
  </si>
  <si>
    <t>14-3-3-like protein OS=Coccidioides immitis (strain RS) OX=246410 GN=CIMG_07320 PE=3 SV=2</t>
  </si>
  <si>
    <t>tr|J3KE26|J3KE26_COCIM</t>
  </si>
  <si>
    <t>S-formylglutathione hydrolase OS=Coccidioides immitis (strain RS) OX=246410 GN=CIMG_04713 PE=3 SV=2</t>
  </si>
  <si>
    <t>tr|J3K5K6|J3K5K6_COCIM</t>
  </si>
  <si>
    <t>3-oxoacyl-[acyl-carrier-protein] reductase OS=Coccidioides immitis (strain RS) OX=246410 GN=CIMG_08477 PE=3 SV=2</t>
  </si>
  <si>
    <t>tr|J3K7V2|J3K7V2_COCIM</t>
  </si>
  <si>
    <t>O-acetylhomoserine (Thiol)-lyase OS=Coccidioides immitis (strain RS) OX=246410 GN=CIMG_06302 PE=3 SV=2</t>
  </si>
  <si>
    <t>tr|J3KCP5|J3KCP5_COCIM</t>
  </si>
  <si>
    <t>Short chain dehydrogenase OS=Coccidioides immitis (strain RS) OX=246410 GN=CIMG_04057 PE=4 SV=2</t>
  </si>
  <si>
    <t>tr|A0A0E1S3I0|A0A0E1S3I0_COCIM</t>
  </si>
  <si>
    <t>ATP synthase subunit delta, mitochondrial OS=Coccidioides immitis (strain RS) OX=246410 GN=CIMG_04799 PE=3 SV=1</t>
  </si>
  <si>
    <t>tr|A0A0E1S0K9|A0A0E1S0K9_COCIM</t>
  </si>
  <si>
    <t>T-complex protein 1 subunit zeta OS=Coccidioides immitis (strain RS) OX=246410 GN=CIMG_01899 PE=3 SV=1</t>
  </si>
  <si>
    <t>tr|J3K9R9|J3K9R9_COCIM</t>
  </si>
  <si>
    <t>Uncharacterized protein OS=Coccidioides immitis (strain RS) OX=246410 GN=CIMG_07170 PE=4 SV=2</t>
  </si>
  <si>
    <t>tr|J3K4Z7|J3K4Z7_COCIM</t>
  </si>
  <si>
    <t>BAR domain-containing protein OS=Coccidioides immitis (strain RS) OX=246410 GN=CIMG_08177 PE=4 SV=2</t>
  </si>
  <si>
    <t>tr|J3K4C3|J3K4C3_COCIM</t>
  </si>
  <si>
    <t>60S ribosomal protein L7 OS=Coccidioides immitis (strain RS) OX=246410 GN=CIMG_07888 PE=3 SV=2</t>
  </si>
  <si>
    <t>tr|A0A0E1RWZ2|A0A0E1RWZ2_COCIM</t>
  </si>
  <si>
    <t>Protein SDS23 OS=Coccidioides immitis (strain RS) OX=246410 GN=CIMG_04003 PE=3 SV=1</t>
  </si>
  <si>
    <t>tr|J3KL13|J3KL13_COCIM</t>
  </si>
  <si>
    <t>Alanine--tRNA ligase OS=Coccidioides immitis (strain RS) OX=246410 GN=ALA1 PE=3 SV=2</t>
  </si>
  <si>
    <t>tr|A0A0E1RUI9|A0A0E1RUI9_COCIM</t>
  </si>
  <si>
    <t>Obg-like ATPase 1 OS=Coccidioides immitis (strain RS) OX=246410 GN=CIMG_10273 PE=3 SV=1</t>
  </si>
  <si>
    <t>tr|J3K0R9|J3K0R9_COCIM</t>
  </si>
  <si>
    <t>Uncharacterized protein OS=Coccidioides immitis (strain RS) OX=246410 GN=CIMG_10073 PE=4 SV=2</t>
  </si>
  <si>
    <t>tr|J3KAU1|J3KAU1_COCIM</t>
  </si>
  <si>
    <t>60S ribosomal protein L17 OS=Coccidioides immitis (strain RS) OX=246410 GN=CIMG_03194 PE=3 SV=2</t>
  </si>
  <si>
    <t>tr|A0A0E1RYH5|A0A0E1RYH5_COCIM</t>
  </si>
  <si>
    <t>Protein disulfide-isomerase OS=Coccidioides immitis (strain RS) OX=246410 GN=CIMG_04824 PE=4 SV=1</t>
  </si>
  <si>
    <t>tr|J3K6Y8|J3K6Y8_COCIM</t>
  </si>
  <si>
    <t>60S ribosomal protein L24 OS=Coccidioides immitis (strain RS) OX=246410 GN=CIMG_05869 PE=3 SV=2</t>
  </si>
  <si>
    <t>tr|A0A0E1S1K9|A0A0E1S1K9_COCIM</t>
  </si>
  <si>
    <t>Alpha-1,4 glucan phosphorylase OS=Coccidioides immitis (strain RS) OX=246410 GN=CIMG_05911 PE=3 SV=1</t>
  </si>
  <si>
    <t>tr|J3KHD5|J3KHD5_COCIM</t>
  </si>
  <si>
    <t>Histidine--tRNA ligase OS=Coccidioides immitis (strain RS) OX=246410 GN=CIMG_00621 PE=3 SV=2</t>
  </si>
  <si>
    <t>tr|J3KLE4|J3KLE4_COCIM</t>
  </si>
  <si>
    <t>CCT-theta OS=Coccidioides immitis (strain RS) OX=246410 GN=CIMG_02446 PE=3 SV=2</t>
  </si>
  <si>
    <t>tr|J3KKX6|J3KKX6_COCIM</t>
  </si>
  <si>
    <t>60S acidic ribosomal protein P2 OS=Coccidioides immitis (strain RS) OX=246410 GN=CIMG_02222 PE=3 SV=2</t>
  </si>
  <si>
    <t>tr|J3K8A1|J3K8A1_COCIM</t>
  </si>
  <si>
    <t>Septin OS=Coccidioides immitis (strain RS) OX=246410 GN=CIMG_06510 PE=3 SV=2</t>
  </si>
  <si>
    <t>tr|J3K500|J3K500_COCIM</t>
  </si>
  <si>
    <t>Proteasome subunit alpha type OS=Coccidioides immitis (strain RS) OX=246410 GN=CIMG_08182 PE=3 SV=2</t>
  </si>
  <si>
    <t>tr|A0A0J6Y2R9|A0A0J6Y2R9_COCIT</t>
  </si>
  <si>
    <t>Fumarate hydratase OS=Coccidioides immitis RMSCC 2394 OX=404692 GN=CIRG_02627 PE=3 SV=1</t>
  </si>
  <si>
    <t>tr|A0A0J6YRD8|A0A0J6YRD8_COCIT</t>
  </si>
  <si>
    <t>Alanine--tRNA ligase OS=Coccidioides immitis RMSCC 2394 OX=404692 GN=ALA1 PE=3 SV=1</t>
  </si>
  <si>
    <t>tr|A0A0J6YI32|A0A0J6YI32_COCIT</t>
  </si>
  <si>
    <t>3-oxoacyl-[acyl-carrier-protein] reductase OS=Coccidioides immitis RMSCC 2394 OX=404692 GN=CIRG_06425 PE=3 SV=1</t>
  </si>
  <si>
    <t>tr|A0A0J6XXR9|A0A0J6XXR9_COCIT</t>
  </si>
  <si>
    <t>40S ribosomal protein S9 OS=Coccidioides immitis RMSCC 2394 OX=404692 GN=CIRG_00377 PE=3 SV=1</t>
  </si>
  <si>
    <t>tr|A0A0J7B905|A0A0J7B905_COCIT</t>
  </si>
  <si>
    <t>Syntaxin 2 OS=Coccidioides immitis RMSCC 2394 OX=404692 GN=CIRG_06159 PE=4 SV=1</t>
  </si>
  <si>
    <t>tr|A0A0J6Y9E0|A0A0J6Y9E0_COCIT</t>
  </si>
  <si>
    <t>O-acetylhomoserine OS=Coccidioides immitis RMSCC 2394 OX=404692 GN=CIRG_03100 PE=3 SV=1</t>
  </si>
  <si>
    <t>tr|A0A0J6YF96|A0A0J6YF96_COCIT</t>
  </si>
  <si>
    <t>Rab GDP dissociation inhibitor OS=Coccidioides immitis RMSCC 2394 OX=404692 GN=CIRG_06041 PE=3 SV=1</t>
  </si>
  <si>
    <t>tr|J3KJZ2|J3KJZ2_COCIM</t>
  </si>
  <si>
    <t>Aspartyl-tRNA synthetase OS=Coccidioides immitis (strain RS) OX=246410 GN=CIMG_01807 PE=3 SV=2</t>
  </si>
  <si>
    <t>tr|J3KGW0|J3KGW0_COCIM</t>
  </si>
  <si>
    <t>40S ribosomal protein S9 OS=Coccidioides immitis (strain RS) OX=246410 GN=CIMG_00377 PE=3 SV=2</t>
  </si>
  <si>
    <t>tr|J3K6F5|J3K6F5_COCIM</t>
  </si>
  <si>
    <t>Profilin OS=Coccidioides immitis (strain RS) OX=246410 GN=CIMG_08896 PE=3 SV=2</t>
  </si>
  <si>
    <t>tr|J3KCU6|J3KCU6_COCIM</t>
  </si>
  <si>
    <t>Mitochondrial outer membrane protein porin OS=Coccidioides immitis (strain RS) OX=246410 GN=CIMG_04122 PE=4 SV=2</t>
  </si>
  <si>
    <t>tr|A0A0E1RZZ0|A0A0E1RZZ0_COCIM</t>
  </si>
  <si>
    <t>Leucyl-tRNA synthetase OS=Coccidioides immitis (strain RS) OX=246410 GN=CIMG_01697 PE=3 SV=1</t>
  </si>
  <si>
    <t>tr|J3KA44|J3KA44_COCIM</t>
  </si>
  <si>
    <t>Importin subunit alpha OS=Coccidioides immitis (strain RS) OX=246410 GN=CIMG_07330 PE=3 SV=2</t>
  </si>
  <si>
    <t>tr|J3KIA0|J3KIA0_COCIM</t>
  </si>
  <si>
    <t>60S ribosomal protein L10-A OS=Coccidioides immitis (strain RS) OX=246410 GN=CIMG_01033 PE=4 SV=2</t>
  </si>
  <si>
    <t>tr|A0A0E1RYR7|A0A0E1RYR7_COCIM</t>
  </si>
  <si>
    <t>Nucleic acid-binding protein OS=Coccidioides immitis (strain RS) OX=246410 GN=CIMG_04306 PE=4 SV=1</t>
  </si>
  <si>
    <t>tr|J3KD88|J3KD88_COCIM</t>
  </si>
  <si>
    <t>ATP synthase subunit 4, mitochondrial OS=Coccidioides immitis (strain RS) OX=246410 GN=CIMG_04320 PE=4 SV=2</t>
  </si>
  <si>
    <t>tr|J3K6P0|J3K6P0_COCIM</t>
  </si>
  <si>
    <t>Prohibitin OS=Coccidioides immitis (strain RS) OX=246410 GN=CIMG_05743 PE=3 SV=2</t>
  </si>
  <si>
    <t>tr|J3K1F1|J3K1F1_COCIM</t>
  </si>
  <si>
    <t>Elongation factor Tu OS=Coccidioides immitis (strain RS) OX=246410 GN=CIMG_09002 PE=3 SV=2</t>
  </si>
  <si>
    <t>tr|J3KHD1|J3KHD1_COCIM</t>
  </si>
  <si>
    <t>Methylmalonate-semialdehyde dehydrogenase (CoA acylating) OS=Coccidioides immitis (strain RS) OX=246410 GN=CIMG_00614 PE=4 SV=2</t>
  </si>
  <si>
    <t>tr|J3KHD7|J3KHD7_COCIM</t>
  </si>
  <si>
    <t>Uncharacterized protein OS=Coccidioides immitis (strain RS) OX=246410 GN=CIMG_00624 PE=4 SV=2</t>
  </si>
  <si>
    <t>tr|A0A0E1RYX9|A0A0E1RYX9_COCIM</t>
  </si>
  <si>
    <t>RNP domain-containing protein OS=Coccidioides immitis (strain RS) OX=246410 GN=CIMG_01780 PE=4 SV=1</t>
  </si>
  <si>
    <t>tr|J3K0X5|J3K0X5_COCIM</t>
  </si>
  <si>
    <t>60S ribosomal protein L14-A OS=Coccidioides immitis (strain RS) OX=246410 GN=CIMG_10151 PE=3 SV=2</t>
  </si>
  <si>
    <t>tr|J3K797|J3K797_COCIM</t>
  </si>
  <si>
    <t>Acyl-CoA dehydrogenase OS=Coccidioides immitis (strain RS) OX=246410 GN=CIMG_06028 PE=3 SV=2</t>
  </si>
  <si>
    <t>tr|A0A0E1S0I4|A0A0E1S0I4_COCIM</t>
  </si>
  <si>
    <t>ATP citrate synthase OS=Coccidioides immitis (strain RS) OX=246410 GN=CIMG_09691 PE=4 SV=1</t>
  </si>
  <si>
    <t>tr|J3KI71|J3KI71_COCIM</t>
  </si>
  <si>
    <t>Phosphotransferase OS=Coccidioides immitis (strain RS) OX=246410 GN=CIMG_00997 PE=3 SV=2</t>
  </si>
  <si>
    <t>tr|A0A0E1RZ20|A0A0E1RZ20_COCIM</t>
  </si>
  <si>
    <t>Large subunit ribosomal protein L28e OS=Coccidioides immitis (strain RS) OX=246410 GN=CIMG_02581 PE=3 SV=1</t>
  </si>
  <si>
    <t>tr|J3K176|J3K176_COCIM</t>
  </si>
  <si>
    <t>HMG box domain-containing protein OS=Coccidioides immitis (strain RS) OX=246410 GN=CIMG_10300 PE=4 SV=2</t>
  </si>
  <si>
    <t>tr|A0A0E1S2V8|A0A0E1S2V8_COCIM</t>
  </si>
  <si>
    <t>Non-histone chromosomal protein 6 OS=Coccidioides immitis (strain RS) OX=246410 GN=CIMG_03667 PE=4 SV=1</t>
  </si>
  <si>
    <t>tr|J3K2G7|J3K2G7_COCIM</t>
  </si>
  <si>
    <t>Phospholipase OS=Coccidioides immitis (strain RS) OX=246410 GN=CIMG_09482 PE=3 SV=2</t>
  </si>
  <si>
    <t>tr|J3K3X1|J3K3X1_COCIM</t>
  </si>
  <si>
    <t>Proteasome regulatory particle subunit OS=Coccidioides immitis (strain RS) OX=246410 GN=CIMG_07686 PE=3 SV=2</t>
  </si>
  <si>
    <t>tr|J3KEG4|J3KEG4_COCIM</t>
  </si>
  <si>
    <t>Small COPII coat GTPase SAR1 OS=Coccidioides immitis (strain RS) OX=246410 GN=CIMG_04905 PE=3 SV=2</t>
  </si>
  <si>
    <t>tr|J3K7T7|J3K7T7_COCIM</t>
  </si>
  <si>
    <t>Actin-depolymerizing factor 1 OS=Coccidioides immitis (strain RS) OX=246410 GN=CIMG_13032 PE=3 SV=2</t>
  </si>
  <si>
    <t>tr|J3K8S0|J3K8S0_COCIM</t>
  </si>
  <si>
    <t>Methylcrotonoyl-CoA carboxylase subunit beta OS=Coccidioides immitis (strain RS) OX=246410 GN=CIMG_06723 PE=4 SV=2</t>
  </si>
  <si>
    <t>tr|J3K4J5|J3K4J5_COCIM</t>
  </si>
  <si>
    <t>Rab GDP dissociation inhibitor OS=Coccidioides immitis (strain RS) OX=246410 GN=CIMG_07979 PE=3 SV=2</t>
  </si>
  <si>
    <t>tr|A0A6C1LSW3|A0A6C1LSW3_COCIT</t>
  </si>
  <si>
    <t>BAR domain-containing protein OS=Coccidioides immitis OX=5501 GN=DIZ76_014358 PE=4 SV=1</t>
  </si>
  <si>
    <t>tr|A0A6C1LS36|A0A6C1LS36_COCIT</t>
  </si>
  <si>
    <t>Uncharacterized protein OS=Coccidioides immitis OX=5501 GN=DIZ76_016136 PE=4 SV=1</t>
  </si>
  <si>
    <t>tr|A0A6C1M705|A0A6C1M705_COCIT</t>
  </si>
  <si>
    <t>Methylmalonate-semialdehyde dehydrogenase (CoA acylating) OS=Coccidioides immitis OX=5501 GN=DIZ76_011925 PE=4 SV=1</t>
  </si>
  <si>
    <t>tr|A0A6C1LL53|A0A6C1LL53_COCIT</t>
  </si>
  <si>
    <t>Uncharacterized protein OS=Coccidioides immitis OX=5501 GN=DIZ76_017761 PE=4 SV=1</t>
  </si>
  <si>
    <t>tr|A0A6C1M205|A0A6C1M205_COCIT</t>
  </si>
  <si>
    <t>Regulatory particle non-ATPase OS=Coccidioides immitis OX=5501 GN=RPN12 PE=3 SV=1</t>
  </si>
  <si>
    <t>tr|A0A6C1LXB0|A0A6C1LXB0_COCIT</t>
  </si>
  <si>
    <t>Uncharacterized protein OS=Coccidioides immitis OX=5501 GN=DIZ76_013429 PE=3 SV=1</t>
  </si>
  <si>
    <t>tr|A0A6C1M2G7|A0A6C1M2G7_COCIT</t>
  </si>
  <si>
    <t>CCT-theta OS=Coccidioides immitis OX=5501 GN=CCT8 PE=3 SV=1</t>
  </si>
  <si>
    <t>tr|A0A6C1LRM5|A0A6C1LRM5_COCIT</t>
  </si>
  <si>
    <t>Uncharacterized protein OS=Coccidioides immitis OX=5501 GN=DIZ76_014997 PE=4 SV=1</t>
  </si>
  <si>
    <t>tr|A0A6C1M9A7|A0A6C1M9A7_COCIT</t>
  </si>
  <si>
    <t>T-complex protein 1 subunit zeta OS=Coccidioides immitis OX=5501 GN=CCT6 PE=3 SV=1</t>
  </si>
  <si>
    <t>tr|A0A6C1LZI7|A0A6C1LZI7_COCIT</t>
  </si>
  <si>
    <t>Profilin OS=Coccidioides immitis OX=5501 GN=PFY1 PE=3 SV=1</t>
  </si>
  <si>
    <t>tr|A0A6C1M8H7|A0A6C1M8H7_COCIT</t>
  </si>
  <si>
    <t>60S ribosomal protein L24 OS=Coccidioides immitis OX=5501 GN=RPL24 PE=3 SV=1</t>
  </si>
  <si>
    <t>tr|A0A6C1MED9|A0A6C1MED9_COCIT</t>
  </si>
  <si>
    <t>Prolyl-tRNA synthetase OS=Coccidioides immitis OX=5501 GN=PRS1 PE=3 SV=1</t>
  </si>
  <si>
    <t>tr|A0A6C1LWQ1|A0A6C1LWQ1_COCIT</t>
  </si>
  <si>
    <t>Plasma membrane t-SNARE, secretory vesicle fusion OS=Coccidioides immitis OX=5501 GN=SSO2 PE=4 SV=1</t>
  </si>
  <si>
    <t>tr|A0A6C1M7Y6|A0A6C1M7Y6_COCIT</t>
  </si>
  <si>
    <t>ATP citrate synthase OS=Coccidioides immitis OX=5501 GN=ACL2 PE=4 SV=1</t>
  </si>
  <si>
    <t>tr|A0A6C1LYY7|A0A6C1LYY7_COCIT</t>
  </si>
  <si>
    <t>Uncharacterized protein OS=Coccidioides immitis OX=5501 GN=DIZ76_012819 PE=3 SV=1</t>
  </si>
  <si>
    <t>tr|A0A6C1LTL3|A0A6C1LTL3_COCIT</t>
  </si>
  <si>
    <t>Small COPII coat GTPase SAR1 OS=Coccidioides immitis OX=5501 GN=SAR1 PE=3 SV=1</t>
  </si>
  <si>
    <t>tr|A0A6C1LVA4|A0A6C1LVA4_COCIT</t>
  </si>
  <si>
    <t>S-formylglutathione hydrolase OS=Coccidioides immitis OX=5501 GN=DIZ76_015304 PE=3 SV=1</t>
  </si>
  <si>
    <t>tr|A0A6C1LX85|A0A6C1LX85_COCIT</t>
  </si>
  <si>
    <t>60S ribosomal protein L7 OS=Coccidioides immitis OX=5501 GN=RPL7 PE=3 SV=1</t>
  </si>
  <si>
    <t>tr|A0A6C1LWT7|A0A6C1LWT7_COCIT</t>
  </si>
  <si>
    <t>Uncharacterized protein OS=Coccidioides immitis OX=5501 GN=DIZ76_013786 PE=4 SV=1</t>
  </si>
  <si>
    <t>tr|A0A6C1LNL2|A0A6C1LNL2_COCIT</t>
  </si>
  <si>
    <t>Non-histone chromosomal protein 6 OS=Coccidioides immitis OX=5501 GN=NHP6 PE=4 SV=1</t>
  </si>
  <si>
    <t>tr|A0A6C1M2T9|A0A6C1M2T9_COCIT</t>
  </si>
  <si>
    <t>Ribosomal_L28e domain-containing protein OS=Coccidioides immitis OX=5501 GN=DIZ76_010223 PE=3 SV=1</t>
  </si>
  <si>
    <t>tr|A0A6C1LUF9|A0A6C1LUF9_COCIT</t>
  </si>
  <si>
    <t>ATP synthase subunit 4, mitochondrial OS=Coccidioides immitis OX=5501 GN=ATP4 PE=4 SV=1</t>
  </si>
  <si>
    <t>tr|A0A6C1LK41|A0A6C1LK41_COCIT</t>
  </si>
  <si>
    <t>Elongation factor Tu OS=Coccidioides immitis OX=5501 GN=TUF1 PE=3 SV=1</t>
  </si>
  <si>
    <t>tr|A0A6C1M3J5|A0A6C1M3J5_COCIT</t>
  </si>
  <si>
    <t>Alpha-1,4 glucan phosphorylase OS=Coccidioides immitis OX=5501 GN=GPH1 PE=3 SV=1</t>
  </si>
  <si>
    <t>tr|A0A6C1M9U9|A0A6C1M9U9_COCIT</t>
  </si>
  <si>
    <t>Septin spn4 OS=Coccidioides immitis OX=5501 GN=SPN4 PE=3 SV=1</t>
  </si>
  <si>
    <t>tr|A0A6C1LVG6|A0A6C1LVG6_COCIT</t>
  </si>
  <si>
    <t>3-oxoacyl-[acyl-carrier-protein] reductase OS=Coccidioides immitis OX=5501 GN=FAS2 PE=3 SV=1</t>
  </si>
  <si>
    <t>tr|A0A6C1LTF0|A0A6C1LTF0_COCIT</t>
  </si>
  <si>
    <t>ATP synthase subunit delta, mitochondrial OS=Coccidioides immitis OX=5501 GN=ATP16 PE=3 SV=1</t>
  </si>
  <si>
    <t>tr|A0A6C1MEA2|A0A6C1MEA2_COCIT</t>
  </si>
  <si>
    <t>60S acidic ribosomal protein P2 OS=Coccidioides immitis OX=5501 GN=RPP2B PE=3 SV=1</t>
  </si>
  <si>
    <t>tr|A0A0J8QRN0|A0A0J8QRN0_COCIT</t>
  </si>
  <si>
    <t>Uncharacterized protein OS=Coccidioides immitis RMSCC 3703 OX=454286 GN=CISG_04778 PE=4 SV=1</t>
  </si>
  <si>
    <t>tr|A0A0J8TFL2|A0A0J8TFL2_COCIT</t>
  </si>
  <si>
    <t>Short chain dehydrogenase/reductase family protein OS=Coccidioides immitis RMSCC 3703 OX=454286 GN=CISG_03075 PE=4 SV=1</t>
  </si>
  <si>
    <t>tr|A0A0J8QMV7|A0A0J8QMV7_COCIT</t>
  </si>
  <si>
    <t>Proteasome subunit alpha type OS=Coccidioides immitis RMSCC 3703 OX=454286 GN=CISG_03799 PE=3 SV=1</t>
  </si>
  <si>
    <t>tr|A0A0J8QNI8|A0A0J8QNI8_COCIT</t>
  </si>
  <si>
    <t>Actin-depolymerizing factor 1 OS=Coccidioides immitis RMSCC 3703 OX=454286 GN=CISG_03898 PE=3 SV=1</t>
  </si>
  <si>
    <t>tr|A0A0J8QNM4|A0A0J8QNM4_COCIT</t>
  </si>
  <si>
    <t>Phosphotransferase OS=Coccidioides immitis RMSCC 3703 OX=454286 GN=CISG_03288 PE=3 SV=1</t>
  </si>
  <si>
    <t>tr|A0A0J8R8R4|A0A0J8R8R4_COCIT</t>
  </si>
  <si>
    <t>HMG box domain-containing protein OS=Coccidioides immitis RMSCC 3703 OX=454286 GN=CISG_09132 PE=4 SV=1</t>
  </si>
  <si>
    <t>tr|A0A0J8QZ90|A0A0J8QZ90_COCIT</t>
  </si>
  <si>
    <t>60S ribosomal protein L24 OS=Coccidioides immitis RMSCC 3703 OX=454286 GN=CISG_06622 PE=3 SV=1</t>
  </si>
  <si>
    <t>tr|A0A0J8RBU9|A0A0J8RBU9_COCIT</t>
  </si>
  <si>
    <t>Aspartyl-tRNA synthetase OS=Coccidioides immitis RMSCC 3703 OX=454286 GN=CISG_09373 PE=3 SV=1</t>
  </si>
  <si>
    <t>tr|A0A0J8U494|A0A0J8U494_COCIT</t>
  </si>
  <si>
    <t>40S ribosomal protein S9 OS=Coccidioides immitis RMSCC 3703 OX=454286 GN=CISG_02695 PE=3 SV=1</t>
  </si>
  <si>
    <t>tr|A0A0J8QQJ2|A0A0J8QQJ2_COCIT</t>
  </si>
  <si>
    <t>Propionyl-CoA carboxylase beta chain OS=Coccidioides immitis RMSCC 3703 OX=454286 GN=CISG_00774 PE=4 SV=1</t>
  </si>
  <si>
    <t>tr|A0A0J8QW66|A0A0J8QW66_COCIT</t>
  </si>
  <si>
    <t>Importin subunit alpha OS=Coccidioides immitis RMSCC 3703 OX=454286 GN=CISG_05859 PE=3 SV=1</t>
  </si>
  <si>
    <t>tr|A0A0J8QXU5|A0A0J8QXU5_COCIT</t>
  </si>
  <si>
    <t>Alpha-NAC OS=Coccidioides immitis RMSCC 3703 OX=454286 GN=CISG_05912 PE=3 SV=1</t>
  </si>
  <si>
    <t>tr|A0A0J8QT01|A0A0J8QT01_COCIT</t>
  </si>
  <si>
    <t>Methylmalonate-semialdehyde dehydrogenase (CoA acylating) OS=Coccidioides immitis RMSCC 3703 OX=454286 GN=CISG_05464 PE=4 SV=1</t>
  </si>
  <si>
    <t>tr|A0A0J8U0I4|A0A0J8U0I4_COCIT</t>
  </si>
  <si>
    <t>Non-histone chromosomal protein 6 OS=Coccidioides immitis RMSCC 3703 OX=454286 GN=CISG_08027 PE=4 SV=1</t>
  </si>
  <si>
    <t>tr|A0A0J8R5A7|A0A0J8R5A7_COCIT</t>
  </si>
  <si>
    <t>Sso2 protein OS=Coccidioides immitis RMSCC 3703 OX=454286 GN=CISG_02159 PE=4 SV=1</t>
  </si>
  <si>
    <t>tr|A0A0J8R622|A0A0J8R622_COCIT</t>
  </si>
  <si>
    <t>60S ribosomal protein L7 OS=Coccidioides immitis RMSCC 3703 OX=454286 GN=CISG_02385 PE=3 SV=1</t>
  </si>
  <si>
    <t>tr|A0A0J8QND6|A0A0J8QND6_COCIT</t>
  </si>
  <si>
    <t>MET17 protein OS=Coccidioides immitis RMSCC 3703 OX=454286 GN=CISG_03927 PE=3 SV=1</t>
  </si>
  <si>
    <t>tr|A0A0J8TQE4|A0A0J8TQE4_COCIT</t>
  </si>
  <si>
    <t>Uncharacterized protein OS=Coccidioides immitis RMSCC 3703 OX=454286 GN=CISG_05452 PE=4 SV=1</t>
  </si>
  <si>
    <t>tr|A0A0J6Y2U7|A0A0J6Y2U7_COCIT</t>
  </si>
  <si>
    <t>60S ribosomal protein L10 OS=Coccidioides immitis RMSCC 2394 OX=404692 GN=CIRG_01093 PE=4 SV=1</t>
  </si>
  <si>
    <t>tr|A0A0J6Y393|A0A0J6Y393_COCIT</t>
  </si>
  <si>
    <t>Acyl-CoA dehydrogenase family protein member 11 OS=Coccidioides immitis RMSCC 2394 OX=404692 GN=CIRG_02788 PE=3 SV=1</t>
  </si>
  <si>
    <t>tr|A0A0J7BI92|A0A0J7BI92_COCIT</t>
  </si>
  <si>
    <t>CCT-theta OS=Coccidioides immitis RMSCC 2394 OX=404692 GN=CIRG_09265 PE=3 SV=1</t>
  </si>
  <si>
    <t>tr|A0A0J6YT65|A0A0J6YT65_COCIT</t>
  </si>
  <si>
    <t>Ribosomal_L28e domain-containing protein OS=Coccidioides immitis RMSCC 2394 OX=404692 GN=CIRG_09406 PE=3 SV=1</t>
  </si>
  <si>
    <t>tr|A0A0J6YAQ0|A0A0J6YAQ0_COCIT</t>
  </si>
  <si>
    <t>Methylcrotonoyl-CoA carboxylase beta chain OS=Coccidioides immitis RMSCC 2394 OX=404692 GN=CIRG_03555 PE=4 SV=1</t>
  </si>
  <si>
    <t>tr|A0A0J6YA00|A0A0J6YA00_COCIT</t>
  </si>
  <si>
    <t>Isovaleryl-CoA dehydrogenase OS=Coccidioides immitis RMSCC 2394 OX=404692 GN=CIRG_03557 PE=3 SV=1</t>
  </si>
  <si>
    <t>tr|A0A0J6YQM3|A0A0J6YQM3_COCIT</t>
  </si>
  <si>
    <t>60S ribosomal protein L14-A OS=Coccidioides immitis RMSCC 2394 OX=404692 GN=CIRG_09674 PE=3 SV=1</t>
  </si>
  <si>
    <t>tr|A0A0J6Y443|A0A0J6Y443_COCIT</t>
  </si>
  <si>
    <t>RNP domain containing protein OS=Coccidioides immitis RMSCC 2394 OX=404692 GN=CIRG_01923 PE=4 SV=1</t>
  </si>
  <si>
    <t>tr|A0A0J6YM92|A0A0J6YM92_COCIT</t>
  </si>
  <si>
    <t>60S acidic ribosomal protein P2 OS=Coccidioides immitis RMSCC 2394 OX=404692 GN=CIRG_09014 PE=3 SV=1</t>
  </si>
  <si>
    <t>tr|A0A0J7AT94|A0A0J7AT94_COCIT</t>
  </si>
  <si>
    <t>Uncharacterized protein OS=Coccidioides immitis RMSCC 2394 OX=404692 GN=CIRG_00654 PE=4 SV=1</t>
  </si>
  <si>
    <t>tr|A0A0J6Y7A8|A0A0J6Y7A8_COCIT</t>
  </si>
  <si>
    <t>Cell division control protein 12 OS=Coccidioides immitis RMSCC 2394 OX=404692 GN=CIRG_03322 PE=3 SV=1</t>
  </si>
  <si>
    <t>tr|A0A0J6YFH1|A0A0J6YFH1_COCIT</t>
  </si>
  <si>
    <t>40S ribosomal protein S11 OS=Coccidioides immitis RMSCC 2394 OX=404692 GN=CIRG_06111 PE=3 SV=1</t>
  </si>
  <si>
    <t>tr|A0A0J6YFY9|A0A0J6YFY9_COCIT</t>
  </si>
  <si>
    <t>Proteasome subunit alpha type OS=Coccidioides immitis RMSCC 2394 OX=404692 GN=CIRG_06261 PE=3 SV=1</t>
  </si>
  <si>
    <t>tr|A0A0J6Y0G9|A0A0J6Y0G9_COCIT</t>
  </si>
  <si>
    <t>Histidine--tRNA ligase OS=Coccidioides immitis RMSCC 2394 OX=404692 GN=CIRG_00651 PE=3 SV=1</t>
  </si>
  <si>
    <t>tr|A0A0J6YQX4|A0A0J6YQX4_COCIT</t>
  </si>
  <si>
    <t>Obg-like ATPase 1 OS=Coccidioides immitis RMSCC 2394 OX=404692 GN=CIRG_09809 PE=3 SV=1</t>
  </si>
  <si>
    <t>tr|A0A0J6YLM4|A0A0J6YLM4_COCIT</t>
  </si>
  <si>
    <t>Elongation factor Tu OS=Coccidioides immitis RMSCC 2394 OX=404692 GN=CIRG_08266 PE=3 SV=1</t>
  </si>
  <si>
    <t>tr|A0A0J6YCB5|A0A0J6YCB5_COCIT</t>
  </si>
  <si>
    <t>ATP synthase subunit 4, mitochondrial OS=Coccidioides immitis RMSCC 2394 OX=404692 GN=CIRG_04135 PE=4 SV=1</t>
  </si>
  <si>
    <t>tr|A0A0J6YBK5|A0A0J6YBK5_COCIT</t>
  </si>
  <si>
    <t>Nucleic acid-binding protein OS=Coccidioides immitis RMSCC 2394 OX=404692 GN=CIRG_04121 PE=4 SV=1</t>
  </si>
  <si>
    <t>tr|A0A0J6Y8N2|A0A0J6Y8N2_COCIT</t>
  </si>
  <si>
    <t>Disulfide-isomerase MPD1 OS=Coccidioides immitis RMSCC 2394 OX=404692 GN=CIRG_04682 PE=4 SV=1</t>
  </si>
  <si>
    <t>tr|A0A0J6YP36|A0A0J6YP36_COCIT</t>
  </si>
  <si>
    <t>Activated protein kinase C receptor OS=Coccidioides immitis RMSCC 2394 OX=404692 GN=CIRG_08384 PE=4 SV=1</t>
  </si>
  <si>
    <t>tr|A0A0J6YPK8|A0A0J6YPK8_COCIT</t>
  </si>
  <si>
    <t>HMG box domain-containing protein OS=Coccidioides immitis RMSCC 2394 OX=404692 GN=CIRG_09835 PE=4 SV=1</t>
  </si>
  <si>
    <t>tr|A0A0J7AWZ7|A0A0J7AWZ7_COCIT</t>
  </si>
  <si>
    <t>T-complex protein 1 OS=Coccidioides immitis RMSCC 2394 OX=404692 GN=CIRG_02046 PE=3 SV=1</t>
  </si>
  <si>
    <t>tr|A0A0J6Y1B6|A0A0J6Y1B6_COCIT</t>
  </si>
  <si>
    <t>14_3_3 domain-containing protein OS=Coccidioides immitis RMSCC 2394 OX=404692 GN=CIRG_10259 PE=3 SV=1</t>
  </si>
  <si>
    <t>tr|A0A0J6Y7S0|A0A0J6Y7S0_COCIT</t>
  </si>
  <si>
    <t>ATP citrate synthase OS=Coccidioides immitis RMSCC 2394 OX=404692 GN=CIRG_02414 PE=4 SV=1</t>
  </si>
  <si>
    <t>tr|A0A0J6YB54|A0A0J6YB54_COCIT</t>
  </si>
  <si>
    <t>ATP synthase subunit delta, mitochondrial OS=Coccidioides immitis RMSCC 2394 OX=404692 GN=CIRG_04651 PE=3 SV=1</t>
  </si>
  <si>
    <t>tr|A0A0J6YMK7|A0A0J6YMK7_COCIT</t>
  </si>
  <si>
    <t>Outer membrane protein porin OS=Coccidioides immitis RMSCC 2394 OX=404692 GN=CIRG_08070 PE=4 SV=1</t>
  </si>
  <si>
    <t>tr|A0A0J7B2Y7|A0A0J7B2Y7_COCIT</t>
  </si>
  <si>
    <t>Ribosomal protein OS=Coccidioides immitis RMSCC 2394 OX=404692 GN=CIRG_03853 PE=3 SV=1</t>
  </si>
  <si>
    <t>tr|A0A0J7AZL2|A0A0J7AZL2_COCIT</t>
  </si>
  <si>
    <t>60S ribosomal protein L24 OS=Coccidioides immitis RMSCC 2394 OX=404692 GN=CIRG_02624 PE=3 SV=1</t>
  </si>
  <si>
    <t>tr|A0A0J6Y6Z2|A0A0J6Y6Z2_COCIT</t>
  </si>
  <si>
    <t>Importin subunit alpha OS=Coccidioides immitis RMSCC 2394 OX=404692 GN=CIRG_10271 PE=3 SV=1</t>
  </si>
  <si>
    <t>tr|A0A0J6Y9D5|A0A0J6Y9D5_COCIT</t>
  </si>
  <si>
    <t>Uncharacterized protein OS=Coccidioides immitis RMSCC 2394 OX=404692 GN=CIRG_04041 PE=4 SV=1</t>
  </si>
  <si>
    <t>tr|A0A0J6YJU6|A0A0J6YJU6_COCIT</t>
  </si>
  <si>
    <t>60S ribosomal protein L17 OS=Coccidioides immitis RMSCC 2394 OX=404692 GN=CIRG_07055 PE=3 SV=1</t>
  </si>
  <si>
    <t>tr|A0A0J6YJR3|A0A0J6YJR3_COCIT</t>
  </si>
  <si>
    <t>Non-histone chromosomal protein 6 OS=Coccidioides immitis RMSCC 2394 OX=404692 GN=CIRG_07571 PE=4 SV=1</t>
  </si>
  <si>
    <t>tr|A0A0J6XZG0|A0A0J6XZG0_COCIT</t>
  </si>
  <si>
    <t>Prolyl-tRNA synthetase OS=Coccidioides immitis RMSCC 2394 OX=404692 GN=CIRG_00311 PE=3 SV=1</t>
  </si>
  <si>
    <t>tr|A0A0J7AWE7|A0A0J7AWE7_COCIT</t>
  </si>
  <si>
    <t>Leucyl-tRNA synthetase OS=Coccidioides immitis RMSCC 2394 OX=404692 GN=CIRG_01831 PE=3 SV=1</t>
  </si>
  <si>
    <t>tr|A0A0J6YL87|A0A0J6YL87_COCIT</t>
  </si>
  <si>
    <t>Uncharacterized protein OS=Coccidioides immitis RMSCC 2394 OX=404692 GN=CIRG_09596 PE=4 SV=1</t>
  </si>
  <si>
    <t>tr|A0A0J6Y9B0|A0A0J6Y9B0_COCIT</t>
  </si>
  <si>
    <t>Actin-depolymerizing factor 1 OS=Coccidioides immitis RMSCC 2394 OX=404692 GN=CIRG_03070 PE=3 SV=1</t>
  </si>
  <si>
    <t>tr|A0A0J6Y856|A0A0J6Y856_COCIT</t>
  </si>
  <si>
    <t>S-formylglutathione hydrolase OS=Coccidioides immitis RMSCC 2394 OX=404692 GN=CIRG_04557 PE=3 SV=1</t>
  </si>
  <si>
    <t>tr|A0A0J6YKV3|A0A0J6YKV3_COCIT</t>
  </si>
  <si>
    <t>Short chain dehydrogenase/reductase family protein OS=Coccidioides immitis RMSCC 2394 OX=404692 GN=CIRG_07996 PE=4 SV=1</t>
  </si>
  <si>
    <t>tr|A0A0J6YEZ5|A0A0J6YEZ5_COCIT</t>
  </si>
  <si>
    <t>60S ribosomal protein L7 OS=Coccidioides immitis RMSCC 2394 OX=404692 GN=CIRG_05941 PE=3 SV=1</t>
  </si>
  <si>
    <t>tr|A0A0J6YRD6|A0A0J6YRD6_COCIT</t>
  </si>
  <si>
    <t>Alpha-NAC OS=Coccidioides immitis RMSCC 2394 OX=404692 GN=CIRG_09673 PE=3 SV=1</t>
  </si>
  <si>
    <t>tr|A0A0J6XXG2|A0A0J6XXG2_COCIT</t>
  </si>
  <si>
    <t>Phosphotransferase OS=Coccidioides immitis RMSCC 2394 OX=404692 GN=CIRG_01050 PE=3 SV=1</t>
  </si>
  <si>
    <t>tr|A0A0J6YJ37|A0A0J6YJ37_COCIT</t>
  </si>
  <si>
    <t>Profilin OS=Coccidioides immitis RMSCC 2394 OX=404692 GN=CIRG_06780 PE=3 SV=1</t>
  </si>
  <si>
    <t>tr|A0A0J6XZQ0|A0A0J6XZQ0_COCIT</t>
  </si>
  <si>
    <t>Aspartyl-tRNA synthetase OS=Coccidioides immitis RMSCC 2394 OX=404692 GN=CIRG_01950 PE=3 SV=1</t>
  </si>
  <si>
    <t>tr|A0A0J6YFY4|A0A0J6YFY4_COCIT</t>
  </si>
  <si>
    <t>Meiotically up-regulated gene 64 protein OS=Coccidioides immitis RMSCC 2394 OX=404692 GN=CIRG_06256 PE=4 SV=1</t>
  </si>
  <si>
    <t>tr|A0A0J6Y0G0|A0A0J6Y0G0_COCIT</t>
  </si>
  <si>
    <t>Methylmalonate-semialdehyde dehydrogenase (CoA acylating) OS=Coccidioides immitis RMSCC 2394 OX=404692 GN=CIRG_00641 PE=4 SV=1</t>
  </si>
  <si>
    <t>tr|A0A0J7AZA1|A0A0J7AZA1_COCIT</t>
  </si>
  <si>
    <t>Prohibitin OS=Coccidioides immitis RMSCC 2394 OX=404692 GN=CIRG_02509 PE=3 SV=1</t>
  </si>
  <si>
    <t>tr|A0A6C1MDB0|A0A6C1MDB0_COCIT</t>
  </si>
  <si>
    <t>Histidine--tRNA ligase OS=Coccidioides immitis OX=5501 GN=HTS1 PE=3 SV=1</t>
  </si>
  <si>
    <t>tr|A0A6C1M623|A0A6C1M623_COCIT</t>
  </si>
  <si>
    <t>Ribosomal 40S subunit protein S11A OS=Coccidioides immitis OX=5501 GN=RPS11A PE=3 SV=1</t>
  </si>
  <si>
    <t>tr|A0A6C1MAH7|A0A6C1MAH7_COCIT</t>
  </si>
  <si>
    <t>40S ribosomal protein S9 OS=Coccidioides immitis OX=5501 GN=RPS9 PE=3 SV=1</t>
  </si>
  <si>
    <t>tr|A0A6C1LIR1|A0A6C1LIR1_COCIT</t>
  </si>
  <si>
    <t>Mitochondrial porin OS=Coccidioides immitis OX=5501 GN=POR1 PE=4 SV=1</t>
  </si>
  <si>
    <t>tr|A0A6C1M2U5|A0A6C1M2U5_COCIT</t>
  </si>
  <si>
    <t>Alanine--tRNA ligase OS=Coccidioides immitis OX=5501 GN=ALA1 PE=3 SV=1</t>
  </si>
  <si>
    <t>tr|A0A6C1LYN9|A0A6C1LYN9_COCIT</t>
  </si>
  <si>
    <t>Prohibitin OS=Coccidioides immitis OX=5501 GN=PHB1 PE=3 SV=1</t>
  </si>
  <si>
    <t>tr|A0A6C1M6U8|A0A6C1M6U8_COCIT</t>
  </si>
  <si>
    <t>Phosphotransferase OS=Coccidioides immitis OX=5501 GN=HXK1 PE=3 SV=1</t>
  </si>
  <si>
    <t>tr|A0A6C1LP21|A0A6C1LP21_COCIT</t>
  </si>
  <si>
    <t>Alpha-NAC OS=Coccidioides immitis OX=5501 GN=EGD2 PE=3 SV=1</t>
  </si>
  <si>
    <t>tr|A0A6C1M4F4|A0A6C1M4F4_COCIT</t>
  </si>
  <si>
    <t>Actin-depolymerizing factor 1 OS=Coccidioides immitis OX=5501 GN=DIZ76_013031 PE=3 SV=1</t>
  </si>
  <si>
    <t>tr|A0A6C1M5I8|A0A6C1M5I8_COCIT</t>
  </si>
  <si>
    <t>Uncharacterized protein OS=Coccidioides immitis OX=5501 GN=DIZ76_013428 PE=4 SV=1</t>
  </si>
  <si>
    <t>tr|A0A6C1M164|A0A6C1M164_COCIT</t>
  </si>
  <si>
    <t>Leucyl-tRNA synthetase OS=Coccidioides immitis OX=5501 GN=CDC60 PE=3 SV=1</t>
  </si>
  <si>
    <t>tr|A0A6C1MDL6|A0A6C1MDL6_COCIT</t>
  </si>
  <si>
    <t>Importin subunit alpha OS=Coccidioides immitis OX=5501 GN=SRP1 PE=3 SV=1</t>
  </si>
  <si>
    <t>tr|A0A6C1LSL4|A0A6C1LSL4_COCIT</t>
  </si>
  <si>
    <t>Minor allergen Alt a 7 OS=Coccidioides immitis OX=5501 GN=ALTA7 PE=3 SV=1</t>
  </si>
  <si>
    <t>tr|A0A6C1M3G7|A0A6C1M3G7_COCIT</t>
  </si>
  <si>
    <t>Fumarate hydratase OS=Coccidioides immitis OX=5501 GN=FUM1 PE=3 SV=1</t>
  </si>
  <si>
    <t>tr|A0A6C1LLW3|A0A6C1LLW3_COCIT</t>
  </si>
  <si>
    <t>60S ribosomal protein L17 OS=Coccidioides immitis OX=5501 GN=RPL17 PE=3 SV=1</t>
  </si>
  <si>
    <t>tr|A0A6C1LX30|A0A6C1LX30_COCIT</t>
  </si>
  <si>
    <t>Rab GDP dissociation inhibitor OS=Coccidioides immitis OX=5501 GN=GDI1 PE=3 SV=1</t>
  </si>
  <si>
    <t>tr|A0A6C1LWI7|A0A6C1LWI7_COCIT</t>
  </si>
  <si>
    <t>Proteasome component pup2 OS=Coccidioides immitis OX=5501 GN=PUP2 PE=3 SV=1</t>
  </si>
  <si>
    <t>tr|A0A6C1LQN2|A0A6C1LQN2_COCIT</t>
  </si>
  <si>
    <t>HMG box domain-containing protein OS=Coccidioides immitis OX=5501 GN=DIZ76_016328 PE=4 SV=1</t>
  </si>
  <si>
    <t>tr|A0A6C1M3Y5|A0A6C1M3Y5_COCIT</t>
  </si>
  <si>
    <t>Aspartyl-tRNA synthetase OS=Coccidioides immitis OX=5501 GN=DIZ76_010878 PE=3 SV=1</t>
  </si>
  <si>
    <t>tr|A0A6C1LS43|A0A6C1LS43_COCIT</t>
  </si>
  <si>
    <t>Phospholipase OS=Coccidioides immitis OX=5501 GN=DIZ76_016817 PE=3 SV=1</t>
  </si>
  <si>
    <t>tr|A0A6C1LZG1|A0A6C1LZG1_COCIT</t>
  </si>
  <si>
    <t>KOW domain-containing protein OS=Coccidioides immitis OX=5501 GN=DIZ76_016200 PE=3 SV=1</t>
  </si>
  <si>
    <t>tr|A0A6C1LMP8|A0A6C1LMP8_COCIT</t>
  </si>
  <si>
    <t>Cross-pathway control WD-repeat protein cpc2 OS=Coccidioides immitis OX=5501 GN=CPC2 PE=4 SV=1</t>
  </si>
  <si>
    <t>tr|A0A6C1MB33|A0A6C1MB33_COCIT</t>
  </si>
  <si>
    <t>Ribosomal protein OS=Coccidioides immitis OX=5501 GN=CRP74 PE=3 SV=1</t>
  </si>
  <si>
    <t>tr|A0A6C1M4I2|A0A6C1M4I2_COCIT</t>
  </si>
  <si>
    <t>Uncharacterized protein OS=Coccidioides immitis OX=5501 GN=DIZ76_010902 PE=4 SV=1</t>
  </si>
  <si>
    <t>tr|A0A6C1LQM4|A0A6C1LQM4_COCIT</t>
  </si>
  <si>
    <t>Obg-like ATPase 1 OS=Coccidioides immitis OX=5501 GN=DIZ76_016305 PE=3 SV=1</t>
  </si>
  <si>
    <t>tr|A0A6C1LTF2|A0A6C1LTF2_COCIT</t>
  </si>
  <si>
    <t>Thioredoxin domain-containing protein OS=Coccidioides immitis OX=5501 GN=DIZ76_015394 PE=4 SV=1</t>
  </si>
  <si>
    <t>tr|A0A6C1LW90|A0A6C1LW90_COCIT</t>
  </si>
  <si>
    <t>Homocysteine synthase OS=Coccidioides immitis OX=5501 GN=MET17 PE=3 SV=1</t>
  </si>
  <si>
    <t>tr|A0A6C1LNJ8|A0A6C1LNJ8_COCIT</t>
  </si>
  <si>
    <t>Protein SDS23 OS=Coccidioides immitis OX=5501 GN=SDS23 PE=3 SV=1</t>
  </si>
  <si>
    <t>tr|A0A0J8THZ9|A0A0J8THZ9_COCIT</t>
  </si>
  <si>
    <t>S-formylglutathione hydrolase OS=Coccidioides immitis RMSCC 3703 OX=454286 GN=CISG_10072 PE=3 SV=1</t>
  </si>
  <si>
    <t>tr|A0A0J8QV07|A0A0J8QV07_COCIT</t>
  </si>
  <si>
    <t>14-3-3 protein epsilon OS=Coccidioides immitis RMSCC 3703 OX=454286 GN=CISG_05847 PE=3 SV=1</t>
  </si>
  <si>
    <t>tr|A0A0J8QII7|A0A0J8QII7_COCIT</t>
  </si>
  <si>
    <t>60S ribosomal protein L17 OS=Coccidioides immitis RMSCC 3703 OX=454286 GN=CISG_00483 PE=3 SV=1</t>
  </si>
  <si>
    <t>tr|A0A0J8QTM3|A0A0J8QTM3_COCIT</t>
  </si>
  <si>
    <t>RNP domain containing protein OS=Coccidioides immitis RMSCC 3703 OX=454286 GN=CISG_00969 PE=4 SV=1</t>
  </si>
  <si>
    <t>tr|A0A0J8U1T7|A0A0J8U1T7_COCIT</t>
  </si>
  <si>
    <t>Rab GDP dissociation inhibitor OS=Coccidioides immitis RMSCC 3703 OX=454286 GN=CISG_02288 PE=3 SV=1</t>
  </si>
  <si>
    <t>tr|A0A0J8R1K0|A0A0J8R1K0_COCIT</t>
  </si>
  <si>
    <t>Elongation factor Tu OS=Coccidioides immitis RMSCC 3703 OX=454286 GN=CISG_01626 PE=3 SV=1</t>
  </si>
  <si>
    <t>tr|A0A0J8RCX1|A0A0J8RCX1_COCIT</t>
  </si>
  <si>
    <t>Prolyl-tRNA synthetase OS=Coccidioides immitis RMSCC 3703 OX=454286 GN=CISG_02761 PE=3 SV=1</t>
  </si>
  <si>
    <t>tr|A0A0J8QMW3|A0A0J8QMW3_COCIT</t>
  </si>
  <si>
    <t>Meiotically up-regulated gene 64 protein OS=Coccidioides immitis RMSCC 3703 OX=454286 GN=CISG_03804 PE=4 SV=1</t>
  </si>
  <si>
    <t>tr|A0A0J8QV60|A0A0J8QV60_COCIT</t>
  </si>
  <si>
    <t>Histidine--tRNA ligase OS=Coccidioides immitis RMSCC 3703 OX=454286 GN=CISG_05455 PE=3 SV=1</t>
  </si>
  <si>
    <t>tr|A0A0J8QUP9|A0A0J8QUP9_COCIT</t>
  </si>
  <si>
    <t>Acyl-CoA dehydrogenase OS=Coccidioides immitis RMSCC 3703 OX=454286 GN=CISG_05564 PE=3 SV=1</t>
  </si>
  <si>
    <t>tr|A0A0J8R5V2|A0A0J8R5V2_COCIT</t>
  </si>
  <si>
    <t>26S proteasome non-ATPase regulatory subunit 8 OS=Coccidioides immitis RMSCC 3703 OX=454286 GN=CISG_08299 PE=4 SV=1</t>
  </si>
  <si>
    <t>tr|A0A0J8QYB3|A0A0J8QYB3_COCIT</t>
  </si>
  <si>
    <t>3-oxoacyl-[acyl-carrier-protein] reductase OS=Coccidioides immitis RMSCC 3703 OX=454286 GN=CISG_06260 PE=3 SV=1</t>
  </si>
  <si>
    <t>tr|A0A0J8QYT8|A0A0J8QYT8_COCIT</t>
  </si>
  <si>
    <t>Prohibitin OS=Coccidioides immitis RMSCC 3703 OX=454286 GN=CISG_06049 PE=3 SV=1</t>
  </si>
  <si>
    <t>tr|A0A0J8QKR1|A0A0J8QKR1_COCIT</t>
  </si>
  <si>
    <t>T-complex protein 1 subunit zeta OS=Coccidioides immitis RMSCC 3703 OX=454286 GN=CISG_09895 PE=3 SV=1</t>
  </si>
  <si>
    <t>tr|A0A0J8QY74|A0A0J8QY74_COCIT</t>
  </si>
  <si>
    <t>Leucyl-tRNA synthetase OS=Coccidioides immitis RMSCC 3703 OX=454286 GN=CISG_01062 PE=3 SV=1</t>
  </si>
  <si>
    <t>tr|A0A0J8QLD8|A0A0J8QLD8_COCIT</t>
  </si>
  <si>
    <t>Septin-7 OS=Coccidioides immitis RMSCC 3703 OX=454286 GN=CISG_03479 PE=3 SV=1</t>
  </si>
  <si>
    <t>tr|A0A0J8R3I4|A0A0J8R3I4_COCIT</t>
  </si>
  <si>
    <t>Profilin OS=Coccidioides immitis RMSCC 3703 OX=454286 GN=CISG_07573 PE=3 SV=1</t>
  </si>
  <si>
    <t>tr|A0A0J8QUZ6|A0A0J8QUZ6_COCIT</t>
  </si>
  <si>
    <t>60S acidic ribosomal protein P2 OS=Coccidioides immitis RMSCC 3703 OX=454286 GN=CISG_04360 PE=3 SV=1</t>
  </si>
  <si>
    <t>tr|A0A0J8QT39|A0A0J8QT39_COCIT</t>
  </si>
  <si>
    <t>ATP synthase subunit 4, mitochondrial OS=Coccidioides immitis RMSCC 3703 OX=454286 GN=CISG_05288 PE=4 SV=1</t>
  </si>
  <si>
    <t>tr|A0A0J8QRX9|A0A0J8QRX9_COCIT</t>
  </si>
  <si>
    <t>Isovaleryl-CoA dehydrogenase OS=Coccidioides immitis RMSCC 3703 OX=454286 GN=CISG_00776 PE=3 SV=1</t>
  </si>
  <si>
    <t>tr|A0A0J8R1H0|A0A0J8R1H0_COCIT</t>
  </si>
  <si>
    <t>ATP synthase subunit delta, mitochondrial OS=Coccidioides immitis RMSCC 3703 OX=454286 GN=CISG_07005 PE=3 SV=1</t>
  </si>
  <si>
    <t>tr|A0A0J8QJ01|A0A0J8QJ01_COCIT</t>
  </si>
  <si>
    <t>Porin 1 OS=Coccidioides immitis RMSCC 3703 OX=454286 GN=CISG_03002 PE=4 SV=1</t>
  </si>
  <si>
    <t>tr|A0A0J8R145|A0A0J8R145_COCIT</t>
  </si>
  <si>
    <t>ADP-ribosylation factor OS=Coccidioides immitis RMSCC 3703 OX=454286 GN=CISG_07396 PE=3 SV=1</t>
  </si>
  <si>
    <t>sp|CAS1_BOVIN|</t>
  </si>
  <si>
    <t>sp|CATD_HUMAN|</t>
  </si>
  <si>
    <t>sp|PPIA_HUMAN|</t>
  </si>
  <si>
    <t>sp|P04004|VTNC_HUMAN</t>
  </si>
  <si>
    <t>Vitronectin OS=Homo sapiens OX=9606 GN=VTN PE=1 SV=1</t>
  </si>
  <si>
    <t>sp|Q6UX06|OLFM4_HUMAN</t>
  </si>
  <si>
    <t>Olfactomedin-4 OS=Homo sapiens OX=9606 GN=OLFM4 PE=1 SV=1</t>
  </si>
  <si>
    <t>sp|P07737|PROF1_HUMAN</t>
  </si>
  <si>
    <t>Profilin-1 OS=Homo sapiens OX=9606 GN=PFN1 PE=1 SV=2</t>
  </si>
  <si>
    <t>sp|P02763|A1AG1_HUMAN</t>
  </si>
  <si>
    <t>Alpha-1-acid glycoprotein 1 OS=Homo sapiens OX=9606 GN=ORM1 PE=1 SV=1</t>
  </si>
  <si>
    <t>sp|P04040|CATA_HUMAN</t>
  </si>
  <si>
    <t>Catalase OS=Homo sapiens OX=9606 GN=CAT PE=1 SV=3</t>
  </si>
  <si>
    <t>tr|C5P065|C5P065_COCP7</t>
  </si>
  <si>
    <t>Catalase OS=Coccidioides posadasii (strain C735) OX=222929 GN=CPC735_073920 PE=3 SV=1</t>
  </si>
  <si>
    <t>tr|E9DIH6|E9DIH6_COCPS</t>
  </si>
  <si>
    <t>Catalase OS=Coccidioides posadasii (strain RMSCC 757 / Silveira) OX=443226 GN=CPSG_09625 PE=3 SV=1</t>
  </si>
  <si>
    <t>tr|A0A0J6F9V7|A0A0J6F9V7_COCPO</t>
  </si>
  <si>
    <t>Catalase OS=Coccidioides posadasii RMSCC 3488 OX=454284 GN=CPAG_06129 PE=3 SV=1</t>
  </si>
  <si>
    <t>tr|A0A0J8S0T3|A0A0J8S0T3_COCIT</t>
  </si>
  <si>
    <t>Catalase OS=Coccidioides immitis H538.4 OX=396776 GN=CIHG_07672 PE=3 SV=1</t>
  </si>
  <si>
    <t>tr|J3KD99|J3KD99_COCIM</t>
  </si>
  <si>
    <t>Catalase OS=Coccidioides immitis (strain RS) OX=246410 GN=CIMG_04336 PE=3 SV=2</t>
  </si>
  <si>
    <t>tr|A0A6C1M1M8|A0A6C1M1M8_COCIT</t>
  </si>
  <si>
    <t>Catalase OS=Coccidioides immitis OX=5501 GN=CTA1 PE=3 SV=1</t>
  </si>
  <si>
    <t>tr|A0A0J7B3P4|A0A0J7B3P4_COCIT</t>
  </si>
  <si>
    <t>Catalase OS=Coccidioides immitis RMSCC 2394 OX=404692 GN=CIRG_04149 PE=3 SV=1</t>
  </si>
  <si>
    <t>tr|A0A0J8QT50|A0A0J8QT50_COCIT</t>
  </si>
  <si>
    <t>Catalase OS=Coccidioides immitis RMSCC 3703 OX=454286 GN=CISG_05303 PE=3 SV=1</t>
  </si>
  <si>
    <t>sp|CATA_HUMAN|</t>
  </si>
  <si>
    <t>sp|Q96QA5|GSDMA_HUMAN</t>
  </si>
  <si>
    <t>Gasdermin-A OS=Homo sapiens OX=9606 GN=GSDMA PE=1 SV=4</t>
  </si>
  <si>
    <t>sp|P21980|TGM2_HUMAN</t>
  </si>
  <si>
    <t>Protein-glutamine gamma-glutamyltransferase 2 OS=Homo sapiens OX=9606 GN=TGM2 PE=1 SV=2</t>
  </si>
  <si>
    <t>sp|P22314|UBA1_HUMAN</t>
  </si>
  <si>
    <t>Ubiquitin-like modifier-activating enzyme 1 OS=Homo sapiens OX=9606 GN=UBA1 PE=1 SV=3</t>
  </si>
  <si>
    <t>sp|P22314-2|UBA1_HUMAN</t>
  </si>
  <si>
    <t>Isoform 2 of Ubiquitin-like modifier-activating enzyme 1 OS=Homo sapiens OX=9606 GN=UBA1</t>
  </si>
  <si>
    <t>sp|P48643|TCPE_HUMAN</t>
  </si>
  <si>
    <t>T-complex protein 1 subunit epsilon OS=Homo sapiens OX=9606 GN=CCT5 PE=1 SV=1</t>
  </si>
  <si>
    <t>sp|P00734|THRB_HUMAN</t>
  </si>
  <si>
    <t>Prothrombin OS=Homo sapiens OX=9606 GN=F2 PE=1 SV=2</t>
  </si>
  <si>
    <t>sp|P27105|STOM_HUMAN</t>
  </si>
  <si>
    <t>Stomatin OS=Homo sapiens OX=9606 GN=STOM PE=1 SV=3</t>
  </si>
  <si>
    <t>sp|P62753|RS6_HUMAN</t>
  </si>
  <si>
    <t>40S ribosomal protein S6 OS=Homo sapiens OX=9606 GN=RPS6 PE=1 SV=1</t>
  </si>
  <si>
    <t>sp|P17980|PRS6A_HUMAN</t>
  </si>
  <si>
    <t>26S proteasome regulatory subunit 6A OS=Homo sapiens OX=9606 GN=PSMC3 PE=1 SV=3</t>
  </si>
  <si>
    <t>sp|P51991|ROA3_HUMAN</t>
  </si>
  <si>
    <t>Heterogeneous nuclear ribonucleoprotein A3 OS=Homo sapiens OX=9606 GN=HNRNPA3 PE=1 SV=2</t>
  </si>
  <si>
    <t>sp|P51991-2|ROA3_HUMAN</t>
  </si>
  <si>
    <t>Isoform 2 of Heterogeneous nuclear ribonucleoprotein A3 OS=Homo sapiens OX=9606 GN=HNRNPA3</t>
  </si>
  <si>
    <t>sp|P62241|RS8_HUMAN</t>
  </si>
  <si>
    <t>40S ribosomal protein S8 OS=Homo sapiens OX=9606 GN=RPS8 PE=1 SV=2</t>
  </si>
  <si>
    <t>sp|P61026|RAB10_HUMAN</t>
  </si>
  <si>
    <t>Ras-related protein Rab-10 OS=Homo sapiens OX=9606 GN=RAB10 PE=1 SV=1</t>
  </si>
  <si>
    <t>sp|P11940|PABP1_HUMAN</t>
  </si>
  <si>
    <t>Polyadenylate-binding protein 1 OS=Homo sapiens OX=9606 GN=PABPC1 PE=1 SV=2</t>
  </si>
  <si>
    <t>sp|P11940-2|PABP1_HUMAN</t>
  </si>
  <si>
    <t>Isoform 2 of Polyadenylate-binding protein 1 OS=Homo sapiens OX=9606 GN=PABPC1</t>
  </si>
  <si>
    <t>sp|P35232|PHB_HUMAN</t>
  </si>
  <si>
    <t>Prohibitin OS=Homo sapiens OX=9606 GN=PHB PE=1 SV=1</t>
  </si>
  <si>
    <t>sp|P61626|LYSC_HUMAN</t>
  </si>
  <si>
    <t>Lysozyme C OS=Homo sapiens OX=9606 GN=LYZ PE=1 SV=1</t>
  </si>
  <si>
    <t>sp|P30044|PRDX5_HUMAN</t>
  </si>
  <si>
    <t>Peroxiredoxin-5, mitochondrial OS=Homo sapiens OX=9606 GN=PRDX5 PE=1 SV=4</t>
  </si>
  <si>
    <t>sp|P30044-2|PRDX5_HUMAN</t>
  </si>
  <si>
    <t>Isoform Cytoplasmic+peroxisomal of Peroxiredoxin-5, mitochondrial OS=Homo sapiens OX=9606 GN=PRDX5</t>
  </si>
  <si>
    <t>sp|P30044-3|PRDX5_HUMAN</t>
  </si>
  <si>
    <t>Isoform 3 of Peroxiredoxin-5, mitochondrial OS=Homo sapiens OX=9606 GN=PRDX5</t>
  </si>
  <si>
    <t>sp|P36578|RL4_HUMAN</t>
  </si>
  <si>
    <t>60S ribosomal protein L4 OS=Homo sapiens OX=9606 GN=RPL4 PE=1 SV=5</t>
  </si>
  <si>
    <t>sp|Q02818|NUCB1_HUMAN</t>
  </si>
  <si>
    <t>Nucleobindin-1 OS=Homo sapiens OX=9606 GN=NUCB1 PE=1 SV=4</t>
  </si>
  <si>
    <t>sp|P29401|TKT_HUMAN</t>
  </si>
  <si>
    <t>Transketolase OS=Homo sapiens OX=9606 GN=TKT PE=1 SV=3</t>
  </si>
  <si>
    <t>sp|P29401-2|TKT_HUMAN</t>
  </si>
  <si>
    <t>Isoform 2 of Transketolase OS=Homo sapiens OX=9606 GN=TKT</t>
  </si>
  <si>
    <t>sp|Q6UWP8|SBSN_HUMAN</t>
  </si>
  <si>
    <t>Suprabasin OS=Homo sapiens OX=9606 GN=SBSN PE=1 SV=2</t>
  </si>
  <si>
    <t>sp|Q7KZF4|SND1_HUMAN</t>
  </si>
  <si>
    <t>Staphylococcal nuclease domain-containing protein 1 OS=Homo sapiens OX=9606 GN=SND1 PE=1 SV=1</t>
  </si>
  <si>
    <t>sp|P31949|S10AB_HUMAN</t>
  </si>
  <si>
    <t>Protein S100-A11 OS=Homo sapiens OX=9606 GN=S100A11 PE=1 SV=2</t>
  </si>
  <si>
    <t>sp|P61224|RAP1B_HUMAN</t>
  </si>
  <si>
    <t>Ras-related protein Rap-1b OS=Homo sapiens OX=9606 GN=RAP1B PE=1 SV=1</t>
  </si>
  <si>
    <t>sp|P61224-2|RAP1B_HUMAN</t>
  </si>
  <si>
    <t>Isoform 2 of Ras-related protein Rap-1b OS=Homo sapiens OX=9606 GN=RAP1B</t>
  </si>
  <si>
    <t>sp|P61224-3|RAP1B_HUMAN</t>
  </si>
  <si>
    <t>Isoform 3 of Ras-related protein Rap-1b OS=Homo sapiens OX=9606 GN=RAP1B</t>
  </si>
  <si>
    <t>sp|Q15019|SEPT2_HUMAN</t>
  </si>
  <si>
    <t>Septin-2 OS=Homo sapiens OX=9606 GN=SEPTIN2 PE=1 SV=1</t>
  </si>
  <si>
    <t>sp|Q15019-2|SEPT2_HUMAN</t>
  </si>
  <si>
    <t>Isoform 2 of Septin-2 OS=Homo sapiens OX=9606 GN=SEPTIN2</t>
  </si>
  <si>
    <t>sp|Q15019-3|SEPT2_HUMAN</t>
  </si>
  <si>
    <t>Isoform 3 of Septin-2 OS=Homo sapiens OX=9606 GN=SEPTIN2</t>
  </si>
  <si>
    <t>sp|P01762|HV311_HUMAN</t>
  </si>
  <si>
    <t>Immunoglobulin heavy variable 3-11 OS=Homo sapiens OX=9606 GN=IGHV3-11 PE=1 SV=2</t>
  </si>
  <si>
    <t>sp|P98160|PGBM_HUMAN</t>
  </si>
  <si>
    <t>Basement membrane-specific heparan sulfate proteoglycan core protein OS=Homo sapiens OX=9606 GN=HSPG2 PE=1 SV=4</t>
  </si>
  <si>
    <t>sp|P60660|MYL6_HUMAN</t>
  </si>
  <si>
    <t>Myosin light polypeptide 6 OS=Homo sapiens OX=9606 GN=MYL6 PE=1 SV=2</t>
  </si>
  <si>
    <t>sp|P60660-2|MYL6_HUMAN</t>
  </si>
  <si>
    <t>Isoform Smooth muscle of Myosin light polypeptide 6 OS=Homo sapiens OX=9606 GN=MYL6</t>
  </si>
  <si>
    <t>sp|P09960|LKHA4_HUMAN</t>
  </si>
  <si>
    <t>Leukotriene A-4 hydrolase OS=Homo sapiens OX=9606 GN=LTA4H PE=1 SV=2</t>
  </si>
  <si>
    <t>sp|P09960-4|LKHA4_HUMAN</t>
  </si>
  <si>
    <t>Isoform 4 of Leukotriene A-4 hydrolase OS=Homo sapiens OX=9606 GN=LTA4H</t>
  </si>
  <si>
    <t>sp|P51148|RAB5C_HUMAN</t>
  </si>
  <si>
    <t>Ras-related protein Rab-5C OS=Homo sapiens OX=9606 GN=RAB5C PE=1 SV=2</t>
  </si>
  <si>
    <t>sp|P51148-2|RAB5C_HUMAN</t>
  </si>
  <si>
    <t>Isoform 2 of Ras-related protein Rab-5C OS=Homo sapiens OX=9606 GN=RAB5C</t>
  </si>
  <si>
    <t>sp|P62834|RAP1A_HUMAN</t>
  </si>
  <si>
    <t>Ras-related protein Rap-1A OS=Homo sapiens OX=9606 GN=RAP1A PE=1 SV=1</t>
  </si>
  <si>
    <t>sp|P61586|RHOA_HUMAN</t>
  </si>
  <si>
    <t>Transforming protein RhoA OS=Homo sapiens OX=9606 GN=RHOA PE=1 SV=1</t>
  </si>
  <si>
    <t>sp|P62820-3|RAB1A_HUMAN</t>
  </si>
  <si>
    <t>Isoform 3 of Ras-related protein Rab-1A OS=Homo sapiens OX=9606 GN=RAB1A</t>
  </si>
  <si>
    <t>sp|P06737|PYGL_HUMAN</t>
  </si>
  <si>
    <t>Glycogen phosphorylase, liver form OS=Homo sapiens OX=9606 GN=PYGL PE=1 SV=4</t>
  </si>
  <si>
    <t>sp|P06737-2|PYGL_HUMAN</t>
  </si>
  <si>
    <t>Isoform 2 of Glycogen phosphorylase, liver form OS=Homo sapiens OX=9606 GN=PYGL</t>
  </si>
  <si>
    <t>sp|Q02543|RL18A_HUMAN</t>
  </si>
  <si>
    <t>60S ribosomal protein L18a OS=Homo sapiens OX=9606 GN=RPL18A PE=1 SV=2</t>
  </si>
  <si>
    <t>sp|P26599|PTBP1_HUMAN</t>
  </si>
  <si>
    <t>Polypyrimidine tract-binding protein 1 OS=Homo sapiens OX=9606 GN=PTBP1 PE=1 SV=1</t>
  </si>
  <si>
    <t>sp|P26599-2|PTBP1_HUMAN</t>
  </si>
  <si>
    <t>Isoform 2 of Polypyrimidine tract-binding protein 1 OS=Homo sapiens OX=9606 GN=PTBP1</t>
  </si>
  <si>
    <t>sp|P26599-3|PTBP1_HUMAN</t>
  </si>
  <si>
    <t>Isoform 3 of Polypyrimidine tract-binding protein 1 OS=Homo sapiens OX=9606 GN=PTBP1</t>
  </si>
  <si>
    <t>sp|P39019|RS19_HUMAN</t>
  </si>
  <si>
    <t>40S ribosomal protein S19 OS=Homo sapiens OX=9606 GN=RPS19 PE=1 SV=2</t>
  </si>
  <si>
    <t>sp|P61006|RAB8A_HUMAN</t>
  </si>
  <si>
    <t>Ras-related protein Rab-8A OS=Homo sapiens OX=9606 GN=RAB8A PE=1 SV=1</t>
  </si>
  <si>
    <t>sp|Q93084|AT2A3_HUMAN</t>
  </si>
  <si>
    <t>Sarcoplasmic/endoplasmic reticulum calcium ATPase 3 OS=Homo sapiens OX=9606 GN=ATP2A3 PE=1 SV=3</t>
  </si>
  <si>
    <t>sp|Q93084-1|AT2A3_HUMAN</t>
  </si>
  <si>
    <t>Isoform SERCA3B of Sarcoplasmic/endoplasmic reticulum calcium ATPase 3 OS=Homo sapiens OX=9606 GN=ATP2A3</t>
  </si>
  <si>
    <t>sp|Q93084-3|AT2A3_HUMAN</t>
  </si>
  <si>
    <t>Isoform SERCA3C of Sarcoplasmic/endoplasmic reticulum calcium ATPase 3 OS=Homo sapiens OX=9606 GN=ATP2A3</t>
  </si>
  <si>
    <t>sp|Q93084-4|AT2A3_HUMAN</t>
  </si>
  <si>
    <t>Isoform SERCA3G of Sarcoplasmic/endoplasmic reticulum calcium ATPase 3 OS=Homo sapiens OX=9606 GN=ATP2A3</t>
  </si>
  <si>
    <t>sp|Q93084-5|AT2A3_HUMAN</t>
  </si>
  <si>
    <t>Isoform SERCA3E of Sarcoplasmic/endoplasmic reticulum calcium ATPase 3 OS=Homo sapiens OX=9606 GN=ATP2A3</t>
  </si>
  <si>
    <t>sp|Q93084-6|AT2A3_HUMAN</t>
  </si>
  <si>
    <t>Isoform SERCA3D of Sarcoplasmic/endoplasmic reticulum calcium ATPase 3 OS=Homo sapiens OX=9606 GN=ATP2A3</t>
  </si>
  <si>
    <t>sp|Q93084-7|AT2A3_HUMAN</t>
  </si>
  <si>
    <t>Isoform SERCA3F of Sarcoplasmic/endoplasmic reticulum calcium ATPase 3 OS=Homo sapiens OX=9606 GN=ATP2A3</t>
  </si>
  <si>
    <t>sp|P08572|CO4A2_HUMAN</t>
  </si>
  <si>
    <t>Collagen alpha-2(IV) chain OS=Homo sapiens OX=9606 GN=COL4A2 PE=1 SV=4</t>
  </si>
  <si>
    <t>sp|P28838|AMPL_HUMAN</t>
  </si>
  <si>
    <t>Cytosol aminopeptidase OS=Homo sapiens OX=9606 GN=LAP3 PE=1 SV=3</t>
  </si>
  <si>
    <t>sp|P28838-2|AMPL_HUMAN</t>
  </si>
  <si>
    <t>Isoform 2 of Cytosol aminopeptidase OS=Homo sapiens OX=9606 GN=LAP3</t>
  </si>
  <si>
    <t>sp|P62879|GBB2_HUMAN</t>
  </si>
  <si>
    <t>Guanine nucleotide-binding protein G(I)/G(S)/G(T) subunit beta-2 OS=Homo sapiens OX=9606 GN=GNB2 PE=1 SV=3</t>
  </si>
  <si>
    <t>sp|P62879-2|GBB2_HUMAN</t>
  </si>
  <si>
    <t>Isoform 2 of Guanine nucleotide-binding protein G(I)/G(S)/G(T) subunit beta-2 OS=Homo sapiens OX=9606 GN=GNB2</t>
  </si>
  <si>
    <t>sp|Q71UI9-4|H2AV_HUMAN</t>
  </si>
  <si>
    <t>Isoform 4 of Histone H2A.V OS=Homo sapiens OX=9606 GN=H2AZ2</t>
  </si>
  <si>
    <t>sp|P31943|HNRH1_HUMAN</t>
  </si>
  <si>
    <t>Heterogeneous nuclear ribonucleoprotein H OS=Homo sapiens OX=9606 GN=HNRNPH1 PE=1 SV=4</t>
  </si>
  <si>
    <t>sp|Q04917|1433F_HUMAN</t>
  </si>
  <si>
    <t>14-3-3 protein eta OS=Homo sapiens OX=9606 GN=YWHAH PE=1 SV=4</t>
  </si>
  <si>
    <t>sp|P26641|EF1G_HUMAN</t>
  </si>
  <si>
    <t>Elongation factor 1-gamma OS=Homo sapiens OX=9606 GN=EEF1G PE=1 SV=3</t>
  </si>
  <si>
    <t>sp|P26641-2|EF1G_HUMAN</t>
  </si>
  <si>
    <t>Isoform 2 of Elongation factor 1-gamma OS=Homo sapiens OX=9606 GN=EEF1G</t>
  </si>
  <si>
    <t>sp|O00299|CLIC1_HUMAN</t>
  </si>
  <si>
    <t>Chloride intracellular channel protein 1 OS=Homo sapiens OX=9606 GN=CLIC1 PE=1 SV=4</t>
  </si>
  <si>
    <t>sp|P26196|DDX6_HUMAN</t>
  </si>
  <si>
    <t>Probable ATP-dependent RNA helicase DDX6 OS=Homo sapiens OX=9606 GN=DDX6 PE=1 SV=2</t>
  </si>
  <si>
    <t>sp|O75131|CPNE3_HUMAN</t>
  </si>
  <si>
    <t>Copine-3 OS=Homo sapiens OX=9606 GN=CPNE3 PE=1 SV=1</t>
  </si>
  <si>
    <t>sp|P08311|CATG_HUMAN</t>
  </si>
  <si>
    <t>Cathepsin G OS=Homo sapiens OX=9606 GN=CTSG PE=1 SV=2</t>
  </si>
  <si>
    <t>sp|P27482|CALL3_HUMAN</t>
  </si>
  <si>
    <t>Calmodulin-like protein 3 OS=Homo sapiens OX=9606 GN=CALML3 PE=1 SV=2</t>
  </si>
  <si>
    <t>sp|Q07065|CKAP4_HUMAN</t>
  </si>
  <si>
    <t>Cytoskeleton-associated protein 4 OS=Homo sapiens OX=9606 GN=CKAP4 PE=1 SV=2</t>
  </si>
  <si>
    <t>sp|Q9HDC9|APMAP_HUMAN</t>
  </si>
  <si>
    <t>Adipocyte plasma membrane-associated protein OS=Homo sapiens OX=9606 GN=APMAP PE=1 SV=2</t>
  </si>
  <si>
    <t>sp|Q9HDC9-2|APMAP_HUMAN</t>
  </si>
  <si>
    <t>Isoform 2 of Adipocyte plasma membrane-associated protein OS=Homo sapiens OX=9606 GN=APMAP</t>
  </si>
  <si>
    <t>sp|Q96HE7|ERO1A_HUMAN</t>
  </si>
  <si>
    <t>ERO1-like protein alpha OS=Homo sapiens OX=9606 GN=ERO1A PE=1 SV=2</t>
  </si>
  <si>
    <t>sp|P0DOY3|IGLC3_HUMAN</t>
  </si>
  <si>
    <t>Immunoglobulin lambda constant 3 OS=Homo sapiens OX=9606 GN=IGLC3 PE=1 SV=1</t>
  </si>
  <si>
    <t>sp|Q9P0M6|H2AW_HUMAN</t>
  </si>
  <si>
    <t>Core histone macro-H2A.2 OS=Homo sapiens OX=9606 GN=MACROH2A2 PE=1 SV=3</t>
  </si>
  <si>
    <t>sp|Q8IUC0|KR131_HUMAN</t>
  </si>
  <si>
    <t>Keratin-associated protein 13-1 OS=Homo sapiens OX=9606 GN=KRTAP13-1 PE=2 SV=2</t>
  </si>
  <si>
    <t>sp|P0DOY2|IGLC2_HUMAN</t>
  </si>
  <si>
    <t>Immunoglobulin lambda constant 2 OS=Homo sapiens OX=9606 GN=IGLC2 PE=1 SV=1</t>
  </si>
  <si>
    <t>sp|Q14974|IMB1_HUMAN</t>
  </si>
  <si>
    <t>Importin subunit beta-1 OS=Homo sapiens OX=9606 GN=KPNB1 PE=1 SV=2</t>
  </si>
  <si>
    <t>sp|Q99456|K1C12_HUMAN</t>
  </si>
  <si>
    <t>Keratin, type I cytoskeletal 12 OS=Homo sapiens OX=9606 GN=KRT12 PE=1 SV=1</t>
  </si>
  <si>
    <t>sp|O75367|H2AY_HUMAN</t>
  </si>
  <si>
    <t>Core histone macro-H2A.1 OS=Homo sapiens OX=9606 GN=MACROH2A1 PE=1 SV=4</t>
  </si>
  <si>
    <t>sp|O75367-2|H2AY_HUMAN</t>
  </si>
  <si>
    <t>Isoform 1 of Core histone macro-H2A.1 OS=Homo sapiens OX=9606 GN=MACROH2A1</t>
  </si>
  <si>
    <t>sp|O75367-3|H2AY_HUMAN</t>
  </si>
  <si>
    <t>Isoform 3 of Core histone macro-H2A.1 OS=Homo sapiens OX=9606 GN=MACROH2A1</t>
  </si>
  <si>
    <t>sp|P59998|ARPC4_HUMAN</t>
  </si>
  <si>
    <t>Actin-related protein 2/3 complex subunit 4 OS=Homo sapiens OX=9606 GN=ARPC4 PE=1 SV=3</t>
  </si>
  <si>
    <t>sp|P59998-2|ARPC4_HUMAN</t>
  </si>
  <si>
    <t>Isoform 2 of Actin-related protein 2/3 complex subunit 4 OS=Homo sapiens OX=9606 GN=ARPC4</t>
  </si>
  <si>
    <t>sp|P59998-3|ARPC4_HUMAN</t>
  </si>
  <si>
    <t>Isoform 3 of Actin-related protein 2/3 complex subunit 4 OS=Homo sapiens OX=9606 GN=ARPC4</t>
  </si>
  <si>
    <t>sp|Q00839|HNRPU_HUMAN</t>
  </si>
  <si>
    <t>Heterogeneous nuclear ribonucleoprotein U OS=Homo sapiens OX=9606 GN=HNRNPU PE=1 SV=6</t>
  </si>
  <si>
    <t>sp|Q00839-2|HNRPU_HUMAN</t>
  </si>
  <si>
    <t>Isoform 2 of Heterogeneous nuclear ribonucleoprotein U OS=Homo sapiens OX=9606 GN=HNRNPU</t>
  </si>
  <si>
    <t>sp|O75390|CISY_HUMAN</t>
  </si>
  <si>
    <t>Citrate synthase, mitochondrial OS=Homo sapiens OX=9606 GN=CS PE=1 SV=2</t>
  </si>
  <si>
    <t>sp|P0DP25|CALM3_HUMAN</t>
  </si>
  <si>
    <t>Calmodulin-3 OS=Homo sapiens OX=9606 GN=CALM3 PE=1 SV=1</t>
  </si>
  <si>
    <t>sp|P61981|1433G_HUMAN</t>
  </si>
  <si>
    <t>14-3-3 protein gamma OS=Homo sapiens OX=9606 GN=YWHAG PE=1 SV=2</t>
  </si>
  <si>
    <t>sp|P53621|COPA_HUMAN</t>
  </si>
  <si>
    <t>Coatomer subunit alpha OS=Homo sapiens OX=9606 GN=COPA PE=1 SV=2</t>
  </si>
  <si>
    <t>sp|P53621-2|COPA_HUMAN</t>
  </si>
  <si>
    <t>Isoform 2 of Coatomer subunit alpha OS=Homo sapiens OX=9606 GN=COPA</t>
  </si>
  <si>
    <t>sp|P00450|CERU_HUMAN</t>
  </si>
  <si>
    <t>Ceruloplasmin OS=Homo sapiens OX=9606 GN=CP PE=1 SV=1</t>
  </si>
  <si>
    <t>sp|P0DP24|CALM2_HUMAN</t>
  </si>
  <si>
    <t>Calmodulin-2 OS=Homo sapiens OX=9606 GN=CALM2 PE=1 SV=1</t>
  </si>
  <si>
    <t>sp|P0DP23|CALM1_HUMAN</t>
  </si>
  <si>
    <t>Calmodulin-1 OS=Homo sapiens OX=9606 GN=CALM1 PE=1 SV=1</t>
  </si>
  <si>
    <t>sp|P84095|RHOG_HUMAN</t>
  </si>
  <si>
    <t>Rho-related GTP-binding protein RhoG OS=Homo sapiens OX=9606 GN=RHOG PE=1 SV=1</t>
  </si>
  <si>
    <t>tr|E9PLD0|E9PLD0_HUMAN</t>
  </si>
  <si>
    <t>Ras-related protein Rab-1B OS=Homo sapiens OX=9606 GN=RAB1B PE=1 SV=1</t>
  </si>
  <si>
    <t>tr|H7C597|H7C597_HUMAN</t>
  </si>
  <si>
    <t>Staphylococcal nuclease domain-containing protein 1 (Fragment) OS=Homo sapiens OX=9606 GN=SND1 PE=1 SV=1</t>
  </si>
  <si>
    <t>tr|E9PFZ2|E9PFZ2_HUMAN</t>
  </si>
  <si>
    <t>tr|F8W1R7|F8W1R7_HUMAN</t>
  </si>
  <si>
    <t>Myosin light polypeptide 6 OS=Homo sapiens OX=9606 GN=MYL6 PE=1 SV=1</t>
  </si>
  <si>
    <t>tr|F8WDD7|F8WDD7_HUMAN</t>
  </si>
  <si>
    <t>Actin-related protein 2/3 complex subunit 4 OS=Homo sapiens OX=9606 GN=ARPC4 PE=3 SV=1</t>
  </si>
  <si>
    <t>tr|E9PCA1|E9PCA1_HUMAN</t>
  </si>
  <si>
    <t>tr|E9PMD8|E9PMD8_HUMAN</t>
  </si>
  <si>
    <t>26S proteasome regulatory subunit 6A (Fragment) OS=Homo sapiens OX=9606 GN=PSMC3 PE=1 SV=9</t>
  </si>
  <si>
    <t>tr|J3KND3|J3KND3_HUMAN</t>
  </si>
  <si>
    <t>tr|C9IY94|C9IY94_HUMAN</t>
  </si>
  <si>
    <t>Septin-2 (Fragment) OS=Homo sapiens OX=9606 GN=SEPTIN2 PE=1 SV=1</t>
  </si>
  <si>
    <t>tr|G8JLB6|G8JLB6_HUMAN</t>
  </si>
  <si>
    <t>Heterogeneous nuclear ribonucleoprotein H OS=Homo sapiens OX=9606 GN=HNRNPH1 PE=1 SV=1</t>
  </si>
  <si>
    <t>tr|H0Y512|H0Y512_HUMAN</t>
  </si>
  <si>
    <t>Adipocyte plasma membrane-associated protein (Fragment) OS=Homo sapiens OX=9606 GN=APMAP PE=1 SV=1</t>
  </si>
  <si>
    <t>tr|A0A0C4DGI3|A0A0C4DGI3_HUMAN</t>
  </si>
  <si>
    <t>Citrate synthase OS=Homo sapiens OX=9606 GN=CS PE=1 SV=1</t>
  </si>
  <si>
    <t>tr|E9PKD5|E9PKD5_HUMAN</t>
  </si>
  <si>
    <t>26S proteasome regulatory subunit 6A (Fragment) OS=Homo sapiens OX=9606 GN=PSMC3 PE=1 SV=2</t>
  </si>
  <si>
    <t>tr|K7ERI8|K7ERI8_HUMAN</t>
  </si>
  <si>
    <t>Uncharacterized protein OS=Homo sapiens OX=9606 PE=4 SV=1</t>
  </si>
  <si>
    <t>tr|C9IZU3|C9IZU3_HUMAN</t>
  </si>
  <si>
    <t>tr|A0A0B4J1R6|A0A0B4J1R6_HUMAN</t>
  </si>
  <si>
    <t>Transketolase OS=Homo sapiens OX=9606 GN=TKT PE=1 SV=1</t>
  </si>
  <si>
    <t>tr|M0R0P7|M0R0P7_HUMAN</t>
  </si>
  <si>
    <t>60S ribosomal protein L18a OS=Homo sapiens OX=9606 GN=RPL18A PE=1 SV=1</t>
  </si>
  <si>
    <t>tr|E7ERJ7|E7ERJ7_HUMAN</t>
  </si>
  <si>
    <t>Polyadenylate-binding protein OS=Homo sapiens OX=9606 GN=PABPC1 PE=1 SV=1</t>
  </si>
  <si>
    <t>tr|G8JLA2|G8JLA2_HUMAN</t>
  </si>
  <si>
    <t>tr|H7C310|H7C310_HUMAN</t>
  </si>
  <si>
    <t>tr|C9JQ00|C9JQ00_HUMAN</t>
  </si>
  <si>
    <t>Tubulin alpha chain (Fragment) OS=Homo sapiens OX=9606 GN=TUBA4A PE=1 SV=1</t>
  </si>
  <si>
    <t>tr|B1AH77|B1AH77_HUMAN</t>
  </si>
  <si>
    <t>Ras-related C3 botulinum toxin substrate 2 OS=Homo sapiens OX=9606 GN=RAC2 PE=1 SV=1</t>
  </si>
  <si>
    <t>tr|C9JEV8|C9JEV8_HUMAN</t>
  </si>
  <si>
    <t>tr|C9JB25|C9JB25_HUMAN</t>
  </si>
  <si>
    <t>tr|M0R117|M0R117_HUMAN</t>
  </si>
  <si>
    <t>tr|E9PG15|E9PG15_HUMAN</t>
  </si>
  <si>
    <t>14-3-3 protein theta (Fragment) OS=Homo sapiens OX=9606 GN=YWHAQ PE=1 SV=1</t>
  </si>
  <si>
    <t>tr|A0A0A6YYG9|A0A0A6YYG9_HUMAN</t>
  </si>
  <si>
    <t>Protein ARPC4-TTLL3 OS=Homo sapiens OX=9606 GN=ARPC4-TTLL3 PE=3 SV=1</t>
  </si>
  <si>
    <t>tr|E7EMB3|E7EMB3_HUMAN</t>
  </si>
  <si>
    <t>Calmodulin OS=Homo sapiens OX=9606 GN=CALM2 PE=1 SV=1</t>
  </si>
  <si>
    <t>tr|G3V1V0|G3V1V0_HUMAN</t>
  </si>
  <si>
    <t>tr|B5MCX3|B5MCX3_HUMAN</t>
  </si>
  <si>
    <t>tr|M0R1A7|M0R1A7_HUMAN</t>
  </si>
  <si>
    <t>tr|E9PK47|E9PK47_HUMAN</t>
  </si>
  <si>
    <t>Alpha-1,4 glucan phosphorylase OS=Homo sapiens OX=9606 GN=PYGL PE=1 SV=1</t>
  </si>
  <si>
    <t>tr|A0A1W2PP35|A0A1W2PP35_HUMAN</t>
  </si>
  <si>
    <t>Heterogeneous nuclear ribonucleoprotein U (Fragment) OS=Homo sapiens OX=9606 GN=HNRNPU PE=1 SV=1</t>
  </si>
  <si>
    <t>tr|A0A1W2PPS1|A0A1W2PPS1_HUMAN</t>
  </si>
  <si>
    <t>Heterogeneous nuclear ribonucleoprotein U OS=Homo sapiens OX=9606 GN=HNRNPU PE=1 SV=1</t>
  </si>
  <si>
    <t>tr|E7EP32|E7EP32_HUMAN</t>
  </si>
  <si>
    <t>Guanine nucleotide-binding protein G(I)/G(S)/G(T) subunit beta-2 OS=Homo sapiens OX=9606 GN=GNB2 PE=1 SV=1</t>
  </si>
  <si>
    <t>tr|C9JQJ4|C9JQJ4_HUMAN</t>
  </si>
  <si>
    <t>tr|F8WCF6|F8WCF6_HUMAN</t>
  </si>
  <si>
    <t>Actin-related protein 2/3 complex subunit 4 OS=Homo sapiens OX=9606 GN=ARPC4-TTLL3 PE=3 SV=1</t>
  </si>
  <si>
    <t>tr|B1AH80|B1AH80_HUMAN</t>
  </si>
  <si>
    <t>tr|C9JDL2|C9JDL2_HUMAN</t>
  </si>
  <si>
    <t>Tubulin alpha-4A chain (Fragment) OS=Homo sapiens OX=9606 GN=TUBA4A PE=1 SV=8</t>
  </si>
  <si>
    <t>tr|A0A0U1RRM4|A0A0U1RRM4_HUMAN</t>
  </si>
  <si>
    <t>tr|A0A1X7SBS1|A0A1X7SBS1_HUMAN</t>
  </si>
  <si>
    <t>tr|E9PCY7|E9PCY7_HUMAN</t>
  </si>
  <si>
    <t>tr|C9J2Q4|C9J2Q4_HUMAN</t>
  </si>
  <si>
    <t>tr|A0A3B3IS84|A0A3B3IS84_HUMAN</t>
  </si>
  <si>
    <t>Coatomer subunit alpha OS=Homo sapiens OX=9606 GN=COPA PE=1 SV=1</t>
  </si>
  <si>
    <t>tr|A0A3B3IT15|A0A3B3IT15_HUMAN</t>
  </si>
  <si>
    <t>tr|A0A3B3ISC6|A0A3B3ISC6_HUMAN</t>
  </si>
  <si>
    <t>Coatomer subunit alpha (Fragment) OS=Homo sapiens OX=9606 GN=COPA PE=1 SV=1</t>
  </si>
  <si>
    <t>tr|M0R3D6|M0R3D6_HUMAN</t>
  </si>
  <si>
    <t>60S ribosomal protein L18a (Fragment) OS=Homo sapiens OX=9606 GN=RPL18A PE=1 SV=1</t>
  </si>
  <si>
    <t>tr|C9JJQ8|C9JJQ8_HUMAN</t>
  </si>
  <si>
    <t>tr|E7EQV3|E7EQV3_HUMAN</t>
  </si>
  <si>
    <t>tr|B7Z6Z4|B7Z6Z4_HUMAN</t>
  </si>
  <si>
    <t>tr|A6NLN1|A6NLN1_HUMAN</t>
  </si>
  <si>
    <t>Polypyrimidine tract-binding protein 1 OS=Homo sapiens OX=9606 GN=PTBP1 PE=1 SV=4</t>
  </si>
  <si>
    <t>tr|B7ZAR1|B7ZAR1_HUMAN</t>
  </si>
  <si>
    <t>tr|C9JW96|C9JW96_HUMAN</t>
  </si>
  <si>
    <t>Prohibitin (Fragment) OS=Homo sapiens OX=9606 GN=PHB PE=1 SV=2</t>
  </si>
  <si>
    <t>tr|K7ERQ8|K7ERQ8_HUMAN</t>
  </si>
  <si>
    <t>PCAF_N domain-containing protein (Fragment) OS=Homo sapiens OX=9606 PE=4 SV=1</t>
  </si>
  <si>
    <t>tr|A0A087WTT1|A0A087WTT1_HUMAN</t>
  </si>
  <si>
    <t>tr|F8VPF3|F8VPF3_HUMAN</t>
  </si>
  <si>
    <t>Myosin light polypeptide 6 (Fragment) OS=Homo sapiens OX=9606 GN=MYL6 PE=1 SV=1</t>
  </si>
  <si>
    <t>tr|A2A3R5|A2A3R5_HUMAN</t>
  </si>
  <si>
    <t>tr|E9PEW8|E9PEW8_HUMAN</t>
  </si>
  <si>
    <t>Hemoglobin subunit delta (Fragment) OS=Homo sapiens OX=9606 GN=HBD PE=1 SV=1</t>
  </si>
  <si>
    <t>tr|E9PIT3|E9PIT3_HUMAN</t>
  </si>
  <si>
    <t>Activation peptide fragment 1 OS=Homo sapiens OX=9606 GN=F2 PE=1 SV=1</t>
  </si>
  <si>
    <t>tr|B4DJV2|B4DJV2_HUMAN</t>
  </si>
  <si>
    <t>tr|E9PM69|E9PM69_HUMAN</t>
  </si>
  <si>
    <t>26S proteasome regulatory subunit 6A OS=Homo sapiens OX=9606 GN=PSMC3 PE=1 SV=1</t>
  </si>
  <si>
    <t>tr|C9J938|C9J938_HUMAN</t>
  </si>
  <si>
    <t>tr|R4GNH3|R4GNH3_HUMAN</t>
  </si>
  <si>
    <t>sp|E9DDK8|AMPP3_COCPS</t>
  </si>
  <si>
    <t>Probable Xaa-Pro aminopeptidase PEPP OS=Coccidioides posadasii (strain RMSCC 757 / Silveira) OX=443226 GN=PEPP PE=3 SV=1</t>
  </si>
  <si>
    <t>sp|C5PHM7|AMPP3_COCP7</t>
  </si>
  <si>
    <t>Probable Xaa-Pro aminopeptidase PEPP OS=Coccidioides posadasii (strain C735) OX=222929 GN=PEPP PE=3 SV=1</t>
  </si>
  <si>
    <t>sp|P0CW94|HPPD_COCP7</t>
  </si>
  <si>
    <t>4-hydroxyphenylpyruvate dioxygenase OS=Coccidioides posadasii (strain C735) OX=222929 GN=TCRP PE=2 SV=1</t>
  </si>
  <si>
    <t>sp|E9CWP5|HPPD_COCPS</t>
  </si>
  <si>
    <t>4-hydroxyphenylpyruvate dioxygenase OS=Coccidioides posadasii (strain RMSCC 757 / Silveira) OX=443226 GN=TCRP PE=3 SV=1</t>
  </si>
  <si>
    <t>tr|A0A0J6INN0|A0A0J6INN0_COCPO</t>
  </si>
  <si>
    <t>Adenylosuccinate lyase OS=Coccidioides posadasii RMSCC 3488 OX=454284 GN=CPAG_09824 PE=4 SV=1</t>
  </si>
  <si>
    <t>tr|A0A0J6FVF0|A0A0J6FVF0_COCPO</t>
  </si>
  <si>
    <t>HABP4_PAI-RBP1 domain-containing protein OS=Coccidioides posadasii RMSCC 3488 OX=454284 GN=CPAG_09398 PE=4 SV=1</t>
  </si>
  <si>
    <t>tr|A0A0J6FBG0|A0A0J6FBG0_COCPO</t>
  </si>
  <si>
    <t>Aldehyde dehydrogenase 1A3 OS=Coccidioides posadasii RMSCC 3488 OX=454284 GN=CPAG_02623 PE=3 SV=1</t>
  </si>
  <si>
    <t>tr|A0A0J6IMD1|A0A0J6IMD1_COCPO</t>
  </si>
  <si>
    <t>Microtubule integrity protein mal3 OS=Coccidioides posadasii RMSCC 3488 OX=454284 GN=CPAG_09366 PE=3 SV=1</t>
  </si>
  <si>
    <t>tr|A0A0J6FAD4|A0A0J6FAD4_COCPO</t>
  </si>
  <si>
    <t>26S proteasome regulatory subunit RPN11 OS=Coccidioides posadasii RMSCC 3488 OX=454284 GN=CPAG_06323 PE=3 SV=1</t>
  </si>
  <si>
    <t>tr|A0A0J6F585|A0A0J6F585_COCPO</t>
  </si>
  <si>
    <t>PH domain-containing protein OS=Coccidioides posadasii RMSCC 3488 OX=454284 GN=CPAG_04407 PE=4 SV=1</t>
  </si>
  <si>
    <t>tr|A0A0J6FGJ2|A0A0J6FGJ2_COCPO</t>
  </si>
  <si>
    <t>NmrA family protein OS=Coccidioides posadasii RMSCC 3488 OX=454284 GN=CPAG_04807 PE=3 SV=1</t>
  </si>
  <si>
    <t>tr|A0A0J6FJ96|A0A0J6FJ96_COCPO</t>
  </si>
  <si>
    <t>Phenylalanyl-tRNA synthetase beta subunit OS=Coccidioides posadasii RMSCC 3488 OX=454284 GN=CPAG_09530 PE=3 SV=1</t>
  </si>
  <si>
    <t>tr|A0A0J6FI04|A0A0J6FI04_COCPO</t>
  </si>
  <si>
    <t>Fatty-acid amide hydrolase 1 OS=Coccidioides posadasii RMSCC 3488 OX=454284 GN=CPAG_06260 PE=4 SV=1</t>
  </si>
  <si>
    <t>tr|A0A0J6FM22|A0A0J6FM22_COCPO</t>
  </si>
  <si>
    <t>Ribosomal protein L15 OS=Coccidioides posadasii RMSCC 3488 OX=454284 GN=CPAG_06791 PE=3 SV=1</t>
  </si>
  <si>
    <t>tr|A0A0J6F5N7|A0A0J6F5N7_COCPO</t>
  </si>
  <si>
    <t>DNA helicase OS=Coccidioides posadasii RMSCC 3488 OX=454284 GN=CPAG_01857 PE=3 SV=1</t>
  </si>
  <si>
    <t>tr|A0A0J6FBI1|A0A0J6FBI1_COCPO</t>
  </si>
  <si>
    <t>RRM domain-containing protein OS=Coccidioides posadasii RMSCC 3488 OX=454284 GN=CPAG_02933 PE=4 SV=1</t>
  </si>
  <si>
    <t>tr|A0A0J6ILJ6|A0A0J6ILJ6_COCPO</t>
  </si>
  <si>
    <t>T-complex protein 1 subunit gamma OS=Coccidioides posadasii RMSCC 3488 OX=454284 GN=CPAG_09074 PE=3 SV=1</t>
  </si>
  <si>
    <t>tr|A0A0J6I1N5|A0A0J6I1N5_COCPO</t>
  </si>
  <si>
    <t>Fumarylacetoacetase OS=Coccidioides posadasii RMSCC 3488 OX=454284 GN=CPAG_01539 PE=3 SV=1</t>
  </si>
  <si>
    <t>tr|A0A0J6I170|A0A0J6I170_COCPO</t>
  </si>
  <si>
    <t>RuvB-like helicase OS=Coccidioides posadasii RMSCC 3488 OX=454284 GN=CPAG_01374 PE=3 SV=1</t>
  </si>
  <si>
    <t>tr|A0A0J6FB17|A0A0J6FB17_COCPO</t>
  </si>
  <si>
    <t>Uncharacterized protein OS=Coccidioides posadasii RMSCC 3488 OX=454284 GN=CPAG_02454 PE=4 SV=1</t>
  </si>
  <si>
    <t>tr|A0A0J6FL46|A0A0J6FL46_COCPO</t>
  </si>
  <si>
    <t>Mitochondrial proteins import receptor OS=Coccidioides posadasii RMSCC 3488 OX=454284 GN=CPAG_07370 PE=4 SV=1</t>
  </si>
  <si>
    <t>tr|C5PHE8|C5PHE8_COCP7</t>
  </si>
  <si>
    <t>Small nuclear ribonucleoprotein Sm D1 OS=Coccidioides posadasii (strain C735) OX=222929 GN=CPC735_053210 PE=3 SV=1</t>
  </si>
  <si>
    <t>tr|C5P327|C5P327_COCP7</t>
  </si>
  <si>
    <t>RNA recognition motif containing protein OS=Coccidioides posadasii (strain C735) OX=222929 GN=CPC735_039790 PE=4 SV=1</t>
  </si>
  <si>
    <t>tr|C5PD02|C5PD02_COCP7</t>
  </si>
  <si>
    <t>Cell pattern formation-associated protein stuA OS=Coccidioides posadasii (strain C735) OX=222929 GN=CPC735_015620 PE=3 SV=1</t>
  </si>
  <si>
    <t>tr|C5P3R4|C5P3R4_COCP7</t>
  </si>
  <si>
    <t>Succinate--CoA ligase [ADP-forming] subunit beta, mitochondrial OS=Coccidioides posadasii (strain C735) OX=222929 GN=CPC735_062050 PE=3 SV=1</t>
  </si>
  <si>
    <t>tr|C5P6S7|C5P6S7_COCP7</t>
  </si>
  <si>
    <t>Uncharacterized protein OS=Coccidioides posadasii (strain C735) OX=222929 GN=CPC735_024630 PE=4 SV=1</t>
  </si>
  <si>
    <t>tr|C5P4N3|C5P4N3_COCP7</t>
  </si>
  <si>
    <t>Emp24/gp25L/p24 family protein OS=Coccidioides posadasii (strain C735) OX=222929 GN=CPC735_030090 PE=3 SV=1</t>
  </si>
  <si>
    <t>tr|C5PG67|C5PG67_COCP7</t>
  </si>
  <si>
    <t>GDP-mannose pyrophosphorylase OS=Coccidioides posadasii (strain C735) OX=222929 GN=CPC735_048900 PE=3 SV=1</t>
  </si>
  <si>
    <t>tr|C5P9Q1|C5P9Q1_COCP7</t>
  </si>
  <si>
    <t>Phosphoglucomutase, putative OS=Coccidioides posadasii (strain C735) OX=222929 GN=CPC735_006350 PE=3 SV=1</t>
  </si>
  <si>
    <t>tr|C5P7L5|C5P7L5_COCP7</t>
  </si>
  <si>
    <t>Eukaryotic translation initiation factor 6 OS=Coccidioides posadasii (strain C735) OX=222929 GN=TIF6 PE=3 SV=1</t>
  </si>
  <si>
    <t>tr|C5PEM6|C5PEM6_COCP7</t>
  </si>
  <si>
    <t>Molybdopterin molybdenumtransferase OS=Coccidioides posadasii (strain C735) OX=222929 GN=CPC735_059160 PE=3 SV=1</t>
  </si>
  <si>
    <t>tr|C5PB89|C5PB89_COCP7</t>
  </si>
  <si>
    <t>Inorganic diphosphatase OS=Coccidioides posadasii (strain C735) OX=222929 GN=CPC735_043170 PE=3 SV=1</t>
  </si>
  <si>
    <t>tr|C5PJN5|C5PJN5_COCP7</t>
  </si>
  <si>
    <t>Aminopeptidase OS=Coccidioides posadasii (strain C735) OX=222929 GN=CPC735_022330 PE=3 SV=1</t>
  </si>
  <si>
    <t>tr|C5P7L1|C5P7L1_COCP7</t>
  </si>
  <si>
    <t>UV excision repair protein RAD23 OS=Coccidioides posadasii (strain C735) OX=222929 GN=CPC735_027470 PE=3 SV=1</t>
  </si>
  <si>
    <t>tr|C5PBG2|C5PBG2_COCP7</t>
  </si>
  <si>
    <t>ATP phosphoribosyltransferase OS=Coccidioides posadasii (strain C735) OX=222929 GN=CPC735_043900 PE=3 SV=1</t>
  </si>
  <si>
    <t>tr|C5PF93|C5PF93_COCP7</t>
  </si>
  <si>
    <t>Glycolipid transfer protein, putative OS=Coccidioides posadasii (strain C735) OX=222929 GN=CPC735_060430 PE=4 SV=1</t>
  </si>
  <si>
    <t>tr|C5PBJ2|C5PBJ2_COCP7</t>
  </si>
  <si>
    <t>Eukaryotic translation initiation factor 3 subunit M OS=Coccidioides posadasii (strain C735) OX=222929 GN=CPC735_044200 PE=3 SV=1</t>
  </si>
  <si>
    <t>tr|C5PHG8|C5PHG8_COCP7</t>
  </si>
  <si>
    <t>DNA helicase OS=Coccidioides posadasii (strain C735) OX=222929 GN=CPC735_053410 PE=3 SV=1</t>
  </si>
  <si>
    <t>tr|C5PGR6|C5PGR6_COCP7</t>
  </si>
  <si>
    <t>3'(2'),5'-bisphosphate nucleotidase OS=Coccidioides posadasii (strain C735) OX=222929 GN=CPC735_050890 PE=3 SV=1</t>
  </si>
  <si>
    <t>tr|C5P4I8|C5P4I8_COCP7</t>
  </si>
  <si>
    <t>Cytochrome c oxidase polypeptide VI, mitochondrial, putative OS=Coccidioides posadasii (strain C735) OX=222929 GN=CPC735_029640 PE=3 SV=1</t>
  </si>
  <si>
    <t>tr|C5PIV5|C5PIV5_COCP7</t>
  </si>
  <si>
    <t>60S ribosomal protein L21-B, putative OS=Coccidioides posadasii (strain C735) OX=222929 GN=CPC735_058280 PE=3 SV=1</t>
  </si>
  <si>
    <t>tr|C5P9Y4|C5P9Y4_COCP7</t>
  </si>
  <si>
    <t>Phosphoacetylglucosamine mutase OS=Coccidioides posadasii (strain C735) OX=222929 GN=CPC735_007190 PE=3 SV=1</t>
  </si>
  <si>
    <t>tr|C5P887|C5P887_COCP7</t>
  </si>
  <si>
    <t>40S ribosomal protein S22, putative OS=Coccidioides posadasii (strain C735) OX=222929 GN=CPC735_010350 PE=3 SV=1</t>
  </si>
  <si>
    <t>tr|C5P7C6|C5P7C6_COCP7</t>
  </si>
  <si>
    <t>26S proteasome subunit P45 family protein OS=Coccidioides posadasii (strain C735) OX=222929 GN=CPC735_026620 PE=3 SV=1</t>
  </si>
  <si>
    <t>tr|C5PF41|C5PF41_COCP7</t>
  </si>
  <si>
    <t>Dihydrodipicolinate synthetase family protein OS=Coccidioides posadasii (strain C735) OX=222929 GN=CPC735_059910 PE=3 SV=1</t>
  </si>
  <si>
    <t>tr|C5P690|C5P690_COCP7</t>
  </si>
  <si>
    <t>Aldehyde dehydrogenase, putative OS=Coccidioides posadasii (strain C735) OX=222929 GN=CPC735_022760 PE=3 SV=1</t>
  </si>
  <si>
    <t>tr|C5P9P4|C5P9P4_COCP7</t>
  </si>
  <si>
    <t>CUE domain-containing protein OS=Coccidioides posadasii (strain C735) OX=222929 GN=CPC735_006280 PE=4 SV=1</t>
  </si>
  <si>
    <t>tr|C5P497|C5P497_COCP7</t>
  </si>
  <si>
    <t>NmrA-like family protein OS=Coccidioides posadasii (strain C735) OX=222929 GN=CPC735_063880 PE=3 SV=1</t>
  </si>
  <si>
    <t>tr|C5P390|C5P390_COCP7</t>
  </si>
  <si>
    <t>Calmodulin OS=Coccidioides posadasii (strain C735) OX=222929 GN=CPC735_040420 PE=3 SV=1</t>
  </si>
  <si>
    <t>tr|C5P1Q7|C5P1Q7_COCP7</t>
  </si>
  <si>
    <t>UTP--glucose-1-phosphate uridylyltransferase OS=Coccidioides posadasii (strain C735) OX=222929 GN=CPC735_072970 PE=3 SV=1</t>
  </si>
  <si>
    <t>tr|C5PEQ6|C5PEQ6_COCP7</t>
  </si>
  <si>
    <t>NADPH--cytochrome P450 reductase OS=Coccidioides posadasii (strain C735) OX=222929 GN=cprA PE=3 SV=1</t>
  </si>
  <si>
    <t>tr|C5P437|C5P437_COCP7</t>
  </si>
  <si>
    <t>Ras-related protein ypt5, putative OS=Coccidioides posadasii (strain C735) OX=222929 GN=CPC735_063280 PE=4 SV=1</t>
  </si>
  <si>
    <t>tr|C5P9Q5|C5P9Q5_COCP7</t>
  </si>
  <si>
    <t>3-hydroxy-3-methylglutaryl coenzyme A synthase OS=Coccidioides posadasii (strain C735) OX=222929 GN=CPC735_006390 PE=3 SV=1</t>
  </si>
  <si>
    <t>tr|C5P4G6|C5P4G6_COCP7</t>
  </si>
  <si>
    <t>Eukaryotic translation initiation factor, putative OS=Coccidioides posadasii (strain C735) OX=222929 GN=CPC735_029420 PE=4 SV=1</t>
  </si>
  <si>
    <t>tr|C5P7J4|C5P7J4_COCP7</t>
  </si>
  <si>
    <t>Pyridoxal 5'-phosphate synthase (glutamine hydrolyzing) OS=Coccidioides posadasii (strain C735) OX=222929 GN=CPC735_027300 PE=3 SV=1</t>
  </si>
  <si>
    <t>tr|C5P873|C5P873_COCP7</t>
  </si>
  <si>
    <t>Alcohol dehydrogenase, putative OS=Coccidioides posadasii (strain C735) OX=222929 GN=CPC735_010210 PE=4 SV=1</t>
  </si>
  <si>
    <t>tr|C5P1L4|C5P1L4_COCP7</t>
  </si>
  <si>
    <t>26S proteasome regulatory subunit RPN11 OS=Coccidioides posadasii (strain C735) OX=222929 GN=CPC735_072540 PE=3 SV=1</t>
  </si>
  <si>
    <t>tr|C5PEL3|C5PEL3_COCP7</t>
  </si>
  <si>
    <t>Aldehyde dehydrogenase family protein OS=Coccidioides posadasii (strain C735) OX=222929 GN=CPC735_059030 PE=3 SV=1</t>
  </si>
  <si>
    <t>tr|C5P213|C5P213_COCP7</t>
  </si>
  <si>
    <t>40S ribosomal protein S18, putative OS=Coccidioides posadasii (strain C735) OX=222929 GN=CPC735_036220 PE=3 SV=1</t>
  </si>
  <si>
    <t>tr|C5PA83|C5PA83_COCP7</t>
  </si>
  <si>
    <t>Isoleucyl-tRNA synthetase OS=Coccidioides posadasii (strain C735) OX=222929 GN=CPC735_008180 PE=3 SV=1</t>
  </si>
  <si>
    <t>tr|C5P4Z0|C5P4Z0_COCP7</t>
  </si>
  <si>
    <t>Sorbitol utilization protein, putative OS=Coccidioides posadasii (strain C735) OX=222929 GN=CPC735_031160 PE=4 SV=1</t>
  </si>
  <si>
    <t>tr|C5PGS5|C5PGS5_COCP7</t>
  </si>
  <si>
    <t>Fumarylacetoacetase OS=Coccidioides posadasii (strain C735) OX=222929 GN=CPC735_050980 PE=3 SV=1</t>
  </si>
  <si>
    <t>tr|C5PAS0|C5PAS0_COCP7</t>
  </si>
  <si>
    <t>Aspartate aminotransferase OS=Coccidioides posadasii (strain C735) OX=222929 GN=CPC735_041480 PE=3 SV=1</t>
  </si>
  <si>
    <t>tr|C5PHP6|C5PHP6_COCP7</t>
  </si>
  <si>
    <t>Serine hydroxymethyltransferase OS=Coccidioides posadasii (strain C735) OX=222929 GN=CPC735_054190 PE=3 SV=1</t>
  </si>
  <si>
    <t>tr|C5PE99|C5PE99_COCP7</t>
  </si>
  <si>
    <t>Isocitrate dehydrogenase [NAD] subunit, mitochondrial OS=Coccidioides posadasii (strain C735) OX=222929 GN=CPC735_000710 PE=3 SV=1</t>
  </si>
  <si>
    <t>tr|C5PIJ7|C5PIJ7_COCP7</t>
  </si>
  <si>
    <t>Histone H1 OS=Coccidioides posadasii (strain C735) OX=222929 GN=CPC735_057200 PE=3 SV=1</t>
  </si>
  <si>
    <t>tr|C5PG87|C5PG87_COCP7</t>
  </si>
  <si>
    <t>Fructose-bisphosphatase OS=Coccidioides posadasii (strain C735) OX=222929 GN=CPC735_049100 PE=3 SV=1</t>
  </si>
  <si>
    <t>tr|C5P797|C5P797_COCP7</t>
  </si>
  <si>
    <t>Probable electron transfer flavoprotein subunit beta OS=Coccidioides posadasii (strain C735) OX=222929 GN=CPC735_026330 PE=3 SV=1</t>
  </si>
  <si>
    <t>tr|C5PJ63|C5PJ63_COCP7</t>
  </si>
  <si>
    <t>Uncharacterized protein OS=Coccidioides posadasii (strain C735) OX=222929 GN=CPC735_020400 PE=4 SV=1</t>
  </si>
  <si>
    <t>tr|C5PAU9|C5PAU9_COCP7</t>
  </si>
  <si>
    <t>ArfGAP family protein OS=Coccidioides posadasii (strain C735) OX=222929 GN=CPC735_041770 PE=4 SV=1</t>
  </si>
  <si>
    <t>tr|C5P2U2|C5P2U2_COCP7</t>
  </si>
  <si>
    <t>Carbamoyl-phosphate synthase arginine-specific large chain, putative OS=Coccidioides posadasii (strain C735) OX=222929 GN=CPC735_038940 PE=4 SV=1</t>
  </si>
  <si>
    <t>tr|C5P9H4|C5P9H4_COCP7</t>
  </si>
  <si>
    <t>EB1 microtubule-associated family protein OS=Coccidioides posadasii (strain C735) OX=222929 GN=CPC735_005580 PE=3 SV=1</t>
  </si>
  <si>
    <t>tr|C5PB01|C5PB01_COCP7</t>
  </si>
  <si>
    <t>Adenine phosphoribosyltransferase OS=Coccidioides posadasii (strain C735) OX=222929 GN=CPC735_042290 PE=3 SV=1</t>
  </si>
  <si>
    <t>tr|C5P0N1|C5P0N1_COCP7</t>
  </si>
  <si>
    <t>Ribosomal protein L15 OS=Coccidioides posadasii (strain C735) OX=222929 GN=CPC735_069210 PE=3 SV=1</t>
  </si>
  <si>
    <t>tr|C5PDY6|C5PDY6_COCP7</t>
  </si>
  <si>
    <t>Protein-synthesizing GTPase OS=Coccidioides posadasii (strain C735) OX=222929 GN=CPC735_019010 PE=4 SV=1</t>
  </si>
  <si>
    <t>tr|C5PDJ8|C5PDJ8_COCP7</t>
  </si>
  <si>
    <t>Uncharacterized protein OS=Coccidioides posadasii (strain C735) OX=222929 GN=CPC735_017610 PE=4 SV=1</t>
  </si>
  <si>
    <t>tr|C5P3J5|C5P3J5_COCP7</t>
  </si>
  <si>
    <t>Zinc binding dehydrogenase, putative OS=Coccidioides posadasii (strain C735) OX=222929 GN=CPC735_061360 PE=4 SV=1</t>
  </si>
  <si>
    <t>tr|C5PIM9|C5PIM9_COCP7</t>
  </si>
  <si>
    <t>PCI domain containing protein OS=Coccidioides posadasii (strain C735) OX=222929 GN=CPC735_057520 PE=3 SV=1</t>
  </si>
  <si>
    <t>tr|C5PJ18|C5PJ18_COCP7</t>
  </si>
  <si>
    <t>Acyl CoA binding family protein OS=Coccidioides posadasii (strain C735) OX=222929 GN=CPC735_019950 PE=4 SV=1</t>
  </si>
  <si>
    <t>tr|C5P9L0|C5P9L0_COCP7</t>
  </si>
  <si>
    <t>26S proteasome subunit P45 family protein OS=Coccidioides posadasii (strain C735) OX=222929 GN=CPC735_005940 PE=3 SV=1</t>
  </si>
  <si>
    <t>tr|C5P5Z7|C5P5Z7_COCP7</t>
  </si>
  <si>
    <t>Protein phosphatase 2C, putative OS=Coccidioides posadasii (strain C735) OX=222929 GN=CPC735_034730 PE=3 SV=1</t>
  </si>
  <si>
    <t>tr|C5P1R1|C5P1R1_COCP7</t>
  </si>
  <si>
    <t>Amidase family protein OS=Coccidioides posadasii (strain C735) OX=222929 GN=CPC735_073010 PE=4 SV=1</t>
  </si>
  <si>
    <t>tr|C5P4E4|C5P4E4_COCP7</t>
  </si>
  <si>
    <t>Proteasome subunit alpha type OS=Coccidioides posadasii (strain C735) OX=222929 GN=CPC735_029200 PE=3 SV=1</t>
  </si>
  <si>
    <t>tr|C5PGH8|C5PGH8_COCP7</t>
  </si>
  <si>
    <t>Acetylase, putative OS=Coccidioides posadasii (strain C735) OX=222929 GN=CPC735_050010 PE=3 SV=1</t>
  </si>
  <si>
    <t>tr|C5P1U7|C5P1U7_COCP7</t>
  </si>
  <si>
    <t>Glucosamine-6-phosphate isomerase OS=Coccidioides posadasii (strain C735) OX=222929 GN=CPC735_073370 PE=3 SV=1</t>
  </si>
  <si>
    <t>tr|C5PI52|C5PI52_COCP7</t>
  </si>
  <si>
    <t>Pyridoxamine 5'-phosphate oxidase, putative OS=Coccidioides posadasii (strain C735) OX=222929 GN=CPC735_055750 PE=4 SV=1</t>
  </si>
  <si>
    <t>tr|C5P0Q5|C5P0Q5_COCP7</t>
  </si>
  <si>
    <t>HMG box domain containing protein OS=Coccidioides posadasii (strain C735) OX=222929 GN=CPC735_069450 PE=4 SV=1</t>
  </si>
  <si>
    <t>tr|C5PGE3|C5PGE3_COCP7</t>
  </si>
  <si>
    <t>RuvB-like helicase OS=Coccidioides posadasii (strain C735) OX=222929 GN=CPC735_049660 PE=3 SV=1</t>
  </si>
  <si>
    <t>tr|C5PA39|C5PA39_COCP7</t>
  </si>
  <si>
    <t>T-complex protein 1 subunit gamma OS=Coccidioides posadasii (strain C735) OX=222929 GN=CPC735_007740 PE=3 SV=1</t>
  </si>
  <si>
    <t>tr|C5PIB8|C5PIB8_COCP7</t>
  </si>
  <si>
    <t>Uncharacterized protein OS=Coccidioides posadasii (strain C735) OX=222929 GN=CPC735_056410 PE=4 SV=1</t>
  </si>
  <si>
    <t>tr|C5PEF7|C5PEF7_COCP7</t>
  </si>
  <si>
    <t>RNA helicase OS=Coccidioides posadasii (strain C735) OX=222929 GN=CPC735_044850 PE=3 SV=1</t>
  </si>
  <si>
    <t>tr|C5PG00|C5PG00_COCP7</t>
  </si>
  <si>
    <t>60S ribosomal protein L31, putative OS=Coccidioides posadasii (strain C735) OX=222929 GN=CPC735_048230 PE=3 SV=1</t>
  </si>
  <si>
    <t>tr|C5PBW6|C5PBW6_COCP7</t>
  </si>
  <si>
    <t>XYPPX repeat family protein OS=Coccidioides posadasii (strain C735) OX=222929 GN=CPC735_065430 PE=4 SV=1</t>
  </si>
  <si>
    <t>tr|C5P893|C5P893_COCP7</t>
  </si>
  <si>
    <t>3-isopropylmalate dehydrogenase OS=Coccidioides posadasii (strain C735) OX=222929 GN=CPC735_010410 PE=3 SV=1</t>
  </si>
  <si>
    <t>tr|C5P9F0|C5P9F0_COCP7</t>
  </si>
  <si>
    <t>HABP4_PAI-RBP1 domain-containing protein OS=Coccidioides posadasii (strain C735) OX=222929 GN=CPC735_005340 PE=4 SV=1</t>
  </si>
  <si>
    <t>tr|C5PIQ1|C5PIQ1_COCP7</t>
  </si>
  <si>
    <t>Uncharacterized protein OS=Coccidioides posadasii (strain C735) OX=222929 GN=CPC735_057740 PE=4 SV=1</t>
  </si>
  <si>
    <t>tr|C5P6A0|C5P6A0_COCP7</t>
  </si>
  <si>
    <t>Aspartate carbamoyltransferase OS=Coccidioides posadasii (strain C735) OX=222929 GN=CPC735_022860 PE=3 SV=1</t>
  </si>
  <si>
    <t>tr|C5PAF9|C5PAF9_COCP7</t>
  </si>
  <si>
    <t>2-isopropylmalate synthase, putative OS=Coccidioides posadasii (strain C735) OX=222929 GN=CPC735_008960 PE=3 SV=1</t>
  </si>
  <si>
    <t>tr|C5P6R2|C5P6R2_COCP7</t>
  </si>
  <si>
    <t>Vacuolar ATP synthase subunit E, putative OS=Coccidioides posadasii (strain C735) OX=222929 GN=CPC735_024480 PE=3 SV=1</t>
  </si>
  <si>
    <t>tr|C5P6A8|C5P6A8_COCP7</t>
  </si>
  <si>
    <t>RNA recognition motif containing protein OS=Coccidioides posadasii (strain C735) OX=222929 GN=CPC735_022940 PE=4 SV=1</t>
  </si>
  <si>
    <t>tr|C5P2K5|C5P2K5_COCP7</t>
  </si>
  <si>
    <t>Uncharacterized protein OS=Coccidioides posadasii (strain C735) OX=222929 GN=CPC735_041000 PE=4 SV=1</t>
  </si>
  <si>
    <t>tr|C5P5R4|C5P5R4_COCP7</t>
  </si>
  <si>
    <t>PH domain-containing protein OS=Coccidioides posadasii (strain C735) OX=222929 GN=CPC735_033900 PE=4 SV=1</t>
  </si>
  <si>
    <t>tr|C5P957|C5P957_COCP7</t>
  </si>
  <si>
    <t>Phenylalanyl-tRNA synthetase beta subunit OS=Coccidioides posadasii (strain C735) OX=222929 GN=CPC735_004400 PE=3 SV=1</t>
  </si>
  <si>
    <t>tr|C5P818|C5P818_COCP7</t>
  </si>
  <si>
    <t>Histone H2A OS=Coccidioides posadasii (strain C735) OX=222929 GN=CPC735_029040 PE=3 SV=1</t>
  </si>
  <si>
    <t>tr|C5PGL6|C5PGL6_COCP7</t>
  </si>
  <si>
    <t>Patched family protein OS=Coccidioides posadasii (strain C735) OX=222929 GN=CPC735_050390 PE=3 SV=1</t>
  </si>
  <si>
    <t>tr|C5P0S9|C5P0S9_COCP7</t>
  </si>
  <si>
    <t>Proliferating cell nuclear antigen OS=Coccidioides posadasii (strain C735) OX=222929 GN=CPC735_069690 PE=3 SV=1</t>
  </si>
  <si>
    <t>tr|C5PCG8|C5PCG8_COCP7</t>
  </si>
  <si>
    <t>TPR Domain containing protein OS=Coccidioides posadasii (strain C735) OX=222929 GN=CPC735_067450 PE=4 SV=1</t>
  </si>
  <si>
    <t>tr|C5P886|C5P886_COCP7</t>
  </si>
  <si>
    <t>Importin-beta N-terminal domain containing protein OS=Coccidioides posadasii (strain C735) OX=222929 GN=CPC735_010340 PE=3 SV=1</t>
  </si>
  <si>
    <t>tr|C5P7Q1|C5P7Q1_COCP7</t>
  </si>
  <si>
    <t>RuvB-like helicase OS=Coccidioides posadasii (strain C735) OX=222929 GN=CPC735_027870 PE=3 SV=1</t>
  </si>
  <si>
    <t>tr|C5P7Z0|C5P7Z0_COCP7</t>
  </si>
  <si>
    <t>60S ribosomal protein L23a, putative OS=Coccidioides posadasii (strain C735) OX=222929 GN=CPC735_028760 PE=3 SV=1</t>
  </si>
  <si>
    <t>tr|E9CTP2|E9CTP2_COCPS</t>
  </si>
  <si>
    <t>UV excision repair protein RAD23 OS=Coccidioides posadasii (strain RMSCC 757 / Silveira) OX=443226 GN=CPSG_00881 PE=3 SV=1</t>
  </si>
  <si>
    <t>tr|E9D0B0|E9D0B0_COCPS</t>
  </si>
  <si>
    <t>Microtubule associated protein OS=Coccidioides posadasii (strain RMSCC 757 / Silveira) OX=443226 GN=CPSG_03538 PE=3 SV=1</t>
  </si>
  <si>
    <t>tr|E9D5J6|E9D5J6_COCPS</t>
  </si>
  <si>
    <t>Dihydrodipicolinate synthetase OS=Coccidioides posadasii (strain RMSCC 757 / Silveira) OX=443226 GN=CPSG_04876 PE=3 SV=1</t>
  </si>
  <si>
    <t>tr|E9CYX3|E9CYX3_COCPS</t>
  </si>
  <si>
    <t>26S protease regulatory subunit 6B OS=Coccidioides posadasii (strain RMSCC 757 / Silveira) OX=443226 GN=CPSG_02260 PE=3 SV=1</t>
  </si>
  <si>
    <t>tr|E9CTT9|E9CTT9_COCPS</t>
  </si>
  <si>
    <t>Carbamoyl-phosphate synthase OS=Coccidioides posadasii (strain RMSCC 757 / Silveira) OX=443226 GN=CPSG_00081 PE=4 SV=1</t>
  </si>
  <si>
    <t>tr|E9D411|E9D411_COCPS</t>
  </si>
  <si>
    <t>Alcohol dehydrogenase OS=Coccidioides posadasii (strain RMSCC 757 / Silveira) OX=443226 GN=CPSG_04350 PE=4 SV=1</t>
  </si>
  <si>
    <t>tr|E9DB86|E9DB86_COCPS</t>
  </si>
  <si>
    <t>GOLD domain-containing protein OS=Coccidioides posadasii (strain RMSCC 757 / Silveira) OX=443226 GN=CPSG_07088 PE=3 SV=1</t>
  </si>
  <si>
    <t>tr|E9CZ28|E9CZ28_COCPS</t>
  </si>
  <si>
    <t>3-hydroxy-3-methylglutaryl coenzyme A synthase OS=Coccidioides posadasii (strain RMSCC 757 / Silveira) OX=443226 GN=CPSG_02315 PE=3 SV=1</t>
  </si>
  <si>
    <t>tr|E9D8Z8|E9D8Z8_COCPS</t>
  </si>
  <si>
    <t>Acetamidase OS=Coccidioides posadasii (strain RMSCC 757 / Silveira) OX=443226 GN=CPSG_06300 PE=4 SV=1</t>
  </si>
  <si>
    <t>tr|E9D6J1|E9D6J1_COCPS</t>
  </si>
  <si>
    <t>GTP-binding protein ypt5 OS=Coccidioides posadasii (strain RMSCC 757 / Silveira) OX=443226 GN=CPSG_05500 PE=4 SV=1</t>
  </si>
  <si>
    <t>tr|E9CYY3|E9CYY3_COCPS</t>
  </si>
  <si>
    <t>Mitochondrial methylglutaconyl-CoA hydratase OS=Coccidioides posadasii (strain RMSCC 757 / Silveira) OX=443226 GN=CPSG_02270 PE=4 SV=1</t>
  </si>
  <si>
    <t>tr|E9D3Y9|E9D3Y9_COCPS</t>
  </si>
  <si>
    <t>Importin beta-1 subunit OS=Coccidioides posadasii (strain RMSCC 757 / Silveira) OX=443226 GN=CPSG_04328 PE=3 SV=1</t>
  </si>
  <si>
    <t>tr|E9DGG7|E9DGG7_COCPS</t>
  </si>
  <si>
    <t>Inorganic diphosphatase OS=Coccidioides posadasii (strain RMSCC 757 / Silveira) OX=443226 GN=CPSG_08916 PE=3 SV=1</t>
  </si>
  <si>
    <t>tr|E9CV40|E9CV40_COCPS</t>
  </si>
  <si>
    <t>DNA helicase OS=Coccidioides posadasii (strain RMSCC 757 / Silveira) OX=443226 GN=CPSG_02196 PE=3 SV=1</t>
  </si>
  <si>
    <t>tr|E9DG30|E9DG30_COCPS</t>
  </si>
  <si>
    <t>Isocitrate dehydrogenase [NAD] subunit, mitochondrial OS=Coccidioides posadasii (strain RMSCC 757 / Silveira) OX=443226 GN=CPSG_08779 PE=3 SV=1</t>
  </si>
  <si>
    <t>tr|E9D4L1|E9D4L1_COCPS</t>
  </si>
  <si>
    <t>60S ribosomal protein L21 OS=Coccidioides posadasii (strain RMSCC 757 / Silveira) OX=443226 GN=CPSG_05129 PE=3 SV=1</t>
  </si>
  <si>
    <t>tr|E9CUW4|E9CUW4_COCPS</t>
  </si>
  <si>
    <t>Small nuclear ribonucleoprotein Sm D1 OS=Coccidioides posadasii (strain RMSCC 757 / Silveira) OX=443226 GN=CPSG_02173 PE=3 SV=1</t>
  </si>
  <si>
    <t>tr|D0V7M9|D0V7M9_COCPS</t>
  </si>
  <si>
    <t>3-isopropylmalate dehydrogenase OS=Coccidioides posadasii (strain RMSCC 757 / Silveira) OX=443226 GN=CPSG_04321 PE=2 SV=1</t>
  </si>
  <si>
    <t>tr|E9DGU9|E9DGU9_COCPS</t>
  </si>
  <si>
    <t>Eukaryotic translation initiation factor 3 subunit M OS=Coccidioides posadasii (strain RMSCC 757 / Silveira) OX=443226 GN=CPSG_09048 PE=3 SV=1</t>
  </si>
  <si>
    <t>tr|E9CVM4|E9CVM4_COCPS</t>
  </si>
  <si>
    <t>Ribosomal protein L31e OS=Coccidioides posadasii (strain RMSCC 757 / Silveira) OX=443226 GN=CPSG_01507 PE=3 SV=1</t>
  </si>
  <si>
    <t>tr|E9CXY9|E9CXY9_COCPS</t>
  </si>
  <si>
    <t>2-isopropylmalate synthase OS=Coccidioides posadasii (strain RMSCC 757 / Silveira) OX=443226 GN=CPSG_02659 PE=3 SV=1</t>
  </si>
  <si>
    <t>tr|E9D7D7|E9D7D7_COCPS</t>
  </si>
  <si>
    <t>Import receptor OS=Coccidioides posadasii (strain RMSCC 757 / Silveira) OX=443226 GN=CPSG_05739 PE=4 SV=1</t>
  </si>
  <si>
    <t>tr|E9CWP1|E9CWP1_COCPS</t>
  </si>
  <si>
    <t>Fumarylacetoacetase OS=Coccidioides posadasii (strain RMSCC 757 / Silveira) OX=443226 GN=CPSG_01874 PE=3 SV=1</t>
  </si>
  <si>
    <t>tr|E9CUB4|E9CUB4_COCPS</t>
  </si>
  <si>
    <t>26S proteasome regulatory chain 4 OS=Coccidioides posadasii (strain RMSCC 757 / Silveira) OX=443226 GN=CPSG_00995 PE=3 SV=1</t>
  </si>
  <si>
    <t>tr|E9D4S6|E9D4S6_COCPS</t>
  </si>
  <si>
    <t>Uncharacterized protein OS=Coccidioides posadasii (strain RMSCC 757 / Silveira) OX=443226 GN=CPSG_05194 PE=4 SV=1</t>
  </si>
  <si>
    <t>tr|E9DA43|E9DA43_COCPS</t>
  </si>
  <si>
    <t>Chorismate mutase domain-containing protein OS=Coccidioides posadasii (strain RMSCC 757 / Silveira) OX=443226 GN=CPSG_06733 PE=4 SV=1</t>
  </si>
  <si>
    <t>tr|E9DAY2|E9DAY2_COCPS</t>
  </si>
  <si>
    <t>4-aminobutyrate aminotransferase OS=Coccidioides posadasii (strain RMSCC 757 / Silveira) OX=443226 GN=CPSG_06984 PE=3 SV=1</t>
  </si>
  <si>
    <t>tr|E9DAD8|E9DAD8_COCPS</t>
  </si>
  <si>
    <t>RNA helicase OS=Coccidioides posadasii (strain RMSCC 757 / Silveira) OX=443226 GN=CPSG_06828 PE=3 SV=1</t>
  </si>
  <si>
    <t>tr|E9CSR0|E9CSR0_COCPS</t>
  </si>
  <si>
    <t>ATP-dependent RNA helicase FAL1 OS=Coccidioides posadasii (strain RMSCC 757 / Silveira) OX=443226 GN=CPSG_00619 PE=4 SV=1</t>
  </si>
  <si>
    <t>tr|E9D1R1|E9D1R1_COCPS</t>
  </si>
  <si>
    <t>Protein-synthesizing GTPase OS=Coccidioides posadasii (strain RMSCC 757 / Silveira) OX=443226 GN=CPSG_04119 PE=4 SV=1</t>
  </si>
  <si>
    <t>tr|E9D456|E9D456_COCPS</t>
  </si>
  <si>
    <t>Vacuolar ATP synthase subunit E OS=Coccidioides posadasii (strain RMSCC 757 / Silveira) OX=443226 GN=CPSG_04395 PE=3 SV=1</t>
  </si>
  <si>
    <t>tr|E9CZ23|E9CZ23_COCPS</t>
  </si>
  <si>
    <t>Phosphoglucomutase OS=Coccidioides posadasii (strain RMSCC 757 / Silveira) OX=443226 GN=CPSG_02310 PE=3 SV=1</t>
  </si>
  <si>
    <t>tr|A0A0J6FGN3|A0A0J6FGN3_COCPO</t>
  </si>
  <si>
    <t>Adenine phosphoribosyltransferase OS=Coccidioides posadasii RMSCC 3488 OX=454284 GN=CPAG_05773 PE=3 SV=1</t>
  </si>
  <si>
    <t>tr|A0A0J6FP80|A0A0J6FP80_COCPO</t>
  </si>
  <si>
    <t>Annexin A7 OS=Coccidioides posadasii RMSCC 3488 OX=454284 GN=CPAG_07094 PE=4 SV=1</t>
  </si>
  <si>
    <t>tr|A0A0J6FID7|A0A0J6FID7_COCPO</t>
  </si>
  <si>
    <t>3-hydroxy-3-methylglutaryl coenzyme A synthase OS=Coccidioides posadasii RMSCC 3488 OX=454284 GN=CPAG_09251 PE=3 SV=1</t>
  </si>
  <si>
    <t>tr|A0A0J6FGZ3|A0A0J6FGZ3_COCPO</t>
  </si>
  <si>
    <t>40S ribosomal protein S22 OS=Coccidioides posadasii RMSCC 3488 OX=454284 GN=CPAG_08715 PE=3 SV=1</t>
  </si>
  <si>
    <t>tr|A0A0J6FCD7|A0A0J6FCD7_COCPO</t>
  </si>
  <si>
    <t>Aspartate carbamoyltransferase OS=Coccidioides posadasii RMSCC 3488 OX=454284 GN=CPAG_02922 PE=3 SV=1</t>
  </si>
  <si>
    <t>tr|A0A0J6FKH1|A0A0J6FKH1_COCPO</t>
  </si>
  <si>
    <t>Aspartate aminotransferase OS=Coccidioides posadasii RMSCC 3488 OX=454284 GN=CPAG_05661 PE=3 SV=1</t>
  </si>
  <si>
    <t>tr|A0A0J6I6R7|A0A0J6I6R7_COCPO</t>
  </si>
  <si>
    <t>26S protease regulatory subunit 6B OS=Coccidioides posadasii RMSCC 3488 OX=454284 GN=CPAG_03449 PE=3 SV=1</t>
  </si>
  <si>
    <t>tr|A0A0J6F9D9|A0A0J6F9D9_COCPO</t>
  </si>
  <si>
    <t>Aminoacylproline aminopeptidase OS=Coccidioides posadasii RMSCC 3488 OX=454284 GN=CPAG_01925 PE=3 SV=1</t>
  </si>
  <si>
    <t>tr|A0A0J6F3G1|A0A0J6F3G1_COCPO</t>
  </si>
  <si>
    <t>Proteasome subunit alpha type OS=Coccidioides posadasii RMSCC 3488 OX=454284 GN=CPAG_03785 PE=3 SV=1</t>
  </si>
  <si>
    <t>tr|A0A0J6F4I7|A0A0J6F4I7_COCPO</t>
  </si>
  <si>
    <t>Nuclear localization sequence-binding protein OS=Coccidioides posadasii RMSCC 3488 OX=454284 GN=CPAG_00527 PE=4 SV=1</t>
  </si>
  <si>
    <t>tr|A0A0J6F458|A0A0J6F458_COCPO</t>
  </si>
  <si>
    <t>Fructose-bisphosphatase OS=Coccidioides posadasii RMSCC 3488 OX=454284 GN=CPAG_01295 PE=3 SV=1</t>
  </si>
  <si>
    <t>tr|A0A0J6EWY2|A0A0J6EWY2_COCPO</t>
  </si>
  <si>
    <t>Aerobactin siderophore biosynthesis protein iucB OS=Coccidioides posadasii RMSCC 3488 OX=454284 GN=CPAG_01413 PE=3 SV=1</t>
  </si>
  <si>
    <t>tr|A0A0J6F3T2|A0A0J6F3T2_COCPO</t>
  </si>
  <si>
    <t>GOLD domain-containing protein OS=Coccidioides posadasii RMSCC 3488 OX=454284 GN=CPAG_03904 PE=3 SV=1</t>
  </si>
  <si>
    <t>tr|A0A0J6FAA7|A0A0J6FAA7_COCPO</t>
  </si>
  <si>
    <t>60S ribosomal protein L21-B OS=Coccidioides posadasii RMSCC 3488 OX=454284 GN=CPAG_02515 PE=3 SV=1</t>
  </si>
  <si>
    <t>tr|A0A0J6F880|A0A0J6F880_COCPO</t>
  </si>
  <si>
    <t>Uncharacterized protein OS=Coccidioides posadasii RMSCC 3488 OX=454284 GN=CPAG_05522 PE=4 SV=1</t>
  </si>
  <si>
    <t>tr|A0A0J6F0T1|A0A0J6F0T1_COCPO</t>
  </si>
  <si>
    <t>HET-C2 protein OS=Coccidioides posadasii RMSCC 3488 OX=454284 GN=CPAG_02825 PE=4 SV=1</t>
  </si>
  <si>
    <t>tr|A0A0J6EXC1|A0A0J6EXC1_COCPO</t>
  </si>
  <si>
    <t>3'(2'),5'-bisphosphate nucleotidase OS=Coccidioides posadasii RMSCC 3488 OX=454284 GN=CPAG_01529 PE=3 SV=1</t>
  </si>
  <si>
    <t>tr|A0A0J6F975|A0A0J6F975_COCPO</t>
  </si>
  <si>
    <t>Inorganic diphosphatase OS=Coccidioides posadasii RMSCC 3488 OX=454284 GN=CPAG_05896 PE=3 SV=1</t>
  </si>
  <si>
    <t>tr|A0A0J6FJD3|A0A0J6FJD3_COCPO</t>
  </si>
  <si>
    <t>Proliferating cell nuclear antigen OS=Coccidioides posadasii RMSCC 3488 OX=454284 GN=CPAG_06730 PE=3 SV=1</t>
  </si>
  <si>
    <t>tr|A0A0J6FD96|A0A0J6FD96_COCPO</t>
  </si>
  <si>
    <t>Uncharacterized protein OS=Coccidioides posadasii RMSCC 3488 OX=454284 GN=CPAG_03181 PE=4 SV=1</t>
  </si>
  <si>
    <t>tr|A0A0J6FRL4|A0A0J6FRL4_COCPO</t>
  </si>
  <si>
    <t>26S protease regulatory subunit 6B OS=Coccidioides posadasii RMSCC 3488 OX=454284 GN=CPAG_09307 PE=3 SV=1</t>
  </si>
  <si>
    <t>tr|A0A0J6FAR1|A0A0J6FAR1_COCPO</t>
  </si>
  <si>
    <t>Histone H1 OS=Coccidioides posadasii RMSCC 3488 OX=454284 GN=CPAG_02375 PE=3 SV=1</t>
  </si>
  <si>
    <t>tr|A0A0J6FLY8|A0A0J6FLY8_COCPO</t>
  </si>
  <si>
    <t>Glucosamine-6-phosphate isomerase OS=Coccidioides posadasii RMSCC 3488 OX=454284 GN=CPAG_06207 PE=3 SV=1</t>
  </si>
  <si>
    <t>tr|A0A0J6FH18|A0A0J6FH18_COCPO</t>
  </si>
  <si>
    <t>Protein phosphatase 2C OS=Coccidioides posadasii RMSCC 3488 OX=454284 GN=CPAG_04514 PE=3 SV=1</t>
  </si>
  <si>
    <t>tr|A0A0J6HYG4|A0A0J6HYG4_COCPO</t>
  </si>
  <si>
    <t>Uncharacterized protein OS=Coccidioides posadasii RMSCC 3488 OX=454284 GN=CPAG_00369 PE=4 SV=1</t>
  </si>
  <si>
    <t>tr|A0A0J6FUA6|A0A0J6FUA6_COCPO</t>
  </si>
  <si>
    <t>CUE domain-containing protein OS=Coccidioides posadasii RMSCC 3488 OX=454284 GN=CPAG_09265 PE=4 SV=1</t>
  </si>
  <si>
    <t>tr|A0A0J6FJ97|A0A0J6FJ97_COCPO</t>
  </si>
  <si>
    <t>Aminopeptidase OS=Coccidioides posadasii RMSCC 3488 OX=454284 GN=CPAG_05242 PE=3 SV=1</t>
  </si>
  <si>
    <t>tr|A0A0J6FKA8|A0A0J6FKA8_COCPO</t>
  </si>
  <si>
    <t>ACB domain-containing protein OS=Coccidioides posadasii RMSCC 3488 OX=454284 GN=CPAG_05589 PE=4 SV=1</t>
  </si>
  <si>
    <t>tr|A0A0J6I718|A0A0J6I718_COCPO</t>
  </si>
  <si>
    <t>Eukaryotic translation initiation factor 6 OS=Coccidioides posadasii RMSCC 3488 OX=454284 GN=TIF6 PE=3 SV=1</t>
  </si>
  <si>
    <t>tr|A0A0J6I713|A0A0J6I713_COCPO</t>
  </si>
  <si>
    <t>UV excision repair protein RAD23 OS=Coccidioides posadasii RMSCC 3488 OX=454284 GN=CPAG_03562 PE=3 SV=1</t>
  </si>
  <si>
    <t>tr|A0A0J6F454|A0A0J6F454_COCPO</t>
  </si>
  <si>
    <t>40S ribosomal protein S18 OS=Coccidioides posadasii RMSCC 3488 OX=454284 GN=CPAG_00098 PE=3 SV=1</t>
  </si>
  <si>
    <t>tr|A0A0J6IKF4|A0A0J6IKF4_COCPO</t>
  </si>
  <si>
    <t>Importin subunit beta-1 OS=Coccidioides posadasii RMSCC 3488 OX=454284 GN=CPAG_08716 PE=3 SV=1</t>
  </si>
  <si>
    <t>tr|A0A0J6FSM0|A0A0J6FSM0_COCPO</t>
  </si>
  <si>
    <t>3-isopropylmalate dehydrogenase OS=Coccidioides posadasii RMSCC 3488 OX=454284 GN=CPAG_08709 PE=3 SV=1</t>
  </si>
  <si>
    <t>tr|A0A0J6IAT4|A0A0J6IAT4_COCPO</t>
  </si>
  <si>
    <t>Succinate--CoA ligase [ADP-forming] subunit beta, mitochondrial OS=Coccidioides posadasii RMSCC 3488 OX=454284 GN=CPAG_05066 PE=3 SV=1</t>
  </si>
  <si>
    <t>tr|A0A0J6EU71|A0A0J6EU71_COCPO</t>
  </si>
  <si>
    <t>Calmodulin OS=Coccidioides posadasii RMSCC 3488 OX=454284 GN=CPAG_00438 PE=3 SV=1</t>
  </si>
  <si>
    <t>tr|A0A0J6I7Q9|A0A0J6I7Q9_COCPO</t>
  </si>
  <si>
    <t>Cytochrome c oxidase polypeptide VI OS=Coccidioides posadasii RMSCC 3488 OX=454284 GN=CPAG_03841 PE=3 SV=1</t>
  </si>
  <si>
    <t>tr|A0A0J6EV09|A0A0J6EV09_COCPO</t>
  </si>
  <si>
    <t>RNA helicase OS=Coccidioides posadasii RMSCC 3488 OX=454284 GN=CPAG_00723 PE=3 SV=1</t>
  </si>
  <si>
    <t>tr|A0A0J6I3X8|A0A0J6I3X8_COCPO</t>
  </si>
  <si>
    <t>26S proteasome non-ATPase regulatory subunit 12 OS=Coccidioides posadasii RMSCC 3488 OX=454284 GN=CPAG_02422 PE=3 SV=1</t>
  </si>
  <si>
    <t>tr|A0A0J6EYH5|A0A0J6EYH5_COCPO</t>
  </si>
  <si>
    <t>Serine hydroxymethyltransferase OS=Coccidioides posadasii RMSCC 3488 OX=454284 GN=CPAG_01952 PE=3 SV=1</t>
  </si>
  <si>
    <t>tr|A0A0J6FAL4|A0A0J6FAL4_COCPO</t>
  </si>
  <si>
    <t>RuvB-like helicase OS=Coccidioides posadasii RMSCC 3488 OX=454284 GN=CPAG_03618 PE=3 SV=1</t>
  </si>
  <si>
    <t>tr|A0A0J6FLG8|A0A0J6FLG8_COCPO</t>
  </si>
  <si>
    <t>Eukaryotic translation initiation factor 3 subunit M OS=Coccidioides posadasii RMSCC 3488 OX=454284 GN=CPAG_06023 PE=3 SV=1</t>
  </si>
  <si>
    <t>tr|A0A0J6F3A8|A0A0J6F3A8_COCPO</t>
  </si>
  <si>
    <t>60S ribosomal protein L23A OS=Coccidioides posadasii RMSCC 3488 OX=454284 GN=CPAG_03730 PE=3 SV=1</t>
  </si>
  <si>
    <t>tr|A0A0J6FJ00|A0A0J6FJ00_COCPO</t>
  </si>
  <si>
    <t>3-isopropylmalate dehydrogenase OS=Coccidioides posadasii RMSCC 3488 OX=454284 GN=CPAG_05138 PE=3 SV=1</t>
  </si>
  <si>
    <t>tr|A0A0J6F2F3|A0A0J6F2F3_COCPO</t>
  </si>
  <si>
    <t>Carbamoyl-phosphate synthase arginine-specific large chain OS=Coccidioides posadasii RMSCC 3488 OX=454284 GN=CPAG_00630 PE=4 SV=1</t>
  </si>
  <si>
    <t>tr|A0A0J6FE21|A0A0J6FE21_COCPO</t>
  </si>
  <si>
    <t>GTP-binding protein YPT52 OS=Coccidioides posadasii RMSCC 3488 OX=454284 GN=CPAG_04879 PE=4 SV=1</t>
  </si>
  <si>
    <t>tr|A0A0J6EY28|A0A0J6EY28_COCPO</t>
  </si>
  <si>
    <t>Small nuclear ribonucleoprotein Sm D1 OS=Coccidioides posadasii RMSCC 3488 OX=454284 GN=CPAG_01832 PE=3 SV=1</t>
  </si>
  <si>
    <t>tr|A0A0J6F4R0|A0A0J6F4R0_COCPO</t>
  </si>
  <si>
    <t>Niemann-Pick C1 protein OS=Coccidioides posadasii RMSCC 3488 OX=454284 GN=CPAG_01465 PE=3 SV=1</t>
  </si>
  <si>
    <t>tr|A0A0J6FHK8|A0A0J6FHK8_COCPO</t>
  </si>
  <si>
    <t>2-isopropylmalate synthase OS=Coccidioides posadasii RMSCC 3488 OX=454284 GN=CPAG_08920 PE=3 SV=1</t>
  </si>
  <si>
    <t>tr|A0A0J6FI09|A0A0J6FI09_COCPO</t>
  </si>
  <si>
    <t>UDP-glucose pyrophosphorylase OS=Coccidioides posadasii RMSCC 3488 OX=454284 GN=CPAG_06265 PE=3 SV=1</t>
  </si>
  <si>
    <t>tr|A0A0J6EXD1|A0A0J6EXD1_COCPO</t>
  </si>
  <si>
    <t>4-hydroxyphenylpyruvate dioxygenase OS=Coccidioides posadasii RMSCC 3488 OX=454284 GN=CPAG_01543 PE=3 SV=1</t>
  </si>
  <si>
    <t>tr|A0A0J6FCC5|A0A0J6FCC5_COCPO</t>
  </si>
  <si>
    <t>Aldehyde dehydrogenase OS=Coccidioides posadasii RMSCC 3488 OX=454284 GN=CPAG_02912 PE=3 SV=1</t>
  </si>
  <si>
    <t>tr|A0A0J6FTL8|A0A0J6FTL8_COCPO</t>
  </si>
  <si>
    <t>Isoleucyl-tRNA synthetase OS=Coccidioides posadasii RMSCC 3488 OX=454284 GN=CPAG_09017 PE=3 SV=1</t>
  </si>
  <si>
    <t>tr|A0A0J6F9E4|A0A0J6F9E4_COCPO</t>
  </si>
  <si>
    <t>Vacuolar ATP synthase subunit E OS=Coccidioides posadasii RMSCC 3488 OX=454284 GN=CPAG_03165 PE=3 SV=1</t>
  </si>
  <si>
    <t>tr|A0A0J6FAE9|A0A0J6FAE9_COCPO</t>
  </si>
  <si>
    <t>Pyridoxal 5'-phosphate synthase (glutamine hydrolyzing) OS=Coccidioides posadasii RMSCC 3488 OX=454284 GN=CPAG_03538 PE=3 SV=1</t>
  </si>
  <si>
    <t>tr|A0A0J6FPY7|A0A0J6FPY7_COCPO</t>
  </si>
  <si>
    <t>NADP-dependent leukotriene B4 12-hydroxydehydrogenase OS=Coccidioides posadasii RMSCC 3488 OX=454284 GN=CPAG_08737 PE=4 SV=1</t>
  </si>
  <si>
    <t>tr|A0A0J6IJU8|A0A0J6IJU8_COCPO</t>
  </si>
  <si>
    <t>Protein-synthesizing GTPase OS=Coccidioides posadasii RMSCC 3488 OX=454284 GN=CPAG_08485 PE=4 SV=1</t>
  </si>
  <si>
    <t>tr|A0A0J6FR37|A0A0J6FR37_COCPO</t>
  </si>
  <si>
    <t>Phosphoacetylglucosamine mutase OS=Coccidioides posadasii RMSCC 3488 OX=454284 GN=CPAG_09144 PE=3 SV=1</t>
  </si>
  <si>
    <t>tr|A0A0J6FET0|A0A0J6FET0_COCPO</t>
  </si>
  <si>
    <t>Enoyl-[acyl-carrier-protein] reductase 1 OS=Coccidioides posadasii RMSCC 3488 OX=454284 GN=CPAG_05152 PE=4 SV=1</t>
  </si>
  <si>
    <t>tr|A0A0J6FMA2|A0A0J6FMA2_COCPO</t>
  </si>
  <si>
    <t>Small glutamine-rich tetratricopeptide repeat-containing protein A OS=Coccidioides posadasii RMSCC 3488 OX=454284 GN=CPAG_07815 PE=3 SV=1</t>
  </si>
  <si>
    <t>tr|A0A0J6ICH2|A0A0J6ICH2_COCPO</t>
  </si>
  <si>
    <t>ARF GTPase activating protein OS=Coccidioides posadasii RMSCC 3488 OX=454284 GN=CPAG_05698 PE=4 SV=1</t>
  </si>
  <si>
    <t>tr|A0A0J6FG31|A0A0J6FG31_COCPO</t>
  </si>
  <si>
    <t>Isocitrate dehydrogenase [NAD] subunit, mitochondrial OS=Coccidioides posadasii RMSCC 3488 OX=454284 GN=CPAG_04625 PE=3 SV=1</t>
  </si>
  <si>
    <t>tr|A0A0J6F9U6|A0A0J6F9U6_COCPO</t>
  </si>
  <si>
    <t>Histone H1 OS=Coccidioides posadasii RMSCC 3488 OX=454284 GN=CPAG_02375 PE=4 SV=1</t>
  </si>
  <si>
    <t>tr|A0A0J6FNM8|A0A0J6FNM8_COCPO</t>
  </si>
  <si>
    <t>Uncharacterized protein OS=Coccidioides posadasii RMSCC 3488 OX=454284 GN=CPAG_08312 PE=4 SV=1</t>
  </si>
  <si>
    <t>tr|A0A0J6FN19|A0A0J6FN19_COCPO</t>
  </si>
  <si>
    <t>Cell pattern formation-associated protein stuA OS=Coccidioides posadasii RMSCC 3488 OX=454284 GN=CPAG_08064 PE=3 SV=1</t>
  </si>
  <si>
    <t>tr|A0A0J6F3U9|A0A0J6F3U9_COCPO</t>
  </si>
  <si>
    <t>60S ribosomal protein L31 OS=Coccidioides posadasii RMSCC 3488 OX=454284 GN=CPAG_01170 PE=3 SV=1</t>
  </si>
  <si>
    <t>tr|A0A0J6F3D9|A0A0J6F3D9_COCPO</t>
  </si>
  <si>
    <t>Histone H2A OS=Coccidioides posadasii RMSCC 3488 OX=454284 GN=CPAG_03764 PE=3 SV=1</t>
  </si>
  <si>
    <t>tr|A0A0J6FAN0|A0A0J6FAN0_COCPO</t>
  </si>
  <si>
    <t>Molybdopterin molybdenumtransferase OS=Coccidioides posadasii RMSCC 3488 OX=454284 GN=CPAG_02639 PE=3 SV=1</t>
  </si>
  <si>
    <t>tr|A0A0J6F428|A0A0J6F428_COCPO</t>
  </si>
  <si>
    <t>GDP-mannose pyrophosphorylase OS=Coccidioides posadasii RMSCC 3488 OX=454284 GN=CPAG_01265 PE=3 SV=1</t>
  </si>
  <si>
    <t>tr|A0A0J6F3J1|A0A0J6F3J1_COCPO</t>
  </si>
  <si>
    <t>ATP-dependent RNA helicase fal1 OS=Coccidioides posadasii RMSCC 3488 OX=454284 GN=CPAG_03815 PE=4 SV=1</t>
  </si>
  <si>
    <t>tr|A0A0J6FCZ0|A0A0J6FCZ0_COCPO</t>
  </si>
  <si>
    <t>Eukaryotic translation initiation factor 3 subunit F OS=Coccidioides posadasii RMSCC 3488 OX=454284 GN=CPAG_04509 PE=3 SV=1</t>
  </si>
  <si>
    <t>tr|A0A0J6F8A7|A0A0J6F8A7_COCPO</t>
  </si>
  <si>
    <t>Dihydrodipicolinate synthase 2 OS=Coccidioides posadasii RMSCC 3488 OX=454284 GN=CPAG_02757 PE=3 SV=1</t>
  </si>
  <si>
    <t>tr|E9CSZ6|E9CSZ6_COCPS</t>
  </si>
  <si>
    <t>60S ribosomal protein L23 OS=Coccidioides posadasii (strain RMSCC 757 / Silveira) OX=443226 GN=CPSG_00705 PE=3 SV=1</t>
  </si>
  <si>
    <t>tr|E9D3G5|E9D3G5_COCPS</t>
  </si>
  <si>
    <t>Hsc70 cochaperone OS=Coccidioides posadasii (strain RMSCC 757 / Silveira) OX=443226 GN=CPSG_04706 PE=3 SV=1</t>
  </si>
  <si>
    <t>tr|E9CZD9|E9CZD9_COCPS</t>
  </si>
  <si>
    <t>Phosphoacetylglucosamine mutase OS=Coccidioides posadasii (strain RMSCC 757 / Silveira) OX=443226 GN=CPSG_02426 PE=3 SV=1</t>
  </si>
  <si>
    <t>tr|E9CTN7|E9CTN7_COCPS</t>
  </si>
  <si>
    <t>Eukaryotic translation initiation factor 6 OS=Coccidioides posadasii (strain RMSCC 757 / Silveira) OX=443226 GN=TIF6 PE=3 SV=1</t>
  </si>
  <si>
    <t>tr|E9D0N8|E9D0N8_COCPS</t>
  </si>
  <si>
    <t>Adenylosuccinate lyase OS=Coccidioides posadasii (strain RMSCC 757 / Silveira) OX=443226 GN=CPSG_03067 PE=4 SV=1</t>
  </si>
  <si>
    <t>tr|E9CWG5|E9CWG5_COCPS</t>
  </si>
  <si>
    <t>Patched sphingolipid transporter OS=Coccidioides posadasii (strain RMSCC 757 / Silveira) OX=443226 GN=CPSG_01798 PE=3 SV=1</t>
  </si>
  <si>
    <t>tr|E9DGQ6|E9DGQ6_COCPS</t>
  </si>
  <si>
    <t>ATP phosphoribosyltransferase OS=Coccidioides posadasii (strain RMSCC 757 / Silveira) OX=443226 GN=CPSG_09005 PE=3 SV=1</t>
  </si>
  <si>
    <t>tr|E9D3Y8|E9D3Y8_COCPS</t>
  </si>
  <si>
    <t>40S ribosomal protein S22 OS=Coccidioides posadasii (strain RMSCC 757 / Silveira) OX=443226 GN=CPSG_04327 PE=3 SV=1</t>
  </si>
  <si>
    <t>tr|E9CUK6|E9CUK6_COCPS</t>
  </si>
  <si>
    <t>Probable electron transfer flavoprotein subunit beta OS=Coccidioides posadasii (strain RMSCC 757 / Silveira) OX=443226 GN=CPSG_01033 PE=3 SV=1</t>
  </si>
  <si>
    <t>tr|E9D586|E9D586_COCPS</t>
  </si>
  <si>
    <t>DUF1690 domain-containing protein OS=Coccidioides posadasii (strain RMSCC 757 / Silveira) OX=443226 GN=CPSG_04766 PE=4 SV=1</t>
  </si>
  <si>
    <t>tr|E9CWN0|E9CWN0_COCPS</t>
  </si>
  <si>
    <t>3'(2'),5'-bisphosphate nucleotidase OS=Coccidioides posadasii (strain RMSCC 757 / Silveira) OX=443226 GN=CPSG_01863 PE=3 SV=1</t>
  </si>
  <si>
    <t>tr|E9DCW0|E9DCW0_COCPS</t>
  </si>
  <si>
    <t>Aspartate aminotransferase OS=Coccidioides posadasii (strain RMSCC 757 / Silveira) OX=443226 GN=CPSG_07662 PE=3 SV=1</t>
  </si>
  <si>
    <t>tr|E9DEI1|E9DEI1_COCPS</t>
  </si>
  <si>
    <t>3-isopropylmalate dehydrogenase OS=Coccidioides posadasii (strain RMSCC 757 / Silveira) OX=443226 GN=CPSG_08231 PE=3 SV=1</t>
  </si>
  <si>
    <t>tr|E9DES9|E9DES9_COCPS</t>
  </si>
  <si>
    <t>Aminopeptidase OS=Coccidioides posadasii (strain RMSCC 757 / Silveira) OX=443226 GN=CPSG_08329 PE=3 SV=1</t>
  </si>
  <si>
    <t>tr|E9D968|E9D968_COCPS</t>
  </si>
  <si>
    <t>26S proteasome regulatory subunit RPN11 OS=Coccidioides posadasii (strain RMSCC 757 / Silveira) OX=443226 GN=CPSG_06370 PE=3 SV=1</t>
  </si>
  <si>
    <t>tr|E9CRT2|E9CRT2_COCPS</t>
  </si>
  <si>
    <t>Eukaryotic translation initiation factor 3 subunit F OS=Coccidioides posadasii (strain RMSCC 757 / Silveira) OX=443226 GN=CPSG_01206 PE=3 SV=1</t>
  </si>
  <si>
    <t>tr|E9D5C7|E9D5C7_COCPS</t>
  </si>
  <si>
    <t>Glycolipid transfer protein HET-C2 OS=Coccidioides posadasii (strain RMSCC 757 / Silveira) OX=443226 GN=CPSG_04807 PE=4 SV=1</t>
  </si>
  <si>
    <t>tr|E9D8U2|E9D8U2_COCPS</t>
  </si>
  <si>
    <t>Glucosamine-6-phosphate isomerase OS=Coccidioides posadasii (strain RMSCC 757 / Silveira) OX=443226 GN=CPSG_06244 PE=3 SV=1</t>
  </si>
  <si>
    <t>tr|E9D4V8|E9D4V8_COCPS</t>
  </si>
  <si>
    <t>Proteasome regulatory particle subunit RpnE OS=Coccidioides posadasii (strain RMSCC 757 / Silveira) OX=443226 GN=CPSG_05226 PE=3 SV=1</t>
  </si>
  <si>
    <t>tr|E9D904|E9D904_COCPS</t>
  </si>
  <si>
    <t>UTP--glucose-1-phosphate uridylyltransferase OS=Coccidioides posadasii (strain RMSCC 757 / Silveira) OX=443226 GN=CPSG_06306 PE=3 SV=1</t>
  </si>
  <si>
    <t>tr|E9CXP1|E9CXP1_COCPS</t>
  </si>
  <si>
    <t>Isoleucyl-tRNA synthetase OS=Coccidioides posadasii (strain RMSCC 757 / Silveira) OX=443226 GN=CPSG_02561 PE=3 SV=1</t>
  </si>
  <si>
    <t>tr|E9D5X4|E9D5X4_COCPS</t>
  </si>
  <si>
    <t>Molybdopterin molybdenumtransferase OS=Coccidioides posadasii (strain RMSCC 757 / Silveira) OX=443226 GN=CPSG_05004 PE=3 SV=1</t>
  </si>
  <si>
    <t>tr|E9D716|E9D716_COCPS</t>
  </si>
  <si>
    <t>Succinate--CoA ligase [ADP-forming] subunit beta, mitochondrial OS=Coccidioides posadasii (strain RMSCC 757 / Silveira) OX=443226 GN=CPSG_05675 PE=3 SV=1</t>
  </si>
  <si>
    <t>tr|E9CSU2|E9CSU2_COCPS</t>
  </si>
  <si>
    <t>Proteasome subunit alpha type OS=Coccidioides posadasii (strain RMSCC 757 / Silveira) OX=443226 GN=CPSG_00651 PE=3 SV=1</t>
  </si>
  <si>
    <t>tr|E9CZ13|E9CZ13_COCPS</t>
  </si>
  <si>
    <t>Rnapii degradation factor def1 OS=Coccidioides posadasii (strain RMSCC 757 / Silveira) OX=443226 GN=CPSG_02300 PE=4 SV=1</t>
  </si>
  <si>
    <t>tr|E9DIS7|E9DIS7_COCPS</t>
  </si>
  <si>
    <t>RRM domain-containing protein OS=Coccidioides posadasii (strain RMSCC 757 / Silveira) OX=443226 GN=CPSG_09720 PE=4 SV=1</t>
  </si>
  <si>
    <t>tr|E9D5S5|E9D5S5_COCPS</t>
  </si>
  <si>
    <t>NADPH--cytochrome P450 reductase OS=Coccidioides posadasii (strain RMSCC 757 / Silveira) OX=443226 GN=cprA PE=3 SV=1</t>
  </si>
  <si>
    <t>tr|E9DCN2|E9DCN2_COCPS</t>
  </si>
  <si>
    <t>ACB domain-containing protein OS=Coccidioides posadasii (strain RMSCC 757 / Silveira) OX=443226 GN=CPSG_07584 PE=4 SV=1</t>
  </si>
  <si>
    <t>tr|E9DIU6|E9DIU6_COCPS</t>
  </si>
  <si>
    <t>Aldehyde dehydrogenase OS=Coccidioides posadasii (strain RMSCC 757 / Silveira) OX=443226 GN=CPSG_09739 PE=3 SV=1</t>
  </si>
  <si>
    <t>tr|E9D290|E9D290_COCPS</t>
  </si>
  <si>
    <t>Cell pattern formation-associated protein stuA OS=Coccidioides posadasii (strain RMSCC 757 / Silveira) OX=443226 GN=CPSG_03688 PE=3 SV=1</t>
  </si>
  <si>
    <t>tr|E9DJ69|E9DJ69_COCPS</t>
  </si>
  <si>
    <t>ARF GTPase activator OS=Coccidioides posadasii (strain RMSCC 757 / Silveira) OX=443226 GN=CPSG_09868 PE=4 SV=1</t>
  </si>
  <si>
    <t>tr|E9CR67|E9CR67_COCPS</t>
  </si>
  <si>
    <t>PH domain-containing protein OS=Coccidioides posadasii (strain RMSCC 757 / Silveira) OX=443226 GN=CPSG_01098 PE=4 SV=1</t>
  </si>
  <si>
    <t>tr|E9DIT6|E9DIT6_COCPS</t>
  </si>
  <si>
    <t>Aspartate carbamoyltransferase OS=Coccidioides posadasii (strain RMSCC 757 / Silveira) OX=443226 GN=CPSG_09729 PE=3 SV=1</t>
  </si>
  <si>
    <t>tr|E9CRT7|E9CRT7_COCPS</t>
  </si>
  <si>
    <t>Protein phosphatase 2C OS=Coccidioides posadasii (strain RMSCC 757 / Silveira) OX=443226 GN=CPSG_01211 PE=3 SV=1</t>
  </si>
  <si>
    <t>tr|E9D3P4|E9D3P4_COCPS</t>
  </si>
  <si>
    <t>Uncharacterized protein OS=Coccidioides posadasii (strain RMSCC 757 / Silveira) OX=443226 GN=CPSG_04233 PE=4 SV=1</t>
  </si>
  <si>
    <t>tr|E9CRL5|E9CRL5_COCPS</t>
  </si>
  <si>
    <t>Uncharacterized protein OS=Coccidioides posadasii (strain RMSCC 757 / Silveira) OX=443226 GN=CPSG_00341 PE=4 SV=1</t>
  </si>
  <si>
    <t>tr|E9D6B6|E9D6B6_COCPS</t>
  </si>
  <si>
    <t>NmrA family transcriptional regulator OS=Coccidioides posadasii (strain RMSCC 757 / Silveira) OX=443226 GN=CPSG_05425 PE=3 SV=1</t>
  </si>
  <si>
    <t>tr|E9DFT3|E9DFT3_COCPS</t>
  </si>
  <si>
    <t>40S ribosomal protein S18 OS=Coccidioides posadasii (strain RMSCC 757 / Silveira) OX=443226 GN=CPSG_08682 PE=3 SV=1</t>
  </si>
  <si>
    <t>tr|E9DFF6|E9DFF6_COCPS</t>
  </si>
  <si>
    <t>Ribosomal protein L15 OS=Coccidioides posadasii (strain RMSCC 757 / Silveira) OX=443226 GN=CPSG_08471 PE=3 SV=1</t>
  </si>
  <si>
    <t>tr|E9DDH8|E9DDH8_COCPS</t>
  </si>
  <si>
    <t>Serine hydroxymethyltransferase OS=Coccidioides posadasii (strain RMSCC 757 / Silveira) OX=443226 GN=CPSG_08140 PE=3 SV=1</t>
  </si>
  <si>
    <t>tr|E9CSN5|E9CSN5_COCPS</t>
  </si>
  <si>
    <t>Cytochrome c oxidase polypeptide VI OS=Coccidioides posadasii (strain RMSCC 757 / Silveira) OX=443226 GN=CPSG_00594 PE=3 SV=1</t>
  </si>
  <si>
    <t>tr|E9CW72|E9CW72_COCPS</t>
  </si>
  <si>
    <t>RuvB-like helicase OS=Coccidioides posadasii (strain RMSCC 757 / Silveira) OX=443226 GN=CPSG_01705 PE=3 SV=1</t>
  </si>
  <si>
    <t>tr|E9D2Z1|E9D2Z1_COCPS</t>
  </si>
  <si>
    <t>Uncharacterized protein OS=Coccidioides posadasii (strain RMSCC 757 / Silveira) OX=443226 GN=CPSG_03939 PE=4 SV=1</t>
  </si>
  <si>
    <t>tr|E9CVY9|E9CVY9_COCPS</t>
  </si>
  <si>
    <t>Fructose-bisphosphatase OS=Coccidioides posadasii (strain RMSCC 757 / Silveira) OX=443226 GN=CPSG_01622 PE=3 SV=1</t>
  </si>
  <si>
    <t>tr|E9CR31|E9CR31_COCPS</t>
  </si>
  <si>
    <t>Calmodulin OS=Coccidioides posadasii (strain RMSCC 757 / Silveira) OX=443226 GN=CPSG_00265 PE=3 SV=1</t>
  </si>
  <si>
    <t>tr|E9DBM3|E9DBM3_COCPS</t>
  </si>
  <si>
    <t>Sorbitol utilization protein SOU1 OS=Coccidioides posadasii (strain RMSCC 757 / Silveira) OX=443226 GN=CPSG_07225 PE=4 SV=1</t>
  </si>
  <si>
    <t>tr|E9DHQ2|E9DHQ2_COCPS</t>
  </si>
  <si>
    <t>Adenine phosphoribosyltransferase OS=Coccidioides posadasii (strain RMSCC 757 / Silveira) OX=443226 GN=CPSG_09351 PE=3 SV=1</t>
  </si>
  <si>
    <t>tr|E9DEA2|E9DEA2_COCPS</t>
  </si>
  <si>
    <t>Proliferating cell nuclear antigen OS=Coccidioides posadasii (strain RMSCC 757 / Silveira) OX=443226 GN=CPSG_07893 PE=3 SV=1</t>
  </si>
  <si>
    <t>tr|E9DCG5|E9DCG5_COCPS</t>
  </si>
  <si>
    <t>Uncharacterized protein OS=Coccidioides posadasii (strain RMSCC 757 / Silveira) OX=443226 GN=CPSG_07517 PE=4 SV=1</t>
  </si>
  <si>
    <t>tr|E9CWA9|E9CWA9_COCPS</t>
  </si>
  <si>
    <t>Acetylase OS=Coccidioides posadasii (strain RMSCC 757 / Silveira) OX=443226 GN=CPSG_01742 PE=3 SV=1</t>
  </si>
  <si>
    <t>tr|E9DJU7|E9DJU7_COCPS</t>
  </si>
  <si>
    <t>Histone H1 OS=Coccidioides posadasii (strain RMSCC 757 / Silveira) OX=443226 GN=CPSG_10096 PE=3 SV=1</t>
  </si>
  <si>
    <t>tr|E9CSW3|E9CSW3_COCPS</t>
  </si>
  <si>
    <t>Histone H2A OS=Coccidioides posadasii (strain RMSCC 757 / Silveira) OX=443226 GN=CPSG_00672 PE=3 SV=1</t>
  </si>
  <si>
    <t>tr|E9D5Z0|E9D5Z0_COCPS</t>
  </si>
  <si>
    <t>Aldehyde dehydrogenase OS=Coccidioides posadasii (strain RMSCC 757 / Silveira) OX=443226 GN=CPSG_05020 PE=3 SV=1</t>
  </si>
  <si>
    <t>tr|E9CXI1|E9CXI1_COCPS</t>
  </si>
  <si>
    <t>T-complex protein 1 subunit gamma OS=Coccidioides posadasii (strain RMSCC 757 / Silveira) OX=443226 GN=CPSG_02501 PE=3 SV=1</t>
  </si>
  <si>
    <t>tr|E9D857|E9D857_COCPS</t>
  </si>
  <si>
    <t>Annexin OS=Coccidioides posadasii (strain RMSCC 757 / Silveira) OX=443226 GN=CPSG_06009 PE=4 SV=1</t>
  </si>
  <si>
    <t>tr|E9D076|E9D076_COCPS</t>
  </si>
  <si>
    <t>HABP4_PAI-RBP1 domain-containing protein OS=Coccidioides posadasii (strain RMSCC 757 / Silveira) OX=443226 GN=CPSG_03504 PE=4 SV=1</t>
  </si>
  <si>
    <t>tr|E9CVW0|E9CVW0_COCPS</t>
  </si>
  <si>
    <t>GDP-mannose pyrophosphorylase OS=Coccidioides posadasii (strain RMSCC 757 / Silveira) OX=443226 GN=CPSG_01593 PE=3 SV=1</t>
  </si>
  <si>
    <t>tr|E9CUE5|E9CUE5_COCPS</t>
  </si>
  <si>
    <t>Uncharacterized protein OS=Coccidioides posadasii (strain RMSCC 757 / Silveira) OX=443226 GN=CPSG_00179 PE=4 SV=1</t>
  </si>
  <si>
    <t>sp|P0CL20|HOGA1_COCIM</t>
  </si>
  <si>
    <t>Putative 4-hydroxy-2-oxoglutarate aldolase, mitochondrial OS=Coccidioides immitis (strain RS) OX=246410 GN=CIMG_00151 PE=3 SV=1</t>
  </si>
  <si>
    <t>sp|Q1E5R1|DHH1_COCIM</t>
  </si>
  <si>
    <t>ATP-dependent RNA helicase DHH1 OS=Coccidioides immitis (strain RS) OX=246410 GN=DHH1 PE=3 SV=1</t>
  </si>
  <si>
    <t>sp|Q1DTB3|FAL1_COCIM</t>
  </si>
  <si>
    <t>ATP-dependent RNA helicase FAL1 OS=Coccidioides immitis (strain RS) OX=246410 GN=FAL1 PE=3 SV=2</t>
  </si>
  <si>
    <t>sp|Q1E803|HPPD_COCIM</t>
  </si>
  <si>
    <t>4-hydroxyphenylpyruvate dioxygenase OS=Coccidioides immitis (strain RS) OX=246410 GN=TCRP PE=3 SV=1</t>
  </si>
  <si>
    <t>sp|Q1DQB2|EIF3M_COCIM</t>
  </si>
  <si>
    <t>Eukaryotic translation initiation factor 3 subunit M OS=Coccidioides immitis (strain RS) OX=246410 GN=CIMG_07501 PE=3 SV=1</t>
  </si>
  <si>
    <t>sp|Q1DTG2|H2AZ_COCIM</t>
  </si>
  <si>
    <t>Histone H2A.Z OS=Coccidioides immitis (strain RS) OX=246410 GN=HTZ1 PE=3 SV=1</t>
  </si>
  <si>
    <t>sp|Q1DRC9|EIF3F_COCIM</t>
  </si>
  <si>
    <t>Eukaryotic translation initiation factor 3 subunit F OS=Coccidioides immitis (strain RS) OX=246410 GN=CIMG_07134 PE=3 SV=1</t>
  </si>
  <si>
    <t>tr|J0HGE3|J0HGE3_COCIM</t>
  </si>
  <si>
    <t>Proliferating cell nuclear antigen OS=Coccidioides immitis (strain RS) OX=246410 GN=CIMG_04909 PE=3 SV=1</t>
  </si>
  <si>
    <t>tr|A0A0E1RZE4|A0A0E1RZE4_COCIM</t>
  </si>
  <si>
    <t>Pyridoxamine phosphate oxidase OS=Coccidioides immitis (strain RS) OX=246410 GN=CIMG_00702 PE=4 SV=1</t>
  </si>
  <si>
    <t>tr|J3KBX6|J3KBX6_COCIM</t>
  </si>
  <si>
    <t>26S proteasome subunit P45 family protein OS=Coccidioides immitis (strain RS) OX=246410 GN=CIMG_03688 PE=3 SV=2</t>
  </si>
  <si>
    <t>tr|A0A0E1RYF5|A0A0E1RYF5_COCIM</t>
  </si>
  <si>
    <t>Telomere and ribosome associated protein Stm1 OS=Coccidioides immitis (strain RS) OX=246410 GN=CIMG_03779 PE=4 SV=1</t>
  </si>
  <si>
    <t>tr|A0A0J8RFG5|A0A0J8RFG5_COCIT</t>
  </si>
  <si>
    <t>Uncharacterized protein OS=Coccidioides immitis H538.4 OX=396776 GN=CIHG_01734 PE=4 SV=1</t>
  </si>
  <si>
    <t>tr|A0A0J8RNL5|A0A0J8RNL5_COCIT</t>
  </si>
  <si>
    <t>Ribosomal protein L15 OS=Coccidioides immitis H538.4 OX=396776 GN=CIHG_03640 PE=3 SV=1</t>
  </si>
  <si>
    <t>tr|A0A0J8S381|A0A0J8S381_COCIT</t>
  </si>
  <si>
    <t>Succinate--CoA ligase [ADP-forming] subunit beta, mitochondrial OS=Coccidioides immitis H538.4 OX=396776 GN=CIHG_09467 PE=3 SV=1</t>
  </si>
  <si>
    <t>tr|A0A0J8S206|A0A0J8S206_COCIT</t>
  </si>
  <si>
    <t>Fatty-acid amide hydrolase 1 OS=Coccidioides immitis H538.4 OX=396776 GN=CIHG_08219 PE=4 SV=1</t>
  </si>
  <si>
    <t>tr|A0A0J8S5A9|A0A0J8S5A9_COCIT</t>
  </si>
  <si>
    <t>RNA helicase OS=Coccidioides immitis H538.4 OX=396776 GN=CIHG_10194 PE=3 SV=1</t>
  </si>
  <si>
    <t>tr|A0A0J8REG3|A0A0J8REG3_COCIT</t>
  </si>
  <si>
    <t>60S ribosomal protein L23a OS=Coccidioides immitis H538.4 OX=396776 GN=CIHG_00753 PE=3 SV=1</t>
  </si>
  <si>
    <t>tr|A0A0J8RT84|A0A0J8RT84_COCIT</t>
  </si>
  <si>
    <t>Phosphatase 2C isoform gamma OS=Coccidioides immitis H538.4 OX=396776 GN=CIHG_05078 PE=3 SV=1</t>
  </si>
  <si>
    <t>tr|A0A0J8RH23|A0A0J8RH23_COCIT</t>
  </si>
  <si>
    <t>L-xylulose reductase OS=Coccidioides immitis H538.4 OX=396776 GN=CIHG_01086 PE=4 SV=1</t>
  </si>
  <si>
    <t>tr|A0A0J8RJ62|A0A0J8RJ62_COCIT</t>
  </si>
  <si>
    <t>Probable electron transfer flavoprotein subunit beta OS=Coccidioides immitis H538.4 OX=396776 GN=CIHG_02495 PE=3 SV=1</t>
  </si>
  <si>
    <t>tr|A0A0J8RES7|A0A0J8RES7_COCIT</t>
  </si>
  <si>
    <t>Cytochrome c oxidase polypeptide VI OS=Coccidioides immitis H538.4 OX=396776 GN=CIHG_00868 PE=3 SV=1</t>
  </si>
  <si>
    <t>tr|A0A0J8UD72|A0A0J8UD72_COCIT</t>
  </si>
  <si>
    <t>HABP4_PAI-RBP1 domain-containing protein OS=Coccidioides immitis H538.4 OX=396776 GN=CIHG_02996 PE=4 SV=1</t>
  </si>
  <si>
    <t>tr|A0A0J8REI5|A0A0J8REI5_COCIT</t>
  </si>
  <si>
    <t>40S ribosomal protein S22 OS=Coccidioides immitis H538.4 OX=396776 GN=CIHG_00143 PE=3 SV=1</t>
  </si>
  <si>
    <t>tr|A0A0J8RW39|A0A0J8RW39_COCIT</t>
  </si>
  <si>
    <t>Het-c2 protein OS=Coccidioides immitis H538.4 OX=396776 GN=CIHG_06112 PE=4 SV=1</t>
  </si>
  <si>
    <t>tr|A0A0J8RIT1|A0A0J8RIT1_COCIT</t>
  </si>
  <si>
    <t>26S protease regulatory subunit 4 OS=Coccidioides immitis H538.4 OX=396776 GN=CIHG_02535 PE=3 SV=1</t>
  </si>
  <si>
    <t>tr|A0A0J8S343|A0A0J8S343_COCIT</t>
  </si>
  <si>
    <t>ARF GTPase activating protein OS=Coccidioides immitis H538.4 OX=396776 GN=CIHG_09053 PE=4 SV=1</t>
  </si>
  <si>
    <t>tr|A0A0J8UHU7|A0A0J8UHU7_COCIT</t>
  </si>
  <si>
    <t>Uncharacterized protein OS=Coccidioides immitis H538.4 OX=396776 GN=CIHG_04943 PE=4 SV=1</t>
  </si>
  <si>
    <t>tr|A0A0J8RTC9|A0A0J8RTC9_COCIT</t>
  </si>
  <si>
    <t>NADPH--cytochrome P450 reductase OS=Coccidioides immitis H538.4 OX=396776 GN=cprA PE=3 SV=1</t>
  </si>
  <si>
    <t>tr|A0A0J8RDW7|A0A0J8RDW7_COCIT</t>
  </si>
  <si>
    <t>T-complex protein 1 subunit gamma OS=Coccidioides immitis H538.4 OX=396776 GN=CIHG_00538 PE=3 SV=1</t>
  </si>
  <si>
    <t>tr|A0A0J8S0C7|A0A0J8S0C7_COCIT</t>
  </si>
  <si>
    <t>RRM domain-containing protein OS=Coccidioides immitis H538.4 OX=396776 GN=CIHG_08267 PE=4 SV=1</t>
  </si>
  <si>
    <t>tr|A0A0J8ULF9|A0A0J8ULF9_COCIT</t>
  </si>
  <si>
    <t>Dihydrodipicolinate synthase 2 OS=Coccidioides immitis H538.4 OX=396776 GN=CIHG_06181 PE=4 SV=1</t>
  </si>
  <si>
    <t>tr|A0A0J8UPH4|A0A0J8UPH4_COCIT</t>
  </si>
  <si>
    <t>Nuclear localization sequence-binding protein OS=Coccidioides immitis H538.4 OX=396776 GN=CIHG_07224 PE=4 SV=1</t>
  </si>
  <si>
    <t>tr|A0A0J8RLR3|A0A0J8RLR3_COCIT</t>
  </si>
  <si>
    <t>Eukaryotic translation initiation factor 6 OS=Coccidioides immitis H538.4 OX=396776 GN=TIF6 PE=3 SV=1</t>
  </si>
  <si>
    <t>tr|A0A0J8S0J2|A0A0J8S0J2_COCIT</t>
  </si>
  <si>
    <t>Glucosamine-6-phosphate isomerase OS=Coccidioides immitis H538.4 OX=396776 GN=CIHG_08155 PE=3 SV=1</t>
  </si>
  <si>
    <t>tr|A0A0J8UWE2|A0A0J8UWE2_COCIT</t>
  </si>
  <si>
    <t>Annexin A7 OS=Coccidioides immitis H538.4 OX=396776 GN=CIHG_10073 PE=4 SV=1</t>
  </si>
  <si>
    <t>tr|A0A0J8RFT3|A0A0J8RFT3_COCIT</t>
  </si>
  <si>
    <t>Fumarylacetoacetase OS=Coccidioides immitis H538.4 OX=396776 GN=CIHG_01545 PE=3 SV=1</t>
  </si>
  <si>
    <t>tr|A0A0J8S5Y2|A0A0J8S5Y2_COCIT</t>
  </si>
  <si>
    <t>Vacuolar ATP synthase subunit E OS=Coccidioides immitis H538.4 OX=396776 GN=CIHG_09627 PE=3 SV=1</t>
  </si>
  <si>
    <t>tr|A0A0J8RWM7|A0A0J8RWM7_COCIT</t>
  </si>
  <si>
    <t>26S proteasome regulatory subunit RPN11 OS=Coccidioides immitis H538.4 OX=396776 GN=CIHG_06797 PE=3 SV=1</t>
  </si>
  <si>
    <t>tr|A0A0J8RCC4|A0A0J8RCC4_COCIT</t>
  </si>
  <si>
    <t>2-isopropylmalate synthase OS=Coccidioides immitis H538.4 OX=396776 GN=CIHG_00353 PE=3 SV=1</t>
  </si>
  <si>
    <t>tr|A0A0J8RKP6|A0A0J8RKP6_COCIT</t>
  </si>
  <si>
    <t>26S proteasome non-ATPase regulatory subunit 12 OS=Coccidioides immitis H538.4 OX=396776 GN=CIHG_02308 PE=3 SV=1</t>
  </si>
  <si>
    <t>tr|A0A0J8UI84|A0A0J8UI84_COCIT</t>
  </si>
  <si>
    <t>Eukaryotic translation initiation factor 3 subunit F OS=Coccidioides immitis H538.4 OX=396776 GN=CIHG_05073 PE=3 SV=1</t>
  </si>
  <si>
    <t>tr|A0A0J8S220|A0A0J8S220_COCIT</t>
  </si>
  <si>
    <t>UDP-glucose pyrophosphorylase OS=Coccidioides immitis H538.4 OX=396776 GN=CIHG_08224 PE=3 SV=1</t>
  </si>
  <si>
    <t>tr|A0A0J8RHJ2|A0A0J8RHJ2_COCIT</t>
  </si>
  <si>
    <t>U6 snRNA-associated Sm-like protein LSm6 OS=Coccidioides immitis H538.4 OX=396776 GN=CIHG_01251 PE=4 SV=1</t>
  </si>
  <si>
    <t>tr|A0A0J8URJ7|A0A0J8URJ7_COCIT</t>
  </si>
  <si>
    <t>Carbamoyl-phosphate synthase OS=Coccidioides immitis H538.4 OX=396776 GN=CIHG_08048 PE=4 SV=1</t>
  </si>
  <si>
    <t>tr|A0A0J8RKZ6|A0A0J8RKZ6_COCIT</t>
  </si>
  <si>
    <t>Serine hydroxymethyltransferase OS=Coccidioides immitis H538.4 OX=396776 GN=CIHG_03274 PE=3 SV=1</t>
  </si>
  <si>
    <t>tr|A0A0J8U9L2|A0A0J8U9L2_COCIT</t>
  </si>
  <si>
    <t>4-hydroxyphenylpyruvate dioxygenase OS=Coccidioides immitis H538.4 OX=396776 GN=CIHG_01541 PE=3 SV=1</t>
  </si>
  <si>
    <t>tr|A0A0J8RUQ9|A0A0J8RUQ9_COCIT</t>
  </si>
  <si>
    <t>Adenine phosphoribosyltransferase OS=Coccidioides immitis H538.4 OX=396776 GN=CIHG_05573 PE=3 SV=1</t>
  </si>
  <si>
    <t>tr|A0A0J8RVP4|A0A0J8RVP4_COCIT</t>
  </si>
  <si>
    <t>RuvB-like helicase OS=Coccidioides immitis H538.4 OX=396776 GN=CIHG_06684 PE=3 SV=1</t>
  </si>
  <si>
    <t>tr|A0A0J8UCH1|A0A0J8UCH1_COCIT</t>
  </si>
  <si>
    <t>RuvB-like helicase OS=Coccidioides immitis H538.4 OX=396776 GN=CIHG_02721 PE=3 SV=1</t>
  </si>
  <si>
    <t>tr|A0A0J8RUU5|A0A0J8RUU5_COCIT</t>
  </si>
  <si>
    <t>Fructose-bisphosphatase OS=Coccidioides immitis H538.4 OX=396776 GN=CIHG_06761 PE=3 SV=1</t>
  </si>
  <si>
    <t>tr|A0A0J8REJ7|A0A0J8REJ7_COCIT</t>
  </si>
  <si>
    <t>Histone H2A OS=Coccidioides immitis H538.4 OX=396776 GN=CIHG_00788 PE=3 SV=1</t>
  </si>
  <si>
    <t>tr|A0A0J8RGA6|A0A0J8RGA6_COCIT</t>
  </si>
  <si>
    <t>Aminopeptidase OS=Coccidioides immitis H538.4 OX=396776 GN=CIHG_01981 PE=3 SV=1</t>
  </si>
  <si>
    <t>tr|A0A0J8UD36|A0A0J8UD36_COCIT</t>
  </si>
  <si>
    <t>Microtubule-associated protein RP/EB family member 1 OS=Coccidioides immitis H538.4 OX=396776 GN=CIHG_02955 PE=3 SV=1</t>
  </si>
  <si>
    <t>tr|A0A0J8RN30|A0A0J8RN30_COCIT</t>
  </si>
  <si>
    <t>Calmodulin OS=Coccidioides immitis H538.4 OX=396776 GN=CIHG_04294 PE=3 SV=1</t>
  </si>
  <si>
    <t>tr|A0A0J8UPQ3|A0A0J8UPQ3_COCIT</t>
  </si>
  <si>
    <t>Uncharacterized protein OS=Coccidioides immitis H538.4 OX=396776 GN=CIHG_07309 PE=4 SV=1</t>
  </si>
  <si>
    <t>tr|A0A0J8REK6|A0A0J8REK6_COCIT</t>
  </si>
  <si>
    <t>NADP-dependent leukotriene B4 12-hydroxydehydrogenase OS=Coccidioides immitis H538.4 OX=396776 GN=CIHG_00167 PE=4 SV=1</t>
  </si>
  <si>
    <t>tr|A0A0J8RCU5|A0A0J8RCU5_COCIT</t>
  </si>
  <si>
    <t>3-isopropylmalate dehydrogenase OS=Coccidioides immitis H538.4 OX=396776 GN=CIHG_00135 PE=3 SV=1</t>
  </si>
  <si>
    <t>tr|A0A0J8RP86|A0A0J8RP86_COCIT</t>
  </si>
  <si>
    <t>Uncharacterized protein OS=Coccidioides immitis H538.4 OX=396776 GN=CIHG_03337 PE=4 SV=1</t>
  </si>
  <si>
    <t>tr|A0A0J8RRK5|A0A0J8RRK5_COCIT</t>
  </si>
  <si>
    <t>Cell pattern formation-associated protein stuA OS=Coccidioides immitis H538.4 OX=396776 GN=CIHG_05637 PE=3 SV=1</t>
  </si>
  <si>
    <t>tr|A0A0J8UCD2|A0A0J8UCD2_COCIT</t>
  </si>
  <si>
    <t>UV excision repair protein RAD23 OS=Coccidioides immitis H538.4 OX=396776 GN=CIHG_02666 PE=3 SV=1</t>
  </si>
  <si>
    <t>tr|A0A0J8RJ12|A0A0J8RJ12_COCIT</t>
  </si>
  <si>
    <t>26S protease regulatory subunit 6B OS=Coccidioides immitis H538.4 OX=396776 GN=CIHG_02882 PE=3 SV=1</t>
  </si>
  <si>
    <t>tr|A0A0J8RQZ4|A0A0J8RQZ4_COCIT</t>
  </si>
  <si>
    <t>GDP-mannose pyrophosphorylase OS=Coccidioides immitis H538.4 OX=396776 GN=CIHG_05938 PE=3 SV=1</t>
  </si>
  <si>
    <t>tr|A0A0J8RKL4|A0A0J8RKL4_COCIT</t>
  </si>
  <si>
    <t>Uncharacterized protein OS=Coccidioides immitis H538.4 OX=396776 GN=CIHG_02273 PE=4 SV=1</t>
  </si>
  <si>
    <t>tr|A0A0J8RF13|A0A0J8RF13_COCIT</t>
  </si>
  <si>
    <t>GOLD domain-containing protein OS=Coccidioides immitis H538.4 OX=396776 GN=CIHG_00933 PE=3 SV=1</t>
  </si>
  <si>
    <t>tr|A0A0J8RDR6|A0A0J8RDR6_COCIT</t>
  </si>
  <si>
    <t>Isoleucyl-tRNA synthetase OS=Coccidioides immitis H538.4 OX=396776 GN=CIHG_00467 PE=3 SV=1</t>
  </si>
  <si>
    <t>tr|A0A0J8RYZ7|A0A0J8RYZ7_COCIT</t>
  </si>
  <si>
    <t>Inorganic diphosphatase OS=Coccidioides immitis H538.4 OX=396776 GN=CIHG_07859 PE=3 SV=1</t>
  </si>
  <si>
    <t>tr|A0A0J8RX57|A0A0J8RX57_COCIT</t>
  </si>
  <si>
    <t>Isocitrate dehydrogenase [NAD] subunit, mitochondrial OS=Coccidioides immitis H538.4 OX=396776 GN=CIHG_06387 PE=3 SV=1</t>
  </si>
  <si>
    <t>tr|A0A0J8RFP7|A0A0J8RFP7_COCIT</t>
  </si>
  <si>
    <t>DNA helicase OS=Coccidioides immitis H538.4 OX=396776 GN=CIHG_01223 PE=3 SV=1</t>
  </si>
  <si>
    <t>tr|A0A0J8RY43|A0A0J8RY43_COCIT</t>
  </si>
  <si>
    <t>40S ribosomal protein S18 OS=Coccidioides immitis H538.4 OX=396776 GN=CIHG_07900 PE=3 SV=1</t>
  </si>
  <si>
    <t>tr|A0A0J8RLL7|A0A0J8RLL7_COCIT</t>
  </si>
  <si>
    <t>Aminoacylproline aminopeptidase OS=Coccidioides immitis H538.4 OX=396776 GN=CIHG_03304 PE=3 SV=1</t>
  </si>
  <si>
    <t>tr|A0A0J8UXF1|A0A0J8UXF1_COCIT</t>
  </si>
  <si>
    <t>Aerobactin siderophore biosynthesis protein iucB OS=Coccidioides immitis H538.4 OX=396776 GN=CIHG_10438 PE=3 SV=1</t>
  </si>
  <si>
    <t>tr|A0A0J8RFS1|A0A0J8RFS1_COCIT</t>
  </si>
  <si>
    <t>Phosphoacetylglucosamine mutase OS=Coccidioides immitis H538.4 OX=396776 GN=CIHG_00612 PE=3 SV=1</t>
  </si>
  <si>
    <t>tr|J3KIA6|J3KIA6_COCIM</t>
  </si>
  <si>
    <t>Small nuclear ribonucleoprotein Sm D1 OS=Coccidioides immitis (strain RS) OX=246410 GN=CIMG_01039 PE=3 SV=2</t>
  </si>
  <si>
    <t>tr|J3K6V3|J3K6V3_COCIM</t>
  </si>
  <si>
    <t>Uncharacterized protein OS=Coccidioides immitis (strain RS) OX=246410 GN=CIMG_05826 PE=4 SV=2</t>
  </si>
  <si>
    <t>tr|A0A0E1RXC2|A0A0E1RXC2_COCIM</t>
  </si>
  <si>
    <t>Pyridoxal 5'-phosphate synthase (glutamine hydrolyzing) OS=Coccidioides immitis (strain RS) OX=246410 GN=CIMG_06181 PE=3 SV=1</t>
  </si>
  <si>
    <t>tr|J3K7N7|J3K7N7_COCIM</t>
  </si>
  <si>
    <t>Eukaryotic translation initiation factor 6 OS=Coccidioides immitis (strain RS) OX=246410 GN=TIF6 PE=3 SV=2</t>
  </si>
  <si>
    <t>tr|A0A0E1RVZ2|A0A0E1RVZ2_COCIM</t>
  </si>
  <si>
    <t>Proteasome subunit alpha type OS=Coccidioides immitis (strain RS) OX=246410 GN=CIMG_06421 PE=3 SV=1</t>
  </si>
  <si>
    <t>tr|J3KB92|J3KB92_COCIM</t>
  </si>
  <si>
    <t>Isoleucyl-tRNA synthetase OS=Coccidioides immitis (strain RS) OX=246410 GN=CIMG_03394 PE=3 SV=2</t>
  </si>
  <si>
    <t>tr|J3K4K3|J3K4K3_COCIM</t>
  </si>
  <si>
    <t>Uncharacterized protein OS=Coccidioides immitis (strain RS) OX=246410 GN=CIMG_07999 PE=4 SV=2</t>
  </si>
  <si>
    <t>tr|A0A0D8JTM5|A0A0D8JTM5_COCIM</t>
  </si>
  <si>
    <t>Isocitrate dehydrogenase [NAD] subunit, mitochondrial OS=Coccidioides immitis (strain RS) OX=246410 GN=CIMG_07263 PE=3 SV=1</t>
  </si>
  <si>
    <t>tr|J3K7N0|J3K7N0_COCIM</t>
  </si>
  <si>
    <t>UV excision repair protein RAD23 OS=Coccidioides immitis (strain RS) OX=246410 GN=CIMG_06202 PE=3 SV=2</t>
  </si>
  <si>
    <t>tr|J3KH22|J3KH22_COCIM</t>
  </si>
  <si>
    <t>Proteasome regulatory particle subunit OS=Coccidioides immitis (strain RS) OX=246410 GN=CIMG_00469 PE=3 SV=2</t>
  </si>
  <si>
    <t>tr|A0A0E1S045|A0A0E1S045_COCIM</t>
  </si>
  <si>
    <t>Aminoacylproline aminopeptidase OS=Coccidioides immitis (strain RS) OX=246410 GN=CIMG_00948 PE=3 SV=1</t>
  </si>
  <si>
    <t>tr|J3KJF3|J3KJF3_COCIM</t>
  </si>
  <si>
    <t>Fructose-bisphosphatase OS=Coccidioides immitis (strain RS) OX=246410 GN=CIMG_01546 PE=3 SV=2</t>
  </si>
  <si>
    <t>tr|A0A0E1RZW1|A0A0E1RZW1_COCIM</t>
  </si>
  <si>
    <t>Histone H1 OS=Coccidioides immitis (strain RS) OX=246410 GN=CIMG_00513 PE=3 SV=1</t>
  </si>
  <si>
    <t>tr|J3K8M4|J3K8M4_COCIM</t>
  </si>
  <si>
    <t>Sorbitol utilization protein SOU1 OS=Coccidioides immitis (strain RS) OX=246410 GN=CIMG_06663 PE=4 SV=2</t>
  </si>
  <si>
    <t>tr|J3K671|J3K671_COCIM</t>
  </si>
  <si>
    <t>GTP-binding protein ypt5 OS=Coccidioides immitis (strain RS) OX=246410 GN=CIMG_08786 PE=4 SV=2</t>
  </si>
  <si>
    <t>tr|J3KM62|J3KM62_COCIM</t>
  </si>
  <si>
    <t>40S ribosomal protein S18-B OS=Coccidioides immitis (strain RS) OX=246410 GN=CIMG_02814 PE=3 SV=2</t>
  </si>
  <si>
    <t>tr|J3KJA1|J3KJA1_COCIM</t>
  </si>
  <si>
    <t>RuvB-like helicase OS=Coccidioides immitis (strain RS) OX=246410 GN=CIMG_01475 PE=3 SV=2</t>
  </si>
  <si>
    <t>tr|J3KL51|J3KL51_COCIM</t>
  </si>
  <si>
    <t>Nucleolin OS=Coccidioides immitis (strain RS) OX=246410 GN=CIMG_02333 PE=4 SV=2</t>
  </si>
  <si>
    <t>tr|A0A0E1S4F8|A0A0E1S4F8_COCIM</t>
  </si>
  <si>
    <t>Uncharacterized protein OS=Coccidioides immitis (strain RS) OX=246410 GN=CIMG_00439 PE=4 SV=1</t>
  </si>
  <si>
    <t>tr|A0A0D8JUE6|A0A0D8JUE6_COCIM</t>
  </si>
  <si>
    <t>Glucosamine-6-phosphate isomerase OS=Coccidioides immitis (strain RS) OX=246410 GN=CIMG_04411 PE=3 SV=1</t>
  </si>
  <si>
    <t>tr|J3KIY7|J3KIY7_COCIM</t>
  </si>
  <si>
    <t>3'(2'),5'-bisphosphate nucleotidase OS=Coccidioides immitis (strain RS) OX=246410 GN=CIMG_01322 PE=3 SV=2</t>
  </si>
  <si>
    <t>tr|J3KAM3|J3KAM3_COCIM</t>
  </si>
  <si>
    <t>3-isopropylmalate dehydrogenase OS=Coccidioides immitis (strain RS) OX=246410 GN=CIMG_03106 PE=3 SV=2</t>
  </si>
  <si>
    <t>tr|A0A0E1RYG7|A0A0E1RYG7_COCIM</t>
  </si>
  <si>
    <t>Acetylase OS=Coccidioides immitis (strain RS) OX=246410 GN=CIMG_01435 PE=3 SV=1</t>
  </si>
  <si>
    <t>tr|J3K7F0|J3K7F0_COCIM</t>
  </si>
  <si>
    <t>26S proteasome subunit P45 family protein OS=Coccidioides immitis (strain RS) OX=246410 GN=CIMG_06100 PE=3 SV=2</t>
  </si>
  <si>
    <t>tr|A0A0E1S0F5|A0A0E1S0F5_COCIM</t>
  </si>
  <si>
    <t>GDP-mannose pyrophosphorylase OS=Coccidioides immitis (strain RS) OX=246410 GN=CIMG_01576 PE=3 SV=1</t>
  </si>
  <si>
    <t>tr|A0A0E1RWM8|A0A0E1RWM8_COCIM</t>
  </si>
  <si>
    <t>RuvB-like helicase OS=Coccidioides immitis (strain RS) OX=246410 GN=CIMG_06255 PE=3 SV=1</t>
  </si>
  <si>
    <t>tr|J3KGJ4|J3KGJ4_COCIM</t>
  </si>
  <si>
    <t>NADPH--cytochrome P450 reductase OS=Coccidioides immitis (strain RS) OX=246410 GN=cprA PE=3 SV=2</t>
  </si>
  <si>
    <t>tr|A0A0D8JU54|A0A0D8JU54_COCIM</t>
  </si>
  <si>
    <t>Arf GTPase-activating protein, variant OS=Coccidioides immitis (strain RS) OX=246410 GN=CIMG_07827 PE=4 SV=1</t>
  </si>
  <si>
    <t>tr|J3K6T4|J3K6T4_COCIM</t>
  </si>
  <si>
    <t>Vacuolar ATP synthase subunit E OS=Coccidioides immitis (strain RS) OX=246410 GN=CIMG_05800 PE=3 SV=2</t>
  </si>
  <si>
    <t>tr|J3KGW1|J3KGW1_COCIM</t>
  </si>
  <si>
    <t>Ribosomal protein rpl21 OS=Coccidioides immitis (strain RS) OX=246410 GN=CIMG_00378 PE=3 SV=2</t>
  </si>
  <si>
    <t>tr|J3KBJ9|J3KBJ9_COCIM</t>
  </si>
  <si>
    <t>Phosphoacetylglucosamine mutase OS=Coccidioides immitis (strain RS) OX=246410 GN=CIMG_03529 PE=3 SV=2</t>
  </si>
  <si>
    <t>tr|A0A0D8JUR1|A0A0D8JUR1_COCIM</t>
  </si>
  <si>
    <t>Arf GTPase-activating protein OS=Coccidioides immitis (strain RS) OX=246410 GN=CIMG_07827 PE=4 SV=1</t>
  </si>
  <si>
    <t>tr|J3KAN0|J3KAN0_COCIM</t>
  </si>
  <si>
    <t>Importin beta-1 subunit OS=Coccidioides immitis (strain RS) OX=246410 GN=CIMG_03114 PE=3 SV=2</t>
  </si>
  <si>
    <t>tr|J3KEL3|J3KEL3_COCIM</t>
  </si>
  <si>
    <t>Ribosomal protein L15 OS=Coccidioides immitis (strain RS) OX=246410 GN=CIMG_04962 PE=3 SV=2</t>
  </si>
  <si>
    <t>tr|J3K567|J3K567_COCIM</t>
  </si>
  <si>
    <t>Aminopeptidase OS=Coccidioides immitis (strain RS) OX=246410 GN=CIMG_08288 PE=3 SV=2</t>
  </si>
  <si>
    <t>tr|J3KBE4|J3KBE4_COCIM</t>
  </si>
  <si>
    <t>T-complex protein 1 subunit gamma OS=Coccidioides immitis (strain RS) OX=246410 GN=CIMG_03457 PE=3 SV=2</t>
  </si>
  <si>
    <t>tr|J3KDP1|J3KDP1_COCIM</t>
  </si>
  <si>
    <t>26S proteasome regulatory subunit RPN11 OS=Coccidioides immitis (strain RS) OX=246410 GN=CIMG_04527 PE=3 SV=2</t>
  </si>
  <si>
    <t>tr|J3KDJ6|J3KDJ6_COCIM</t>
  </si>
  <si>
    <t>UTP--glucose-1-phosphate uridylyltransferase OS=Coccidioides immitis (strain RS) OX=246410 GN=CIMG_04465 PE=3 SV=2</t>
  </si>
  <si>
    <t>tr|J3KI22|J3KI22_COCIM</t>
  </si>
  <si>
    <t>Serine hydroxymethyltransferase OS=Coccidioides immitis (strain RS) OX=246410 GN=CIMG_00924 PE=3 SV=2</t>
  </si>
  <si>
    <t>tr|J3K2M1|J3K2M1_COCIM</t>
  </si>
  <si>
    <t>Protein-synthesizing GTPase OS=Coccidioides immitis (strain RS) OX=246410 GN=CIMG_09554 PE=4 SV=2</t>
  </si>
  <si>
    <t>tr|A0A0E1RYG2|A0A0E1RYG2_COCIM</t>
  </si>
  <si>
    <t>Niemann-Pick C type protein family OS=Coccidioides immitis (strain RS) OX=246410 GN=CIMG_01384 PE=3 SV=1</t>
  </si>
  <si>
    <t>tr|J3K9H9|J3K9H9_COCIM</t>
  </si>
  <si>
    <t>PH domain-containing protein OS=Coccidioides immitis (strain RS) OX=246410 GN=CIMG_07037 PE=4 SV=2</t>
  </si>
  <si>
    <t>tr|J3KB20|J3KB20_COCIM</t>
  </si>
  <si>
    <t>2-isopropylmalate synthase OS=Coccidioides immitis (strain RS) OX=246410 GN=CIMG_03302 PE=3 SV=2</t>
  </si>
  <si>
    <t>tr|A0A0E1S108|A0A0E1S108_COCIM</t>
  </si>
  <si>
    <t>ACB domain-containing protein OS=Coccidioides immitis (strain RS) OX=246410 GN=CIMG_07935 PE=4 SV=1</t>
  </si>
  <si>
    <t>tr|A0A0J6Y924|A0A0J6Y924_COCIT</t>
  </si>
  <si>
    <t>Histone H2A OS=Coccidioides immitis RMSCC 2394 OX=404692 GN=CIRG_03206 PE=3 SV=1</t>
  </si>
  <si>
    <t>tr|A0A0J7BD24|A0A0J7BD24_COCIT</t>
  </si>
  <si>
    <t>Microtubule integrity protein mal3 OS=Coccidioides immitis RMSCC 2394 OX=404692 GN=CIRG_07663 PE=3 SV=1</t>
  </si>
  <si>
    <t>tr|A0A0J6YL05|A0A0J6YL05_COCIT</t>
  </si>
  <si>
    <t>Isoleucyl-tRNA synthetase OS=Coccidioides immitis RMSCC 2394 OX=404692 GN=CIRG_07284 PE=3 SV=1</t>
  </si>
  <si>
    <t>tr|A0A0J7B9W6|A0A0J7B9W6_COCIT</t>
  </si>
  <si>
    <t>Succinate--CoA ligase [ADP-forming] subunit beta, mitochondrial OS=Coccidioides immitis RMSCC 2394 OX=404692 GN=CIRG_06503 PE=3 SV=1</t>
  </si>
  <si>
    <t>tr|A0A0J6Y9T4|A0A0J6Y9T4_COCIT</t>
  </si>
  <si>
    <t>L-xylulose reductase OS=Coccidioides immitis RMSCC 2394 OX=404692 GN=CIRG_03491 PE=4 SV=1</t>
  </si>
  <si>
    <t>tr|A0A0J6Y163|A0A0J6Y163_COCIT</t>
  </si>
  <si>
    <t>Isocitrate dehydrogenase [NAD] subunit, mitochondrial OS=Coccidioides immitis RMSCC 2394 OX=404692 GN=CIRG_10199 PE=3 SV=1</t>
  </si>
  <si>
    <t>tr|A0A0J6YI61|A0A0J6YI61_COCIT</t>
  </si>
  <si>
    <t>NADP-dependent leukotriene B4 12-hydroxydehydrogenase OS=Coccidioides immitis RMSCC 2394 OX=404692 GN=CIRG_06986 PE=4 SV=1</t>
  </si>
  <si>
    <t>tr|A0A0J6YMK1|A0A0J6YMK1_COCIT</t>
  </si>
  <si>
    <t>Nuclear localization sequence-binding protein OS=Coccidioides immitis RMSCC 2394 OX=404692 GN=CIRG_09129 PE=4 SV=1</t>
  </si>
  <si>
    <t>tr|A0A0J6YEK0|A0A0J6YEK0_COCIT</t>
  </si>
  <si>
    <t>NmrA domain-containing protein OS=Coccidioides immitis RMSCC 2394 OX=404692 GN=CIRG_06757 PE=3 SV=1</t>
  </si>
  <si>
    <t>tr|A0A0J6XWX4|A0A0J6XWX4_COCIT</t>
  </si>
  <si>
    <t>GLTP domain-containing protein OS=Coccidioides immitis RMSCC 2394 OX=404692 GN=CIRG_00052 PE=4 SV=1</t>
  </si>
  <si>
    <t>tr|A0A0J7AV80|A0A0J7AV80_COCIT</t>
  </si>
  <si>
    <t>4-hydroxyphenylpyruvate dioxygenase OS=Coccidioides immitis RMSCC 2394 OX=404692 GN=CIRG_01392 PE=3 SV=1</t>
  </si>
  <si>
    <t>tr|A0A0J6Y9Z4|A0A0J6Y9Z4_COCIT</t>
  </si>
  <si>
    <t>Cytochrome c oxidase polypeptide VI OS=Coccidioides immitis RMSCC 2394 OX=404692 GN=CIRG_03285 PE=3 SV=1</t>
  </si>
  <si>
    <t>tr|A0A0J6Y846|A0A0J6Y846_COCIT</t>
  </si>
  <si>
    <t>Vacuolar ATP synthase subunit E OS=Coccidioides immitis RMSCC 2394 OX=404692 GN=CIRG_02560 PE=3 SV=1</t>
  </si>
  <si>
    <t>tr|A0A0E1RVI3|A0A0E1RVI3_COCIM</t>
  </si>
  <si>
    <t>Inorganic diphosphatase OS=Coccidioides immitis (strain RS) OX=246410 GN=CIMG_07626 PE=3 SV=1</t>
  </si>
  <si>
    <t>tr|J3K7C1|J3K7C1_COCIM</t>
  </si>
  <si>
    <t>Probable electron transfer flavoprotein subunit beta OS=Coccidioides immitis (strain RS) OX=246410 GN=CIMG_06063 PE=3 SV=2</t>
  </si>
  <si>
    <t>tr|A0A0E1RZJ6|A0A0E1RZJ6_COCIM</t>
  </si>
  <si>
    <t>DNA helicase OS=Coccidioides immitis (strain RS) OX=246410 GN=CIMG_12809 PE=3 SV=1</t>
  </si>
  <si>
    <t>tr|J3KCC9|J3KCC9_COCIM</t>
  </si>
  <si>
    <t>Phenylalanyl-tRNA synthetase beta subunit OS=Coccidioides immitis (strain RS) OX=246410 GN=CIMG_03904 PE=3 SV=2</t>
  </si>
  <si>
    <t>tr|A0A0E1RWR8|A0A0E1RWR8_COCIM</t>
  </si>
  <si>
    <t>Cytochrome c oxidase polypeptide VI OS=Coccidioides immitis (strain RS) OX=246410 GN=CIMG_06473 PE=3 SV=1</t>
  </si>
  <si>
    <t>tr|J3K1Q4|J3K1Q4_COCIM</t>
  </si>
  <si>
    <t>Cell pattern formation-associated protein stuA OS=Coccidioides immitis (strain RS) OX=246410 GN=CIMG_09143 PE=3 SV=2</t>
  </si>
  <si>
    <t>tr|J3K8C6|J3K8C6_COCIM</t>
  </si>
  <si>
    <t>Emp24/gp25L/p24 family protein OS=Coccidioides immitis (strain RS) OX=246410 GN=CIMG_06537 PE=3 SV=2</t>
  </si>
  <si>
    <t>tr|A0A0D8JU97|A0A0D8JU97_COCIM</t>
  </si>
  <si>
    <t>tr|A0A0E1RY01|A0A0E1RY01_COCIM</t>
  </si>
  <si>
    <t>Glycolipid transfer protein HET-C2 OS=Coccidioides immitis (strain RS) OX=246410 GN=CIMG_00093 PE=4 SV=1</t>
  </si>
  <si>
    <t>tr|J3KAM9|J3KAM9_COCIM</t>
  </si>
  <si>
    <t>40S ribosomal protein S22 OS=Coccidioides immitis (strain RS) OX=246410 GN=CIMG_03113 PE=3 SV=2</t>
  </si>
  <si>
    <t>tr|J3K358|J3K358_COCIM</t>
  </si>
  <si>
    <t>RNA binding domain-containing protein OS=Coccidioides immitis (strain RS) OX=246410 GN=CIMG_09786 PE=4 SV=2</t>
  </si>
  <si>
    <t>tr|A0A0E1RVN6|A0A0E1RVN6_COCIM</t>
  </si>
  <si>
    <t>Adenine phosphoribosyltransferase OS=Coccidioides immitis (strain RS) OX=246410 GN=CIMG_07744 PE=3 SV=1</t>
  </si>
  <si>
    <t>tr|J3K809|J3K809_COCIM</t>
  </si>
  <si>
    <t>60S ribosomal protein L25 OS=Coccidioides immitis (strain RS) OX=246410 GN=CIMG_06370 PE=3 SV=2</t>
  </si>
  <si>
    <t>tr|J3KIY0|J3KIY0_COCIM</t>
  </si>
  <si>
    <t>Fumarylacetoacetase OS=Coccidioides immitis (strain RS) OX=246410 GN=CIMG_01313 PE=3 SV=2</t>
  </si>
  <si>
    <t>tr|J3KKD7|J3KKD7_COCIM</t>
  </si>
  <si>
    <t>Chorismate mutase domain-containing protein OS=Coccidioides immitis (strain RS) OX=246410 GN=CIMG_01980 PE=4 SV=2</t>
  </si>
  <si>
    <t>tr|A0A0E1RW45|A0A0E1RW45_COCIM</t>
  </si>
  <si>
    <t>Succinate--CoA ligase [ADP-forming] subunit beta, mitochondrial OS=Coccidioides immitis (strain RS) OX=246410 GN=CIMG_08546 PE=3 SV=1</t>
  </si>
  <si>
    <t>tr|J3KLB7|J3KLB7_COCIM</t>
  </si>
  <si>
    <t>Calmodulin OS=Coccidioides immitis (strain RS) OX=246410 GN=CIMG_02413 PE=3 SV=2</t>
  </si>
  <si>
    <t>tr|A0A0E1RWJ2|A0A0E1RWJ2_COCIM</t>
  </si>
  <si>
    <t>Oxidoreductase OS=Coccidioides immitis (strain RS) OX=246410 GN=CIMG_03135 PE=4 SV=1</t>
  </si>
  <si>
    <t>tr|A0A0E1RVM0|A0A0E1RVM0_COCIM</t>
  </si>
  <si>
    <t>NmrA family transcriptional regulator OS=Coccidioides immitis (strain RS) OX=246410 GN=CIMG_08873 PE=3 SV=1</t>
  </si>
  <si>
    <t>tr|J3KG00|J3KG00_COCIM</t>
  </si>
  <si>
    <t>Protein import receptor OS=Coccidioides immitis (strain RS) OX=246410 GN=CIMG_05626 PE=4 SV=2</t>
  </si>
  <si>
    <t>tr|A0A0D8JS83|A0A0D8JS83_COCIM</t>
  </si>
  <si>
    <t>Ribosomal protein L31e OS=Coccidioides immitis (strain RS) OX=246410 GN=CIMG_12767 PE=3 SV=1</t>
  </si>
  <si>
    <t>tr|J3KDJ2|J3KDJ2_COCIM</t>
  </si>
  <si>
    <t>Acetamidase OS=Coccidioides immitis (strain RS) OX=246410 GN=CIMG_04460 PE=4 SV=2</t>
  </si>
  <si>
    <t>tr|J3KFF0|J3KFF0_COCIM</t>
  </si>
  <si>
    <t>Annexin OS=Coccidioides immitis (strain RS) OX=246410 GN=CIMG_05370 PE=4 SV=2</t>
  </si>
  <si>
    <t>tr|A0A0E1RY65|A0A0E1RY65_COCIM</t>
  </si>
  <si>
    <t>Uncharacterized protein OS=Coccidioides immitis (strain RS) OX=246410 GN=CIMG_00615 PE=4 SV=1</t>
  </si>
  <si>
    <t>tr|A0A0E1RWS8|A0A0E1RWS8_COCIM</t>
  </si>
  <si>
    <t>Microtubule associated protein EB1 OS=Coccidioides immitis (strain RS) OX=246410 GN=CIMG_03746 PE=3 SV=1</t>
  </si>
  <si>
    <t>tr|A0A0D8JVK2|A0A0D8JVK2_COCIM</t>
  </si>
  <si>
    <t>Glucosamine-6-phosphate isomerase (Fragment) OS=Coccidioides immitis (strain RS) OX=246410 GN=CIMG_04411 PE=3 SV=1</t>
  </si>
  <si>
    <t>tr|J3K9P7|J3K9P7_COCIM</t>
  </si>
  <si>
    <t>Protein phosphatase 2C OS=Coccidioides immitis (strain RS) OX=246410 GN=CIMG_07139 PE=3 SV=2</t>
  </si>
  <si>
    <t>tr|A0A0E1S0Q2|A0A0E1S0Q2_COCIM</t>
  </si>
  <si>
    <t>Carbamoyl-phosphate synthase arginine-specific large chain OS=Coccidioides immitis (strain RS) OX=246410 GN=CIMG_02226 PE=4 SV=1</t>
  </si>
  <si>
    <t>tr|J3KBU7|J3KBU7_COCIM</t>
  </si>
  <si>
    <t>Rnapii degradation factor def1 OS=Coccidioides immitis (strain RS) OX=246410 GN=CIMG_03649 PE=4 SV=2</t>
  </si>
  <si>
    <t>tr|J3K282|J3K282_COCIM</t>
  </si>
  <si>
    <t>Uncharacterized protein OS=Coccidioides immitis (strain RS) OX=246410 GN=CIMG_09384 PE=4 SV=2</t>
  </si>
  <si>
    <t>tr|A0A6C1M5U8|A0A6C1M5U8_COCIT</t>
  </si>
  <si>
    <t>DNA helicase OS=Coccidioides immitis OX=5501 GN=DIZ76_011573 PE=3 SV=1</t>
  </si>
  <si>
    <t>tr|A0A6C1M575|A0A6C1M575_COCIT</t>
  </si>
  <si>
    <t>Hydroxyornithine transacylase sid3 OS=Coccidioides immitis OX=5501 GN=SID3 PE=3 SV=1</t>
  </si>
  <si>
    <t>tr|A0A6C1LI12|A0A6C1LI12_COCIT</t>
  </si>
  <si>
    <t>Uncharacterized protein OS=Coccidioides immitis OX=5501 GN=DIZ76_017531 PE=3 SV=1</t>
  </si>
  <si>
    <t>tr|A0A6C1LLN0|A0A6C1LLN0_COCIT</t>
  </si>
  <si>
    <t>3-isopropylmalate dehydrogenase OS=Coccidioides immitis OX=5501 GN=LEU2 PE=3 SV=1</t>
  </si>
  <si>
    <t>tr|A0A6C1M492|A0A6C1M492_COCIT</t>
  </si>
  <si>
    <t>UV excision repair protein RAD23 OS=Coccidioides immitis OX=5501 GN=DIZ76_012969 PE=3 SV=1</t>
  </si>
  <si>
    <t>tr|A0A6C1LU42|A0A6C1LU42_COCIT</t>
  </si>
  <si>
    <t>ATPase of 26S proteasome regulatory subunit 4 OS=Coccidioides immitis OX=5501 GN=RPT2 PE=3 SV=1</t>
  </si>
  <si>
    <t>tr|A0A6C1LX39|A0A6C1LX39_COCIT</t>
  </si>
  <si>
    <t>ACB domain-containing protein OS=Coccidioides immitis OX=5501 GN=DIZ76_014579 PE=4 SV=1</t>
  </si>
  <si>
    <t>tr|A0A6C1M4X1|A0A6C1M4X1_COCIT</t>
  </si>
  <si>
    <t>SSD domain-containing protein OS=Coccidioides immitis OX=5501 GN=DIZ76_011250 PE=3 SV=1</t>
  </si>
  <si>
    <t>tr|A0A6C1LXA6|A0A6C1LXA6_COCIT</t>
  </si>
  <si>
    <t>ADP-ribosylation factor GTPase activating protein, ER-Golgi transport OS=Coccidioides immitis OX=5501 GN=GLO3 PE=4 SV=1</t>
  </si>
  <si>
    <t>tr|A0A6C1LV83|A0A6C1LV83_COCIT</t>
  </si>
  <si>
    <t>Succinate--CoA ligase [ADP-forming] subunit beta, mitochondrial OS=Coccidioides immitis OX=5501 GN=TCA9 PE=3 SV=1</t>
  </si>
  <si>
    <t>tr|A0A6C1LQD9|A0A6C1LQD9_COCIT</t>
  </si>
  <si>
    <t>Cell pattern formation-associated protein stuA OS=Coccidioides immitis OX=5501 GN=DIZ76_016507 PE=3 SV=1</t>
  </si>
  <si>
    <t>tr|A0A6C1M3P6|A0A6C1M3P6_COCIT</t>
  </si>
  <si>
    <t>Uncharacterized protein OS=Coccidioides immitis OX=5501 GN=DIZ76_012091 PE=4 SV=1</t>
  </si>
  <si>
    <t>tr|A0A6C1LW87|A0A6C1LW87_COCIT</t>
  </si>
  <si>
    <t>Uncharacterized protein OS=Coccidioides immitis OX=5501 GN=DIZ76_014531 PE=4 SV=1</t>
  </si>
  <si>
    <t>tr|A0A6C1M1R5|A0A6C1M1R5_COCIT</t>
  </si>
  <si>
    <t>Eukaryotic translation initiation factor 3 subunit F OS=Coccidioides immitis OX=5501 GN=DIZ76_013756 PE=3 SV=1</t>
  </si>
  <si>
    <t>tr|A0A6C1M7X8|A0A6C1M7X8_COCIT</t>
  </si>
  <si>
    <t>RuvB-like helicase OS=Coccidioides immitis OX=5501 GN=RVB1 PE=3 SV=1</t>
  </si>
  <si>
    <t>tr|A0A6C1LXH5|A0A6C1LXH5_COCIT</t>
  </si>
  <si>
    <t>Ribosomal 40S subunit protein S18B OS=Coccidioides immitis OX=5501 GN=RPS18 PE=3 SV=1</t>
  </si>
  <si>
    <t>tr|A0A6C1M172|A0A6C1M172_COCIT</t>
  </si>
  <si>
    <t>Protein phosphatase 2C 2 OS=Coccidioides immitis OX=5501 GN=PTC2 PE=3 SV=1</t>
  </si>
  <si>
    <t>tr|A0A6C1M8B6|A0A6C1M8B6_COCIT</t>
  </si>
  <si>
    <t>3'(2'),5'-bisphosphate nucleotidase OS=Coccidioides immitis OX=5501 GN=DIZ76_011305 PE=3 SV=1</t>
  </si>
  <si>
    <t>tr|A0A6C1LMJ3|A0A6C1LMJ3_COCIT</t>
  </si>
  <si>
    <t>PKS_ER domain-containing protein OS=Coccidioides immitis OX=5501 GN=DIZ76_017075 PE=4 SV=1</t>
  </si>
  <si>
    <t>tr|A0A6C1M3T4|A0A6C1M3T4_COCIT</t>
  </si>
  <si>
    <t>Chorismate mutase domain-containing protein OS=Coccidioides immitis OX=5501 GN=DIZ76_010735 PE=4 SV=1</t>
  </si>
  <si>
    <t>tr|A0A6C1LPC0|A0A6C1LPC0_COCIT</t>
  </si>
  <si>
    <t>TOM (Translocase of outer membrane) complex component OS=Coccidioides immitis OX=5501 GN=TOM70 PE=4 SV=1</t>
  </si>
  <si>
    <t>tr|A0A6C1LSN2|A0A6C1LSN2_COCIT</t>
  </si>
  <si>
    <t>Glucosamine-6-phosphate isomerase OS=Coccidioides immitis OX=5501 GN=DIZ76_015080 PE=3 SV=1</t>
  </si>
  <si>
    <t>tr|A0A6C1M3H1|A0A6C1M3H1_COCIT</t>
  </si>
  <si>
    <t>Carbamoyl-phosphate synthase (Glutamine-hydrolyzing) cpa2 OS=Coccidioides immitis OX=5501 GN=CPA2 PE=4 SV=1</t>
  </si>
  <si>
    <t>tr|A0A6C1LX54|A0A6C1LX54_COCIT</t>
  </si>
  <si>
    <t>Isoleucyl-tRNA synthetase OS=Coccidioides immitis OX=5501 GN=ILS1 PE=3 SV=1</t>
  </si>
  <si>
    <t>tr|A0A6C1M3G3|A0A6C1M3G3_COCIT</t>
  </si>
  <si>
    <t>Calmodulin OS=Coccidioides immitis OX=5501 GN=CAM1 PE=3 SV=1</t>
  </si>
  <si>
    <t>tr|A0A6C1M5S7|A0A6C1M5S7_COCIT</t>
  </si>
  <si>
    <t>Small nuclear ribonucleoprotein Sm D1 OS=Coccidioides immitis OX=5501 GN=SMD1 PE=3 SV=1</t>
  </si>
  <si>
    <t>tr|A0A6C1M6L0|A0A6C1M6L0_COCIT</t>
  </si>
  <si>
    <t>Serine hydroxymethyltransferase OS=Coccidioides immitis OX=5501 GN=SHM1 PE=3 SV=1</t>
  </si>
  <si>
    <t>tr|A0A6C1LY42|A0A6C1LY42_COCIT</t>
  </si>
  <si>
    <t>V-ATPase V1 sector subunit E OS=Coccidioides immitis OX=5501 GN=VMA4 PE=3 SV=1</t>
  </si>
  <si>
    <t>tr|A0A6C1M1E5|A0A6C1M1E5_COCIT</t>
  </si>
  <si>
    <t>Probable electron transfer flavoprotein subunit beta OS=Coccidioides immitis OX=5501 GN=DIZ76_012852 PE=3 SV=1</t>
  </si>
  <si>
    <t>tr|A0A6C1LY49|A0A6C1LY49_COCIT</t>
  </si>
  <si>
    <t>Phenylalanyl-tRNA synthetase beta subunit OS=Coccidioides immitis OX=5501 GN=FRS1 PE=3 SV=1</t>
  </si>
  <si>
    <t>tr|A0A6C1M988|A0A6C1M988_COCIT</t>
  </si>
  <si>
    <t>GLTP domain-containing protein OS=Coccidioides immitis OX=5501 GN=DIZ76_012384 PE=4 SV=1</t>
  </si>
  <si>
    <t>tr|A0A0J8QWC8|A0A0J8QWC8_COCIT</t>
  </si>
  <si>
    <t>60S ribosomal protein L31 OS=Coccidioides immitis RMSCC 3703 OX=454286 GN=CISG_01109 PE=3 SV=1</t>
  </si>
  <si>
    <t>tr|A0A6C1LQD1|A0A6C1LQD1_COCIT</t>
  </si>
  <si>
    <t>Ribosomal protein L15 OS=Coccidioides immitis OX=5501 GN=RPL15 PE=3 SV=1</t>
  </si>
  <si>
    <t>tr|A0A6C1M7G0|A0A6C1M7G0_COCIT</t>
  </si>
  <si>
    <t>PCI domain-containing protein OS=Coccidioides immitis OX=5501 GN=DIZ76_012065 PE=3 SV=1</t>
  </si>
  <si>
    <t>tr|A0A0J8RAT3|A0A0J8RAT3_COCIT</t>
  </si>
  <si>
    <t>Glucosamine-6-phosphate isomerase OS=Coccidioides immitis RMSCC 3703 OX=454286 GN=CISG_09422 PE=3 SV=1</t>
  </si>
  <si>
    <t>tr|A0A6C1LWI3|A0A6C1LWI3_COCIT</t>
  </si>
  <si>
    <t>Proteasome subunit alpha type OS=Coccidioides immitis OX=5501 GN=PRE6 PE=3 SV=1</t>
  </si>
  <si>
    <t>tr|A0A6C1M2U1|A0A6C1M2U1_COCIT</t>
  </si>
  <si>
    <t>Proliferating cell nuclear antigen OS=Coccidioides immitis OX=5501 GN=DIZ76_015450 PE=3 SV=1</t>
  </si>
  <si>
    <t>tr|A0A6C1LQN6|A0A6C1LQN6_COCIT</t>
  </si>
  <si>
    <t>Aminopeptidase OS=Coccidioides immitis OX=5501 GN=APE2 PE=3 SV=1</t>
  </si>
  <si>
    <t>tr|A0A0J8QMR5|A0A0J8QMR5_COCIT</t>
  </si>
  <si>
    <t>Aminopeptidase OS=Coccidioides immitis RMSCC 3703 OX=454286 GN=CISG_03749 PE=3 SV=1</t>
  </si>
  <si>
    <t>tr|A0A0J8QPA8|A0A0J8QPA8_COCIT</t>
  </si>
  <si>
    <t>Proteasome subunit alpha type OS=Coccidioides immitis RMSCC 3703 OX=454286 GN=CISG_03384 PE=3 SV=1</t>
  </si>
  <si>
    <t>tr|A0A0J8QVU4|A0A0J8QVU4_COCIT</t>
  </si>
  <si>
    <t>Inorganic diphosphatase OS=Coccidioides immitis RMSCC 3703 OX=454286 GN=CISG_05709 PE=3 SV=1</t>
  </si>
  <si>
    <t>tr|A0A0J8TLJ9|A0A0J8TLJ9_COCIT</t>
  </si>
  <si>
    <t>RRM domain-containing protein OS=Coccidioides immitis RMSCC 3703 OX=454286 GN=CISG_04259 PE=4 SV=1</t>
  </si>
  <si>
    <t>tr|A0A0J8R3K8|A0A0J8R3K8_COCIT</t>
  </si>
  <si>
    <t>NmrA family protein OS=Coccidioides immitis RMSCC 3703 OX=454286 GN=CISG_07598 PE=3 SV=1</t>
  </si>
  <si>
    <t>tr|A0A0J8RCC3|A0A0J8RCC3_COCIT</t>
  </si>
  <si>
    <t>Uncharacterized protein OS=Coccidioides immitis RMSCC 3703 OX=454286 GN=CISG_09605 PE=4 SV=1</t>
  </si>
  <si>
    <t>tr|A0A0J8QP95|A0A0J8QP95_COCIT</t>
  </si>
  <si>
    <t>Histone H2A OS=Coccidioides immitis RMSCC 3703 OX=454286 GN=CISG_03364 PE=3 SV=1</t>
  </si>
  <si>
    <t>tr|A0A0J8U0H5|A0A0J8U0H5_COCIT</t>
  </si>
  <si>
    <t>Microtubule integrity protein mal3 OS=Coccidioides immitis RMSCC 3703 OX=454286 GN=CISG_02150 PE=4 SV=1</t>
  </si>
  <si>
    <t>tr|A0A0J8U1C1|A0A0J8U1C1_COCIT</t>
  </si>
  <si>
    <t>26S proteasome regulatory subunit RPN11 OS=Coccidioides immitis RMSCC 3703 OX=454286 GN=CISG_08285 PE=4 SV=1</t>
  </si>
  <si>
    <t>tr|A0A0J8U2F4|A0A0J8U2F4_COCIT</t>
  </si>
  <si>
    <t>Mitochondrial proteins import receptor OS=Coccidioides immitis RMSCC 3703 OX=454286 GN=CISG_08937 PE=4 SV=1</t>
  </si>
  <si>
    <t>tr|A0A0J8QRY1|A0A0J8QRY1_COCIT</t>
  </si>
  <si>
    <t>4-hydroxyphenylpyruvate dioxygenase OS=Coccidioides immitis RMSCC 3703 OX=454286 GN=CISG_05099 PE=3 SV=1</t>
  </si>
  <si>
    <t>tr|A0A0J8QM23|A0A0J8QM23_COCIT</t>
  </si>
  <si>
    <t>Phosphatase 2C OS=Coccidioides immitis RMSCC 3703 OX=454286 GN=CISG_03588 PE=3 SV=1</t>
  </si>
  <si>
    <t>tr|A0A0J8TNZ2|A0A0J8TNZ2_COCIT</t>
  </si>
  <si>
    <t>3'(2'),5'-bisphosphate nucleotidase OS=Coccidioides immitis RMSCC 3703 OX=454286 GN=CISG_05087 PE=3 SV=1</t>
  </si>
  <si>
    <t>tr|A0A0J8QTA8|A0A0J8QTA8_COCIT</t>
  </si>
  <si>
    <t>Protein-synthesizing GTPase OS=Coccidioides immitis RMSCC 3703 OX=454286 GN=CISG_04865 PE=4 SV=1</t>
  </si>
  <si>
    <t>tr|A0A0J8QWY7|A0A0J8QWY7_COCIT</t>
  </si>
  <si>
    <t>HET-C2 protein OS=Coccidioides immitis RMSCC 3703 OX=454286 GN=CISG_05265 PE=4 SV=1</t>
  </si>
  <si>
    <t>tr|A0A0J6Y4H9|A0A0J6Y4H9_COCIT</t>
  </si>
  <si>
    <t>ATP-dependent RNA helicase fal1 OS=Coccidioides immitis RMSCC 2394 OX=404692 GN=CIRG_03258 PE=4 SV=1</t>
  </si>
  <si>
    <t>tr|A0A0J6Y8A6|A0A0J6Y8A6_COCIT</t>
  </si>
  <si>
    <t>Pyridoxal 5'-phosphate synthase (glutamine hydrolyzing) OS=Coccidioides immitis RMSCC 2394 OX=404692 GN=CIRG_02966 PE=3 SV=1</t>
  </si>
  <si>
    <t>tr|A0A0J6XW04|A0A0J6XW04_COCIT</t>
  </si>
  <si>
    <t>Histone H1 OS=Coccidioides immitis RMSCC 2394 OX=404692 GN=CIRG_00523 PE=3 SV=1</t>
  </si>
  <si>
    <t>tr|A0A0J6Y432|A0A0J6Y432_COCIT</t>
  </si>
  <si>
    <t>Aerobactin siderophore biosynthesis protein iucB OS=Coccidioides immitis RMSCC 2394 OX=404692 GN=CIRG_01533 PE=3 SV=1</t>
  </si>
  <si>
    <t>tr|A0A0J7AT83|A0A0J7AT83_COCIT</t>
  </si>
  <si>
    <t>Uncharacterized protein OS=Coccidioides immitis RMSCC 2394 OX=404692 GN=CIRG_00643 PE=4 SV=1</t>
  </si>
  <si>
    <t>tr|A0A0J6XZX5|A0A0J6XZX5_COCIT</t>
  </si>
  <si>
    <t>Small nuclear ribonucleoprotein Sm D1 OS=Coccidioides immitis RMSCC 2394 OX=404692 GN=CIRG_01100 PE=3 SV=1</t>
  </si>
  <si>
    <t>tr|A0A0J7B6C2|A0A0J7B6C2_COCIT</t>
  </si>
  <si>
    <t>Annexin A7 OS=Coccidioides immitis RMSCC 2394 OX=404692 GN=CIRG_05168 PE=4 SV=1</t>
  </si>
  <si>
    <t>tr|A0A0J6YBM4|A0A0J6YBM4_COCIT</t>
  </si>
  <si>
    <t>PH domain-containing protein OS=Coccidioides immitis RMSCC 2394 OX=404692 GN=CIRG_03894 PE=4 SV=1</t>
  </si>
  <si>
    <t>tr|A0A0J6YGV6|A0A0J6YGV6_COCIT</t>
  </si>
  <si>
    <t>ACB domain-containing protein OS=Coccidioides immitis RMSCC 2394 OX=404692 GN=CIRG_05990 PE=4 SV=1</t>
  </si>
  <si>
    <t>tr|A0A0J6XYC2|A0A0J6XYC2_COCIT</t>
  </si>
  <si>
    <t>Fumarylacetoacetase OS=Coccidioides immitis RMSCC 2394 OX=404692 GN=CIRG_01396 PE=3 SV=1</t>
  </si>
  <si>
    <t>tr|A0A0J6Y4R7|A0A0J6Y4R7_COCIT</t>
  </si>
  <si>
    <t>60S ribosomal protein L31 OS=Coccidioides immitis RMSCC 2394 OX=404692 GN=CIRG_01787 PE=3 SV=1</t>
  </si>
  <si>
    <t>tr|A0A0J6XX94|A0A0J6XX94_COCIT</t>
  </si>
  <si>
    <t>Serine hydroxymethyltransferase OS=Coccidioides immitis RMSCC 2394 OX=404692 GN=CIRG_00967 PE=3 SV=1</t>
  </si>
  <si>
    <t>tr|A0A0J6Y3H2|A0A0J6Y3H2_COCIT</t>
  </si>
  <si>
    <t>Uncharacterized protein OS=Coccidioides immitis RMSCC 2394 OX=404692 GN=CIRG_10113 PE=3 SV=1</t>
  </si>
  <si>
    <t>tr|A0A0J6YK14|A0A0J6YK14_COCIT</t>
  </si>
  <si>
    <t>40S ribosomal protein S22 OS=Coccidioides immitis RMSCC 2394 OX=404692 GN=CIRG_06964 PE=3 SV=1</t>
  </si>
  <si>
    <t>tr|A0A0J6YPB0|A0A0J6YPB0_COCIT</t>
  </si>
  <si>
    <t>Uncharacterized protein OS=Coccidioides immitis RMSCC 2394 OX=404692 GN=CIRG_08690 PE=4 SV=1</t>
  </si>
  <si>
    <t>tr|A0A0J6YA52|A0A0J6YA52_COCIT</t>
  </si>
  <si>
    <t>GOLD domain-containing protein OS=Coccidioides immitis RMSCC 2394 OX=404692 GN=CIRG_03350 PE=3 SV=1</t>
  </si>
  <si>
    <t>tr|A0A0J6YGV7|A0A0J6YGV7_COCIT</t>
  </si>
  <si>
    <t>Adenine phosphoribosyltransferase OS=Coccidioides immitis RMSCC 2394 OX=404692 GN=CIRG_05804 PE=3 SV=1</t>
  </si>
  <si>
    <t>tr|A0A0J6YCM6|A0A0J6YCM6_COCIT</t>
  </si>
  <si>
    <t>UDP-glucose pyrophosphorylase OS=Coccidioides immitis RMSCC 2394 OX=404692 GN=CIRG_04288 PE=3 SV=1</t>
  </si>
  <si>
    <t>tr|A0A0J6XYY2|A0A0J6XYY2_COCIT</t>
  </si>
  <si>
    <t>Pyridoxamine 5'-phosphate oxidase OS=Coccidioides immitis RMSCC 2394 OX=404692 GN=CIRG_00742 PE=4 SV=1</t>
  </si>
  <si>
    <t>tr|A0A0J6YGC2|A0A0J6YGC2_COCIT</t>
  </si>
  <si>
    <t>Phosphoacetylglucosamine mutase OS=Coccidioides immitis RMSCC 2394 OX=404692 GN=CIRG_07422 PE=3 SV=1</t>
  </si>
  <si>
    <t>tr|A0A0J7B3A3|A0A0J7B3A3_COCIT</t>
  </si>
  <si>
    <t>Phosphatase 2C OS=Coccidioides immitis RMSCC 2394 OX=404692 GN=CIRG_04012 PE=3 SV=1</t>
  </si>
  <si>
    <t>tr|A0A0J6Y724|A0A0J6Y724_COCIT</t>
  </si>
  <si>
    <t>Proteasome subunit alpha type OS=Coccidioides immitis RMSCC 2394 OX=404692 GN=CIRG_03227 PE=3 SV=1</t>
  </si>
  <si>
    <t>tr|A0A0J6Y795|A0A0J6Y795_COCIT</t>
  </si>
  <si>
    <t>Aminopeptidase OS=Coccidioides immitis RMSCC 2394 OX=404692 GN=CIRG_10384 PE=3 SV=1</t>
  </si>
  <si>
    <t>tr|A0A0J6Y1G9|A0A0J6Y1G9_COCIT</t>
  </si>
  <si>
    <t>Fructose-bisphosphatase OS=Coccidioides immitis RMSCC 2394 OX=404692 GN=CIRG_01659 PE=3 SV=1</t>
  </si>
  <si>
    <t>tr|A0A0J6XUY7|A0A0J6XUY7_COCIT</t>
  </si>
  <si>
    <t>Dihydrodipicolinate synthase 2 OS=Coccidioides immitis RMSCC 2394 OX=404692 GN=CIRG_00118 PE=3 SV=1</t>
  </si>
  <si>
    <t>tr|A0A0J7BG38|A0A0J7BG38_COCIT</t>
  </si>
  <si>
    <t>Protein-synthesizing GTPase OS=Coccidioides immitis RMSCC 2394 OX=404692 GN=CIRG_08878 PE=4 SV=1</t>
  </si>
  <si>
    <t>tr|A0A0J6XYD0|A0A0J6XYD0_COCIT</t>
  </si>
  <si>
    <t>3'(2'),5'-bisphosphate nucleotidase OS=Coccidioides immitis RMSCC 2394 OX=404692 GN=CIRG_01405 PE=3 SV=1</t>
  </si>
  <si>
    <t>tr|A0A0J6XZX3|A0A0J6XZX3_COCIT</t>
  </si>
  <si>
    <t>26S proteasome non-ATPase regulatory subunit 12 OS=Coccidioides immitis RMSCC 2394 OX=404692 GN=CIRG_00476 PE=3 SV=1</t>
  </si>
  <si>
    <t>tr|A0A0J6Y6B9|A0A0J6Y6B9_COCIT</t>
  </si>
  <si>
    <t>Eukaryotic translation initiation factor 6 OS=Coccidioides immitis RMSCC 2394 OX=404692 GN=TIF6 PE=3 SV=1</t>
  </si>
  <si>
    <t>tr|A0A0J7B8S6|A0A0J7B8S6_COCIT</t>
  </si>
  <si>
    <t>Uncharacterized protein OS=Coccidioides immitis RMSCC 2394 OX=404692 GN=CIRG_06063 PE=4 SV=1</t>
  </si>
  <si>
    <t>tr|A0A0J7AYU1|A0A0J7AYU1_COCIT</t>
  </si>
  <si>
    <t>RRM domain-containing protein OS=Coccidioides immitis RMSCC 2394 OX=404692 GN=CIRG_02319 PE=4 SV=1</t>
  </si>
  <si>
    <t>tr|A0A0J7B0P5|A0A0J7B0P5_COCIT</t>
  </si>
  <si>
    <t>RuvB-like helicase OS=Coccidioides immitis RMSCC 2394 OX=404692 GN=CIRG_03049 PE=3 SV=1</t>
  </si>
  <si>
    <t>tr|A0A0J6YJC4|A0A0J6YJC4_COCIT</t>
  </si>
  <si>
    <t>GTP-binding protein ypt5 OS=Coccidioides immitis RMSCC 2394 OX=404692 GN=CIRG_06684 PE=4 SV=1</t>
  </si>
  <si>
    <t>tr|A0A0J6YAP3|A0A0J6YAP3_COCIT</t>
  </si>
  <si>
    <t>Proteins import receptor OS=Coccidioides immitis RMSCC 2394 OX=404692 GN=CIRG_05452 PE=4 SV=1</t>
  </si>
  <si>
    <t>tr|A0A0J6YED2|A0A0J6YED2_COCIT</t>
  </si>
  <si>
    <t>Inorganic diphosphatase OS=Coccidioides immitis RMSCC 2394 OX=404692 GN=CIRG_05681 PE=3 SV=1</t>
  </si>
  <si>
    <t>tr|A0A0J6XVM6|A0A0J6XVM6_COCIT</t>
  </si>
  <si>
    <t>60S ribosomal protein OS=Coccidioides immitis RMSCC 2394 OX=404692 GN=CIRG_00378 PE=3 SV=1</t>
  </si>
  <si>
    <t>tr|A0A0J6YDY4|A0A0J6YDY4_COCIT</t>
  </si>
  <si>
    <t>Ribosomal protein L15 OS=Coccidioides immitis RMSCC 2394 OX=404692 GN=CIRG_04829 PE=3 SV=1</t>
  </si>
  <si>
    <t>tr|A0A0J6Y8W8|A0A0J6Y8W8_COCIT</t>
  </si>
  <si>
    <t>60S ribosomal protein L23a OS=Coccidioides immitis RMSCC 2394 OX=404692 GN=CIRG_03171 PE=3 SV=1</t>
  </si>
  <si>
    <t>tr|A0A0J6Y8D1|A0A0J6Y8D1_COCIT</t>
  </si>
  <si>
    <t>UV excision repair protein RAD23 OS=Coccidioides immitis RMSCC 2394 OX=404692 GN=CIRG_02991 PE=3 SV=1</t>
  </si>
  <si>
    <t>tr|A0A0J6Y601|A0A0J6Y601_COCIT</t>
  </si>
  <si>
    <t>26S protease regulatory subunit 4 OS=Coccidioides immitis RMSCC 2394 OX=404692 GN=CIRG_02869 PE=3 SV=1</t>
  </si>
  <si>
    <t>tr|A0A0J6Y6M0|A0A0J6Y6M0_COCIT</t>
  </si>
  <si>
    <t>Eukaryotic translation initiation factor 3 subunit F OS=Coccidioides immitis RMSCC 2394 OX=404692 GN=CIRG_04007 PE=3 SV=1</t>
  </si>
  <si>
    <t>tr|A0A0J6YK62|A0A0J6YK62_COCIT</t>
  </si>
  <si>
    <t>2-isopropylmalate synthase OS=Coccidioides immitis RMSCC 2394 OX=404692 GN=CIRG_07175 PE=3 SV=1</t>
  </si>
  <si>
    <t>tr|A0A0J6Y7B1|A0A0J6Y7B1_COCIT</t>
  </si>
  <si>
    <t>Glucosamine-6-phosphate isomerase OS=Coccidioides immitis RMSCC 2394 OX=404692 GN=CIRG_04227 PE=3 SV=1</t>
  </si>
  <si>
    <t>tr|A0A0J6YLW1|A0A0J6YLW1_COCIT</t>
  </si>
  <si>
    <t>26S protease regulatory subunit 6B OS=Coccidioides immitis RMSCC 2394 OX=404692 GN=CIRG_07594 PE=3 SV=1</t>
  </si>
  <si>
    <t>tr|A0A0J7AW21|A0A0J7AW21_COCIT</t>
  </si>
  <si>
    <t>GDP-mannose pyrophosphorylase OS=Coccidioides immitis RMSCC 2394 OX=404692 GN=CIRG_01691 PE=3 SV=1</t>
  </si>
  <si>
    <t>tr|A0A0J6Y568|A0A0J6Y568_COCIT</t>
  </si>
  <si>
    <t>Uncharacterized protein OS=Coccidioides immitis RMSCC 2394 OX=404692 GN=CIRG_02587 PE=4 SV=1</t>
  </si>
  <si>
    <t>tr|A0A0J6XVT8|A0A0J6XVT8_COCIT</t>
  </si>
  <si>
    <t>Uncharacterized protein OS=Coccidioides immitis RMSCC 2394 OX=404692 GN=CIRG_00443 PE=4 SV=1</t>
  </si>
  <si>
    <t>tr|A0A0J6XV84|A0A0J6XV84_COCIT</t>
  </si>
  <si>
    <t>NADPH--cytochrome P450 reductase OS=Coccidioides immitis RMSCC 2394 OX=404692 GN=cprA PE=3 SV=1</t>
  </si>
  <si>
    <t>tr|A0A0J6XYH1|A0A0J6XYH1_COCIT</t>
  </si>
  <si>
    <t>Niemann-Pick C1 protein OS=Coccidioides immitis RMSCC 2394 OX=404692 GN=CIRG_01471 PE=3 SV=1</t>
  </si>
  <si>
    <t>tr|A0A0J7AUD6|A0A0J7AUD6_COCIT</t>
  </si>
  <si>
    <t>DNA helicase OS=Coccidioides immitis RMSCC 2394 OX=404692 GN=CIRG_01072 PE=3 SV=1</t>
  </si>
  <si>
    <t>tr|A0A0J7B423|A0A0J7B423_COCIT</t>
  </si>
  <si>
    <t>Acetamidase OS=Coccidioides immitis RMSCC 2394 OX=404692 GN=CIRG_04283 PE=4 SV=1</t>
  </si>
  <si>
    <t>tr|A0A0J6Y3C6|A0A0J6Y3C6_COCIT</t>
  </si>
  <si>
    <t>Probable electron transfer flavoprotein subunit beta OS=Coccidioides immitis RMSCC 2394 OX=404692 GN=CIRG_02828 PE=3 SV=1</t>
  </si>
  <si>
    <t>tr|A0A0J6Y173|A0A0J6Y173_COCIT</t>
  </si>
  <si>
    <t>RuvB-like helicase OS=Coccidioides immitis RMSCC 2394 OX=404692 GN=CIRG_01575 PE=3 SV=1</t>
  </si>
  <si>
    <t>tr|A0A0J6YH34|A0A0J6YH34_COCIT</t>
  </si>
  <si>
    <t>ARF GTPase activating protein OS=Coccidioides immitis RMSCC 2394 OX=404692 GN=CIRG_05879 PE=4 SV=1</t>
  </si>
  <si>
    <t>tr|A0A0J6Y616|A0A0J6Y616_COCIT</t>
  </si>
  <si>
    <t>RNA helicase OS=Coccidioides immitis RMSCC 2394 OX=404692 GN=CIRG_02252 PE=3 SV=1</t>
  </si>
  <si>
    <t>tr|A0A0J6YC75|A0A0J6YC75_COCIT</t>
  </si>
  <si>
    <t>26S proteasome regulatory subunit RPN11 OS=Coccidioides immitis RMSCC 2394 OX=404692 GN=CIRG_04350 PE=3 SV=1</t>
  </si>
  <si>
    <t>tr|A0A0J6YF34|A0A0J6YF34_COCIT</t>
  </si>
  <si>
    <t>3-isopropylmalate dehydrogenase OS=Coccidioides immitis RMSCC 2394 OX=404692 GN=CIRG_06957 PE=3 SV=1</t>
  </si>
  <si>
    <t>tr|A0A0J6YI41|A0A0J6YI41_COCIT</t>
  </si>
  <si>
    <t>Importin subunit beta-1 OS=Coccidioides immitis RMSCC 2394 OX=404692 GN=CIRG_06966 PE=3 SV=1</t>
  </si>
  <si>
    <t>tr|A0A0J7B5C4|A0A0J7B5C4_COCIT</t>
  </si>
  <si>
    <t>Proliferating cell nuclear antigen OS=Coccidioides immitis RMSCC 2394 OX=404692 GN=CIRG_04763 PE=3 SV=1</t>
  </si>
  <si>
    <t>tr|A0A0J6YG67|A0A0J6YG67_COCIT</t>
  </si>
  <si>
    <t>T-complex protein 1 subunit gamma OS=Coccidioides immitis RMSCC 2394 OX=404692 GN=CIRG_07352 PE=3 SV=1</t>
  </si>
  <si>
    <t>tr|A0A0J6YM89|A0A0J6YM89_COCIT</t>
  </si>
  <si>
    <t>HABP4_PAI-RBP1 domain-containing protein OS=Coccidioides immitis RMSCC 2394 OX=404692 GN=CIRG_07699 PE=4 SV=1</t>
  </si>
  <si>
    <t>tr|A0A0J6YDV3|A0A0J6YDV3_COCIT</t>
  </si>
  <si>
    <t>Eukaryotic translation initiation factor 3 subunit M OS=Coccidioides immitis RMSCC 2394 OX=404692 GN=CIRG_05541 PE=3 SV=1</t>
  </si>
  <si>
    <t>tr|A0A0J6XXB8|A0A0J6XXB8_COCIT</t>
  </si>
  <si>
    <t>Aminoacylproline aminopeptidase OS=Coccidioides immitis RMSCC 2394 OX=404692 GN=CIRG_00998 PE=3 SV=1</t>
  </si>
  <si>
    <t>tr|A0A0J6YM97|A0A0J6YM97_COCIT</t>
  </si>
  <si>
    <t>Carbamoyl-phosphate synthase OS=Coccidioides immitis RMSCC 2394 OX=404692 GN=CIRG_09019 PE=4 SV=1</t>
  </si>
  <si>
    <t>tr|A0A0J6YSN7|A0A0J6YSN7_COCIT</t>
  </si>
  <si>
    <t>Calmodulin OS=Coccidioides immitis RMSCC 2394 OX=404692 GN=CIRG_09226 PE=3 SV=1</t>
  </si>
  <si>
    <t>tr|A0A6C1LUC2|A0A6C1LUC2_COCIT</t>
  </si>
  <si>
    <t>Pyridoxal 5'-phosphate synthase (glutamine hydrolyzing) OS=Coccidioides immitis OX=5501 GN=SNZ1 PE=3 SV=1</t>
  </si>
  <si>
    <t>tr|A0A6C1LLV0|A0A6C1LLV0_COCIT</t>
  </si>
  <si>
    <t>UTP--glucose-1-phosphate uridylyltransferase OS=Coccidioides immitis OX=5501 GN=UGP1 PE=3 SV=1</t>
  </si>
  <si>
    <t>tr|A0A6C1LZP6|A0A6C1LZP6_COCIT</t>
  </si>
  <si>
    <t>Cytochrome c oxidase subunit 6 OS=Coccidioides immitis OX=5501 GN=COX6 PE=3 SV=1</t>
  </si>
  <si>
    <t>tr|A0A6C1MC15|A0A6C1MC15_COCIT</t>
  </si>
  <si>
    <t>Isocitrate dehydrogenase [NAD] subunit, mitochondrial OS=Coccidioides immitis OX=5501 GN=IDH1 PE=3 SV=1</t>
  </si>
  <si>
    <t>tr|A0A6C1LGN9|A0A6C1LGN9_COCIT</t>
  </si>
  <si>
    <t>40S ribosomal protein S22 OS=Coccidioides immitis OX=5501 GN=RPS22 PE=3 SV=1</t>
  </si>
  <si>
    <t>tr|A0A6C1M3Z6|A0A6C1M3Z6_COCIT</t>
  </si>
  <si>
    <t>Phosphoacetylglucosamine mutase OS=Coccidioides immitis OX=5501 GN=PCM1 PE=3 SV=1</t>
  </si>
  <si>
    <t>tr|A0A6C1LZ51|A0A6C1LZ51_COCIT</t>
  </si>
  <si>
    <t>RuvB-like helicase OS=Coccidioides immitis OX=5501 GN=RVB2 PE=3 SV=1</t>
  </si>
  <si>
    <t>tr|A0A6C1M1H9|A0A6C1M1H9_COCIT</t>
  </si>
  <si>
    <t>PH domain-containing protein OS=Coccidioides immitis OX=5501 GN=DIZ76_013666 PE=4 SV=1</t>
  </si>
  <si>
    <t>tr|A0A6C1M5B6|A0A6C1M5B6_COCIT</t>
  </si>
  <si>
    <t>Fructose-bisphosphatase OS=Coccidioides immitis OX=5501 GN=FBP1 PE=3 SV=1</t>
  </si>
  <si>
    <t>tr|A0A6C1M892|A0A6C1M892_COCIT</t>
  </si>
  <si>
    <t>60S ribosomal protein L21B OS=Coccidioides immitis OX=5501 GN=RPL21B PE=3 SV=1</t>
  </si>
  <si>
    <t>tr|A0A6C1LUV7|A0A6C1LUV7_COCIT</t>
  </si>
  <si>
    <t>Histone H2A OS=Coccidioides immitis OX=5501 GN=HTZ1 PE=3 SV=1</t>
  </si>
  <si>
    <t>tr|A0A6C1M0E3|A0A6C1M0E3_COCIT</t>
  </si>
  <si>
    <t>RNA helicase OS=Coccidioides immitis OX=5501 GN=FAL1 PE=4 SV=1</t>
  </si>
  <si>
    <t>tr|A0A6C1LVC3|A0A6C1LVC3_COCIT</t>
  </si>
  <si>
    <t>GTP-binding protein of the rab/ypt OS=Coccidioides immitis OX=5501 GN=YPT52 PE=4 SV=1</t>
  </si>
  <si>
    <t>tr|A0A6C1LME6|A0A6C1LME6_COCIT</t>
  </si>
  <si>
    <t>Karyopherin beta OS=Coccidioides immitis OX=5501 GN=KAP95 PE=3 SV=1</t>
  </si>
  <si>
    <t>tr|A0A6C1M5M9|A0A6C1M5M9_COCIT</t>
  </si>
  <si>
    <t>Fumarylacetoacetase OS=Coccidioides immitis OX=5501 GN=DIZ76_011314 PE=3 SV=1</t>
  </si>
  <si>
    <t>tr|A0A6C1M4U1|A0A6C1M4U1_COCIT</t>
  </si>
  <si>
    <t>60S ribosomal protein L31 OS=Coccidioides immitis OX=5501 GN=RPL31 PE=3 SV=1</t>
  </si>
  <si>
    <t>tr|A0A6C1M3M9|A0A6C1M3M9_COCIT</t>
  </si>
  <si>
    <t>Uncharacterized protein OS=Coccidioides immitis OX=5501 GN=DIZ76_010430 PE=4 SV=1</t>
  </si>
  <si>
    <t>tr|A0A6C1LMU7|A0A6C1LMU7_COCIT</t>
  </si>
  <si>
    <t>Pyruvate carboxyltransferase domain-containing protein OS=Coccidioides immitis OX=5501 GN=DIZ76_017220 PE=3 SV=1</t>
  </si>
  <si>
    <t>tr|A0A6C1LRU9|A0A6C1LRU9_COCIT</t>
  </si>
  <si>
    <t>Adenine phosphoribosyltransferase OS=Coccidioides immitis OX=5501 GN=APT1 PE=3 SV=1</t>
  </si>
  <si>
    <t>tr|A0A6C1M7N5|A0A6C1M7N5_COCIT</t>
  </si>
  <si>
    <t>PNP_phzG_C domain-containing protein OS=Coccidioides immitis OX=5501 GN=DIZ76_011832 PE=4 SV=1</t>
  </si>
  <si>
    <t>tr|A0A6C1LKF8|A0A6C1LKF8_COCIT</t>
  </si>
  <si>
    <t>26S proteasome regulatory subunit 6B OS=Coccidioides immitis OX=5501 GN=RPT3 PE=3 SV=1</t>
  </si>
  <si>
    <t>tr|A0A6C1LMI9|A0A6C1LMI9_COCIT</t>
  </si>
  <si>
    <t>T-complex protein 1 subunit gamma OS=Coccidioides immitis OX=5501 GN=CCT3 PE=3 SV=1</t>
  </si>
  <si>
    <t>tr|A0A6C1M6N0|A0A6C1M6N0_COCIT</t>
  </si>
  <si>
    <t>Aminoacylproline aminopeptidase OS=Coccidioides immitis OX=5501 GN=DIZ76_011638 PE=3 SV=1</t>
  </si>
  <si>
    <t>tr|A0A6C1LM58|A0A6C1LM58_COCIT</t>
  </si>
  <si>
    <t>RNAPII degradation factor OS=Coccidioides immitis OX=5501 GN=DEF1_2 PE=4 SV=1</t>
  </si>
  <si>
    <t>tr|A0A6C1LNU7|A0A6C1LNU7_COCIT</t>
  </si>
  <si>
    <t>HABP4_PAI-RBP1 domain-containing protein OS=Coccidioides immitis OX=5501 GN=DIZ76_017559 PE=4 SV=1</t>
  </si>
  <si>
    <t>tr|A0A6C1M2J0|A0A6C1M2J0_COCIT</t>
  </si>
  <si>
    <t>Eukaryotic translation initiation factor 3 subunit M OS=Coccidioides immitis OX=5501 GN=DIZ76_014947 PE=3 SV=1</t>
  </si>
  <si>
    <t>tr|A0A6C1M0Q1|A0A6C1M0Q1_COCIT</t>
  </si>
  <si>
    <t>Uncharacterized protein OS=Coccidioides immitis OX=5501 GN=DIZ76_013373 PE=4 SV=1</t>
  </si>
  <si>
    <t>tr|A0A6C1M5Y1|A0A6C1M5Y1_COCIT</t>
  </si>
  <si>
    <t>4-hydroxyphenylpyruvate dioxygenase OS=Coccidioides immitis OX=5501 GN=DIZ76_011317 PE=3 SV=1</t>
  </si>
  <si>
    <t>tr|A0A6C1LUC4|A0A6C1LUC4_COCIT</t>
  </si>
  <si>
    <t>Uncharacterized protein OS=Coccidioides immitis OX=5501 GN=DIZ76_015770 PE=4 SV=1</t>
  </si>
  <si>
    <t>tr|A0A6C1M8A0|A0A6C1M8A0_COCIT</t>
  </si>
  <si>
    <t>Histone H1 OS=Coccidioides immitis OX=5501 GN=DIZ76_012032 PE=3 SV=1</t>
  </si>
  <si>
    <t>tr|A0A6C1M9X0|A0A6C1M9X0_COCIT</t>
  </si>
  <si>
    <t>GOLD domain-containing protein OS=Coccidioides immitis OX=5501 GN=DIZ76_013255 PE=3 SV=1</t>
  </si>
  <si>
    <t>tr|A0A6C1LSU0|A0A6C1LSU0_COCIT</t>
  </si>
  <si>
    <t>26S proteasome regulatory subunit RPN11 OS=Coccidioides immitis OX=5501 GN=RPN11 PE=3 SV=1</t>
  </si>
  <si>
    <t>tr|A0A6C1LZL5|A0A6C1LZL5_COCIT</t>
  </si>
  <si>
    <t>Eukaryotic translation initiation factor 6 OS=Coccidioides immitis OX=5501 GN=TIF6 PE=3 SV=1</t>
  </si>
  <si>
    <t>tr|A0A6C1LPL1|A0A6C1LPL1_COCIT</t>
  </si>
  <si>
    <t>NmrA domain-containing protein OS=Coccidioides immitis OX=5501 GN=DIZ76_013974 PE=3 SV=1</t>
  </si>
  <si>
    <t>tr|A0A6C1MKT1|A0A6C1MKT1_COCIT</t>
  </si>
  <si>
    <t>Uncharacterized protein OS=Coccidioides immitis OX=5501 GN=DIZ76_011924 PE=4 SV=1</t>
  </si>
  <si>
    <t>tr|A0A6C1M8U9|A0A6C1M8U9_COCIT</t>
  </si>
  <si>
    <t>Uncharacterized protein OS=Coccidioides immitis OX=5501 GN=DIZ76_012330 PE=3 SV=1</t>
  </si>
  <si>
    <t>tr|A0A6C1LXR4|A0A6C1LXR4_COCIT</t>
  </si>
  <si>
    <t>RRM domain-containing protein OS=Coccidioides immitis OX=5501 GN=DIZ76_012467 PE=4 SV=1</t>
  </si>
  <si>
    <t>tr|A0A6C1LUS5|A0A6C1LUS5_COCIT</t>
  </si>
  <si>
    <t>60S ribosomal protein L25 OS=Coccidioides immitis OX=5501 GN=RPL25 PE=3 SV=1</t>
  </si>
  <si>
    <t>tr|A0A6C1M8G0|A0A6C1M8G0_COCIT</t>
  </si>
  <si>
    <t>NADPH--cytochrome P450 reductase OS=Coccidioides immitis OX=5501 GN=NCP1 PE=3 SV=1</t>
  </si>
  <si>
    <t>tr|A0A6C1LRK8|A0A6C1LRK8_COCIT</t>
  </si>
  <si>
    <t>Protein-synthesizing GTPase OS=Coccidioides immitis OX=5501 GN=GCD11 PE=4 SV=1</t>
  </si>
  <si>
    <t>tr|A0A6C1LRV7|A0A6C1LRV7_COCIT</t>
  </si>
  <si>
    <t>Uncharacterized protein OS=Coccidioides immitis OX=5501 GN=DIZ76_016733 PE=4 SV=1</t>
  </si>
  <si>
    <t>tr|A0A6C1LZU7|A0A6C1LZU7_COCIT</t>
  </si>
  <si>
    <t>Inorganic diphosphatase OS=Coccidioides immitis OX=5501 GN=IPP1 PE=3 SV=1</t>
  </si>
  <si>
    <t>tr|A0A6C1M665|A0A6C1M665_COCIT</t>
  </si>
  <si>
    <t>RNA helicase OS=Coccidioides immitis OX=5501 GN=DHH1 PE=3 SV=1</t>
  </si>
  <si>
    <t>tr|A0A6C1LRZ7|A0A6C1LRZ7_COCIT</t>
  </si>
  <si>
    <t>Amidase domain-containing protein OS=Coccidioides immitis OX=5501 GN=DIZ76_015118 PE=4 SV=1</t>
  </si>
  <si>
    <t>tr|A0A6C1LYL8|A0A6C1LYL8_COCIT</t>
  </si>
  <si>
    <t>Uncharacterized protein OS=Coccidioides immitis OX=5501 GN=DIZ76_012666 PE=4 SV=1</t>
  </si>
  <si>
    <t>tr|A0A0J8QL78|A0A0J8QL78_COCIT</t>
  </si>
  <si>
    <t>ATP-dependent RNA helicase fal1 OS=Coccidioides immitis RMSCC 3703 OX=454286 GN=CISG_03415 PE=4 SV=1</t>
  </si>
  <si>
    <t>tr|A0A0J8R351|A0A0J8R351_COCIT</t>
  </si>
  <si>
    <t>Adenine phosphoribosyltransferase OS=Coccidioides immitis RMSCC 3703 OX=454286 GN=CISG_07539 PE=3 SV=1</t>
  </si>
  <si>
    <t>tr|A0A0J8R6E2|A0A0J8R6E2_COCIT</t>
  </si>
  <si>
    <t>Succinate--CoA ligase [ADP-forming] subunit beta, mitochondrial OS=Coccidioides immitis RMSCC 3703 OX=454286 GN=CISG_07729 PE=3 SV=1</t>
  </si>
  <si>
    <t>tr|A0A0J8R5B1|A0A0J8R5B1_COCIT</t>
  </si>
  <si>
    <t>Aminoacylproline aminopeptidase OS=Coccidioides immitis RMSCC 3703 OX=454286 GN=CISG_08146 PE=3 SV=1</t>
  </si>
  <si>
    <t>tr|A0A0J8QM10|A0A0J8QM10_COCIT</t>
  </si>
  <si>
    <t>NADP-dependent leukotriene B4 12-hydroxydehydrogenase OS=Coccidioides immitis RMSCC 3703 OX=454286 GN=CISG_00552 PE=4 SV=1</t>
  </si>
  <si>
    <t>tr|A0A0J8TQF4|A0A0J8TQF4_COCIT</t>
  </si>
  <si>
    <t>Uncharacterized protein OS=Coccidioides immitis RMSCC 3703 OX=454286 GN=CISG_05463 PE=4 SV=1</t>
  </si>
  <si>
    <t>tr|A0A0J8R7G6|A0A0J8R7G6_COCIT</t>
  </si>
  <si>
    <t>3-isopropylmalate dehydrogenase OS=Coccidioides immitis RMSCC 3703 OX=454286 GN=CISG_08901 PE=3 SV=1</t>
  </si>
  <si>
    <t>tr|A0A0J8U3B8|A0A0J8U3B8_COCIT</t>
  </si>
  <si>
    <t>Nuclear localization sequence-binding protein OS=Coccidioides immitis RMSCC 3703 OX=454286 GN=CISG_02589 PE=4 SV=1</t>
  </si>
  <si>
    <t>tr|A0A0J8R309|A0A0J8R309_COCIT</t>
  </si>
  <si>
    <t>Cell pattern formation-associated protein stuA OS=Coccidioides immitis RMSCC 3703 OX=454286 GN=CISG_01770 PE=3 SV=1</t>
  </si>
  <si>
    <t>tr|A0A0J8QKY4|A0A0J8QKY4_COCIT</t>
  </si>
  <si>
    <t>T-complex protein 1 subunit gamma OS=Coccidioides immitis RMSCC 3703 OX=454286 GN=CISG_00183 PE=3 SV=1</t>
  </si>
  <si>
    <t>tr|A0A0J8R9N3|A0A0J8R9N3_COCIT</t>
  </si>
  <si>
    <t>Calmodulin OS=Coccidioides immitis RMSCC 3703 OX=454286 GN=CISG_02493 PE=3 SV=1</t>
  </si>
  <si>
    <t>tr|A0A0J8R4M8|A0A0J8R4M8_COCIT</t>
  </si>
  <si>
    <t>HABP4_PAI-RBP1 domain-containing protein OS=Coccidioides immitis RMSCC 3703 OX=454286 GN=CISG_02114 PE=4 SV=1</t>
  </si>
  <si>
    <t>tr|A0A0J8THL9|A0A0J8THL9_COCIT</t>
  </si>
  <si>
    <t>Cytochrome c oxidase polypeptide 6 OS=Coccidioides immitis RMSCC 3703 OX=454286 GN=CISG_03442 PE=3 SV=1</t>
  </si>
  <si>
    <t>tr|A0A0J8QNK4|A0A0J8QNK4_COCIT</t>
  </si>
  <si>
    <t>DNA replication licensing factor mcm4 OS=Coccidioides immitis RMSCC 3703 OX=454286 GN=CISG_03267 PE=3 SV=1</t>
  </si>
  <si>
    <t>tr|A0A0J8QNX8|A0A0J8QNX8_COCIT</t>
  </si>
  <si>
    <t>Uncharacterized protein OS=Coccidioides immitis RMSCC 3703 OX=454286 GN=CISG_04093 PE=4 SV=1</t>
  </si>
  <si>
    <t>tr|A0A0J8R4G6|A0A0J8R4G6_COCIT</t>
  </si>
  <si>
    <t>Serine hydroxymethyltransferase OS=Coccidioides immitis RMSCC 3703 OX=454286 GN=CISG_08179 PE=3 SV=1</t>
  </si>
  <si>
    <t>tr|A0A0J8R5W8|A0A0J8R5W8_COCIT</t>
  </si>
  <si>
    <t>ACB domain-containing protein OS=Coccidioides immitis RMSCC 3703 OX=454286 GN=CISG_02340 PE=4 SV=1</t>
  </si>
  <si>
    <t>tr|A0A0J8TRU3|A0A0J8TRU3_COCIT</t>
  </si>
  <si>
    <t>GDP-mannose pyrophosphorylase OS=Coccidioides immitis RMSCC 3703 OX=454286 GN=CISG_01205 PE=3 SV=1</t>
  </si>
  <si>
    <t>tr|A0A0J8U1I3|A0A0J8U1I3_COCIT</t>
  </si>
  <si>
    <t>Eukaryotic translation initiation factor 6 OS=Coccidioides immitis RMSCC 3703 OX=454286 GN=TIF6 PE=3 SV=1</t>
  </si>
  <si>
    <t>tr|A0A0J8QHT8|A0A0J8QHT8_COCIT</t>
  </si>
  <si>
    <t>2-isopropylmalate synthase OS=Coccidioides immitis RMSCC 3703 OX=454286 GN=CISG_00365 PE=3 SV=1</t>
  </si>
  <si>
    <t>tr|A0A0J8R484|A0A0J8R484_COCIT</t>
  </si>
  <si>
    <t>GTP-binding protein YPT52 OS=Coccidioides immitis RMSCC 3703 OX=454286 GN=CISG_08196 PE=4 SV=1</t>
  </si>
  <si>
    <t>tr|A0A0J8QZI8|A0A0J8QZI8_COCIT</t>
  </si>
  <si>
    <t>Histone H1 OS=Coccidioides immitis RMSCC 3703 OX=454286 GN=CISG_05641 PE=4 SV=1</t>
  </si>
  <si>
    <t>tr|A0A0J8R909|A0A0J8R909_COCIT</t>
  </si>
  <si>
    <t>Annexin A7 OS=Coccidioides immitis RMSCC 3703 OX=454286 GN=CISG_09063 PE=4 SV=1</t>
  </si>
  <si>
    <t>tr|A0A0J8QM17|A0A0J8QM17_COCIT</t>
  </si>
  <si>
    <t>Eukaryotic translation initiation factor 3 subunit F OS=Coccidioides immitis RMSCC 3703 OX=454286 GN=CISG_03584 PE=3 SV=1</t>
  </si>
  <si>
    <t>tr|A0A0J8QWT3|A0A0J8QWT3_COCIT</t>
  </si>
  <si>
    <t>Aerobactin siderophore biosynthesis protein iucB OS=Coccidioides immitis RMSCC 3703 OX=454286 GN=CISG_06385 PE=3 SV=1</t>
  </si>
  <si>
    <t>tr|A0A0J8QJ87|A0A0J8QJ87_COCIT</t>
  </si>
  <si>
    <t>RNA helicase OS=Coccidioides immitis RMSCC 3703 OX=454286 GN=CISG_09512 PE=3 SV=1</t>
  </si>
  <si>
    <t>tr|A0A0J8QUZ2|A0A0J8QUZ2_COCIT</t>
  </si>
  <si>
    <t>Carbamoyl-phosphate synthase arginine-specific large chain OS=Coccidioides immitis RMSCC 3703 OX=454286 GN=CISG_04355 PE=4 SV=1</t>
  </si>
  <si>
    <t>tr|A0A0J8U0J4|A0A0J8U0J4_COCIT</t>
  </si>
  <si>
    <t>CUE domain-containing protein OS=Coccidioides immitis RMSCC 3703 OX=454286 GN=CISG_08047 PE=4 SV=1</t>
  </si>
  <si>
    <t>tr|A0A0J8QK40|A0A0J8QK40_COCIT</t>
  </si>
  <si>
    <t>Small nuclear ribonucleoprotein Sm D1 OS=Coccidioides immitis RMSCC 3703 OX=454286 GN=CISG_03239 PE=3 SV=1</t>
  </si>
  <si>
    <t>tr|A0A0J8QTL1|A0A0J8QTL1_COCIT</t>
  </si>
  <si>
    <t>Dihydrodipicolinate synthase 2 OS=Coccidioides immitis RMSCC 3703 OX=454286 GN=CISG_05198 PE=3 SV=1</t>
  </si>
  <si>
    <t>tr|A0A0J8QUD5|A0A0J8QUD5_COCIT</t>
  </si>
  <si>
    <t>Fructose-bisphosphatase OS=Coccidioides immitis RMSCC 3703 OX=454286 GN=CISG_01237 PE=3 SV=1</t>
  </si>
  <si>
    <t>tr|A0A0J8QHI9|A0A0J8QHI9_COCIT</t>
  </si>
  <si>
    <t>Isoleucyl-tRNA synthetase OS=Coccidioides immitis RMSCC 3703 OX=454286 GN=CISG_00255 PE=3 SV=1</t>
  </si>
  <si>
    <t>tr|A0A0J8RC90|A0A0J8RC90_COCIT</t>
  </si>
  <si>
    <t>Niemann-Pick C1 protein OS=Coccidioides immitis RMSCC 3703 OX=454286 GN=CISG_09182 PE=3 SV=1</t>
  </si>
  <si>
    <t>tr|A0A0J8R274|A0A0J8R274_COCIT</t>
  </si>
  <si>
    <t>26S protease regulatory subunit 6B OS=Coccidioides immitis RMSCC 3703 OX=454286 GN=CISG_07681 PE=3 SV=1</t>
  </si>
  <si>
    <t>tr|A0A0J8R9X7|A0A0J8R9X7_COCIT</t>
  </si>
  <si>
    <t>60S ribosomal protein L21-A OS=Coccidioides immitis RMSCC 3703 OX=454286 GN=CISG_02694 PE=3 SV=1</t>
  </si>
  <si>
    <t>tr|A0A0J8TUX0|A0A0J8TUX0_COCIT</t>
  </si>
  <si>
    <t>Proliferating cell nuclear antigen OS=Coccidioides immitis RMSCC 3703 OX=454286 GN=CISG_01369 PE=3 SV=1</t>
  </si>
  <si>
    <t>tr|A0A0J8QSK1|A0A0J8QSK1_COCIT</t>
  </si>
  <si>
    <t>Fumarylacetoacetase OS=Coccidioides immitis RMSCC 3703 OX=454286 GN=CISG_05096 PE=3 SV=1</t>
  </si>
  <si>
    <t>tr|A0A0J8R7F4|A0A0J8R7F4_COCIT</t>
  </si>
  <si>
    <t>Importin subunit beta-1 OS=Coccidioides immitis RMSCC 3703 OX=454286 GN=CISG_08891 PE=3 SV=1</t>
  </si>
  <si>
    <t>tr|A0A0J8R0S5|A0A0J8R0S5_COCIT</t>
  </si>
  <si>
    <t>ARF GTPase activating protein OS=Coccidioides immitis RMSCC 3703 OX=454286 GN=CISG_06567 PE=4 SV=1</t>
  </si>
  <si>
    <t>tr|A0A0J8R6Q9|A0A0J8R6Q9_COCIT</t>
  </si>
  <si>
    <t>Eukaryotic translation initiation factor 3 subunit M OS=Coccidioides immitis RMSCC 3703 OX=454286 GN=CISG_08773 PE=3 SV=1</t>
  </si>
  <si>
    <t>tr|A0A0J8TYJ9|A0A0J8TYJ9_COCIT</t>
  </si>
  <si>
    <t>26S protease regulatory subunit 6B OS=Coccidioides immitis RMSCC 3703 OX=454286 GN=CISG_07359 PE=3 SV=1</t>
  </si>
  <si>
    <t>sp|CATG_HUMAN|</t>
  </si>
  <si>
    <t>sp|LYSC_HUMAN|</t>
  </si>
  <si>
    <t>sp|Q8IWL1|SFPA2_HUMAN</t>
  </si>
  <si>
    <t>Pulmonary surfactant-associated protein A2 OS=Homo sapiens OX=9606 GN=SFTPA2 PE=1 SV=1</t>
  </si>
  <si>
    <t>sp|Q8IWL2|SFTA1_HUMAN</t>
  </si>
  <si>
    <t>Pulmonary surfactant-associated protein A1 OS=Homo sapiens OX=9606 GN=SFTPA1 PE=1 SV=2</t>
  </si>
  <si>
    <t>sp|Q8IWL2-2|SFTA1_HUMAN</t>
  </si>
  <si>
    <t>Isoform 2 of Pulmonary surfactant-associated protein A1 OS=Homo sapiens OX=9606 GN=SFTPA1</t>
  </si>
  <si>
    <t>sp|P0DJI8|SAA1_HUMAN</t>
  </si>
  <si>
    <t>Serum amyloid A-1 protein OS=Homo sapiens OX=9606 GN=SAA1 PE=1 SV=1</t>
  </si>
  <si>
    <t>sp|P14780|MMP9_HUMAN</t>
  </si>
  <si>
    <t>Matrix metalloproteinase-9 OS=Homo sapiens OX=9606 GN=MMP9 PE=1 SV=3</t>
  </si>
  <si>
    <t>sp|P19652|A1AG2_HUMAN</t>
  </si>
  <si>
    <t>Alpha-1-acid glycoprotein 2 OS=Homo sapiens OX=9606 GN=ORM2 PE=1 SV=2</t>
  </si>
  <si>
    <t>sp|P00338|LDHA_HUMAN</t>
  </si>
  <si>
    <t>L-lactate dehydrogenase A chain OS=Homo sapiens OX=9606 GN=LDHA PE=1 SV=2</t>
  </si>
  <si>
    <t>sp|P00338-3|LDHA_HUMAN</t>
  </si>
  <si>
    <t>Isoform 3 of L-lactate dehydrogenase A chain OS=Homo sapiens OX=9606 GN=LDHA</t>
  </si>
  <si>
    <t>sp|P02743|SAMP_HUMAN</t>
  </si>
  <si>
    <t>Serum amyloid P-component OS=Homo sapiens OX=9606 GN=APCS PE=1 SV=2</t>
  </si>
  <si>
    <t>sp|P31025|LCN1_HUMAN</t>
  </si>
  <si>
    <t>Lipocalin-1 OS=Homo sapiens OX=9606 GN=LCN1 PE=1 SV=1</t>
  </si>
  <si>
    <t>sp|Q9NZT1|CALL5_HUMAN</t>
  </si>
  <si>
    <t>Calmodulin-like protein 5 OS=Homo sapiens OX=9606 GN=CALML5 PE=1 SV=2</t>
  </si>
  <si>
    <t>sp|P01889|HLAB_HUMAN</t>
  </si>
  <si>
    <t>HLA class I histocompatibility antigen, B alpha chain OS=Homo sapiens OX=9606 GN=HLA-B PE=1 SV=3</t>
  </si>
  <si>
    <t>tr|A0A1W2PPR8|A0A1W2PPR8_HUMAN</t>
  </si>
  <si>
    <t>HLA class I histocompatibility antigen, B alpha chain OS=Homo sapiens OX=9606 GN=HLA-B PE=1 SV=1</t>
  </si>
  <si>
    <t>tr|C5P051|C5P051_COCP7</t>
  </si>
  <si>
    <t>Eukaryotic translation initiation factor 3 subunit L OS=Coccidioides posadasii (strain C735) OX=222929 GN=CPC735_073780 PE=3 SV=1</t>
  </si>
  <si>
    <t>tr|E9DIG1|E9DIG1_COCPS</t>
  </si>
  <si>
    <t>Eukaryotic translation initiation factor 3 subunit L OS=Coccidioides posadasii (strain RMSCC 757 / Silveira) OX=443226 GN=CPSG_09610 PE=3 SV=1</t>
  </si>
  <si>
    <t>tr|A0A0J6IDM1|A0A0J6IDM1_COCPO</t>
  </si>
  <si>
    <t>Eukaryotic translation initiation factor 3 subunit L OS=Coccidioides posadasii RMSCC 3488 OX=454284 GN=CPAG_06145 PE=3 SV=1</t>
  </si>
  <si>
    <t>sp|Q1DZB0|EIF3L_COCIM</t>
  </si>
  <si>
    <t>Eukaryotic translation initiation factor 3 subunit L OS=Coccidioides immitis (strain RS) OX=246410 GN=CIMG_04353 PE=3 SV=1</t>
  </si>
  <si>
    <t>tr|A0A0J6YBQ0|A0A0J6YBQ0_COCIT</t>
  </si>
  <si>
    <t>Eukaryotic translation initiation factor 3 subunit L OS=Coccidioides immitis RMSCC 2394 OX=404692 GN=CIRG_04165 PE=3 SV=1</t>
  </si>
  <si>
    <t>tr|A0A6C1LP26|A0A6C1LP26_COCIT</t>
  </si>
  <si>
    <t>Eukaryotic translation initiation factor 3 subunit L OS=Coccidioides immitis OX=5501 GN=DIZ76_015039 PE=3 SV=1</t>
  </si>
  <si>
    <t>sp|P47929|LEG7_HUMAN</t>
  </si>
  <si>
    <t>Galectin-7 OS=Homo sapiens OX=9606 GN=LGALS7 PE=1 SV=2</t>
  </si>
  <si>
    <t>sp|P20930|FILA_HUMAN</t>
  </si>
  <si>
    <t>Filaggrin OS=Homo sapiens OX=9606 GN=FLG PE=1 SV=3</t>
  </si>
  <si>
    <t>sp|P02144|MYG_HUMAN</t>
  </si>
  <si>
    <t>Myoglobin OS=Homo sapiens OX=9606 GN=MB PE=1 SV=2</t>
  </si>
  <si>
    <t>sp|P06732|KCRM_HUMAN</t>
  </si>
  <si>
    <t>Creatine kinase M-type OS=Homo sapiens OX=9606 GN=CKM PE=1 SV=2</t>
  </si>
  <si>
    <t>sp|Q53RT3|APRV1_HUMAN</t>
  </si>
  <si>
    <t>Retroviral-like aspartic protease 1 OS=Homo sapiens OX=9606 GN=ASPRV1 PE=1 SV=1</t>
  </si>
  <si>
    <t>tr|B0QYF8|B0QYF8_HUMAN</t>
  </si>
  <si>
    <t>Myoglobin (Fragment) OS=Homo sapiens OX=9606 GN=MB PE=1 SV=1</t>
  </si>
  <si>
    <t>sp|KCRM_HUMAN|</t>
  </si>
  <si>
    <t>sp|MYG_HUMAN|</t>
  </si>
  <si>
    <t>sp|ADH1_YEAST|</t>
  </si>
  <si>
    <t>sp|LYSC_CHICK|</t>
  </si>
  <si>
    <t>rev_sp|A4D1B5-4|GSAP_HUMAN</t>
  </si>
  <si>
    <t>sp|O15400|STX7_HUMAN</t>
  </si>
  <si>
    <t>Syntaxin-7 OS=Homo sapiens OX=9606 GN=STX7 PE=1 SV=4</t>
  </si>
  <si>
    <t>sp|O15400-2|STX7_HUMAN</t>
  </si>
  <si>
    <t>Isoform 2 of Syntaxin-7 OS=Homo sapiens OX=9606 GN=STX7</t>
  </si>
  <si>
    <t>sp|P22735|TGM1_HUMAN</t>
  </si>
  <si>
    <t>Protein-glutamine gamma-glutamyltransferase K OS=Homo sapiens OX=9606 GN=TGM1 PE=1 SV=4</t>
  </si>
  <si>
    <t>sp|P67809|YBOX1_HUMAN</t>
  </si>
  <si>
    <t>Y-box-binding protein 1 OS=Homo sapiens OX=9606 GN=YBX1 PE=1 SV=3</t>
  </si>
  <si>
    <t>sp|Q9BVK6|TMED9_HUMAN</t>
  </si>
  <si>
    <t>Transmembrane emp24 domain-containing protein 9 OS=Homo sapiens OX=9606 GN=TMED9 PE=1 SV=2</t>
  </si>
  <si>
    <t>sp|P0CG48|UBC_HUMAN</t>
  </si>
  <si>
    <t>Polyubiquitin-C OS=Homo sapiens OX=9606 GN=UBC PE=1 SV=3</t>
  </si>
  <si>
    <t>sp|P45880|VDAC2_HUMAN</t>
  </si>
  <si>
    <t>Voltage-dependent anion-selective channel protein 2 OS=Homo sapiens OX=9606 GN=VDAC2 PE=1 SV=2</t>
  </si>
  <si>
    <t>sp|P45880-1|VDAC2_HUMAN</t>
  </si>
  <si>
    <t>Isoform 1 of Voltage-dependent anion-selective channel protein 2 OS=Homo sapiens OX=9606 GN=VDAC2</t>
  </si>
  <si>
    <t>sp|P45880-2|VDAC2_HUMAN</t>
  </si>
  <si>
    <t>Isoform 2 of Voltage-dependent anion-selective channel protein 2 OS=Homo sapiens OX=9606 GN=VDAC2</t>
  </si>
  <si>
    <t>sp|P61421|VA0D1_HUMAN</t>
  </si>
  <si>
    <t>V-type proton ATPase subunit d 1 OS=Homo sapiens OX=9606 GN=ATP6V0D1 PE=1 SV=1</t>
  </si>
  <si>
    <t>sp|Q9Y265|RUVB1_HUMAN</t>
  </si>
  <si>
    <t>RuvB-like 1 OS=Homo sapiens OX=9606 GN=RUVBL1 PE=1 SV=1</t>
  </si>
  <si>
    <t>sp|P30626|SORCN_HUMAN</t>
  </si>
  <si>
    <t>Sorcin OS=Homo sapiens OX=9606 GN=SRI PE=1 SV=1</t>
  </si>
  <si>
    <t>sp|P30626-2|SORCN_HUMAN</t>
  </si>
  <si>
    <t>Isoform 2 of Sorcin OS=Homo sapiens OX=9606 GN=SRI</t>
  </si>
  <si>
    <t>sp|P30626-3|SORCN_HUMAN</t>
  </si>
  <si>
    <t>Isoform 3 of Sorcin OS=Homo sapiens OX=9606 GN=SRI</t>
  </si>
  <si>
    <t>sp|Q86UX7|URP2_HUMAN</t>
  </si>
  <si>
    <t>Fermitin family homolog 3 OS=Homo sapiens OX=9606 GN=FERMT3 PE=1 SV=1</t>
  </si>
  <si>
    <t>sp|Q86UX7-2|URP2_HUMAN</t>
  </si>
  <si>
    <t>Isoform 2 of Fermitin family homolog 3 OS=Homo sapiens OX=9606 GN=FERMT3</t>
  </si>
  <si>
    <t>sp|O14818|PSA7_HUMAN</t>
  </si>
  <si>
    <t>Proteasome subunit alpha type-7 OS=Homo sapiens OX=9606 GN=PSMA7 PE=1 SV=1</t>
  </si>
  <si>
    <t>sp|O14818-2|PSA7_HUMAN</t>
  </si>
  <si>
    <t>Isoform 2 of Proteasome subunit alpha type-7 OS=Homo sapiens OX=9606 GN=PSMA7</t>
  </si>
  <si>
    <t>sp|P07996|TSP1_HUMAN</t>
  </si>
  <si>
    <t>Thrombospondin-1 OS=Homo sapiens OX=9606 GN=THBS1 PE=1 SV=2</t>
  </si>
  <si>
    <t>sp|P07996-2|TSP1_HUMAN</t>
  </si>
  <si>
    <t>Isoform 2 of Thrombospondin-1 OS=Homo sapiens OX=9606 GN=THBS1</t>
  </si>
  <si>
    <t>sp|P62263|RS14_HUMAN</t>
  </si>
  <si>
    <t>40S ribosomal protein S14 OS=Homo sapiens OX=9606 GN=RPS14 PE=1 SV=3</t>
  </si>
  <si>
    <t>sp|P0CG47|UBB_HUMAN</t>
  </si>
  <si>
    <t>Polyubiquitin-B OS=Homo sapiens OX=9606 GN=UBB PE=1 SV=1</t>
  </si>
  <si>
    <t>sp|P62269|RS18_HUMAN</t>
  </si>
  <si>
    <t>40S ribosomal protein S18 OS=Homo sapiens OX=9606 GN=RPS18 PE=1 SV=3</t>
  </si>
  <si>
    <t>sp|P61247|RS3A_HUMAN</t>
  </si>
  <si>
    <t>40S ribosomal protein S3a OS=Homo sapiens OX=9606 GN=RPS3A PE=1 SV=2</t>
  </si>
  <si>
    <t>sp|P08575|PTPRC_HUMAN</t>
  </si>
  <si>
    <t>Receptor-type tyrosine-protein phosphatase C OS=Homo sapiens OX=9606 GN=PTPRC PE=1 SV=3</t>
  </si>
  <si>
    <t>sp|P08575-4|PTPRC_HUMAN</t>
  </si>
  <si>
    <t>Isoform 2 of Receptor-type tyrosine-protein phosphatase C OS=Homo sapiens OX=9606 GN=PTPRC</t>
  </si>
  <si>
    <t>sp|P08575-5|PTPRC_HUMAN</t>
  </si>
  <si>
    <t>Isoform 3 of Receptor-type tyrosine-protein phosphatase C OS=Homo sapiens OX=9606 GN=PTPRC</t>
  </si>
  <si>
    <t>sp|P08575-6|PTPRC_HUMAN</t>
  </si>
  <si>
    <t>Isoform 4 of Receptor-type tyrosine-protein phosphatase C OS=Homo sapiens OX=9606 GN=PTPRC</t>
  </si>
  <si>
    <t>sp|P08575-7|PTPRC_HUMAN</t>
  </si>
  <si>
    <t>Isoform 5 of Receptor-type tyrosine-protein phosphatase C OS=Homo sapiens OX=9606 GN=PTPRC</t>
  </si>
  <si>
    <t>sp|P08575-8|PTPRC_HUMAN</t>
  </si>
  <si>
    <t>Isoform 6 of Receptor-type tyrosine-protein phosphatase C OS=Homo sapiens OX=9606 GN=PTPRC</t>
  </si>
  <si>
    <t>sp|P08575-9|PTPRC_HUMAN</t>
  </si>
  <si>
    <t>Isoform 7 of Receptor-type tyrosine-protein phosphatase C OS=Homo sapiens OX=9606 GN=PTPRC</t>
  </si>
  <si>
    <t>sp|P08575-10|PTPRC_HUMAN</t>
  </si>
  <si>
    <t>Isoform 8 of Receptor-type tyrosine-protein phosphatase C OS=Homo sapiens OX=9606 GN=PTPRC</t>
  </si>
  <si>
    <t>sp|Q13148|TADBP_HUMAN</t>
  </si>
  <si>
    <t>TAR DNA-binding protein 43 OS=Homo sapiens OX=9606 GN=TARDBP PE=1 SV=1</t>
  </si>
  <si>
    <t>sp|O76013|KRT36_HUMAN</t>
  </si>
  <si>
    <t>Keratin, type I cuticular Ha6 OS=Homo sapiens OX=9606 GN=KRT36 PE=1 SV=1</t>
  </si>
  <si>
    <t>sp|O76013-2|KRT36_HUMAN</t>
  </si>
  <si>
    <t>Isoform 2 of Keratin, type I cuticular Ha6 OS=Homo sapiens OX=9606 GN=KRT36</t>
  </si>
  <si>
    <t>sp|P24158|PRTN3_HUMAN</t>
  </si>
  <si>
    <t>Myeloblastin OS=Homo sapiens OX=9606 GN=PRTN3 PE=1 SV=3</t>
  </si>
  <si>
    <t>sp|P62280|RS11_HUMAN</t>
  </si>
  <si>
    <t>40S ribosomal protein S11 OS=Homo sapiens OX=9606 GN=RPS11 PE=1 SV=3</t>
  </si>
  <si>
    <t>sp|Q9NYL9|TMOD3_HUMAN</t>
  </si>
  <si>
    <t>Tropomodulin-3 OS=Homo sapiens OX=9606 GN=TMOD3 PE=1 SV=1</t>
  </si>
  <si>
    <t>sp|P60174|TPIS_HUMAN</t>
  </si>
  <si>
    <t>Triosephosphate isomerase OS=Homo sapiens OX=9606 GN=TPI1 PE=1 SV=4</t>
  </si>
  <si>
    <t>sp|P60174-3|TPIS_HUMAN</t>
  </si>
  <si>
    <t>Isoform 2 of Triosephosphate isomerase OS=Homo sapiens OX=9606 GN=TPI1</t>
  </si>
  <si>
    <t>sp|P60174-4|TPIS_HUMAN</t>
  </si>
  <si>
    <t>Isoform 3 of Triosephosphate isomerase OS=Homo sapiens OX=9606 GN=TPI1</t>
  </si>
  <si>
    <t>sp|P62995|TRA2B_HUMAN</t>
  </si>
  <si>
    <t>Transformer-2 protein homolog beta OS=Homo sapiens OX=9606 GN=TRA2B PE=1 SV=1</t>
  </si>
  <si>
    <t>sp|P62995-3|TRA2B_HUMAN</t>
  </si>
  <si>
    <t>Isoform 3 of Transformer-2 protein homolog beta OS=Homo sapiens OX=9606 GN=TRA2B</t>
  </si>
  <si>
    <t>sp|Q9Y371|SHLB1_HUMAN</t>
  </si>
  <si>
    <t>Endophilin-B1 OS=Homo sapiens OX=9606 GN=SH3GLB1 PE=1 SV=1</t>
  </si>
  <si>
    <t>sp|Q9Y371-2|SHLB1_HUMAN</t>
  </si>
  <si>
    <t>Isoform 2 of Endophilin-B1 OS=Homo sapiens OX=9606 GN=SH3GLB1</t>
  </si>
  <si>
    <t>sp|Q96QK1|VPS35_HUMAN</t>
  </si>
  <si>
    <t>Vacuolar protein sorting-associated protein 35 OS=Homo sapiens OX=9606 GN=VPS35 PE=1 SV=2</t>
  </si>
  <si>
    <t>sp|P02774|VTDB_HUMAN</t>
  </si>
  <si>
    <t>Vitamin D-binding protein OS=Homo sapiens OX=9606 GN=GC PE=1 SV=2</t>
  </si>
  <si>
    <t>sp|P02774-2|VTDB_HUMAN</t>
  </si>
  <si>
    <t>Isoform 2 of Vitamin D-binding protein OS=Homo sapiens OX=9606 GN=GC</t>
  </si>
  <si>
    <t>sp|P02774-3|VTDB_HUMAN</t>
  </si>
  <si>
    <t>Isoform 3 of Vitamin D-binding protein OS=Homo sapiens OX=9606 GN=GC</t>
  </si>
  <si>
    <t>sp|Q9Y6N5|SQOR_HUMAN</t>
  </si>
  <si>
    <t>Sulfide:quinone oxidoreductase, mitochondrial OS=Homo sapiens OX=9606 GN=SQOR PE=1 SV=1</t>
  </si>
  <si>
    <t>sp|P30050|RL12_HUMAN</t>
  </si>
  <si>
    <t>60S ribosomal protein L12 OS=Homo sapiens OX=9606 GN=RPL12 PE=1 SV=1</t>
  </si>
  <si>
    <t>sp|Q01105|SET_HUMAN</t>
  </si>
  <si>
    <t>Protein SET OS=Homo sapiens OX=9606 GN=SET PE=1 SV=3</t>
  </si>
  <si>
    <t>sp|Q01105-2|SET_HUMAN</t>
  </si>
  <si>
    <t>Isoform 2 of Protein SET OS=Homo sapiens OX=9606 GN=SET</t>
  </si>
  <si>
    <t>sp|Q01105-3|SET_HUMAN</t>
  </si>
  <si>
    <t>Isoform 3 of Protein SET OS=Homo sapiens OX=9606 GN=SET</t>
  </si>
  <si>
    <t>sp|Q01105-4|SET_HUMAN</t>
  </si>
  <si>
    <t>Isoform 4 of Protein SET OS=Homo sapiens OX=9606 GN=SET</t>
  </si>
  <si>
    <t>sp|P61018|RAB4B_HUMAN</t>
  </si>
  <si>
    <t>Ras-related protein Rab-4B OS=Homo sapiens OX=9606 GN=RAB4B PE=1 SV=1</t>
  </si>
  <si>
    <t>sp|P61018-2|RAB4B_HUMAN</t>
  </si>
  <si>
    <t>Isoform 2 of Ras-related protein Rab-4B OS=Homo sapiens OX=9606 GN=RAB4B</t>
  </si>
  <si>
    <t>sp|P32969|RL9_HUMAN</t>
  </si>
  <si>
    <t>60S ribosomal protein L9 OS=Homo sapiens OX=9606 GN=RPL9 PE=1 SV=1</t>
  </si>
  <si>
    <t>sp|Q99729-2|ROAA_HUMAN</t>
  </si>
  <si>
    <t>Isoform 2 of Heterogeneous nuclear ribonucleoprotein A/B OS=Homo sapiens OX=9606 GN=HNRNPAB</t>
  </si>
  <si>
    <t>sp|Q99729-3|ROAA_HUMAN</t>
  </si>
  <si>
    <t>Isoform 3 of Heterogeneous nuclear ribonucleoprotein A/B OS=Homo sapiens OX=9606 GN=HNRNPAB</t>
  </si>
  <si>
    <t>sp|P30153|2AAA_HUMAN</t>
  </si>
  <si>
    <t>Serine/threonine-protein phosphatase 2A 65 kDa regulatory subunit A alpha isoform OS=Homo sapiens OX=9606 GN=PPP2R1A PE=1 SV=4</t>
  </si>
  <si>
    <t>sp|P26583|HMGB2_HUMAN</t>
  </si>
  <si>
    <t>High mobility group protein B2 OS=Homo sapiens OX=9606 GN=HMGB2 PE=1 SV=2</t>
  </si>
  <si>
    <t>sp|P0C0L4|CO4A_HUMAN</t>
  </si>
  <si>
    <t>Complement C4-A OS=Homo sapiens OX=9606 GN=C4A PE=1 SV=2</t>
  </si>
  <si>
    <t>sp|P0C0L4-2|CO4A_HUMAN</t>
  </si>
  <si>
    <t>Isoform 2 of Complement C4-A OS=Homo sapiens OX=9606 GN=C4A</t>
  </si>
  <si>
    <t>sp|Q9Y678|COPG1_HUMAN</t>
  </si>
  <si>
    <t>Coatomer subunit gamma-1 OS=Homo sapiens OX=9606 GN=COPG1 PE=1 SV=1</t>
  </si>
  <si>
    <t>sp|P01772|HV333_HUMAN</t>
  </si>
  <si>
    <t>Immunoglobulin heavy variable 3-33 OS=Homo sapiens OX=9606 GN=IGHV3-33 PE=1 SV=2</t>
  </si>
  <si>
    <t>sp|Q9Y6C2-2|EMIL1_HUMAN</t>
  </si>
  <si>
    <t>Isoform 2 of EMILIN-1 OS=Homo sapiens OX=9606 GN=EMILIN1</t>
  </si>
  <si>
    <t>sp|P12111|CO6A3_HUMAN</t>
  </si>
  <si>
    <t>Collagen alpha-3(VI) chain OS=Homo sapiens OX=9606 GN=COL6A3 PE=1 SV=5</t>
  </si>
  <si>
    <t>sp|P12111-2|CO6A3_HUMAN</t>
  </si>
  <si>
    <t>Isoform 2 of Collagen alpha-3(VI) chain OS=Homo sapiens OX=9606 GN=COL6A3</t>
  </si>
  <si>
    <t>sp|P12111-4|CO6A3_HUMAN</t>
  </si>
  <si>
    <t>Isoform 4 of Collagen alpha-3(VI) chain OS=Homo sapiens OX=9606 GN=COL6A3</t>
  </si>
  <si>
    <t>sp|Q14254|FLOT2_HUMAN</t>
  </si>
  <si>
    <t>Flotillin-2 OS=Homo sapiens OX=9606 GN=FLOT2 PE=1 SV=2</t>
  </si>
  <si>
    <t>sp|Q8NC51|PAIRB_HUMAN</t>
  </si>
  <si>
    <t>Plasminogen activator inhibitor 1 RNA-binding protein OS=Homo sapiens OX=9606 GN=SERBP1 PE=1 SV=2</t>
  </si>
  <si>
    <t>sp|Q8NC51-2|PAIRB_HUMAN</t>
  </si>
  <si>
    <t>Isoform 2 of Plasminogen activator inhibitor 1 RNA-binding protein OS=Homo sapiens OX=9606 GN=SERBP1</t>
  </si>
  <si>
    <t>sp|Q8NC51-3|PAIRB_HUMAN</t>
  </si>
  <si>
    <t>Isoform 3 of Plasminogen activator inhibitor 1 RNA-binding protein OS=Homo sapiens OX=9606 GN=SERBP1</t>
  </si>
  <si>
    <t>sp|Q8NC51-4|PAIRB_HUMAN</t>
  </si>
  <si>
    <t>Isoform 4 of Plasminogen activator inhibitor 1 RNA-binding protein OS=Homo sapiens OX=9606 GN=SERBP1</t>
  </si>
  <si>
    <t>sp|Q15418|KS6A1_HUMAN</t>
  </si>
  <si>
    <t>Ribosomal protein S6 kinase alpha-1 OS=Homo sapiens OX=9606 GN=RPS6KA1 PE=1 SV=2</t>
  </si>
  <si>
    <t>sp|Q15418-2|KS6A1_HUMAN</t>
  </si>
  <si>
    <t>Isoform 2 of Ribosomal protein S6 kinase alpha-1 OS=Homo sapiens OX=9606 GN=RPS6KA1</t>
  </si>
  <si>
    <t>sp|Q15418-3|KS6A1_HUMAN</t>
  </si>
  <si>
    <t>Isoform 3 of Ribosomal protein S6 kinase alpha-1 OS=Homo sapiens OX=9606 GN=RPS6KA1</t>
  </si>
  <si>
    <t>sp|Q15418-4|KS6A1_HUMAN</t>
  </si>
  <si>
    <t>Isoform 4 of Ribosomal protein S6 kinase alpha-1 OS=Homo sapiens OX=9606 GN=RPS6KA1</t>
  </si>
  <si>
    <t>sp|P34897|GLYM_HUMAN</t>
  </si>
  <si>
    <t>Serine hydroxymethyltransferase, mitochondrial OS=Homo sapiens OX=9606 GN=SHMT2 PE=1 SV=3</t>
  </si>
  <si>
    <t>sp|P34897-2|GLYM_HUMAN</t>
  </si>
  <si>
    <t>Isoform 2 of Serine hydroxymethyltransferase, mitochondrial OS=Homo sapiens OX=9606 GN=SHMT2</t>
  </si>
  <si>
    <t>sp|P34897-3|GLYM_HUMAN</t>
  </si>
  <si>
    <t>Isoform 3 of Serine hydroxymethyltransferase, mitochondrial OS=Homo sapiens OX=9606 GN=SHMT2</t>
  </si>
  <si>
    <t>sp|P17858|PFKAL_HUMAN</t>
  </si>
  <si>
    <t>ATP-dependent 6-phosphofructokinase, liver type OS=Homo sapiens OX=9606 GN=PFKL PE=1 SV=6</t>
  </si>
  <si>
    <t>sp|P01833|PIGR_HUMAN</t>
  </si>
  <si>
    <t>Polymeric immunoglobulin receptor OS=Homo sapiens OX=9606 GN=PIGR PE=1 SV=4</t>
  </si>
  <si>
    <t>sp|Q14103|HNRPD_HUMAN</t>
  </si>
  <si>
    <t>Heterogeneous nuclear ribonucleoprotein D0 OS=Homo sapiens OX=9606 GN=HNRNPD PE=1 SV=1</t>
  </si>
  <si>
    <t>sp|Q14103-2|HNRPD_HUMAN</t>
  </si>
  <si>
    <t>Isoform 2 of Heterogeneous nuclear ribonucleoprotein D0 OS=Homo sapiens OX=9606 GN=HNRNPD</t>
  </si>
  <si>
    <t>sp|Q14103-3|HNRPD_HUMAN</t>
  </si>
  <si>
    <t>Isoform 3 of Heterogeneous nuclear ribonucleoprotein D0 OS=Homo sapiens OX=9606 GN=HNRNPD</t>
  </si>
  <si>
    <t>sp|Q14103-4|HNRPD_HUMAN</t>
  </si>
  <si>
    <t>Isoform 4 of Heterogeneous nuclear ribonucleoprotein D0 OS=Homo sapiens OX=9606 GN=HNRNPD</t>
  </si>
  <si>
    <t>sp|P06744|G6PI_HUMAN</t>
  </si>
  <si>
    <t>Glucose-6-phosphate isomerase OS=Homo sapiens OX=9606 GN=GPI PE=1 SV=4</t>
  </si>
  <si>
    <t>sp|P06744-2|G6PI_HUMAN</t>
  </si>
  <si>
    <t>Isoform 2 of Glucose-6-phosphate isomerase OS=Homo sapiens OX=9606 GN=GPI</t>
  </si>
  <si>
    <t>sp|P05556|ITB1_HUMAN</t>
  </si>
  <si>
    <t>Integrin beta-1 OS=Homo sapiens OX=9606 GN=ITGB1 PE=1 SV=2</t>
  </si>
  <si>
    <t>sp|P05556-2|ITB1_HUMAN</t>
  </si>
  <si>
    <t>Isoform 2 of Integrin beta-1 OS=Homo sapiens OX=9606 GN=ITGB1</t>
  </si>
  <si>
    <t>sp|P05556-3|ITB1_HUMAN</t>
  </si>
  <si>
    <t>Isoform 3 of Integrin beta-1 OS=Homo sapiens OX=9606 GN=ITGB1</t>
  </si>
  <si>
    <t>sp|P05556-4|ITB1_HUMAN</t>
  </si>
  <si>
    <t>Isoform 4 of Integrin beta-1 OS=Homo sapiens OX=9606 GN=ITGB1</t>
  </si>
  <si>
    <t>sp|P05556-5|ITB1_HUMAN</t>
  </si>
  <si>
    <t>Isoform 5 of Integrin beta-1 OS=Homo sapiens OX=9606 GN=ITGB1</t>
  </si>
  <si>
    <t>sp|P62333|PRS10_HUMAN</t>
  </si>
  <si>
    <t>26S proteasome regulatory subunit 10B OS=Homo sapiens OX=9606 GN=PSMC6 PE=1 SV=1</t>
  </si>
  <si>
    <t>sp|P02790|HEMO_HUMAN</t>
  </si>
  <si>
    <t>Hemopexin OS=Homo sapiens OX=9606 GN=HPX PE=1 SV=2</t>
  </si>
  <si>
    <t>sp|P52597|HNRPF_HUMAN</t>
  </si>
  <si>
    <t>Heterogeneous nuclear ribonucleoprotein F OS=Homo sapiens OX=9606 GN=HNRNPF PE=1 SV=3</t>
  </si>
  <si>
    <t>sp|P09917|LOX5_HUMAN</t>
  </si>
  <si>
    <t>Polyunsaturated fatty acid 5-lipoxygenase OS=Homo sapiens OX=9606 GN=ALOX5 PE=1 SV=2</t>
  </si>
  <si>
    <t>sp|P09917-3|LOX5_HUMAN</t>
  </si>
  <si>
    <t>Isoform 3 of Polyunsaturated fatty acid 5-lipoxygenase OS=Homo sapiens OX=9606 GN=ALOX5</t>
  </si>
  <si>
    <t>sp|Q96TA1|NIBA2_HUMAN</t>
  </si>
  <si>
    <t>Protein Niban 2 OS=Homo sapiens OX=9606 GN=NIBAN2 PE=1 SV=3</t>
  </si>
  <si>
    <t>sp|Q96TA1-2|NIBA2_HUMAN</t>
  </si>
  <si>
    <t>Isoform 2 of Protein Niban 2 OS=Homo sapiens OX=9606 GN=NIBAN2</t>
  </si>
  <si>
    <t>sp|P08754|GNAI3_HUMAN</t>
  </si>
  <si>
    <t>Guanine nucleotide-binding protein G(i) subunit alpha OS=Homo sapiens OX=9606 GN=GNAI3 PE=1 SV=3</t>
  </si>
  <si>
    <t>sp|Q99623|PHB2_HUMAN</t>
  </si>
  <si>
    <t>Prohibitin-2 OS=Homo sapiens OX=9606 GN=PHB2 PE=1 SV=2</t>
  </si>
  <si>
    <t>sp|Q99623-2|PHB2_HUMAN</t>
  </si>
  <si>
    <t>Isoform 2 of Prohibitin-2 OS=Homo sapiens OX=9606 GN=PHB2</t>
  </si>
  <si>
    <t>sp|P19367|HXK1_HUMAN</t>
  </si>
  <si>
    <t>Hexokinase-1 OS=Homo sapiens OX=9606 GN=HK1 PE=1 SV=3</t>
  </si>
  <si>
    <t>sp|P19367-2|HXK1_HUMAN</t>
  </si>
  <si>
    <t>Isoform 2 of Hexokinase-1 OS=Homo sapiens OX=9606 GN=HK1</t>
  </si>
  <si>
    <t>sp|P19367-3|HXK1_HUMAN</t>
  </si>
  <si>
    <t>Isoform 3 of Hexokinase-1 OS=Homo sapiens OX=9606 GN=HK1</t>
  </si>
  <si>
    <t>sp|P19367-4|HXK1_HUMAN</t>
  </si>
  <si>
    <t>Isoform 4 of Hexokinase-1 OS=Homo sapiens OX=9606 GN=HK1</t>
  </si>
  <si>
    <t>sp|P16435|NCPR_HUMAN</t>
  </si>
  <si>
    <t>NADPH--cytochrome P450 reductase OS=Homo sapiens OX=9606 GN=POR PE=1 SV=2</t>
  </si>
  <si>
    <t>sp|P39656|OST48_HUMAN</t>
  </si>
  <si>
    <t>Dolichyl-diphosphooligosaccharide--protein glycosyltransferase 48 kDa subunit OS=Homo sapiens OX=9606 GN=DDOST PE=1 SV=4</t>
  </si>
  <si>
    <t>sp|P39656-2|OST48_HUMAN</t>
  </si>
  <si>
    <t>Isoform 2 of Dolichyl-diphosphooligosaccharide--protein glycosyltransferase 48 kDa subunit OS=Homo sapiens OX=9606 GN=DDOST</t>
  </si>
  <si>
    <t>sp|P39656-3|OST48_HUMAN</t>
  </si>
  <si>
    <t>Isoform 3 of Dolichyl-diphosphooligosaccharide--protein glycosyltransferase 48 kDa subunit OS=Homo sapiens OX=9606 GN=DDOST</t>
  </si>
  <si>
    <t>sp|P20339|RAB5A_HUMAN</t>
  </si>
  <si>
    <t>Ras-related protein Rab-5A OS=Homo sapiens OX=9606 GN=RAB5A PE=1 SV=2</t>
  </si>
  <si>
    <t>sp|P20339-2|RAB5A_HUMAN</t>
  </si>
  <si>
    <t>Isoform 2 of Ras-related protein Rab-5A OS=Homo sapiens OX=9606 GN=RAB5A</t>
  </si>
  <si>
    <t>sp|O75396|SC22B_HUMAN</t>
  </si>
  <si>
    <t>Vesicle-trafficking protein SEC22b OS=Homo sapiens OX=9606 GN=SEC22B PE=1 SV=4</t>
  </si>
  <si>
    <t>sp|P11498|PYC_HUMAN</t>
  </si>
  <si>
    <t>Pyruvate carboxylase, mitochondrial OS=Homo sapiens OX=9606 GN=PC PE=1 SV=2</t>
  </si>
  <si>
    <t>sp|Q8IWI9|MGAP_HUMAN</t>
  </si>
  <si>
    <t>MAX gene-associated protein OS=Homo sapiens OX=9606 GN=MGA PE=1 SV=4</t>
  </si>
  <si>
    <t>sp|Q8IWI9-3|MGAP_HUMAN</t>
  </si>
  <si>
    <t>Isoform 2 of MAX gene-associated protein OS=Homo sapiens OX=9606 GN=MGA</t>
  </si>
  <si>
    <t>sp|P29350|PTN6_HUMAN</t>
  </si>
  <si>
    <t>Tyrosine-protein phosphatase non-receptor type 6 OS=Homo sapiens OX=9606 GN=PTPN6 PE=1 SV=1</t>
  </si>
  <si>
    <t>sp|P29350-3|PTN6_HUMAN</t>
  </si>
  <si>
    <t>Isoform 2 of Tyrosine-protein phosphatase non-receptor type 6 OS=Homo sapiens OX=9606 GN=PTPN6</t>
  </si>
  <si>
    <t>sp|P29350-2|PTN6_HUMAN</t>
  </si>
  <si>
    <t>Isoform 3 of Tyrosine-protein phosphatase non-receptor type 6 OS=Homo sapiens OX=9606 GN=PTPN6</t>
  </si>
  <si>
    <t>sp|P29350-4|PTN6_HUMAN</t>
  </si>
  <si>
    <t>Isoform 4 of Tyrosine-protein phosphatase non-receptor type 6 OS=Homo sapiens OX=9606 GN=PTPN6</t>
  </si>
  <si>
    <t>sp|Q15233|NONO_HUMAN</t>
  </si>
  <si>
    <t>Non-POU domain-containing octamer-binding protein OS=Homo sapiens OX=9606 GN=NONO PE=1 SV=4</t>
  </si>
  <si>
    <t>sp|Q15233-2|NONO_HUMAN</t>
  </si>
  <si>
    <t>Isoform 2 of Non-POU domain-containing octamer-binding protein OS=Homo sapiens OX=9606 GN=NONO</t>
  </si>
  <si>
    <t>sp|O95716|RAB3D_HUMAN</t>
  </si>
  <si>
    <t>Ras-related protein Rab-3D OS=Homo sapiens OX=9606 GN=RAB3D PE=1 SV=1</t>
  </si>
  <si>
    <t>sp|Q07020|RL18_HUMAN</t>
  </si>
  <si>
    <t>60S ribosomal protein L18 OS=Homo sapiens OX=9606 GN=RPL18 PE=1 SV=2</t>
  </si>
  <si>
    <t>sp|Q07020-2|RL18_HUMAN</t>
  </si>
  <si>
    <t>Isoform 2 of 60S ribosomal protein L18 OS=Homo sapiens OX=9606 GN=RPL18</t>
  </si>
  <si>
    <t>sp|P62847|RS24_HUMAN</t>
  </si>
  <si>
    <t>40S ribosomal protein S24 OS=Homo sapiens OX=9606 GN=RPS24 PE=1 SV=1</t>
  </si>
  <si>
    <t>sp|P62847-2|RS24_HUMAN</t>
  </si>
  <si>
    <t>Isoform 2 of 40S ribosomal protein S24 OS=Homo sapiens OX=9606 GN=RPS24</t>
  </si>
  <si>
    <t>sp|P62847-3|RS24_HUMAN</t>
  </si>
  <si>
    <t>Isoform 3 of 40S ribosomal protein S24 OS=Homo sapiens OX=9606 GN=RPS24</t>
  </si>
  <si>
    <t>sp|P62847-4|RS24_HUMAN</t>
  </si>
  <si>
    <t>Isoform 4 of 40S ribosomal protein S24 OS=Homo sapiens OX=9606 GN=RPS24</t>
  </si>
  <si>
    <t>sp|P00558|PGK1_HUMAN</t>
  </si>
  <si>
    <t>Phosphoglycerate kinase 1 OS=Homo sapiens OX=9606 GN=PGK1 PE=1 SV=3</t>
  </si>
  <si>
    <t>sp|P00558-2|PGK1_HUMAN</t>
  </si>
  <si>
    <t>Isoform 2 of Phosphoglycerate kinase 1 OS=Homo sapiens OX=9606 GN=PGK1</t>
  </si>
  <si>
    <t>sp|Q06323|PSME1_HUMAN</t>
  </si>
  <si>
    <t>Proteasome activator complex subunit 1 OS=Homo sapiens OX=9606 GN=PSME1 PE=1 SV=1</t>
  </si>
  <si>
    <t>sp|Q13162|PRDX4_HUMAN</t>
  </si>
  <si>
    <t>Peroxiredoxin-4 OS=Homo sapiens OX=9606 GN=PRDX4 PE=1 SV=1</t>
  </si>
  <si>
    <t>sp|Q14498|RBM39_HUMAN</t>
  </si>
  <si>
    <t>RNA-binding protein 39 OS=Homo sapiens OX=9606 GN=RBM39 PE=1 SV=2</t>
  </si>
  <si>
    <t>sp|Q14498-2|RBM39_HUMAN</t>
  </si>
  <si>
    <t>Isoform 2 of RNA-binding protein 39 OS=Homo sapiens OX=9606 GN=RBM39</t>
  </si>
  <si>
    <t>sp|Q14498-3|RBM39_HUMAN</t>
  </si>
  <si>
    <t>Isoform 3 of RNA-binding protein 39 OS=Homo sapiens OX=9606 GN=RBM39</t>
  </si>
  <si>
    <t>sp|P62913|RL11_HUMAN</t>
  </si>
  <si>
    <t>60S ribosomal protein L11 OS=Homo sapiens OX=9606 GN=RPL11 PE=1 SV=2</t>
  </si>
  <si>
    <t>sp|P62913-2|RL11_HUMAN</t>
  </si>
  <si>
    <t>Isoform 2 of 60S ribosomal protein L11 OS=Homo sapiens OX=9606 GN=RPL11</t>
  </si>
  <si>
    <t>sp|P61020|RAB5B_HUMAN</t>
  </si>
  <si>
    <t>Ras-related protein Rab-5B OS=Homo sapiens OX=9606 GN=RAB5B PE=1 SV=1</t>
  </si>
  <si>
    <t>sp|P28066|PSA5_HUMAN</t>
  </si>
  <si>
    <t>Proteasome subunit alpha type-5 OS=Homo sapiens OX=9606 GN=PSMA5 PE=1 SV=3</t>
  </si>
  <si>
    <t>sp|P62888|RL30_HUMAN</t>
  </si>
  <si>
    <t>60S ribosomal protein L30 OS=Homo sapiens OX=9606 GN=RPL30 PE=1 SV=2</t>
  </si>
  <si>
    <t>sp|Q13492|PICAL_HUMAN</t>
  </si>
  <si>
    <t>Phosphatidylinositol-binding clathrin assembly protein OS=Homo sapiens OX=9606 GN=PICALM PE=1 SV=2</t>
  </si>
  <si>
    <t>sp|Q13492-2|PICAL_HUMAN</t>
  </si>
  <si>
    <t>Isoform 2 of Phosphatidylinositol-binding clathrin assembly protein OS=Homo sapiens OX=9606 GN=PICALM</t>
  </si>
  <si>
    <t>sp|Q13492-3|PICAL_HUMAN</t>
  </si>
  <si>
    <t>Isoform 3 of Phosphatidylinositol-binding clathrin assembly protein OS=Homo sapiens OX=9606 GN=PICALM</t>
  </si>
  <si>
    <t>sp|Q13492-4|PICAL_HUMAN</t>
  </si>
  <si>
    <t>Isoform 4 of Phosphatidylinositol-binding clathrin assembly protein OS=Homo sapiens OX=9606 GN=PICALM</t>
  </si>
  <si>
    <t>sp|Q13492-5|PICAL_HUMAN</t>
  </si>
  <si>
    <t>Isoform 5 of Phosphatidylinositol-binding clathrin assembly protein OS=Homo sapiens OX=9606 GN=PICALM</t>
  </si>
  <si>
    <t>sp|P46777|RL5_HUMAN</t>
  </si>
  <si>
    <t>60S ribosomal protein L5 OS=Homo sapiens OX=9606 GN=RPL5 PE=1 SV=3</t>
  </si>
  <si>
    <t>sp|P25787|PSA2_HUMAN</t>
  </si>
  <si>
    <t>Proteasome subunit alpha type-2 OS=Homo sapiens OX=9606 GN=PSMA2 PE=1 SV=2</t>
  </si>
  <si>
    <t>sp|P09651|ROA1_HUMAN</t>
  </si>
  <si>
    <t>Heterogeneous nuclear ribonucleoprotein A1 OS=Homo sapiens OX=9606 GN=HNRNPA1 PE=1 SV=5</t>
  </si>
  <si>
    <t>sp|P09651-2|ROA1_HUMAN</t>
  </si>
  <si>
    <t>Isoform A1-A of Heterogeneous nuclear ribonucleoprotein A1 OS=Homo sapiens OX=9606 GN=HNRNPA1</t>
  </si>
  <si>
    <t>sp|P09651-3|ROA1_HUMAN</t>
  </si>
  <si>
    <t>Isoform 2 of Heterogeneous nuclear ribonucleoprotein A1 OS=Homo sapiens OX=9606 GN=HNRNPA1</t>
  </si>
  <si>
    <t>sp|Q9P2E9|RRBP1_HUMAN</t>
  </si>
  <si>
    <t>Ribosome-binding protein 1 OS=Homo sapiens OX=9606 GN=RRBP1 PE=1 SV=5</t>
  </si>
  <si>
    <t>sp|Q9P2E9-3|RRBP1_HUMAN</t>
  </si>
  <si>
    <t>Isoform 2 of Ribosome-binding protein 1 OS=Homo sapiens OX=9606 GN=RRBP1</t>
  </si>
  <si>
    <t>sp|Q32P51|RA1L2_HUMAN</t>
  </si>
  <si>
    <t>Heterogeneous nuclear ribonucleoprotein A1-like 2 OS=Homo sapiens OX=9606 GN=HNRNPA1L2 PE=2 SV=2</t>
  </si>
  <si>
    <t>sp|P55786|PSA_HUMAN</t>
  </si>
  <si>
    <t>Puromycin-sensitive aminopeptidase OS=Homo sapiens OX=9606 GN=NPEPPS PE=1 SV=2</t>
  </si>
  <si>
    <t>sp|P0DME0|SETLP_HUMAN</t>
  </si>
  <si>
    <t>Protein SETSIP OS=Homo sapiens OX=9606 GN=SETSIP PE=1 SV=1</t>
  </si>
  <si>
    <t>sp|Q96KP4|CNDP2_HUMAN</t>
  </si>
  <si>
    <t>Cytosolic non-specific dipeptidase OS=Homo sapiens OX=9606 GN=CNDP2 PE=1 SV=2</t>
  </si>
  <si>
    <t>sp|Q96KP4-2|CNDP2_HUMAN</t>
  </si>
  <si>
    <t>Isoform 2 of Cytosolic non-specific dipeptidase OS=Homo sapiens OX=9606 GN=CNDP2</t>
  </si>
  <si>
    <t>sp|P09496|CLCA_HUMAN</t>
  </si>
  <si>
    <t>Clathrin light chain A OS=Homo sapiens OX=9606 GN=CLTA PE=1 SV=1</t>
  </si>
  <si>
    <t>sp|P09496-2|CLCA_HUMAN</t>
  </si>
  <si>
    <t>Isoform Non-brain of Clathrin light chain A OS=Homo sapiens OX=9606 GN=CLTA</t>
  </si>
  <si>
    <t>sp|P09496-3|CLCA_HUMAN</t>
  </si>
  <si>
    <t>Isoform 3 of Clathrin light chain A OS=Homo sapiens OX=9606 GN=CLTA</t>
  </si>
  <si>
    <t>sp|P09496-4|CLCA_HUMAN</t>
  </si>
  <si>
    <t>Isoform 4 of Clathrin light chain A OS=Homo sapiens OX=9606 GN=CLTA</t>
  </si>
  <si>
    <t>sp|P61163|ACTZ_HUMAN</t>
  </si>
  <si>
    <t>Alpha-centractin OS=Homo sapiens OX=9606 GN=ACTR1A PE=1 SV=1</t>
  </si>
  <si>
    <t>sp|P0DP02|HVC33_HUMAN</t>
  </si>
  <si>
    <t>Immunoglobulin heavy variable 3-30-3 OS=Homo sapiens OX=9606 GN=IGHV3-30-3 PE=3 SV=1</t>
  </si>
  <si>
    <t>sp|P38919|IF4A3_HUMAN</t>
  </si>
  <si>
    <t>Eukaryotic initiation factor 4A-III OS=Homo sapiens OX=9606 GN=EIF4A3 PE=1 SV=4</t>
  </si>
  <si>
    <t>sp|P05141|ADT2_HUMAN</t>
  </si>
  <si>
    <t>ADP/ATP translocase 2 OS=Homo sapiens OX=9606 GN=SLC25A5 PE=1 SV=7</t>
  </si>
  <si>
    <t>sp|O95782|AP2A1_HUMAN</t>
  </si>
  <si>
    <t>AP-2 complex subunit alpha-1 OS=Homo sapiens OX=9606 GN=AP2A1 PE=1 SV=3</t>
  </si>
  <si>
    <t>sp|O95782-2|AP2A1_HUMAN</t>
  </si>
  <si>
    <t>Isoform B of AP-2 complex subunit alpha-1 OS=Homo sapiens OX=9606 GN=AP2A1</t>
  </si>
  <si>
    <t>sp|O60506|HNRPQ_HUMAN</t>
  </si>
  <si>
    <t>Heterogeneous nuclear ribonucleoprotein Q OS=Homo sapiens OX=9606 GN=SYNCRIP PE=1 SV=2</t>
  </si>
  <si>
    <t>sp|O60506-2|HNRPQ_HUMAN</t>
  </si>
  <si>
    <t>Isoform 2 of Heterogeneous nuclear ribonucleoprotein Q OS=Homo sapiens OX=9606 GN=SYNCRIP</t>
  </si>
  <si>
    <t>sp|O60506-3|HNRPQ_HUMAN</t>
  </si>
  <si>
    <t>Isoform 3 of Heterogeneous nuclear ribonucleoprotein Q OS=Homo sapiens OX=9606 GN=SYNCRIP</t>
  </si>
  <si>
    <t>sp|O60506-4|HNRPQ_HUMAN</t>
  </si>
  <si>
    <t>Isoform 4 of Heterogeneous nuclear ribonucleoprotein Q OS=Homo sapiens OX=9606 GN=SYNCRIP</t>
  </si>
  <si>
    <t>sp|O60506-5|HNRPQ_HUMAN</t>
  </si>
  <si>
    <t>Isoform 5 of Heterogeneous nuclear ribonucleoprotein Q OS=Homo sapiens OX=9606 GN=SYNCRIP</t>
  </si>
  <si>
    <t>sp|O75955|FLOT1_HUMAN</t>
  </si>
  <si>
    <t>Flotillin-1 OS=Homo sapiens OX=9606 GN=FLOT1 PE=1 SV=3</t>
  </si>
  <si>
    <t>sp|O75955-2|FLOT1_HUMAN</t>
  </si>
  <si>
    <t>Isoform 2 of Flotillin-1 OS=Homo sapiens OX=9606 GN=FLOT1</t>
  </si>
  <si>
    <t>sp|P53396|ACLY_HUMAN</t>
  </si>
  <si>
    <t>ATP-citrate synthase OS=Homo sapiens OX=9606 GN=ACLY PE=1 SV=3</t>
  </si>
  <si>
    <t>sp|P53396-2|ACLY_HUMAN</t>
  </si>
  <si>
    <t>Isoform 2 of ATP-citrate synthase OS=Homo sapiens OX=9606 GN=ACLY</t>
  </si>
  <si>
    <t>sp|P53396-3|ACLY_HUMAN</t>
  </si>
  <si>
    <t>Isoform 3 of ATP-citrate synthase OS=Homo sapiens OX=9606 GN=ACLY</t>
  </si>
  <si>
    <t>sp|Q14152|EIF3A_HUMAN</t>
  </si>
  <si>
    <t>Eukaryotic translation initiation factor 3 subunit A OS=Homo sapiens OX=9606 GN=EIF3A PE=1 SV=1</t>
  </si>
  <si>
    <t>sp|Q14152-2|EIF3A_HUMAN</t>
  </si>
  <si>
    <t>Isoform 2 of Eukaryotic translation initiation factor 3 subunit A OS=Homo sapiens OX=9606 GN=EIF3A</t>
  </si>
  <si>
    <t>sp|Q15582|BGH3_HUMAN</t>
  </si>
  <si>
    <t>Transforming growth factor-beta-induced protein ig-h3 OS=Homo sapiens OX=9606 GN=TGFBI PE=1 SV=1</t>
  </si>
  <si>
    <t>sp|P50570|DYN2_HUMAN</t>
  </si>
  <si>
    <t>Dynamin-2 OS=Homo sapiens OX=9606 GN=DNM2 PE=1 SV=2</t>
  </si>
  <si>
    <t>sp|P50570-2|DYN2_HUMAN</t>
  </si>
  <si>
    <t>Isoform 2 of Dynamin-2 OS=Homo sapiens OX=9606 GN=DNM2</t>
  </si>
  <si>
    <t>sp|P50570-3|DYN2_HUMAN</t>
  </si>
  <si>
    <t>Isoform 3 of Dynamin-2 OS=Homo sapiens OX=9606 GN=DNM2</t>
  </si>
  <si>
    <t>sp|P50570-4|DYN2_HUMAN</t>
  </si>
  <si>
    <t>Isoform 4 of Dynamin-2 OS=Homo sapiens OX=9606 GN=DNM2</t>
  </si>
  <si>
    <t>sp|P50570-5|DYN2_HUMAN</t>
  </si>
  <si>
    <t>Isoform 5 of Dynamin-2 OS=Homo sapiens OX=9606 GN=DNM2</t>
  </si>
  <si>
    <t>sp|P24534|EF1B_HUMAN</t>
  </si>
  <si>
    <t>Elongation factor 1-beta OS=Homo sapiens OX=9606 GN=EEF1B2 PE=1 SV=3</t>
  </si>
  <si>
    <t>sp|Q9HCK8|CHD8_HUMAN</t>
  </si>
  <si>
    <t>Chromodomain-helicase-DNA-binding protein 8 OS=Homo sapiens OX=9606 GN=CHD8 PE=1 SV=5</t>
  </si>
  <si>
    <t>sp|Q9HCK8-2|CHD8_HUMAN</t>
  </si>
  <si>
    <t>Isoform 2 of Chromodomain-helicase-DNA-binding protein 8 OS=Homo sapiens OX=9606 GN=CHD8</t>
  </si>
  <si>
    <t>sp|P27824|CALX_HUMAN</t>
  </si>
  <si>
    <t>Calnexin OS=Homo sapiens OX=9606 GN=CANX PE=1 SV=2</t>
  </si>
  <si>
    <t>sp|P27824-2|CALX_HUMAN</t>
  </si>
  <si>
    <t>Isoform 2 of Calnexin OS=Homo sapiens OX=9606 GN=CANX</t>
  </si>
  <si>
    <t>sp|P0C0L5|CO4B_HUMAN</t>
  </si>
  <si>
    <t>Complement C4-B OS=Homo sapiens OX=9606 GN=C4B PE=1 SV=2</t>
  </si>
  <si>
    <t>sp|P33121|ACSL1_HUMAN</t>
  </si>
  <si>
    <t>Long-chain-fatty-acid--CoA ligase 1 OS=Homo sapiens OX=9606 GN=ACSL1 PE=1 SV=1</t>
  </si>
  <si>
    <t>sp|P33121-2|ACSL1_HUMAN</t>
  </si>
  <si>
    <t>Isoform 2 of Long-chain-fatty-acid--CoA ligase 1 OS=Homo sapiens OX=9606 GN=ACSL1</t>
  </si>
  <si>
    <t>sp|P33121-3|ACSL1_HUMAN</t>
  </si>
  <si>
    <t>Isoform 3 of Long-chain-fatty-acid--CoA ligase 1 OS=Homo sapiens OX=9606 GN=ACSL1</t>
  </si>
  <si>
    <t>sp|Q13838|DX39B_HUMAN</t>
  </si>
  <si>
    <t>Spliceosome RNA helicase DDX39B OS=Homo sapiens OX=9606 GN=DDX39B PE=1 SV=1</t>
  </si>
  <si>
    <t>sp|Q13838-2|DX39B_HUMAN</t>
  </si>
  <si>
    <t>Isoform 2 of Spliceosome RNA helicase DDX39B OS=Homo sapiens OX=9606 GN=DDX39B</t>
  </si>
  <si>
    <t>sp|P14866|HNRPL_HUMAN</t>
  </si>
  <si>
    <t>Heterogeneous nuclear ribonucleoprotein L OS=Homo sapiens OX=9606 GN=HNRNPL PE=1 SV=2</t>
  </si>
  <si>
    <t>sp|Q14344|GNA13_HUMAN</t>
  </si>
  <si>
    <t>Guanine nucleotide-binding protein subunit alpha-13 OS=Homo sapiens OX=9606 GN=GNA13 PE=1 SV=2</t>
  </si>
  <si>
    <t>sp|P63241|IF5A1_HUMAN</t>
  </si>
  <si>
    <t>Eukaryotic translation initiation factor 5A-1 OS=Homo sapiens OX=9606 GN=EIF5A PE=1 SV=2</t>
  </si>
  <si>
    <t>sp|P63241-2|IF5A1_HUMAN</t>
  </si>
  <si>
    <t>Isoform 2 of Eukaryotic translation initiation factor 5A-1 OS=Homo sapiens OX=9606 GN=EIF5A</t>
  </si>
  <si>
    <t>sp|P48059|LIMS1_HUMAN</t>
  </si>
  <si>
    <t>LIM and senescent cell antigen-like-containing domain protein 1 OS=Homo sapiens OX=9606 GN=LIMS1 PE=1 SV=4</t>
  </si>
  <si>
    <t>sp|P48059-2|LIMS1_HUMAN</t>
  </si>
  <si>
    <t>Isoform 2 of LIM and senescent cell antigen-like-containing domain protein 1 OS=Homo sapiens OX=9606 GN=LIMS1</t>
  </si>
  <si>
    <t>sp|P48059-3|LIMS1_HUMAN</t>
  </si>
  <si>
    <t>Isoform 3 of LIM and senescent cell antigen-like-containing domain protein 1 OS=Homo sapiens OX=9606 GN=LIMS1</t>
  </si>
  <si>
    <t>sp|P48059-4|LIMS1_HUMAN</t>
  </si>
  <si>
    <t>Isoform 4 of LIM and senescent cell antigen-like-containing domain protein 1 OS=Homo sapiens OX=9606 GN=LIMS1</t>
  </si>
  <si>
    <t>sp|P48059-5|LIMS1_HUMAN</t>
  </si>
  <si>
    <t>Isoform 5 of LIM and senescent cell antigen-like-containing domain protein 1 OS=Homo sapiens OX=9606 GN=LIMS1</t>
  </si>
  <si>
    <t>sp|P52566|GDIR2_HUMAN</t>
  </si>
  <si>
    <t>Rho GDP-dissociation inhibitor 2 OS=Homo sapiens OX=9606 GN=ARHGDIB PE=1 SV=3</t>
  </si>
  <si>
    <t>sp|P07910|HNRPC_HUMAN</t>
  </si>
  <si>
    <t>Heterogeneous nuclear ribonucleoproteins C1/C2 OS=Homo sapiens OX=9606 GN=HNRNPC PE=1 SV=4</t>
  </si>
  <si>
    <t>sp|P07910-2|HNRPC_HUMAN</t>
  </si>
  <si>
    <t>Isoform C1 of Heterogeneous nuclear ribonucleoproteins C1/C2 OS=Homo sapiens OX=9606 GN=HNRNPC</t>
  </si>
  <si>
    <t>sp|P07910-4|HNRPC_HUMAN</t>
  </si>
  <si>
    <t>Isoform 4 of Heterogeneous nuclear ribonucleoproteins C1/C2 OS=Homo sapiens OX=9606 GN=HNRNPC</t>
  </si>
  <si>
    <t>sp|O00148|DX39A_HUMAN</t>
  </si>
  <si>
    <t>ATP-dependent RNA helicase DDX39A OS=Homo sapiens OX=9606 GN=DDX39A PE=1 SV=2</t>
  </si>
  <si>
    <t>sp|P16401|H15_HUMAN</t>
  </si>
  <si>
    <t>Histone H1.5 OS=Homo sapiens OX=9606 GN=H1-5 PE=1 SV=3</t>
  </si>
  <si>
    <t>sp|P13804|ETFA_HUMAN</t>
  </si>
  <si>
    <t>Electron transfer flavoprotein subunit alpha, mitochondrial OS=Homo sapiens OX=9606 GN=ETFA PE=1 SV=1</t>
  </si>
  <si>
    <t>sp|P09429|HMGB1_HUMAN</t>
  </si>
  <si>
    <t>High mobility group protein B1 OS=Homo sapiens OX=9606 GN=HMGB1 PE=1 SV=3</t>
  </si>
  <si>
    <t>sp|P50995|ANX11_HUMAN</t>
  </si>
  <si>
    <t>Annexin A11 OS=Homo sapiens OX=9606 GN=ANXA11 PE=1 SV=1</t>
  </si>
  <si>
    <t>sp|P50995-2|ANX11_HUMAN</t>
  </si>
  <si>
    <t>Isoform 2 of Annexin A11 OS=Homo sapiens OX=9606 GN=ANXA11</t>
  </si>
  <si>
    <t>sp|Q9UJU6|DBNL_HUMAN</t>
  </si>
  <si>
    <t>Drebrin-like protein OS=Homo sapiens OX=9606 GN=DBNL PE=1 SV=1</t>
  </si>
  <si>
    <t>sp|Q9UJU6-2|DBNL_HUMAN</t>
  </si>
  <si>
    <t>Isoform 2 of Drebrin-like protein OS=Homo sapiens OX=9606 GN=DBNL</t>
  </si>
  <si>
    <t>sp|Q9UJU6-3|DBNL_HUMAN</t>
  </si>
  <si>
    <t>Isoform 3 of Drebrin-like protein OS=Homo sapiens OX=9606 GN=DBNL</t>
  </si>
  <si>
    <t>sp|Q9UJU6-6|DBNL_HUMAN</t>
  </si>
  <si>
    <t>Isoform 6 of Drebrin-like protein OS=Homo sapiens OX=9606 GN=DBNL</t>
  </si>
  <si>
    <t>sp|P53618|COPB_HUMAN</t>
  </si>
  <si>
    <t>Coatomer subunit beta OS=Homo sapiens OX=9606 GN=COPB1 PE=1 SV=3</t>
  </si>
  <si>
    <t>sp|Q9UBS4|DJB11_HUMAN</t>
  </si>
  <si>
    <t>DnaJ homolog subfamily B member 11 OS=Homo sapiens OX=9606 GN=DNAJB11 PE=1 SV=1</t>
  </si>
  <si>
    <t>sp|Q9Y262|EIF3L_HUMAN</t>
  </si>
  <si>
    <t>Eukaryotic translation initiation factor 3 subunit L OS=Homo sapiens OX=9606 GN=EIF3L PE=1 SV=1</t>
  </si>
  <si>
    <t>sp|Q9Y262-2|EIF3L_HUMAN</t>
  </si>
  <si>
    <t>Isoform 2 of Eukaryotic translation initiation factor 3 subunit L OS=Homo sapiens OX=9606 GN=EIF3L</t>
  </si>
  <si>
    <t>sp|Q9BSJ8|ESYT1_HUMAN</t>
  </si>
  <si>
    <t>Extended synaptotagmin-1 OS=Homo sapiens OX=9606 GN=ESYT1 PE=1 SV=1</t>
  </si>
  <si>
    <t>sp|Q9BSJ8-2|ESYT1_HUMAN</t>
  </si>
  <si>
    <t>Isoform 2 of Extended synaptotagmin-1 OS=Homo sapiens OX=9606 GN=ESYT1</t>
  </si>
  <si>
    <t>sp|O15144|ARPC2_HUMAN</t>
  </si>
  <si>
    <t>Actin-related protein 2/3 complex subunit 2 OS=Homo sapiens OX=9606 GN=ARPC2 PE=1 SV=1</t>
  </si>
  <si>
    <t>sp|O94973|AP2A2_HUMAN</t>
  </si>
  <si>
    <t>AP-2 complex subunit alpha-2 OS=Homo sapiens OX=9606 GN=AP2A2 PE=1 SV=2</t>
  </si>
  <si>
    <t>sp|O94973-2|AP2A2_HUMAN</t>
  </si>
  <si>
    <t>Isoform 2 of AP-2 complex subunit alpha-2 OS=Homo sapiens OX=9606 GN=AP2A2</t>
  </si>
  <si>
    <t>sp|O94973-3|AP2A2_HUMAN</t>
  </si>
  <si>
    <t>Isoform 3 of AP-2 complex subunit alpha-2 OS=Homo sapiens OX=9606 GN=AP2A2</t>
  </si>
  <si>
    <t>sp|P04839|CY24B_HUMAN</t>
  </si>
  <si>
    <t>Cytochrome b-245 heavy chain OS=Homo sapiens OX=9606 GN=CYBB PE=1 SV=2</t>
  </si>
  <si>
    <t>sp|P20338|RAB4A_HUMAN</t>
  </si>
  <si>
    <t>Ras-related protein Rab-4A OS=Homo sapiens OX=9606 GN=RAB4A PE=1 SV=3</t>
  </si>
  <si>
    <t>sp|P62979|RS27A_HUMAN</t>
  </si>
  <si>
    <t>Ubiquitin-40S ribosomal protein S27a OS=Homo sapiens OX=9606 GN=RPS27A PE=1 SV=2</t>
  </si>
  <si>
    <t>sp|P62249|RS16_HUMAN</t>
  </si>
  <si>
    <t>40S ribosomal protein S16 OS=Homo sapiens OX=9606 GN=RPS16 PE=1 SV=2</t>
  </si>
  <si>
    <t>sp|O00231|PSD11_HUMAN</t>
  </si>
  <si>
    <t>26S proteasome non-ATPase regulatory subunit 11 OS=Homo sapiens OX=9606 GN=PSMD11 PE=1 SV=3</t>
  </si>
  <si>
    <t>sp|O00231-2|PSD11_HUMAN</t>
  </si>
  <si>
    <t>Isoform 2 of 26S proteasome non-ATPase regulatory subunit 11 OS=Homo sapiens OX=9606 GN=PSMD11</t>
  </si>
  <si>
    <t>sp|Q13835|PKP1_HUMAN</t>
  </si>
  <si>
    <t>Plakophilin-1 OS=Homo sapiens OX=9606 GN=PKP1 PE=1 SV=2</t>
  </si>
  <si>
    <t>sp|Q13835-2|PKP1_HUMAN</t>
  </si>
  <si>
    <t>Isoform 1 of Plakophilin-1 OS=Homo sapiens OX=9606 GN=PKP1</t>
  </si>
  <si>
    <t>sp|P62987|RL40_HUMAN</t>
  </si>
  <si>
    <t>Ubiquitin-60S ribosomal protein L40 OS=Homo sapiens OX=9606 GN=UBA52 PE=1 SV=2</t>
  </si>
  <si>
    <t>tr|H0YA96|H0YA96_HUMAN</t>
  </si>
  <si>
    <t>Heterogeneous nuclear ribonucleoprotein D0 (Fragment) OS=Homo sapiens OX=9606 GN=HNRNPD PE=1 SV=1</t>
  </si>
  <si>
    <t>tr|B4DV12|B4DV12_HUMAN</t>
  </si>
  <si>
    <t>tr|D6RAS7|D6RAS7_HUMAN</t>
  </si>
  <si>
    <t>40S ribosomal protein S3a (Fragment) OS=Homo sapiens OX=9606 GN=RPS3A PE=1 SV=1</t>
  </si>
  <si>
    <t>tr|A0A140TA32|A0A140TA32_HUMAN</t>
  </si>
  <si>
    <t>C4a anaphylatoxin OS=Homo sapiens OX=9606 GN=C4A PE=1 SV=1</t>
  </si>
  <si>
    <t>tr|A0A0C4DGS1|A0A0C4DGS1_HUMAN</t>
  </si>
  <si>
    <t>Dolichyl-diphosphooligosaccharide--protein glycosyltransferase 48 kDa subunit OS=Homo sapiens OX=9606 GN=DDOST PE=1 SV=1</t>
  </si>
  <si>
    <t>tr|A0A0J9YXP8|A0A0J9YXP8_HUMAN</t>
  </si>
  <si>
    <t>Glucose-6-phosphate isomerase (Fragment) OS=Homo sapiens OX=9606 GN=GPI PE=1 SV=1</t>
  </si>
  <si>
    <t>tr|G3V555|G3V555_HUMAN</t>
  </si>
  <si>
    <t>Heterogeneous nuclear ribonucleoproteins C1/C2 (Fragment) OS=Homo sapiens OX=9606 GN=HNRNPC PE=1 SV=1</t>
  </si>
  <si>
    <t>tr|A0A087WW40|A0A087WW40_HUMAN</t>
  </si>
  <si>
    <t>tr|G3V3K6|G3V3K6_HUMAN</t>
  </si>
  <si>
    <t>tr|A0A140TA49|A0A140TA49_HUMAN</t>
  </si>
  <si>
    <t>tr|B7Z3Z9|B7Z3Z9_HUMAN</t>
  </si>
  <si>
    <t>tr|A0A140TA29|A0A140TA29_HUMAN</t>
  </si>
  <si>
    <t>C4a anaphylatoxin OS=Homo sapiens OX=9606 GN=C4B PE=1 SV=1</t>
  </si>
  <si>
    <t>tr|F8VTQ5|F8VTQ5_HUMAN</t>
  </si>
  <si>
    <t>Heterogeneous nuclear ribonucleoprotein A1 (Fragment) OS=Homo sapiens OX=9606 GN=HNRNPA1 PE=1 SV=1</t>
  </si>
  <si>
    <t>tr|A0A140T933|A0A140T933_HUMAN</t>
  </si>
  <si>
    <t>HLA class I histocompatibility antigen, A alpha chain (Fragment) OS=Homo sapiens OX=9606 GN=HLA-A PE=1 SV=1</t>
  </si>
  <si>
    <t>tr|F8WBG8|F8WBG8_HUMAN</t>
  </si>
  <si>
    <t>tr|A0A140T9M5|A0A140T9M5_HUMAN</t>
  </si>
  <si>
    <t>HLA class I histocompatibility antigen, C alpha chain (Fragment) OS=Homo sapiens OX=9606 GN=HLA-C PE=1 SV=1</t>
  </si>
  <si>
    <t>tr|A0A1W2PQS8|A0A1W2PQS8_HUMAN</t>
  </si>
  <si>
    <t>HLA class I histocompatibility antigen, A alpha chain OS=Homo sapiens OX=9606 GN=HLA-A PE=1 SV=1</t>
  </si>
  <si>
    <t>tr|B2R5W2|B2R5W2_HUMAN</t>
  </si>
  <si>
    <t>Heterogeneous nuclear ribonucleoproteins C1/C2 OS=Homo sapiens OX=9606 GN=HNRNPC PE=1 SV=1</t>
  </si>
  <si>
    <t>tr|H0Y4X3|H0Y4X3_HUMAN</t>
  </si>
  <si>
    <t>RNA-binding protein 39 (Fragment) OS=Homo sapiens OX=9606 GN=RBM39 PE=1 SV=8</t>
  </si>
  <si>
    <t>tr|D6RD18|D6RD18_HUMAN</t>
  </si>
  <si>
    <t>Heterogeneous nuclear ribonucleoprotein A/B OS=Homo sapiens OX=9606 GN=HNRNPAB PE=1 SV=1</t>
  </si>
  <si>
    <t>tr|E5RI99|E5RI99_HUMAN</t>
  </si>
  <si>
    <t>60S ribosomal protein L30 (Fragment) OS=Homo sapiens OX=9606 GN=RPL30 PE=1 SV=1</t>
  </si>
  <si>
    <t>tr|G3V251|G3V251_HUMAN</t>
  </si>
  <si>
    <t>tr|K7EKW9|K7EKW9_HUMAN</t>
  </si>
  <si>
    <t>Flotillin (Fragment) OS=Homo sapiens OX=9606 GN=FLOT2 PE=1 SV=1</t>
  </si>
  <si>
    <t>tr|J3KPX7|J3KPX7_HUMAN</t>
  </si>
  <si>
    <t>Prohibitin OS=Homo sapiens OX=9606 GN=PHB2 PE=1 SV=2</t>
  </si>
  <si>
    <t>tr|A0A0J9YX90|A0A0J9YX90_HUMAN</t>
  </si>
  <si>
    <t>tr|Q6PIK3|Q6PIK3_HUMAN</t>
  </si>
  <si>
    <t>HCG1995540, isoform CRA_b OS=Homo sapiens OX=9606 GN=RAB4B PE=1 SV=1</t>
  </si>
  <si>
    <t>tr|G3V5X6|G3V5X6_HUMAN</t>
  </si>
  <si>
    <t>tr|Q5VVC8|Q5VVC8_HUMAN</t>
  </si>
  <si>
    <t>tr|K7EKH5|K7EKH5_HUMAN</t>
  </si>
  <si>
    <t>Fructose-bisphosphate aldolase (Fragment) OS=Homo sapiens OX=9606 GN=ALDOC PE=1 SV=1</t>
  </si>
  <si>
    <t>tr|A0A2R8Y811|A0A2R8Y811_HUMAN</t>
  </si>
  <si>
    <t>40S ribosomal protein S14 (Fragment) OS=Homo sapiens OX=9606 GN=RPS14 PE=1 SV=1</t>
  </si>
  <si>
    <t>tr|A0A140T955|A0A140T955_HUMAN</t>
  </si>
  <si>
    <t>tr|M0R1V7|M0R1V7_HUMAN</t>
  </si>
  <si>
    <t>Ubiquitin-60S ribosomal protein L40 (Fragment) OS=Homo sapiens OX=9606 GN=UBA52 PE=1 SV=1</t>
  </si>
  <si>
    <t>tr|A0A087X027|A0A087X027_HUMAN</t>
  </si>
  <si>
    <t>tr|H0Y8G5|H0Y8G5_HUMAN</t>
  </si>
  <si>
    <t>Heterogeneous nuclear ribonucleoprotein D0 (Fragment) OS=Homo sapiens OX=9606 GN=HNRNPD PE=1 SV=8</t>
  </si>
  <si>
    <t>tr|H0YGX7|H0YGX7_HUMAN</t>
  </si>
  <si>
    <t>Rho GDP-dissociation inhibitor 2 (Fragment) OS=Homo sapiens OX=9606 GN=ARHGDIB PE=1 SV=1</t>
  </si>
  <si>
    <t>tr|A0A2U3TZU2|A0A2U3TZU2_HUMAN</t>
  </si>
  <si>
    <t>Glucose-6-phosphate isomerase OS=Homo sapiens OX=9606 GN=GPI PE=1 SV=1</t>
  </si>
  <si>
    <t>tr|R4GMT0|R4GMT0_HUMAN</t>
  </si>
  <si>
    <t>tr|F8W6I7|F8W6I7_HUMAN</t>
  </si>
  <si>
    <t>Helix-destabilizing protein OS=Homo sapiens OX=9606 GN=HNRNPA1 PE=1 SV=2</t>
  </si>
  <si>
    <t>tr|D6RAT0|D6RAT0_HUMAN</t>
  </si>
  <si>
    <t>40S ribosomal protein S3a OS=Homo sapiens OX=9606 GN=RPS3A PE=1 SV=1</t>
  </si>
  <si>
    <t>tr|A0A087WX29|A0A087WX29_HUMAN</t>
  </si>
  <si>
    <t>TAR DNA-binding protein 43 (Fragment) OS=Homo sapiens OX=9606 GN=TARDBP PE=1 SV=1</t>
  </si>
  <si>
    <t>tr|F5H265|F5H265_HUMAN</t>
  </si>
  <si>
    <t>Polyubiquitin-C (Fragment) OS=Homo sapiens OX=9606 GN=UBC PE=1 SV=1</t>
  </si>
  <si>
    <t>tr|H7C3T4|H7C3T4_HUMAN</t>
  </si>
  <si>
    <t>Peroxiredoxin-4 (Fragment) OS=Homo sapiens OX=9606 GN=PRDX4 PE=1 SV=1</t>
  </si>
  <si>
    <t>tr|G3V575|G3V575_HUMAN</t>
  </si>
  <si>
    <t>tr|A0A140TA44|A0A140TA44_HUMAN</t>
  </si>
  <si>
    <t>tr|F8W7S5|F8W7S5_HUMAN</t>
  </si>
  <si>
    <t>Ribosome-binding protein 1 OS=Homo sapiens OX=9606 GN=RRBP1 PE=1 SV=1</t>
  </si>
  <si>
    <t>tr|H0Y4R2|H0Y4R2_HUMAN</t>
  </si>
  <si>
    <t>NADPH--cytochrome P450 reductase (Fragment) OS=Homo sapiens OX=9606 GN=POR PE=1 SV=1</t>
  </si>
  <si>
    <t>tr|F5GXS0|F5GXS0_HUMAN</t>
  </si>
  <si>
    <t>tr|E7EPM6|E7EPM6_HUMAN</t>
  </si>
  <si>
    <t>tr|A0A140T975|A0A140T975_HUMAN</t>
  </si>
  <si>
    <t>tr|D6RED7|D6RED7_HUMAN</t>
  </si>
  <si>
    <t>tr|F8VUA6|F8VUA6_HUMAN</t>
  </si>
  <si>
    <t>60S ribosomal protein L18 (Fragment) OS=Homo sapiens OX=9606 GN=RPL18 PE=1 SV=1</t>
  </si>
  <si>
    <t>tr|G3V2Q1|G3V2Q1_HUMAN</t>
  </si>
  <si>
    <t>tr|F5H1C3|F5H1C3_HUMAN</t>
  </si>
  <si>
    <t>Gamma-enolase (Fragment) OS=Homo sapiens OX=9606 GN=ENO2 PE=1 SV=1</t>
  </si>
  <si>
    <t>tr|F8VZ49|F8VZ49_HUMAN</t>
  </si>
  <si>
    <t>Helix-destabilizing protein (Fragment) OS=Homo sapiens OX=9606 GN=HNRNPA1 PE=1 SV=1</t>
  </si>
  <si>
    <t>tr|J3QKN0|J3QKN0_HUMAN</t>
  </si>
  <si>
    <t>Polyubiquitin-B (Fragment) OS=Homo sapiens OX=9606 GN=UBB PE=1 SV=1</t>
  </si>
  <si>
    <t>tr|A0A2R8Y6C7|A0A2R8Y6C7_HUMAN</t>
  </si>
  <si>
    <t>tr|H3BT36|H3BT36_HUMAN</t>
  </si>
  <si>
    <t>PROTEASOME_ALPHA_1 domain-containing protein OS=Homo sapiens OX=9606 PE=1 SV=1</t>
  </si>
  <si>
    <t>tr|A0A3B3ITJ4|A0A3B3ITJ4_HUMAN</t>
  </si>
  <si>
    <t>Heterogeneous nuclear ribonucleoprotein L (Fragment) OS=Homo sapiens OX=9606 GN=HNRNPL PE=1 SV=1</t>
  </si>
  <si>
    <t>tr|D6RBZ0|D6RBZ0_HUMAN</t>
  </si>
  <si>
    <t>tr|A0A140T941|A0A140T941_HUMAN</t>
  </si>
  <si>
    <t>tr|E9PFI5|E9PFI5_HUMAN</t>
  </si>
  <si>
    <t>tr|A0A1W2PRT9|A0A1W2PRT9_HUMAN</t>
  </si>
  <si>
    <t>tr|A0A0A0MR02|A0A0A0MR02_HUMAN</t>
  </si>
  <si>
    <t>Outer mitochondrial membrane protein porin 2 (Fragment) OS=Homo sapiens OX=9606 GN=VDAC2 PE=1 SV=1</t>
  </si>
  <si>
    <t>tr|E7ENL6|E7ENL6_HUMAN</t>
  </si>
  <si>
    <t>Collagen alpha-3(VI) chain OS=Homo sapiens OX=9606 GN=COL6A3 PE=1 SV=2</t>
  </si>
  <si>
    <t>tr|C9J0K6|C9J0K6_HUMAN</t>
  </si>
  <si>
    <t>tr|A0A0J9YYH3|A0A0J9YYH3_HUMAN</t>
  </si>
  <si>
    <t>tr|A0A0G2JPR0|A0A0G2JPR0_HUMAN</t>
  </si>
  <si>
    <t>tr|C9J8F3|C9J8F3_HUMAN</t>
  </si>
  <si>
    <t>tr|A0A140T9W4|A0A140T9W4_HUMAN</t>
  </si>
  <si>
    <t>Flotillin (Fragment) OS=Homo sapiens OX=9606 GN=FLOT1 PE=1 SV=1</t>
  </si>
  <si>
    <t>tr|Q5GGW2|Q5GGW2_HUMAN</t>
  </si>
  <si>
    <t>40S ribosomal protein S18 OS=Homo sapiens OX=9606 GN=RPS18 PE=1 SV=1</t>
  </si>
  <si>
    <t>tr|A0A1W2PS39|A0A1W2PS39_HUMAN</t>
  </si>
  <si>
    <t>tr|I3L3H2|I3L3H2_HUMAN</t>
  </si>
  <si>
    <t>RNA helicase OS=Homo sapiens OX=9606 GN=EIF4A3 PE=1 SV=2</t>
  </si>
  <si>
    <t>tr|H0Y449|H0Y449_HUMAN</t>
  </si>
  <si>
    <t>Y-box-binding protein 1 (Fragment) OS=Homo sapiens OX=9606 GN=YBX1 PE=1 SV=1</t>
  </si>
  <si>
    <t>tr|A0A140T913|A0A140T913_HUMAN</t>
  </si>
  <si>
    <t>tr|H0YLU7|H0YLU7_HUMAN</t>
  </si>
  <si>
    <t>Electron transfer flavoprotein subunit alpha, mitochondrial (Fragment) OS=Homo sapiens OX=9606 GN=ETFA PE=1 SV=1</t>
  </si>
  <si>
    <t>tr|D6RAF8|D6RAF8_HUMAN</t>
  </si>
  <si>
    <t>tr|Q9GJ45|Q9GJ45_HUMAN</t>
  </si>
  <si>
    <t>tr|A0A2R8Y5Y7|A0A2R8Y5Y7_HUMAN</t>
  </si>
  <si>
    <t>tr|B0UXQ0|B0UXQ0_HUMAN</t>
  </si>
  <si>
    <t>tr|D6RAN4|D6RAN4_HUMAN</t>
  </si>
  <si>
    <t>60S ribosomal protein L9 (Fragment) OS=Homo sapiens OX=9606 GN=RPL9 PE=1 SV=8</t>
  </si>
  <si>
    <t>tr|A0A0J9YXC7|A0A0J9YXC7_HUMAN</t>
  </si>
  <si>
    <t>LIM and senescent cell antigen-like-containing domain protein OS=Homo sapiens OX=9606 GN=LIMS4 PE=4 SV=1</t>
  </si>
  <si>
    <t>tr|B0QY89|B0QY89_HUMAN</t>
  </si>
  <si>
    <t>tr|A0A2R8Y849|A0A2R8Y849_HUMAN</t>
  </si>
  <si>
    <t>tr|J3QQ67|J3QQ67_HUMAN</t>
  </si>
  <si>
    <t>tr|H0Y400|H0Y400_HUMAN</t>
  </si>
  <si>
    <t>Spliceosome RNA helicase DDX39B (Fragment) OS=Homo sapiens OX=9606 GN=DDX39B PE=1 SV=1</t>
  </si>
  <si>
    <t>tr|D6RB09|D6RB09_HUMAN</t>
  </si>
  <si>
    <t>40S ribosomal protein S3a (Fragment) OS=Homo sapiens OX=9606 GN=RPS3A PE=1 SV=8</t>
  </si>
  <si>
    <t>tr|M0QXS5|M0QXS5_HUMAN</t>
  </si>
  <si>
    <t>tr|D6RI02|D6RI02_HUMAN</t>
  </si>
  <si>
    <t>tr|E7EMK3|E7EMK3_HUMAN</t>
  </si>
  <si>
    <t>Flotillin OS=Homo sapiens OX=9606 GN=FLOT2 PE=1 SV=1</t>
  </si>
  <si>
    <t>tr|H0Y8L7|H0Y8L7_HUMAN</t>
  </si>
  <si>
    <t>tr|H0YIZ0|H0YIZ0_HUMAN</t>
  </si>
  <si>
    <t>Glycine hydroxymethyltransferase (Fragment) OS=Homo sapiens OX=9606 GN=SHMT2 PE=1 SV=1</t>
  </si>
  <si>
    <t>tr|A0A0C4DFV9|A0A0C4DFV9_HUMAN</t>
  </si>
  <si>
    <t>Protein SET OS=Homo sapiens OX=9606 GN=SET PE=1 SV=1</t>
  </si>
  <si>
    <t>tr|E7ETK0|E7ETK0_HUMAN</t>
  </si>
  <si>
    <t>tr|G3V4W0|G3V4W0_HUMAN</t>
  </si>
  <si>
    <t>tr|Q5T7C4|Q5T7C4_HUMAN</t>
  </si>
  <si>
    <t>High mobility group protein B1 OS=Homo sapiens OX=9606 GN=HMGB1 PE=1 SV=1</t>
  </si>
  <si>
    <t>tr|J3QTR3|J3QTR3_HUMAN</t>
  </si>
  <si>
    <t>Ubiquitin-40S ribosomal protein S27a (Fragment) OS=Homo sapiens OX=9606 GN=RPS27A PE=1 SV=1</t>
  </si>
  <si>
    <t>tr|M0R210|M0R210_HUMAN</t>
  </si>
  <si>
    <t>40S ribosomal protein S16 OS=Homo sapiens OX=9606 GN=RPS16 PE=1 SV=1</t>
  </si>
  <si>
    <t>tr|E9PLK3|E9PLK3_HUMAN</t>
  </si>
  <si>
    <t>Aminopeptidase OS=Homo sapiens OX=9606 GN=NPEPPS PE=1 SV=1</t>
  </si>
  <si>
    <t>tr|K7EQ48|K7EQ48_HUMAN</t>
  </si>
  <si>
    <t>Glucose-6-phosphate isomerase (Fragment) OS=Homo sapiens OX=9606 GN=GPI PE=1 SV=3</t>
  </si>
  <si>
    <t>tr|D6RGE0|D6RGE0_HUMAN</t>
  </si>
  <si>
    <t>tr|G3V576|G3V576_HUMAN</t>
  </si>
  <si>
    <t>tr|I3L397|I3L397_HUMAN</t>
  </si>
  <si>
    <t>Eukaryotic translation initiation factor 5A (Fragment) OS=Homo sapiens OX=9606 GN=EIF5A PE=1 SV=8</t>
  </si>
  <si>
    <t>tr|J3QL14|J3QL14_HUMAN</t>
  </si>
  <si>
    <t>V-type proton ATPase subunit d 1 (Fragment) OS=Homo sapiens OX=9606 GN=ATP6V0D1 PE=1 SV=1</t>
  </si>
  <si>
    <t>tr|M0R3H0|M0R3H0_HUMAN</t>
  </si>
  <si>
    <t>tr|F5H388|F5H388_HUMAN</t>
  </si>
  <si>
    <t>tr|F5GYQ1|F5GYQ1_HUMAN</t>
  </si>
  <si>
    <t>V-type proton ATPase subunit OS=Homo sapiens OX=9606 GN=ATP6V0D1 PE=1 SV=1</t>
  </si>
  <si>
    <t>tr|D6RG13|D6RG13_HUMAN</t>
  </si>
  <si>
    <t>tr|G3V203|G3V203_HUMAN</t>
  </si>
  <si>
    <t>60S ribosomal protein L18 OS=Homo sapiens OX=9606 GN=RPL18 PE=1 SV=1</t>
  </si>
  <si>
    <t>tr|F5GYU3|F5GYU3_HUMAN</t>
  </si>
  <si>
    <t>tr|C9IZL7|C9IZL7_HUMAN</t>
  </si>
  <si>
    <t>Non-POU domain-containing octamer-binding protein (Fragment) OS=Homo sapiens OX=9606 GN=NONO PE=1 SV=1</t>
  </si>
  <si>
    <t>tr|A0A2R8Y6J3|A0A2R8Y6J3_HUMAN</t>
  </si>
  <si>
    <t>60S ribosomal protein L5 (Fragment) OS=Homo sapiens OX=9606 GN=RPL5 PE=1 SV=1</t>
  </si>
  <si>
    <t>tr|J3KSV6|J3KSV6_HUMAN</t>
  </si>
  <si>
    <t>tr|A0A140T9X5|A0A140T9X5_HUMAN</t>
  </si>
  <si>
    <t>tr|A0A2R8Y8A0|A0A2R8Y8A0_HUMAN</t>
  </si>
  <si>
    <t>40S ribosomal protein S24 (Fragment) OS=Homo sapiens OX=9606 GN=RPS24 PE=1 SV=1</t>
  </si>
  <si>
    <t>tr|D6R9P3|D6R9P3_HUMAN</t>
  </si>
  <si>
    <t>tr|F5GXK7|F5GXK7_HUMAN</t>
  </si>
  <si>
    <t>Polyubiquitin-C (Fragment) OS=Homo sapiens OX=9606 GN=UBC PE=1 SV=2</t>
  </si>
  <si>
    <t>tr|Q53Z42|Q53Z42_HUMAN</t>
  </si>
  <si>
    <t>HLA class I antigen OS=Homo sapiens OX=9606 GN=HLA-A PE=1 SV=1</t>
  </si>
  <si>
    <t>tr|I3L504|I3L504_HUMAN</t>
  </si>
  <si>
    <t>Eukaryotic translation initiation factor 5A-1 OS=Homo sapiens OX=9606 GN=EIF5A PE=1 SV=1</t>
  </si>
  <si>
    <t>tr|R4GN72|R4GN72_HUMAN</t>
  </si>
  <si>
    <t>tr|H0Y9V9|H0Y9V9_HUMAN</t>
  </si>
  <si>
    <t>60S ribosomal protein L9 OS=Homo sapiens OX=9606 GN=RPL9 PE=1 SV=2</t>
  </si>
  <si>
    <t>tr|A0A140T9Z6|A0A140T9Z6_HUMAN</t>
  </si>
  <si>
    <t>tr|F5H747|F5H747_HUMAN</t>
  </si>
  <si>
    <t>Polyubiquitin-C (Fragment) OS=Homo sapiens OX=9606 GN=UBC PE=1 SV=8</t>
  </si>
  <si>
    <t>tr|F5H6Q2|F5H6Q2_HUMAN</t>
  </si>
  <si>
    <t>tr|Q5T7N0|Q5T7N0_HUMAN</t>
  </si>
  <si>
    <t>60S ribosomal protein L5 (Fragment) OS=Homo sapiens OX=9606 GN=RPL5 PE=1 SV=2</t>
  </si>
  <si>
    <t>tr|J3QKP5|J3QKP5_HUMAN</t>
  </si>
  <si>
    <t>Fructose-bisphosphate aldolase (Fragment) OS=Homo sapiens OX=9606 GN=ALDOC PE=1 SV=2</t>
  </si>
  <si>
    <t>tr|A0A0G2JL54|A0A0G2JL54_HUMAN</t>
  </si>
  <si>
    <t>C4a anaphylatoxin OS=Homo sapiens OX=9606 GN=C4B_2 PE=1 SV=1</t>
  </si>
  <si>
    <t>tr|A0A2R8YD14|A0A2R8YD14_HUMAN</t>
  </si>
  <si>
    <t>tr|A0A2R8Y4A2|A0A2R8Y4A2_HUMAN</t>
  </si>
  <si>
    <t>60S ribosomal protein L5 OS=Homo sapiens OX=9606 GN=RPL5 PE=1 SV=1</t>
  </si>
  <si>
    <t>tr|B4DY08|B4DY08_HUMAN</t>
  </si>
  <si>
    <t>tr|A0A2R8Y422|A0A2R8Y422_HUMAN</t>
  </si>
  <si>
    <t>40S ribosomal protein S27a OS=Homo sapiens OX=9606 GN=RPS27AP5 PE=3 SV=1</t>
  </si>
  <si>
    <t>tr|A0A024RA52|A0A024RA52_HUMAN</t>
  </si>
  <si>
    <t>Proteasome subunit alpha type OS=Homo sapiens OX=9606 GN=PSMA2 PE=1 SV=1</t>
  </si>
  <si>
    <t>tr|B4DHQ6|B4DHQ6_HUMAN</t>
  </si>
  <si>
    <t>tr|A0A087X2I1|A0A087X2I1_HUMAN</t>
  </si>
  <si>
    <t>tr|Q5RJ27|Q5RJ27_HUMAN</t>
  </si>
  <si>
    <t>HLA class I histocompatibility antigen, A alpha chain OS=Homo sapiens OX=9606 GN=HLA-A PE=1 SV=2</t>
  </si>
  <si>
    <t>tr|G3XAC6|G3XAC6_HUMAN</t>
  </si>
  <si>
    <t>RNA-binding protein 39 OS=Homo sapiens OX=9606 GN=RBM39 PE=1 SV=1</t>
  </si>
  <si>
    <t>tr|H0Y586|H0Y586_HUMAN</t>
  </si>
  <si>
    <t>Proteasome subunit alpha type-7 (Fragment) OS=Homo sapiens OX=9606 GN=PSMA7 PE=1 SV=1</t>
  </si>
  <si>
    <t>tr|A0A140T9R1|A0A140T9R1_HUMAN</t>
  </si>
  <si>
    <t>tr|A0A1W2PPQ2|A0A1W2PPQ2_HUMAN</t>
  </si>
  <si>
    <t>tr|F5H2Z3|F5H2Z3_HUMAN</t>
  </si>
  <si>
    <t>tr|J3QLD9|J3QLD9_HUMAN</t>
  </si>
  <si>
    <t>tr|U3KPS2|U3KPS2_HUMAN</t>
  </si>
  <si>
    <t>Myeloblastin OS=Homo sapiens OX=9606 GN=PRTN3 PE=1 SV=1</t>
  </si>
  <si>
    <t>tr|G3V4C1|G3V4C1_HUMAN</t>
  </si>
  <si>
    <t>tr|Q96C32|Q96C32_HUMAN</t>
  </si>
  <si>
    <t>Polyubiquitin-C OS=Homo sapiens OX=9606 GN=UBC PE=1 SV=1</t>
  </si>
  <si>
    <t>tr|D6RF35|D6RF35_HUMAN</t>
  </si>
  <si>
    <t>Gc-globulin OS=Homo sapiens OX=9606 GN=GC PE=1 SV=1</t>
  </si>
  <si>
    <t>tr|H0YHA7|H0YHA7_HUMAN</t>
  </si>
  <si>
    <t>tr|D6RF44|D6RF44_HUMAN</t>
  </si>
  <si>
    <t>tr|Q6IPX4|Q6IPX4_HUMAN</t>
  </si>
  <si>
    <t>tr|A0A140T9I0|A0A140T9I0_HUMAN</t>
  </si>
  <si>
    <t>tr|B4DSU6|B4DSU6_HUMAN</t>
  </si>
  <si>
    <t>tr|Q5PY61|Q5PY61_HUMAN</t>
  </si>
  <si>
    <t>tr|A0A2R8Y840|A0A2R8Y840_HUMAN</t>
  </si>
  <si>
    <t>DNA helicase (Fragment) OS=Homo sapiens OX=9606 GN=CHD8 PE=1 SV=1</t>
  </si>
  <si>
    <t>tr|A0A087WVV2|A0A087WVV2_HUMAN</t>
  </si>
  <si>
    <t>tr|B7Z645|B7Z645_HUMAN</t>
  </si>
  <si>
    <t>Heterogeneous nuclear ribonucleoprotein Q OS=Homo sapiens OX=9606 GN=SYNCRIP PE=1 SV=1</t>
  </si>
  <si>
    <t>tr|A0A0G2JJZ9|A0A0G2JJZ9_HUMAN</t>
  </si>
  <si>
    <t>tr|D6RER0|D6RER0_HUMAN</t>
  </si>
  <si>
    <t>tr|E9PGT3|E9PGT3_HUMAN</t>
  </si>
  <si>
    <t>Ribosomal protein S6 kinase OS=Homo sapiens OX=9606 GN=RPS6KA1 PE=1 SV=1</t>
  </si>
  <si>
    <t>tr|B0QY90|B0QY90_HUMAN</t>
  </si>
  <si>
    <t>tr|J3QS39|J3QS39_HUMAN</t>
  </si>
  <si>
    <t>tr|A0A0G2JQH2|A0A0G2JQH2_HUMAN</t>
  </si>
  <si>
    <t>tr|A0A0U1RQH7|A0A0U1RQH7_HUMAN</t>
  </si>
  <si>
    <t>RNA-binding protein 39 (Fragment) OS=Homo sapiens OX=9606 GN=RBM39 PE=1 SV=1</t>
  </si>
  <si>
    <t>tr|H0YJC0|H0YJC0_HUMAN</t>
  </si>
  <si>
    <t>26S proteasome regulatory subunit 10B (Fragment) OS=Homo sapiens OX=9606 GN=PSMC6 PE=1 SV=1</t>
  </si>
  <si>
    <t>sp|C5P4Z8|SUB8_COCP7</t>
  </si>
  <si>
    <t>Subtilisin-like protease CPC735_031240 OS=Coccidioides posadasii (strain C735) OX=222929 GN=CPC735_031240 PE=3 SV=1</t>
  </si>
  <si>
    <t>sp|P0CB51|CHI1_COCPS</t>
  </si>
  <si>
    <t>Endochitinase 1 OS=Coccidioides posadasii (strain RMSCC 757 / Silveira) OX=443226 GN=CTS1 PE=1 SV=1</t>
  </si>
  <si>
    <t>sp|C5P230|CHI1_COCP7</t>
  </si>
  <si>
    <t>Endochitinase 1 OS=Coccidioides posadasii (strain C735) OX=222929 GN=CTS1 PE=3 SV=1</t>
  </si>
  <si>
    <t>sp|P0CW95|AG19_COCP7</t>
  </si>
  <si>
    <t>Heat-stable 19 kDa antigen OS=Coccidioides posadasii (strain C735) OX=222929 GN=CSA PE=1 SV=1</t>
  </si>
  <si>
    <t>sp|C5P8Q4|MAP2_COCP7</t>
  </si>
  <si>
    <t>Methionine aminopeptidase 2 OS=Coccidioides posadasii (strain C735) OX=222929 GN=CPC735_002850 PE=3 SV=2</t>
  </si>
  <si>
    <t>sp|E9CX44|AG19_COCPS</t>
  </si>
  <si>
    <t>Heat-stable 19 kDa antigen OS=Coccidioides posadasii (strain RMSCC 757 / Silveira) OX=443226 GN=CSA PE=1 SV=1</t>
  </si>
  <si>
    <t>sp|C5PDS9|CYNS_COCP7</t>
  </si>
  <si>
    <t>Cyanate hydratase OS=Coccidioides posadasii (strain C735) OX=222929 GN=CYN1 PE=3 SV=1</t>
  </si>
  <si>
    <t>tr|A0A0J6FJ24|A0A0J6FJ24_COCPO</t>
  </si>
  <si>
    <t>Proteasome subunit alpha type OS=Coccidioides posadasii RMSCC 3488 OX=454284 GN=CPAG_09455 PE=3 SV=1</t>
  </si>
  <si>
    <t>tr|A0A0J6F1D9|A0A0J6F1D9_COCPO</t>
  </si>
  <si>
    <t>Proline-rich antigen OS=Coccidioides posadasii RMSCC 3488 OX=454284 GN=CPAG_03014 PE=3 SV=1</t>
  </si>
  <si>
    <t>tr|A0A0J6FFP5|A0A0J6FFP5_COCPO</t>
  </si>
  <si>
    <t>Armadillo/beta-catenin-like repeat-containing protein OS=Coccidioides posadasii RMSCC 3488 OX=454284 GN=CPAG_08276 PE=4 SV=1</t>
  </si>
  <si>
    <t>tr|A0A0J6FI31|A0A0J6FI31_COCPO</t>
  </si>
  <si>
    <t>60S ribosomal protein L27 OS=Coccidioides posadasii RMSCC 3488 OX=454284 GN=CPAG_09133 PE=3 SV=1</t>
  </si>
  <si>
    <t>tr|A0A0J6I1J6|A0A0J6I1J6_COCPO</t>
  </si>
  <si>
    <t>S-methyl-5'-thioadenosine phosphorylase OS=Coccidioides posadasii RMSCC 3488 OX=454284 GN=CPAG_01489 PE=3 SV=1</t>
  </si>
  <si>
    <t>tr|A0A0J6F7W7|A0A0J6F7W7_COCPO</t>
  </si>
  <si>
    <t>Multisynthetase complex auxiliary component p43 OS=Coccidioides posadasii RMSCC 3488 OX=454284 GN=CPAG_02593 PE=4 SV=1</t>
  </si>
  <si>
    <t>tr|A0A0J6FDN1|A0A0J6FDN1_COCPO</t>
  </si>
  <si>
    <t>Dienelactone hydrolase family OS=Coccidioides posadasii RMSCC 3488 OX=454284 GN=CPAG_07513 PE=4 SV=1</t>
  </si>
  <si>
    <t>tr|A0A0J6F9M9|A0A0J6F9M9_COCPO</t>
  </si>
  <si>
    <t>Ubiquitin OS=Coccidioides posadasii RMSCC 3488 OX=454284 GN=CPAG_02316 PE=4 SV=1</t>
  </si>
  <si>
    <t>tr|A0A0J6FCZ4|A0A0J6FCZ4_COCPO</t>
  </si>
  <si>
    <t>ATP-binding cassette sub-family F member 3 OS=Coccidioides posadasii RMSCC 3488 OX=454284 GN=CPAG_03446 PE=4 SV=1</t>
  </si>
  <si>
    <t>tr|A0A0J6FMN2|A0A0J6FMN2_COCPO</t>
  </si>
  <si>
    <t>Ribosomal_L7Ae domain-containing protein OS=Coccidioides posadasii RMSCC 3488 OX=454284 GN=CPAG_06451 PE=3 SV=1</t>
  </si>
  <si>
    <t>tr|A0A0J6FKC3|A0A0J6FKC3_COCPO</t>
  </si>
  <si>
    <t>Phospho-2-dehydro-3-deoxyheptonate aldolase OS=Coccidioides posadasii RMSCC 3488 OX=454284 GN=CPAG_06189 PE=3 SV=1</t>
  </si>
  <si>
    <t>tr|A0A0J6FG08|A0A0J6FG08_COCPO</t>
  </si>
  <si>
    <t>Polyketide_cyc domain-containing protein OS=Coccidioides posadasii RMSCC 3488 OX=454284 GN=CPAG_05534 PE=3 SV=1</t>
  </si>
  <si>
    <t>tr|A0A0J6FLW5|A0A0J6FLW5_COCPO</t>
  </si>
  <si>
    <t>Serine/threonine-protein phosphatase OS=Coccidioides posadasii RMSCC 3488 OX=454284 GN=CPAG_06727 PE=3 SV=1</t>
  </si>
  <si>
    <t>tr|A0A0J6FL77|A0A0J6FL77_COCPO</t>
  </si>
  <si>
    <t>40S ribosomal protein S13 OS=Coccidioides posadasii RMSCC 3488 OX=454284 GN=CPAG_06502 PE=3 SV=1</t>
  </si>
  <si>
    <t>tr|A0A0J6HZE6|A0A0J6HZE6_COCPO</t>
  </si>
  <si>
    <t>Histone H2B OS=Coccidioides posadasii RMSCC 3488 OX=454284 GN=CPAG_00709 PE=3 SV=1</t>
  </si>
  <si>
    <t>tr|A0A0J6IFC5|A0A0J6IFC5_COCPO</t>
  </si>
  <si>
    <t>Ubiquitin OS=Coccidioides posadasii RMSCC 3488 OX=454284 GN=CPAG_06828 PE=3 SV=1</t>
  </si>
  <si>
    <t>tr|A0A0J6FPV9|A0A0J6FPV9_COCPO</t>
  </si>
  <si>
    <t>Phosphatidylserine decarboxylase OS=Coccidioides posadasii RMSCC 3488 OX=454284 GN=CPAG_08712 PE=4 SV=1</t>
  </si>
  <si>
    <t>tr|A0A0J6FL60|A0A0J6FL60_COCPO</t>
  </si>
  <si>
    <t>Aspartyl aminopeptidase OS=Coccidioides posadasii RMSCC 3488 OX=454284 GN=CPAG_05909 PE=3 SV=1</t>
  </si>
  <si>
    <t>tr|A0A0J6EZ04|A0A0J6EZ04_COCPO</t>
  </si>
  <si>
    <t>UDP-glucose 4-epimerase OS=Coccidioides posadasii RMSCC 3488 OX=454284 GN=CPAG_02144 PE=3 SV=1</t>
  </si>
  <si>
    <t>tr|A0A0J6FV79|A0A0J6FV79_COCPO</t>
  </si>
  <si>
    <t>CBS and PB1 domain-containing protein OS=Coccidioides posadasii RMSCC 3488 OX=454284 GN=CPAG_09634 PE=4 SV=1</t>
  </si>
  <si>
    <t>tr|A0A0J6IEQ4|A0A0J6IEQ4_COCPO</t>
  </si>
  <si>
    <t>Arp2/3 complex 34 kDa subunit OS=Coccidioides posadasii RMSCC 3488 OX=454284 GN=CPAG_06554 PE=3 SV=1</t>
  </si>
  <si>
    <t>tr|A0A0J6FN97|A0A0J6FN97_COCPO</t>
  </si>
  <si>
    <t>GTP-binding protein yptV5 OS=Coccidioides posadasii RMSCC 3488 OX=454284 GN=CPAG_08154 PE=4 SV=1</t>
  </si>
  <si>
    <t>tr|A0A0J6FDU1|A0A0J6FDU1_COCPO</t>
  </si>
  <si>
    <t>Succinate--CoA ligase [ADP-forming] subunit alpha, mitochondrial OS=Coccidioides posadasii RMSCC 3488 OX=454284 GN=CPAG_03385 PE=3 SV=1</t>
  </si>
  <si>
    <t>tr|A0A0J6ETN3|A0A0J6ETN3_COCPO</t>
  </si>
  <si>
    <t>Candidapepsin-3 OS=Coccidioides posadasii RMSCC 3488 OX=454284 GN=CPAG_00229 PE=3 SV=1</t>
  </si>
  <si>
    <t>tr|A0A0J6FA60|A0A0J6FA60_COCPO</t>
  </si>
  <si>
    <t>Amidase OS=Coccidioides posadasii RMSCC 3488 OX=454284 GN=CPAG_02465 PE=3 SV=1</t>
  </si>
  <si>
    <t>tr|C5P4H0|C5P4H0_COCP7</t>
  </si>
  <si>
    <t>(2E,6E)-farnesyl diphosphate synthase OS=Coccidioides posadasii (strain C735) OX=222929 GN=CPC735_029460 PE=3 SV=1</t>
  </si>
  <si>
    <t>tr|C5PDG8|C5PDG8_COCP7</t>
  </si>
  <si>
    <t>Vacuolar protein 8, putative OS=Coccidioides posadasii (strain C735) OX=222929 GN=CPC735_017310 PE=4 SV=1</t>
  </si>
  <si>
    <t>tr|C5P780|C5P780_COCP7</t>
  </si>
  <si>
    <t>Succinate--CoA ligase [ADP-forming] subunit alpha, mitochondrial OS=Coccidioides posadasii (strain C735) OX=222929 GN=CPC735_026160 PE=3 SV=1</t>
  </si>
  <si>
    <t>tr|C5PCL5|C5PCL5_COCP7</t>
  </si>
  <si>
    <t>60S ribosomal protein L35, putative OS=Coccidioides posadasii (strain C735) OX=222929 GN=CPC735_014210 PE=3 SV=1</t>
  </si>
  <si>
    <t>tr|C5PJI7|C5PJI7_COCP7</t>
  </si>
  <si>
    <t>Myosin regulatory light chain CDC4, putative OS=Coccidioides posadasii (strain C735) OX=222929 GN=CPC735_021850 PE=4 SV=1</t>
  </si>
  <si>
    <t>tr|C5P7B8|C5P7B8_COCP7</t>
  </si>
  <si>
    <t>Cystathionine beta-synthase, putative OS=Coccidioides posadasii (strain C735) OX=222929 GN=CPC735_026540 PE=4 SV=1</t>
  </si>
  <si>
    <t>tr|C5P1H5|C5P1H5_COCP7</t>
  </si>
  <si>
    <t>Cytochrome c oxidase polypeptide IV, mitochondrial, putative OS=Coccidioides posadasii (strain C735) OX=222929 GN=CPC735_072150 PE=4 SV=1</t>
  </si>
  <si>
    <t>tr|C5P2B5|C5P2B5_COCP7</t>
  </si>
  <si>
    <t>Aspartic protease, putative OS=Coccidioides posadasii (strain C735) OX=222929 GN=CPC735_037240 PE=3 SV=1</t>
  </si>
  <si>
    <t>tr|C5PGU8|C5PGU8_COCP7</t>
  </si>
  <si>
    <t>T-complex protein 1, epsilon subunit, putative OS=Coccidioides posadasii (strain C735) OX=222929 GN=CPC735_051210 PE=3 SV=1</t>
  </si>
  <si>
    <t>tr|C5P2T9|C5P2T9_COCP7</t>
  </si>
  <si>
    <t>40S ribosomal protein S15, putative OS=Coccidioides posadasii (strain C735) OX=222929 GN=CPC735_038910 PE=3 SV=1</t>
  </si>
  <si>
    <t>tr|C5P3C0|C5P3C0_COCP7</t>
  </si>
  <si>
    <t>Pyruvate dehydrogenase E1 component subunit alpha OS=Coccidioides posadasii (strain C735) OX=222929 GN=CPC735_040720 PE=4 SV=1</t>
  </si>
  <si>
    <t>tr|C5P2J4|C5P2J4_COCP7</t>
  </si>
  <si>
    <t>Coproporphyrinogen oxidase OS=Coccidioides posadasii (strain C735) OX=222929 GN=CPC735_038030 PE=3 SV=1</t>
  </si>
  <si>
    <t>tr|C5P0A6|C5P0A6_COCP7</t>
  </si>
  <si>
    <t>Cytochrome c oxidase subunit OS=Coccidioides posadasii (strain C735) OX=222929 GN=CPC735_067960 PE=3 SV=1</t>
  </si>
  <si>
    <t>tr|C5P5Y4|C5P5Y4_COCP7</t>
  </si>
  <si>
    <t>40S ribosomal protein S23, putative OS=Coccidioides posadasii (strain C735) OX=222929 GN=CPC735_034600 PE=3 SV=1</t>
  </si>
  <si>
    <t>tr|C5PA89|C5PA89_COCP7</t>
  </si>
  <si>
    <t>Histone H3 OS=Coccidioides posadasii (strain C735) OX=222929 GN=CPC735_008240 PE=3 SV=1</t>
  </si>
  <si>
    <t>tr|C5P6C8|C5P6C8_COCP7</t>
  </si>
  <si>
    <t>Chorismate mutase OS=Coccidioides posadasii (strain C735) OX=222929 GN=CPC735_023140 PE=4 SV=1</t>
  </si>
  <si>
    <t>tr|C5PDU0|C5PDU0_COCP7</t>
  </si>
  <si>
    <t>RNA recognition motif containing protein OS=Coccidioides posadasii (strain C735) OX=222929 GN=CPC735_018550 PE=4 SV=1</t>
  </si>
  <si>
    <t>tr|C5P3N7|C5P3N7_COCP7</t>
  </si>
  <si>
    <t>Regulator of chromosome condensation family protein OS=Coccidioides posadasii (strain C735) OX=222929 GN=CPC735_061780 PE=4 SV=1</t>
  </si>
  <si>
    <t>tr|C5PD33|C5PD33_COCP7</t>
  </si>
  <si>
    <t>26S proteasome regulatory subunit RPN1 OS=Coccidioides posadasii (strain C735) OX=222929 GN=CPC735_015930 PE=3 SV=1</t>
  </si>
  <si>
    <t>tr|C5PBJ1|C5PBJ1_COCP7</t>
  </si>
  <si>
    <t>Uncharacterized protein OS=Coccidioides posadasii (strain C735) OX=222929 GN=CPC735_044190 PE=4 SV=1</t>
  </si>
  <si>
    <t>tr|C5PHH0|C5PHH0_COCP7</t>
  </si>
  <si>
    <t>Dolichyl-diphosphooligosaccharide--protein glycosyltransferase subunit 1 OS=Coccidioides posadasii (strain C735) OX=222929 GN=CPC735_053430 PE=3 SV=1</t>
  </si>
  <si>
    <t>tr|C5P2Z7|C5P2Z7_COCP7</t>
  </si>
  <si>
    <t>Variant SH3 domain containing protein OS=Coccidioides posadasii (strain C735) OX=222929 GN=CPC735_039490 PE=4 SV=1</t>
  </si>
  <si>
    <t>tr|C5PE69|C5PE69_COCP7</t>
  </si>
  <si>
    <t>Carboxylic ester hydrolase OS=Coccidioides posadasii (strain C735) OX=222929 GN=CPC735_001470 PE=3 SV=1</t>
  </si>
  <si>
    <t>tr|C5P9B3|C5P9B3_COCP7</t>
  </si>
  <si>
    <t>Proteasome subunit alpha type OS=Coccidioides posadasii (strain C735) OX=222929 GN=CPC735_004970 PE=3 SV=1</t>
  </si>
  <si>
    <t>tr|C5P5I0|C5P5I0_COCP7</t>
  </si>
  <si>
    <t>V-type proton ATPase subunit C OS=Coccidioides posadasii (strain C735) OX=222929 GN=CPC735_033060 PE=3 SV=1</t>
  </si>
  <si>
    <t>tr|C5P0N4|C5P0N4_COCP7</t>
  </si>
  <si>
    <t>NifU-like domain containing protein OS=Coccidioides posadasii (strain C735) OX=222929 GN=CPC735_069240 PE=3 SV=1</t>
  </si>
  <si>
    <t>tr|C5P5P3|C5P5P3_COCP7</t>
  </si>
  <si>
    <t>SURF4 family protein OS=Coccidioides posadasii (strain C735) OX=222929 GN=CPC735_033690 PE=3 SV=1</t>
  </si>
  <si>
    <t>tr|C5P412|C5P412_COCP7</t>
  </si>
  <si>
    <t>Acetyl-CoA deacylase OS=Coccidioides posadasii (strain C735) OX=222929 GN=CPC735_063030 PE=3 SV=1</t>
  </si>
  <si>
    <t>tr|C5PGK7|C5PGK7_COCP7</t>
  </si>
  <si>
    <t>F-actin-capping protein subunit alpha OS=Coccidioides posadasii (strain C735) OX=222929 GN=CPC735_050300 PE=3 SV=1</t>
  </si>
  <si>
    <t>tr|C5P242|C5P242_COCP7</t>
  </si>
  <si>
    <t>Proteasome subunit alpha type OS=Coccidioides posadasii (strain C735) OX=222929 GN=CPC735_036510 PE=3 SV=1</t>
  </si>
  <si>
    <t>tr|C5P9B7|C5P9B7_COCP7</t>
  </si>
  <si>
    <t>Ubiquitin/S27a fusion protein, putative OS=Coccidioides posadasii (strain C735) OX=222929 GN=CPC735_005010 PE=3 SV=1</t>
  </si>
  <si>
    <t>tr|C5P890|C5P890_COCP7</t>
  </si>
  <si>
    <t>Phosphatidylserine decarboxylase proenzyme 1, mitochondrial OS=Coccidioides posadasii (strain C735) OX=222929 GN=PSD1 PE=3 SV=1</t>
  </si>
  <si>
    <t>tr|C5P9K7|C5P9K7_COCP7</t>
  </si>
  <si>
    <t>Eukaryotic translation initiation factor 3 subunit E OS=Coccidioides posadasii (strain C735) OX=222929 GN=INT6 PE=3 SV=1</t>
  </si>
  <si>
    <t>tr|C5P0K1|C5P0K1_COCP7</t>
  </si>
  <si>
    <t>Ubiquitin OS=Coccidioides posadasii (strain C735) OX=222929 GN=CPC735_068910 PE=3 SV=1</t>
  </si>
  <si>
    <t>tr|C5P8D3|C5P8D3_COCP7</t>
  </si>
  <si>
    <t>40S ribosomal protein S25 OS=Coccidioides posadasii (strain C735) OX=222929 GN=CPC735_010830 PE=3 SV=1</t>
  </si>
  <si>
    <t>tr|C5P324|C5P324_COCP7</t>
  </si>
  <si>
    <t>Leucine Rich Repeat family protein OS=Coccidioides posadasii (strain C735) OX=222929 GN=CPC735_039760 PE=4 SV=1</t>
  </si>
  <si>
    <t>tr|C5P0T1|C5P0T1_COCP7</t>
  </si>
  <si>
    <t>Serine/threonine-protein phosphatase OS=Coccidioides posadasii (strain C735) OX=222929 GN=CPC735_069710 PE=3 SV=1</t>
  </si>
  <si>
    <t>tr|C5PEH2|C5PEH2_COCP7</t>
  </si>
  <si>
    <t>60S ribosomal protein L27a, putative OS=Coccidioides posadasii (strain C735) OX=222929 GN=CPC735_045000 PE=3 SV=1</t>
  </si>
  <si>
    <t>tr|C5PGW3|C5PGW3_COCP7</t>
  </si>
  <si>
    <t>Mitochondrial thiamine pyrophosphate carrier 1 OS=Coccidioides posadasii (strain C735) OX=222929 GN=CPC735_051360 PE=3 SV=1</t>
  </si>
  <si>
    <t>tr|C5P5L9|C5P5L9_COCP7</t>
  </si>
  <si>
    <t>RNB-like family protein OS=Coccidioides posadasii (strain C735) OX=222929 GN=CPC735_033450 PE=4 SV=1</t>
  </si>
  <si>
    <t>tr|C5P9G4|C5P9G4_COCP7</t>
  </si>
  <si>
    <t>Ras family protein OS=Coccidioides posadasii (strain C735) OX=222929 GN=CPC735_005480 PE=4 SV=1</t>
  </si>
  <si>
    <t>tr|C5PAY6|C5PAY6_COCP7</t>
  </si>
  <si>
    <t>UDP-N-acetylglucosamine pyrophosphorylase, putative OS=Coccidioides posadasii (strain C735) OX=222929 GN=CPC735_042140 PE=4 SV=1</t>
  </si>
  <si>
    <t>tr|C5PCI6|C5PCI6_COCP7</t>
  </si>
  <si>
    <t>Chitin synthase OS=Coccidioides posadasii (strain C735) OX=222929 GN=CPC735_067630 PE=3 SV=1</t>
  </si>
  <si>
    <t>tr|C5PE96|C5PE96_COCP7</t>
  </si>
  <si>
    <t>6,7-dimethyl-8-ribityllumazine synthase OS=Coccidioides posadasii (strain C735) OX=222929 GN=CPC735_000680 PE=3 SV=1</t>
  </si>
  <si>
    <t>tr|C5PAB2|C5PAB2_COCP7</t>
  </si>
  <si>
    <t>Histidinol-phosphate aminotransferase, putative OS=Coccidioides posadasii (strain C735) OX=222929 GN=CPC735_008470 PE=3 SV=1</t>
  </si>
  <si>
    <t>tr|C5P7C3|C5P7C3_COCP7</t>
  </si>
  <si>
    <t>ABC transporter domain containing protein OS=Coccidioides posadasii (strain C735) OX=222929 GN=CPC735_026590 PE=4 SV=1</t>
  </si>
  <si>
    <t>tr|C5PFF3|C5PFF3_COCP7</t>
  </si>
  <si>
    <t>DnaK family protein OS=Coccidioides posadasii (strain C735) OX=222929 GN=CPC735_046510 PE=3 SV=1</t>
  </si>
  <si>
    <t>tr|C5P9Z7|C5P9Z7_COCP7</t>
  </si>
  <si>
    <t>26S proteasome regulatory subunit, putative OS=Coccidioides posadasii (strain C735) OX=222929 GN=CPC735_007320 PE=3 SV=1</t>
  </si>
  <si>
    <t>tr|C5P514|C5P514_COCP7</t>
  </si>
  <si>
    <t>ABC transporter family protein OS=Coccidioides posadasii (strain C735) OX=222929 GN=CPC735_031400 PE=3 SV=1</t>
  </si>
  <si>
    <t>tr|C5PIY5|C5PIY5_COCP7</t>
  </si>
  <si>
    <t>DNA / pantothenate metabolism flavoprotein OS=Coccidioides posadasii (strain C735) OX=222929 GN=CPC735_058580 PE=3 SV=1</t>
  </si>
  <si>
    <t>tr|C5PJM7|C5PJM7_COCP7</t>
  </si>
  <si>
    <t>Peroxidase OS=Coccidioides posadasii (strain C735) OX=222929 GN=CPC735_022250 PE=3 SV=1</t>
  </si>
  <si>
    <t>tr|C5PE10|C5PE10_COCP7</t>
  </si>
  <si>
    <t>60S ribosomal protein L11, putative OS=Coccidioides posadasii (strain C735) OX=222929 GN=CPC735_019280 PE=3 SV=1</t>
  </si>
  <si>
    <t>tr|C5PBG1|C5PBG1_COCP7</t>
  </si>
  <si>
    <t>40S ribosomal protein S28, putative OS=Coccidioides posadasii (strain C735) OX=222929 GN=CPC735_043890 PE=3 SV=1</t>
  </si>
  <si>
    <t>tr|C5P0Z8|C5P0Z8_COCP7</t>
  </si>
  <si>
    <t>60S ribosomal protein L12, putative OS=Coccidioides posadasii (strain C735) OX=222929 GN=CPC735_070380 PE=3 SV=1</t>
  </si>
  <si>
    <t>tr|C5P333|C5P333_COCP7</t>
  </si>
  <si>
    <t>Succinate dehydrogenase [ubiquinone] flavoprotein subunit, mitochondrial OS=Coccidioides posadasii (strain C735) OX=222929 GN=CPC735_039850 PE=3 SV=1</t>
  </si>
  <si>
    <t>tr|C5PIS9|C5PIS9_COCP7</t>
  </si>
  <si>
    <t>Endocytosis protein end4, putative OS=Coccidioides posadasii (strain C735) OX=222929 GN=CPC735_058020 PE=3 SV=1</t>
  </si>
  <si>
    <t>tr|C5PBS1|C5PBS1_COCP7</t>
  </si>
  <si>
    <t>Septin 2 OS=Coccidioides posadasii (strain C735) OX=222929 GN=CPC735_064980 PE=3 SV=1</t>
  </si>
  <si>
    <t>tr|C5PJ06|C5PJ06_COCP7</t>
  </si>
  <si>
    <t>Coatomer subunit beta' OS=Coccidioides posadasii (strain C735) OX=222929 GN=CPC735_019830 PE=3 SV=1</t>
  </si>
  <si>
    <t>tr|C5P208|C5P208_COCP7</t>
  </si>
  <si>
    <t>N2227 domain-containing protein OS=Coccidioides posadasii (strain C735) OX=222929 GN=CPC735_036170 PE=4 SV=1</t>
  </si>
  <si>
    <t>tr|C5NZH6|C5NZH6_COCP7</t>
  </si>
  <si>
    <t>Nascent polypeptide-associated complex subunit beta OS=Coccidioides posadasii (strain C735) OX=222929 GN=CPC735_011870 PE=3 SV=1</t>
  </si>
  <si>
    <t>tr|C5PEE1|C5PEE1_COCP7</t>
  </si>
  <si>
    <t>Calcium-transporting ATPase OS=Coccidioides posadasii (strain C735) OX=222929 GN=CPC735_001140 PE=3 SV=1</t>
  </si>
  <si>
    <t>tr|C5PDG3|C5PDG3_COCP7</t>
  </si>
  <si>
    <t>Ribonucleoside-diphosphate reductase small chain, putative OS=Coccidioides posadasii (strain C735) OX=222929 GN=CPC735_017260 PE=3 SV=1</t>
  </si>
  <si>
    <t>tr|C5NZK3|C5NZK3_COCP7</t>
  </si>
  <si>
    <t>Acetylglutamate kinase OS=Coccidioides posadasii (strain C735) OX=222929 GN=CPC735_012140 PE=3 SV=1</t>
  </si>
  <si>
    <t>tr|C5P8N3|C5P8N3_COCP7</t>
  </si>
  <si>
    <t>SNARE domain containing protein OS=Coccidioides posadasii (strain C735) OX=222929 GN=CPC735_002630 PE=3 SV=1</t>
  </si>
  <si>
    <t>tr|C5P2L7|C5P2L7_COCP7</t>
  </si>
  <si>
    <t>CHZ domain-containing protein OS=Coccidioides posadasii (strain C735) OX=222929 GN=CPC735_041120 PE=3 SV=1</t>
  </si>
  <si>
    <t>tr|C5PG89|C5PG89_COCP7</t>
  </si>
  <si>
    <t>V-type proton ATPase subunit a OS=Coccidioides posadasii (strain C735) OX=222929 GN=CPC735_049120 PE=3 SV=1</t>
  </si>
  <si>
    <t>tr|C5NZH2|C5NZH2_COCP7</t>
  </si>
  <si>
    <t>Expression library immunization antigen 1 OS=Coccidioides posadasii (strain C735) OX=222929 GN=CPC735_011830 PE=4 SV=1</t>
  </si>
  <si>
    <t>tr|C5PEJ0|C5PEJ0_COCP7</t>
  </si>
  <si>
    <t>Methionyl-tRNA synthetase, beta subunit, putative OS=Coccidioides posadasii (strain C735) OX=222929 GN=CPC735_058800 PE=4 SV=1</t>
  </si>
  <si>
    <t>tr|C5PIC0|C5PIC0_COCP7</t>
  </si>
  <si>
    <t>Calreticulin family protein OS=Coccidioides posadasii (strain C735) OX=222929 GN=CPC735_056430 PE=3 SV=1</t>
  </si>
  <si>
    <t>tr|C5P150|C5P150_COCP7</t>
  </si>
  <si>
    <t>Arp2/3 complex 34 kDa subunit OS=Coccidioides posadasii (strain C735) OX=222929 GN=CPC735_070900 PE=3 SV=1</t>
  </si>
  <si>
    <t>tr|C5PGI5|C5PGI5_COCP7</t>
  </si>
  <si>
    <t>Thioredoxin domain containing protein OS=Coccidioides posadasii (strain C735) OX=222929 GN=CPC735_050080 PE=4 SV=1</t>
  </si>
  <si>
    <t>tr|C5NZF3|C5NZF3_COCP7</t>
  </si>
  <si>
    <t>Dienelactone hydrolase, putative OS=Coccidioides posadasii (strain C735) OX=222929 GN=CPC735_011640 PE=4 SV=1</t>
  </si>
  <si>
    <t>tr|C5P8Y2|C5P8Y2_COCP7</t>
  </si>
  <si>
    <t>60S acidic ribosomal protein P1, putative OS=Coccidioides posadasii (strain C735) OX=222929 GN=CPC735_003630 PE=3 SV=1</t>
  </si>
  <si>
    <t>tr|C5P2M4|C5P2M4_COCP7</t>
  </si>
  <si>
    <t>Histone H2B OS=Coccidioides posadasii (strain C735) OX=222929 GN=CPC735_038260 PE=3 SV=1</t>
  </si>
  <si>
    <t>tr|C5PGN9|C5PGN9_COCP7</t>
  </si>
  <si>
    <t>NADH-ubiquinone oxidoreductase 30.4 kDa subunit, putative OS=Coccidioides posadasii (strain C735) OX=222929 GN=CPC735_050620 PE=3 SV=1</t>
  </si>
  <si>
    <t>tr|C5P469|C5P469_COCP7</t>
  </si>
  <si>
    <t>26S proteasome regulatory subunit RPN2 OS=Coccidioides posadasii (strain C735) OX=222929 GN=CPC735_063600 PE=3 SV=1</t>
  </si>
  <si>
    <t>tr|C5PI18|C5PI18_COCP7</t>
  </si>
  <si>
    <t>ATP synthase f chain, mitochondrial, putative OS=Coccidioides posadasii (strain C735) OX=222929 GN=CPC735_055410 PE=4 SV=1</t>
  </si>
  <si>
    <t>tr|C5P397|C5P397_COCP7</t>
  </si>
  <si>
    <t>Hsp90 chaperone protein kinase-targeting subunit OS=Coccidioides posadasii (strain C735) OX=222929 GN=CPC735_040490 PE=3 SV=1</t>
  </si>
  <si>
    <t>tr|C5P087|C5P087_COCP7</t>
  </si>
  <si>
    <t>Methylenetetrahydrofolate dehydrogenase, putative OS=Coccidioides posadasii (strain C735) OX=222929 GN=CPC735_074140 PE=4 SV=1</t>
  </si>
  <si>
    <t>tr|C5P0Z7|C5P0Z7_COCP7</t>
  </si>
  <si>
    <t>Protein transport protein SEC23 OS=Coccidioides posadasii (strain C735) OX=222929 GN=CPC735_070370 PE=3 SV=1</t>
  </si>
  <si>
    <t>tr|C5PGW0|C5PGW0_COCP7</t>
  </si>
  <si>
    <t>PCI domain containing protein OS=Coccidioides posadasii (strain C735) OX=222929 GN=CPC735_051330 PE=4 SV=1</t>
  </si>
  <si>
    <t>tr|C5P0Y7|C5P0Y7_COCP7</t>
  </si>
  <si>
    <t>ATP synthase subunit gamma OS=Coccidioides posadasii (strain C735) OX=222929 GN=CPC735_070270 PE=3 SV=1</t>
  </si>
  <si>
    <t>tr|C5P6V6|C5P6V6_COCP7</t>
  </si>
  <si>
    <t>Uncharacterized protein OS=Coccidioides posadasii (strain C735) OX=222929 GN=CPC735_024920 PE=4 SV=1</t>
  </si>
  <si>
    <t>tr|I3XPI9|I3XPI9_COCPO</t>
  </si>
  <si>
    <t>Proline-rich-antigen (Fragment) OS=Coccidioides posadasii OX=199306 GN=pra PE=3 SV=1</t>
  </si>
  <si>
    <t>tr|C5PC11|C5PC11_COCP7</t>
  </si>
  <si>
    <t>Proteasome subunit alpha type OS=Coccidioides posadasii (strain C735) OX=222929 GN=CPC735_065880 PE=3 SV=1</t>
  </si>
  <si>
    <t>tr|C5PAN9|C5PAN9_COCP7</t>
  </si>
  <si>
    <t>2-deoxy-D-gluconate 3-dehydrogenase, putative OS=Coccidioides posadasii (strain C735) OX=222929 GN=CPC735_009770 PE=4 SV=1</t>
  </si>
  <si>
    <t>tr|C5P0K0|C5P0K0_COCP7</t>
  </si>
  <si>
    <t>Eukaryotic translation initiation factor 5A OS=Coccidioides posadasii (strain C735) OX=222929 GN=CPC735_068900 PE=3 SV=1</t>
  </si>
  <si>
    <t>tr|Q0MYN9|Q0MYN9_COCPO</t>
  </si>
  <si>
    <t>NADH-ubiquinone oxidoreductase subunit (Fragment) OS=Coccidioides posadasii OX=199306 PE=2 SV=1</t>
  </si>
  <si>
    <t>tr|C5P018|C5P018_COCP7</t>
  </si>
  <si>
    <t>Phospho-2-dehydro-3-deoxyheptonate aldolase OS=Coccidioides posadasii (strain C735) OX=222929 GN=CPC735_073450 PE=3 SV=1</t>
  </si>
  <si>
    <t>tr|C5P5K7|C5P5K7_COCP7</t>
  </si>
  <si>
    <t>Uncharacterized protein OS=Coccidioides posadasii (strain C735) OX=222929 GN=CPC735_033330 PE=4 SV=1</t>
  </si>
  <si>
    <t>tr|C5PCV3|C5PCV3_COCP7</t>
  </si>
  <si>
    <t>Uncharacterized protein OS=Coccidioides posadasii (strain C735) OX=222929 GN=CPC735_015120 PE=4 SV=1</t>
  </si>
  <si>
    <t>tr|C5PIR2|C5PIR2_COCP7</t>
  </si>
  <si>
    <t>Amidase OS=Coccidioides posadasii (strain C735) OX=222929 GN=CPC735_057850 PE=3 SV=1</t>
  </si>
  <si>
    <t>tr|C5P8Y7|C5P8Y7_COCP7</t>
  </si>
  <si>
    <t>CBS domain containing protein OS=Coccidioides posadasii (strain C735) OX=222929 GN=CPC735_003680 PE=4 SV=1</t>
  </si>
  <si>
    <t>tr|C5PGC9|C5PGC9_COCP7</t>
  </si>
  <si>
    <t>Alpha-aminoadipate reductase OS=Coccidioides posadasii (strain C735) OX=222929 GN=CPC735_049520 PE=3 SV=1</t>
  </si>
  <si>
    <t>tr|C5P956|C5P956_COCP7</t>
  </si>
  <si>
    <t>Protein phosphatase PP2A regulatory subunit A, putative OS=Coccidioides posadasii (strain C735) OX=222929 GN=CPC735_004390 PE=4 SV=1</t>
  </si>
  <si>
    <t>tr|C5P9Y9|C5P9Y9_COCP7</t>
  </si>
  <si>
    <t>CAIB/BAIF family protein OS=Coccidioides posadasii (strain C735) OX=222929 GN=CPC735_007240 PE=3 SV=1</t>
  </si>
  <si>
    <t>tr|C5PB98|C5PB98_COCP7</t>
  </si>
  <si>
    <t>Aspartyl aminopeptidase, putative OS=Coccidioides posadasii (strain C735) OX=222929 GN=CPC735_043260 PE=3 SV=1</t>
  </si>
  <si>
    <t>tr|C5PC30|C5PC30_COCP7</t>
  </si>
  <si>
    <t>Acetyltransferase component of pyruvate dehydrogenase complex OS=Coccidioides posadasii (strain C735) OX=222929 GN=CPC735_066070 PE=3 SV=1</t>
  </si>
  <si>
    <t>tr|C5NZE4|C5NZE4_COCP7</t>
  </si>
  <si>
    <t>Phospho-2-dehydro-3-deoxyheptonate aldolase OS=Coccidioides posadasii (strain C735) OX=222929 GN=CPC735_011550 PE=3 SV=1</t>
  </si>
  <si>
    <t>tr|C5PJI5|C5PJI5_COCP7</t>
  </si>
  <si>
    <t>Zinc metalloproteinase, putative OS=Coccidioides posadasii (strain C735) OX=222929 GN=CPC735_021830 PE=3 SV=1</t>
  </si>
  <si>
    <t>tr|C5PHL8|C5PHL8_COCP7</t>
  </si>
  <si>
    <t>Cystathionine beta-synthase OS=Coccidioides posadasii (strain C735) OX=222929 GN=CPC735_053910 PE=3 SV=1</t>
  </si>
  <si>
    <t>tr|C5P8G5|C5P8G5_COCP7</t>
  </si>
  <si>
    <t>Pre-mRNA-splicing factor srp1, putative OS=Coccidioides posadasii (strain C735) OX=222929 GN=CPC735_001940 PE=4 SV=1</t>
  </si>
  <si>
    <t>tr|C5P4A2|C5P4A2_COCP7</t>
  </si>
  <si>
    <t>ATP-dependent 6-phosphofructokinase OS=Coccidioides posadasii (strain C735) OX=222929 GN=CPC735_063930 PE=3 SV=1</t>
  </si>
  <si>
    <t>tr|C5P8W8|C5P8W8_COCP7</t>
  </si>
  <si>
    <t>RhoA protein, putative OS=Coccidioides posadasii (strain C735) OX=222929 GN=CPC735_003490 PE=4 SV=1</t>
  </si>
  <si>
    <t>tr|C5P3Z3|C5P3Z3_COCP7</t>
  </si>
  <si>
    <t>Peroxisomal hydratase-dehydrogenase-epimerase, putative OS=Coccidioides posadasii (strain C735) OX=222929 GN=CPC735_062840 PE=4 SV=1</t>
  </si>
  <si>
    <t>tr|C5P4U5|C5P4U5_COCP7</t>
  </si>
  <si>
    <t>Uncharacterized protein OS=Coccidioides posadasii (strain C735) OX=222929 GN=CPC735_030710 PE=4 SV=1</t>
  </si>
  <si>
    <t>tr|C5PIA5|C5PIA5_COCP7</t>
  </si>
  <si>
    <t>Thioredoxin reductase OS=Coccidioides posadasii (strain C735) OX=222929 GN=CPC735_056280 PE=3 SV=1</t>
  </si>
  <si>
    <t>tr|Q3HYC2|Q3HYC2_COCPO</t>
  </si>
  <si>
    <t>Aspartyl protease 2 OS=Coccidioides posadasii OX=199306 GN=PEP2 PE=3 SV=1</t>
  </si>
  <si>
    <t>tr|C5PGT1|C5PGT1_COCP7</t>
  </si>
  <si>
    <t>Lysine--tRNA ligase OS=Coccidioides posadasii (strain C735) OX=222929 GN=CPC735_051040 PE=3 SV=1</t>
  </si>
  <si>
    <t>tr|C5PI34|C5PI34_COCP7</t>
  </si>
  <si>
    <t>UDP-glucose 4-epimerase OS=Coccidioides posadasii (strain C735) OX=222929 GN=CPC735_055570 PE=3 SV=1</t>
  </si>
  <si>
    <t>tr|I3XPI8|I3XPI8_COCPO</t>
  </si>
  <si>
    <t>tr|Q6QJA5|Q6QJA5_COCPO</t>
  </si>
  <si>
    <t>Proline-rich antigen OS=Coccidioides posadasii OX=199306 GN=pra PE=3 SV=1</t>
  </si>
  <si>
    <t>tr|C5PEE5|C5PEE5_COCP7</t>
  </si>
  <si>
    <t>26S proteasome regulatory ATPase subunit, putative OS=Coccidioides posadasii (strain C735) OX=222929 GN=CPC735_001180 PE=3 SV=1</t>
  </si>
  <si>
    <t>tr|C5P6A6|C5P6A6_COCP7</t>
  </si>
  <si>
    <t>Protein wos2, putative OS=Coccidioides posadasii (strain C735) OX=222929 GN=CPC735_022920 PE=4 SV=1</t>
  </si>
  <si>
    <t>tr|C5P9G1|C5P9G1_COCP7</t>
  </si>
  <si>
    <t>Clustered mitochondria protein homolog OS=Coccidioides posadasii (strain C735) OX=222929 GN=CLU1 PE=3 SV=1</t>
  </si>
  <si>
    <t>tr|C5P3R3|C5P3R3_COCP7</t>
  </si>
  <si>
    <t>Oxidoreductase,short chain dehydrogenase, putative OS=Coccidioides posadasii (strain C735) OX=222929 GN=CPC735_062040 PE=3 SV=1</t>
  </si>
  <si>
    <t>tr|C5P9X9|C5P9X9_COCP7</t>
  </si>
  <si>
    <t>26S protease regulatory subunit 6A, putative OS=Coccidioides posadasii (strain C735) OX=222929 GN=CPC735_007130 PE=3 SV=1</t>
  </si>
  <si>
    <t>tr|C5P9A1|C5P9A1_COCP7</t>
  </si>
  <si>
    <t>60S ribosomal protein L16, putative OS=Coccidioides posadasii (strain C735) OX=222929 GN=CPC735_004850 PE=3 SV=1</t>
  </si>
  <si>
    <t>tr|C5P6T0|C5P6T0_COCP7</t>
  </si>
  <si>
    <t>Phosphotransferase OS=Coccidioides posadasii (strain C735) OX=222929 GN=CPC735_024660 PE=3 SV=1</t>
  </si>
  <si>
    <t>tr|C5P7H8|C5P7H8_COCP7</t>
  </si>
  <si>
    <t>Single-strand binding protein family protein OS=Coccidioides posadasii (strain C735) OX=222929 GN=CPC735_027140 PE=4 SV=1</t>
  </si>
  <si>
    <t>tr|C5P4W6|C5P4W6_COCP7</t>
  </si>
  <si>
    <t>Aminopeptidase I zinc metalloprotease family protein OS=Coccidioides posadasii (strain C735) OX=222929 GN=CPC735_030920 PE=3 SV=1</t>
  </si>
  <si>
    <t>tr|C5PA65|C5PA65_COCP7</t>
  </si>
  <si>
    <t>Vesicular-fusion protein SEC18 OS=Coccidioides posadasii (strain C735) OX=222929 GN=CPC735_008000 PE=3 SV=1</t>
  </si>
  <si>
    <t>tr|C5PFN7|C5PFN7_COCP7</t>
  </si>
  <si>
    <t>Succinyl-CoA:3-ketoacid-coenzyme A transferase OS=Coccidioides posadasii (strain C735) OX=222929 GN=CPC735_047100 PE=3 SV=1</t>
  </si>
  <si>
    <t>tr|C5P1C6|C5P1C6_COCP7</t>
  </si>
  <si>
    <t>60S ribosomal protein L30-2, putative OS=Coccidioides posadasii (strain C735) OX=222929 GN=CPC735_071660 PE=3 SV=1</t>
  </si>
  <si>
    <t>tr|C5PBL3|C5PBL3_COCP7</t>
  </si>
  <si>
    <t>Lanosterol 14-alpha-demethylase OS=Coccidioides posadasii (strain C735) OX=222929 GN=CPC735_044410 PE=3 SV=1</t>
  </si>
  <si>
    <t>tr|Q9HFT1|Q9HFT1_COCPO</t>
  </si>
  <si>
    <t>Chitin synthase OS=Coccidioides posadasii OX=199306 GN=chs3 PE=3 SV=1</t>
  </si>
  <si>
    <t>tr|C5P0A3|C5P0A3_COCP7</t>
  </si>
  <si>
    <t>Protein transport protein SEC31 OS=Coccidioides posadasii (strain C735) OX=222929 GN=CPC735_067930 PE=3 SV=1</t>
  </si>
  <si>
    <t>tr|C5PAC3|C5PAC3_COCP7</t>
  </si>
  <si>
    <t>Uncharacterized protein OS=Coccidioides posadasii (strain C735) OX=222929 GN=CPC735_008580 PE=4 SV=1</t>
  </si>
  <si>
    <t>tr|C5P2I4|C5P2I4_COCP7</t>
  </si>
  <si>
    <t>26S proteasome non-ATPase regulatory subunit, putative OS=Coccidioides posadasii (strain C735) OX=222929 GN=CPC735_037930 PE=3 SV=1</t>
  </si>
  <si>
    <t>tr|C5PDV0|C5PDV0_COCP7</t>
  </si>
  <si>
    <t>60S ribosomal protein L32, putative OS=Coccidioides posadasii (strain C735) OX=222929 GN=CPC735_018650 PE=3 SV=1</t>
  </si>
  <si>
    <t>tr|C5PHC4|C5PHC4_COCP7</t>
  </si>
  <si>
    <t>KH domain containing protein OS=Coccidioides posadasii (strain C735) OX=222929 GN=CPC735_052970 PE=4 SV=1</t>
  </si>
  <si>
    <t>tr|C5P1N2|C5P1N2_COCP7</t>
  </si>
  <si>
    <t>40S ribosomal protein S21 OS=Coccidioides posadasii (strain C735) OX=222929 GN=CPC735_072720 PE=3 SV=1</t>
  </si>
  <si>
    <t>tr|C5PHY2|C5PHY2_COCP7</t>
  </si>
  <si>
    <t>4-methyl-5-beta-hydroxyethylthiazole kinase OS=Coccidioides posadasii (strain C735) OX=222929 GN=CPC735_055050 PE=3 SV=1</t>
  </si>
  <si>
    <t>tr|C5PBP4|C5PBP4_COCP7</t>
  </si>
  <si>
    <t>Carnitine O-acetyltransferase, mitochondrial, putative OS=Coccidioides posadasii (strain C735) OX=222929 GN=CPC735_064710 PE=3 SV=1</t>
  </si>
  <si>
    <t>tr|C5P0Q6|C5P0Q6_COCP7</t>
  </si>
  <si>
    <t>NADH-cytochrome b5 reductase OS=Coccidioides posadasii (strain C735) OX=222929 GN=CPC735_069460 PE=3 SV=1</t>
  </si>
  <si>
    <t>tr|C5PE43|C5PE43_COCP7</t>
  </si>
  <si>
    <t>Signal sequence receptor subunit alpha OS=Coccidioides posadasii (strain C735) OX=222929 GN=CPC735_001210 PE=3 SV=1</t>
  </si>
  <si>
    <t>tr|C5PH80|C5PH80_COCP7</t>
  </si>
  <si>
    <t>Sphingolipid long chain base-responsive protein LSP1, putative OS=Coccidioides posadasii (strain C735) OX=222929 GN=CPC735_052530 PE=4 SV=1</t>
  </si>
  <si>
    <t>tr|C5PGN6|C5PGN6_COCP7</t>
  </si>
  <si>
    <t>S-methyl-5'-thioadenosine phosphorylase OS=Coccidioides posadasii (strain C735) OX=222929 GN=CPC735_050590 PE=3 SV=1</t>
  </si>
  <si>
    <t>tr|C5P187|C5P187_COCP7</t>
  </si>
  <si>
    <t>40S ribosomal protein S13, putative OS=Coccidioides posadasii (strain C735) OX=222929 GN=CPC735_071270 PE=3 SV=1</t>
  </si>
  <si>
    <t>tr|C5PDZ4|C5PDZ4_COCP7</t>
  </si>
  <si>
    <t>RNA helicase OS=Coccidioides posadasii (strain C735) OX=222929 GN=CPC735_019090 PE=3 SV=1</t>
  </si>
  <si>
    <t>tr|C5PHD7|C5PHD7_COCP7</t>
  </si>
  <si>
    <t>Alternative oxidase OS=Coccidioides posadasii (strain C735) OX=222929 GN=CPC735_053100 PE=3 SV=1</t>
  </si>
  <si>
    <t>tr|C5P8Y5|C5P8Y5_COCP7</t>
  </si>
  <si>
    <t>NmrA-like family protein OS=Coccidioides posadasii (strain C735) OX=222929 GN=CPC735_003660 PE=3 SV=1</t>
  </si>
  <si>
    <t>tr|C5NZ33|C5NZ33_COCP7</t>
  </si>
  <si>
    <t>SBDS domain-containing protein OS=Coccidioides posadasii (strain C735) OX=222929 GN=CPC735_013340 PE=4 SV=1</t>
  </si>
  <si>
    <t>tr|Q0MYN8|Q0MYN8_COCPO</t>
  </si>
  <si>
    <t>Succinate dehydrogenase (quinone) (Fragment) OS=Coccidioides posadasii OX=199306 PE=2 SV=1</t>
  </si>
  <si>
    <t>tr|C5PC92|C5PC92_COCP7</t>
  </si>
  <si>
    <t>Mitochondrial matrix protein family glycoprotein OS=Coccidioides posadasii (strain C735) OX=222929 GN=CPC735_066690 PE=4 SV=1</t>
  </si>
  <si>
    <t>tr|C5P6F8|C5P6F8_COCP7</t>
  </si>
  <si>
    <t>Proline-rich antigen OS=Coccidioides posadasii (strain C735) OX=222929 GN=CPC735_023440 PE=3 SV=1</t>
  </si>
  <si>
    <t>tr|C5P1K4|C5P1K4_COCP7</t>
  </si>
  <si>
    <t>Uncharacterized protein OS=Coccidioides posadasii (strain C735) OX=222929 GN=CPC735_072440 PE=4 SV=1</t>
  </si>
  <si>
    <t>tr|C5P736|C5P736_COCP7</t>
  </si>
  <si>
    <t>GTP-binding protein, putative OS=Coccidioides posadasii (strain C735) OX=222929 GN=CPC735_025720 PE=4 SV=1</t>
  </si>
  <si>
    <t>tr|C5P8Y8|C5P8Y8_COCP7</t>
  </si>
  <si>
    <t>40S ribosomal protein S26 OS=Coccidioides posadasii (strain C735) OX=222929 GN=CPC735_003690 PE=3 SV=1</t>
  </si>
  <si>
    <t>tr|C5PIF1|C5PIF1_COCP7</t>
  </si>
  <si>
    <t>Polyubiquitin, putative OS=Coccidioides posadasii (strain C735) OX=222929 GN=CPC735_056740 PE=4 SV=1</t>
  </si>
  <si>
    <t>tr|C5NZP8|C5NZP8_COCP7</t>
  </si>
  <si>
    <t>ATP synthase subunit d, mitochondrial OS=Coccidioides posadasii (strain C735) OX=222929 GN=CPC735_012590 PE=3 SV=1</t>
  </si>
  <si>
    <t>tr|C5PH79|C5PH79_COCP7</t>
  </si>
  <si>
    <t>Proteasome subunit beta OS=Coccidioides posadasii (strain C735) OX=222929 GN=CPC735_052520 PE=3 SV=1</t>
  </si>
  <si>
    <t>tr|C5PD92|C5PD92_COCP7</t>
  </si>
  <si>
    <t>Protein disulfide isomerase OS=Coccidioides posadasii (strain C735) OX=222929 GN=CPC735_016540 PE=3 SV=1</t>
  </si>
  <si>
    <t>tr|C5PAS3|C5PAS3_COCP7</t>
  </si>
  <si>
    <t>Uncharacterized protein OS=Coccidioides posadasii (strain C735) OX=222929 GN=CPC735_041510 PE=4 SV=1</t>
  </si>
  <si>
    <t>tr|C5P1N4|C5P1N4_COCP7</t>
  </si>
  <si>
    <t>Inosine-5'-monophosphate dehydrogenase OS=Coccidioides posadasii (strain C735) OX=222929 GN=CPC735_072740 PE=3 SV=1</t>
  </si>
  <si>
    <t>tr|C5PHL4|C5PHL4_COCP7</t>
  </si>
  <si>
    <t>5-oxoprolinase, putative OS=Coccidioides posadasii (strain C735) OX=222929 GN=CPC735_053870 PE=3 SV=1</t>
  </si>
  <si>
    <t>tr|C5PDP0|C5PDP0_COCP7</t>
  </si>
  <si>
    <t>60S ribosomal protein L43, putative OS=Coccidioides posadasii (strain C735) OX=222929 GN=CPC735_018040 PE=3 SV=1</t>
  </si>
  <si>
    <t>tr|I3XPK7|I3XPK7_COCPO</t>
  </si>
  <si>
    <t>tr|I3XPJ0|I3XPJ0_COCPO</t>
  </si>
  <si>
    <t>tr|I3XPL6|I3XPL6_COCPO</t>
  </si>
  <si>
    <t>tr|Q68HC6|Q68HC6_COCPO</t>
  </si>
  <si>
    <t>Lanosterol 14-alpha-demethylase OS=Coccidioides posadasii OX=199306 GN=ERG11 PE=3 SV=1</t>
  </si>
  <si>
    <t>tr|I3XPK2|I3XPK2_COCPO</t>
  </si>
  <si>
    <t>tr|C5PB38|C5PB38_COCP7</t>
  </si>
  <si>
    <t>Uncharacterized protein OS=Coccidioides posadasii (strain C735) OX=222929 GN=CPC735_042660 PE=4 SV=1</t>
  </si>
  <si>
    <t>tr|C5P9Z3|C5P9Z3_COCP7</t>
  </si>
  <si>
    <t>60S ribosomal protein L27 OS=Coccidioides posadasii (strain C735) OX=222929 GN=CPC735_007280 PE=3 SV=1</t>
  </si>
  <si>
    <t>tr|C5PG82|C5PG82_COCP7</t>
  </si>
  <si>
    <t>Saccharopine dehydrogenase, putative OS=Coccidioides posadasii (strain C735) OX=222929 GN=CPC735_049050 PE=4 SV=1</t>
  </si>
  <si>
    <t>tr|C5PD75|C5PD75_COCP7</t>
  </si>
  <si>
    <t>Ras-related protein Rab7, putative OS=Coccidioides posadasii (strain C735) OX=222929 GN=CPC735_016370 PE=4 SV=1</t>
  </si>
  <si>
    <t>tr|C5PJ52|C5PJ52_COCP7</t>
  </si>
  <si>
    <t>Cyclase/dehydrase family protein OS=Coccidioides posadasii (strain C735) OX=222929 GN=CPC735_020290 PE=3 SV=1</t>
  </si>
  <si>
    <t>tr|C5PHN2|C5PHN2_COCP7</t>
  </si>
  <si>
    <t>L-ornithine N(5)-monooxygenase OS=Coccidioides posadasii (strain C735) OX=222929 GN=CPC735_054050 PE=3 SV=1</t>
  </si>
  <si>
    <t>tr|C5P6W8|C5P6W8_COCP7</t>
  </si>
  <si>
    <t>Actin-related protein 2 OS=Coccidioides posadasii (strain C735) OX=222929 GN=CPC735_025040 PE=3 SV=1</t>
  </si>
  <si>
    <t>tr|C5P7K3|C5P7K3_COCP7</t>
  </si>
  <si>
    <t>Protein transport protein SEC61 alpha subunit, putative OS=Coccidioides posadasii (strain C735) OX=222929 GN=CPC735_027390 PE=3 SV=1</t>
  </si>
  <si>
    <t>tr|C5P1X5|C5P1X5_COCP7</t>
  </si>
  <si>
    <t>Acetyl-CoA acyltransferase, putative OS=Coccidioides posadasii (strain C735) OX=222929 GN=CPC735_035840 PE=3 SV=1</t>
  </si>
  <si>
    <t>tr|C5P9T9|C5P9T9_COCP7</t>
  </si>
  <si>
    <t>Vacuolar protein sorting-associated protein 35 OS=Coccidioides posadasii (strain C735) OX=222929 GN=CPC735_006730 PE=3 SV=1</t>
  </si>
  <si>
    <t>tr|C5P6Q3|C5P6Q3_COCP7</t>
  </si>
  <si>
    <t>BRCA1 C Terminus domain containing protein OS=Coccidioides posadasii (strain C735) OX=222929 GN=CPC735_024390 PE=3 SV=1</t>
  </si>
  <si>
    <t>tr|A1KXE9|A1KXE9_COCPO</t>
  </si>
  <si>
    <t>Ag2/Pra CRoW domain (Fragment) OS=Coccidioides posadasii OX=199306 PE=2 SV=1</t>
  </si>
  <si>
    <t>tr|C5PG02|C5PG02_COCP7</t>
  </si>
  <si>
    <t>SCP-2 sterol transfer family protein OS=Coccidioides posadasii (strain C735) OX=222929 GN=CPC735_048250 PE=4 SV=1</t>
  </si>
  <si>
    <t>tr|I3XPJ5|I3XPJ5_COCPO</t>
  </si>
  <si>
    <t>tr|A0A514C9B5|A0A514C9B5_COCPO</t>
  </si>
  <si>
    <t>tr|A0A514C9C8|A0A514C9C8_COCPO</t>
  </si>
  <si>
    <t>tr|A1KYP1|A1KYP1_COCPO</t>
  </si>
  <si>
    <t>Serine/threonine-protein phosphatase OS=Coccidioides posadasii OX=199306 GN=PP1 PE=2 SV=1</t>
  </si>
  <si>
    <t>tr|I3XPM0|I3XPM0_COCPO</t>
  </si>
  <si>
    <t>tr|J9UVQ6|J9UVQ6_COCPO</t>
  </si>
  <si>
    <t>Proline-rich antigen (Fragment) OS=Coccidioides posadasii OX=199306 GN=pra PE=3 SV=1</t>
  </si>
  <si>
    <t>tr|C6KI90|C6KI90_COCPS</t>
  </si>
  <si>
    <t>Thioredoxin reductase OS=Coccidioides posadasii (strain RMSCC 757 / Silveira) OX=443226 GN=CPSG_09237 PE=2 SV=1</t>
  </si>
  <si>
    <t>tr|Q308S2|Q308S2_COCPS</t>
  </si>
  <si>
    <t>Uncharacterized protein OS=Coccidioides posadasii (strain RMSCC 757 / Silveira) OX=443226 GN=CPSG_09047 PE=2 SV=1</t>
  </si>
  <si>
    <t>tr|I3XPK4|I3XPK4_COCPO</t>
  </si>
  <si>
    <t>tr|Q1HE05|Q1HE05_COCPS</t>
  </si>
  <si>
    <t>Calnexin OS=Coccidioides posadasii (strain RMSCC 757 / Silveira) OX=443226 GN=CPSG_04231 PE=2 SV=1</t>
  </si>
  <si>
    <t>tr|E9DBG3|E9DBG3_COCPS</t>
  </si>
  <si>
    <t>Cupin 2 domain-containing protein OS=Coccidioides posadasii (strain RMSCC 757 / Silveira) OX=443226 GN=CPSG_07165 PE=4 SV=1</t>
  </si>
  <si>
    <t>tr|A0A514C9B4|A0A514C9B4_COCPO</t>
  </si>
  <si>
    <t>tr|I3XPL7|I3XPL7_COCPO</t>
  </si>
  <si>
    <t>tr|E9CZF6|E9CZF6_COCPS</t>
  </si>
  <si>
    <t>26S proteasome non-ATPase regulatory subunit 11 OS=Coccidioides posadasii (strain RMSCC 757 / Silveira) OX=443226 GN=CPSG_02443 PE=3 SV=1</t>
  </si>
  <si>
    <t>tr|E9D9C3|E9D9C3_COCPS</t>
  </si>
  <si>
    <t>Cytochrome c oxidase polypeptide IV OS=Coccidioides posadasii (strain RMSCC 757 / Silveira) OX=443226 GN=CPSG_06425 PE=4 SV=1</t>
  </si>
  <si>
    <t>tr|E9DG93|E9DG93_COCPS</t>
  </si>
  <si>
    <t>Signal sequence receptor subunit alpha OS=Coccidioides posadasii (strain RMSCC 757 / Silveira) OX=443226 GN=CPSG_08842 PE=3 SV=1</t>
  </si>
  <si>
    <t>tr|E9D443|E9D443_COCPS</t>
  </si>
  <si>
    <t>Chitin biosynthesis protein Chs5 OS=Coccidioides posadasii (strain RMSCC 757 / Silveira) OX=443226 GN=CPSG_04382 PE=3 SV=1</t>
  </si>
  <si>
    <t>tr|E9D8D4|E9D8D4_COCPS</t>
  </si>
  <si>
    <t>Septin AspB OS=Coccidioides posadasii (strain RMSCC 757 / Silveira) OX=443226 GN=CPSG_06086 PE=3 SV=1</t>
  </si>
  <si>
    <t>tr|E9DB57|E9DB57_COCPS</t>
  </si>
  <si>
    <t>Cell wall biogenesis protein phosphatase Ssd1 OS=Coccidioides posadasii (strain RMSCC 757 / Silveira) OX=443226 GN=CPSG_07059 PE=4 SV=1</t>
  </si>
  <si>
    <t>tr|E9D0T1|E9D0T1_COCPS</t>
  </si>
  <si>
    <t>t-SNARE coiled-coil homology domain-containing protein OS=Coccidioides posadasii (strain RMSCC 757 / Silveira) OX=443226 GN=CPSG_03110 PE=3 SV=1</t>
  </si>
  <si>
    <t>tr|E9CVF4|E9CVF4_COCPS</t>
  </si>
  <si>
    <t>5-oxoprolinase OS=Coccidioides posadasii (strain RMSCC 757 / Silveira) OX=443226 GN=CPSG_02256 PE=3 SV=1</t>
  </si>
  <si>
    <t>tr|E9D018|E9D018_COCPS</t>
  </si>
  <si>
    <t>Proteasome subunit alpha type OS=Coccidioides posadasii (strain RMSCC 757 / Silveira) OX=443226 GN=CPSG_03446 PE=3 SV=1</t>
  </si>
  <si>
    <t>tr|E9CTQ3|E9CTQ3_COCPS</t>
  </si>
  <si>
    <t>Protein transporter SEC61 alpha subunit OS=Coccidioides posadasii (strain RMSCC 757 / Silveira) OX=443226 GN=CPSG_00892 PE=3 SV=1</t>
  </si>
  <si>
    <t>tr|E9CTA6|E9CTA6_COCPS</t>
  </si>
  <si>
    <t>Histone H2B OS=Coccidioides posadasii (strain RMSCC 757 / Silveira) OX=443226 GN=CPSG_00004 PE=3 SV=1</t>
  </si>
  <si>
    <t>tr|E9DDK3|E9DDK3_COCPS</t>
  </si>
  <si>
    <t>L-ornithine N(5)-monooxygenase OS=Coccidioides posadasii (strain RMSCC 757 / Silveira) OX=443226 GN=CPSG_08165 PE=3 SV=1</t>
  </si>
  <si>
    <t>tr|E9D183|E9D183_COCPS</t>
  </si>
  <si>
    <t>CBS and PB1 domain-containing protein OS=Coccidioides posadasii (strain RMSCC 757 / Silveira) OX=443226 GN=CPSG_03262 PE=4 SV=1</t>
  </si>
  <si>
    <t>tr|E9CZU0|E9CZU0_COCPS</t>
  </si>
  <si>
    <t>Phosphatase PP2A regulatory subunit A OS=Coccidioides posadasii (strain RMSCC 757 / Silveira) OX=443226 GN=CPSG_03368 PE=4 SV=1</t>
  </si>
  <si>
    <t>tr|E9CRM9|E9CRM9_COCPS</t>
  </si>
  <si>
    <t>Histone H2A.Z-specific chaperone CHZ1 OS=Coccidioides posadasii (strain RMSCC 757 / Silveira) OX=443226 GN=CPSG_00355 PE=3 SV=1</t>
  </si>
  <si>
    <t>tr|E9D7N0|E9D7N0_COCPS</t>
  </si>
  <si>
    <t>Regulatory protein suaprga1 OS=Coccidioides posadasii (strain RMSCC 757 / Silveira) OX=443226 GN=CPSG_05832 PE=4 SV=1</t>
  </si>
  <si>
    <t>tr|E9CVM7|E9CVM7_COCPS</t>
  </si>
  <si>
    <t>Lipid transfer protein OS=Coccidioides posadasii (strain RMSCC 757 / Silveira) OX=443226 GN=CPSG_01510 PE=4 SV=1</t>
  </si>
  <si>
    <t>tr|E9D1U6|E9D1U6_COCPS</t>
  </si>
  <si>
    <t>60S ribosomal protein L11 OS=Coccidioides posadasii (strain RMSCC 757 / Silveira) OX=443226 GN=CPSG_04154 PE=3 SV=1</t>
  </si>
  <si>
    <t>tr|E9CZD2|E9CZD2_COCPS</t>
  </si>
  <si>
    <t>26S protease regulatory subunit 6A OS=Coccidioides posadasii (strain RMSCC 757 / Silveira) OX=443226 GN=CPSG_02419 PE=3 SV=1</t>
  </si>
  <si>
    <t>tr|E9D934|E9D934_COCPS</t>
  </si>
  <si>
    <t>Inosine-5'-monophosphate dehydrogenase OS=Coccidioides posadasii (strain RMSCC 757 / Silveira) OX=443226 GN=CPSG_06336 PE=3 SV=1</t>
  </si>
  <si>
    <t>tr|E9CVY3|E9CVY3_COCPS</t>
  </si>
  <si>
    <t>Saccharopine dehydrogenase OS=Coccidioides posadasii (strain RMSCC 757 / Silveira) OX=443226 GN=CPSG_01616 PE=4 SV=1</t>
  </si>
  <si>
    <t>tr|E9CXA9|E9CXA9_COCPS</t>
  </si>
  <si>
    <t>Proteasome subunit beta OS=Coccidioides posadasii (strain RMSCC 757 / Silveira) OX=443226 GN=CPSG_02092 PE=3 SV=1</t>
  </si>
  <si>
    <t>tr|E9D178|E9D178_COCPS</t>
  </si>
  <si>
    <t>Uncharacterized protein OS=Coccidioides posadasii (strain RMSCC 757 / Silveira) OX=443226 GN=CPSG_03257 PE=3 SV=1</t>
  </si>
  <si>
    <t>tr|E9DEX0|E9DEX0_COCPS</t>
  </si>
  <si>
    <t>Very-long-chain 3-oxoacyl-CoA reductase OS=Coccidioides posadasii (strain RMSCC 757 / Silveira) OX=443226 GN=CPSG_08370 PE=3 SV=1</t>
  </si>
  <si>
    <t>tr|E9D717|E9D717_COCPS</t>
  </si>
  <si>
    <t>Short chain dehydrogenase/reductase OS=Coccidioides posadasii (strain RMSCC 757 / Silveira) OX=443226 GN=CPSG_05676 PE=3 SV=1</t>
  </si>
  <si>
    <t>tr|E9DDL7|E9DDL7_COCPS</t>
  </si>
  <si>
    <t>Cystathionine beta-synthase OS=Coccidioides posadasii (strain RMSCC 757 / Silveira) OX=443226 GN=CPSG_08179 PE=4 SV=1</t>
  </si>
  <si>
    <t>tr|A1KYP2|A1KYP2_COCPO</t>
  </si>
  <si>
    <t>tr|E9CXP7|E9CXP7_COCPS</t>
  </si>
  <si>
    <t>Histone H3 OS=Coccidioides posadasii (strain RMSCC 757 / Silveira) OX=443226 GN=CPSG_02567 PE=3 SV=1</t>
  </si>
  <si>
    <t>tr|E9D6Q4|E9D6Q4_COCPS</t>
  </si>
  <si>
    <t>Acetoacetyl-CoA reductase OS=Coccidioides posadasii (strain RMSCC 757 / Silveira) OX=443226 GN=CPSG_05563 PE=4 SV=1</t>
  </si>
  <si>
    <t>tr|E9CU57|E9CU57_COCPS</t>
  </si>
  <si>
    <t>Actin binding protein OS=Coccidioides posadasii (strain RMSCC 757 / Silveira) OX=443226 GN=CPSG_00145 PE=4 SV=1</t>
  </si>
  <si>
    <t>tr|E9D8H7|E9D8H7_COCPS</t>
  </si>
  <si>
    <t>Carnitine acetyl transferase OS=Coccidioides posadasii (strain RMSCC 757 / Silveira) OX=443226 GN=CPSG_06129 PE=3 SV=1</t>
  </si>
  <si>
    <t>tr|E9DIS9|E9DIS9_COCPS</t>
  </si>
  <si>
    <t>CS domain-containing protein OS=Coccidioides posadasii (strain RMSCC 757 / Silveira) OX=443226 GN=CPSG_09722 PE=4 SV=1</t>
  </si>
  <si>
    <t>tr|E9CZK1|E9CZK1_COCPS</t>
  </si>
  <si>
    <t>Acyl carrier protein OS=Coccidioides posadasii (strain RMSCC 757 / Silveira) OX=443226 GN=CPSG_03279 PE=3 SV=1</t>
  </si>
  <si>
    <t>tr|E9D623|E9D623_COCPS</t>
  </si>
  <si>
    <t>Methionyl-tRNA synthetase OS=Coccidioides posadasii (strain RMSCC 757 / Silveira) OX=443226 GN=CPSG_05053 PE=4 SV=1</t>
  </si>
  <si>
    <t>tr|E9D7Z2|E9D7Z2_COCPS</t>
  </si>
  <si>
    <t>Proteasome subunit alpha type OS=Coccidioides posadasii (strain RMSCC 757 / Silveira) OX=443226 GN=CPSG_05944 PE=3 SV=1</t>
  </si>
  <si>
    <t>tr|E9DCZ9|E9DCZ9_COCPS</t>
  </si>
  <si>
    <t>ATP synthase subunit F OS=Coccidioides posadasii (strain RMSCC 757 / Silveira) OX=443226 GN=CPSG_07961 PE=4 SV=1</t>
  </si>
  <si>
    <t>tr|E9DD51|E9DD51_COCPS</t>
  </si>
  <si>
    <t>4-methyl-5-beta-hydroxyethylthiazole kinase OS=Coccidioides posadasii (strain RMSCC 757 / Silveira) OX=443226 GN=CPSG_08013 PE=3 SV=1</t>
  </si>
  <si>
    <t>tr|E9CUB7|E9CUB7_COCPS</t>
  </si>
  <si>
    <t>ABC transporter OS=Coccidioides posadasii (strain RMSCC 757 / Silveira) OX=443226 GN=CPSG_00998 PE=4 SV=1</t>
  </si>
  <si>
    <t>tr|E9DGD9|E9DGD9_COCPS</t>
  </si>
  <si>
    <t>Carboxylic ester hydrolase OS=Coccidioides posadasii (strain RMSCC 757 / Silveira) OX=443226 GN=CPSG_08888 PE=3 SV=1</t>
  </si>
  <si>
    <t>tr|E9D3D2|E9D3D2_COCPS</t>
  </si>
  <si>
    <t>RNA binding protein OS=Coccidioides posadasii (strain RMSCC 757 / Silveira) OX=443226 GN=CPSG_04673 PE=4 SV=1</t>
  </si>
  <si>
    <t>tr|E9DG84|E9DG84_COCPS</t>
  </si>
  <si>
    <t>Calcium-transporting ATPase OS=Coccidioides posadasii (strain RMSCC 757 / Silveira) OX=443226 GN=CPSG_08833 PE=3 SV=1</t>
  </si>
  <si>
    <t>tr|E9D583|E9D583_COCPS</t>
  </si>
  <si>
    <t>Phosphotransferase OS=Coccidioides posadasii (strain RMSCC 757 / Silveira) OX=443226 GN=CPSG_04763 PE=3 SV=1</t>
  </si>
  <si>
    <t>tr|E9D2U5|E9D2U5_COCPS</t>
  </si>
  <si>
    <t>Ribonucleoside-diphosphate reductase small subunit OS=Coccidioides posadasii (strain RMSCC 757 / Silveira) OX=443226 GN=CPSG_03893 PE=3 SV=1</t>
  </si>
  <si>
    <t>tr|E9DCY2|E9DCY2_COCPS</t>
  </si>
  <si>
    <t>UDP-glucose 4-epimerase OS=Coccidioides posadasii (strain RMSCC 757 / Silveira) OX=443226 GN=CPSG_07944 PE=3 SV=1</t>
  </si>
  <si>
    <t>tr|E9DDP4|E9DDP4_COCPS</t>
  </si>
  <si>
    <t>60S ribosomal protein L12 OS=Coccidioides posadasii (strain RMSCC 757 / Silveira) OX=443226 GN=CPSG_07687 PE=3 SV=1</t>
  </si>
  <si>
    <t>tr|E9DBN4|E9DBN4_COCPS</t>
  </si>
  <si>
    <t>Serine protease OS=Coccidioides posadasii (strain RMSCC 757 / Silveira) OX=443226 GN=CPSG_07236 PE=3 SV=1</t>
  </si>
  <si>
    <t>tr|E9CUP0|E9CUP0_COCPS</t>
  </si>
  <si>
    <t>COPII-coated vesicle protein SurF4/Erv29 OS=Coccidioides posadasii (strain RMSCC 757 / Silveira) OX=443226 GN=CPSG_01067 PE=3 SV=1</t>
  </si>
  <si>
    <t>tr|E9DAM9|E9DAM9_COCPS</t>
  </si>
  <si>
    <t>Actin-related protein 2 OS=Coccidioides posadasii (strain RMSCC 757 / Silveira) OX=443226 GN=CPSG_06881 PE=3 SV=1</t>
  </si>
  <si>
    <t>tr|E9DIC6|E9DIC6_COCPS</t>
  </si>
  <si>
    <t>V-type proton ATPase subunit C OS=Coccidioides posadasii (strain RMSCC 757 / Silveira) OX=443226 GN=CPSG_09575 PE=3 SV=1</t>
  </si>
  <si>
    <t>tr|E9CXB0|E9CXB0_COCPS</t>
  </si>
  <si>
    <t>Uncharacterized protein OS=Coccidioides posadasii (strain RMSCC 757 / Silveira) OX=443226 GN=CPSG_02093 PE=4 SV=1</t>
  </si>
  <si>
    <t>tr|E9D002|E9D002_COCPS</t>
  </si>
  <si>
    <t>60S ribosomal protein L13a OS=Coccidioides posadasii (strain RMSCC 757 / Silveira) OX=443226 GN=CPSG_03430 PE=3 SV=1</t>
  </si>
  <si>
    <t>tr|E9CW50|E9CW50_COCPS</t>
  </si>
  <si>
    <t>Alpha-aminoadipate reductase OS=Coccidioides posadasii (strain RMSCC 757 / Silveira) OX=443226 GN=CPSG_01683 PE=3 SV=1</t>
  </si>
  <si>
    <t>tr|E9CUT5|E9CUT5_COCPS</t>
  </si>
  <si>
    <t>KH domain RNA binding protein OS=Coccidioides posadasii (strain RMSCC 757 / Silveira) OX=443226 GN=CPSG_02144 PE=4 SV=1</t>
  </si>
  <si>
    <t>tr|E9DFY4|E9DFY4_COCPS</t>
  </si>
  <si>
    <t>Acetyl-CoA acetyltransferase OS=Coccidioides posadasii (strain RMSCC 757 / Silveira) OX=443226 GN=CPSG_08733 PE=3 SV=1</t>
  </si>
  <si>
    <t>tr|E9CV18|E9CV18_COCPS</t>
  </si>
  <si>
    <t>Uncharacterized protein OS=Coccidioides posadasii (strain RMSCC 757 / Silveira) OX=443226 GN=CPSG_01366 PE=4 SV=1</t>
  </si>
  <si>
    <t>tr|E9DCH7|E9DCH7_COCPS</t>
  </si>
  <si>
    <t>Cyclase/dehydrase OS=Coccidioides posadasii (strain RMSCC 757 / Silveira) OX=443226 GN=CPSG_07529 PE=3 SV=1</t>
  </si>
  <si>
    <t>tr|A0A0J6FKR9|A0A0J6FKR9_COCPO</t>
  </si>
  <si>
    <t>UDP-N-acetylglucosamine pyrophosphorylase OS=Coccidioides posadasii RMSCC 3488 OX=454284 GN=CPAG_05755 PE=4 SV=1</t>
  </si>
  <si>
    <t>tr|A0A0J6F418|A0A0J6F418_COCPO</t>
  </si>
  <si>
    <t>Uncharacterized protein OS=Coccidioides posadasii RMSCC 3488 OX=454284 GN=CPAG_03974 PE=4 SV=1</t>
  </si>
  <si>
    <t>tr|A0A0J6F904|A0A0J6F904_COCPO</t>
  </si>
  <si>
    <t>CYPRO4 protein OS=Coccidioides posadasii RMSCC 3488 OX=454284 GN=CPAG_05826 PE=4 SV=1</t>
  </si>
  <si>
    <t>tr|A0A0J6FM18|A0A0J6FM18_COCPO</t>
  </si>
  <si>
    <t>HIRA-interacting protein 5 OS=Coccidioides posadasii RMSCC 3488 OX=454284 GN=CPAG_06787 PE=3 SV=1</t>
  </si>
  <si>
    <t>tr|A0A0J6FK52|A0A0J6FK52_COCPO</t>
  </si>
  <si>
    <t>5,10-methylenetetrahydrafolate dehydrogenase OS=Coccidioides posadasii RMSCC 3488 OX=454284 GN=CPAG_06104 PE=4 SV=1</t>
  </si>
  <si>
    <t>tr|A0A0J6FSI1|A0A0J6FSI1_COCPO</t>
  </si>
  <si>
    <t>Acyl carrier protein OS=Coccidioides posadasii RMSCC 3488 OX=454284 GN=CPAG_09617 PE=3 SV=1</t>
  </si>
  <si>
    <t>tr|A0A0J6FI14|A0A0J6FI14_COCPO</t>
  </si>
  <si>
    <t>ATP-dependent 6-phosphofructokinase OS=Coccidioides posadasii RMSCC 3488 OX=454284 GN=CPAG_04801 PE=3 SV=1</t>
  </si>
  <si>
    <t>tr|A0A0J6EUK9|A0A0J6EUK9_COCPO</t>
  </si>
  <si>
    <t>App1 OS=Coccidioides posadasii RMSCC 3488 OX=454284 GN=CPAG_00563 PE=4 SV=1</t>
  </si>
  <si>
    <t>tr|A0A0J6FK08|A0A0J6FK08_COCPO</t>
  </si>
  <si>
    <t>Cytochrome P450 51 OS=Coccidioides posadasii RMSCC 3488 OX=454284 GN=CPAG_06054 PE=3 SV=1</t>
  </si>
  <si>
    <t>tr|A0A0J6FDX2|A0A0J6FDX2_COCPO</t>
  </si>
  <si>
    <t>(2E,6E)-farnesyl diphosphate synthase OS=Coccidioides posadasii RMSCC 3488 OX=454284 GN=CPAG_03819 PE=3 SV=1</t>
  </si>
  <si>
    <t>tr|A0A0J6FFQ8|A0A0J6FFQ8_COCPO</t>
  </si>
  <si>
    <t>Subtilase-type proteinase psp3 OS=Coccidioides posadasii RMSCC 3488 OX=454284 GN=CPAG_04042 PE=3 SV=1</t>
  </si>
  <si>
    <t>tr|A0A0J6EUS3|A0A0J6EUS3_COCPO</t>
  </si>
  <si>
    <t>40S ribosomal protein S15 OS=Coccidioides posadasii RMSCC 3488 OX=454284 GN=CPAG_00633 PE=3 SV=1</t>
  </si>
  <si>
    <t>tr|A0A0J6FQG6|A0A0J6FQG6_COCPO</t>
  </si>
  <si>
    <t>Nascent polypeptide-associated complex subunit beta OS=Coccidioides posadasii RMSCC 3488 OX=454284 GN=CPAG_07556 PE=3 SV=1</t>
  </si>
  <si>
    <t>tr|A0A0J6F521|A0A0J6F521_COCPO</t>
  </si>
  <si>
    <t>SSD1 protein OS=Coccidioides posadasii RMSCC 3488 OX=454284 GN=CPAG_04343 PE=4 SV=1</t>
  </si>
  <si>
    <t>tr|A0A0J6F1T5|A0A0J6F1T5_COCPO</t>
  </si>
  <si>
    <t>Pyruvate dehydrogenase E1 component subunit alpha OS=Coccidioides posadasii RMSCC 3488 OX=454284 GN=CPAG_00400 PE=4 SV=1</t>
  </si>
  <si>
    <t>tr|A0A0J6IMU4|A0A0J6IMU4_COCPO</t>
  </si>
  <si>
    <t>Protein phosphatase PP2A regulatory subunit A OS=Coccidioides posadasii RMSCC 3488 OX=454284 GN=CPAG_09531 PE=4 SV=1</t>
  </si>
  <si>
    <t>tr|A0A0J6F8I0|A0A0J6F8I0_COCPO</t>
  </si>
  <si>
    <t>L-ornithine N(5)-monooxygenase OS=Coccidioides posadasii RMSCC 3488 OX=454284 GN=CPAG_01930 PE=3 SV=1</t>
  </si>
  <si>
    <t>tr|A0A0J6F3Y1|A0A0J6F3Y1_COCPO</t>
  </si>
  <si>
    <t>CHZ domain-containing protein OS=Coccidioides posadasii RMSCC 3488 OX=454284 GN=CPAG_00352 PE=3 SV=1</t>
  </si>
  <si>
    <t>tr|A0A0J6FHW5|A0A0J6FHW5_COCPO</t>
  </si>
  <si>
    <t>Vesicular-fusion protein SEC18 OS=Coccidioides posadasii RMSCC 3488 OX=454284 GN=CPAG_09043 PE=3 SV=1</t>
  </si>
  <si>
    <t>tr|A0A0J6I9Y3|A0A0J6I9Y3_COCPO</t>
  </si>
  <si>
    <t>Carboxylic ester hydrolase OS=Coccidioides posadasii RMSCC 3488 OX=454284 GN=CPAG_04729 PE=3 SV=1</t>
  </si>
  <si>
    <t>tr|A0A0J6EU62|A0A0J6EU62_COCPO</t>
  </si>
  <si>
    <t>Hsp90 chaperone protein kinase-targeting subunit OS=Coccidioides posadasii RMSCC 3488 OX=454284 GN=CPAG_00428 PE=3 SV=1</t>
  </si>
  <si>
    <t>tr|A0A0J6FAE6|A0A0J6FAE6_COCPO</t>
  </si>
  <si>
    <t>Calmegin OS=Coccidioides posadasii RMSCC 3488 OX=454284 GN=CPAG_02270 PE=3 SV=1</t>
  </si>
  <si>
    <t>tr|A0A0J6FN21|A0A0J6FN21_COCPO</t>
  </si>
  <si>
    <t>Proteasome subunit alpha type OS=Coccidioides posadasii RMSCC 3488 OX=454284 GN=CPAG_07161 PE=3 SV=1</t>
  </si>
  <si>
    <t>tr|A0A0J6FI38|A0A0J6FI38_COCPO</t>
  </si>
  <si>
    <t>40S ribosomal protein S21 OS=Coccidioides posadasii RMSCC 3488 OX=454284 GN=CPAG_06295 PE=3 SV=1</t>
  </si>
  <si>
    <t>tr|A0A0J6FRU4|A0A0J6FRU4_COCPO</t>
  </si>
  <si>
    <t>60S ribosomal protein L32 OS=Coccidioides posadasii RMSCC 3488 OX=454284 GN=CPAG_08434 PE=3 SV=1</t>
  </si>
  <si>
    <t>tr|A0A0J6FBB6|A0A0J6FBB6_COCPO</t>
  </si>
  <si>
    <t>Protein transport protein SEC23 OS=Coccidioides posadasii RMSCC 3488 OX=454284 GN=CPAG_06633 PE=3 SV=1</t>
  </si>
  <si>
    <t>tr|A0A0J6F789|A0A0J6F789_COCPO</t>
  </si>
  <si>
    <t>NADH-ubiquinone oxidoreductase 27 kDa subunit OS=Coccidioides posadasii RMSCC 3488 OX=454284 GN=CPAG_01492 PE=3 SV=1</t>
  </si>
  <si>
    <t>tr|A0A0J6FMF3|A0A0J6FMF3_COCPO</t>
  </si>
  <si>
    <t>Cytochrome c oxidase polypeptide IV OS=Coccidioides posadasii RMSCC 3488 OX=454284 GN=CPAG_06381 PE=4 SV=1</t>
  </si>
  <si>
    <t>tr|A0A0J6I615|A0A0J6I615_COCPO</t>
  </si>
  <si>
    <t>Phosphotransferase OS=Coccidioides posadasii RMSCC 3488 OX=454284 GN=CPAG_03184 PE=3 SV=1</t>
  </si>
  <si>
    <t>tr|A0A0J6F8P4|A0A0J6F8P4_COCPO</t>
  </si>
  <si>
    <t>Cerato-platanin family protein OS=Coccidioides posadasii RMSCC 3488 OX=454284 GN=CPAG_01680 PE=3 SV=1</t>
  </si>
  <si>
    <t>tr|A0A0J6F1Y8|A0A0J6F1Y8_COCPO</t>
  </si>
  <si>
    <t>Actin-related protein 2 OS=Coccidioides posadasii RMSCC 3488 OX=454284 GN=CPAG_03237 PE=3 SV=1</t>
  </si>
  <si>
    <t>tr|A0A0J6F943|A0A0J6F943_COCPO</t>
  </si>
  <si>
    <t>Uncharacterized protein OS=Coccidioides posadasii RMSCC 3488 OX=454284 GN=CPAG_02128 PE=4 SV=1</t>
  </si>
  <si>
    <t>tr|A0A0J6F5I5|A0A0J6F5I5_COCPO</t>
  </si>
  <si>
    <t>Poly(RC)-binding protein 4 OS=Coccidioides posadasii RMSCC 3488 OX=454284 GN=CPAG_01799 PE=4 SV=1</t>
  </si>
  <si>
    <t>tr|A0A0J6ILN3|A0A0J6ILN3_COCPO</t>
  </si>
  <si>
    <t>26S proteasome non-ATPase regulatory subunit 11 OS=Coccidioides posadasii RMSCC 3488 OX=454284 GN=CPAG_09129 PE=3 SV=1</t>
  </si>
  <si>
    <t>tr|A0A0J6EW77|A0A0J6EW77_COCPO</t>
  </si>
  <si>
    <t>Fatty acid-binding protein OS=Coccidioides posadasii RMSCC 3488 OX=454284 GN=CPAG_01173 PE=4 SV=1</t>
  </si>
  <si>
    <t>tr|A0A0J6IAD5|A0A0J6IAD5_COCPO</t>
  </si>
  <si>
    <t>Acetyl-CoA deacylase OS=Coccidioides posadasii RMSCC 3488 OX=454284 GN=CPAG_04908 PE=3 SV=1</t>
  </si>
  <si>
    <t>tr|A0A0J6F135|A0A0J6F135_COCPO</t>
  </si>
  <si>
    <t>Proteasome subunit alpha type OS=Coccidioides posadasii RMSCC 3488 OX=454284 GN=CPAG_00137 PE=3 SV=1</t>
  </si>
  <si>
    <t>tr|A0A0J6FRM2|A0A0J6FRM2_COCPO</t>
  </si>
  <si>
    <t>Eukaryotic translation initiation factor 3 subunit E OS=Coccidioides posadasii RMSCC 3488 OX=454284 GN=INT6 PE=3 SV=1</t>
  </si>
  <si>
    <t>tr|A0A0J6FKM6|A0A0J6FKM6_COCPO</t>
  </si>
  <si>
    <t>Inosine-5'-monophosphate dehydrogenase OS=Coccidioides posadasii RMSCC 3488 OX=454284 GN=CPAG_06292 PE=3 SV=1</t>
  </si>
  <si>
    <t>tr|A0A0J6ETS7|A0A0J6ETS7_COCPO</t>
  </si>
  <si>
    <t>Coproporphyrinogen oxidase OS=Coccidioides posadasii RMSCC 3488 OX=454284 GN=CPAG_00284 PE=3 SV=1</t>
  </si>
  <si>
    <t>tr|A0A0J6FVX9|A0A0J6FVX9_COCPO</t>
  </si>
  <si>
    <t>40S ribosomal protein S26 OS=Coccidioides posadasii RMSCC 3488 OX=454284 GN=CPAG_09633 PE=3 SV=1</t>
  </si>
  <si>
    <t>tr|A0A0J6FSM3|A0A0J6FSM3_COCPO</t>
  </si>
  <si>
    <t>GTP-binding protein rho1 OS=Coccidioides posadasii RMSCC 3488 OX=454284 GN=CPAG_09657 PE=4 SV=1</t>
  </si>
  <si>
    <t>tr|A0A0J6F1X7|A0A0J6F1X7_COCPO</t>
  </si>
  <si>
    <t>Uncharacterized protein OS=Coccidioides posadasii RMSCC 3488 OX=454284 GN=CPAG_03222 PE=4 SV=1</t>
  </si>
  <si>
    <t>tr|A0A0J6IMP9|A0A0J6IMP9_COCPO</t>
  </si>
  <si>
    <t>60S ribosomal protein L16-B OS=Coccidioides posadasii RMSCC 3488 OX=454284 GN=CPAG_09471 PE=3 SV=1</t>
  </si>
  <si>
    <t>tr|A0A0J6FQF4|A0A0J6FQF4_COCPO</t>
  </si>
  <si>
    <t>Uncharacterized protein OS=Coccidioides posadasii RMSCC 3488 OX=454284 GN=CPAG_07998 PE=4 SV=1</t>
  </si>
  <si>
    <t>tr|A0A0J6FKH5|A0A0J6FKH5_COCPO</t>
  </si>
  <si>
    <t>Uncharacterized protein OS=Coccidioides posadasii RMSCC 3488 OX=454284 GN=CPAG_05666 PE=4 SV=1</t>
  </si>
  <si>
    <t>tr|A0A0J6F801|A0A0J6F801_COCPO</t>
  </si>
  <si>
    <t>Monothiol glutaredoxin-4 OS=Coccidioides posadasii RMSCC 3488 OX=454284 GN=CPAG_01421 PE=4 SV=1</t>
  </si>
  <si>
    <t>tr|A0A0J6FHQ2|A0A0J6FHQ2_COCPO</t>
  </si>
  <si>
    <t>26S protease regulatory subunit S10B OS=Coccidioides posadasii RMSCC 3488 OX=454284 GN=CPAG_04683 PE=3 SV=1</t>
  </si>
  <si>
    <t>tr|A0A0J6FTZ7|A0A0J6FTZ7_COCPO</t>
  </si>
  <si>
    <t>26S protease regulatory subunit 6A OS=Coccidioides posadasii RMSCC 3488 OX=454284 GN=CPAG_09151 PE=3 SV=1</t>
  </si>
  <si>
    <t>tr|A0A0J6FV84|A0A0J6FV84_COCPO</t>
  </si>
  <si>
    <t>Uncharacterized protein OS=Coccidioides posadasii RMSCC 3488 OX=454284 GN=CPAG_09639 PE=3 SV=1</t>
  </si>
  <si>
    <t>tr|A0A0J6FFS4|A0A0J6FFS4_COCPO</t>
  </si>
  <si>
    <t>ATP-dependent bile acid permease OS=Coccidioides posadasii RMSCC 3488 OX=454284 GN=CPAG_04062 PE=3 SV=1</t>
  </si>
  <si>
    <t>tr|A0A0J6FDL9|A0A0J6FDL9_COCPO</t>
  </si>
  <si>
    <t>Phospho-2-dehydro-3-deoxyheptonate aldolase OS=Coccidioides posadasii RMSCC 3488 OX=454284 GN=CPAG_07498 PE=3 SV=1</t>
  </si>
  <si>
    <t>tr|A0A0J6FA75|A0A0J6FA75_COCPO</t>
  </si>
  <si>
    <t>Huntingtin-interacting protein 1 OS=Coccidioides posadasii RMSCC 3488 OX=454284 GN=CPAG_02485 PE=3 SV=1</t>
  </si>
  <si>
    <t>tr|A0A0J6IE35|A0A0J6IE35_COCPO</t>
  </si>
  <si>
    <t>Uncharacterized protein OS=Coccidioides posadasii RMSCC 3488 OX=454284 GN=CPAG_06334 PE=4 SV=1</t>
  </si>
  <si>
    <t>tr|A0A0J6FJV0|A0A0J6FJV0_COCPO</t>
  </si>
  <si>
    <t>Uncharacterized protein OS=Coccidioides posadasii RMSCC 3488 OX=454284 GN=CPAG_05984 PE=3 SV=1</t>
  </si>
  <si>
    <t>tr|A0A0J6F2U8|A0A0J6F2U8_COCPO</t>
  </si>
  <si>
    <t>Transport protein SEC61 subunit alpha OS=Coccidioides posadasii RMSCC 3488 OX=454284 GN=CPAG_03551 PE=3 SV=1</t>
  </si>
  <si>
    <t>tr|A0A0J6FEA0|A0A0J6FEA0_COCPO</t>
  </si>
  <si>
    <t>Peroxisomal multifunctional enzyme type 2 OS=Coccidioides posadasii RMSCC 3488 OX=454284 GN=CPAG_04939 PE=4 SV=1</t>
  </si>
  <si>
    <t>tr|A0A0J6IA96|A0A0J6IA96_COCPO</t>
  </si>
  <si>
    <t>26S proteasome regulatory subunit RPN2 OS=Coccidioides posadasii RMSCC 3488 OX=454284 GN=CPAG_04844 PE=3 SV=1</t>
  </si>
  <si>
    <t>tr|A0A0J6FBN3|A0A0J6FBN3_COCPO</t>
  </si>
  <si>
    <t>NADH-cytochrome b5 reductase OS=Coccidioides posadasii RMSCC 3488 OX=454284 GN=CPAG_06758 PE=3 SV=1</t>
  </si>
  <si>
    <t>tr|A0A0J6HXR3|A0A0J6HXR3_COCPO</t>
  </si>
  <si>
    <t>N2227 domain-containing protein OS=Coccidioides posadasii RMSCC 3488 OX=454284 GN=CPAG_00091 PE=4 SV=1</t>
  </si>
  <si>
    <t>tr|A0A0J6EYB3|A0A0J6EYB3_COCPO</t>
  </si>
  <si>
    <t>5-oxoprolinase OS=Coccidioides posadasii RMSCC 3488 OX=454284 GN=CPAG_01912 PE=3 SV=1</t>
  </si>
  <si>
    <t>tr|A0A0J6F8F3|A0A0J6F8F3_COCPO</t>
  </si>
  <si>
    <t>Coatomer subunit beta' OS=Coccidioides posadasii RMSCC 3488 OX=454284 GN=CPAG_05607 PE=3 SV=1</t>
  </si>
  <si>
    <t>tr|A0A0J6FQ89|A0A0J6FQ89_COCPO</t>
  </si>
  <si>
    <t>Uncharacterized protein OS=Coccidioides posadasii RMSCC 3488 OX=454284 GN=CPAG_07918 PE=4 SV=1</t>
  </si>
  <si>
    <t>tr|A0A0J6IEY2|A0A0J6IEY2_COCPO</t>
  </si>
  <si>
    <t>ATP synthase subunit gamma OS=Coccidioides posadasii RMSCC 3488 OX=454284 GN=CPAG_06644 PE=3 SV=1</t>
  </si>
  <si>
    <t>tr|A0A0J6FDG5|A0A0J6FDG5_COCPO</t>
  </si>
  <si>
    <t>Calcium-transporting ATPase OS=Coccidioides posadasii RMSCC 3488 OX=454284 GN=CPAG_04677 PE=3 SV=1</t>
  </si>
  <si>
    <t>tr|A0A0J6FE23|A0A0J6FE23_COCPO</t>
  </si>
  <si>
    <t>ATP synthase subunit d, mitochondrial OS=Coccidioides posadasii RMSCC 3488 OX=454284 GN=CPAG_07673 PE=3 SV=1</t>
  </si>
  <si>
    <t>tr|A0A0J6FEL7|A0A0J6FEL7_COCPO</t>
  </si>
  <si>
    <t>Aspartyl aminopeptidase OS=Coccidioides posadasii RMSCC 3488 OX=454284 GN=CPAG_04003 PE=3 SV=1</t>
  </si>
  <si>
    <t>tr|A0A0J6IL30|A0A0J6IL30_COCPO</t>
  </si>
  <si>
    <t>Uncharacterized protein OS=Coccidioides posadasii RMSCC 3488 OX=454284 GN=CPAG_08971 PE=4 SV=1</t>
  </si>
  <si>
    <t>tr|A0A0J6F6W5|A0A0J6F6W5_COCPO</t>
  </si>
  <si>
    <t>Succinyl-CoA:3-ketoacid-coenzyme A transferase OS=Coccidioides posadasii RMSCC 3488 OX=454284 GN=CPAG_01026 PE=3 SV=1</t>
  </si>
  <si>
    <t>tr|A0A0J6HY90|A0A0J6HY90_COCPO</t>
  </si>
  <si>
    <t>26S proteasome regulatory subunit rpn-8 OS=Coccidioides posadasii RMSCC 3488 OX=454284 GN=CPAG_00294 PE=3 SV=1</t>
  </si>
  <si>
    <t>tr|A0A0J6FRJ5|A0A0J6FRJ5_COCPO</t>
  </si>
  <si>
    <t>60S ribosomal protein L37a OS=Coccidioides posadasii RMSCC 3488 OX=454284 GN=CPAG_08364 PE=3 SV=1</t>
  </si>
  <si>
    <t>tr|A0A0J6F6M9|A0A0J6F6M9_COCPO</t>
  </si>
  <si>
    <t>Saccharopine dehydrogenase OS=Coccidioides posadasii RMSCC 3488 OX=454284 GN=CPAG_01287 PE=4 SV=1</t>
  </si>
  <si>
    <t>tr|A0A0J6F7Q7|A0A0J6F7Q7_COCPO</t>
  </si>
  <si>
    <t>Thimet oligopeptidase OS=Coccidioides posadasii RMSCC 3488 OX=454284 GN=CPAG_05344 PE=3 SV=1</t>
  </si>
  <si>
    <t>tr|A0A0J6FVL6|A0A0J6FVL6_COCPO</t>
  </si>
  <si>
    <t>SNARE domain-containing protein OS=Coccidioides posadasii RMSCC 3488 OX=454284 GN=CPAG_09783 PE=3 SV=1</t>
  </si>
  <si>
    <t>tr|A0A0J6I047|A0A0J6I047_COCPO</t>
  </si>
  <si>
    <t>Hsp70-like protein OS=Coccidioides posadasii RMSCC 3488 OX=454284 GN=CPAG_00949 PE=3 SV=1</t>
  </si>
  <si>
    <t>tr|A0A0J6F607|A0A0J6F607_COCPO</t>
  </si>
  <si>
    <t>60S ribosomal protein L27a OS=Coccidioides posadasii RMSCC 3488 OX=454284 GN=CPAG_00741 PE=3 SV=1</t>
  </si>
  <si>
    <t>tr|A0A0J6FR26|A0A0J6FR26_COCPO</t>
  </si>
  <si>
    <t>SBDS domain-containing protein OS=Coccidioides posadasii RMSCC 3488 OX=454284 GN=CPAG_07781 PE=4 SV=1</t>
  </si>
  <si>
    <t>tr|A0A0J6I1S8|A0A0J6I1S8_COCPO</t>
  </si>
  <si>
    <t>26S proteasome regulatory subunit RPN7 OS=Coccidioides posadasii RMSCC 3488 OX=454284 GN=CPAG_01588 PE=4 SV=1</t>
  </si>
  <si>
    <t>tr|A0A0J6EY08|A0A0J6EY08_COCPO</t>
  </si>
  <si>
    <t>Alternative oxidase OS=Coccidioides posadasii RMSCC 3488 OX=454284 GN=CPAG_01812 PE=3 SV=1</t>
  </si>
  <si>
    <t>tr|A0A0J6FJ14|A0A0J6FJ14_COCPO</t>
  </si>
  <si>
    <t>Ubiquitin OS=Coccidioides posadasii RMSCC 3488 OX=454284 GN=CPAG_09445 PE=3 SV=1</t>
  </si>
  <si>
    <t>tr|A0A0J6FGH1|A0A0J6FGH1_COCPO</t>
  </si>
  <si>
    <t>60S ribosomal protein L11 OS=Coccidioides posadasii RMSCC 3488 OX=454284 GN=CPAG_08518 PE=3 SV=1</t>
  </si>
  <si>
    <t>tr|A0A0J6I154|A0A0J6I154_COCPO</t>
  </si>
  <si>
    <t>Alpha-aminoadipate reductase OS=Coccidioides posadasii RMSCC 3488 OX=454284 GN=CPAG_01354 PE=3 SV=1</t>
  </si>
  <si>
    <t>tr|A0A0J6F263|A0A0J6F263_COCPO</t>
  </si>
  <si>
    <t>Succinate dehydrogenase [ubiquinone] flavoprotein subunit, mitochondrial OS=Coccidioides posadasii RMSCC 3488 OX=454284 GN=CPAG_00520 PE=3 SV=1</t>
  </si>
  <si>
    <t>tr|A0A0J6ET71|A0A0J6ET71_COCPO</t>
  </si>
  <si>
    <t>Acetyl-CoA acetyltransferase OS=Coccidioides posadasii RMSCC 3488 OX=454284 GN=CPAG_00045 PE=3 SV=1</t>
  </si>
  <si>
    <t>tr|A0A0J6F8D9|A0A0J6F8D9_COCPO</t>
  </si>
  <si>
    <t>Lysine--tRNA ligase OS=Coccidioides posadasii RMSCC 3488 OX=454284 GN=CPAG_01546 PE=3 SV=1</t>
  </si>
  <si>
    <t>tr|A0A0J6FCB7|A0A0J6FCB7_COCPO</t>
  </si>
  <si>
    <t>Protein transport protein SEC31 OS=Coccidioides posadasii RMSCC 3488 OX=454284 GN=CPAG_06957 PE=3 SV=1</t>
  </si>
  <si>
    <t>tr|A0A0J6F8I2|A0A0J6F8I2_COCPO</t>
  </si>
  <si>
    <t>Mitochondrial thiamine pyrophosphate carrier 1 OS=Coccidioides posadasii RMSCC 3488 OX=454284 GN=CPAG_01595 PE=3 SV=1</t>
  </si>
  <si>
    <t>tr|A0A0J6I308|A0A0J6I308_COCPO</t>
  </si>
  <si>
    <t>4-methyl-5-beta-hydroxyethylthiazole kinase OS=Coccidioides posadasii RMSCC 3488 OX=454284 GN=CPAG_02080 PE=3 SV=1</t>
  </si>
  <si>
    <t>tr|A0A0J6FIW5|A0A0J6FIW5_COCPO</t>
  </si>
  <si>
    <t>Regulator of chromosome condensation OS=Coccidioides posadasii RMSCC 3488 OX=454284 GN=CPAG_05098 PE=4 SV=1</t>
  </si>
  <si>
    <t>tr|A0A0J6FF99|A0A0J6FF99_COCPO</t>
  </si>
  <si>
    <t>V-type proton ATPase subunit C OS=Coccidioides posadasii RMSCC 3488 OX=454284 GN=CPAG_04298 PE=3 SV=1</t>
  </si>
  <si>
    <t>tr|A0A0J6FTB7|A0A0J6FTB7_COCPO</t>
  </si>
  <si>
    <t>40S ribosomal protein S25 OS=Coccidioides posadasii RMSCC 3488 OX=454284 GN=CPAG_08650 PE=3 SV=1</t>
  </si>
  <si>
    <t>tr|A0A0J6F1R5|A0A0J6F1R5_COCPO</t>
  </si>
  <si>
    <t>Chitin biosynthesis protein CHS5 OS=Coccidioides posadasii RMSCC 3488 OX=454284 GN=CPAG_03154 PE=3 SV=1</t>
  </si>
  <si>
    <t>tr|A0A0J6FNK7|A0A0J6FNK7_COCPO</t>
  </si>
  <si>
    <t>Eukaryotic translation initiation factor 5A OS=Coccidioides posadasii RMSCC 3488 OX=454284 GN=CPAG_06830 PE=3 SV=1</t>
  </si>
  <si>
    <t>tr|A0A0J6FH06|A0A0J6FH06_COCPO</t>
  </si>
  <si>
    <t>40S ribosomal protein S23 OS=Coccidioides posadasii RMSCC 3488 OX=454284 GN=CPAG_04499 PE=3 SV=1</t>
  </si>
  <si>
    <t>tr|A0A0J6FQ33|A0A0J6FQ33_COCPO</t>
  </si>
  <si>
    <t>60S ribosomal protein L35 OS=Coccidioides posadasii RMSCC 3488 OX=454284 GN=CPAG_07877 PE=3 SV=1</t>
  </si>
  <si>
    <t>tr|A0A0J6IFY6|A0A0J6IFY6_COCPO</t>
  </si>
  <si>
    <t>Septin-7 OS=Coccidioides posadasii RMSCC 3488 OX=454284 GN=CPAG_07023 PE=3 SV=1</t>
  </si>
  <si>
    <t>tr|A0A0J6F478|A0A0J6F478_COCPO</t>
  </si>
  <si>
    <t>Chitinase OS=Coccidioides posadasii RMSCC 3488 OX=454284 GN=CPAG_00123 PE=3 SV=1</t>
  </si>
  <si>
    <t>tr|A0A0J6FEJ8|A0A0J6FEJ8_COCPO</t>
  </si>
  <si>
    <t>Uncharacterized protein OS=Coccidioides posadasii RMSCC 3488 OX=454284 GN=CPAG_05067 PE=3 SV=1</t>
  </si>
  <si>
    <t>tr|A0A0J6FS28|A0A0J6FS28_COCPO</t>
  </si>
  <si>
    <t>Disulfide-isomerase A6 OS=Coccidioides posadasii RMSCC 3488 OX=454284 GN=CPAG_08175 PE=3 SV=1</t>
  </si>
  <si>
    <t>tr|A0A0J6FA73|A0A0J6FA73_COCPO</t>
  </si>
  <si>
    <t>Cystathionine beta-synthase OS=Coccidioides posadasii RMSCC 3488 OX=454284 GN=CPAG_03439 PE=4 SV=1</t>
  </si>
  <si>
    <t>tr|A0A0J6FSU8|A0A0J6FSU8_COCPO</t>
  </si>
  <si>
    <t>Translation initiation factor eIF4B OS=Coccidioides posadasii RMSCC 3488 OX=454284 GN=CPAG_08423 PE=4 SV=1</t>
  </si>
  <si>
    <t>tr|A0A0J6F8G0|A0A0J6F8G0_COCPO</t>
  </si>
  <si>
    <t>Cystathionine beta-synthase OS=Coccidioides posadasii RMSCC 3488 OX=454284 GN=CPAG_01916 PE=3 SV=1</t>
  </si>
  <si>
    <t>tr|A0A0J6FR31|A0A0J6FR31_COCPO</t>
  </si>
  <si>
    <t>Formyl-coenzyme A transferase OS=Coccidioides posadasii RMSCC 3488 OX=454284 GN=CPAG_09140 PE=3 SV=1</t>
  </si>
  <si>
    <t>tr|A0A0J6EWK8|A0A0J6EWK8_COCPO</t>
  </si>
  <si>
    <t>V-type proton ATPase subunit a OS=Coccidioides posadasii RMSCC 3488 OX=454284 GN=CPAG_01298 PE=3 SV=1</t>
  </si>
  <si>
    <t>tr|A0A0J6FNJ3|A0A0J6FNJ3_COCPO</t>
  </si>
  <si>
    <t>Ribonucleoside-diphosphate reductase subunit M2 OS=Coccidioides posadasii RMSCC 3488 OX=454284 GN=CPAG_08268 PE=3 SV=1</t>
  </si>
  <si>
    <t>tr|A0A0J6FCH0|A0A0J6FCH0_COCPO</t>
  </si>
  <si>
    <t>GTP-binding protein 1 OS=Coccidioides posadasii RMSCC 3488 OX=454284 GN=CPAG_03326 PE=4 SV=1</t>
  </si>
  <si>
    <t>tr|A0A0J6FDH4|A0A0J6FDH4_COCPO</t>
  </si>
  <si>
    <t>Signal sequence receptor subunit alpha OS=Coccidioides posadasii RMSCC 3488 OX=454284 GN=CPAG_04687 PE=3 SV=1</t>
  </si>
  <si>
    <t>tr|A0A0J6FPH3|A0A0J6FPH3_COCPO</t>
  </si>
  <si>
    <t>Dihydrolipoamide acetyltransferase component of pyruvate dehydrogenase complex OS=Coccidioides posadasii RMSCC 3488 OX=454284 GN=CPAG_07188 PE=3 SV=1</t>
  </si>
  <si>
    <t>tr|A0A0J6FSX0|A0A0J6FSX0_COCPO</t>
  </si>
  <si>
    <t>Methionine aminopeptidase 2 OS=Coccidioides posadasii RMSCC 3488 OX=454284 GN=CPAG_09752 PE=3 SV=1</t>
  </si>
  <si>
    <t>tr|A0A0J6EXV3|A0A0J6EXV3_COCPO</t>
  </si>
  <si>
    <t>Proteasome subunit beta OS=Coccidioides posadasii RMSCC 3488 OX=454284 GN=CPAG_01747 PE=3 SV=1</t>
  </si>
  <si>
    <t>tr|A0A0J6FHD7|A0A0J6FHD7_COCPO</t>
  </si>
  <si>
    <t>Uncharacterized protein OS=Coccidioides posadasii RMSCC 3488 OX=454284 GN=CPAG_06022 PE=4 SV=1</t>
  </si>
  <si>
    <t>tr|A0A0J6FMJ9|A0A0J6FMJ9_COCPO</t>
  </si>
  <si>
    <t>Carnitine O-acetyltransferase OS=Coccidioides posadasii RMSCC 3488 OX=454284 GN=CPAG_06986 PE=3 SV=1</t>
  </si>
  <si>
    <t>tr|A0A0J6FJJ0|A0A0J6FJJ0_COCPO</t>
  </si>
  <si>
    <t>Calmodulin OS=Coccidioides posadasii RMSCC 3488 OX=454284 GN=CPAG_05342 PE=4 SV=1</t>
  </si>
  <si>
    <t>tr|A0A0J6F7F1|A0A0J6F7F1_COCPO</t>
  </si>
  <si>
    <t>T-complex protein 1 subunit epsilon OS=Coccidioides posadasii RMSCC 3488 OX=454284 GN=CPAG_01566 PE=3 SV=1</t>
  </si>
  <si>
    <t>tr|A0A0J6F270|A0A0J6F270_COCPO</t>
  </si>
  <si>
    <t>Ran GTPase-activating protein 1 OS=Coccidioides posadasii RMSCC 3488 OX=454284 GN=CPAG_00530 PE=4 SV=1</t>
  </si>
  <si>
    <t>tr|A0A0J6F8Y0|A0A0J6F8Y0_COCPO</t>
  </si>
  <si>
    <t>Chorismate mutase OS=Coccidioides posadasii RMSCC 3488 OX=454284 GN=CPAG_02966 PE=4 SV=1</t>
  </si>
  <si>
    <t>tr|A0A0J6FHQ5|A0A0J6FHQ5_COCPO</t>
  </si>
  <si>
    <t>Histidinol-phosphate aminotransferase OS=Coccidioides posadasii RMSCC 3488 OX=454284 GN=CPAG_08985 PE=3 SV=1</t>
  </si>
  <si>
    <t>tr|A0A0J6I251|A0A0J6I251_COCPO</t>
  </si>
  <si>
    <t>Uncharacterized protein OS=Coccidioides posadasii RMSCC 3488 OX=454284 GN=CPAG_01748 PE=4 SV=1</t>
  </si>
  <si>
    <t>tr|A0A0J6FDB3|A0A0J6FDB3_COCPO</t>
  </si>
  <si>
    <t>Chitin synthase OS=Coccidioides posadasii RMSCC 3488 OX=454284 GN=CPAG_07393 PE=3 SV=1</t>
  </si>
  <si>
    <t>tr|A0A0J6FUC7|A0A0J6FUC7_COCPO</t>
  </si>
  <si>
    <t>Histone H3 OS=Coccidioides posadasii RMSCC 3488 OX=454284 GN=CPAG_09011 PE=3 SV=1</t>
  </si>
  <si>
    <t>tr|A0A0J6FTR8|A0A0J6FTR8_COCPO</t>
  </si>
  <si>
    <t>2-deoxy-D-gluconate 3-dehydrogenase OS=Coccidioides posadasii RMSCC 3488 OX=454284 GN=CPAG_08798 PE=4 SV=1</t>
  </si>
  <si>
    <t>tr|A0A0J6F8S2|A0A0J6F8S2_COCPO</t>
  </si>
  <si>
    <t>Wos2 OS=Coccidioides posadasii RMSCC 3488 OX=454284 GN=CPAG_02931 PE=4 SV=1</t>
  </si>
  <si>
    <t>tr|A0A0J6FGM5|A0A0J6FGM5_COCPO</t>
  </si>
  <si>
    <t>Surfeit locus protein 4 OS=Coccidioides posadasii RMSCC 3488 OX=454284 GN=CPAG_04376 PE=3 SV=1</t>
  </si>
  <si>
    <t>tr|A0A0J6F891|A0A0J6F891_COCPO</t>
  </si>
  <si>
    <t>Dolichyl-diphosphooligosaccharide--protein glycosyltransferase subunit 1 OS=Coccidioides posadasii RMSCC 3488 OX=454284 GN=CPAG_01859 PE=3 SV=1</t>
  </si>
  <si>
    <t>tr|A0A0J6FLR3|A0A0J6FLR3_COCPO</t>
  </si>
  <si>
    <t>Acetylglutamate kinase OS=Coccidioides posadasii RMSCC 3488 OX=454284 GN=CPAG_07605 PE=3 SV=1</t>
  </si>
  <si>
    <t>tr|A0A0J6FLM0|A0A0J6FLM0_COCPO</t>
  </si>
  <si>
    <t>60S ribosomal protein L12 OS=Coccidioides posadasii RMSCC 3488 OX=454284 GN=CPAG_06632 PE=3 SV=1</t>
  </si>
  <si>
    <t>tr|A0A0J6IN50|A0A0J6IN50_COCPO</t>
  </si>
  <si>
    <t>Isoflavone reductase family protein OS=Coccidioides posadasii RMSCC 3488 OX=454284 GN=CPAG_09636 PE=3 SV=1</t>
  </si>
  <si>
    <t>tr|A0A0J6FWJ3|A0A0J6FWJ3_COCPO</t>
  </si>
  <si>
    <t>RRM domain-containing protein OS=Coccidioides posadasii RMSCC 3488 OX=454284 GN=CPAG_09876 PE=4 SV=1</t>
  </si>
  <si>
    <t>tr|A0A0J6FG28|A0A0J6FG28_COCPO</t>
  </si>
  <si>
    <t>6,7-dimethyl-8-ribityllumazine synthase OS=Coccidioides posadasii RMSCC 3488 OX=454284 GN=CPAG_04620 PE=3 SV=1</t>
  </si>
  <si>
    <t>tr|A0A0J6FP12|A0A0J6FP12_COCPO</t>
  </si>
  <si>
    <t>Cyanate hydratase OS=Coccidioides posadasii RMSCC 3488 OX=454284 GN=cyn1 PE=3 SV=1</t>
  </si>
  <si>
    <t>tr|A0A0J6IGK4|A0A0J6IGK4_COCPO</t>
  </si>
  <si>
    <t>Regulatory protein suaprga1 OS=Coccidioides posadasii RMSCC 3488 OX=454284 GN=CPAG_07271 PE=4 SV=1</t>
  </si>
  <si>
    <t>tr|A0A0J6IME8|A0A0J6IME8_COCPO</t>
  </si>
  <si>
    <t>GTP-binding protein YPT52 OS=Coccidioides posadasii RMSCC 3488 OX=454284 GN=CPAG_09381 PE=4 SV=1</t>
  </si>
  <si>
    <t>tr|A0A0J6F6T7|A0A0J6F6T7_COCPO</t>
  </si>
  <si>
    <t>Thioredoxin reductase OS=Coccidioides posadasii RMSCC 3488 OX=454284 GN=CPAG_02244 PE=3 SV=1</t>
  </si>
  <si>
    <t>tr|A0A0J6I8X6|A0A0J6I8X6_COCPO</t>
  </si>
  <si>
    <t>Uncharacterized protein OS=Coccidioides posadasii RMSCC 3488 OX=454284 GN=CPAG_04329 PE=4 SV=1</t>
  </si>
  <si>
    <t>tr|A0A0J6FE59|A0A0J6FE59_COCPO</t>
  </si>
  <si>
    <t>Uncharacterized protein OS=Coccidioides posadasii RMSCC 3488 OX=454284 GN=CPAG_03514 PE=4 SV=1</t>
  </si>
  <si>
    <t>tr|A0A0J6F7K8|A0A0J6F7K8_COCPO</t>
  </si>
  <si>
    <t>Peroxidase OS=Coccidioides posadasii RMSCC 3488 OX=454284 GN=CPAG_05294 PE=3 SV=1</t>
  </si>
  <si>
    <t>tr|A0A0J6FRV7|A0A0J6FRV7_COCPO</t>
  </si>
  <si>
    <t>26S proteasome regulatory subunit RPN1 OS=Coccidioides posadasii RMSCC 3488 OX=454284 GN=CPAG_08100 PE=3 SV=1</t>
  </si>
  <si>
    <t>tr|A0A0J6FUN4|A0A0J6FUN4_COCPO</t>
  </si>
  <si>
    <t>Clustered mitochondria protein homolog OS=Coccidioides posadasii RMSCC 3488 OX=454284 GN=CLU1 PE=3 SV=1</t>
  </si>
  <si>
    <t>tr|A0A0J6FRA1|A0A0J6FRA1_COCPO</t>
  </si>
  <si>
    <t>Vacuolar protein sorting-associated protein 35 OS=Coccidioides posadasii RMSCC 3488 OX=454284 GN=CPAG_09203 PE=3 SV=1</t>
  </si>
  <si>
    <t>tr|A0A0J6F7U5|A0A0J6F7U5_COCPO</t>
  </si>
  <si>
    <t>Phosphopantothenate-cysteine ligase OS=Coccidioides posadasii RMSCC 3488 OX=454284 GN=CPAG_02563 PE=3 SV=1</t>
  </si>
  <si>
    <t>tr|A0A0J6FGE5|A0A0J6FGE5_COCPO</t>
  </si>
  <si>
    <t>RNA helicase OS=Coccidioides posadasii RMSCC 3488 OX=454284 GN=CPAG_08494 PE=3 SV=1</t>
  </si>
  <si>
    <t>tr|E9DDP3|E9DDP3_COCPS</t>
  </si>
  <si>
    <t>Protein transport protein SEC23 OS=Coccidioides posadasii (strain RMSCC 757 / Silveira) OX=443226 GN=CPSG_07686 PE=3 SV=1</t>
  </si>
  <si>
    <t>tr|E9CUS0|E9CUS0_COCPS</t>
  </si>
  <si>
    <t>60S ribosomal protein L35 OS=Coccidioides posadasii (strain RMSCC 757 / Silveira) OX=443226 GN=CPSG_01322 PE=3 SV=1</t>
  </si>
  <si>
    <t>tr|E9CWP8|E9CWP8_COCPS</t>
  </si>
  <si>
    <t>Lysine--tRNA ligase OS=Coccidioides posadasii (strain RMSCC 757 / Silveira) OX=443226 GN=CPSG_01881 PE=3 SV=1</t>
  </si>
  <si>
    <t>tr|E9D4B0|E9D4B0_COCPS</t>
  </si>
  <si>
    <t>Uncharacterized protein OS=Coccidioides posadasii (strain RMSCC 757 / Silveira) OX=443226 GN=CPSG_04449 PE=4 SV=1</t>
  </si>
  <si>
    <t>tr|E9DG90|E9DG90_COCPS</t>
  </si>
  <si>
    <t>26S protease regulatory subunit S10B OS=Coccidioides posadasii (strain RMSCC 757 / Silveira) OX=443226 GN=CPSG_08839 PE=3 SV=1</t>
  </si>
  <si>
    <t>tr|E9D0G0|E9D0G0_COCPS</t>
  </si>
  <si>
    <t>Eukaryotic translation initiation factor 3 subunit E OS=Coccidioides posadasii (strain RMSCC 757 / Silveira) OX=443226 GN=INT6 PE=3 SV=1</t>
  </si>
  <si>
    <t>tr|E9D8J8|E9D8J8_COCPS</t>
  </si>
  <si>
    <t>Proteasome subunit alpha type OS=Coccidioides posadasii (strain RMSCC 757 / Silveira) OX=443226 GN=CPSG_06150 PE=3 SV=1</t>
  </si>
  <si>
    <t>tr|E9D217|E9D217_COCPS</t>
  </si>
  <si>
    <t>Uncharacterized protein OS=Coccidioides posadasii (strain RMSCC 757 / Silveira) OX=443226 GN=CPSG_03615 PE=4 SV=1</t>
  </si>
  <si>
    <t>tr|E9D6B0|E9D6B0_COCPS</t>
  </si>
  <si>
    <t>ATP-dependent 6-phosphofructokinase OS=Coccidioides posadasii (strain RMSCC 757 / Silveira) OX=443226 GN=CPSG_05419 PE=3 SV=1</t>
  </si>
  <si>
    <t>tr|E9D324|E9D324_COCPS</t>
  </si>
  <si>
    <t>ATP synthase subunit d, mitochondrial OS=Coccidioides posadasii (strain RMSCC 757 / Silveira) OX=443226 GN=CPSG_04565 PE=3 SV=1</t>
  </si>
  <si>
    <t>tr|E9DCQ1|E9DCQ1_COCPS</t>
  </si>
  <si>
    <t>Coatomer subunit beta' OS=Coccidioides posadasii (strain RMSCC 757 / Silveira) OX=443226 GN=CPSG_07603 PE=3 SV=1</t>
  </si>
  <si>
    <t>tr|E9D983|E9D983_COCPS</t>
  </si>
  <si>
    <t>BZIP transcription factor OS=Coccidioides posadasii (strain RMSCC 757 / Silveira) OX=443226 GN=CPSG_06385 PE=4 SV=1</t>
  </si>
  <si>
    <t>tr|E9DB71|E9DB71_COCPS</t>
  </si>
  <si>
    <t>Uncharacterized protein OS=Coccidioides posadasii (strain RMSCC 757 / Silveira) OX=443226 GN=CPSG_07073 PE=4 SV=1</t>
  </si>
  <si>
    <t>tr|E9DFC0|E9DFC0_COCPS</t>
  </si>
  <si>
    <t>NADH-cytochrome b5 reductase OS=Coccidioides posadasii (strain RMSCC 757 / Silveira) OX=443226 GN=CPSG_08435 PE=3 SV=1</t>
  </si>
  <si>
    <t>tr|E9D7B4|E9D7B4_COCPS</t>
  </si>
  <si>
    <t>Chitin synthase OS=Coccidioides posadasii (strain RMSCC 757 / Silveira) OX=443226 GN=CPSG_05716 PE=3 SV=1</t>
  </si>
  <si>
    <t>tr|E9DFJ4|E9DFJ4_COCPS</t>
  </si>
  <si>
    <t>Eukaryotic translation initiation factor 5A OS=Coccidioides posadasii (strain RMSCC 757 / Silveira) OX=443226 GN=CPSG_08509 PE=3 SV=1</t>
  </si>
  <si>
    <t>tr|E9D8S2|E9D8S2_COCPS</t>
  </si>
  <si>
    <t>Phospho-2-dehydro-3-deoxyheptonate aldolase OS=Coccidioides posadasii (strain RMSCC 757 / Silveira) OX=443226 GN=CPSG_06224 PE=3 SV=1</t>
  </si>
  <si>
    <t>tr|E9D1K8|E9D1K8_COCPS</t>
  </si>
  <si>
    <t>60S ribosomal protein L32 OS=Coccidioides posadasii (strain RMSCC 757 / Silveira) OX=443226 GN=CPSG_04066 PE=3 SV=1</t>
  </si>
  <si>
    <t>tr|E9CSQ6|E9CSQ6_COCPS</t>
  </si>
  <si>
    <t>(2E,6E)-farnesyl diphosphate synthase OS=Coccidioides posadasii (strain RMSCC 757 / Silveira) OX=443226 GN=CPSG_00615 PE=3 SV=1</t>
  </si>
  <si>
    <t>tr|E9D602|E9D602_COCPS</t>
  </si>
  <si>
    <t>Ubiquitin-activating enzyme E1 OS=Coccidioides posadasii (strain RMSCC 757 / Silveira) OX=443226 GN=CPSG_05032 PE=3 SV=1</t>
  </si>
  <si>
    <t>tr|E9D4P4|E9D4P4_COCPS</t>
  </si>
  <si>
    <t>Cytoskeleton assembly control protein Sla2 OS=Coccidioides posadasii (strain RMSCC 757 / Silveira) OX=443226 GN=CPSG_05162 PE=3 SV=1</t>
  </si>
  <si>
    <t>tr|E9DDM3|E9DDM3_COCPS</t>
  </si>
  <si>
    <t>40S ribosomal protein S13 OS=Coccidioides posadasii (strain RMSCC 757 / Silveira) OX=443226 GN=CPSG_07666 PE=3 SV=1</t>
  </si>
  <si>
    <t>tr|E9D2I0|E9D2I0_COCPS</t>
  </si>
  <si>
    <t>Vacuolar biogenesis protein OS=Coccidioides posadasii (strain RMSCC 757 / Silveira) OX=443226 GN=CPSG_03778 PE=4 SV=1</t>
  </si>
  <si>
    <t>tr|E9DGX7|E9DGX7_COCPS</t>
  </si>
  <si>
    <t>Cytochrome P450 51 OS=Coccidioides posadasii (strain RMSCC 757 / Silveira) OX=443226 GN=CPSG_09076 PE=3 SV=1</t>
  </si>
  <si>
    <t>tr|E9CZF2|E9CZF2_COCPS</t>
  </si>
  <si>
    <t>60S ribosomal protein L27 OS=Coccidioides posadasii (strain RMSCC 757 / Silveira) OX=443226 GN=CPSG_02439 PE=3 SV=1</t>
  </si>
  <si>
    <t>tr|E9CWI9|E9CWI9_COCPS</t>
  </si>
  <si>
    <t>S-methyl-5'-thioadenosine phosphorylase OS=Coccidioides posadasii (strain RMSCC 757 / Silveira) OX=443226 GN=CPSG_01822 PE=3 SV=1</t>
  </si>
  <si>
    <t>tr|E9DIZ1|E9DIZ1_COCPS</t>
  </si>
  <si>
    <t>Ubiquitin OS=Coccidioides posadasii (strain RMSCC 757 / Silveira) OX=443226 GN=CPSG_09790 PE=4 SV=1</t>
  </si>
  <si>
    <t>tr|E9D7W3|E9D7W3_COCPS</t>
  </si>
  <si>
    <t>Dihydrolipoamide acetyltransferase component of pyruvate dehydrogenase complex OS=Coccidioides posadasii (strain RMSCC 757 / Silveira) OX=443226 GN=CPSG_05915 PE=3 SV=1</t>
  </si>
  <si>
    <t>tr|E9DAL3|E9DAL3_COCPS</t>
  </si>
  <si>
    <t>Uncharacterized protein OS=Coccidioides posadasii (strain RMSCC 757 / Silveira) OX=443226 GN=CPSG_06865 PE=4 SV=1</t>
  </si>
  <si>
    <t>tr|E9CUU8|E9CUU8_COCPS</t>
  </si>
  <si>
    <t>Alternative oxidase OS=Coccidioides posadasii (strain RMSCC 757 / Silveira) OX=443226 GN=CPSG_02157 PE=3 SV=1</t>
  </si>
  <si>
    <t>tr|E9CWS0|E9CWS0_COCPS</t>
  </si>
  <si>
    <t>T-complex protein 1 OS=Coccidioides posadasii (strain RMSCC 757 / Silveira) OX=443226 GN=CPSG_01903 PE=3 SV=1</t>
  </si>
  <si>
    <t>tr|E9CWV0|E9CWV0_COCPS</t>
  </si>
  <si>
    <t>Proteasome regulatory particle subunit OS=Coccidioides posadasii (strain RMSCC 757 / Silveira) OX=443226 GN=CPSG_01933 PE=4 SV=1</t>
  </si>
  <si>
    <t>tr|E9DDX5|E9DDX5_COCPS</t>
  </si>
  <si>
    <t>Arp2/3 complex 34 kDa subunit OS=Coccidioides posadasii (strain RMSCC 757 / Silveira) OX=443226 GN=CPSG_07766 PE=3 SV=1</t>
  </si>
  <si>
    <t>tr|E9CWB8|E9CWB8_COCPS</t>
  </si>
  <si>
    <t>Thioredoxin OS=Coccidioides posadasii (strain RMSCC 757 / Silveira) OX=443226 GN=CPSG_01751 PE=4 SV=1</t>
  </si>
  <si>
    <t>tr|E9D181|E9D181_COCPS</t>
  </si>
  <si>
    <t>Isoflavone reductase OS=Coccidioides posadasii (strain RMSCC 757 / Silveira) OX=443226 GN=CPSG_03260 PE=3 SV=1</t>
  </si>
  <si>
    <t>tr|E9D0W2|E9D0W2_COCPS</t>
  </si>
  <si>
    <t>Methionine aminopeptidase 2 OS=Coccidioides posadasii (strain RMSCC 757 / Silveira) OX=443226 GN=CPSG_03141 PE=3 SV=1</t>
  </si>
  <si>
    <t>tr|E9DBJ4|E9DBJ4_COCPS</t>
  </si>
  <si>
    <t>Aspartyl aminopeptidase OS=Coccidioides posadasii (strain RMSCC 757 / Silveira) OX=443226 GN=CPSG_07196 PE=3 SV=1</t>
  </si>
  <si>
    <t>tr|E9D469|E9D469_COCPS</t>
  </si>
  <si>
    <t>Dienelactone hydrolase OS=Coccidioides posadasii (strain RMSCC 757 / Silveira) OX=443226 GN=CPSG_04408 PE=4 SV=1</t>
  </si>
  <si>
    <t>tr|E9D937|E9D937_COCPS</t>
  </si>
  <si>
    <t>40S ribosomal protein S21 OS=Coccidioides posadasii (strain RMSCC 757 / Silveira) OX=443226 GN=CPSG_06339 PE=3 SV=1</t>
  </si>
  <si>
    <t>tr|E9CXU0|E9CXU0_COCPS</t>
  </si>
  <si>
    <t>Nuclear segregation protein OS=Coccidioides posadasii (strain RMSCC 757 / Silveira) OX=443226 GN=CPSG_02610 PE=4 SV=1</t>
  </si>
  <si>
    <t>tr|E9D092|E9D092_COCPS</t>
  </si>
  <si>
    <t>Clustered mitochondria protein homolog OS=Coccidioides posadasii (strain RMSCC 757 / Silveira) OX=443226 GN=CLU1 PE=3 SV=1</t>
  </si>
  <si>
    <t>tr|E9D650|E9D650_COCPS</t>
  </si>
  <si>
    <t>Phosphopantothenate-cysteine ligase OS=Coccidioides posadasii (strain RMSCC 757 / Silveira) OX=443226 GN=CPSG_05080 PE=3 SV=1</t>
  </si>
  <si>
    <t>tr|E9D6F4|E9D6F4_COCPS</t>
  </si>
  <si>
    <t>26S proteasome regulatory subunit RPN2 OS=Coccidioides posadasii (strain RMSCC 757 / Silveira) OX=443226 GN=CPSG_05463 PE=3 SV=1</t>
  </si>
  <si>
    <t>tr|E9D9Q8|E9D9Q8_COCPS</t>
  </si>
  <si>
    <t>Chaperone dnaK OS=Coccidioides posadasii (strain RMSCC 757 / Silveira) OX=443226 GN=CPSG_06598 PE=3 SV=1</t>
  </si>
  <si>
    <t>tr|E9DHV5|E9DHV5_COCPS</t>
  </si>
  <si>
    <t>Vacuolar import and degradation protein OS=Coccidioides posadasii (strain RMSCC 757 / Silveira) OX=443226 GN=CPSG_09404 PE=4 SV=1</t>
  </si>
  <si>
    <t>tr|E9CSB4|E9CSB4_COCPS</t>
  </si>
  <si>
    <t>Aspartyl protease OS=Coccidioides posadasii (strain RMSCC 757 / Silveira) OX=443226 GN=CPSG_00482 PE=3 SV=1</t>
  </si>
  <si>
    <t>tr|E9DE16|E9DE16_COCPS</t>
  </si>
  <si>
    <t>ATP synthase subunit gamma OS=Coccidioides posadasii (strain RMSCC 757 / Silveira) OX=443226 GN=CPSG_07807 PE=3 SV=1</t>
  </si>
  <si>
    <t>tr|E9DFJ2|E9DFJ2_COCPS</t>
  </si>
  <si>
    <t>Ubiquitin OS=Coccidioides posadasii (strain RMSCC 757 / Silveira) OX=443226 GN=CPSG_08507 PE=3 SV=1</t>
  </si>
  <si>
    <t>tr|E9DGH9|E9DGH9_COCPS</t>
  </si>
  <si>
    <t>Aspartyl aminopeptidase OS=Coccidioides posadasii (strain RMSCC 757 / Silveira) OX=443226 GN=CPSG_08928 PE=3 SV=1</t>
  </si>
  <si>
    <t>tr|E9D1H7|E9D1H7_COCPS</t>
  </si>
  <si>
    <t>Cyanate hydratase OS=Coccidioides posadasii (strain RMSCC 757 / Silveira) OX=443226 GN=cyn1 PE=3 SV=1</t>
  </si>
  <si>
    <t>tr|E9DG25|E9DG25_COCPS</t>
  </si>
  <si>
    <t>6,7-dimethyl-8-ribityllumazine synthase OS=Coccidioides posadasii (strain RMSCC 757 / Silveira) OX=443226 GN=CPSG_08774 PE=3 SV=1</t>
  </si>
  <si>
    <t>tr|E9DJT5|E9DJT5_COCPS</t>
  </si>
  <si>
    <t>Phospho-2-dehydro-3-deoxyheptonate aldolase OS=Coccidioides posadasii (strain RMSCC 757 / Silveira) OX=443226 GN=CPSG_10084 PE=3 SV=1</t>
  </si>
  <si>
    <t>tr|E9D161|E9D161_COCPS</t>
  </si>
  <si>
    <t>RhoA OS=Coccidioides posadasii (strain RMSCC 757 / Silveira) OX=443226 GN=CPSG_03240 PE=4 SV=1</t>
  </si>
  <si>
    <t>tr|E9CWV6|E9CWV6_COCPS</t>
  </si>
  <si>
    <t>Mitochondrial thiamine pyrophosphate carrier 1 OS=Coccidioides posadasii (strain RMSCC 757 / Silveira) OX=443226 GN=CPSG_01939 PE=3 SV=1</t>
  </si>
  <si>
    <t>tr|E9DBQ5|E9DBQ5_COCPS</t>
  </si>
  <si>
    <t>ATP-dependent bile acid permease OS=Coccidioides posadasii (strain RMSCC 757 / Silveira) OX=443226 GN=CPSG_07257 PE=3 SV=1</t>
  </si>
  <si>
    <t>tr|E9D1D4|E9D1D4_COCPS</t>
  </si>
  <si>
    <t>60S ribosomal protein L37a-2 OS=Coccidioides posadasii (strain RMSCC 757 / Silveira) OX=443226 GN=CPSG_03992 PE=3 SV=1</t>
  </si>
  <si>
    <t>tr|E9DAX6|E9DAX6_COCPS</t>
  </si>
  <si>
    <t>GTP binding protein Gtp1 OS=Coccidioides posadasii (strain RMSCC 757 / Silveira) OX=443226 GN=CPSG_06978 PE=4 SV=1</t>
  </si>
  <si>
    <t>tr|E9D802|E9D802_COCPS</t>
  </si>
  <si>
    <t>Uncharacterized protein OS=Coccidioides posadasii (strain RMSCC 757 / Silveira) OX=443226 GN=CPSG_05954 PE=4 SV=1</t>
  </si>
  <si>
    <t>tr|E9D3S4|E9D3S4_COCPS</t>
  </si>
  <si>
    <t>40S ribosomal protein S25 OS=Coccidioides posadasii (strain RMSCC 757 / Silveira) OX=443226 GN=CPSG_04263 PE=3 SV=1</t>
  </si>
  <si>
    <t>tr|E9CVZ2|E9CVZ2_COCPS</t>
  </si>
  <si>
    <t>V-type proton ATPase subunit a OS=Coccidioides posadasii (strain RMSCC 757 / Silveira) OX=443226 GN=CPSG_01625 PE=3 SV=1</t>
  </si>
  <si>
    <t>tr|E9CYT2|E9CYT2_COCPS</t>
  </si>
  <si>
    <t>Proline-rich antigen OS=Coccidioides posadasii (strain RMSCC 757 / Silveira) OX=443226 GN=CPSG_02952 PE=3 SV=1</t>
  </si>
  <si>
    <t>tr|E9DF82|E9DF82_COCPS</t>
  </si>
  <si>
    <t>Protein transport protein SEC31 OS=Coccidioides posadasii (strain RMSCC 757 / Silveira) OX=443226 GN=CPSG_08638 PE=3 SV=1</t>
  </si>
  <si>
    <t>tr|E9DJA4|E9DJA4_COCPS</t>
  </si>
  <si>
    <t>DUF833 domain-containing protein OS=Coccidioides posadasii (strain RMSCC 757 / Silveira) OX=443226 GN=CPSG_09903 PE=4 SV=1</t>
  </si>
  <si>
    <t>tr|E9CTT6|E9CTT6_COCPS</t>
  </si>
  <si>
    <t>40S ribosomal protein S15 OS=Coccidioides posadasii (strain RMSCC 757 / Silveira) OX=443226 GN=CPSG_00078 PE=3 SV=1</t>
  </si>
  <si>
    <t>tr|E9DED7|E9DED7_COCPS</t>
  </si>
  <si>
    <t>Ran exchange factor Prp20/Pim1 OS=Coccidioides posadasii (strain RMSCC 757 / Silveira) OX=443226 GN=CPSG_08187 PE=4 SV=1</t>
  </si>
  <si>
    <t>tr|E9CU88|E9CU88_COCPS</t>
  </si>
  <si>
    <t>Ran GTPase-activating protein 1 OS=Coccidioides posadasii (strain RMSCC 757 / Silveira) OX=443226 GN=CPSG_00176 PE=4 SV=1</t>
  </si>
  <si>
    <t>tr|E9D095|E9D095_COCPS</t>
  </si>
  <si>
    <t>GTP-binding protein YPT52 OS=Coccidioides posadasii (strain RMSCC 757 / Silveira) OX=443226 GN=CPSG_03523 PE=4 SV=1</t>
  </si>
  <si>
    <t>tr|E9DEZ9|E9DEZ9_COCPS</t>
  </si>
  <si>
    <t>Calmodulin OS=Coccidioides posadasii (strain RMSCC 757 / Silveira) OX=443226 GN=CPSG_08399 PE=4 SV=1</t>
  </si>
  <si>
    <t>tr|E9CWJ1|E9CWJ1_COCPS</t>
  </si>
  <si>
    <t>NADH-ubiquinone oxidoreductase 30 kDa subunit OS=Coccidioides posadasii (strain RMSCC 757 / Silveira) OX=443226 GN=CPSG_01824 PE=3 SV=1</t>
  </si>
  <si>
    <t>tr|E9D2V3|E9D2V3_COCPS</t>
  </si>
  <si>
    <t>Vacuolar protein 8 OS=Coccidioides posadasii (strain RMSCC 757 / Silveira) OX=443226 GN=CPSG_03901 PE=4 SV=1</t>
  </si>
  <si>
    <t>tr|E9D2C6|E9D2C6_COCPS</t>
  </si>
  <si>
    <t>26S proteasome regulatory subunit RPN1 OS=Coccidioides posadasii (strain RMSCC 757 / Silveira) OX=443226 GN=CPSG_03724 PE=3 SV=1</t>
  </si>
  <si>
    <t>tr|E9CRR0|E9CRR0_COCPS</t>
  </si>
  <si>
    <t>26S proteasome regulatory subunit Rpn8 OS=Coccidioides posadasii (strain RMSCC 757 / Silveira) OX=443226 GN=CPSG_00386 PE=3 SV=1</t>
  </si>
  <si>
    <t>tr|E9D4B4|E9D4B4_COCPS</t>
  </si>
  <si>
    <t>Nascent polypeptide-associated complex subunit beta OS=Coccidioides posadasii (strain RMSCC 757 / Silveira) OX=443226 GN=CPSG_04453 PE=3 SV=1</t>
  </si>
  <si>
    <t>tr|E9CUF3|E9CUF3_COCPS</t>
  </si>
  <si>
    <t>Succinate dehydrogenase [ubiquinone] flavoprotein subunit, mitochondrial OS=Coccidioides posadasii (strain RMSCC 757 / Silveira) OX=443226 GN=CPSG_00187 PE=3 SV=1</t>
  </si>
  <si>
    <t>tr|E9D1J5|E9D1J5_COCPS</t>
  </si>
  <si>
    <t>Translation initiation factor 4B OS=Coccidioides posadasii (strain RMSCC 757 / Silveira) OX=443226 GN=CPSG_04053 PE=4 SV=1</t>
  </si>
  <si>
    <t>tr|E9CYB5|E9CYB5_COCPS</t>
  </si>
  <si>
    <t>2-deoxy-D-gluconate 3-dehydrogenase OS=Coccidioides posadasii (strain RMSCC 757 / Silveira) OX=443226 GN=CPSG_02785 PE=4 SV=1</t>
  </si>
  <si>
    <t>tr|E9CRS2|E9CRS2_COCPS</t>
  </si>
  <si>
    <t>40S ribosomal protein S23 OS=Coccidioides posadasii (strain RMSCC 757 / Silveira) OX=443226 GN=CPSG_01196 PE=3 SV=1</t>
  </si>
  <si>
    <t>tr|E9DFF2|E9DFF2_COCPS</t>
  </si>
  <si>
    <t>NifU family protein OS=Coccidioides posadasii (strain RMSCC 757 / Silveira) OX=443226 GN=CPSG_08467 PE=3 SV=1</t>
  </si>
  <si>
    <t>tr|E9CRP7|E9CRP7_COCPS</t>
  </si>
  <si>
    <t>Coproporphyrinogen oxidase OS=Coccidioides posadasii (strain RMSCC 757 / Silveira) OX=443226 GN=CPSG_00373 PE=3 SV=1</t>
  </si>
  <si>
    <t>tr|E9D9K2|E9D9K2_COCPS</t>
  </si>
  <si>
    <t>60S ribosomal protein OS=Coccidioides posadasii (strain RMSCC 757 / Silveira) OX=443226 GN=CPSG_06504 PE=3 SV=1</t>
  </si>
  <si>
    <t>tr|E9DIK6|E9DIK6_COCPS</t>
  </si>
  <si>
    <t>Methylenetetrahydrofolate dehydrogenase OS=Coccidioides posadasii (strain RMSCC 757 / Silveira) OX=443226 GN=CPSG_09655 PE=4 SV=1</t>
  </si>
  <si>
    <t>tr|E9D2K1|E9D2K1_COCPS</t>
  </si>
  <si>
    <t>Protein disulfide isomerase OS=Coccidioides posadasii (strain RMSCC 757 / Silveira) OX=443226 GN=CPSG_03799 PE=3 SV=1</t>
  </si>
  <si>
    <t>tr|E9D0I9|E9D0I9_COCPS</t>
  </si>
  <si>
    <t>RRM domain-containing protein OS=Coccidioides posadasii (strain RMSCC 757 / Silveira) OX=443226 GN=CPSG_03018 PE=4 SV=1</t>
  </si>
  <si>
    <t>tr|E9CUC5|E9CUC5_COCPS</t>
  </si>
  <si>
    <t>Cystathionine beta-synthase OS=Coccidioides posadasii (strain RMSCC 757 / Silveira) OX=443226 GN=CPSG_01006 PE=4 SV=1</t>
  </si>
  <si>
    <t>tr|E9DF01|E9DF01_COCPS</t>
  </si>
  <si>
    <t>Metallopeptidase OS=Coccidioides posadasii (strain RMSCC 757 / Silveira) OX=443226 GN=CPSG_08401 PE=3 SV=1</t>
  </si>
  <si>
    <t>tr|E9DJJ3|E9DJJ3_COCPS</t>
  </si>
  <si>
    <t>Succinyl-CoA:3-ketoacid-coenzyme A transferase OS=Coccidioides posadasii (strain RMSCC 757 / Silveira) OX=443226 GN=CPSG_09992 PE=3 SV=1</t>
  </si>
  <si>
    <t>tr|E9CWE9|E9CWE9_COCPS</t>
  </si>
  <si>
    <t>F-actin-capping protein subunit alpha OS=Coccidioides posadasii (strain RMSCC 757 / Silveira) OX=443226 GN=CPSG_01782 PE=3 SV=1</t>
  </si>
  <si>
    <t>tr|E9DB37|E9DB37_COCPS</t>
  </si>
  <si>
    <t>Succinate--CoA ligase [ADP-forming] subunit alpha, mitochondrial OS=Coccidioides posadasii (strain RMSCC 757 / Silveira) OX=443226 GN=CPSG_07039 PE=3 SV=1</t>
  </si>
  <si>
    <t>tr|E9DE99|E9DE99_COCPS</t>
  </si>
  <si>
    <t>Serine/threonine-protein phosphatase OS=Coccidioides posadasii (strain RMSCC 757 / Silveira) OX=443226 GN=CPSG_07890 PE=3 SV=1</t>
  </si>
  <si>
    <t>tr|E9D4G1|E9D4G1_COCPS</t>
  </si>
  <si>
    <t>Acetylglutamate kinase OS=Coccidioides posadasii (strain RMSCC 757 / Silveira) OX=443226 GN=CPSG_04500 PE=3 SV=1</t>
  </si>
  <si>
    <t>tr|E9DHN5|E9DHN5_COCPS</t>
  </si>
  <si>
    <t>UDP-N-acetylglucosamine pyrophosphorylase OS=Coccidioides posadasii (strain RMSCC 757 / Silveira) OX=443226 GN=CPSG_09334 PE=4 SV=1</t>
  </si>
  <si>
    <t>tr|E9DIN9|E9DIN9_COCPS</t>
  </si>
  <si>
    <t>Chorismate mutase OS=Coccidioides posadasii (strain RMSCC 757 / Silveira) OX=443226 GN=CPSG_09682 PE=4 SV=1</t>
  </si>
  <si>
    <t>tr|E9D3Y5|E9D3Y5_COCPS</t>
  </si>
  <si>
    <t>Phosphatidylserine decarboxylase proenzyme 1, mitochondrial OS=Coccidioides posadasii (strain RMSCC 757 / Silveira) OX=443226 GN=PSD1 PE=3 SV=1</t>
  </si>
  <si>
    <t>tr|E9D1S2|E9D1S2_COCPS</t>
  </si>
  <si>
    <t>RNA helicase OS=Coccidioides posadasii (strain RMSCC 757 / Silveira) OX=443226 GN=CPSG_04130 PE=3 SV=1</t>
  </si>
  <si>
    <t>tr|E9D6M3|E9D6M3_COCPS</t>
  </si>
  <si>
    <t>Acetyl-CoA deacylase OS=Coccidioides posadasii (strain RMSCC 757 / Silveira) OX=443226 GN=CPSG_05532 PE=3 SV=1</t>
  </si>
  <si>
    <t>tr|E9CZ76|E9CZ76_COCPS</t>
  </si>
  <si>
    <t>Vacuolar protein sorting-associated protein 35 OS=Coccidioides posadasii (strain RMSCC 757 / Silveira) OX=443226 GN=CPSG_02363 PE=3 SV=1</t>
  </si>
  <si>
    <t>tr|E9DEU6|E9DEU6_COCPS</t>
  </si>
  <si>
    <t>Peroxidase OS=Coccidioides posadasii (strain RMSCC 757 / Silveira) OX=443226 GN=CPSG_08346 PE=3 SV=1</t>
  </si>
  <si>
    <t>tr|E9CRC6|E9CRC6_COCPS</t>
  </si>
  <si>
    <t>Pyruvate dehydrogenase E1 component subunit alpha OS=Coccidioides posadasii (strain RMSCC 757 / Silveira) OX=443226 GN=CPSG_00306 PE=4 SV=1</t>
  </si>
  <si>
    <t>tr|E9DGI1|E9DGI1_COCPS</t>
  </si>
  <si>
    <t>Pyruvate dehydrogenase complex component Pdx1 (Fragment) OS=Coccidioides posadasii (strain RMSCC 757 / Silveira) OX=443226 GN=CPSG_08930 PE=3 SV=1</t>
  </si>
  <si>
    <t>tr|E9DAC1|E9DAC1_COCPS</t>
  </si>
  <si>
    <t>60S ribosomal protein L28 OS=Coccidioides posadasii (strain RMSCC 757 / Silveira) OX=443226 GN=CPSG_06811 PE=3 SV=1</t>
  </si>
  <si>
    <t>tr|E9CXS4|E9CXS4_COCPS</t>
  </si>
  <si>
    <t>Histidinol-phosphate aminotransferase OS=Coccidioides posadasii (strain RMSCC 757 / Silveira) OX=443226 GN=CPSG_02594 PE=3 SV=1</t>
  </si>
  <si>
    <t>tr|E9DGQ5|E9DGQ5_COCPS</t>
  </si>
  <si>
    <t>Uncharacterized protein OS=Coccidioides posadasii (strain RMSCC 757 / Silveira) OX=443226 GN=CPSG_09004 PE=3 SV=1</t>
  </si>
  <si>
    <t>tr|E9CV42|E9CV42_COCPS</t>
  </si>
  <si>
    <t>Dolichyl-diphosphooligosaccharide--protein glycosyltransferase subunit 1 OS=Coccidioides posadasii (strain RMSCC 757 / Silveira) OX=443226 GN=CPSG_02198 PE=3 SV=1</t>
  </si>
  <si>
    <t>tr|E9D184|E9D184_COCPS</t>
  </si>
  <si>
    <t>40S ribosomal protein S26 OS=Coccidioides posadasii (strain RMSCC 757 / Silveira) OX=443226 GN=CPSG_03263 PE=3 SV=1</t>
  </si>
  <si>
    <t>tr|E9D4R5|E9D4R5_COCPS</t>
  </si>
  <si>
    <t>Amidase OS=Coccidioides posadasii (strain RMSCC 757 / Silveira) OX=443226 GN=CPSG_05183 PE=3 SV=1</t>
  </si>
  <si>
    <t>tr|E9CR44|E9CR44_COCPS</t>
  </si>
  <si>
    <t>Hsp90 chaperone protein kinase-targeting subunit OS=Coccidioides posadasii (strain RMSCC 757 / Silveira) OX=443226 GN=CPSG_00278 PE=3 SV=1</t>
  </si>
  <si>
    <t>tr|E9CXL4|E9CXL4_COCPS</t>
  </si>
  <si>
    <t>Vesicular-fusion protein SEC18 OS=Coccidioides posadasii (strain RMSCC 757 / Silveira) OX=443226 GN=CPSG_02534 PE=3 SV=1</t>
  </si>
  <si>
    <t>tr|E9CZE4|E9CZE4_COCPS</t>
  </si>
  <si>
    <t>CAIB/BAIF family enzyme OS=Coccidioides posadasii (strain RMSCC 757 / Silveira) OX=443226 GN=CPSG_02431 PE=3 SV=1</t>
  </si>
  <si>
    <t>sp|Q1DX43|SEC31_COCIM</t>
  </si>
  <si>
    <t>Protein transport protein SEC31 OS=Coccidioides immitis (strain RS) OX=246410 GN=SEC31 PE=3 SV=1</t>
  </si>
  <si>
    <t>sp|Q1DY01|SEC23_COCIM</t>
  </si>
  <si>
    <t>Protein transport protein SEC23 OS=Coccidioides immitis (strain RS) OX=246410 GN=SEC23 PE=3 SV=1</t>
  </si>
  <si>
    <t>sp|Q1E170|EIF3E_COCIM</t>
  </si>
  <si>
    <t>Eukaryotic translation initiation factor 3 subunit E OS=Coccidioides immitis (strain RS) OX=246410 GN=INT6 PE=3 SV=1</t>
  </si>
  <si>
    <t>sp|Q1DI23|NACB_COCIM</t>
  </si>
  <si>
    <t>Nascent polypeptide-associated complex subunit beta OS=Coccidioides immitis (strain RS) OX=246410 GN=EGD1 PE=3 SV=1</t>
  </si>
  <si>
    <t>sp|Q1DXN1|MCR1_COCIM</t>
  </si>
  <si>
    <t>NADH-cytochrome b5 reductase 2 OS=Coccidioides immitis (strain RS) OX=246410 GN=MCR1 PE=3 SV=2</t>
  </si>
  <si>
    <t>sp|Q1E3R8|CHI1_COCIM</t>
  </si>
  <si>
    <t>Endochitinase 1 OS=Coccidioides immitis (strain RS) OX=246410 GN=CTS1 PE=3 SV=1</t>
  </si>
  <si>
    <t>sp|Q1E225|H3_COCIM</t>
  </si>
  <si>
    <t>Histone H3 OS=Coccidioides immitis (strain RS) OX=246410 GN=HHT1 PE=3 SV=1</t>
  </si>
  <si>
    <t>sp|Q1E8D2|AG19_COCIM</t>
  </si>
  <si>
    <t>Heat-stable 19 kDa antigen OS=Coccidioides immitis (strain RS) OX=246410 GN=CSA PE=3 SV=1</t>
  </si>
  <si>
    <t>sp|Q1E5N0|H2B_COCIM</t>
  </si>
  <si>
    <t>Histone H2B OS=Coccidioides immitis (strain RS) OX=246410 GN=HTB1 PE=3 SV=1</t>
  </si>
  <si>
    <t>sp|Q1DJF0|DED1_COCIM</t>
  </si>
  <si>
    <t>ATP-dependent RNA helicase DED1 OS=Coccidioides immitis (strain RS) OX=246410 GN=DED1 PE=3 SV=2</t>
  </si>
  <si>
    <t>sp|Q1E4L8|CHZ1_COCIM</t>
  </si>
  <si>
    <t>Histone H2A.Z-specific chaperone CHZ1 OS=Coccidioides immitis (strain RS) OX=246410 GN=CHZ1 PE=3 SV=2</t>
  </si>
  <si>
    <t>sp|Q1E101|CLU_COCIM</t>
  </si>
  <si>
    <t>Clustered mitochondria protein homolog OS=Coccidioides immitis (strain RS) OX=246410 GN=CLU1 PE=3 SV=1</t>
  </si>
  <si>
    <t>tr|J3KIX5|J3KIX5_COCIM</t>
  </si>
  <si>
    <t>Lysine--tRNA ligase OS=Coccidioides immitis (strain RS) OX=246410 GN=CIMG_01307 PE=3 SV=2</t>
  </si>
  <si>
    <t>tr|J3KAT6|J3KAT6_COCIM</t>
  </si>
  <si>
    <t>2-deoxy-D-gluconate 3-dehydrogenase OS=Coccidioides immitis (strain RS) OX=246410 GN=CIMG_03188 PE=4 SV=2</t>
  </si>
  <si>
    <t>tr|A0A0J8S460|A0A0J8S460_COCIT</t>
  </si>
  <si>
    <t>Uncharacterized protein OS=Coccidioides immitis H538.4 OX=396776 GN=CIHG_09466 PE=3 SV=1</t>
  </si>
  <si>
    <t>tr|A0A0J8USR8|A0A0J8USR8_COCIT</t>
  </si>
  <si>
    <t>Uncharacterized protein OS=Coccidioides immitis H538.4 OX=396776 GN=CIHG_08693 PE=4 SV=1</t>
  </si>
  <si>
    <t>tr|A0A0J8RBT7|A0A0J8RBT7_COCIT</t>
  </si>
  <si>
    <t>Histidinol-phosphate aminotransferase OS=Coccidioides immitis H538.4 OX=396776 GN=CIHG_00431 PE=3 SV=1</t>
  </si>
  <si>
    <t>tr|A0A0J8RHM2|A0A0J8RHM2_COCIT</t>
  </si>
  <si>
    <t>KH domain RNA binding protein OS=Coccidioides immitis H538.4 OX=396776 GN=CIHG_01281 PE=4 SV=1</t>
  </si>
  <si>
    <t>tr|A0A0J8S7P5|A0A0J8S7P5_COCIT</t>
  </si>
  <si>
    <t>Histone H2B OS=Coccidioides immitis H538.4 OX=396776 GN=CIHG_10133 PE=3 SV=1</t>
  </si>
  <si>
    <t>tr|A0A0J8RFZ0|A0A0J8RFZ0_COCIT</t>
  </si>
  <si>
    <t>S-methyl-5'-thioadenosine phosphorylase OS=Coccidioides immitis H538.4 OX=396776 GN=CIHG_01596 PE=3 SV=1</t>
  </si>
  <si>
    <t>tr|A0A0J8RTI0|A0A0J8RTI0_COCIT</t>
  </si>
  <si>
    <t>Succinyl-CoA:3-ketoacid-coenzyme A transferase OS=Coccidioides immitis H538.4 OX=396776 GN=CIHG_05865 PE=3 SV=1</t>
  </si>
  <si>
    <t>tr|A0A0J8RN38|A0A0J8RN38_COCIT</t>
  </si>
  <si>
    <t>Hsp90 chaperone protein kinase-targeting subunit OS=Coccidioides immitis H538.4 OX=396776 GN=CIHG_04304 PE=3 SV=1</t>
  </si>
  <si>
    <t>tr|A0A0J8RIK5|A0A0J8RIK5_COCIT</t>
  </si>
  <si>
    <t>NADH dehydrogenase iron-sulfur protein 3 OS=Coccidioides immitis H538.4 OX=396776 GN=CIHG_01593 PE=3 SV=1</t>
  </si>
  <si>
    <t>tr|A0A0J8RV44|A0A0J8RV44_COCIT</t>
  </si>
  <si>
    <t>Cytochrome c oxidase polypeptide IV OS=Coccidioides immitis H538.4 OX=396776 GN=CIHG_06857 PE=4 SV=1</t>
  </si>
  <si>
    <t>tr|A0A0J8RWP4|A0A0J8RWP4_COCIT</t>
  </si>
  <si>
    <t>Uncharacterized protein OS=Coccidioides immitis H538.4 OX=396776 GN=CIHG_06812 PE=4 SV=1</t>
  </si>
  <si>
    <t>tr|A0A0J8UJV0|A0A0J8UJV0_COCIT</t>
  </si>
  <si>
    <t>CYPRO4 OS=Coccidioides immitis H538.4 OX=396776 GN=CIHG_05522 PE=4 SV=1</t>
  </si>
  <si>
    <t>tr|A0A0J8UUF7|A0A0J8UUF7_COCIT</t>
  </si>
  <si>
    <t>Uncharacterized protein OS=Coccidioides immitis H538.4 OX=396776 GN=CIHG_09302 PE=4 SV=1</t>
  </si>
  <si>
    <t>tr|A0A0J8UV68|A0A0J8UV68_COCIT</t>
  </si>
  <si>
    <t>ATP synthase subunit gamma OS=Coccidioides immitis H538.4 OX=396776 GN=CIHG_09550 PE=3 SV=1</t>
  </si>
  <si>
    <t>tr|A0A0J8S2H6|A0A0J8S2H6_COCIT</t>
  </si>
  <si>
    <t>Wos2 OS=Coccidioides immitis H538.4 OX=396776 GN=CIHG_08269 PE=4 SV=1</t>
  </si>
  <si>
    <t>tr|A0A0J8RYK7|A0A0J8RYK7_COCIT</t>
  </si>
  <si>
    <t>40S ribosomal protein S15 OS=Coccidioides immitis H538.4 OX=396776 GN=CIHG_08045 PE=3 SV=1</t>
  </si>
  <si>
    <t>tr|A0A0J8UN27|A0A0J8UN27_COCIT</t>
  </si>
  <si>
    <t>Inosine-5'-monophosphate dehydrogenase OS=Coccidioides immitis H538.4 OX=396776 GN=CIHG_06769 PE=3 SV=1</t>
  </si>
  <si>
    <t>tr|A0A0J8RID2|A0A0J8RID2_COCIT</t>
  </si>
  <si>
    <t>T-complex protein 1 OS=Coccidioides immitis H538.4 OX=396776 GN=CIHG_01517 PE=3 SV=1</t>
  </si>
  <si>
    <t>tr|A0A0J8UMK4|A0A0J8UMK4_COCIT</t>
  </si>
  <si>
    <t>Calcium-transporting ATPase OS=Coccidioides immitis H538.4 OX=396776 GN=CIHG_06445 PE=4 SV=1</t>
  </si>
  <si>
    <t>tr|A0A0J8RWU3|A0A0J8RWU3_COCIT</t>
  </si>
  <si>
    <t>CBS and PB1 domain-containing protein OS=Coccidioides immitis H538.4 OX=396776 GN=CIHG_06532 PE=4 SV=1</t>
  </si>
  <si>
    <t>tr|A0A0J8RKA4|A0A0J8RKA4_COCIT</t>
  </si>
  <si>
    <t>HIRA-interacting protein 5 OS=Coccidioides immitis H538.4 OX=396776 GN=CIHG_03636 PE=3 SV=1</t>
  </si>
  <si>
    <t>tr|A0A0J8RV02|A0A0J8RV02_COCIT</t>
  </si>
  <si>
    <t>Isoflavone reductase family protein OS=Coccidioides immitis H538.4 OX=396776 GN=CIHG_06535 PE=3 SV=1</t>
  </si>
  <si>
    <t>tr|A0A0J8UPR4|A0A0J8UPR4_COCIT</t>
  </si>
  <si>
    <t>Thioredoxin reductase OS=Coccidioides immitis H538.4 OX=396776 GN=CIHG_07325 PE=3 SV=1</t>
  </si>
  <si>
    <t>tr|A0A0J8RQX8|A0A0J8RQX8_COCIT</t>
  </si>
  <si>
    <t>Saccharopine dehydrogenase OS=Coccidioides immitis H538.4 OX=396776 GN=CIHG_05913 PE=4 SV=1</t>
  </si>
  <si>
    <t>tr|A0A0J8RW37|A0A0J8RW37_COCIT</t>
  </si>
  <si>
    <t>App1 OS=Coccidioides immitis H538.4 OX=396776 GN=CIHG_07181 PE=4 SV=1</t>
  </si>
  <si>
    <t>tr|A0A0J8S6M3|A0A0J8S6M3_COCIT</t>
  </si>
  <si>
    <t>Peroxisomal hydratase-dehydrogenase-epimerase OS=Coccidioides immitis H538.4 OX=396776 GN=CIHG_09776 PE=4 SV=1</t>
  </si>
  <si>
    <t>tr|A0A0J8S6W9|A0A0J8S6W9_COCIT</t>
  </si>
  <si>
    <t>Carnitine O-acetyltransferase OS=Coccidioides immitis H538.4 OX=396776 GN=CIHG_10424 PE=3 SV=1</t>
  </si>
  <si>
    <t>tr|A0A0J8S2T1|A0A0J8S2T1_COCIT</t>
  </si>
  <si>
    <t>60S ribosomal protein L16-A OS=Coccidioides immitis H538.4 OX=396776 GN=CIHG_09239 PE=3 SV=1</t>
  </si>
  <si>
    <t>tr|A0A0J8RXX6|A0A0J8RXX6_COCIT</t>
  </si>
  <si>
    <t>Succinate dehydrogenase [ubiquinone] flavoprotein subunit, mitochondrial OS=Coccidioides immitis H538.4 OX=396776 GN=CIHG_07232 PE=3 SV=1</t>
  </si>
  <si>
    <t>tr|A0A0J8UHX4|A0A0J8UHX4_COCIT</t>
  </si>
  <si>
    <t>Chitin synthase OS=Coccidioides immitis H538.4 OX=396776 GN=CIHG_04968 PE=3 SV=1</t>
  </si>
  <si>
    <t>tr|A0A0J8UC23|A0A0J8UC23_COCIT</t>
  </si>
  <si>
    <t>Cystathionine beta-synthase OS=Coccidioides immitis H538.4 OX=396776 GN=CIHG_02523 PE=4 SV=1</t>
  </si>
  <si>
    <t>tr|A0A0J8RGX5|A0A0J8RGX5_COCIT</t>
  </si>
  <si>
    <t>Thimet oligopeptidase OS=Coccidioides immitis H538.4 OX=396776 GN=CIHG_01913 PE=3 SV=1</t>
  </si>
  <si>
    <t>tr|A0A0J8RZU2|A0A0J8RZU2_COCIT</t>
  </si>
  <si>
    <t>Methyltransferase family protein OS=Coccidioides immitis H538.4 OX=396776 GN=CIHG_07906 PE=4 SV=1</t>
  </si>
  <si>
    <t>tr|A0A0J8RVY6|A0A0J8RVY6_COCIT</t>
  </si>
  <si>
    <t>V-type proton ATPase subunit a OS=Coccidioides immitis H538.4 OX=396776 GN=CIHG_06758 PE=3 SV=1</t>
  </si>
  <si>
    <t>tr|A0A0J8RWN9|A0A0J8RWN9_COCIT</t>
  </si>
  <si>
    <t>Ribonucleoside-diphosphate reductase small chain OS=Coccidioides immitis H538.4 OX=396776 GN=CIHG_07131 PE=3 SV=1</t>
  </si>
  <si>
    <t>tr|A0A0J8RNH6|A0A0J8RNH6_COCIT</t>
  </si>
  <si>
    <t>NADH-cytochrome b5 reductase OS=Coccidioides immitis H538.4 OX=396776 GN=CIHG_03604 PE=3 SV=1</t>
  </si>
  <si>
    <t>tr|A0A0J8UG27|A0A0J8UG27_COCIT</t>
  </si>
  <si>
    <t>40S ribosomal protein S13 OS=Coccidioides immitis H538.4 OX=396776 GN=CIHG_04142 PE=3 SV=1</t>
  </si>
  <si>
    <t>tr|A0A0J8UC28|A0A0J8UC28_COCIT</t>
  </si>
  <si>
    <t>ATP-binding cassette sub-family F member 2 OS=Coccidioides immitis H538.4 OX=396776 GN=CIHG_02532 PE=4 SV=1</t>
  </si>
  <si>
    <t>tr|A0A0J8RY14|A0A0J8RY14_COCIT</t>
  </si>
  <si>
    <t>Chitinase OS=Coccidioides immitis H538.4 OX=396776 GN=CIHG_07874 PE=3 SV=1</t>
  </si>
  <si>
    <t>tr|A0A0J8RFB1|A0A0J8RFB1_COCIT</t>
  </si>
  <si>
    <t>Heat-stable 19 kDa antigen OS=Coccidioides immitis H538.4 OX=396776 GN=CIHG_01405 PE=3 SV=1</t>
  </si>
  <si>
    <t>tr|A0A0J8RTT4|A0A0J8RTT4_COCIT</t>
  </si>
  <si>
    <t>Uncharacterized protein OS=Coccidioides immitis H538.4 OX=396776 GN=CIHG_05193 PE=4 SV=1</t>
  </si>
  <si>
    <t>tr|A0A0J8S5T6|A0A0J8S5T6_COCIT</t>
  </si>
  <si>
    <t>SSD1 OS=Coccidioides immitis H538.4 OX=396776 GN=CIHG_09511 PE=4 SV=1</t>
  </si>
  <si>
    <t>tr|A0A0J8RQN7|A0A0J8RQN7_COCIT</t>
  </si>
  <si>
    <t>Ribosomal_L7Ae domain-containing protein OS=Coccidioides immitis H538.4 OX=396776 GN=CIHG_04088 PE=3 SV=1</t>
  </si>
  <si>
    <t>tr|A0A0J8S4G2|A0A0J8S4G2_COCIT</t>
  </si>
  <si>
    <t>Cell division control protein 3 OS=Coccidioides immitis H538.4 OX=396776 GN=CIHG_10097 PE=3 SV=1</t>
  </si>
  <si>
    <t>tr|A0A0J8S2S1|A0A0J8S2S1_COCIT</t>
  </si>
  <si>
    <t>Uncharacterized protein OS=Coccidioides immitis H538.4 OX=396776 GN=CIHG_09497 PE=4 SV=1</t>
  </si>
  <si>
    <t>tr|A0A0J8S2E9|A0A0J8S2E9_COCIT</t>
  </si>
  <si>
    <t>Coatomer subunit beta' OS=Coccidioides immitis H538.4 OX=396776 GN=CIHG_09213 PE=3 SV=1</t>
  </si>
  <si>
    <t>tr|A0A0J8UQA5|A0A0J8UQA5_COCIT</t>
  </si>
  <si>
    <t>Chorismate mutase OS=Coccidioides immitis H538.4 OX=396776 GN=CIHG_07505 PE=4 SV=1</t>
  </si>
  <si>
    <t>tr|A0A0J8RZV4|A0A0J8RZV4_COCIT</t>
  </si>
  <si>
    <t>Proline-rich antigen OS=Coccidioides immitis H538.4 OX=396776 GN=CIHG_07451 PE=3 SV=1</t>
  </si>
  <si>
    <t>tr|A0A0J8RP54|A0A0J8RP54_COCIT</t>
  </si>
  <si>
    <t>CHZ domain-containing protein OS=Coccidioides immitis H538.4 OX=396776 GN=CIHG_04385 PE=3 SV=1</t>
  </si>
  <si>
    <t>tr|A0A0J8RHS2|A0A0J8RHS2_COCIT</t>
  </si>
  <si>
    <t>Proteasome subunit beta OS=Coccidioides immitis H538.4 OX=396776 GN=CIHG_01342 PE=3 SV=1</t>
  </si>
  <si>
    <t>tr|A0A0J8U9T1|A0A0J8U9T1_COCIT</t>
  </si>
  <si>
    <t>F-actin-capping protein subunit alpha OS=Coccidioides immitis H538.4 OX=396776 GN=CIHG_01637 PE=3 SV=1</t>
  </si>
  <si>
    <t>tr|A0A0J8S158|A0A0J8S158_COCIT</t>
  </si>
  <si>
    <t>Regulator of chromosome condensation OS=Coccidioides immitis H538.4 OX=396776 GN=CIHG_08420 PE=4 SV=1</t>
  </si>
  <si>
    <t>tr|A0A0J8U8P1|A0A0J8U8P1_COCIT</t>
  </si>
  <si>
    <t>Dolichyl-diphosphooligosaccharide--protein glycosyltransferase subunit 1 OS=Coccidioides immitis H538.4 OX=396776 GN=CIHG_01220 PE=3 SV=1</t>
  </si>
  <si>
    <t>tr|A0A0J8U6P2|A0A0J8U6P2_COCIT</t>
  </si>
  <si>
    <t>Histone H3 OS=Coccidioides immitis H538.4 OX=396776 GN=CIHG_00459 PE=3 SV=1</t>
  </si>
  <si>
    <t>tr|A0A0J8USS9|A0A0J8USS9_COCIT</t>
  </si>
  <si>
    <t>Actin-related protein 2 OS=Coccidioides immitis H538.4 OX=396776 GN=CIHG_08709 PE=3 SV=1</t>
  </si>
  <si>
    <t>tr|A0A0J8S380|A0A0J8S380_COCIT</t>
  </si>
  <si>
    <t>ATP synthase subunit d, mitochondrial OS=Coccidioides immitis H538.4 OX=396776 GN=CIHG_09676 PE=3 SV=1</t>
  </si>
  <si>
    <t>tr|A0A0J8S426|A0A0J8S426_COCIT</t>
  </si>
  <si>
    <t>Chitin biosynthesis protein CHS5 OS=Coccidioides immitis H538.4 OX=396776 GN=CIHG_09386 PE=3 SV=1</t>
  </si>
  <si>
    <t>tr|A0A0J8RMH1|A0A0J8RMH1_COCIT</t>
  </si>
  <si>
    <t>60S ribosomal protein L11 OS=Coccidioides immitis H538.4 OX=396776 GN=CIHG_03568 PE=3 SV=1</t>
  </si>
  <si>
    <t>tr|A0A0J8RMV2|A0A0J8RMV2_COCIT</t>
  </si>
  <si>
    <t>Eukaryotic translation initiation factor 4H OS=Coccidioides immitis H538.4 OX=396776 GN=CIHG_03455 PE=4 SV=1</t>
  </si>
  <si>
    <t>tr|A0A0J8RDN3|A0A0J8RDN3_COCIT</t>
  </si>
  <si>
    <t>Subtilase-type proteinase psp3 OS=Coccidioides immitis H538.4 OX=396776 GN=CIHG_01097 PE=3 SV=1</t>
  </si>
  <si>
    <t>tr|A0A0J8RFM5|A0A0J8RFM5_COCIT</t>
  </si>
  <si>
    <t>Mitochondrial dicarboxylate transporter OS=Coccidioides immitis H538.4 OX=396776 GN=CIHG_01490 PE=3 SV=1</t>
  </si>
  <si>
    <t>tr|A0A0J8U900|A0A0J8U900_COCIT</t>
  </si>
  <si>
    <t>Meiotic expression up-regulated protein 14 OS=Coccidioides immitis H538.4 OX=396776 GN=CIHG_01341 PE=4 SV=1</t>
  </si>
  <si>
    <t>tr|A0A0J8RDM8|A0A0J8RDM8_COCIT</t>
  </si>
  <si>
    <t>Uncharacterized protein OS=Coccidioides immitis H538.4 OX=396776 GN=CIHG_00412 PE=4 SV=1</t>
  </si>
  <si>
    <t>tr|A0A0J8RCV1|A0A0J8RCV1_COCIT</t>
  </si>
  <si>
    <t>Phosphatidylserine decarboxylase proenzyme 1, mitochondrial OS=Coccidioides immitis H538.4 OX=396776 GN=PSD1 PE=3 SV=1</t>
  </si>
  <si>
    <t>tr|A0A0J8RX45|A0A0J8RX45_COCIT</t>
  </si>
  <si>
    <t>Uncharacterized protein OS=Coccidioides immitis H538.4 OX=396776 GN=CIHG_07757 PE=3 SV=1</t>
  </si>
  <si>
    <t>tr|A0A0J8RL29|A0A0J8RL29_COCIT</t>
  </si>
  <si>
    <t>Ubiquitin OS=Coccidioides immitis H538.4 OX=396776 GN=CIHG_02425 PE=4 SV=1</t>
  </si>
  <si>
    <t>tr|A0A0J8RQV6|A0A0J8RQV6_COCIT</t>
  </si>
  <si>
    <t>Uncharacterized protein OS=Coccidioides immitis H538.4 OX=396776 GN=CIHG_05281 PE=4 SV=1</t>
  </si>
  <si>
    <t>tr|A0A0J8UM08|A0A0J8UM08_COCIT</t>
  </si>
  <si>
    <t>40S ribosomal protein S26 OS=Coccidioides immitis H538.4 OX=396776 GN=CIHG_06531 PE=3 SV=1</t>
  </si>
  <si>
    <t>tr|A0A0J8RZS6|A0A0J8RZS6_COCIT</t>
  </si>
  <si>
    <t>GTP-binding protein 1 OS=Coccidioides immitis H538.4 OX=396776 GN=CIHG_08476 PE=4 SV=1</t>
  </si>
  <si>
    <t>tr|A0A0J8UV54|A0A0J8UV54_COCIT</t>
  </si>
  <si>
    <t>60S ribosomal protein L12 OS=Coccidioides immitis H538.4 OX=396776 GN=CIHG_09535 PE=3 SV=1</t>
  </si>
  <si>
    <t>tr|A0A0J8RRE9|A0A0J8RRE9_COCIT</t>
  </si>
  <si>
    <t>Pyruvate dehydrogenase E1 component subunit alpha OS=Coccidioides immitis H538.4 OX=396776 GN=CIHG_04333 PE=4 SV=1</t>
  </si>
  <si>
    <t>tr|A0A0J8RMN9|A0A0J8RMN9_COCIT</t>
  </si>
  <si>
    <t>60S ribosomal protein L43 OS=Coccidioides immitis H538.4 OX=396776 GN=CIHG_03390 PE=3 SV=1</t>
  </si>
  <si>
    <t>tr|A0A0P6Q2W8|A0A0P6Q2W8_COCIT</t>
  </si>
  <si>
    <t>Proteasome subunit alpha type OS=Coccidioides immitis H538.4 OX=396776 GN=CIHG_10476 PE=3 SV=1</t>
  </si>
  <si>
    <t>tr|A0A0J8RJN3|A0A0J8RJN3_COCIT</t>
  </si>
  <si>
    <t>Calmodulin-2 OS=Coccidioides immitis H538.4 OX=396776 GN=CIHG_01914 PE=4 SV=1</t>
  </si>
  <si>
    <t>tr|A0A0J8UQV4|A0A0J8UQV4_COCIT</t>
  </si>
  <si>
    <t>Methylenetetrahydrofolate dehydrogenase OS=Coccidioides immitis H538.4 OX=396776 GN=CIHG_07646 PE=4 SV=1</t>
  </si>
  <si>
    <t>tr|A0A0J8UI57|A0A0J8UI57_COCIT</t>
  </si>
  <si>
    <t>40S ribosomal protein S23 OS=Coccidioides immitis H538.4 OX=396776 GN=CIHG_05063 PE=3 SV=1</t>
  </si>
  <si>
    <t>tr|A0A0J8RBN3|A0A0J8RBN3_COCIT</t>
  </si>
  <si>
    <t>40S ribosomal protein S25 OS=Coccidioides immitis H538.4 OX=396776 GN=CIHG_00071 PE=3 SV=1</t>
  </si>
  <si>
    <t>tr|A0A0J8RT04|A0A0J8RT04_COCIT</t>
  </si>
  <si>
    <t>26S proteasome regulatory subunit RPN1 OS=Coccidioides immitis H538.4 OX=396776 GN=CIHG_05679 PE=3 SV=1</t>
  </si>
  <si>
    <t>tr|A0A0J8RRU0|A0A0J8RRU0_COCIT</t>
  </si>
  <si>
    <t>GTP-binding protein YPT7 OS=Coccidioides immitis H538.4 OX=396776 GN=CIHG_05732 PE=4 SV=1</t>
  </si>
  <si>
    <t>tr|A0A0J8RMT6|A0A0J8RMT6_COCIT</t>
  </si>
  <si>
    <t>Uncharacterized protein OS=Coccidioides immitis H538.4 OX=396776 GN=CIHG_03088 PE=4 SV=1</t>
  </si>
  <si>
    <t>tr|A0A0J8RZ20|A0A0J8RZ20_COCIT</t>
  </si>
  <si>
    <t>Ran GTPase-activating protein 1 OS=Coccidioides immitis H538.4 OX=396776 GN=CIHG_07220 PE=4 SV=1</t>
  </si>
  <si>
    <t>tr|A0A0J8RIA7|A0A0J8RIA7_COCIT</t>
  </si>
  <si>
    <t>Transport protein SEC61 subunit alpha OS=Coccidioides immitis H538.4 OX=396776 GN=CIHG_02653 PE=3 SV=1</t>
  </si>
  <si>
    <t>tr|A0A0J8RUV8|A0A0J8RUV8_COCIT</t>
  </si>
  <si>
    <t>40S ribosomal protein S21 OS=Coccidioides immitis H538.4 OX=396776 GN=CIHG_06771 PE=3 SV=1</t>
  </si>
  <si>
    <t>tr|A0A0J8UG83|A0A0J8UG83_COCIT</t>
  </si>
  <si>
    <t>Arp2/3 complex 34 kDa subunit OS=Coccidioides immitis H538.4 OX=396776 GN=CIHG_04197 PE=3 SV=1</t>
  </si>
  <si>
    <t>tr|A0A0J8RJ43|A0A0J8RJ43_COCIT</t>
  </si>
  <si>
    <t>Succinate--CoA ligase [ADP-forming] subunit alpha, mitochondrial OS=Coccidioides immitis H538.4 OX=396776 GN=CIHG_02471 PE=3 SV=1</t>
  </si>
  <si>
    <t>tr|A0A0J8RBZ0|A0A0J8RBZ0_COCIT</t>
  </si>
  <si>
    <t>Vesicular-fusion protein SEC18 OS=Coccidioides immitis H538.4 OX=396776 GN=CIHG_00496 PE=3 SV=1</t>
  </si>
  <si>
    <t>tr|A0A0J8RG98|A0A0J8RG98_COCIT</t>
  </si>
  <si>
    <t>Ubiquinone binding protein Coq10 OS=Coccidioides immitis H538.4 OX=396776 GN=CIHG_01721 PE=3 SV=1</t>
  </si>
  <si>
    <t>tr|A0A0J8RH08|A0A0J8RH08_COCIT</t>
  </si>
  <si>
    <t>Huntingtin-interacting protein 1 OS=Coccidioides immitis H538.4 OX=396776 GN=CIHG_02240 PE=3 SV=1</t>
  </si>
  <si>
    <t>tr|A0A0J8S5Q6|A0A0J8S5Q6_COCIT</t>
  </si>
  <si>
    <t>Uncharacterized protein OS=Coccidioides immitis H538.4 OX=396776 GN=CIHG_09428 PE=4 SV=1</t>
  </si>
  <si>
    <t>tr|A0A0J8S2Q0|A0A0J8S2Q0_COCIT</t>
  </si>
  <si>
    <t>Phospho-2-dehydro-3-deoxyheptonate aldolase OS=Coccidioides immitis H538.4 OX=396776 GN=CIHG_08787 PE=3 SV=1</t>
  </si>
  <si>
    <t>tr|A0A0J8RNM5|A0A0J8RNM5_COCIT</t>
  </si>
  <si>
    <t>Acetyl-CoA deacylase OS=Coccidioides immitis H538.4 OX=396776 GN=CIHG_04479 PE=3 SV=1</t>
  </si>
  <si>
    <t>tr|A0A0J8RJ17|A0A0J8RJ17_COCIT</t>
  </si>
  <si>
    <t>Eukaryotic translation initiation factor 3 subunit E OS=Coccidioides immitis H538.4 OX=396776 GN=INT6 PE=3 SV=1</t>
  </si>
  <si>
    <t>tr|A0A0J8U8A2|A0A0J8U8A2_COCIT</t>
  </si>
  <si>
    <t>Aspartyl aminopeptidase OS=Coccidioides immitis H538.4 OX=396776 GN=CIHG_01055 PE=3 SV=1</t>
  </si>
  <si>
    <t>tr|A0A0J8RQ82|A0A0J8RQ82_COCIT</t>
  </si>
  <si>
    <t>SNARE domain-containing protein OS=Coccidioides immitis H538.4 OX=396776 GN=CIHG_04679 PE=3 SV=1</t>
  </si>
  <si>
    <t>tr|A0A0J8RT88|A0A0J8RT88_COCIT</t>
  </si>
  <si>
    <t>Dienelactone hydrolase family protein OS=Coccidioides immitis H538.4 OX=396776 GN=CIHG_06235 PE=4 SV=1</t>
  </si>
  <si>
    <t>tr|A0A0J8RMP6|A0A0J8RMP6_COCIT</t>
  </si>
  <si>
    <t>Ubiquitin OS=Coccidioides immitis H538.4 OX=396776 GN=CIHG_03043 PE=4 SV=1</t>
  </si>
  <si>
    <t>tr|A0A0J8UEZ6|A0A0J8UEZ6_COCIT</t>
  </si>
  <si>
    <t>Cyanate hydratase OS=Coccidioides immitis H538.4 OX=396776 GN=cyn1 PE=3 SV=1</t>
  </si>
  <si>
    <t>tr|A0A0J8S5V9|A0A0J8S5V9_COCIT</t>
  </si>
  <si>
    <t>Protein transport protein SEC23 OS=Coccidioides immitis H538.4 OX=396776 GN=CIHG_09536 PE=3 SV=1</t>
  </si>
  <si>
    <t>tr|A0A0J8UTV4|A0A0J8UTV4_COCIT</t>
  </si>
  <si>
    <t>Dihydrolipoamide acetyltransferase component of pyruvate dehydrogenase complex OS=Coccidioides immitis H538.4 OX=396776 GN=CIHG_08902 PE=3 SV=1</t>
  </si>
  <si>
    <t>tr|A0A0J8UK11|A0A0J8UK11_COCIT</t>
  </si>
  <si>
    <t>UDP-N-acetylglucosamine pyrophosphorylase OS=Coccidioides immitis H538.4 OX=396776 GN=CIHG_05591 PE=4 SV=1</t>
  </si>
  <si>
    <t>tr|A0A0J8RLD1|A0A0J8RLD1_COCIT</t>
  </si>
  <si>
    <t>60S ribosomal protein L32 OS=Coccidioides immitis H538.4 OX=396776 GN=CIHG_03470 PE=3 SV=1</t>
  </si>
  <si>
    <t>tr|A0A0J8RNT3|A0A0J8RNT3_COCIT</t>
  </si>
  <si>
    <t>Ubiquitin OS=Coccidioides immitis H538.4 OX=396776 GN=CIHG_03679 PE=3 SV=1</t>
  </si>
  <si>
    <t>tr|A0A0J8UHA4|A0A0J8UHA4_COCIT</t>
  </si>
  <si>
    <t>6-phosphofructokinase OS=Coccidioides immitis H538.4 OX=396776 GN=CIHG_04597 PE=3 SV=1</t>
  </si>
  <si>
    <t>tr|A0A0J8RYF8|A0A0J8RYF8_COCIT</t>
  </si>
  <si>
    <t>Aspartyl aminopeptidase OS=Coccidioides immitis H538.4 OX=396776 GN=CIHG_07845 PE=3 SV=1</t>
  </si>
  <si>
    <t>tr|A0A0J8RWW9|A0A0J8RWW9_COCIT</t>
  </si>
  <si>
    <t>Disulfide-isomerase tigA OS=Coccidioides immitis H538.4 OX=396776 GN=CIHG_07028 PE=3 SV=1</t>
  </si>
  <si>
    <t>tr|A0A0J8RNG7|A0A0J8RNG7_COCIT</t>
  </si>
  <si>
    <t>26S proteasome regulatory subunit OS=Coccidioides immitis H538.4 OX=396776 GN=CIHG_04418 PE=3 SV=1</t>
  </si>
  <si>
    <t>tr|A0A0J8RNU4|A0A0J8RNU4_COCIT</t>
  </si>
  <si>
    <t>26S proteasome regulatory subunit RPN2 OS=Coccidioides immitis H538.4 OX=396776 GN=CIHG_04554 PE=3 SV=1</t>
  </si>
  <si>
    <t>tr|A0A0J8RVF9|A0A0J8RVF9_COCIT</t>
  </si>
  <si>
    <t>26S protease regulatory subunit S10B OS=Coccidioides immitis H538.4 OX=396776 GN=CIHG_06450 PE=3 SV=1</t>
  </si>
  <si>
    <t>tr|A0A0J8U7R0|A0A0J8U7R0_COCIT</t>
  </si>
  <si>
    <t>(2E,6E)-farnesyl diphosphate synthase OS=Coccidioides immitis H538.4 OX=396776 GN=CIHG_00845 PE=3 SV=1</t>
  </si>
  <si>
    <t>tr|A0A0J8UTQ9|A0A0J8UTQ9_COCIT</t>
  </si>
  <si>
    <t>Proteasome subunit alpha type OS=Coccidioides immitis H538.4 OX=396776 GN=CIHG_08872 PE=3 SV=1</t>
  </si>
  <si>
    <t>tr|A0A0J8RPI8|A0A0J8RPI8_COCIT</t>
  </si>
  <si>
    <t>tr|A0A0J8ULT8|A0A0J8ULT8_COCIT</t>
  </si>
  <si>
    <t>Acetylglutamate kinase OS=Coccidioides immitis H538.4 OX=396776 GN=CIHG_06323 PE=3 SV=1</t>
  </si>
  <si>
    <t>tr|A0A0J8RFR0|A0A0J8RFR0_COCIT</t>
  </si>
  <si>
    <t>60S ribosomal protein L27 OS=Coccidioides immitis H538.4 OX=396776 GN=CIHG_00602 PE=3 SV=1</t>
  </si>
  <si>
    <t>tr|A0A0J8RHP5|A0A0J8RHP5_COCIT</t>
  </si>
  <si>
    <t>Ubiquitin, variant OS=Coccidioides immitis H538.4 OX=396776 GN=CIHG_02425 PE=4 SV=1</t>
  </si>
  <si>
    <t>tr|A0A0J8S291|A0A0J8S291_COCIT</t>
  </si>
  <si>
    <t>Uncharacterized protein OS=Coccidioides immitis H538.4 OX=396776 GN=CIHG_09088 PE=4 SV=1</t>
  </si>
  <si>
    <t>tr|A0A0J8RH21|A0A0J8RH21_COCIT</t>
  </si>
  <si>
    <t>Peroxidase OS=Coccidioides immitis H538.4 OX=396776 GN=CIHG_01968 PE=3 SV=1</t>
  </si>
  <si>
    <t>tr|A0A0J8RP69|A0A0J8RP69_COCIT</t>
  </si>
  <si>
    <t>Coproporphyrinogen oxidase OS=Coccidioides immitis H538.4 OX=396776 GN=CIHG_04400 PE=3 SV=1</t>
  </si>
  <si>
    <t>tr|A0A0J8RTP0|A0A0J8RTP0_COCIT</t>
  </si>
  <si>
    <t>Acyl carrier protein OS=Coccidioides immitis H538.4 OX=396776 GN=CIHG_06514 PE=3 SV=1</t>
  </si>
  <si>
    <t>tr|A0A0J8REX3|A0A0J8REX3_COCIT</t>
  </si>
  <si>
    <t>Lysine--tRNA ligase OS=Coccidioides immitis H538.4 OX=396776 GN=CIHG_01538 PE=3 SV=1</t>
  </si>
  <si>
    <t>tr|A0A0J8RVM8|A0A0J8RVM8_COCIT</t>
  </si>
  <si>
    <t>Vacuolar protein 8 OS=Coccidioides immitis H538.4 OX=396776 GN=CIHG_07139 PE=4 SV=1</t>
  </si>
  <si>
    <t>tr|A0A0J8UX05|A0A0J8UX05_COCIT</t>
  </si>
  <si>
    <t>Proteasome subunit alpha type OS=Coccidioides immitis H538.4 OX=396776 GN=CIHG_10281 PE=3 SV=1</t>
  </si>
  <si>
    <t>tr|A0A0J8RTD1|A0A0J8RTD1_COCIT</t>
  </si>
  <si>
    <t>Nascent polypeptide-associated complex subunit beta OS=Coccidioides immitis H538.4 OX=396776 GN=CIHG_06275 PE=3 SV=1</t>
  </si>
  <si>
    <t>tr|A0A0J8RGH3|A0A0J8RGH3_COCIT</t>
  </si>
  <si>
    <t>26S proteasome regulatory subunit RPN7 OS=Coccidioides immitis H538.4 OX=396776 GN=CIHG_01494 PE=4 SV=1</t>
  </si>
  <si>
    <t>tr|A0A0E1RZV1|A0A0E1RZV1_COCIM</t>
  </si>
  <si>
    <t>V-type proton ATPase subunit a OS=Coccidioides immitis (strain RS) OX=246410 GN=CIMG_01544 PE=3 SV=1</t>
  </si>
  <si>
    <t>tr|J3KJG0|J3KJG0_COCIM</t>
  </si>
  <si>
    <t>Saccharopine dehydrogenase [NADP(+), L-glutamate-forming] OS=Coccidioides immitis (strain RS) OX=246410 GN=CIMG_01555 PE=4 SV=2</t>
  </si>
  <si>
    <t>tr|J3KE48|J3KE48_COCIM</t>
  </si>
  <si>
    <t>Arp2/3 complex 34 kDa subunit OS=Coccidioides immitis (strain RS) OX=246410 GN=CIMG_04741 PE=3 SV=2</t>
  </si>
  <si>
    <t>tr|J3KLS4|J3KLS4_COCIM</t>
  </si>
  <si>
    <t>Aspartyl protease 2 OS=Coccidioides immitis (strain RS) OX=246410 GN=CIMG_02633 PE=3 SV=2</t>
  </si>
  <si>
    <t>tr|A0A0E1RY67|A0A0E1RY67_COCIM</t>
  </si>
  <si>
    <t>Thioredoxin reductase OS=Coccidioides immitis (strain RS) OX=246410 GN=CIMG_00627 PE=3 SV=1</t>
  </si>
  <si>
    <t>tr|J3KGQ8|J3KGQ8_COCIM</t>
  </si>
  <si>
    <t>Cofactor for methionyl OS=Coccidioides immitis (strain RS) OX=246410 GN=CIMG_10524 PE=4 SV=2</t>
  </si>
  <si>
    <t>tr|J3KCD0|J3KCD0_COCIM</t>
  </si>
  <si>
    <t>Protein phosphatase PP2A regulatory subunit A OS=Coccidioides immitis (strain RS) OX=246410 GN=CIMG_03905 PE=4 SV=2</t>
  </si>
  <si>
    <t>tr|J3KI44|J3KI44_COCIM</t>
  </si>
  <si>
    <t>5-oxoprolinase OS=Coccidioides immitis (strain RS) OX=246410 GN=CIMG_00961 PE=3 SV=2</t>
  </si>
  <si>
    <t>tr|J3KFM0|J3KFM0_COCIM</t>
  </si>
  <si>
    <t>Acetyltransferase component of pyruvate dehydrogenase complex OS=Coccidioides immitis (strain RS) OX=246410 GN=CIMG_05459 PE=3 SV=2</t>
  </si>
  <si>
    <t>tr|J3KKL5|J3KKL5_COCIM</t>
  </si>
  <si>
    <t>60S ribosomal protein L27a OS=Coccidioides immitis (strain RS) OX=246410 GN=CIMG_02079 PE=3 SV=2</t>
  </si>
  <si>
    <t>tr|Q8J058|Q8J058_COCIT</t>
  </si>
  <si>
    <t>Septin 2 OS=Coccidioides immitis OX=5501 GN=Sep-2 PE=2 SV=1</t>
  </si>
  <si>
    <t>tr|Q6QJA6|Q6QJA6_COCIT</t>
  </si>
  <si>
    <t>Proline-rich antigen OS=Coccidioides immitis OX=5501 GN=pra PE=3 SV=1</t>
  </si>
  <si>
    <t>tr|Q12295|Q12295_COCIT</t>
  </si>
  <si>
    <t>Antigen 2 OS=Coccidioides immitis OX=5501 GN=Ag2 PE=2 SV=1</t>
  </si>
  <si>
    <t>tr|J3K9F5|J3K9F5_COCIM</t>
  </si>
  <si>
    <t>COPII-coated vesicle protein SurF4/Erv29 OS=Coccidioides immitis (strain RS) OX=246410 GN=CIMG_07006 PE=3 SV=2</t>
  </si>
  <si>
    <t>tr|J3KCL4|J3KCL4_COCIM</t>
  </si>
  <si>
    <t>CBS and PB1 domain-containing protein OS=Coccidioides immitis (strain RS) OX=246410 GN=CIMG_04013 PE=4 SV=2</t>
  </si>
  <si>
    <t>tr|A0A0E1RVD3|A0A0E1RVD3_COCIM</t>
  </si>
  <si>
    <t>Proline-rich antigen OS=Coccidioides immitis (strain RS) OX=246410 GN=CIMG_09696 PE=3 SV=1</t>
  </si>
  <si>
    <t>tr|J3K7M1|J3K7M1_COCIM</t>
  </si>
  <si>
    <t>Protein transporter SEC61 subunit alpha OS=Coccidioides immitis (strain RS) OX=246410 GN=CIMG_06191 PE=3 SV=2</t>
  </si>
  <si>
    <t>tr|J3KGY5|J3KGY5_COCIM</t>
  </si>
  <si>
    <t>Cytoskeleton assembly control protein OS=Coccidioides immitis (strain RS) OX=246410 GN=CIMG_00409 PE=3 SV=2</t>
  </si>
  <si>
    <t>tr|J3KJ14|J3KJ14_COCIM</t>
  </si>
  <si>
    <t>NADH-ubiquinone oxidoreductase 30.4 kDa subunit, mitochondrial OS=Coccidioides immitis (strain RS) OX=246410 GN=CIMG_01359 PE=3 SV=2</t>
  </si>
  <si>
    <t>tr|J3KBI6|J3KBI6_COCIM</t>
  </si>
  <si>
    <t>26S proteasome non-ATPase regulatory subunit 11 OS=Coccidioides immitis (strain RS) OX=246410 GN=CIMG_03514 PE=3 SV=2</t>
  </si>
  <si>
    <t>tr|J3K6R5|J3K6R5_COCIM</t>
  </si>
  <si>
    <t>Chitin biosynthesis protein OS=Coccidioides immitis (strain RS) OX=246410 GN=CIMG_05776 PE=3 SV=2</t>
  </si>
  <si>
    <t>tr|A0A0E1RVK4|A0A0E1RVK4_COCIM</t>
  </si>
  <si>
    <t>Acetylglutamate kinase OS=Coccidioides immitis (strain RS) OX=246410 GN=CIMG_10081 PE=3 SV=1</t>
  </si>
  <si>
    <t>tr|A0A0D8JW13|A0A0D8JW13_COCIM</t>
  </si>
  <si>
    <t>Protein transport protein SEC31 OS=Coccidioides immitis (strain RS) OX=246410 GN=CIMG_05120 PE=3 SV=1</t>
  </si>
  <si>
    <t>tr|A0A0E1RWG7|A0A0E1RWG7_COCIM</t>
  </si>
  <si>
    <t>Carboxylic ester hydrolase OS=Coccidioides immitis (strain RS) OX=246410 GN=CIMG_07360 PE=3 SV=1</t>
  </si>
  <si>
    <t>tr|A0A0E1RV30|A0A0E1RV30_COCIM</t>
  </si>
  <si>
    <t>RNA binding protein OS=Coccidioides immitis (strain RS) OX=246410 GN=CIMG_10240 PE=4 SV=1</t>
  </si>
  <si>
    <t>tr|J3KCL3|J3KCL3_COCIM</t>
  </si>
  <si>
    <t>40S ribosomal protein S26 OS=Coccidioides immitis (strain RS) OX=246410 GN=CIMG_04012 PE=3 SV=2</t>
  </si>
  <si>
    <t>tr|A0A0E1RVX2|A0A0E1RVX2_COCIM</t>
  </si>
  <si>
    <t>Vacuolar protein 8 OS=Coccidioides immitis (strain RS) OX=246410 GN=CIMG_09351 PE=4 SV=1</t>
  </si>
  <si>
    <t>tr|J3KGS7|J3KGS7_COCIM</t>
  </si>
  <si>
    <t>Phosphopantothenate-cysteine ligase OS=Coccidioides immitis (strain RS) OX=246410 GN=CIMG_00337 PE=3 SV=2</t>
  </si>
  <si>
    <t>tr|A0A0D8JV39|A0A0D8JV39_COCIM</t>
  </si>
  <si>
    <t>Transformer-SR ribonucleoprotein, variant OS=Coccidioides immitis (strain RS) OX=246410 GN=CIMG_04697 PE=4 SV=1</t>
  </si>
  <si>
    <t>tr|J3K0J5|J3K0J5_COCIM</t>
  </si>
  <si>
    <t>Phospho-2-dehydro-3-deoxyheptonate aldolase OS=Coccidioides immitis (strain RS) OX=246410 GN=CIMG_09979 PE=3 SV=2</t>
  </si>
  <si>
    <t>tr|A0A0E1RXA8|A0A0E1RXA8_COCIM</t>
  </si>
  <si>
    <t>Cystathionine beta-synthase OS=Coccidioides immitis (strain RS) OX=246410 GN=CIMG_06088 PE=4 SV=1</t>
  </si>
  <si>
    <t>tr|J3K6E3|J3K6E3_COCIM</t>
  </si>
  <si>
    <t>ATP-dependent 6-phosphofructokinase OS=Coccidioides immitis (strain RS) OX=246410 GN=CIMG_08879 PE=3 SV=2</t>
  </si>
  <si>
    <t>tr|A0A0E1RYW1|A0A0E1RYW1_COCIM</t>
  </si>
  <si>
    <t>Regulatory protein suaprga1 OS=Coccidioides immitis (strain RS) OX=246410 GN=CIMG_05533 PE=4 SV=1</t>
  </si>
  <si>
    <t>tr|J3KFJ9|J3KFJ9_COCIM</t>
  </si>
  <si>
    <t>Proteasome subunit alpha type OS=Coccidioides immitis (strain RS) OX=246410 GN=CIMG_05434 PE=3 SV=2</t>
  </si>
  <si>
    <t>tr|J3KDT1|J3KDT1_COCIM</t>
  </si>
  <si>
    <t>Cytochrome c oxidase polypeptide IV OS=Coccidioides immitis (strain RS) OX=246410 GN=CIMG_04576 PE=4 SV=2</t>
  </si>
  <si>
    <t>tr|J3K9P2|J3K9P2_COCIM</t>
  </si>
  <si>
    <t>40S ribosomal protein S23 OS=Coccidioides immitis (strain RS) OX=246410 GN=CIMG_07126 PE=3 SV=2</t>
  </si>
  <si>
    <t>tr|A0A0D8JVB4|A0A0D8JVB4_COCIM</t>
  </si>
  <si>
    <t>Dienelactone hydrolase, variant OS=Coccidioides immitis (strain RS) OX=246410 GN=CIMG_09997 PE=4 SV=1</t>
  </si>
  <si>
    <t>tr|J3KI89|J3KI89_COCIM</t>
  </si>
  <si>
    <t>Dolichyl-diphosphooligosaccharide--protein glycosyltransferase subunit 1 OS=Coccidioides immitis (strain RS) OX=246410 GN=CIMG_01016 PE=3 SV=2</t>
  </si>
  <si>
    <t>tr|J3KF51|J3KF51_COCIM</t>
  </si>
  <si>
    <t>Septin AspB OS=Coccidioides immitis (strain RS) OX=246410 GN=CIMG_05234 PE=3 SV=2</t>
  </si>
  <si>
    <t>tr|J3KIV6|J3KIV6_COCIM</t>
  </si>
  <si>
    <t>T-complex protein 1 subunit epsilon OS=Coccidioides immitis (strain RS) OX=246410 GN=CIMG_01285 PE=3 SV=2</t>
  </si>
  <si>
    <t>tr|J3KEA9|J3KEA9_COCIM</t>
  </si>
  <si>
    <t>ATP synthase subunit gamma OS=Coccidioides immitis (strain RS) OX=246410 GN=CIMG_04823 PE=3 SV=2</t>
  </si>
  <si>
    <t>tr|A0A0E1RV45|A0A0E1RV45_COCIM</t>
  </si>
  <si>
    <t>Uncharacterized protein OS=Coccidioides immitis (strain RS) OX=246410 GN=CIMG_09001 PE=4 SV=1</t>
  </si>
  <si>
    <t>tr|J3KC75|J3KC75_COCIM</t>
  </si>
  <si>
    <t>Proteasome subunit alpha type OS=Coccidioides immitis (strain RS) OX=246410 GN=CIMG_03829 PE=3 SV=2</t>
  </si>
  <si>
    <t>tr|A0A0D8JUN0|A0A0D8JUN0_COCIM</t>
  </si>
  <si>
    <t>60S ribosomal protein L30 OS=Coccidioides immitis (strain RS) OX=246410 GN=CIMG_04646 PE=3 SV=1</t>
  </si>
  <si>
    <t>tr|J3KC21|J3KC21_COCIM</t>
  </si>
  <si>
    <t>Small GTP-binding protein OS=Coccidioides immitis (strain RS) OX=246410 GN=CIMG_03759 PE=4 SV=2</t>
  </si>
  <si>
    <t>tr|J3KEA2|J3KEA2_COCIM</t>
  </si>
  <si>
    <t>60S ribosomal protein L12 OS=Coccidioides immitis (strain RS) OX=246410 GN=CIMG_04811 PE=3 SV=2</t>
  </si>
  <si>
    <t>tr|J3KBB3|J3KBB3_COCIM</t>
  </si>
  <si>
    <t>Vesicular-fusion protein SEC18 OS=Coccidioides immitis (strain RS) OX=246410 GN=CIMG_03419 PE=3 SV=2</t>
  </si>
  <si>
    <t>tr|A0A0E1RZQ7|A0A0E1RZQ7_COCIM</t>
  </si>
  <si>
    <t>S-methyl-5'-thioadenosine phosphorylase OS=Coccidioides immitis (strain RS) OX=246410 GN=CIMG_01361 PE=3 SV=1</t>
  </si>
  <si>
    <t>tr|J3KLC7|J3KLC7_COCIM</t>
  </si>
  <si>
    <t>Hsp90 chaperone protein kinase-targeting subunit OS=Coccidioides immitis (strain RS) OX=246410 GN=CIMG_02423 PE=3 SV=2</t>
  </si>
  <si>
    <t>tr|J3KA33|J3KA33_COCIM</t>
  </si>
  <si>
    <t>Calcium-transporting ATPase OS=Coccidioides immitis (strain RS) OX=246410 GN=CIMG_07318 PE=3 SV=2</t>
  </si>
  <si>
    <t>tr|J3K1S3|J3K1S3_COCIM</t>
  </si>
  <si>
    <t>26S proteasome regulatory subunit RPN1 OS=Coccidioides immitis (strain RS) OX=246410 GN=CIMG_09175 PE=3 SV=2</t>
  </si>
  <si>
    <t>tr|A0A0E1RX75|A0A0E1RX75_COCIM</t>
  </si>
  <si>
    <t>Phosphotransferase OS=Coccidioides immitis (strain RS) OX=246410 GN=CIMG_05829 PE=3 SV=1</t>
  </si>
  <si>
    <t>tr|A0A0D8JTZ5|A0A0D8JTZ5_COCIM</t>
  </si>
  <si>
    <t>Calmodulin-beta OS=Coccidioides immitis (strain RS) OX=246410 GN=CIMG_08162 PE=4 SV=1</t>
  </si>
  <si>
    <t>tr|J3K3M0|J3K3M0_COCIM</t>
  </si>
  <si>
    <t>40S ribosomal protein S28 OS=Coccidioides immitis (strain RS) OX=246410 GN=CIMG_07539 PE=3 SV=2</t>
  </si>
  <si>
    <t>tr|J3K5Q8|J3K5Q8_COCIM</t>
  </si>
  <si>
    <t>Short chain dehydrogenase/reductase OS=Coccidioides immitis (strain RS) OX=246410 GN=CIMG_08545 PE=3 SV=2</t>
  </si>
  <si>
    <t>tr|J3KLI8|J3KLI8_COCIM</t>
  </si>
  <si>
    <t>Coproporphyrinogen oxidase OS=Coccidioides immitis (strain RS) OX=246410 GN=CIMG_02510 PE=3 SV=2</t>
  </si>
  <si>
    <t>tr|J3K8K3|J3K8K3_COCIM</t>
  </si>
  <si>
    <t>Aspartyl aminopeptidase OS=Coccidioides immitis (strain RS) OX=246410 GN=CIMG_06637 PE=3 SV=2</t>
  </si>
  <si>
    <t>tr|J3K1X9|J3K1X9_COCIM</t>
  </si>
  <si>
    <t>Protein disulfide-isomerase OS=Coccidioides immitis (strain RS) OX=246410 GN=CIMG_09252 PE=3 SV=2</t>
  </si>
  <si>
    <t>tr|J3K0X4|J3K0X4_COCIM</t>
  </si>
  <si>
    <t>ATP synthase subunit d, mitochondrial OS=Coccidioides immitis (strain RS) OX=246410 GN=CIMG_10149 PE=3 SV=2</t>
  </si>
  <si>
    <t>tr|J3KEK9|J3KEK9_COCIM</t>
  </si>
  <si>
    <t>HIRA-interacting protein 5 OS=Coccidioides immitis (strain RS) OX=246410 GN=CIMG_04958 PE=3 SV=2</t>
  </si>
  <si>
    <t>tr|J3KG11|J3KG11_COCIM</t>
  </si>
  <si>
    <t>Chitin synthase OS=Coccidioides immitis (strain RS) OX=246410 GN=CIMG_05647 PE=3 SV=2</t>
  </si>
  <si>
    <t>tr|A0A0E1RY85|A0A0E1RY85_COCIM</t>
  </si>
  <si>
    <t>BZIP transcription factor OS=Coccidioides immitis (strain RS) OX=246410 GN=CIMG_04540 PE=4 SV=1</t>
  </si>
  <si>
    <t>tr|J3KE08|J3KE08_COCIM</t>
  </si>
  <si>
    <t>40S ribosomal protein S13 OS=Coccidioides immitis (strain RS) OX=246410 GN=CIMG_04693 PE=3 SV=2</t>
  </si>
  <si>
    <t>tr|A0A0E1RYQ3|A0A0E1RYQ3_COCIM</t>
  </si>
  <si>
    <t>SNARE domain-containing protein OS=Coccidioides immitis (strain RS) OX=246410 GN=CIMG_04154 PE=3 SV=1</t>
  </si>
  <si>
    <t>tr|A0A0E1S4Q1|A0A0E1S4Q1_COCIM</t>
  </si>
  <si>
    <t>L-ornithine N(5)-monooxygenase OS=Coccidioides immitis (strain RS) OX=246410 GN=CIMG_00943 PE=3 SV=1</t>
  </si>
  <si>
    <t>tr|J3K5N2|J3K5N2_COCIM</t>
  </si>
  <si>
    <t>Ran exchange factor Prp20/Pim1 OS=Coccidioides immitis (strain RS) OX=246410 GN=CIMG_08516 PE=4 SV=2</t>
  </si>
  <si>
    <t>tr|A0A0E1RUY7|A0A0E1RUY7_COCIM</t>
  </si>
  <si>
    <t>Cytochrome P450 51 OS=Coccidioides immitis (strain RS) OX=246410 GN=CIMG_07469 PE=3 SV=1</t>
  </si>
  <si>
    <t>tr|J3KIU1|J3KIU1_COCIM</t>
  </si>
  <si>
    <t>Proteasome regulatory particle subunit OS=Coccidioides immitis (strain RS) OX=246410 GN=CIMG_01267 PE=4 SV=2</t>
  </si>
  <si>
    <t>tr|J3K7A7|J3K7A7_COCIM</t>
  </si>
  <si>
    <t>Succinate--CoA ligase [ADP-forming] subunit alpha, mitochondrial OS=Coccidioides immitis (strain RS) OX=246410 GN=CIMG_06044 PE=3 SV=2</t>
  </si>
  <si>
    <t>tr|J3K858|J3K858_COCIM</t>
  </si>
  <si>
    <t>(2E,6E)-farnesyl diphosphate synthase OS=Coccidioides immitis (strain RS) OX=246410 GN=CIMG_06453 PE=3 SV=2</t>
  </si>
  <si>
    <t>tr|J3KLE5|J3KLE5_COCIM</t>
  </si>
  <si>
    <t>Pyruvate dehydrogenase E1 component subunit alpha OS=Coccidioides immitis (strain RS) OX=246410 GN=CIMG_02447 PE=4 SV=2</t>
  </si>
  <si>
    <t>tr|J3KKX7|J3KKX7_COCIM</t>
  </si>
  <si>
    <t>40S ribosomal protein S15 OS=Coccidioides immitis (strain RS) OX=246410 GN=CIMG_02223 PE=3 SV=2</t>
  </si>
  <si>
    <t>tr|Q96TK5|Q96TK5_COCIT</t>
  </si>
  <si>
    <t>Aspartyl aminopeptidase OS=Coccidioides immitis OX=5501 PE=2 SV=1</t>
  </si>
  <si>
    <t>tr|J3KJX5|J3KJX5_COCIM</t>
  </si>
  <si>
    <t>Succinyl-CoA:3-ketoacid-coenzyme A transferase OS=Coccidioides immitis (strain RS) OX=246410 GN=CIMG_01784 PE=3 SV=2</t>
  </si>
  <si>
    <t>tr|A0A0E1RVL2|A0A0E1RVL2_COCIM</t>
  </si>
  <si>
    <t>26S proteasome regulatory subunit RPN2 OS=Coccidioides immitis (strain RS) OX=246410 GN=CIMG_08839 PE=3 SV=1</t>
  </si>
  <si>
    <t>tr|J3KJ44|J3KJ44_COCIM</t>
  </si>
  <si>
    <t>F-actin-capping protein subunit alpha OS=Coccidioides immitis (strain RS) OX=246410 GN=CIMG_01397 PE=3 SV=2</t>
  </si>
  <si>
    <t>tr|A0A0D8JU56|A0A0D8JU56_COCIM</t>
  </si>
  <si>
    <t>Metallopeptidase MepB OS=Coccidioides immitis (strain RS) OX=246410 GN=CIMG_08160 PE=3 SV=1</t>
  </si>
  <si>
    <t>tr|J3K8P8|J3K8P8_COCIM</t>
  </si>
  <si>
    <t>ATP-dependent bile acid permease OS=Coccidioides immitis (strain RS) OX=246410 GN=CIMG_06690 PE=3 SV=2</t>
  </si>
  <si>
    <t>tr|J3KC68|J3KC68_COCIM</t>
  </si>
  <si>
    <t>Polyubiquitin OS=Coccidioides immitis (strain RS) OX=246410 GN=CIMG_03821 PE=3 SV=2</t>
  </si>
  <si>
    <t>tr|A0A0D8JWX2|A0A0D8JWX2_COCIM</t>
  </si>
  <si>
    <t>40S ribosomal protein S25 OS=Coccidioides immitis (strain RS) OX=246410 GN=CIMG_13672 PE=3 SV=1</t>
  </si>
  <si>
    <t>tr|A0A0E1RUW6|A0A0E1RUW6_COCIM</t>
  </si>
  <si>
    <t>Chorismate mutase OS=Coccidioides immitis (strain RS) OX=246410 GN=CIMG_09747 PE=4 SV=1</t>
  </si>
  <si>
    <t>tr|J3KC94|J3KC94_COCIM</t>
  </si>
  <si>
    <t>60S ribosomal protein L16 OS=Coccidioides immitis (strain RS) OX=246410 GN=CIMG_03852 PE=3 SV=2</t>
  </si>
  <si>
    <t>tr|J3K8N2|J3K8N2_COCIM</t>
  </si>
  <si>
    <t>Subtilisin-like protease OS=Coccidioides immitis (strain RS) OX=246410 GN=CIMG_13072 PE=3 SV=2</t>
  </si>
  <si>
    <t>tr|A0A0E1RYJ2|A0A0E1RYJ2_COCIM</t>
  </si>
  <si>
    <t>Serine/threonine-protein phosphatase OS=Coccidioides immitis (strain RS) OX=246410 GN=CIMG_04906 PE=3 SV=1</t>
  </si>
  <si>
    <t>tr|J3K2P6|J3K2P6_COCIM</t>
  </si>
  <si>
    <t>60S ribosomal protein L11 OS=Coccidioides immitis (strain RS) OX=246410 GN=CIMG_09585 PE=3 SV=2</t>
  </si>
  <si>
    <t>tr|J3KCN0|J3KCN0_COCIM</t>
  </si>
  <si>
    <t>GTP-binding protein rhoA OS=Coccidioides immitis (strain RS) OX=246410 GN=CIMG_04034 PE=4 SV=2</t>
  </si>
  <si>
    <t>tr|J3KEP1|J3KEP1_COCIM</t>
  </si>
  <si>
    <t>Eukaryotic translation initiation factor 5A OS=Coccidioides immitis (strain RS) OX=246410 GN=CIMG_04996 PE=3 SV=2</t>
  </si>
  <si>
    <t>tr|J3K1B9|J3K1B9_COCIM</t>
  </si>
  <si>
    <t>60S ribosomal protein L35 OS=Coccidioides immitis (strain RS) OX=246410 GN=CIMG_08963 PE=3 SV=2</t>
  </si>
  <si>
    <t>tr|A0A0J8RFT0|A0A0J8RFT0_COCIT</t>
  </si>
  <si>
    <t>26S protease regulatory subunit 6A OS=Coccidioides immitis H538.4 OX=396776 GN=CIHG_00622 PE=3 SV=1</t>
  </si>
  <si>
    <t>tr|A0A0J7BBC4|A0A0J7BBC4_COCIT</t>
  </si>
  <si>
    <t>2-deoxy-D-gluconate 3-dehydrogenase OS=Coccidioides immitis RMSCC 2394 OX=404692 GN=CIRG_07048 PE=4 SV=1</t>
  </si>
  <si>
    <t>tr|A0A0J6Y3Y7|A0A0J6Y3Y7_COCIT</t>
  </si>
  <si>
    <t>F-actin-capping protein subunit alpha OS=Coccidioides immitis RMSCC 2394 OX=404692 GN=CIRG_01488 PE=3 SV=1</t>
  </si>
  <si>
    <t>tr|A0A0J6XVG0|A0A0J6XVG0_COCIT</t>
  </si>
  <si>
    <t>Multisynthetase complex auxiliary component p43 OS=Coccidioides immitis RMSCC 2394 OX=404692 GN=CIRG_00298 PE=4 SV=1</t>
  </si>
  <si>
    <t>tr|A0A0J6YPU8|A0A0J6YPU8_COCIT</t>
  </si>
  <si>
    <t>60S ribosomal protein L11 OS=Coccidioides immitis RMSCC 2394 OX=404692 GN=CIRG_08915 PE=3 SV=1</t>
  </si>
  <si>
    <t>tr|A0A0J6YDG8|A0A0J6YDG8_COCIT</t>
  </si>
  <si>
    <t>Serine/threonine-protein phosphatase OS=Coccidioides immitis RMSCC 2394 OX=404692 GN=CIRG_04760 PE=3 SV=1</t>
  </si>
  <si>
    <t>tr|A0A0J6YRK3|A0A0J6YRK3_COCIT</t>
  </si>
  <si>
    <t>Succinate dehydrogenase [ubiquinone] flavoprotein subunit, mitochondrial OS=Coccidioides immitis RMSCC 2394 OX=404692 GN=CIRG_09137 PE=3 SV=1</t>
  </si>
  <si>
    <t>tr|A0A0J6YCZ0|A0A0J6YCZ0_COCIT</t>
  </si>
  <si>
    <t>Proteasome subunit alpha type OS=Coccidioides immitis RMSCC 2394 OX=404692 GN=CIRG_05231 PE=3 SV=1</t>
  </si>
  <si>
    <t>tr|A0A0J7BGX9|A0A0J7BGX9_COCIT</t>
  </si>
  <si>
    <t>ATP synthase subunit d, mitochondrial OS=Coccidioides immitis RMSCC 2394 OX=404692 GN=CIRG_09672 PE=3 SV=1</t>
  </si>
  <si>
    <t>tr|A0A0J6Y081|A0A0J6Y081_COCIT</t>
  </si>
  <si>
    <t>Meiotic expression up-regulated protein 14 OS=Coccidioides immitis RMSCC 2394 OX=404692 GN=CIRG_01190 PE=4 SV=1</t>
  </si>
  <si>
    <t>tr|A0A0J6YQ18|A0A0J6YQ18_COCIT</t>
  </si>
  <si>
    <t>Actin binding protein OS=Coccidioides immitis RMSCC 2394 OX=404692 GN=CIRG_09083 PE=4 SV=1</t>
  </si>
  <si>
    <t>tr|A0A0J6YH31|A0A0J6YH31_COCIT</t>
  </si>
  <si>
    <t>Peroxisomal hydratase-dehydrogenase-epimerase OS=Coccidioides immitis RMSCC 2394 OX=404692 GN=CIRG_06612 PE=4 SV=1</t>
  </si>
  <si>
    <t>tr|A0A0J6YN48|A0A0J6YN48_COCIT</t>
  </si>
  <si>
    <t>Uncharacterized protein OS=Coccidioides immitis RMSCC 2394 OX=404692 GN=CIRG_08265 PE=4 SV=1</t>
  </si>
  <si>
    <t>tr|A0A0J6YHF8|A0A0J6YHF8_COCIT</t>
  </si>
  <si>
    <t>26S proteasome regulatory subunit RPN2 OS=Coccidioides immitis RMSCC 2394 OX=404692 GN=CIRG_06721 PE=3 SV=1</t>
  </si>
  <si>
    <t>tr|A0A0J6Y1Q0|A0A0J6Y1Q0_COCIT</t>
  </si>
  <si>
    <t>Dolichyl-diphosphooligosaccharide--protein glycosyltransferase subunit 1 OS=Coccidioides immitis RMSCC 2394 OX=404692 GN=CIRG_01069 PE=3 SV=1</t>
  </si>
  <si>
    <t>tr|A0A0J6YIN1|A0A0J6YIN1_COCIT</t>
  </si>
  <si>
    <t>Regulator of chromosome condensation OS=Coccidioides immitis RMSCC 2394 OX=404692 GN=CIRG_06469 PE=4 SV=1</t>
  </si>
  <si>
    <t>tr|A0A0J6YMB6|A0A0J6YMB6_COCIT</t>
  </si>
  <si>
    <t>RhoA OS=Coccidioides immitis RMSCC 2394 OX=404692 GN=CIRG_07970 PE=4 SV=1</t>
  </si>
  <si>
    <t>tr|A0A0J7B995|A0A0J7B995_COCIT</t>
  </si>
  <si>
    <t>Thimet oligopeptidase OS=Coccidioides immitis RMSCC 2394 OX=404692 GN=CIRG_06238 PE=3 SV=1</t>
  </si>
  <si>
    <t>tr|A0A0J6Y0Y2|A0A0J6Y0Y2_COCIT</t>
  </si>
  <si>
    <t>N2227 domain-containing protein OS=Coccidioides immitis RMSCC 2394 OX=404692 GN=CIRG_10119 PE=4 SV=1</t>
  </si>
  <si>
    <t>tr|A0A0J6Y7R4|A0A0J6Y7R4_COCIT</t>
  </si>
  <si>
    <t>CFEM domain-containing protein OS=Coccidioides immitis RMSCC 2394 OX=404692 GN=CIRG_02410 PE=3 SV=1</t>
  </si>
  <si>
    <t>tr|A0A0J6YJ33|A0A0J6YJ33_COCIT</t>
  </si>
  <si>
    <t>Uncharacterized protein OS=Coccidioides immitis RMSCC 2394 OX=404692 GN=CIRG_08347 PE=4 SV=1</t>
  </si>
  <si>
    <t>tr|A0A0J6YD18|A0A0J6YD18_COCIT</t>
  </si>
  <si>
    <t>Dihydrolipoamide acetyltransferase component of pyruvate dehydrogenase complex OS=Coccidioides immitis RMSCC 2394 OX=404692 GN=CIRG_05261 PE=3 SV=1</t>
  </si>
  <si>
    <t>tr|A0A0J6YNN6|A0A0J6YNN6_COCIT</t>
  </si>
  <si>
    <t>Phospho-2-dehydro-3-deoxyheptonate aldolase OS=Coccidioides immitis RMSCC 2394 OX=404692 GN=CIRG_09495 PE=3 SV=1</t>
  </si>
  <si>
    <t>tr|A0A0J6Y0U4|A0A0J6Y0U4_COCIT</t>
  </si>
  <si>
    <t>Proteasome subunit alpha type OS=Coccidioides immitis RMSCC 2394 OX=404692 GN=CIRG_10074 PE=3 SV=1</t>
  </si>
  <si>
    <t>tr|A0A0J7BG47|A0A0J7BG47_COCIT</t>
  </si>
  <si>
    <t>RNA helicase OS=Coccidioides immitis RMSCC 2394 OX=404692 GN=CIRG_08888 PE=3 SV=1</t>
  </si>
  <si>
    <t>tr|A0A0J6Y0D2|A0A0J6Y0D2_COCIT</t>
  </si>
  <si>
    <t>Uncharacterized protein OS=Coccidioides immitis RMSCC 2394 OX=404692 GN=CIRG_01255 PE=3 SV=1</t>
  </si>
  <si>
    <t>tr|A0A0J7BDD0|A0A0J7BDD0_COCIT</t>
  </si>
  <si>
    <t>60S ribosomal protein L16-A OS=Coccidioides immitis RMSCC 2394 OX=404692 GN=CIRG_07773 PE=3 SV=1</t>
  </si>
  <si>
    <t>tr|A0A0J6YFT8|A0A0J6YFT8_COCIT</t>
  </si>
  <si>
    <t>Uncharacterized protein OS=Coccidioides immitis RMSCC 2394 OX=404692 GN=CIRG_05585 PE=3 SV=1</t>
  </si>
  <si>
    <t>tr|A0A0J6YRX0|A0A0J6YRX0_COCIT</t>
  </si>
  <si>
    <t>Hsp90 chaperone protein kinase-targeting subunit OS=Coccidioides immitis RMSCC 2394 OX=404692 GN=CIRG_09237 PE=3 SV=1</t>
  </si>
  <si>
    <t>tr|J3KD34|J3KD34_COCIM</t>
  </si>
  <si>
    <t>RRM domain-containing protein OS=Coccidioides immitis (strain RS) OX=246410 GN=CIMG_04239 PE=4 SV=2</t>
  </si>
  <si>
    <t>tr|J3KDL9|J3KDL9_COCIM</t>
  </si>
  <si>
    <t>40S ribosomal protein S21 OS=Coccidioides immitis (strain RS) OX=246410 GN=CIMG_04499 PE=3 SV=2</t>
  </si>
  <si>
    <t>tr|J3K4E6|J3K4E6_COCIM</t>
  </si>
  <si>
    <t>Coatomer subunit beta' OS=Coccidioides immitis (strain RS) OX=246410 GN=CIMG_07918 PE=3 SV=2</t>
  </si>
  <si>
    <t>tr|J3KDL6|J3KDL6_COCIM</t>
  </si>
  <si>
    <t>Inosine-5'-monophosphate dehydrogenase OS=Coccidioides immitis (strain RS) OX=246410 GN=CIMG_04496 PE=3 SV=2</t>
  </si>
  <si>
    <t>tr|J3K628|J3K628_COCIM</t>
  </si>
  <si>
    <t>Acetyl-CoA deacylase OS=Coccidioides immitis (strain RS) OX=246410 GN=CIMG_08724 PE=3 SV=2</t>
  </si>
  <si>
    <t>tr|J3K2I5|J3K2I5_COCIM</t>
  </si>
  <si>
    <t>60S ribosomal protein L32 OS=Coccidioides immitis (strain RS) OX=246410 GN=CIMG_09506 PE=3 SV=2</t>
  </si>
  <si>
    <t>tr|J3KIH1|J3KIH1_COCIM</t>
  </si>
  <si>
    <t>Proteasome subunit beta OS=Coccidioides immitis (strain RS) OX=246410 GN=CIMG_01121 PE=3 SV=2</t>
  </si>
  <si>
    <t>tr|A0A0D8JVA2|A0A0D8JVA2_COCIM</t>
  </si>
  <si>
    <t>Ubiquitin OS=Coccidioides immitis (strain RS) OX=246410 GN=CIMG_11455 PE=3 SV=1</t>
  </si>
  <si>
    <t>tr|J3KIH0|J3KIH0_COCIM</t>
  </si>
  <si>
    <t>Long chain base Stimulates Phosphorylation OS=Coccidioides immitis (strain RS) OX=246410 GN=CIMG_01120 PE=4 SV=2</t>
  </si>
  <si>
    <t>tr|J3K1W1|J3K1W1_COCIM</t>
  </si>
  <si>
    <t>Small GTP-binding protein OS=Coccidioides immitis (strain RS) OX=246410 GN=CIMG_09223 PE=4 SV=2</t>
  </si>
  <si>
    <t>tr|A0A0E1S1D3|A0A0E1S1D3_COCIM</t>
  </si>
  <si>
    <t>Peroxisomal hydratase-dehydrogenase-epimerase OS=Coccidioides immitis (strain RS) OX=246410 GN=CIMG_08692 PE=4 SV=1</t>
  </si>
  <si>
    <t>tr|A0A0E1S115|A0A0E1S115_COCIM</t>
  </si>
  <si>
    <t>Cyclase/dehydrase OS=Coccidioides immitis (strain RS) OX=246410 GN=CIMG_07986 PE=3 SV=1</t>
  </si>
  <si>
    <t>tr|J3K9D1|J3K9D1_COCIM</t>
  </si>
  <si>
    <t>VacB and RNase II family 3'-5' exoribonuclease OS=Coccidioides immitis (strain RS) OX=246410 GN=CIMG_06975 PE=4 SV=2</t>
  </si>
  <si>
    <t>tr|J3KMA1|J3KMA1_COCIM</t>
  </si>
  <si>
    <t>Acetyl-CoA C-acetyltransferase OS=Coccidioides immitis (strain RS) OX=246410 GN=CIMG_02874 PE=3 SV=2</t>
  </si>
  <si>
    <t>tr|J3KA38|J3KA38_COCIM</t>
  </si>
  <si>
    <t>26S protease regulatory subunit 10B OS=Coccidioides immitis (strain RS) OX=246410 GN=CIMG_07324 PE=3 SV=2</t>
  </si>
  <si>
    <t>tr|J3KL48|J3KL48_COCIM</t>
  </si>
  <si>
    <t>Ran GTPase activating protein 1 OS=Coccidioides immitis (strain RS) OX=246410 GN=CIMG_02329 PE=4 SV=2</t>
  </si>
  <si>
    <t>tr|J3KAM6|J3KAM6_COCIM</t>
  </si>
  <si>
    <t>Phosphatidylserine decarboxylase proenzyme 1, mitochondrial OS=Coccidioides immitis (strain RS) OX=246410 GN=PSD1 PE=3 SV=2</t>
  </si>
  <si>
    <t>tr|J3K2G3|J3K2G3_COCIM</t>
  </si>
  <si>
    <t>Cyanate hydratase OS=Coccidioides immitis (strain RS) OX=246410 GN=cyn1 PE=3 SV=2</t>
  </si>
  <si>
    <t>tr|A0A0E1RZY1|A0A0E1RZY1_COCIM</t>
  </si>
  <si>
    <t>Expression library immunization antigen 1 OS=Coccidioides immitis (strain RS) OX=246410 GN=CIMG_10032 PE=4 SV=1</t>
  </si>
  <si>
    <t>tr|A0A0D8JV63|A0A0D8JV63_COCIM</t>
  </si>
  <si>
    <t>Calmodulin-beta, variant OS=Coccidioides immitis (strain RS) OX=246410 GN=CIMG_08162 PE=4 SV=1</t>
  </si>
  <si>
    <t>tr|J3KM67|J3KM67_COCIM</t>
  </si>
  <si>
    <t>N2227 domain-containing protein OS=Coccidioides immitis (strain RS) OX=246410 GN=CIMG_02820 PE=4 SV=2</t>
  </si>
  <si>
    <t>tr|A0A0E1RVB4|A0A0E1RVB4_COCIM</t>
  </si>
  <si>
    <t>Peroxidase OS=Coccidioides immitis (strain RS) OX=246410 GN=CIMG_08209 PE=3 SV=1</t>
  </si>
  <si>
    <t>tr|J3K9C1|J3K9C1_COCIM</t>
  </si>
  <si>
    <t>Uncharacterized protein OS=Coccidioides immitis (strain RS) OX=246410 GN=CIMG_06962 PE=4 SV=2</t>
  </si>
  <si>
    <t>tr|A0A0E1RWI1|A0A0E1RWI1_COCIM</t>
  </si>
  <si>
    <t>Small GTP-binding protein OS=Coccidioides immitis (strain RS) OX=246410 GN=CIMG_05988 PE=4 SV=1</t>
  </si>
  <si>
    <t>tr|A0A0E1RXI5|A0A0E1RXI5_COCIM</t>
  </si>
  <si>
    <t>Carnitine acetyl transferase OS=Coccidioides immitis (strain RS) OX=246410 GN=CIMG_05196 PE=3 SV=1</t>
  </si>
  <si>
    <t>tr|J3KFJ1|J3KFJ1_COCIM</t>
  </si>
  <si>
    <t>Uncharacterized protein OS=Coccidioides immitis (strain RS) OX=246410 GN=CIMG_05424 PE=4 SV=2</t>
  </si>
  <si>
    <t>tr|J3K360|J3K360_COCIM</t>
  </si>
  <si>
    <t>CS domain-containing protein OS=Coccidioides immitis (strain RS) OX=246410 GN=CIMG_09789 PE=4 SV=2</t>
  </si>
  <si>
    <t>tr|J3KB53|J3KB53_COCIM</t>
  </si>
  <si>
    <t>Nuclear segregation protein OS=Coccidioides immitis (strain RS) OX=246410 GN=CIMG_03348 PE=4 SV=2</t>
  </si>
  <si>
    <t>tr|J3K4A2|J3K4A2_COCIM</t>
  </si>
  <si>
    <t>Uncharacterized protein OS=Coccidioides immitis (strain RS) OX=246410 GN=CIMG_07859 PE=4 SV=2</t>
  </si>
  <si>
    <t>tr|J3KLJ7|J3KLJ7_COCIM</t>
  </si>
  <si>
    <t>26S proteasome regulatory subunit rpn-8 OS=Coccidioides immitis (strain RS) OX=246410 GN=CIMG_02526 PE=3 SV=2</t>
  </si>
  <si>
    <t>tr|J3K254|J3K254_COCIM</t>
  </si>
  <si>
    <t>Ribonucleoside-diphosphate reductase small chain OS=Coccidioides immitis (strain RS) OX=246410 GN=CIMG_09346 PE=3 SV=2</t>
  </si>
  <si>
    <t>tr|J3K2H5|J3K2H5_COCIM</t>
  </si>
  <si>
    <t>Translation initiation factor 4B OS=Coccidioides immitis (strain RS) OX=246410 GN=CIMG_09493 PE=4 SV=2</t>
  </si>
  <si>
    <t>tr|J3K3I9|J3K3I9_COCIM</t>
  </si>
  <si>
    <t>Uncharacterized protein OS=Coccidioides immitis (strain RS) OX=246410 GN=CIMG_07502 PE=4 SV=2</t>
  </si>
  <si>
    <t>tr|J3K706|J3K706_COCIM</t>
  </si>
  <si>
    <t>Actin-related protein 2 OS=Coccidioides immitis (strain RS) OX=246410 GN=CIMG_05895 PE=3 SV=2</t>
  </si>
  <si>
    <t>tr|J3KHA0|J3KHA0_COCIM</t>
  </si>
  <si>
    <t>Polyubiquitin OS=Coccidioides immitis (strain RS) OX=246410 GN=CIMG_12861 PE=4 SV=2</t>
  </si>
  <si>
    <t>tr|J3K1K2|J3K1K2_COCIM</t>
  </si>
  <si>
    <t>Uncharacterized protein OS=Coccidioides immitis (strain RS) OX=246410 GN=CIMG_09077 PE=4 SV=2</t>
  </si>
  <si>
    <t>tr|J3KD84|J3KD84_COCIM</t>
  </si>
  <si>
    <t>Methylenetetrahydrofolate dehydrogenase OS=Coccidioides immitis (strain RS) OX=246410 GN=CIMG_04310 PE=4 SV=2</t>
  </si>
  <si>
    <t>tr|J3K419|J3K419_COCIM</t>
  </si>
  <si>
    <t>UDP-N-acetylglucosamine pyrophosphorylase OS=Coccidioides immitis (strain RS) OX=246410 GN=CIMG_07761 PE=4 SV=2</t>
  </si>
  <si>
    <t>tr|A0A0E1RYE4|A0A0E1RYE4_COCIM</t>
  </si>
  <si>
    <t>UDP-glucose 4-epimerase OS=Coccidioides immitis (strain RS) OX=246410 GN=CIMG_00721 PE=3 SV=1</t>
  </si>
  <si>
    <t>tr|J3K6Z6|J3K6Z6_COCIM</t>
  </si>
  <si>
    <t>Uncharacterized protein OS=Coccidioides immitis (strain RS) OX=246410 GN=CIMG_05881 PE=4 SV=2</t>
  </si>
  <si>
    <t>tr|J3K7E6|J3K7E6_COCIM</t>
  </si>
  <si>
    <t>ABC transporter ATP-binding protein ARB1 OS=Coccidioides immitis (strain RS) OX=246410 GN=CIMG_06096 PE=4 SV=2</t>
  </si>
  <si>
    <t>tr|J3KB67|J3KB67_COCIM</t>
  </si>
  <si>
    <t>Histidinol-phosphate aminotransferase OS=Coccidioides immitis (strain RS) OX=246410 GN=CIMG_03362 PE=3 SV=2</t>
  </si>
  <si>
    <t>tr|J3KIC5|J3KIC5_COCIM</t>
  </si>
  <si>
    <t>KH domain RNA binding protein OS=Coccidioides immitis (strain RS) OX=246410 GN=CIMG_01064 PE=4 SV=2</t>
  </si>
  <si>
    <t>tr|J3K3S3|J3K3S3_COCIM</t>
  </si>
  <si>
    <t>Aspartyl aminopeptidase OS=Coccidioides immitis (strain RS) OX=246410 GN=CIMG_07614 PE=3 SV=2</t>
  </si>
  <si>
    <t>tr|J3KHN4|J3KHN4_COCIM</t>
  </si>
  <si>
    <t>ATP synthase subunit F OS=Coccidioides immitis (strain RS) OX=246410 GN=CIMG_00753 PE=4 SV=2</t>
  </si>
  <si>
    <t>tr|J3KCL6|J3KCL6_COCIM</t>
  </si>
  <si>
    <t>Isoflavone reductase OS=Coccidioides immitis (strain RS) OX=246410 GN=CIMG_04015 PE=3 SV=2</t>
  </si>
  <si>
    <t>tr|A0A0D8JWD0|A0A0D8JWD0_COCIM</t>
  </si>
  <si>
    <t>Dienelactone hydrolase OS=Coccidioides immitis (strain RS) OX=246410 GN=CIMG_09997 PE=4 SV=1</t>
  </si>
  <si>
    <t>tr|A0A0E1S0E7|A0A0E1S0E7_COCIM</t>
  </si>
  <si>
    <t>60S ribosomal protein L37a OS=Coccidioides immitis (strain RS) OX=246410 GN=CIMG_09435 PE=3 SV=1</t>
  </si>
  <si>
    <t>tr|J3KCU9|J3KCU9_COCIM</t>
  </si>
  <si>
    <t>Methionine aminopeptidase 2 OS=Coccidioides immitis (strain RS) OX=246410 GN=CIMG_04126 PE=3 SV=2</t>
  </si>
  <si>
    <t>tr|A0A0D8JW05|A0A0D8JW05_COCIM</t>
  </si>
  <si>
    <t>60S ribosomal protein L27 OS=Coccidioides immitis (strain RS) OX=246410 GN=CIMG_11138 PE=3 SV=1</t>
  </si>
  <si>
    <t>tr|J3KBK7|J3KBK7_COCIM</t>
  </si>
  <si>
    <t>26S protease regulatory subunit 6A OS=Coccidioides immitis (strain RS) OX=246410 GN=CIMG_03539 PE=3 SV=2</t>
  </si>
  <si>
    <t>tr|J3KCK4|J3KCK4_COCIM</t>
  </si>
  <si>
    <t>Acyl carrier protein OS=Coccidioides immitis (strain RS) OX=246410 GN=CIMG_03997 PE=3 SV=2</t>
  </si>
  <si>
    <t>tr|J3KL57|J3KL57_COCIM</t>
  </si>
  <si>
    <t>Succinate dehydrogenase [ubiquinone] flavoprotein subunit, mitochondrial OS=Coccidioides immitis (strain RS) OX=246410 GN=CIMG_02339 PE=3 SV=2</t>
  </si>
  <si>
    <t>tr|A0A0D8JXR9|A0A0D8JXR9_COCIM</t>
  </si>
  <si>
    <t>tr|A0A6C1LUL7|A0A6C1LUL7_COCIT</t>
  </si>
  <si>
    <t>Uncharacterized protein OS=Coccidioides immitis OX=5501 GN=DIZ76_015815 PE=4 SV=1</t>
  </si>
  <si>
    <t>tr|A0A6C1M1Z4|A0A6C1M1Z4_COCIT</t>
  </si>
  <si>
    <t>40S ribosomal protein S23 OS=Coccidioides immitis OX=5501 GN=RPS23 PE=3 SV=1</t>
  </si>
  <si>
    <t>tr|A0A6C1M1S4|A0A6C1M1S4_COCIT</t>
  </si>
  <si>
    <t>N2227 domain-containing protein OS=Coccidioides immitis OX=5501 GN=DIZ76_010074 PE=4 SV=1</t>
  </si>
  <si>
    <t>tr|Q8X1D2|Q8X1D2_COCIT</t>
  </si>
  <si>
    <t>Protein disulfide isomerase (Fragment) OS=Coccidioides immitis OX=5501 GN=PDI PE=2 SV=1</t>
  </si>
  <si>
    <t>tr|A0A6C1LMF6|A0A6C1LMF6_COCIT</t>
  </si>
  <si>
    <t>Vesicular-fusion protein SEC18 OS=Coccidioides immitis OX=5501 GN=SEC18 PE=3 SV=1</t>
  </si>
  <si>
    <t>tr|A0A6C1M2E2|A0A6C1M2E2_COCIT</t>
  </si>
  <si>
    <t>Ribosomal 40S subunit protein S13 OS=Coccidioides immitis OX=5501 GN=RPS13 PE=3 SV=1</t>
  </si>
  <si>
    <t>tr|A0A6C1M1K3|A0A6C1M1K3_COCIT</t>
  </si>
  <si>
    <t>Mitochondrial thiamine pyrophosphate carrier 1 OS=Coccidioides immitis OX=5501 GN=MIC33 PE=3 SV=1</t>
  </si>
  <si>
    <t>tr|A0A6C1M3H0|A0A6C1M3H0_COCIT</t>
  </si>
  <si>
    <t>60S ribosomal protein L28 OS=Coccidioides immitis OX=5501 GN=RPL28 PE=3 SV=1</t>
  </si>
  <si>
    <t>tr|A0A6C1LYC3|A0A6C1LYC3_COCIT</t>
  </si>
  <si>
    <t>Uncharacterized protein OS=Coccidioides immitis OX=5501 GN=DIZ76_017727 PE=4 SV=1</t>
  </si>
  <si>
    <t>tr|J9VB65|J9VB65_COCIT</t>
  </si>
  <si>
    <t>Proline-rich antigen (Fragment) OS=Coccidioides immitis OX=5501 GN=pra PE=3 SV=1</t>
  </si>
  <si>
    <t>tr|A0A6C1M2T4|A0A6C1M2T4_COCIT</t>
  </si>
  <si>
    <t>Uncharacterized protein OS=Coccidioides immitis OX=5501 GN=DIZ76_010462 PE=4 SV=1</t>
  </si>
  <si>
    <t>tr|A0A6C1MJN6|A0A6C1MJN6_COCIT</t>
  </si>
  <si>
    <t>L-ornithine N(5)-monooxygenase OS=Coccidioides immitis OX=5501 GN=DIZ76_011643 PE=3 SV=1</t>
  </si>
  <si>
    <t>tr|A0A6C1M1D3|A0A6C1M1D3_COCIT</t>
  </si>
  <si>
    <t>RNB domain-containing protein OS=Coccidioides immitis OX=5501 GN=DIZ76_013616 PE=4 SV=1</t>
  </si>
  <si>
    <t>tr|A0A6C1LUV4|A0A6C1LUV4_COCIT</t>
  </si>
  <si>
    <t>Uncharacterized protein OS=Coccidioides immitis OX=5501 GN=DIZ76_015905 PE=4 SV=1</t>
  </si>
  <si>
    <t>tr|A0A6C1LHB2|A0A6C1LHB2_COCIT</t>
  </si>
  <si>
    <t>Uncharacterized protein OS=Coccidioides immitis OX=5501 GN=DIZ76_017261 PE=4 SV=1</t>
  </si>
  <si>
    <t>tr|A0A6C1LHX3|A0A6C1LHX3_COCIT</t>
  </si>
  <si>
    <t>Eukaryotic translation initiation factor 3 subunit E OS=Coccidioides immitis OX=5501 GN=INT6 PE=3 SV=1</t>
  </si>
  <si>
    <t>tr|A0A6C1MDN1|A0A6C1MDN1_COCIT</t>
  </si>
  <si>
    <t>Calcium-transporting ATPase OS=Coccidioides immitis OX=5501 GN=DIZ76_012007 PE=3 SV=1</t>
  </si>
  <si>
    <t>tr|A0A6C1LT57|A0A6C1LT57_COCIT</t>
  </si>
  <si>
    <t>Nfu_N domain-containing protein OS=Coccidioides immitis OX=5501 GN=DIZ76_015502 PE=3 SV=1</t>
  </si>
  <si>
    <t>tr|A0A6C1LYV5|A0A6C1LYV5_COCIT</t>
  </si>
  <si>
    <t>Chitinase OS=Coccidioides immitis OX=5501 GN=CTS1_1 PE=3 SV=1</t>
  </si>
  <si>
    <t>tr|A0A6C1M3H3|A0A6C1M3H3_COCIT</t>
  </si>
  <si>
    <t>Uncharacterized protein OS=Coccidioides immitis OX=5501 GN=DIZ76_013604 PE=4 SV=1</t>
  </si>
  <si>
    <t>tr|A0A6C1LTQ5|A0A6C1LTQ5_COCIT</t>
  </si>
  <si>
    <t>Vacuolar protein 8 OS=Coccidioides immitis OX=5501 GN=VAC8 PE=4 SV=1</t>
  </si>
  <si>
    <t>tr|A0A6C1LQV0|A0A6C1LQV0_COCIT</t>
  </si>
  <si>
    <t>SCF ubiquitin ligase complex subunit cdc4 OS=Coccidioides immitis OX=5501 GN=CDC4_2 PE=4 SV=1</t>
  </si>
  <si>
    <t>tr|A0A6C1LRV5|A0A6C1LRV5_COCIT</t>
  </si>
  <si>
    <t>Ribosomal_L7Ae domain-containing protein OS=Coccidioides immitis OX=5501 GN=DIZ76_015247 PE=3 SV=1</t>
  </si>
  <si>
    <t>tr|A0A6C1LYX0|A0A6C1LYX0_COCIT</t>
  </si>
  <si>
    <t>Uncharacterized protein OS=Coccidioides immitis OX=5501 GN=DIZ76_012700 PE=4 SV=1</t>
  </si>
  <si>
    <t>tr|A0A6C1LPB7|A0A6C1LPB7_COCIT</t>
  </si>
  <si>
    <t>40S ribosomal protein S21 OS=Coccidioides immitis OX=5501 GN=RPS21 PE=3 SV=1</t>
  </si>
  <si>
    <t>tr|A0A6C1M3Y7|A0A6C1M3Y7_COCIT</t>
  </si>
  <si>
    <t>DFP domain-containing protein OS=Coccidioides immitis OX=5501 GN=DIZ76_012181 PE=3 SV=1</t>
  </si>
  <si>
    <t>tr|A0A6C1LNS1|A0A6C1LNS1_COCIT</t>
  </si>
  <si>
    <t>t-SNARE coiled-coil homology domain-containing protein OS=Coccidioides immitis OX=5501 GN=DIZ76_017839 PE=3 SV=1</t>
  </si>
  <si>
    <t>tr|A0A6C1M2N5|A0A6C1M2N5_COCIT</t>
  </si>
  <si>
    <t>Hsp90 chaperone protein kinase-targeting subunit OS=Coccidioides immitis OX=5501 GN=CDC37 PE=3 SV=1</t>
  </si>
  <si>
    <t>tr|A0A6C1M7U9|A0A6C1M7U9_COCIT</t>
  </si>
  <si>
    <t>Coproporphyrinogen oxidase OS=Coccidioides immitis OX=5501 GN=HEM13 PE=3 SV=1</t>
  </si>
  <si>
    <t>tr|A0A6C1LZK7|A0A6C1LZK7_COCIT</t>
  </si>
  <si>
    <t>PALP domain-containing protein OS=Coccidioides immitis OX=5501 GN=DIZ76_012875 PE=4 SV=1</t>
  </si>
  <si>
    <t>tr|A0A6C1M724|A0A6C1M724_COCIT</t>
  </si>
  <si>
    <t>Uncharacterized protein OS=Coccidioides immitis OX=5501 GN=DIZ76_011796 PE=4 SV=1</t>
  </si>
  <si>
    <t>tr|A0A6C1LR85|A0A6C1LR85_COCIT</t>
  </si>
  <si>
    <t>Acetyltransferase component of pyruvate dehydrogenase complex OS=Coccidioides immitis OX=5501 GN=LAT1 PE=3 SV=1</t>
  </si>
  <si>
    <t>tr|A0A6C1LY40|A0A6C1LY40_COCIT</t>
  </si>
  <si>
    <t>40S ribosomal protein S28 OS=Coccidioides immitis OX=5501 GN=RPS28A PE=3 SV=1</t>
  </si>
  <si>
    <t>tr|A0A6C1M3A2|A0A6C1M3A2_COCIT</t>
  </si>
  <si>
    <t>Chitin synthase, class 5 OS=Coccidioides immitis OX=5501 GN=CHS5 PE=3 SV=1</t>
  </si>
  <si>
    <t>tr|A0A6C1LN31|A0A6C1LN31_COCIT</t>
  </si>
  <si>
    <t>Clustered mitochondria protein homolog OS=Coccidioides immitis OX=5501 GN=CLU1 PE=3 SV=1</t>
  </si>
  <si>
    <t>tr|A0A6C1MDI7|A0A6C1MDI7_COCIT</t>
  </si>
  <si>
    <t>Pyruvate dehydrogenase E1 component subunit alpha OS=Coccidioides immitis OX=5501 GN=PDA1 PE=4 SV=1</t>
  </si>
  <si>
    <t>tr|A0A6C1LX70|A0A6C1LX70_COCIT</t>
  </si>
  <si>
    <t>Coatomer subunit beta' OS=Coccidioides immitis OX=5501 GN=DIZ76_014590 PE=3 SV=1</t>
  </si>
  <si>
    <t>tr|A0A6C1MC99|A0A6C1MC99_COCIT</t>
  </si>
  <si>
    <t>Carboxylic ester hydrolase OS=Coccidioides immitis OX=5501 GN=DIZ76_013910 PE=3 SV=1</t>
  </si>
  <si>
    <t>tr|A0A514CA00|A0A514CA00_COCIT</t>
  </si>
  <si>
    <t>Proline-rich-antigen (Fragment) OS=Coccidioides immitis OX=5501 GN=pra PE=3 SV=1</t>
  </si>
  <si>
    <t>tr|A0A6C1LXI4|A0A6C1LXI4_COCIT</t>
  </si>
  <si>
    <t>Uncharacterized protein OS=Coccidioides immitis OX=5501 GN=DIZ76_014946 PE=4 SV=1</t>
  </si>
  <si>
    <t>tr|A0A6C1LUP0|A0A6C1LUP0_COCIT</t>
  </si>
  <si>
    <t>ATP-dependent 6-phosphofructokinase OS=Coccidioides immitis OX=5501 GN=PFK1 PE=3 SV=1</t>
  </si>
  <si>
    <t>tr|A0A6C1LPT8|A0A6C1LPT8_COCIT</t>
  </si>
  <si>
    <t>RRM domain-containing protein OS=Coccidioides immitis OX=5501 GN=DIZ76_017914 PE=4 SV=1</t>
  </si>
  <si>
    <t>tr|A0A6C1M3X7|A0A6C1M3X7_COCIT</t>
  </si>
  <si>
    <t>Ribosomal protein S15 OS=Coccidioides immitis OX=5501 GN=RPS15 PE=3 SV=1</t>
  </si>
  <si>
    <t>tr|A0A6C1LU37|A0A6C1LU37_COCIT</t>
  </si>
  <si>
    <t>RRM domain-containing protein OS=Coccidioides immitis OX=5501 GN=DIZ76_016825 PE=4 SV=1</t>
  </si>
  <si>
    <t>tr|A0A6C1LNP5|A0A6C1LNP5_COCIT</t>
  </si>
  <si>
    <t>Methionine aminopeptidase 2 OS=Coccidioides immitis OX=5501 GN=MAP2 PE=3 SV=1</t>
  </si>
  <si>
    <t>tr|A0A6C1LU74|A0A6C1LU74_COCIT</t>
  </si>
  <si>
    <t>Protein transport protein SEC31 OS=Coccidioides immitis OX=5501 GN=SEC31 PE=3 SV=1</t>
  </si>
  <si>
    <t>tr|A0A6C1LMN6|A0A6C1LMN6_COCIT</t>
  </si>
  <si>
    <t>Uncharacterized protein OS=Coccidioides immitis OX=5501 GN=DIZ76_016458 PE=4 SV=1</t>
  </si>
  <si>
    <t>tr|A0A6C1LR12|A0A6C1LR12_COCIT</t>
  </si>
  <si>
    <t>RNA helicase OS=Coccidioides immitis OX=5501 GN=DED1 PE=3 SV=1</t>
  </si>
  <si>
    <t>tr|A0A6C1LX03|A0A6C1LX03_COCIT</t>
  </si>
  <si>
    <t>6,7-dimethyl-8-ribityllumazine synthase OS=Coccidioides immitis OX=5501 GN=DIZ76_013846 PE=3 SV=1</t>
  </si>
  <si>
    <t>tr|A0A6C1M607|A0A6C1M607_COCIT</t>
  </si>
  <si>
    <t>Uncharacterized protein OS=Coccidioides immitis OX=5501 GN=DIZ76_011624 PE=3 SV=1</t>
  </si>
  <si>
    <t>tr|A0A6C1M4W1|A0A6C1M4W1_COCIT</t>
  </si>
  <si>
    <t>F-actin-capping protein subunit alpha OS=Coccidioides immitis OX=5501 GN=CAP1 PE=3 SV=1</t>
  </si>
  <si>
    <t>tr|A0A6C1LWR5|A0A6C1LWR5_COCIT</t>
  </si>
  <si>
    <t>Proteasome subunit alpha type OS=Coccidioides immitis OX=5501 GN=PRE8 PE=3 SV=1</t>
  </si>
  <si>
    <t>tr|A0A6C1M5M2|A0A6C1M5M2_COCIT</t>
  </si>
  <si>
    <t>PCI domain-containing protein OS=Coccidioides immitis OX=5501 GN=DIZ76_011351 PE=4 SV=1</t>
  </si>
  <si>
    <t>tr|A0A6C1LS32|A0A6C1LS32_COCIT</t>
  </si>
  <si>
    <t>Cyanate hydratase OS=Coccidioides immitis OX=5501 GN=CYN1 PE=3 SV=1</t>
  </si>
  <si>
    <t>tr|A0A6C1M7S1|A0A6C1M7S1_COCIT</t>
  </si>
  <si>
    <t>CS domain-containing protein OS=Coccidioides immitis OX=5501 GN=DIZ76_012464 PE=4 SV=1</t>
  </si>
  <si>
    <t>tr|A0A6C1M7V6|A0A6C1M7V6_COCIT</t>
  </si>
  <si>
    <t>UDP-glucose 4-epimerase OS=Coccidioides immitis OX=5501 GN=GAL10 PE=3 SV=1</t>
  </si>
  <si>
    <t>tr|Q6Y2E2|Q6Y2E2_COCIT</t>
  </si>
  <si>
    <t>Expression library immunization antigen 1 OS=Coccidioides immitis OX=5501 PE=2 SV=1</t>
  </si>
  <si>
    <t>tr|A0A6C1LXT3|A0A6C1LXT3_COCIT</t>
  </si>
  <si>
    <t>Chorismate mutase OS=Coccidioides immitis OX=5501 GN=ARO7 PE=4 SV=1</t>
  </si>
  <si>
    <t>tr|A0A6C1M1X6|A0A6C1M1X6_COCIT</t>
  </si>
  <si>
    <t>Uncharacterized protein OS=Coccidioides immitis OX=5501 GN=DIZ76_011478 PE=4 SV=1</t>
  </si>
  <si>
    <t>tr|A0A6C1M3D9|A0A6C1M3D9_COCIT</t>
  </si>
  <si>
    <t>Histone H2B OS=Coccidioides immitis OX=5501 GN=HTB1 PE=3 SV=1</t>
  </si>
  <si>
    <t>tr|A0A6C1M4P8|A0A6C1M4P8_COCIT</t>
  </si>
  <si>
    <t>Proteasome subunit alpha type OS=Coccidioides immitis OX=5501 GN=DIZ76_010112 PE=3 SV=1</t>
  </si>
  <si>
    <t>tr|A0A6C1LQ15|A0A6C1LQ15_COCIT</t>
  </si>
  <si>
    <t>Protein transport protein SEC23 OS=Coccidioides immitis OX=5501 GN=SEC23 PE=3 SV=1</t>
  </si>
  <si>
    <t>tr|A0A6C1LNF7|A0A6C1LNF7_COCIT</t>
  </si>
  <si>
    <t>NmrA domain-containing protein OS=Coccidioides immitis OX=5501 GN=DIZ76_017729 PE=3 SV=1</t>
  </si>
  <si>
    <t>tr|A0A6C1M094|A0A6C1M094_COCIT</t>
  </si>
  <si>
    <t>Uncharacterized protein OS=Coccidioides immitis OX=5501 GN=DIZ76_014194 PE=4 SV=1</t>
  </si>
  <si>
    <t>tr|A0A6C1LPG8|A0A6C1LPG8_COCIT</t>
  </si>
  <si>
    <t>Acetylglutamate kinase OS=Coccidioides immitis OX=5501 GN=ARG6 PE=3 SV=1</t>
  </si>
  <si>
    <t>tr|A0A6C1M1X9|A0A6C1M1X9_COCIT</t>
  </si>
  <si>
    <t>NADH-ubiquinone oxidoreductase 30.4 kDa subunit, mitochondrial OS=Coccidioides immitis OX=5501 GN=NUO31 PE=3 SV=1</t>
  </si>
  <si>
    <t>tr|A0A6C1LZ73|A0A6C1LZ73_COCIT</t>
  </si>
  <si>
    <t>Uncharacterized protein OS=Coccidioides immitis OX=5501 GN=DIZ76_016110 PE=4 SV=1</t>
  </si>
  <si>
    <t>tr|A0A6C1LJB5|A0A6C1LJB5_COCIT</t>
  </si>
  <si>
    <t>Phosphatidylserine decarboxylase proenzyme 1, mitochondrial OS=Coccidioides immitis OX=5501 GN=PSD1 PE=3 SV=1</t>
  </si>
  <si>
    <t>tr|A0A6C1M4X2|A0A6C1M4X2_COCIT</t>
  </si>
  <si>
    <t>Bifunctional hydroxyacyl-CoA dehydrogenase/enoyl-CoA hydratase fox2 OS=Coccidioides immitis OX=5501 GN=FOX2 PE=4 SV=1</t>
  </si>
  <si>
    <t>tr|A0A6C1M0I0|A0A6C1M0I0_COCIT</t>
  </si>
  <si>
    <t>Uncharacterized protein OS=Coccidioides immitis OX=5501 GN=DIZ76_016587 PE=4 SV=1</t>
  </si>
  <si>
    <t>tr|A0A6C1M8Z3|A0A6C1M8Z3_COCIT</t>
  </si>
  <si>
    <t>Uncharacterized protein OS=Coccidioides immitis OX=5501 GN=DIZ76_011527 PE=4 SV=1</t>
  </si>
  <si>
    <t>tr|A0A6C1M2W3|A0A6C1M2W3_COCIT</t>
  </si>
  <si>
    <t>Histone H2A.Z-specific chaperone OS=Coccidioides immitis OX=5501 GN=CHZ1_1 PE=3 SV=1</t>
  </si>
  <si>
    <t>tr|A0A0J8QTA1|A0A0J8QTA1_COCIT</t>
  </si>
  <si>
    <t>Dienelactone hydrolase family protein OS=Coccidioides immitis RMSCC 3703 OX=454286 GN=CISG_04699 PE=4 SV=1</t>
  </si>
  <si>
    <t>tr|A0A0J8QQB0|A0A0J8QQB0_COCIT</t>
  </si>
  <si>
    <t>Aspartyl aminopeptidase OS=Coccidioides immitis RMSCC 3703 OX=454286 GN=CISG_00674 PE=3 SV=1</t>
  </si>
  <si>
    <t>tr|A0A6C1LVS1|A0A6C1LVS1_COCIT</t>
  </si>
  <si>
    <t>ABC transporter ATP-binding protein arb1 OS=Coccidioides immitis OX=5501 GN=ARB1 PE=4 SV=1</t>
  </si>
  <si>
    <t>tr|A0A6C1LQA1|A0A6C1LQA1_COCIT</t>
  </si>
  <si>
    <t>ATP synthase subunit d, mitochondrial OS=Coccidioides immitis OX=5501 GN=ATP7 PE=3 SV=1</t>
  </si>
  <si>
    <t>tr|A0A6C1M6B1|A0A6C1M6B1_COCIT</t>
  </si>
  <si>
    <t>Uncharacterized protein OS=Coccidioides immitis OX=5501 GN=DIZ76_011428 PE=3 SV=1</t>
  </si>
  <si>
    <t>tr|A0A6C1LNZ6|A0A6C1LNZ6_COCIT</t>
  </si>
  <si>
    <t>60S ribosomal protein L16B OS=Coccidioides immitis OX=5501 GN=RPL16B PE=3 SV=1</t>
  </si>
  <si>
    <t>tr|A0A6C1M8W2|A0A6C1M8W2_COCIT</t>
  </si>
  <si>
    <t>Succinate--CoA ligase [ADP-forming] subunit alpha, mitochondrial OS=Coccidioides immitis OX=5501 GN=TCA8 PE=3 SV=1</t>
  </si>
  <si>
    <t>tr|A0A6C1LMU6|A0A6C1LMU6_COCIT</t>
  </si>
  <si>
    <t>26S proteasome regulatory subunit RPN1 OS=Coccidioides immitis OX=5501 GN=RPN1 PE=3 SV=1</t>
  </si>
  <si>
    <t>tr|A0A0J8R6T6|A0A0J8R6T6_COCIT</t>
  </si>
  <si>
    <t>Inosine-5'-monophosphate dehydrogenase IMD2 OS=Coccidioides immitis RMSCC 3703 OX=454286 GN=CISG_08248 PE=4 SV=1</t>
  </si>
  <si>
    <t>tr|A0A0J8QS80|A0A0J8QS80_COCIT</t>
  </si>
  <si>
    <t>Acetylglutamate kinase OS=Coccidioides immitis RMSCC 3703 OX=454286 GN=CISG_04785 PE=3 SV=1</t>
  </si>
  <si>
    <t>tr|A0A0J8QHG4|A0A0J8QHG4_COCIT</t>
  </si>
  <si>
    <t>26S protease regulatory subunit 6A OS=Coccidioides immitis RMSCC 3703 OX=454286 GN=CISG_00104 PE=3 SV=1</t>
  </si>
  <si>
    <t>tr|A0A0J8U4V3|A0A0J8U4V3_COCIT</t>
  </si>
  <si>
    <t>Succinyl-CoA:3-ketoacid-coenzyme A transferase subunit A OS=Coccidioides immitis RMSCC 3703 OX=454286 GN=CISG_09400 PE=4 SV=1</t>
  </si>
  <si>
    <t>tr|A0A0J8U0Z6|A0A0J8U0Z6_COCIT</t>
  </si>
  <si>
    <t>L-ornithine N(5)-monooxygenase OS=Coccidioides immitis RMSCC 3703 OX=454286 GN=CISG_08152 PE=3 SV=1</t>
  </si>
  <si>
    <t>tr|A0A0J8R3B1|A0A0J8R3B1_COCIT</t>
  </si>
  <si>
    <t>Proteasome subunit alpha type OS=Coccidioides immitis RMSCC 3703 OX=454286 GN=CISG_02057 PE=3 SV=1</t>
  </si>
  <si>
    <t>tr|A0A0J8R7Y9|A0A0J8R7Y9_COCIT</t>
  </si>
  <si>
    <t>Hsp90 chaperone protein kinase-targeting subunit OS=Coccidioides immitis RMSCC 3703 OX=454286 GN=CISG_02482 PE=3 SV=1</t>
  </si>
  <si>
    <t>tr|A0A0J8R143|A0A0J8R143_COCIT</t>
  </si>
  <si>
    <t>Uncharacterized protein OS=Coccidioides immitis RMSCC 3703 OX=454286 GN=CISG_06635 PE=4 SV=1</t>
  </si>
  <si>
    <t>tr|A0A0J8R2E4|A0A0J8R2E4_COCIT</t>
  </si>
  <si>
    <t>Protein transport protein SEC31 OS=Coccidioides immitis RMSCC 3703 OX=454286 GN=CISG_01604 PE=3 SV=1</t>
  </si>
  <si>
    <t>tr|A0A0J8R1V1|A0A0J8R1V1_COCIT</t>
  </si>
  <si>
    <t>NADH-cytochrome b5 reductase OS=Coccidioides immitis RMSCC 3703 OX=454286 GN=CISG_01395 PE=3 SV=1</t>
  </si>
  <si>
    <t>tr|A0A0J8TNM4|A0A0J8TNM4_COCIT</t>
  </si>
  <si>
    <t>Nascent polypeptide-associated complex subunit beta OS=Coccidioides immitis RMSCC 3703 OX=454286 GN=CISG_04741 PE=3 SV=1</t>
  </si>
  <si>
    <t>tr|A0A0J8QNU3|A0A0J8QNU3_COCIT</t>
  </si>
  <si>
    <t>Ribonucleoside-diphosphate reductase subunit M2 OS=Coccidioides immitis RMSCC 3703 OX=454286 GN=CISG_04043 PE=3 SV=1</t>
  </si>
  <si>
    <t>tr|A0A0J8QY87|A0A0J8QY87_COCIT</t>
  </si>
  <si>
    <t>Proteasome subunit alpha type OS=Coccidioides immitis RMSCC 3703 OX=454286 GN=CISG_06702 PE=3 SV=1</t>
  </si>
  <si>
    <t>tr|A0A0J8TTW0|A0A0J8TTW0_COCIT</t>
  </si>
  <si>
    <t>Chitin biosynthesis protein CHS5 OS=Coccidioides immitis RMSCC 3703 OX=454286 GN=CISG_06086 PE=3 SV=1</t>
  </si>
  <si>
    <t>tr|A0A0J8QK70|A0A0J8QK70_COCIT</t>
  </si>
  <si>
    <t>Dolichyl-diphosphooligosaccharide--protein glycosyltransferase subunit 1 OS=Coccidioides immitis RMSCC 3703 OX=454286 GN=CISG_03270 PE=3 SV=1</t>
  </si>
  <si>
    <t>tr|A0A0J8RAV7|A0A0J8RAV7_COCIT</t>
  </si>
  <si>
    <t>Cytochrome P450 51 OS=Coccidioides immitis RMSCC 3703 OX=454286 GN=CISG_09102 PE=3 SV=1</t>
  </si>
  <si>
    <t>tr|A0A0J8QU67|A0A0J8QU67_COCIT</t>
  </si>
  <si>
    <t>ATP-dependent bile acid permease OS=Coccidioides immitis RMSCC 3703 OX=454286 GN=CISG_00738 PE=3 SV=1</t>
  </si>
  <si>
    <t>tr|A0A0J8QR26|A0A0J8QR26_COCIT</t>
  </si>
  <si>
    <t>Wos2 OS=Coccidioides immitis RMSCC 3703 OX=454286 GN=CISG_04257 PE=4 SV=1</t>
  </si>
  <si>
    <t>tr|A0A0J8QWY4|A0A0J8QWY4_COCIT</t>
  </si>
  <si>
    <t>Actin-related protein 2 OS=Coccidioides immitis RMSCC 3703 OX=454286 GN=CISG_06651 PE=3 SV=1</t>
  </si>
  <si>
    <t>tr|A0A0J8QX71|A0A0J8QX71_COCIT</t>
  </si>
  <si>
    <t>Thioredoxin reductase OS=Coccidioides immitis RMSCC 3703 OX=454286 GN=CISG_05448 PE=3 SV=1</t>
  </si>
  <si>
    <t>tr|A0A0J8R4W3|A0A0J8R4W3_COCIT</t>
  </si>
  <si>
    <t>40S ribosomal protein S21 OS=Coccidioides immitis RMSCC 3703 OX=454286 GN=CISG_08252 PE=3 SV=1</t>
  </si>
  <si>
    <t>tr|A0A0J8QRG4|A0A0J8QRG4_COCIT</t>
  </si>
  <si>
    <t>40S ribosomal protein S15 OS=Coccidioides immitis RMSCC 3703 OX=454286 GN=CISG_04358 PE=3 SV=1</t>
  </si>
  <si>
    <t>tr|A0A0J8R1X8|A0A0J8R1X8_COCIT</t>
  </si>
  <si>
    <t>HIRA-interacting protein 5 OS=Coccidioides immitis RMSCC 3703 OX=454286 GN=CISG_01425 PE=3 SV=1</t>
  </si>
  <si>
    <t>tr|A0A0J8TK86|A0A0J8TK86_COCIT</t>
  </si>
  <si>
    <t>Vacuolar protein 8 OS=Coccidioides immitis RMSCC 3703 OX=454286 GN=CISG_04051 PE=4 SV=1</t>
  </si>
  <si>
    <t>tr|A0A0J8TH13|A0A0J8TH13_COCIT</t>
  </si>
  <si>
    <t>Uncharacterized protein OS=Coccidioides immitis RMSCC 3703 OX=454286 GN=CISG_09931 PE=4 SV=1</t>
  </si>
  <si>
    <t>tr|A0A0J8R4T6|A0A0J8R4T6_COCIT</t>
  </si>
  <si>
    <t>CHZ domain-containing protein OS=Coccidioides immitis RMSCC 3703 OX=454286 GN=CISG_08451 PE=3 SV=1</t>
  </si>
  <si>
    <t>tr|A0A0J8QVS9|A0A0J8QVS9_COCIT</t>
  </si>
  <si>
    <t>GTP-binding protein 1 OS=Coccidioides immitis RMSCC 3703 OX=454286 GN=CISG_05518 PE=4 SV=1</t>
  </si>
  <si>
    <t>tr|A0A0J8RA95|A0A0J8RA95_COCIT</t>
  </si>
  <si>
    <t>Protein transport protein SEC23 OS=Coccidioides immitis RMSCC 3703 OX=454286 GN=CISG_09330 PE=3 SV=1</t>
  </si>
  <si>
    <t>tr|A0A0J8QVI4|A0A0J8QVI4_COCIT</t>
  </si>
  <si>
    <t>ATP synthase subunit d, mitochondrial OS=Coccidioides immitis RMSCC 3703 OX=454286 GN=CISG_05911 PE=3 SV=1</t>
  </si>
  <si>
    <t>tr|A0A0J8TGK6|A0A0J8TGK6_COCIT</t>
  </si>
  <si>
    <t>Poly(RC)-binding protein 1 OS=Coccidioides immitis RMSCC 3703 OX=454286 GN=CISG_03206 PE=4 SV=1</t>
  </si>
  <si>
    <t>tr|A0A0J8R919|A0A0J8R919_COCIT</t>
  </si>
  <si>
    <t>CFEM domain-containing protein OS=Coccidioides immitis RMSCC 3703 OX=454286 GN=CISG_08826 PE=3 SV=1</t>
  </si>
  <si>
    <t>tr|A0A0J8R7D5|A0A0J8R7D5_COCIT</t>
  </si>
  <si>
    <t>Ubiquitin OS=Coccidioides immitis RMSCC 3703 OX=454286 GN=CISG_02066 PE=3 SV=1</t>
  </si>
  <si>
    <t>tr|A0A0J8QVV5|A0A0J8QVV5_COCIT</t>
  </si>
  <si>
    <t>Aspartyl aminopeptidase OS=Coccidioides immitis RMSCC 3703 OX=454286 GN=CISG_05724 PE=3 SV=1</t>
  </si>
  <si>
    <t>tr|A0A0J8TGF5|A0A0J8TGF5_COCIT</t>
  </si>
  <si>
    <t>Proteasome subunit beta OS=Coccidioides immitis RMSCC 3703 OX=454286 GN=CISG_03146 PE=3 SV=1</t>
  </si>
  <si>
    <t>tr|A0A0J8QRS7|A0A0J8QRS7_COCIT</t>
  </si>
  <si>
    <t>NADH-ubiquinone oxidoreductase subunit OS=Coccidioides immitis RMSCC 3703 OX=454286 GN=CISG_05044 PE=3 SV=1</t>
  </si>
  <si>
    <t>tr|A0A0J8QSQ9|A0A0J8QSQ9_COCIT</t>
  </si>
  <si>
    <t>26S proteasome regulatory subunit RPN7 OS=Coccidioides immitis RMSCC 3703 OX=454286 GN=CISG_05149 PE=4 SV=1</t>
  </si>
  <si>
    <t>tr|A0A0J8U2A8|A0A0J8U2A8_COCIT</t>
  </si>
  <si>
    <t>UDP-glucose 4-epimerase OS=Coccidioides immitis RMSCC 3703 OX=454286 GN=CISG_08680 PE=3 SV=1</t>
  </si>
  <si>
    <t>tr|A0A0J8QVJ8|A0A0J8QVJ8_COCIT</t>
  </si>
  <si>
    <t>Saccharopine dehydrogenase OS=Coccidioides immitis RMSCC 3703 OX=454286 GN=CISG_01229 PE=4 SV=1</t>
  </si>
  <si>
    <t>tr|A0A0J8RA46|A0A0J8RA46_COCIT</t>
  </si>
  <si>
    <t>Uncharacterized protein OS=Coccidioides immitis RMSCC 3703 OX=454286 GN=CISG_08772 PE=4 SV=1</t>
  </si>
  <si>
    <t>tr|A0A0J8R2W2|A0A0J8R2W2_COCIT</t>
  </si>
  <si>
    <t>Uncharacterized protein OS=Coccidioides immitis RMSCC 3703 OX=454286 GN=CISG_01705 PE=4 SV=1</t>
  </si>
  <si>
    <t>tr|A0A0J8QPD6|A0A0J8QPD6_COCIT</t>
  </si>
  <si>
    <t>(2E,6E)-farnesyl diphosphate synthase OS=Coccidioides immitis RMSCC 3703 OX=454286 GN=CISG_03419 PE=3 SV=1</t>
  </si>
  <si>
    <t>tr|A0A0J8QV88|A0A0J8QV88_COCIT</t>
  </si>
  <si>
    <t>Peroxisomal multifunctional enzyme type 2 OS=Coccidioides immitis RMSCC 3703 OX=454286 GN=CISG_04130 PE=4 SV=1</t>
  </si>
  <si>
    <t>tr|A0A0J8R5G7|A0A0J8R5G7_COCIT</t>
  </si>
  <si>
    <t>ATP-dependent 6-phosphofructokinase OS=Coccidioides immitis RMSCC 3703 OX=454286 GN=CISG_07591 PE=3 SV=1</t>
  </si>
  <si>
    <t>tr|A0A0J8QJN8|A0A0J8QJN8_COCIT</t>
  </si>
  <si>
    <t>Vid27 family protein OS=Coccidioides immitis RMSCC 3703 OX=454286 GN=CISG_09820 PE=4 SV=1</t>
  </si>
  <si>
    <t>tr|A0A0J8R8K2|A0A0J8R8K2_COCIT</t>
  </si>
  <si>
    <t>Ran GTPase-activating protein 1 OS=Coccidioides immitis RMSCC 3703 OX=454286 GN=CISG_02593 PE=4 SV=1</t>
  </si>
  <si>
    <t>tr|A0A0J7BGF2|A0A0J7BGF2_COCIT</t>
  </si>
  <si>
    <t>Dienelactone hydrolase family protein OS=Coccidioides immitis RMSCC 2394 OX=404692 GN=CIRG_09512 PE=4 SV=1</t>
  </si>
  <si>
    <t>tr|A0A0J6YGB3|A0A0J6YGB3_COCIT</t>
  </si>
  <si>
    <t>60S ribosomal protein L27 OS=Coccidioides immitis RMSCC 2394 OX=404692 GN=CIRG_07412 PE=3 SV=1</t>
  </si>
  <si>
    <t>tr|A0A0J6YHL9|A0A0J6YHL9_COCIT</t>
  </si>
  <si>
    <t>Calmodulin OS=Coccidioides immitis RMSCC 2394 OX=404692 GN=CIRG_06239 PE=4 SV=1</t>
  </si>
  <si>
    <t>tr|A0A0J6YEK6|A0A0J6YEK6_COCIT</t>
  </si>
  <si>
    <t>Uncharacterized protein OS=Coccidioides immitis RMSCC 2394 OX=404692 GN=CIRG_05756 PE=4 SV=1</t>
  </si>
  <si>
    <t>tr|A0A0J6Y3L8|A0A0J6Y3L8_COCIT</t>
  </si>
  <si>
    <t>T-complex protein 1 OS=Coccidioides immitis RMSCC 2394 OX=404692 GN=CIRG_01368 PE=3 SV=1</t>
  </si>
  <si>
    <t>tr|A0A0J6YQD7|A0A0J6YQD7_COCIT</t>
  </si>
  <si>
    <t>Acetylglutamate kinase OS=Coccidioides immitis RMSCC 2394 OX=404692 GN=CIRG_09604 PE=3 SV=1</t>
  </si>
  <si>
    <t>tr|A0A0J6Y1C2|A0A0J6Y1C2_COCIT</t>
  </si>
  <si>
    <t>26S protease regulatory subunit S10B OS=Coccidioides immitis RMSCC 2394 OX=404692 GN=CIRG_10264 PE=3 SV=1</t>
  </si>
  <si>
    <t>tr|A0A0J7AZD6|A0A0J7AZD6_COCIT</t>
  </si>
  <si>
    <t>Chitin biosynthesis protein CHS5 OS=Coccidioides immitis RMSCC 2394 OX=404692 GN=CIRG_02549 PE=3 SV=1</t>
  </si>
  <si>
    <t>tr|A0A0J6Y8Y3|A0A0J6Y8Y3_COCIT</t>
  </si>
  <si>
    <t>NADH-cytochrome b5 reductase OS=Coccidioides immitis RMSCC 2394 OX=404692 GN=CIRG_04792 PE=3 SV=1</t>
  </si>
  <si>
    <t>tr|A0A0J6YHB7|A0A0J6YHB7_COCIT</t>
  </si>
  <si>
    <t>Coatomer subunit beta' OS=Coccidioides immitis RMSCC 2394 OX=404692 GN=CIRG_05973 PE=3 SV=1</t>
  </si>
  <si>
    <t>tr|A0A0J6YMQ6|A0A0J6YMQ6_COCIT</t>
  </si>
  <si>
    <t>Vacuolar protein 8 OS=Coccidioides immitis RMSCC 2394 OX=404692 GN=CIRG_08651 PE=4 SV=1</t>
  </si>
  <si>
    <t>tr|A0A0J6Y159|A0A0J6Y159_COCIT</t>
  </si>
  <si>
    <t>6,7-dimethyl-8-ribityllumazine synthase OS=Coccidioides immitis RMSCC 2394 OX=404692 GN=CIRG_10194 PE=3 SV=1</t>
  </si>
  <si>
    <t>tr|A0A0J6Y9Q8|A0A0J6Y9Q8_COCIT</t>
  </si>
  <si>
    <t>Aspartyl aminopeptidase OS=Coccidioides immitis RMSCC 2394 OX=404692 GN=CIRG_03461 PE=3 SV=1</t>
  </si>
  <si>
    <t>tr|A0A0J6YA57|A0A0J6YA57_COCIT</t>
  </si>
  <si>
    <t>Uncharacterized protein OS=Coccidioides immitis RMSCC 2394 OX=404692 GN=CIRG_05222 PE=4 SV=1</t>
  </si>
  <si>
    <t>tr|A0A0J6YMY4|A0A0J6YMY4_COCIT</t>
  </si>
  <si>
    <t>RRM domain-containing protein OS=Coccidioides immitis RMSCC 2394 OX=404692 GN=CIRG_08195 PE=4 SV=1</t>
  </si>
  <si>
    <t>tr|A0A0J6YMU4|A0A0J6YMU4_COCIT</t>
  </si>
  <si>
    <t>Acyl carrier protein OS=Coccidioides immitis RMSCC 2394 OX=404692 GN=CIRG_07929 PE=3 SV=1</t>
  </si>
  <si>
    <t>tr|A0A0J6YML1|A0A0J6YML1_COCIT</t>
  </si>
  <si>
    <t>Methionine aminopeptidase 2 OS=Coccidioides immitis RMSCC 2394 OX=404692 GN=CIRG_08075 PE=3 SV=1</t>
  </si>
  <si>
    <t>tr|A0A0J6XWT3|A0A0J6XWT3_COCIT</t>
  </si>
  <si>
    <t>Uncharacterized protein OS=Coccidioides immitis RMSCC 2394 OX=404692 GN=CIRG_00783 PE=4 SV=1</t>
  </si>
  <si>
    <t>tr|A0A0J6Y501|A0A0J6Y501_COCIT</t>
  </si>
  <si>
    <t>60S ribosomal protein L28 OS=Coccidioides immitis RMSCC 2394 OX=404692 GN=CIRG_02233 PE=3 SV=1</t>
  </si>
  <si>
    <t>tr|A0A0J6Y0S1|A0A0J6Y0S1_COCIT</t>
  </si>
  <si>
    <t>UDP-glucose 4-epimerase OS=Coccidioides immitis RMSCC 2394 OX=404692 GN=CIRG_00766 PE=3 SV=1</t>
  </si>
  <si>
    <t>tr|A0A0J6Y8M8|A0A0J6Y8M8_COCIT</t>
  </si>
  <si>
    <t>Succinate--CoA ligase [ADP-forming] subunit alpha, mitochondrial OS=Coccidioides immitis RMSCC 2394 OX=404692 GN=CIRG_02805 PE=3 SV=1</t>
  </si>
  <si>
    <t>tr|A0A0J6YS23|A0A0J6YS23_COCIT</t>
  </si>
  <si>
    <t>40S ribosomal protein S15 OS=Coccidioides immitis RMSCC 2394 OX=404692 GN=CIRG_09016 PE=3 SV=1</t>
  </si>
  <si>
    <t>tr|A0A0J6Y0L6|A0A0J6Y0L6_COCIT</t>
  </si>
  <si>
    <t>26S proteasome regulatory subunit RPN7 OS=Coccidioides immitis RMSCC 2394 OX=404692 GN=CIRG_01345 PE=4 SV=1</t>
  </si>
  <si>
    <t>tr|A0A0J6YC50|A0A0J6YC50_COCIT</t>
  </si>
  <si>
    <t>Protein transport protein SEC31 OS=Coccidioides immitis RMSCC 2394 OX=404692 GN=CIRG_05001 PE=3 SV=1</t>
  </si>
  <si>
    <t>tr|A0A0J7BGI6|A0A0J7BGI6_COCIT</t>
  </si>
  <si>
    <t>Uncharacterized protein OS=Coccidioides immitis RMSCC 2394 OX=404692 GN=CIRG_09552 PE=4 SV=1</t>
  </si>
  <si>
    <t>tr|A0A0J6Y3U1|A0A0J6Y3U1_COCIT</t>
  </si>
  <si>
    <t>NADH dehydrogenase iron-sulfur protein 3 OS=Coccidioides immitis RMSCC 2394 OX=404692 GN=CIRG_01443 PE=3 SV=1</t>
  </si>
  <si>
    <t>tr|A0A0J6YC96|A0A0J6YC96_COCIT</t>
  </si>
  <si>
    <t>Carnitine O-acetyltransferase OS=Coccidioides immitis RMSCC 2394 OX=404692 GN=CIRG_05050 PE=3 SV=1</t>
  </si>
  <si>
    <t>tr|A0A0J6YAX1|A0A0J6YAX1_COCIT</t>
  </si>
  <si>
    <t>Uncharacterized protein OS=Coccidioides immitis RMSCC 2394 OX=404692 GN=CIRG_05542 PE=4 SV=1</t>
  </si>
  <si>
    <t>tr|A0A0J6YBA6|A0A0J6YBA6_COCIT</t>
  </si>
  <si>
    <t>ATP synthase subunit gamma OS=Coccidioides immitis RMSCC 2394 OX=404692 GN=CIRG_04681 PE=3 SV=1</t>
  </si>
  <si>
    <t>tr|A0A0J7BBY4|A0A0J7BBY4_COCIT</t>
  </si>
  <si>
    <t>Histidinol-phosphate aminotransferase OS=Coccidioides immitis RMSCC 2394 OX=404692 GN=CIRG_07248 PE=3 SV=1</t>
  </si>
  <si>
    <t>tr|A0A0J7BCV5|A0A0J7BCV5_COCIT</t>
  </si>
  <si>
    <t>Eukaryotic translation initiation factor 3 subunit E OS=Coccidioides immitis RMSCC 2394 OX=404692 GN=INT6 PE=3 SV=1</t>
  </si>
  <si>
    <t>tr|A0A0J6Y6K8|A0A0J6Y6K8_COCIT</t>
  </si>
  <si>
    <t>40S ribosomal protein S23 OS=Coccidioides immitis RMSCC 2394 OX=404692 GN=CIRG_03997 PE=3 SV=1</t>
  </si>
  <si>
    <t>tr|A0A0J6YL58|A0A0J6YL58_COCIT</t>
  </si>
  <si>
    <t>SNARE domain containing protein OS=Coccidioides immitis RMSCC 2394 OX=404692 GN=CIRG_08101 PE=3 SV=1</t>
  </si>
  <si>
    <t>tr|A0A0J6YPF2|A0A0J6YPF2_COCIT</t>
  </si>
  <si>
    <t>Disulfide-isomerase tigA OS=Coccidioides immitis RMSCC 2394 OX=404692 GN=CIRG_08539 PE=3 SV=1</t>
  </si>
  <si>
    <t>tr|A0A0J6YKQ1|A0A0J6YKQ1_COCIT</t>
  </si>
  <si>
    <t>Uncharacterized protein OS=Coccidioides immitis RMSCC 2394 OX=404692 GN=CIRG_07946 PE=4 SV=1</t>
  </si>
  <si>
    <t>tr|A0A0J6YPC8|A0A0J6YPC8_COCIT</t>
  </si>
  <si>
    <t>GTP-binding protein YPT7 OS=Coccidioides immitis RMSCC 2394 OX=404692 GN=CIRG_08514 PE=4 SV=1</t>
  </si>
  <si>
    <t>tr|A0A0J6YL28|A0A0J6YL28_COCIT</t>
  </si>
  <si>
    <t>Vesicular-fusion protein SEC18 OS=Coccidioides immitis RMSCC 2394 OX=404692 GN=CIRG_07310 PE=3 SV=1</t>
  </si>
  <si>
    <t>tr|A0A0J7BCB6|A0A0J7BCB6_COCIT</t>
  </si>
  <si>
    <t>26S proteasome non-ATPase regulatory subunit 11 OS=Coccidioides immitis RMSCC 2394 OX=404692 GN=CIRG_07408 PE=3 SV=1</t>
  </si>
  <si>
    <t>tr|A0A0J6YJE4|A0A0J6YJE4_COCIT</t>
  </si>
  <si>
    <t>40S ribosomal protein S25 OS=Coccidioides immitis RMSCC 2394 OX=404692 GN=CIRG_06895 PE=3 SV=1</t>
  </si>
  <si>
    <t>tr|A0A0J6Y747|A0A0J6Y747_COCIT</t>
  </si>
  <si>
    <t>(2E,6E)-farnesyl diphosphate synthase OS=Coccidioides immitis RMSCC 2394 OX=404692 GN=CIRG_03262 PE=3 SV=1</t>
  </si>
  <si>
    <t>tr|A0A0J7B0H0|A0A0J7B0H0_COCIT</t>
  </si>
  <si>
    <t>Transport SEC61 subunit alpha OS=Coccidioides immitis RMSCC 2394 OX=404692 GN=CIRG_02979 PE=3 SV=1</t>
  </si>
  <si>
    <t>tr|A0A0J6Y638|A0A0J6Y638_COCIT</t>
  </si>
  <si>
    <t>Uncharacterized protein OS=Coccidioides immitis RMSCC 2394 OX=404692 GN=CIRG_03812 PE=4 SV=1</t>
  </si>
  <si>
    <t>tr|A0A0J6XZP5|A0A0J6XZP5_COCIT</t>
  </si>
  <si>
    <t>Huntingtin-interacting protein 1 OS=Coccidioides immitis RMSCC 2394 OX=404692 GN=CIRG_00411 PE=3 SV=1</t>
  </si>
  <si>
    <t>tr|A0A0J6Y8R5|A0A0J6Y8R5_COCIT</t>
  </si>
  <si>
    <t>Cystathionine beta-synthase OS=Coccidioides immitis RMSCC 2394 OX=404692 GN=CIRG_02856 PE=4 SV=1</t>
  </si>
  <si>
    <t>tr|A0A0J7B841|A0A0J7B841_COCIT</t>
  </si>
  <si>
    <t>UDP-N-acetylglucosamine pyrophosphorylase OS=Coccidioides immitis RMSCC 2394 OX=404692 GN=CIRG_05823 PE=4 SV=1</t>
  </si>
  <si>
    <t>tr|A0A0J7BD48|A0A0J7BD48_COCIT</t>
  </si>
  <si>
    <t>GTP-binding protein YPT52 OS=Coccidioides immitis RMSCC 2394 OX=404692 GN=CIRG_07678 PE=4 SV=1</t>
  </si>
  <si>
    <t>tr|A0A0J6YK87|A0A0J6YK87_COCIT</t>
  </si>
  <si>
    <t>Proteasome subunit alpha type OS=Coccidioides immitis RMSCC 2394 OX=404692 GN=CIRG_07755 PE=3 SV=1</t>
  </si>
  <si>
    <t>tr|A0A0J6YPR6|A0A0J6YPR6_COCIT</t>
  </si>
  <si>
    <t>Ribonucleoside-diphosphate reductase small chain OS=Coccidioides immitis RMSCC 2394 OX=404692 GN=CIRG_08644 PE=3 SV=1</t>
  </si>
  <si>
    <t>tr|A0A0J6YDX9|A0A0J6YDX9_COCIT</t>
  </si>
  <si>
    <t>HIRA-interacting protein 5 OS=Coccidioides immitis RMSCC 2394 OX=404692 GN=CIRG_04824 PE=3 SV=1</t>
  </si>
  <si>
    <t>tr|A0A0J6YT20|A0A0J6YT20_COCIT</t>
  </si>
  <si>
    <t>26S proteasome regulatory subunit OS=Coccidioides immitis RMSCC 2394 OX=404692 GN=CIRG_09351 PE=3 SV=1</t>
  </si>
  <si>
    <t>tr|A0A0J7BHT8|A0A0J7BHT8_COCIT</t>
  </si>
  <si>
    <t>Ran GTPase-activating protein 1 OS=Coccidioides immitis RMSCC 2394 OX=404692 GN=CIRG_09125 PE=4 SV=1</t>
  </si>
  <si>
    <t>tr|A0A0J7BFT7|A0A0J7BFT7_COCIT</t>
  </si>
  <si>
    <t>60S ribosomal protein L43 OS=Coccidioides immitis RMSCC 2394 OX=404692 GN=CIRG_08743 PE=3 SV=1</t>
  </si>
  <si>
    <t>tr|A0A0J6YE17|A0A0J6YE17_COCIT</t>
  </si>
  <si>
    <t>Eukaryotic translation initiation factor 5A OS=Coccidioides immitis RMSCC 2394 OX=404692 GN=CIRG_04869 PE=3 SV=1</t>
  </si>
  <si>
    <t>tr|A0A0J6YPK0|A0A0J6YPK0_COCIT</t>
  </si>
  <si>
    <t>Eukaryotic translation initiation factor 4H OS=Coccidioides immitis RMSCC 2394 OX=404692 GN=CIRG_08805 PE=4 SV=1</t>
  </si>
  <si>
    <t>tr|A0A0J6YEA6|A0A0J6YEA6_COCIT</t>
  </si>
  <si>
    <t>Aspartyl aminopeptidase OS=Coccidioides immitis RMSCC 2394 OX=404692 GN=CIRG_05666 PE=3 SV=1</t>
  </si>
  <si>
    <t>tr|A0A0J6YQ99|A0A0J6YQ99_COCIT</t>
  </si>
  <si>
    <t>60S ribosomal protein L32 OS=Coccidioides immitis RMSCC 2394 OX=404692 GN=CIRG_08819 PE=3 SV=1</t>
  </si>
  <si>
    <t>tr|A0A0J6YA62|A0A0J6YA62_COCIT</t>
  </si>
  <si>
    <t>40S ribosomal protein S21 OS=Coccidioides immitis RMSCC 2394 OX=404692 GN=CIRG_04321 PE=3 SV=1</t>
  </si>
  <si>
    <t>tr|A0A0J6YAS7|A0A0J6YAS7_COCIT</t>
  </si>
  <si>
    <t>40S ribosomal protein S13 OS=Coccidioides immitis RMSCC 2394 OX=404692 GN=CIRG_04536 PE=3 SV=1</t>
  </si>
  <si>
    <t>tr|A0A0J6Y2M3|A0A0J6Y2M3_COCIT</t>
  </si>
  <si>
    <t>Lysine--tRNA ligase OS=Coccidioides immitis RMSCC 2394 OX=404692 GN=CIRG_01389 PE=3 SV=1</t>
  </si>
  <si>
    <t>tr|A0A0J6Y617|A0A0J6Y617_COCIT</t>
  </si>
  <si>
    <t>Carboxylic ester hydrolase OS=Coccidioides immitis RMSCC 2394 OX=404692 GN=CIRG_10312 PE=3 SV=1</t>
  </si>
  <si>
    <t>tr|A0A0J6YCA9|A0A0J6YCA9_COCIT</t>
  </si>
  <si>
    <t>Methylenetetrahydrofolate dehydrogenase OS=Coccidioides immitis RMSCC 2394 OX=404692 GN=CIRG_04125 PE=4 SV=1</t>
  </si>
  <si>
    <t>tr|A0A0J6Y893|A0A0J6Y893_COCIT</t>
  </si>
  <si>
    <t>Arp2/3 complex 34 kDa subunit OS=Coccidioides immitis RMSCC 2394 OX=404692 GN=CIRG_04587 PE=3 SV=1</t>
  </si>
  <si>
    <t>tr|A0A0J6YSU3|A0A0J6YSU3_COCIT</t>
  </si>
  <si>
    <t>Pyruvate dehydrogenase E1 component subunit alpha OS=Coccidioides immitis RMSCC 2394 OX=404692 GN=CIRG_09266 PE=4 SV=1</t>
  </si>
  <si>
    <t>tr|A0A0J6YGC9|A0A0J6YGC9_COCIT</t>
  </si>
  <si>
    <t>26S protease regulatory subunit 6A OS=Coccidioides immitis RMSCC 2394 OX=404692 GN=CIRG_07432 PE=3 SV=1</t>
  </si>
  <si>
    <t>tr|A0A0J6XXU8|A0A0J6XXU8_COCIT</t>
  </si>
  <si>
    <t>Proteasome subunit beta OS=Coccidioides immitis RMSCC 2394 OX=404692 GN=CIRG_01191 PE=3 SV=1</t>
  </si>
  <si>
    <t>tr|A0A0J6YKF5|A0A0J6YKF5_COCIT</t>
  </si>
  <si>
    <t>Phosphatase PP2A regulatory subunit A OS=Coccidioides immitis RMSCC 2394 OX=404692 GN=CIRG_07836 PE=4 SV=1</t>
  </si>
  <si>
    <t>tr|A0A0J6YEK2|A0A0J6YEK2_COCIT</t>
  </si>
  <si>
    <t>Cell division control protein 3 OS=Coccidioides immitis RMSCC 2394 OX=404692 GN=CIRG_05089 PE=3 SV=1</t>
  </si>
  <si>
    <t>tr|A0A0J6Y4G4|A0A0J6Y4G4_COCIT</t>
  </si>
  <si>
    <t>Wos2 OS=Coccidioides immitis RMSCC 2394 OX=404692 GN=CIRG_02317 PE=4 SV=1</t>
  </si>
  <si>
    <t>tr|A0A0J7B6S2|A0A0J7B6S2_COCIT</t>
  </si>
  <si>
    <t>Regulatory protein suaprga1 OS=Coccidioides immitis RMSCC 2394 OX=404692 GN=CIRG_05348 PE=4 SV=1</t>
  </si>
  <si>
    <t>tr|A0A0J7BAL1|A0A0J7BAL1_COCIT</t>
  </si>
  <si>
    <t>ATP-dependent 6-phosphofructokinase OS=Coccidioides immitis RMSCC 2394 OX=404692 GN=CIRG_06763 PE=3 SV=1</t>
  </si>
  <si>
    <t>tr|A0A0J6YH59|A0A0J6YH59_COCIT</t>
  </si>
  <si>
    <t>Clustered mitochondria protein homolog OS=Coccidioides immitis RMSCC 2394 OX=404692 GN=CLU1 PE=3 SV=1</t>
  </si>
  <si>
    <t>tr|A0A0J7B486|A0A0J7B486_COCIT</t>
  </si>
  <si>
    <t>Uncharacterized protein OS=Coccidioides immitis RMSCC 2394 OX=404692 GN=CIRG_04363 PE=4 SV=1</t>
  </si>
  <si>
    <t>tr|A0A0J7AYW6|A0A0J7AYW6_COCIT</t>
  </si>
  <si>
    <t>Chorismate mutase OS=Coccidioides immitis RMSCC 2394 OX=404692 GN=CIRG_02359 PE=4 SV=1</t>
  </si>
  <si>
    <t>tr|A0A0J6XXC9|A0A0J6XXC9_COCIT</t>
  </si>
  <si>
    <t>5-oxoprolinase OS=Coccidioides immitis RMSCC 2394 OX=404692 GN=CIRG_01013 PE=3 SV=1</t>
  </si>
  <si>
    <t>tr|A0A0J6Y5C3|A0A0J6Y5C3_COCIT</t>
  </si>
  <si>
    <t>Uncharacterized protein OS=Coccidioides immitis RMSCC 2394 OX=404692 GN=CIRG_02637 PE=4 SV=1</t>
  </si>
  <si>
    <t>tr|A0A0J6YAT1|A0A0J6YAT1_COCIT</t>
  </si>
  <si>
    <t>SSD1 protein OS=Coccidioides immitis RMSCC 2394 OX=404692 GN=CIRG_03825 PE=4 SV=1</t>
  </si>
  <si>
    <t>tr|A0A0J6XYZ9|A0A0J6XYZ9_COCIT</t>
  </si>
  <si>
    <t>V-type proton ATPase subunit a OS=Coccidioides immitis RMSCC 2394 OX=404692 GN=CIRG_01655 PE=3 SV=1</t>
  </si>
  <si>
    <t>tr|A0A0J7BDR4|A0A0J7BDR4_COCIT</t>
  </si>
  <si>
    <t>Isoflavone reductase family protein OS=Coccidioides immitis RMSCC 2394 OX=404692 GN=CIRG_07948 PE=3 SV=1</t>
  </si>
  <si>
    <t>tr|A0A0J7BHB8|A0A0J7BHB8_COCIT</t>
  </si>
  <si>
    <t>Histone H2B OS=Coccidioides immitis RMSCC 2394 OX=404692 GN=CIRG_08930 PE=3 SV=1</t>
  </si>
  <si>
    <t>tr|A0A0J6YM90|A0A0J6YM90_COCIT</t>
  </si>
  <si>
    <t>40S ribosomal protein S26 OS=Coccidioides immitis RMSCC 2394 OX=404692 GN=CIRG_07945 PE=3 SV=1</t>
  </si>
  <si>
    <t>tr|A0A0J6Y3E6|A0A0J6Y3E6_COCIT</t>
  </si>
  <si>
    <t>Chitinase OS=Coccidioides immitis RMSCC 2394 OX=404692 GN=CIRG_10088 PE=3 SV=1</t>
  </si>
  <si>
    <t>tr|A0A0J7BFX1|A0A0J7BFX1_COCIT</t>
  </si>
  <si>
    <t>Cyanate hydratase OS=Coccidioides immitis RMSCC 2394 OX=404692 GN=cyn1 PE=3 SV=1</t>
  </si>
  <si>
    <t>tr|A0A0J6YIZ3|A0A0J6YIZ3_COCIT</t>
  </si>
  <si>
    <t>Histone H3 OS=Coccidioides immitis RMSCC 2394 OX=404692 GN=CIRG_07276 PE=3 SV=1</t>
  </si>
  <si>
    <t>tr|A0A0J6YN63|A0A0J6YN63_COCIT</t>
  </si>
  <si>
    <t>Coproporphyrinogen oxidase OS=Coccidioides immitis RMSCC 2394 OX=404692 GN=CIRG_09334 PE=3 SV=1</t>
  </si>
  <si>
    <t>tr|A0A0J6Y8S3|A0A0J6Y8S3_COCIT</t>
  </si>
  <si>
    <t>ATP-binding cassette sub-family protein F member 2 OS=Coccidioides immitis RMSCC 2394 OX=404692 GN=CIRG_02865 PE=4 SV=1</t>
  </si>
  <si>
    <t>tr|A0A0J7AVD5|A0A0J7AVD5_COCIT</t>
  </si>
  <si>
    <t>S-methyl-5'-thioadenosine phosphorylase OS=Coccidioides immitis RMSCC 2394 OX=404692 GN=CIRG_01447 PE=3 SV=1</t>
  </si>
  <si>
    <t>tr|A0A0J6YDP8|A0A0J6YDP8_COCIT</t>
  </si>
  <si>
    <t>Uncharacterized protein OS=Coccidioides immitis RMSCC 2394 OX=404692 GN=CIRG_06502 PE=3 SV=1</t>
  </si>
  <si>
    <t>tr|A0A0J6Y9W3|A0A0J6Y9W3_COCIT</t>
  </si>
  <si>
    <t>ATP-dependent bile acid permease OS=Coccidioides immitis RMSCC 2394 OX=404692 GN=CIRG_03521 PE=3 SV=1</t>
  </si>
  <si>
    <t>tr|A0A0J6YIS3|A0A0J6YIS3_COCIT</t>
  </si>
  <si>
    <t>60S ribosomal protein L35 OS=Coccidioides immitis RMSCC 2394 OX=404692 GN=CIRG_08222 PE=3 SV=1</t>
  </si>
  <si>
    <t>tr|A0A0J6YDS4|A0A0J6YDS4_COCIT</t>
  </si>
  <si>
    <t>Cytochrome P450 51 OS=Coccidioides immitis RMSCC 2394 OX=404692 GN=CIRG_05511 PE=3 SV=1</t>
  </si>
  <si>
    <t>tr|A0A0J6YB71|A0A0J6YB71_COCIT</t>
  </si>
  <si>
    <t>60S ribosomal protein L12 OS=Coccidioides immitis RMSCC 2394 OX=404692 GN=CIRG_04666 PE=3 SV=1</t>
  </si>
  <si>
    <t>tr|A0A0J7AT25|A0A0J7AT25_COCIT</t>
  </si>
  <si>
    <t>Ubiquitin OS=Coccidioides immitis RMSCC 2394 OX=404692 GN=CIRG_00589 PE=4 SV=1</t>
  </si>
  <si>
    <t>tr|A0A0J6XWH0|A0A0J6XWH0_COCIT</t>
  </si>
  <si>
    <t>Thioredoxin reductase OS=Coccidioides immitis RMSCC 2394 OX=404692 GN=CIRG_00658 PE=3 SV=1</t>
  </si>
  <si>
    <t>tr|A0A0J6YL51|A0A0J6YL51_COCIT</t>
  </si>
  <si>
    <t>Nascent polypeptide-associated complex subunit beta OS=Coccidioides immitis RMSCC 2394 OX=404692 GN=CIRG_09556 PE=3 SV=1</t>
  </si>
  <si>
    <t>tr|A0A0J6Y560|A0A0J6Y560_COCIT</t>
  </si>
  <si>
    <t>Succinyl-CoA:3-ketoacid-coenzyme A transferase OS=Coccidioides immitis RMSCC 2394 OX=404692 GN=CIRG_01927 PE=3 SV=1</t>
  </si>
  <si>
    <t>tr|A0A0J6Y553|A0A0J6Y553_COCIT</t>
  </si>
  <si>
    <t>Peptidase A1 domain-containing protein OS=Coccidioides immitis RMSCC 2394 OX=404692 GN=CIRG_09978 PE=3 SV=1</t>
  </si>
  <si>
    <t>tr|A0A0J6XZM4|A0A0J6XZM4_COCIT</t>
  </si>
  <si>
    <t>L-ornithine N(5)-monooxygenase OS=Coccidioides immitis RMSCC 2394 OX=404692 GN=CIRG_00993 PE=3 SV=1</t>
  </si>
  <si>
    <t>tr|A0A0J6Y0V2|A0A0J6Y0V2_COCIT</t>
  </si>
  <si>
    <t>Phosphopantothenate-cysteine ligase OS=Coccidioides immitis RMSCC 2394 OX=404692 GN=CIRG_00330 PE=3 SV=1</t>
  </si>
  <si>
    <t>tr|A0A0J6YAL9|A0A0J6YAL9_COCIT</t>
  </si>
  <si>
    <t>Ribosomal_L7Ae domain-containing protein OS=Coccidioides immitis RMSCC 2394 OX=404692 GN=CIRG_04486 PE=3 SV=1</t>
  </si>
  <si>
    <t>tr|A0A0J7BAA0|A0A0J7BAA0_COCIT</t>
  </si>
  <si>
    <t>Acetyl-CoA deacylase OS=Coccidioides immitis RMSCC 2394 OX=404692 GN=CIRG_06648 PE=3 SV=1</t>
  </si>
  <si>
    <t>tr|A0A0J7BF32|A0A0J7BF32_COCIT</t>
  </si>
  <si>
    <t>26S proteasome regulatory subunit RPN1 OS=Coccidioides immitis RMSCC 2394 OX=404692 GN=CIRG_08458 PE=3 SV=1</t>
  </si>
  <si>
    <t>tr|A0A0J6YH18|A0A0J6YH18_COCIT</t>
  </si>
  <si>
    <t>Ubiquinone binding protein Coq10 OS=Coccidioides immitis RMSCC 2394 OX=404692 GN=CIRG_06051 PE=3 SV=1</t>
  </si>
  <si>
    <t>tr|A0A0J7B449|A0A0J7B449_COCIT</t>
  </si>
  <si>
    <t>Inosine-5'-monophosphate dehydrogenase OS=Coccidioides immitis RMSCC 2394 OX=404692 GN=CIRG_04318 PE=3 SV=1</t>
  </si>
  <si>
    <t>tr|A0A0J6YKV0|A0A0J6YKV0_COCIT</t>
  </si>
  <si>
    <t>Uncharacterized protein OS=Coccidioides immitis RMSCC 2394 OX=404692 GN=CIRG_07229 PE=4 SV=1</t>
  </si>
  <si>
    <t>tr|A0A0J6YQV0|A0A0J6YQV0_COCIT</t>
  </si>
  <si>
    <t>SBDS domain-containing protein OS=Coccidioides immitis RMSCC 2394 OX=404692 GN=CIRG_09774 PE=4 SV=1</t>
  </si>
  <si>
    <t>tr|A0A0J6YN49|A0A0J6YN49_COCIT</t>
  </si>
  <si>
    <t>CHZ domain-containing protein OS=Coccidioides immitis RMSCC 2394 OX=404692 GN=CIRG_09319 PE=3 SV=1</t>
  </si>
  <si>
    <t>tr|A0A0J6YI36|A0A0J6YI36_COCIT</t>
  </si>
  <si>
    <t>Phosphatidylserine decarboxylase proenzyme 1, mitochondrial OS=Coccidioides immitis RMSCC 2394 OX=404692 GN=PSD1 PE=3 SV=1</t>
  </si>
  <si>
    <t>tr|A0A0J7B786|A0A0J7B786_COCIT</t>
  </si>
  <si>
    <t>Chitin synthase OS=Coccidioides immitis RMSCC 2394 OX=404692 GN=CIRG_05478 PE=3 SV=1</t>
  </si>
  <si>
    <t>tr|A0A0J6YCE6|A0A0J6YCE6_COCIT</t>
  </si>
  <si>
    <t>Cytochrome c oxidase polypeptide IV OS=Coccidioides immitis RMSCC 2394 OX=404692 GN=CIRG_04410 PE=4 SV=1</t>
  </si>
  <si>
    <t>tr|A0A0J6Y2U1|A0A0J6Y2U1_COCIT</t>
  </si>
  <si>
    <t>Actin-related protein 2 OS=Coccidioides immitis RMSCC 2394 OX=404692 GN=CIRG_02653 PE=3 SV=1</t>
  </si>
  <si>
    <t>tr|A0A0J6Y7N0|A0A0J6Y7N0_COCIT</t>
  </si>
  <si>
    <t>GTP-binding protein 1 OS=Coccidioides immitis RMSCC 2394 OX=404692 GN=CIRG_02746 PE=4 SV=1</t>
  </si>
  <si>
    <t>tr|A0A0J6Y8H0|A0A0J6Y8H0_COCIT</t>
  </si>
  <si>
    <t>Protein transport protein SEC23 OS=Coccidioides immitis RMSCC 2394 OX=404692 GN=CIRG_04667 PE=3 SV=1</t>
  </si>
  <si>
    <t>tr|A0A0J7B8C8|A0A0J7B8C8_COCIT</t>
  </si>
  <si>
    <t>Uncharacterized protein OS=Coccidioides immitis RMSCC 2394 OX=404692 GN=CIRG_05912 PE=4 SV=1</t>
  </si>
  <si>
    <t>tr|A0A0J6YD34|A0A0J6YD34_COCIT</t>
  </si>
  <si>
    <t>Peroxidase OS=Coccidioides immitis RMSCC 2394 OX=404692 GN=CIRG_06292 PE=3 SV=1</t>
  </si>
  <si>
    <t>tr|A0A0J6Y773|A0A0J6Y773_COCIT</t>
  </si>
  <si>
    <t>Phosphotransferase OS=Coccidioides immitis RMSCC 2394 OX=404692 GN=CIRG_02591 PE=3 SV=1</t>
  </si>
  <si>
    <t>tr|A0A0J7B1W2|A0A0J7B1W2_COCIT</t>
  </si>
  <si>
    <t>Cerevisin OS=Coccidioides immitis RMSCC 2394 OX=404692 GN=CIRG_03499 PE=3 SV=1</t>
  </si>
  <si>
    <t>tr|A0A0J6Y4H3|A0A0J6Y4H3_COCIT</t>
  </si>
  <si>
    <t>Saccharopine dehydrogenase OS=Coccidioides immitis RMSCC 2394 OX=404692 GN=CIRG_01667 PE=4 SV=1</t>
  </si>
  <si>
    <t>tr|A0A0J6Y956|A0A0J6Y956_COCIT</t>
  </si>
  <si>
    <t>Ubiquitin OS=Coccidioides immitis RMSCC 2394 OX=404692 GN=CIRG_04867 PE=3 SV=1</t>
  </si>
  <si>
    <t>tr|A0A6C1LSV8|A0A6C1LSV8_COCIT</t>
  </si>
  <si>
    <t>Uncharacterized protein OS=Coccidioides immitis OX=5501 GN=DIZ76_016398 PE=4 SV=1</t>
  </si>
  <si>
    <t>tr|A0A6C1LLI0|A0A6C1LLI0_COCIT</t>
  </si>
  <si>
    <t>40S ribosomal protein S25 OS=Coccidioides immitis OX=5501 GN=DIZ76_017000 PE=3 SV=1</t>
  </si>
  <si>
    <t>tr|A0A6C1LR59|A0A6C1LR59_COCIT</t>
  </si>
  <si>
    <t>Acyl carrier protein OS=Coccidioides immitis OX=5501 GN=NUO12 PE=3 SV=1</t>
  </si>
  <si>
    <t>tr|A0A6C1LZN9|A0A6C1LZN9_COCIT</t>
  </si>
  <si>
    <t>26S proteasome regulatory subunit RPN2 OS=Coccidioides immitis OX=5501 GN=RPN2 PE=3 SV=1</t>
  </si>
  <si>
    <t>tr|A0A6C1LTQ4|A0A6C1LTQ4_COCIT</t>
  </si>
  <si>
    <t>Serine/threonine-protein phosphatase OS=Coccidioides immitis OX=5501 GN=PP1 PE=3 SV=1</t>
  </si>
  <si>
    <t>tr|A0A6C1LLS1|A0A6C1LLS1_COCIT</t>
  </si>
  <si>
    <t>Nascent polypeptide-associated complex subunit beta OS=Coccidioides immitis OX=5501 GN=EGD1 PE=3 SV=1</t>
  </si>
  <si>
    <t>tr|A0A6C1M4U8|A0A6C1M4U8_COCIT</t>
  </si>
  <si>
    <t>Acetyl-CoA deacylase OS=Coccidioides immitis OX=5501 GN=ACH1 PE=3 SV=1</t>
  </si>
  <si>
    <t>tr|A0A6C1LNM4|A0A6C1LNM4_COCIT</t>
  </si>
  <si>
    <t>GTP-binding protein Rho1 OS=Coccidioides immitis OX=5501 GN=RHO1 PE=4 SV=1</t>
  </si>
  <si>
    <t>tr|A0A6C1M5E8|A0A6C1M5E8_COCIT</t>
  </si>
  <si>
    <t>Uncharacterized protein OS=Coccidioides immitis OX=5501 GN=DIZ76_013398 PE=3 SV=1</t>
  </si>
  <si>
    <t>tr|A0A6C1LQ19|A0A6C1LQ19_COCIT</t>
  </si>
  <si>
    <t>ATP synthase subunit gamma OS=Coccidioides immitis OX=5501 GN=ATP3 PE=3 SV=1</t>
  </si>
  <si>
    <t>tr|A0A6C1LNP3|A0A6C1LNP3_COCIT</t>
  </si>
  <si>
    <t>Uncharacterized protein OS=Coccidioides immitis OX=5501 GN=DIZ76_017542 PE=4 SV=1</t>
  </si>
  <si>
    <t>tr|A0A6C1M889|A0A6C1M889_COCIT</t>
  </si>
  <si>
    <t>G4 quadruplex nucleic acid binding protein OS=Coccidioides immitis OX=5501 GN=ARC1 PE=4 SV=1</t>
  </si>
  <si>
    <t>tr|A0A6C1LRN1|A0A6C1LRN1_COCIT</t>
  </si>
  <si>
    <t>Chitin synthase OS=Coccidioides immitis OX=5501 GN=CHS2_2 PE=3 SV=1</t>
  </si>
  <si>
    <t>tr|A0A6C1LSU8|A0A6C1LSU8_COCIT</t>
  </si>
  <si>
    <t>Uncharacterized protein OS=Coccidioides immitis OX=5501 GN=DIZ76_015162 PE=4 SV=1</t>
  </si>
  <si>
    <t>tr|A0A6C1LNR7|A0A6C1LNR7_COCIT</t>
  </si>
  <si>
    <t>DLH domain-containing protein OS=Coccidioides immitis OX=5501 GN=DIZ76_016089 PE=4 SV=1</t>
  </si>
  <si>
    <t>tr|A0A6C1LLN2|A0A6C1LLN2_COCIT</t>
  </si>
  <si>
    <t>Histidinol-phosphate transaminase OS=Coccidioides immitis OX=5501 GN=HIS5 PE=3 SV=1</t>
  </si>
  <si>
    <t>tr|A0A6C1LN27|A0A6C1LN27_COCIT</t>
  </si>
  <si>
    <t>Proteasome subunit alpha type OS=Coccidioides immitis OX=5501 GN=SCL1 PE=3 SV=1</t>
  </si>
  <si>
    <t>tr|A0A6C1LYU3|A0A6C1LYU3_COCIT</t>
  </si>
  <si>
    <t>Phosphotransferase OS=Coccidioides immitis OX=5501 GN=GLK1 PE=3 SV=1</t>
  </si>
  <si>
    <t>tr|A0A6C1LWK0|A0A6C1LWK0_COCIT</t>
  </si>
  <si>
    <t>Uncharacterized protein OS=Coccidioides immitis OX=5501 GN=DIZ76_014632 PE=4 SV=1</t>
  </si>
  <si>
    <t>tr|A0A6C1M7C7|A0A6C1M7C7_COCIT</t>
  </si>
  <si>
    <t>60S ribosomal protein L11 OS=Coccidioides immitis OX=5501 GN=RPL11 PE=3 SV=1</t>
  </si>
  <si>
    <t>tr|A0A6C1LMZ1|A0A6C1LMZ1_COCIT</t>
  </si>
  <si>
    <t>40S ribosomal protein S26 OS=Coccidioides immitis OX=5501 GN=RPS26 PE=3 SV=1</t>
  </si>
  <si>
    <t>tr|A0A6C1M029|A0A6C1M029_COCIT</t>
  </si>
  <si>
    <t>Uncharacterized protein OS=Coccidioides immitis OX=5501 GN=DIZ76_013347 PE=3 SV=1</t>
  </si>
  <si>
    <t>tr|A0A6C1LQP6|A0A6C1LQP6_COCIT</t>
  </si>
  <si>
    <t>Peroxidase OS=Coccidioides immitis OX=5501 GN=CCP1 PE=3 SV=1</t>
  </si>
  <si>
    <t>tr|A0A6C1M695|A0A6C1M695_COCIT</t>
  </si>
  <si>
    <t>T-complex protein 1 subunit epsilon OS=Coccidioides immitis OX=5501 GN=CCT5 PE=3 SV=1</t>
  </si>
  <si>
    <t>tr|A0A6C1M8H6|A0A6C1M8H6_COCIT</t>
  </si>
  <si>
    <t>26S proteasome subunit rpt4 OS=Coccidioides immitis OX=5501 GN=RPT4 PE=3 SV=1</t>
  </si>
  <si>
    <t>tr|A0A6C1M539|A0A6C1M539_COCIT</t>
  </si>
  <si>
    <t>Lysine--tRNA ligase OS=Coccidioides immitis OX=5501 GN=KRS1 PE=3 SV=1</t>
  </si>
  <si>
    <t>tr|A0A6C1M363|A0A6C1M363_COCIT</t>
  </si>
  <si>
    <t>Proteasome regulatory particle subunit OS=Coccidioides immitis OX=5501 GN=RPN8 PE=3 SV=1</t>
  </si>
  <si>
    <t>tr|A0A6C1LUZ6|A0A6C1LUZ6_COCIT</t>
  </si>
  <si>
    <t>Cytochrome c oxidase subunit 4 OS=Coccidioides immitis OX=5501 GN=COX4 PE=4 SV=1</t>
  </si>
  <si>
    <t>tr|A0A6C1LQ06|A0A6C1LQ06_COCIT</t>
  </si>
  <si>
    <t>60S ribosomal protein L35 OS=Coccidioides immitis OX=5501 GN=RPL35 PE=3 SV=1</t>
  </si>
  <si>
    <t>tr|A0A6C1MGW2|A0A6C1MGW2_COCIT</t>
  </si>
  <si>
    <t>V-type proton ATPase subunit a OS=Coccidioides immitis OX=5501 GN=VPH1 PE=3 SV=1</t>
  </si>
  <si>
    <t>tr|A0A6C1LTB0|A0A6C1LTB0_COCIT</t>
  </si>
  <si>
    <t>Arp2/3 complex 34 kDa subunit OS=Coccidioides immitis OX=5501 GN=DIZ76_015327 PE=3 SV=1</t>
  </si>
  <si>
    <t>tr|A0A6C1M401|A0A6C1M401_COCIT</t>
  </si>
  <si>
    <t>Succinyl-CoA:3-ketoacid-coenzyme A transferase OS=Coccidioides immitis OX=5501 GN=DIZ76_010898 PE=3 SV=1</t>
  </si>
  <si>
    <t>tr|A0A6C1M0T1|A0A6C1M0T1_COCIT</t>
  </si>
  <si>
    <t>Ribonucleotide-diphosphate reductase (RNR), small subunit OS=Coccidioides immitis OX=5501 GN=RNR2 PE=3 SV=1</t>
  </si>
  <si>
    <t>tr|A0A6C1LWR2|A0A6C1LWR2_COCIT</t>
  </si>
  <si>
    <t>UDP-N-acetylglucosamine pyrophosphorylase OS=Coccidioides immitis OX=5501 GN=UAP1 PE=4 SV=1</t>
  </si>
  <si>
    <t>tr|A0A6C1M8T9|A0A6C1M8T9_COCIT</t>
  </si>
  <si>
    <t>Proteasome subunit beta OS=Coccidioides immitis OX=5501 GN=PRE2 PE=3 SV=1</t>
  </si>
  <si>
    <t>tr|A0A6C1LTR7|A0A6C1LTR7_COCIT</t>
  </si>
  <si>
    <t>Eukaryotic translation initiation factor 5A OS=Coccidioides immitis OX=5501 GN=TIF51 PE=3 SV=1</t>
  </si>
  <si>
    <t>tr|A0A6C1LUF2|A0A6C1LUF2_COCIT</t>
  </si>
  <si>
    <t>Lanosterol 14-alpha-demethylase OS=Coccidioides immitis OX=5501 GN=ERG11_2 PE=3 SV=1</t>
  </si>
  <si>
    <t>tr|A0A6C1LYH3|A0A6C1LYH3_COCIT</t>
  </si>
  <si>
    <t>Ribosome-interacting GTPase 2 OS=Coccidioides immitis OX=5501 GN=RBG2 PE=4 SV=1</t>
  </si>
  <si>
    <t>tr|A0A6C1LJY0|A0A6C1LJY0_COCIT</t>
  </si>
  <si>
    <t>Histone H3 OS=Coccidioides immitis OX=5501 GN=HHT1 PE=3 SV=1</t>
  </si>
  <si>
    <t>tr|A0A6C1LXF8|A0A6C1LXF8_COCIT</t>
  </si>
  <si>
    <t>60S ribosomal protein L12 OS=Coccidioides immitis OX=5501 GN=RPL12 PE=3 SV=1</t>
  </si>
  <si>
    <t>tr|A0A6C1LU44|A0A6C1LU44_COCIT</t>
  </si>
  <si>
    <t>60S ribosomal protein L32 OS=Coccidioides immitis OX=5501 GN=RPL32 PE=3 SV=1</t>
  </si>
  <si>
    <t>tr|A0A6C1M1B4|A0A6C1M1B4_COCIT</t>
  </si>
  <si>
    <t>Polyketide_cyc domain-containing protein OS=Coccidioides immitis OX=5501 GN=DIZ76_014543 PE=3 SV=1</t>
  </si>
  <si>
    <t>tr|A0A6C1M8J5|A0A6C1M8J5_COCIT</t>
  </si>
  <si>
    <t>Actin-related protein 2 OS=Coccidioides immitis OX=5501 GN=ARP2 PE=3 SV=1</t>
  </si>
  <si>
    <t>tr|A0A6C1M4E2|A0A6C1M4E2_COCIT</t>
  </si>
  <si>
    <t>26S proteasome regulatory subunit 6A OS=Coccidioides immitis OX=5501 GN=RPT5 PE=3 SV=1</t>
  </si>
  <si>
    <t>tr|A0A6C1LUD2|A0A6C1LUD2_COCIT</t>
  </si>
  <si>
    <t>Translocon subunit OS=Coccidioides immitis OX=5501 GN=SEC61 PE=3 SV=1</t>
  </si>
  <si>
    <t>tr|A0A6C1MAF0|A0A6C1MAF0_COCIT</t>
  </si>
  <si>
    <t>Sla2 Src-like adaptor 2 OS=Coccidioides immitis OX=5501 GN=SLA2 PE=3 SV=1</t>
  </si>
  <si>
    <t>tr|A0A6C1M2V8|A0A6C1M2V8_COCIT</t>
  </si>
  <si>
    <t>Uncharacterized protein OS=Coccidioides immitis OX=5501 GN=DIZ76_010433 PE=4 SV=1</t>
  </si>
  <si>
    <t>tr|A0A6C1LXT1|A0A6C1LXT1_COCIT</t>
  </si>
  <si>
    <t>Uncharacterized protein OS=Coccidioides immitis OX=5501 GN=DIZ76_014841 PE=3 SV=1</t>
  </si>
  <si>
    <t>tr|A0A6C1LW69|A0A6C1LW69_COCIT</t>
  </si>
  <si>
    <t>Inosine-5'-monophosphate dehydrogenase OS=Coccidioides immitis OX=5501 GN=DIZ76_014511 PE=3 SV=1</t>
  </si>
  <si>
    <t>tr|A0A6C1LRX7|A0A6C1LRX7_COCIT</t>
  </si>
  <si>
    <t>Phospho-2-dehydro-3-deoxyheptonate aldolase OS=Coccidioides immitis OX=5501 GN=AMT16 PE=3 SV=1</t>
  </si>
  <si>
    <t>tr|A0A6C1LUE8|A0A6C1LUE8_COCIT</t>
  </si>
  <si>
    <t>Uncharacterized protein OS=Coccidioides immitis OX=5501 GN=DIZ76_015001 PE=4 SV=1</t>
  </si>
  <si>
    <t>tr|A0A6C1LPG7|A0A6C1LPG7_COCIT</t>
  </si>
  <si>
    <t>Uncharacterized protein OS=Coccidioides immitis OX=5501 GN=DIZ76_017127 PE=4 SV=1</t>
  </si>
  <si>
    <t>tr|A0A6C1M2Z1|A0A6C1M2Z1_COCIT</t>
  </si>
  <si>
    <t>Peptidase A1 domain-containing protein OS=Coccidioides immitis OX=5501 GN=DIZ76_010191 PE=3 SV=1</t>
  </si>
  <si>
    <t>tr|A0A6C1M2V9|A0A6C1M2V9_COCIT</t>
  </si>
  <si>
    <t>Serine protease OS=Coccidioides immitis OX=5501 GN=SUB8 PE=3 SV=1</t>
  </si>
  <si>
    <t>tr|A0A6C1LNE2|A0A6C1LNE2_COCIT</t>
  </si>
  <si>
    <t>Uncharacterized protein OS=Coccidioides immitis OX=5501 GN=DIZ76_017656 PE=4 SV=1</t>
  </si>
  <si>
    <t>tr|A0A6C1MA30|A0A6C1MA30_COCIT</t>
  </si>
  <si>
    <t>Saccharopine dehydrogenase [NADP(+), L-glutamate-forming] OS=Coccidioides immitis OX=5501 GN=LYS3 PE=4 SV=1</t>
  </si>
  <si>
    <t>tr|A0A6C1LWK7|A0A6C1LWK7_COCIT</t>
  </si>
  <si>
    <t>Peptidase_M3 domain-containing protein OS=Coccidioides immitis OX=5501 GN=DIZ76_014373 PE=3 SV=1</t>
  </si>
  <si>
    <t>tr|A0A6C1LY95|A0A6C1LY95_COCIT</t>
  </si>
  <si>
    <t>Carnitine O-acetyltransferase mitochondrial OS=Coccidioides immitis OX=5501 GN=CAT2 PE=3 SV=1</t>
  </si>
  <si>
    <t>tr|A0A6C1M459|A0A6C1M459_COCIT</t>
  </si>
  <si>
    <t>26S proteasome regulatory subunit rpn6 OS=Coccidioides immitis OX=5501 GN=RPN6 PE=3 SV=1</t>
  </si>
  <si>
    <t>tr|A0A6C1LZP2|A0A6C1LZP2_COCIT</t>
  </si>
  <si>
    <t>Succinate dehydrogenase [ubiquinone] flavoprotein subunit, mitochondrial OS=Coccidioides immitis OX=5501 GN=SDH1_1 PE=3 SV=1</t>
  </si>
  <si>
    <t>tr|A0A6C1MBT8|A0A6C1MBT8_COCIT</t>
  </si>
  <si>
    <t>Dolichyl-diphosphooligosaccharide--protein glycosyltransferase subunit 1 OS=Coccidioides immitis OX=5501 GN=OST1 PE=3 SV=1</t>
  </si>
  <si>
    <t>tr|A0A6C1M0G4|A0A6C1M0G4_COCIT</t>
  </si>
  <si>
    <t>60S ribosomal protein L27 OS=Coccidioides immitis OX=5501 GN=RPL27B PE=3 SV=1</t>
  </si>
  <si>
    <t>tr|A0A6C1LQ60|A0A6C1LQ60_COCIT</t>
  </si>
  <si>
    <t>Thioredoxin domain-containing protein OS=Coccidioides immitis OX=5501 GN=DIZ76_016606 PE=3 SV=1</t>
  </si>
  <si>
    <t>tr|A0A6C1LL47|A0A6C1LL47_COCIT</t>
  </si>
  <si>
    <t>60S ribosomal protein L43 OS=Coccidioides immitis OX=5501 GN=RPL43 PE=3 SV=1</t>
  </si>
  <si>
    <t>tr|A0A6C1M5C1|A0A6C1M5C1_COCIT</t>
  </si>
  <si>
    <t>S-methyl-5'-thioadenosine phosphorylase OS=Coccidioides immitis OX=5501 GN=MEU1 PE=3 SV=1</t>
  </si>
  <si>
    <t>tr|A0A6C1M9X8|A0A6C1M9X8_COCIT</t>
  </si>
  <si>
    <t>Thioredoxin reductase OS=Coccidioides immitis OX=5501 GN=TRR1 PE=3 SV=1</t>
  </si>
  <si>
    <t>tr|A0A6C1LTJ9|A0A6C1LTJ9_COCIT</t>
  </si>
  <si>
    <t>Cell division control protein 3 OS=Coccidioides immitis OX=5501 GN=CDC3 PE=3 SV=1</t>
  </si>
  <si>
    <t>tr|A0A6C1LZP7|A0A6C1LZP7_COCIT</t>
  </si>
  <si>
    <t>SBDS domain-containing protein OS=Coccidioides immitis OX=5501 GN=DIZ76_016280 PE=4 SV=1</t>
  </si>
  <si>
    <t>tr|A0A6C1LTV6|A0A6C1LTV6_COCIT</t>
  </si>
  <si>
    <t>Uncharacterized protein OS=Coccidioides immitis OX=5501 GN=DIZ76_014756 PE=4 SV=1</t>
  </si>
  <si>
    <t>tr|A0A6C1LH36|A0A6C1LH36_COCIT</t>
  </si>
  <si>
    <t>Endoplasmic reticulum transmembrane protein OS=Coccidioides immitis OX=5501 GN=DIZ76_017188 PE=3 SV=1</t>
  </si>
  <si>
    <t>tr|A0A6C1M1D1|A0A6C1M1D1_COCIT</t>
  </si>
  <si>
    <t>Uncharacterized protein OS=Coccidioides immitis OX=5501 GN=DIZ76_013643 PE=3 SV=1</t>
  </si>
  <si>
    <t>tr|A0A6C1M4U9|A0A6C1M4U9_COCIT</t>
  </si>
  <si>
    <t>(2E,6E)-farnesyl diphosphate synthase OS=Coccidioides immitis OX=5501 GN=ERG20 PE=3 SV=1</t>
  </si>
  <si>
    <t>tr|A0A6C1LTL9|A0A6C1LTL9_COCIT</t>
  </si>
  <si>
    <t>NADH-cytochrome b5 reductase OS=Coccidioides immitis OX=5501 GN=MCR1 PE=3 SV=1</t>
  </si>
  <si>
    <t>tr|A0A0J8R9A2|A0A0J8R9A2_COCIT</t>
  </si>
  <si>
    <t>Translation initiation factor eIF4B OS=Coccidioides immitis RMSCC 3703 OX=454286 GN=CISG_09042 PE=4 SV=1</t>
  </si>
  <si>
    <t>tr|A0A0J8RAH6|A0A0J8RAH6_COCIT</t>
  </si>
  <si>
    <t>Phosphotransferase OS=Coccidioides immitis RMSCC 3703 OX=454286 GN=CISG_09609 PE=3 SV=1</t>
  </si>
  <si>
    <t>tr|A0A0J8QQ13|A0A0J8QQ13_COCIT</t>
  </si>
  <si>
    <t>Chorismate mutase OS=Coccidioides immitis RMSCC 3703 OX=454286 GN=CISG_04311 PE=4 SV=1</t>
  </si>
  <si>
    <t>tr|A0A0J8TPR3|A0A0J8TPR3_COCIT</t>
  </si>
  <si>
    <t>RNA helicase OS=Coccidioides immitis RMSCC 3703 OX=454286 GN=CISG_04876 PE=3 SV=1</t>
  </si>
  <si>
    <t>tr|A0A0J8R3E2|A0A0J8R3E2_COCIT</t>
  </si>
  <si>
    <t>ATP-binding cassette sub-family F member 3 OS=Coccidioides immitis RMSCC 3703 OX=454286 GN=CISG_07677 PE=4 SV=1</t>
  </si>
  <si>
    <t>tr|A0A0J8QL56|A0A0J8QL56_COCIT</t>
  </si>
  <si>
    <t>Histone H3 OS=Coccidioides immitis RMSCC 3703 OX=454286 GN=CISG_00262 PE=3 SV=1</t>
  </si>
  <si>
    <t>tr|A0A0J8R868|A0A0J8R868_COCIT</t>
  </si>
  <si>
    <t>Acetyl-CoA deacylase OS=Coccidioides immitis RMSCC 3703 OX=454286 GN=CISG_08230 PE=3 SV=1</t>
  </si>
  <si>
    <t>tr|A0A0J8QYB7|A0A0J8QYB7_COCIT</t>
  </si>
  <si>
    <t>Dihydrolipoamide acetyltransferase component of pyruvate dehydrogenase complex OS=Coccidioides immitis RMSCC 3703 OX=454286 GN=CISG_06732 PE=3 SV=1</t>
  </si>
  <si>
    <t>tr|A0A0J8QLH8|A0A0J8QLH8_COCIT</t>
  </si>
  <si>
    <t>SBDS domain-containing protein OS=Coccidioides immitis RMSCC 3703 OX=454286 GN=CISG_09979 PE=4 SV=1</t>
  </si>
  <si>
    <t>tr|A0A0J8RAM9|A0A0J8RAM9_COCIT</t>
  </si>
  <si>
    <t>F-actin-capping protein subunit alpha OS=Coccidioides immitis RMSCC 3703 OX=454286 GN=CISG_09165 PE=3 SV=1</t>
  </si>
  <si>
    <t>tr|A0A0J8U0G2|A0A0J8U0G2_COCIT</t>
  </si>
  <si>
    <t>GTP-binding protein YPT52 OS=Coccidioides immitis RMSCC 3703 OX=454286 GN=CISG_02135 PE=4 SV=1</t>
  </si>
  <si>
    <t>tr|A0A0J8U538|A0A0J8U538_COCIT</t>
  </si>
  <si>
    <t>ATP synthase subunit gamma OS=Coccidioides immitis RMSCC 3703 OX=454286 GN=CISG_09343 PE=3 SV=1</t>
  </si>
  <si>
    <t>tr|A0A0J8QIR1|A0A0J8QIR1_COCIT</t>
  </si>
  <si>
    <t>Methionine aminopeptidase 2 OS=Coccidioides immitis RMSCC 3703 OX=454286 GN=CISG_02998 PE=3 SV=1</t>
  </si>
  <si>
    <t>tr|A0A0J8R076|A0A0J8R076_COCIT</t>
  </si>
  <si>
    <t>Eukaryotic translation initiation factor 5A OS=Coccidioides immitis RMSCC 3703 OX=454286 GN=CISG_01471 PE=3 SV=1</t>
  </si>
  <si>
    <t>tr|A0A0J8QXJ4|A0A0J8QXJ4_COCIT</t>
  </si>
  <si>
    <t>Serine/threonine-protein phosphatase OS=Coccidioides immitis RMSCC 3703 OX=454286 GN=CISG_01366 PE=3 SV=1</t>
  </si>
  <si>
    <t>tr|A0A0J8QN77|A0A0J8QN77_COCIT</t>
  </si>
  <si>
    <t>Isoflavone reductase family protein OS=Coccidioides immitis RMSCC 3703 OX=454286 GN=CISG_09756 PE=3 SV=1</t>
  </si>
  <si>
    <t>tr|A0A0J8R340|A0A0J8R340_COCIT</t>
  </si>
  <si>
    <t>26S proteasome regulatory subunit RPN1 OS=Coccidioides immitis RMSCC 3703 OX=454286 GN=CISG_01810 PE=3 SV=1</t>
  </si>
  <si>
    <t>tr|A0A0J8QRR5|A0A0J8QRR5_COCIT</t>
  </si>
  <si>
    <t>Subtilase-type proteinase psp3 OS=Coccidioides immitis RMSCC 3703 OX=454286 GN=CISG_00714 PE=3 SV=1</t>
  </si>
  <si>
    <t>tr|A0A0J8R2C1|A0A0J8R2C1_COCIT</t>
  </si>
  <si>
    <t>Uncharacterized protein OS=Coccidioides immitis RMSCC 3703 OX=454286 GN=CISG_07730 PE=3 SV=1</t>
  </si>
  <si>
    <t>tr|A0A0J8QHI7|A0A0J8QHI7_COCIT</t>
  </si>
  <si>
    <t>60S ribosomal protein L27 OS=Coccidioides immitis RMSCC 3703 OX=454286 GN=CISG_00124 PE=3 SV=1</t>
  </si>
  <si>
    <t>tr|A0A0J8QS08|A0A0J8QS08_COCIT</t>
  </si>
  <si>
    <t>T-complex protein 1 subunit epsilon OS=Coccidioides immitis RMSCC 3703 OX=454286 GN=CISG_05127 PE=3 SV=1</t>
  </si>
  <si>
    <t>tr|A0A0J8QLJ7|A0A0J8QLJ7_COCIT</t>
  </si>
  <si>
    <t>Histone H2B OS=Coccidioides immitis RMSCC 3703 OX=454286 GN=CISG_09870 PE=3 SV=1</t>
  </si>
  <si>
    <t>tr|A0A0J8RB59|A0A0J8RB59_COCIT</t>
  </si>
  <si>
    <t>Ubiquitin OS=Coccidioides immitis RMSCC 3703 OX=454286 GN=CISG_09243 PE=4 SV=1</t>
  </si>
  <si>
    <t>tr|A0A0J8QJS3|A0A0J8QJS3_COCIT</t>
  </si>
  <si>
    <t>40S ribosomal protein S26 OS=Coccidioides immitis RMSCC 3703 OX=454286 GN=CISG_09759 PE=3 SV=1</t>
  </si>
  <si>
    <t>tr|A0A0J8QNB0|A0A0J8QNB0_COCIT</t>
  </si>
  <si>
    <t>Meiotic expression up-regulated protein 14 OS=Coccidioides immitis RMSCC 3703 OX=454286 GN=CISG_03147 PE=4 SV=1</t>
  </si>
  <si>
    <t>tr|A0A0J8QSS2|A0A0J8QSS2_COCIT</t>
  </si>
  <si>
    <t>Allergen Asp f 15 OS=Coccidioides immitis RMSCC 3703 OX=454286 GN=CISG_04652 PE=3 SV=1</t>
  </si>
  <si>
    <t>tr|A0A0J8TJ90|A0A0J8TJ90_COCIT</t>
  </si>
  <si>
    <t>Uncharacterized protein OS=Coccidioides immitis RMSCC 3703 OX=454286 GN=CISG_10177 PE=4 SV=1</t>
  </si>
  <si>
    <t>tr|A0A0J8RBD9|A0A0J8RBD9_COCIT</t>
  </si>
  <si>
    <t>Phosphopantothenate-cysteine ligase OS=Coccidioides immitis RMSCC 3703 OX=454286 GN=CISG_02743 PE=3 SV=1</t>
  </si>
  <si>
    <t>tr|A0A0J8QN03|A0A0J8QN03_COCIT</t>
  </si>
  <si>
    <t>Carnitine O-palmitoyltransferase 2 OS=Coccidioides immitis RMSCC 3703 OX=454286 GN=CISG_10233 PE=3 SV=1</t>
  </si>
  <si>
    <t>tr|A0A0J8R7B8|A0A0J8R7B8_COCIT</t>
  </si>
  <si>
    <t>60S ribosomal protein L16-B OS=Coccidioides immitis RMSCC 3703 OX=454286 GN=CISG_02041 PE=3 SV=1</t>
  </si>
  <si>
    <t>tr|A0A0J8R9F5|A0A0J8R9F5_COCIT</t>
  </si>
  <si>
    <t>Polyketide_cyc domain-containing protein OS=Coccidioides immitis RMSCC 3703 OX=454286 GN=CISG_02279 PE=3 SV=1</t>
  </si>
  <si>
    <t>tr|A0A0J8TX29|A0A0J8TX29_COCIT</t>
  </si>
  <si>
    <t>Candidapepsin-3 OS=Coccidioides immitis RMSCC 3703 OX=454286 GN=CISG_07192 PE=3 SV=1</t>
  </si>
  <si>
    <t>tr|A0A0J8QJ07|A0A0J8QJ07_COCIT</t>
  </si>
  <si>
    <t>GTP-binding protein rho1 OS=Coccidioides immitis RMSCC 3703 OX=454286 GN=CISG_03098 PE=4 SV=1</t>
  </si>
  <si>
    <t>tr|A0A0J8R262|A0A0J8R262_COCIT</t>
  </si>
  <si>
    <t>GTP-binding protein yptV5 OS=Coccidioides immitis RMSCC 3703 OX=454286 GN=CISG_01871 PE=4 SV=1</t>
  </si>
  <si>
    <t>tr|A0A0J8TEK1|A0A0J8TEK1_COCIT</t>
  </si>
  <si>
    <t>Histidinol-phosphate aminotransferase OS=Coccidioides immitis RMSCC 3703 OX=454286 GN=CISG_00291 PE=3 SV=1</t>
  </si>
  <si>
    <t>tr|A0A0J8R2P9|A0A0J8R2P9_COCIT</t>
  </si>
  <si>
    <t>Uncharacterized protein OS=Coccidioides immitis RMSCC 3703 OX=454286 GN=CISG_01625 PE=4 SV=1</t>
  </si>
  <si>
    <t>tr|A0A0J8R7J2|A0A0J8R7J2_COCIT</t>
  </si>
  <si>
    <t>Clu domain-containing protein OS=Coccidioides immitis RMSCC 3703 OX=454286 GN=CISG_02131 PE=4 SV=1</t>
  </si>
  <si>
    <t>tr|A0A0J8QTF3|A0A0J8QTF3_COCIT</t>
  </si>
  <si>
    <t>60S ribosomal protein L11 OS=Coccidioides immitis RMSCC 3703 OX=454286 GN=CISG_04905 PE=3 SV=1</t>
  </si>
  <si>
    <t>tr|A0A0J8TVX9|A0A0J8TVX9_COCIT</t>
  </si>
  <si>
    <t>40S ribosomal protein S25 OS=Coccidioides immitis RMSCC 3703 OX=454286 GN=CISG_06814 PE=3 SV=1</t>
  </si>
  <si>
    <t>tr|A0A0J8QHN7|A0A0J8QHN7_COCIT</t>
  </si>
  <si>
    <t>Uncharacterized protein OS=Coccidioides immitis RMSCC 3703 OX=454286 GN=CISG_00310 PE=4 SV=1</t>
  </si>
  <si>
    <t>tr|A0A0J8RAF3|A0A0J8RAF3_COCIT</t>
  </si>
  <si>
    <t>Chitin synthase G OS=Coccidioides immitis RMSCC 3703 OX=454286 GN=CISG_08963 PE=4 SV=1</t>
  </si>
  <si>
    <t>tr|A0A0J8R691|A0A0J8R691_COCIT</t>
  </si>
  <si>
    <t>Cystathionine beta-synthase OS=Coccidioides immitis RMSCC 3703 OX=454286 GN=CISG_07669 PE=4 SV=1</t>
  </si>
  <si>
    <t>tr|A0A0J8QT35|A0A0J8QT35_COCIT</t>
  </si>
  <si>
    <t>5,10-methylenetetrahydrafolate dehydrogenase OS=Coccidioides immitis RMSCC 3703 OX=454286 GN=CISG_05278 PE=4 SV=1</t>
  </si>
  <si>
    <t>tr|A0A0J8TI60|A0A0J8TI60_COCIT</t>
  </si>
  <si>
    <t>40S ribosomal protein S23 OS=Coccidioides immitis RMSCC 3703 OX=454286 GN=CISG_03572 PE=3 SV=1</t>
  </si>
  <si>
    <t>tr|A0A0J8QHJ0|A0A0J8QHJ0_COCIT</t>
  </si>
  <si>
    <t>Vesicular-fusion protein SEC18 OS=Coccidioides immitis RMSCC 3703 OX=454286 GN=CISG_00229 PE=3 SV=1</t>
  </si>
  <si>
    <t>tr|A0A0J8R946|A0A0J8R946_COCIT</t>
  </si>
  <si>
    <t>Phosphatidylserine decarboxylase OS=Coccidioides immitis RMSCC 3703 OX=454286 GN=CISG_08897 PE=4 SV=1</t>
  </si>
  <si>
    <t>tr|A0A0J8R0Y3|A0A0J8R0Y3_COCIT</t>
  </si>
  <si>
    <t>60S ribosomal protein L37a OS=Coccidioides immitis RMSCC 3703 OX=454286 GN=CISG_06894 PE=3 SV=1</t>
  </si>
  <si>
    <t>tr|A0A0J8TW37|A0A0J8TW37_COCIT</t>
  </si>
  <si>
    <t>Arp2/3 complex 34 kDa subunit OS=Coccidioides immitis RMSCC 3703 OX=454286 GN=CISG_06943 PE=3 SV=1</t>
  </si>
  <si>
    <t>tr|A0A0J8QIN7|A0A0J8QIN7_COCIT</t>
  </si>
  <si>
    <t>SNARE domain containing protein OS=Coccidioides immitis RMSCC 3703 OX=454286 GN=CISG_02973 PE=3 SV=1</t>
  </si>
  <si>
    <t>tr|A0A0J8TT52|A0A0J8TT52_COCIT</t>
  </si>
  <si>
    <t>Regulator of chromosome condensation OS=Coccidioides immitis RMSCC 3703 OX=454286 GN=CISG_06212 PE=4 SV=1</t>
  </si>
  <si>
    <t>tr|A0A0J8TZR0|A0A0J8TZR0_COCIT</t>
  </si>
  <si>
    <t>Acyl carrier protein OS=Coccidioides immitis RMSCC 3703 OX=454286 GN=CISG_01895 PE=3 SV=1</t>
  </si>
  <si>
    <t>tr|A0A0J8QMS6|A0A0J8QMS6_COCIT</t>
  </si>
  <si>
    <t>Thimet oligopeptidase OS=Coccidioides immitis RMSCC 3703 OX=454286 GN=CISG_03821 PE=3 SV=1</t>
  </si>
  <si>
    <t>tr|A0A0J8QZ97|A0A0J8QZ97_COCIT</t>
  </si>
  <si>
    <t>Calcium-transporting ATPase OS=Coccidioides immitis RMSCC 3703 OX=454286 GN=CISG_05846 PE=3 SV=1</t>
  </si>
  <si>
    <t>tr|A0A0J8QZK9|A0A0J8QZK9_COCIT</t>
  </si>
  <si>
    <t>Cytochrome c oxidase polypeptide 4 OS=Coccidioides immitis RMSCC 3703 OX=454286 GN=CISG_06497 PE=4 SV=1</t>
  </si>
  <si>
    <t>tr|A0A0J8U0Y0|A0A0J8U0Y0_COCIT</t>
  </si>
  <si>
    <t>5-oxoprolinase OS=Coccidioides immitis RMSCC 3703 OX=454286 GN=CISG_08132 PE=3 SV=1</t>
  </si>
  <si>
    <t>tr|A0A0J8R9V8|A0A0J8R9V8_COCIT</t>
  </si>
  <si>
    <t>Succinate dehydrogenase [ubiquinone] flavoprotein subunit, mitochondrial OS=Coccidioides immitis RMSCC 3703 OX=454286 GN=CISG_02582 PE=3 SV=1</t>
  </si>
  <si>
    <t>tr|A0A0J8R3H6|A0A0J8R3H6_COCIT</t>
  </si>
  <si>
    <t>Uncharacterized protein OS=Coccidioides immitis RMSCC 3703 OX=454286 GN=CISG_07083 PE=4 SV=1</t>
  </si>
  <si>
    <t>tr|A0A0J8RE12|A0A0J8RE12_COCIT</t>
  </si>
  <si>
    <t>RRM domain-containing protein OS=Coccidioides immitis RMSCC 3703 OX=454286 GN=CISG_09638 PE=4 SV=1</t>
  </si>
  <si>
    <t>tr|A0A0J8R8N0|A0A0J8R8N0_COCIT</t>
  </si>
  <si>
    <t>26S proteasome regulatory subunit rpn-8 OS=Coccidioides immitis RMSCC 3703 OX=454286 GN=CISG_08420 PE=3 SV=1</t>
  </si>
  <si>
    <t>tr|A0A0J8R2K3|A0A0J8R2K3_COCIT</t>
  </si>
  <si>
    <t>26S proteasome regulatory subunit RPN2 OS=Coccidioides immitis RMSCC 3703 OX=454286 GN=CISG_07634 PE=3 SV=1</t>
  </si>
  <si>
    <t>tr|A0A0J8QPF8|A0A0J8QPF8_COCIT</t>
  </si>
  <si>
    <t>SUAPRGA1 protein OS=Coccidioides immitis RMSCC 3703 OX=454286 GN=CISG_04472 PE=4 SV=1</t>
  </si>
  <si>
    <t>tr|A0A0J8QMX6|A0A0J8QMX6_COCIT</t>
  </si>
  <si>
    <t>Calmodulin OS=Coccidioides immitis RMSCC 3703 OX=454286 GN=CISG_03819 PE=4 SV=1</t>
  </si>
  <si>
    <t>tr|A0A0J8QYP6|A0A0J8QYP6_COCIT</t>
  </si>
  <si>
    <t>V-type proton ATPase subunit a OS=Coccidioides immitis RMSCC 3703 OX=454286 GN=CISG_01241 PE=3 SV=1</t>
  </si>
  <si>
    <t>tr|A0A0J8QKM3|A0A0J8QKM3_COCIT</t>
  </si>
  <si>
    <t>60S ribosomal protein L35 OS=Coccidioides immitis RMSCC 3703 OX=454286 GN=CISG_09662 PE=3 SV=1</t>
  </si>
  <si>
    <t>tr|A0A0J8R0E2|A0A0J8R0E2_COCIT</t>
  </si>
  <si>
    <t>Proteasome subunit alpha type OS=Coccidioides immitis RMSCC 3703 OX=454286 GN=CISG_06141 PE=3 SV=1</t>
  </si>
  <si>
    <t>tr|A0A0J8QV64|A0A0J8QV64_COCIT</t>
  </si>
  <si>
    <t>Carboxylic ester hydrolase OS=Coccidioides immitis RMSCC 3703 OX=454286 GN=CISG_05897 PE=3 SV=1</t>
  </si>
  <si>
    <t>tr|A0A0J8R221|A0A0J8R221_COCIT</t>
  </si>
  <si>
    <t>Ubiquitin OS=Coccidioides immitis RMSCC 3703 OX=454286 GN=CISG_01469 PE=3 SV=1</t>
  </si>
  <si>
    <t>tr|A0A0J8R6M9|A0A0J8R6M9_COCIT</t>
  </si>
  <si>
    <t>Huntingtin-interacting protein 1 OS=Coccidioides immitis RMSCC 3703 OX=454286 GN=CISG_08663 PE=3 SV=1</t>
  </si>
  <si>
    <t>sp|CASB_BOVIN|</t>
  </si>
  <si>
    <t>sp|K1H6_HUMAN|</t>
  </si>
  <si>
    <t>sp|RS27A_HUMAN|</t>
  </si>
  <si>
    <t>sp|Q9HD89|RETN_HUMAN</t>
  </si>
  <si>
    <t>Resistin OS=Homo sapiens OX=9606 GN=RETN PE=1 SV=1</t>
  </si>
  <si>
    <t>sp|P28676|GRAN_HUMAN</t>
  </si>
  <si>
    <t>Grancalcin OS=Homo sapiens OX=9606 GN=GCA PE=1 SV=2</t>
  </si>
  <si>
    <t>sp|Q6ZVX7|FBX50_HUMAN</t>
  </si>
  <si>
    <t>F-box only protein 50 OS=Homo sapiens OX=9606 GN=NCCRP1 PE=1 SV=1</t>
  </si>
  <si>
    <t>sp|P01619|KV320_HUMAN</t>
  </si>
  <si>
    <t>Immunoglobulin kappa variable 3-20 OS=Homo sapiens OX=9606 GN=IGKV3-20 PE=1 SV=2</t>
  </si>
  <si>
    <t>sp|P41218|MNDA_HUMAN</t>
  </si>
  <si>
    <t>Myeloid cell nuclear differentiation antigen OS=Homo sapiens OX=9606 GN=MNDA PE=1 SV=1</t>
  </si>
  <si>
    <t>sp|P30154|2AAB_HUMAN</t>
  </si>
  <si>
    <t>Serine/threonine-protein phosphatase 2A 65 kDa regulatory subunit A beta isoform OS=Homo sapiens OX=9606 GN=PPP2R1B PE=1 SV=3</t>
  </si>
  <si>
    <t>sp|P30154-2|2AAB_HUMAN</t>
  </si>
  <si>
    <t>Isoform 2 of Serine/threonine-protein phosphatase 2A 65 kDa regulatory subunit A beta isoform OS=Homo sapiens OX=9606 GN=PPP2R1B</t>
  </si>
  <si>
    <t>sp|P30154-3|2AAB_HUMAN</t>
  </si>
  <si>
    <t>Isoform 3 of Serine/threonine-protein phosphatase 2A 65 kDa regulatory subunit A beta isoform OS=Homo sapiens OX=9606 GN=PPP2R1B</t>
  </si>
  <si>
    <t>sp|P30154-4|2AAB_HUMAN</t>
  </si>
  <si>
    <t>Isoform 4 of Serine/threonine-protein phosphatase 2A 65 kDa regulatory subunit A beta isoform OS=Homo sapiens OX=9606 GN=PPP2R1B</t>
  </si>
  <si>
    <t>sp|P08246|ELNE_HUMAN</t>
  </si>
  <si>
    <t>Neutrophil elastase OS=Homo sapiens OX=9606 GN=ELANE PE=1 SV=1</t>
  </si>
  <si>
    <t>sp|O75223|GGCT_HUMAN</t>
  </si>
  <si>
    <t>Gamma-glutamylcyclotransferase OS=Homo sapiens OX=9606 GN=GGCT PE=1 SV=1</t>
  </si>
  <si>
    <t>sp|Q16610|ECM1_HUMAN</t>
  </si>
  <si>
    <t>Extracellular matrix protein 1 OS=Homo sapiens OX=9606 GN=ECM1 PE=1 SV=2</t>
  </si>
  <si>
    <t>sp|Q16610-2|ECM1_HUMAN</t>
  </si>
  <si>
    <t>Isoform 2 of Extracellular matrix protein 1 OS=Homo sapiens OX=9606 GN=ECM1</t>
  </si>
  <si>
    <t>sp|Q16610-3|ECM1_HUMAN</t>
  </si>
  <si>
    <t>Isoform 3 of Extracellular matrix protein 1 OS=Homo sapiens OX=9606 GN=ECM1</t>
  </si>
  <si>
    <t>sp|Q16610-4|ECM1_HUMAN</t>
  </si>
  <si>
    <t>Isoform 4 of Extracellular matrix protein 1 OS=Homo sapiens OX=9606 GN=ECM1</t>
  </si>
  <si>
    <t>tr|H7BXD5|H7BXD5_HUMAN</t>
  </si>
  <si>
    <t>Grancalcin OS=Homo sapiens OX=9606 GN=GCA PE=1 SV=1</t>
  </si>
  <si>
    <t>tr|D6RBJ7|D6RBJ7_HUMAN</t>
  </si>
  <si>
    <t>tr|S4R460|S4R460_HUMAN</t>
  </si>
  <si>
    <t>Immunoglobulin heavy variable 3/OR16-9 (non-functional) OS=Homo sapiens OX=9606 GN=IGHV3OR16-9 PE=1 SV=2</t>
  </si>
  <si>
    <t>tr|A0A075B7E8|A0A075B7E8_HUMAN</t>
  </si>
  <si>
    <t>Immunoglobulin heavy variable 3/OR16-13 (non-functional) (Fragment) OS=Homo sapiens OX=9606 GN=IGHV3OR16-13 PE=1 SV=1</t>
  </si>
  <si>
    <t>tr|H7C2Z6|H7C2Z6_HUMAN</t>
  </si>
  <si>
    <t>Grancalcin (Fragment) OS=Homo sapiens OX=9606 GN=GCA PE=1 SV=1</t>
  </si>
  <si>
    <t>tr|A0A0B4J2B5|A0A0B4J2B5_HUMAN</t>
  </si>
  <si>
    <t>Immunoglobulin heavy variable 3/OR16-9 (non-functional) (Fragment) OS=Homo sapiens OX=9606 GN=IGHV3OR16-9 PE=1 SV=1</t>
  </si>
  <si>
    <t>tr|M0QZK8|M0QZK8_HUMAN</t>
  </si>
  <si>
    <t>Gamma-glutamylcyclotransferase OS=Homo sapiens OX=9606 PE=4 SV=1</t>
  </si>
  <si>
    <t>tr|C5P695|C5P695_COCP7</t>
  </si>
  <si>
    <t>1,3-beta-glucanosyltransferase OS=Coccidioides posadasii (strain C735) OX=222929 GN=CPC735_022810 PE=3 SV=1</t>
  </si>
  <si>
    <t>tr|D3Y2S3|D3Y2S3_COCPS</t>
  </si>
  <si>
    <t>1,3-beta-glucanosyltransferase OS=Coccidioides posadasii (strain RMSCC 757 / Silveira) OX=443226 GN=CPSG_09734 PE=2 SV=1</t>
  </si>
  <si>
    <t>tr|A0A0J6FCD1|A0A0J6FCD1_COCPO</t>
  </si>
  <si>
    <t>1,3-beta-glucanosyltransferase OS=Coccidioides posadasii RMSCC 3488 OX=454284 GN=CPAG_02917 PE=3 SV=1</t>
  </si>
  <si>
    <t>tr|A0A0E1RUX2|A0A0E1RUX2_COCIM</t>
  </si>
  <si>
    <t>1,3-beta-glucanosyltransferase OS=Coccidioides immitis (strain RS) OX=246410 GN=CIMG_09801 PE=3 SV=1</t>
  </si>
  <si>
    <t>tr|A0A6C1LYF3|A0A6C1LYF3_COCIT</t>
  </si>
  <si>
    <t>1,3-beta-glucanosyltransferase OS=Coccidioides immitis OX=5501 GN=DIZ76_012453 PE=3 SV=1</t>
  </si>
  <si>
    <t>tr|A0A0J6Y4E9|A0A0J6Y4E9_COCIT</t>
  </si>
  <si>
    <t>1,3-beta-glucanosyltransferase OS=Coccidioides immitis RMSCC 2394 OX=404692 GN=CIRG_02302 PE=3 SV=1</t>
  </si>
  <si>
    <t>sp|Q03519|TAP2_HUMAN</t>
  </si>
  <si>
    <t>Antigen peptide transporter 2 OS=Homo sapiens OX=9606 GN=TAP2 PE=1 SV=1</t>
  </si>
  <si>
    <t>sp|Q03519-2|TAP2_HUMAN</t>
  </si>
  <si>
    <t>Isoform 2 of Antigen peptide transporter 2 OS=Homo sapiens OX=9606 GN=TAP2</t>
  </si>
  <si>
    <t>sp|P02766|TTHY_HUMAN</t>
  </si>
  <si>
    <t>Transthyretin OS=Homo sapiens OX=9606 GN=TTR PE=1 SV=1</t>
  </si>
  <si>
    <t>sp|P05976|MYL1_HUMAN</t>
  </si>
  <si>
    <t>Myosin light chain 1/3, skeletal muscle isoform OS=Homo sapiens OX=9606 GN=MYL1 PE=1 SV=3</t>
  </si>
  <si>
    <t>sp|P05976-2|MYL1_HUMAN</t>
  </si>
  <si>
    <t>Isoform MLC3 of Myosin light chain 1/3, skeletal muscle isoform OS=Homo sapiens OX=9606 GN=MYL1</t>
  </si>
  <si>
    <t>tr|X5CMH5|X5CMH5_HUMAN</t>
  </si>
  <si>
    <t>tr|A0A087WT59|A0A087WT59_HUMAN</t>
  </si>
  <si>
    <t>Transthyretin OS=Homo sapiens OX=9606 GN=TTR PE=1 SV=2</t>
  </si>
  <si>
    <t>tr|A0A140T9S0|A0A140T9S0_HUMAN</t>
  </si>
  <si>
    <t>tr|E7ENX8|E7ENX8_HUMAN</t>
  </si>
  <si>
    <t>Uncharacterized protein (Fragment) OS=Homo sapiens OX=9606 PE=3 SV=1</t>
  </si>
  <si>
    <t>tr|A0A087WYD6|A0A087WYD6_HUMAN</t>
  </si>
  <si>
    <t>tr|A0A0G2JLV0|A0A0G2JLV0_HUMAN</t>
  </si>
  <si>
    <t>sp|O75342|LX12B_HUMAN</t>
  </si>
  <si>
    <t>Arachidonate 12-lipoxygenase, 12R-type OS=Homo sapiens OX=9606 GN=ALOX12B PE=1 SV=1</t>
  </si>
  <si>
    <t>sp|P0DUB6|AMY1A_HUMAN</t>
  </si>
  <si>
    <t>Alpha-amylase 1A OS=Homo sapiens OX=9606 GN=AMY1A PE=1 SV=1</t>
  </si>
  <si>
    <t>sp|Q8N139|ABCA6_HUMAN</t>
  </si>
  <si>
    <t>ATP-binding cassette sub-family A member 6 OS=Homo sapiens OX=9606 GN=ABCA6 PE=1 SV=2</t>
  </si>
  <si>
    <t>sp|P04746|AMYP_HUMAN</t>
  </si>
  <si>
    <t>Pancreatic alpha-amylase OS=Homo sapiens OX=9606 GN=AMY2A PE=1 SV=2</t>
  </si>
  <si>
    <t>sp|P04746-2|AMYP_HUMAN</t>
  </si>
  <si>
    <t>Isoform 2 of Pancreatic alpha-amylase OS=Homo sapiens OX=9606 GN=AMY2A</t>
  </si>
  <si>
    <t>sp|P19961|AMY2B_HUMAN</t>
  </si>
  <si>
    <t>Alpha-amylase 2B OS=Homo sapiens OX=9606 GN=AMY2B PE=1 SV=1</t>
  </si>
  <si>
    <t>sp|P19961-2|AMY2B_HUMAN</t>
  </si>
  <si>
    <t>Isoform 2 of Alpha-amylase 2B OS=Homo sapiens OX=9606 GN=AMY2B</t>
  </si>
  <si>
    <t>sp|P0DTE8|AMY1C_HUMAN</t>
  </si>
  <si>
    <t>Alpha-amylase 1C OS=Homo sapiens OX=9606 GN=AMY1C PE=1 SV=1</t>
  </si>
  <si>
    <t>sp|P0DTE7|AMY1B_HUMAN</t>
  </si>
  <si>
    <t>Alpha-amylase 1B OS=Homo sapiens OX=9606 GN=AMY1B PE=1 SV=1</t>
  </si>
  <si>
    <t>sp|P01037|CYTN_HUMAN</t>
  </si>
  <si>
    <t>Cystatin-SN OS=Homo sapiens OX=9606 GN=CST1 PE=1 SV=3</t>
  </si>
  <si>
    <t>tr|Q5T085|Q5T085_HUMAN</t>
  </si>
  <si>
    <t>Alpha-amylase (Fragment) OS=Homo sapiens OX=9606 GN=AMY1A PE=3 SV=1</t>
  </si>
  <si>
    <t>sp|AMYS_HUMAN|</t>
  </si>
  <si>
    <t>sp|Q969G3|SMCE1_HUMAN</t>
  </si>
  <si>
    <t>SWI/SNF-related matrix-associated actin-dependent regulator of chromatin subfamily E member 1 OS=Homo sapiens OX=9606 GN=SMARCE1 PE=1 SV=2</t>
  </si>
  <si>
    <t>sp|Q969G3-3|SMCE1_HUMAN</t>
  </si>
  <si>
    <t>Isoform 3 of SWI/SNF-related matrix-associated actin-dependent regulator of chromatin subfamily E member 1 OS=Homo sapiens OX=9606 GN=SMARCE1</t>
  </si>
  <si>
    <t>sp|Q969G3-4|SMCE1_HUMAN</t>
  </si>
  <si>
    <t>Isoform 4 of SWI/SNF-related matrix-associated actin-dependent regulator of chromatin subfamily E member 1 OS=Homo sapiens OX=9606 GN=SMARCE1</t>
  </si>
  <si>
    <t>sp|Q8N8Y2|VA0D2_HUMAN</t>
  </si>
  <si>
    <t>V-type proton ATPase subunit d 2 OS=Homo sapiens OX=9606 GN=ATP6V0D2 PE=1 SV=1</t>
  </si>
  <si>
    <t>tr|A0A2R8YES3|A0A2R8YES3_HUMAN</t>
  </si>
  <si>
    <t>SWI/SNF-related matrix-associated actin-dependent regulator of chromatin subfamily E member 1 OS=Homo sapiens OX=9606 GN=SMARCE1 PE=1 SV=1</t>
  </si>
  <si>
    <t>tr|A0A2R8Y4T4|A0A2R8Y4T4_HUMAN</t>
  </si>
  <si>
    <t>tr|B4DGM3|B4DGM3_HUMAN</t>
  </si>
  <si>
    <t>tr|C5PCV6|C5PCV6_COCP7</t>
  </si>
  <si>
    <t>Homocitrate synthase OS=Coccidioides posadasii (strain C735) OX=222929 GN=CPC735_015150 PE=3 SV=1</t>
  </si>
  <si>
    <t>tr|A0A0J6FMV0|A0A0J6FMV0_COCPO</t>
  </si>
  <si>
    <t>Homocitrate synthase OS=Coccidioides posadasii RMSCC 3488 OX=454284 GN=CPAG_08001 PE=3 SV=1</t>
  </si>
  <si>
    <t>tr|E9D220|E9D220_COCPS</t>
  </si>
  <si>
    <t>Homocitrate synthase OS=Coccidioides posadasii (strain RMSCC 757 / Silveira) OX=443226 GN=CPSG_03618 PE=3 SV=1</t>
  </si>
  <si>
    <t>tr|J3K1K5|J3K1K5_COCIM</t>
  </si>
  <si>
    <t>Homocitrate synthase OS=Coccidioides immitis (strain RS) OX=246410 GN=CIMG_09081 PE=3 SV=2</t>
  </si>
  <si>
    <t>tr|A0A6C1LK99|A0A6C1LK99_COCIT</t>
  </si>
  <si>
    <t>Homocitrate synthase OS=Coccidioides immitis OX=5501 GN=LYS1_2 PE=3 SV=1</t>
  </si>
  <si>
    <t>tr|A0A0J6YJ36|A0A0J6YJ36_COCIT</t>
  </si>
  <si>
    <t>Homocitrate synthase OS=Coccidioides immitis RMSCC 2394 OX=404692 GN=CIRG_08352 PE=3 SV=1</t>
  </si>
  <si>
    <t>tr|A0A0J8R2W4|A0A0J8R2W4_COCIT</t>
  </si>
  <si>
    <t>Homocitrate synthase OS=Coccidioides immitis RMSCC 3703 OX=454286 GN=CISG_01710 PE=3 SV=1</t>
  </si>
  <si>
    <t>sp|Q969G3-2|SMCE1_HUMAN</t>
  </si>
  <si>
    <t>Isoform 2 of SWI/SNF-related matrix-associated actin-dependent regulator of chromatin subfamily E member 1 OS=Homo sapiens OX=9606 GN=SMARCE1</t>
  </si>
  <si>
    <t>sp|Q969G3-5|SMCE1_HUMAN</t>
  </si>
  <si>
    <t>Isoform 5 of SWI/SNF-related matrix-associated actin-dependent regulator of chromatin subfamily E member 1 OS=Homo sapiens OX=9606 GN=SMARCE1</t>
  </si>
  <si>
    <t>sp|Q969G3-6|SMCE1_HUMAN</t>
  </si>
  <si>
    <t>Isoform 6 of SWI/SNF-related matrix-associated actin-dependent regulator of chromatin subfamily E member 1 OS=Homo sapiens OX=9606 GN=SMARCE1</t>
  </si>
  <si>
    <t>tr|A0A2U3TZQ7|A0A2U3TZQ7_HUMAN</t>
  </si>
  <si>
    <t>tr|A0A2R8Y7U4|A0A2R8Y7U4_HUMAN</t>
  </si>
  <si>
    <t>tr|A0A2R8Y7I9|A0A2R8Y7I9_HUMAN</t>
  </si>
  <si>
    <t>tr|A0A2R8Y855|A0A2R8Y855_HUMAN</t>
  </si>
  <si>
    <t>tr|J3QKS7|J3QKS7_HUMAN</t>
  </si>
  <si>
    <t>SWI/SNF-related matrix-associated actin-dependent regulator of chromatin subfamily E member 1 (Fragment) OS=Homo sapiens OX=9606 GN=SMARCE1 PE=1 SV=2</t>
  </si>
  <si>
    <t>tr|A0A2R8Y765|A0A2R8Y765_HUMAN</t>
  </si>
  <si>
    <t>tr|C5P8R8|C5P8R8_COCP7</t>
  </si>
  <si>
    <t>Complex III subunit 7 OS=Coccidioides posadasii (strain C735) OX=222929 GN=CPC735_002990 PE=3 SV=1</t>
  </si>
  <si>
    <t>tr|A0A0J6FJT2|A0A0J6FJT2_COCPO</t>
  </si>
  <si>
    <t>Cytochrome b-c1 complex subunit 7 OS=Coccidioides posadasii RMSCC 3488 OX=454284 GN=CPAG_09730 PE=3 SV=1</t>
  </si>
  <si>
    <t>tr|E9D0Y4|E9D0Y4_COCPS</t>
  </si>
  <si>
    <t>Cytochrome b-c1 complex subunit 7 OS=Coccidioides posadasii (strain RMSCC 757 / Silveira) OX=443226 GN=CPSG_03163 PE=3 SV=1</t>
  </si>
  <si>
    <t>tr|A0A0J8RU57|A0A0J8RU57_COCIT</t>
  </si>
  <si>
    <t>Cytochrome b-c1 complex subunit 7 OS=Coccidioides immitis H538.4 OX=396776 GN=CIHG_06636 PE=3 SV=1</t>
  </si>
  <si>
    <t>tr|J3KCT1|J3KCT1_COCIM</t>
  </si>
  <si>
    <t>Cytochrome b-c1 complex subunit 7 OS=Coccidioides immitis (strain RS) OX=246410 GN=CIMG_04106 PE=3 SV=2</t>
  </si>
  <si>
    <t>tr|A0A0J6YMJ0|A0A0J6YMJ0_COCIT</t>
  </si>
  <si>
    <t>Cytochrome b-c1 complex subunit 7 OS=Coccidioides immitis RMSCC 2394 OX=404692 GN=CIRG_08050 PE=3 SV=1</t>
  </si>
  <si>
    <t>tr|A0A6C1LPH2|A0A6C1LPH2_COCIT</t>
  </si>
  <si>
    <t>Cytochrome b-c1 complex subunit 7 OS=Coccidioides immitis OX=5501 GN=QCR7 PE=3 SV=1</t>
  </si>
  <si>
    <t>tr|A0A0J8TFF9|A0A0J8TFF9_COCIT</t>
  </si>
  <si>
    <t>Cytochrome b-c1 complex subunit 7 OS=Coccidioides immitis RMSCC 3703 OX=454286 GN=CISG_03020 PE=3 SV=1</t>
  </si>
  <si>
    <t>Sequence</t>
  </si>
  <si>
    <t>Monoisotopic Mass</t>
  </si>
  <si>
    <t>Molecular Weight</t>
  </si>
  <si>
    <t>Proteins</t>
  </si>
  <si>
    <t>Protein Accessions</t>
  </si>
  <si>
    <t>LALDIEIATYR (+2)</t>
  </si>
  <si>
    <t>sp|P05787|K2C8_HUMAN,sp|P05787-2|K2C8_HUMAN,sp|P19013|K2C4_HUMAN,sp|Q6KB66|K2C80_HUMAN,sp|Q6KB66-2|K2C80_HUMAN</t>
  </si>
  <si>
    <t>LALDLEIATYR (+2)</t>
  </si>
  <si>
    <t>TIDDLKNQILNLTTDNANILLQIDNAR (+3)</t>
  </si>
  <si>
    <t>QISNLQQSISDAEQR (+2)</t>
  </si>
  <si>
    <t>SISISVAGGGGGFGAAGGFGGR (+2)</t>
  </si>
  <si>
    <t>sp|P35908|K22E_HUMAN,sp|K22E_HUMAN|</t>
  </si>
  <si>
    <t>SLNNQFASFIDK (+2)</t>
  </si>
  <si>
    <t>ELTTEIDNNIEQISSYK (+2)</t>
  </si>
  <si>
    <t>SLDLDSIIAEVK (+2)</t>
  </si>
  <si>
    <t>NQILNLTTDNANILLQIDNAR (+2)</t>
  </si>
  <si>
    <t>FELTGIPPAPR (+2)</t>
  </si>
  <si>
    <t>sp|P11142|HSP7C_HUMAN,tr|C5P2L6|C5P2L6_COCP7,tr|A0A0J6ETY9|A0A0J6ETY9_COCPO,tr|A0A0J6I1W7|A0A0J6I1W7_COCPO,tr|E9CWZ3|E9CWZ3_COCPS,tr|E9CRM8|E9CRM8_COCPS,tr|A0A0J8RPP7|A0A0J8RPP7_COCIT,tr|J3KLI0|J3KLI0_COCIM,tr|J3KIQ8|J3KIQ8_COCIM,tr|A0A0J6XY52|A0A0J6XY52_COCIT,tr|A0A6C1M1N6|A0A6C1M1N6_COCIT,tr|A0A6C1LY33|A0A6C1LY33_COCIT,tr|A0A0J8R6R0|A0A0J8R6R0_COCIT</t>
  </si>
  <si>
    <t>AM[16]GIM[16]NSFVNDIFER (+2)</t>
  </si>
  <si>
    <t>sp|Q99880|H2B1L_HUMAN,sp|Q93079|H2B1H_HUMAN,sp|Q99879|H2B1M_HUMAN,sp|O60814|H2B1K_HUMAN,sp|Q99877|H2B1N_HUMAN,sp|P57053|H2BFS_HUMAN,sp|Q5QNW6|H2B2F_HUMAN,sp|Q5QNW6-2|H2B2F_HUMAN,sp|P62807|H2B1C_HUMAN,sp|P58876|H2B1D_HUMAN,tr|U3KQK0|U3KQK0_HUMAN</t>
  </si>
  <si>
    <t>NVQALEIELQSQLALK (+2)</t>
  </si>
  <si>
    <t>SYELPDGQVITIGNER (+2)</t>
  </si>
  <si>
    <t>sp|A5A3E0|POTEF_HUMAN,sp|P63261|ACTG_HUMAN,sp|Q562R1|ACTBL_HUMAN,sp|P63267-2|ACTH_HUMAN,tr|A0A0J6Y0V3|A0A0J6Y0V3_COCIT</t>
  </si>
  <si>
    <t>ANGVTGDDILFLSDPEAK (+2)</t>
  </si>
  <si>
    <t>tr|C5P6S9|C5P6S9_COCP7,tr|A0A0J6F1U0|A0A0J6F1U0_COCPO,tr|E9D584|E9D584_COCPS</t>
  </si>
  <si>
    <t>QLEGSGDDLQC[57]TK (+2)</t>
  </si>
  <si>
    <t>tr|A0A0J6FD17|A0A0J6FD17_COCPO,tr|E9D7J3|E9D7J3_COCPS,tr|A0A0J6YFI7|A0A0J6YFI7_COCIT</t>
  </si>
  <si>
    <t>NVQDAIADAEQR (+2)</t>
  </si>
  <si>
    <t>NLDLDSIIAEVK (+2)</t>
  </si>
  <si>
    <t>sp|P48668|K2C6C_HUMAN,sp|P13647|K2C5_HUMAN,sp|Q5XKE5|K2C79_HUMAN,sp|P04259|K2C6B_HUMAN,sp|P35908|K22E_HUMAN,sp|K22E_HUMAN|</t>
  </si>
  <si>
    <t>FSSC[57]GGGGGSFGAGGGFGSR (+2)</t>
  </si>
  <si>
    <t>ILTATVDNANVLLQIDNAR (+2)</t>
  </si>
  <si>
    <t>AMGIMNSFVNDIFER (+2)</t>
  </si>
  <si>
    <t>NKLNDLEDALQQAK (+2)</t>
  </si>
  <si>
    <t>TPAQFDADELR (+2)</t>
  </si>
  <si>
    <t>EAYM[16]LDGELPGIDQK (+2)</t>
  </si>
  <si>
    <t>tr|C5PFR6|C5PFR6_COCP7,tr|A0A0J6F612|A0A0J6F612_COCPO,tr|E9DJF4|E9DJF4_COCPS,tr|A0A0J8RTD3|A0A0J8RTD3_COCIT,tr|J3KJV0|J3KJV0_COCIM,tr|A0A6C1M4E8|A0A6C1M4E8_COCIT,tr|A0A0J6Y211|A0A0J6Y211_COCIT,tr|A0A0J8TRC0|A0A0J8TRC0_COCIT</t>
  </si>
  <si>
    <t>AM[16]GIMNSFVNDIFER (+2)</t>
  </si>
  <si>
    <t>SKELTTEIDNNIEQISSYK (+3)</t>
  </si>
  <si>
    <t>YEELQVTVGR (+2)</t>
  </si>
  <si>
    <t>NKLNDLEEALQQAK (+2)</t>
  </si>
  <si>
    <t>GLIDEVNQDFTNR (+2)</t>
  </si>
  <si>
    <t>sp|P02671|FIBA_HUMAN,sp|P02671-2|FIBA_HUMAN</t>
  </si>
  <si>
    <t>ADLEM[16]QIESLTEELAYLKK (+3)</t>
  </si>
  <si>
    <t>ALEESNYELEGK (+2)</t>
  </si>
  <si>
    <t>TITLEVESSDTIDNVK (+2)</t>
  </si>
  <si>
    <t>tr|A0A0J6F9M9|A0A0J6F9M9_COCPO,tr|A0A0J6IFC5|A0A0J6IFC5_COCPO,tr|C5P9B7|C5P9B7_COCP7,tr|C5P0K1|C5P0K1_COCP7,tr|C5PIF1|C5PIF1_COCP7,tr|A0A0J6FJ14|A0A0J6FJ14_COCPO,tr|E9DIZ1|E9DIZ1_COCPS,tr|E9DFJ2|E9DFJ2_COCPS,tr|A0A0J8RL29|A0A0J8RL29_COCIT,tr|A0A0J8RMP6|A0A0J8RMP6_COCIT,tr|A0A0J8RNT3|A0A0J8RNT3_COCIT,tr|A0A0J8RHP5|A0A0J8RHP5_COCIT,tr|J3KC68|J3KC68_COCIM,tr|A0A0D8JVA2|A0A0D8JVA2_COCIM,tr|J3KHA0|J3KHA0_COCIM,tr|A0A0D8JXR9|A0A0D8JXR9_COCIM,tr|A0A0J8R7D5|A0A0J8R7D5_COCIT,tr|A0A0J7AT25|A0A0J7AT25_COCIT,tr|A0A0J6Y956|A0A0J6Y956_COCIT,tr|A0A0J8RB59|A0A0J8RB59_COCIT,tr|A0A0J8R221|A0A0J8R221_COCIT</t>
  </si>
  <si>
    <t>TITLEVEPSDTIENVK (+2)</t>
  </si>
  <si>
    <t>sp|P0CG48|UBC_HUMAN,sp|P0CG47|UBB_HUMAN,sp|P62979|RS27A_HUMAN,sp|P62987|RL40_HUMAN,tr|B4DV12|B4DV12_HUMAN,tr|M0R1V7|M0R1V7_HUMAN,tr|F5H265|F5H265_HUMAN,tr|J3QKN0|J3QKN0_HUMAN,tr|J3QTR3|J3QTR3_HUMAN,tr|F5H388|F5H388_HUMAN,tr|F5GYU3|F5GYU3_HUMAN,tr|F5GXK7|F5GXK7_HUMAN,tr|F5H747|F5H747_HUMAN,tr|F5H6Q2|F5H6Q2_HUMAN,tr|F5H2Z3|F5H2Z3_HUMAN,tr|Q96C32|Q96C32_HUMAN,tr|Q5PY61|Q5PY61_HUMAN,tr|J3QS39|J3QS39_HUMAN,sp|RS27A_HUMAN|</t>
  </si>
  <si>
    <t>LALDVEIATYR (+2)</t>
  </si>
  <si>
    <t>sp|Q01546|K22O_HUMAN,sp|P48668|K2C6C_HUMAN,sp|P12035|K2C3_HUMAN,sp|P13647|K2C5_HUMAN,sp|Q5XKE5|K2C79_HUMAN,sp|P04259|K2C6B_HUMAN,sp|P35908|K22E_HUMAN,sp|K22E_HUMAN|</t>
  </si>
  <si>
    <t>VIDLIAYIAGVDAGK (+2)</t>
  </si>
  <si>
    <t>sp|Q8J1H3|G3P_COCP7,tr|A0A0J6FAZ8|A0A0J6FAZ8_COCPO,tr|E9CSW1|E9CSW1_COCPS</t>
  </si>
  <si>
    <t>NVSTGDVNVEMNAAPGVDLTQLLNNMR (+3)</t>
  </si>
  <si>
    <t>FLEQQNQVLQTK (+2)</t>
  </si>
  <si>
    <t>sp|Q7Z794|K2C1B_HUMAN,sp|P35908|K22E_HUMAN,sp|P04264|K2C1_HUMAN,sp|K22E_HUMAN|</t>
  </si>
  <si>
    <t>VALTDNQIIEDNLGK (+2)</t>
  </si>
  <si>
    <t>tr|C5PAQ5|C5PAQ5_COCP7,tr|E9DCT4|E9DCT4_COCPS,tr|A0A0J6FKE6|A0A0J6FKE6_COCPO,tr|A0A0J8UU60|A0A0J8UU60_COCIT,tr|J3K4C3|J3K4C3_COCIM,tr|A0A6C1LX85|A0A6C1LX85_COCIT,tr|A0A0J8R622|A0A0J8R622_COCIT,tr|A0A0J6YEZ5|A0A0J6YEZ5_COCIT</t>
  </si>
  <si>
    <t>TTPSFVAFTDTER (+2)</t>
  </si>
  <si>
    <t>tr|C5P2L6|C5P2L6_COCP7,tr|A0A0J6ETY9|A0A0J6ETY9_COCPO,tr|E9CRM8|E9CRM8_COCPS,tr|A0A0J8RPP7|A0A0J8RPP7_COCIT,tr|J3KLI0|J3KLI0_COCIM,tr|A0A6C1LY33|A0A6C1LY33_COCIT,tr|A0A0J8R6R0|A0A0J8R6R0_COCIT</t>
  </si>
  <si>
    <t>VINVGFPAGDLK (+2)</t>
  </si>
  <si>
    <t>IYVDDGLISLQVK (+2)</t>
  </si>
  <si>
    <t>EALTDAEIVLIPAGVPR (+2)</t>
  </si>
  <si>
    <t>tr|Q0MYP8|Q0MYP8_COCPO,tr|C5PC34|C5PC34_COCP7,tr|E9D7V9|E9D7V9_COCPS,tr|A0A0J6FKM5|A0A0J6FKM5_COCPO,tr|J3KFM6|J3KFM6_COCIM,tr|A0A6C1LUP5|A0A6C1LUP5_COCIT,tr|A0A0J8QYC2|A0A0J8QYC2_COCIT,tr|A0A0J6YD23|A0A0J6YD23_COCIT</t>
  </si>
  <si>
    <t>AM[16]SILNSFVNDIFER (+2)</t>
  </si>
  <si>
    <t>tr|A0A0J6HZE6|A0A0J6HZE6_COCPO,tr|C5P2M4|C5P2M4_COCP7,tr|E9CTA6|E9CTA6_COCPS,sp|Q1E5N0|H2B_COCIM,tr|A0A0J8S7P5|A0A0J8S7P5_COCIT,tr|A0A6C1M3D9|A0A6C1M3D9_COCIT,tr|A0A0J7BHB8|A0A0J7BHB8_COCIT,tr|A0A0J8QLJ7|A0A0J8QLJ7_COCIT</t>
  </si>
  <si>
    <t>GFSSGSAVVSGGSR (+2)</t>
  </si>
  <si>
    <t>AC[57]YSYPPEC[57]PR (+2)</t>
  </si>
  <si>
    <t>YEELQITAGR (+2)</t>
  </si>
  <si>
    <t>sp|P04259|K2C6B_HUMAN,sp|P04264|K2C1_HUMAN</t>
  </si>
  <si>
    <t>VVDALGNPIDGK (+2)</t>
  </si>
  <si>
    <t>tr|C5P088|C5P088_COCP7,tr|E9DIK7|E9DIK7_COCPS,tr|A0A0J6FLP0|A0A0J6FLP0_COCPO,tr|J3KD83|J3KD83_COCIM,tr|A0A6C1LSG3|A0A6C1LSG3_COCIT,tr|A0A0J7B3M1|A0A0J7B3M1_COCIT</t>
  </si>
  <si>
    <t>VLDELTLTK (+2)</t>
  </si>
  <si>
    <t>sp|P13645|K1C10_HUMAN,sp|K1C15_SHEEP|</t>
  </si>
  <si>
    <t>GSLGGGFSSGGFSGGSFSR (+2)</t>
  </si>
  <si>
    <t>GVVDSEDLPLNISR (+2)</t>
  </si>
  <si>
    <t>sp|P08238|HS90B_HUMAN,sp|P07900|HS90A_HUMAN,sp|P07900-2|HS90A_HUMAN</t>
  </si>
  <si>
    <t>GVVDSEDLPLNLSR (+2)</t>
  </si>
  <si>
    <t>tr|C5P161|C5P161_COCP7,tr|E9DDY8|E9DDY8_COCPS,tr|A0A0J6IEN9|A0A0J6IEN9_COCPO,tr|A0A0J8UG66|A0A0J8UG66_COCIT,tr|J3KE37|J3KE37_COCIM,tr|A0A0J7B4R4|A0A0J7B4R4_COCIT,tr|A0A6C1LMF3|A0A6C1LMF3_COCIT</t>
  </si>
  <si>
    <t>LTPDVDALDIAATK (+2)</t>
  </si>
  <si>
    <t>tr|C5P7Z0|C5P7Z0_COCP7,tr|A0A0J6F3A8|A0A0J6F3A8_COCPO,tr|E9CSZ6|E9CSZ6_COCPS,tr|A0A0J8REG3|A0A0J8REG3_COCIT,tr|J3K809|J3K809_COCIM,tr|A0A0J6Y8W8|A0A0J6Y8W8_COCIT,tr|A0A6C1LUS5|A0A6C1LUS5_COCIT</t>
  </si>
  <si>
    <t>SETFSTFSDNQPGVLIQVYEGER (+2)</t>
  </si>
  <si>
    <t>IVFNLFDEDVPK (+2)</t>
  </si>
  <si>
    <t>tr|C5P1P1|C5P1P1_COCP7,tr|A0A0J6FA86|A0A0J6FA86_COCPO,tr|E9D925|E9D925_COCPS</t>
  </si>
  <si>
    <t>FATASALAASSVPSLLFAR (+2)</t>
  </si>
  <si>
    <t>tr|C5P4K8|C5P4K8_COCP7,tr|A0A0J6I7U0|A0A0J6I7U0_COCPO,tr|E9CSK5|E9CSK5_COCPS,tr|J3K894|J3K894_COCIM,tr|A0A6C1M4Z2|A0A6C1M4Z2_COCIT</t>
  </si>
  <si>
    <t>SDLEM[16]QYETLQEELM[16]ALK (+2)</t>
  </si>
  <si>
    <t>NVSTGDVNVEM[16]NAAPGVDLTQLLNNMR (+3)</t>
  </si>
  <si>
    <t>DVFLGM[16]FLYEYAR (+2)</t>
  </si>
  <si>
    <t>sp|P02768|ALBU_HUMAN,sp|ALBU_HUMAN|</t>
  </si>
  <si>
    <t>TSQNSELNNMQDLVEDYKK (+3)</t>
  </si>
  <si>
    <t>NVSTGDVNVEMNAAPGVDLTQLLNNMR (+2)</t>
  </si>
  <si>
    <t>SKELTTEIDNNIEQISSYK (+2)</t>
  </si>
  <si>
    <t>Q[-17]LEGSGDDLQC[57]TK (+2)</t>
  </si>
  <si>
    <t>TAAENDFVTLK (+2)</t>
  </si>
  <si>
    <t>VLSNASC[57]TTNC[57]LAPLAK (+2)</t>
  </si>
  <si>
    <t>GPLVVYNPEVDGK (+2)</t>
  </si>
  <si>
    <t>EVTVSGADAVISKL (+2)</t>
  </si>
  <si>
    <t>LGEHNIDVLEGNEQFINAAK (+3)</t>
  </si>
  <si>
    <t>WELLQQVDTSTR (+2)</t>
  </si>
  <si>
    <t>DLYANTVLSGGTTM[16]YPGIADR (+2)</t>
  </si>
  <si>
    <t>TVTAM[16]DVVYALK (+2)</t>
  </si>
  <si>
    <t>AVM[16]DDFAAFVEK (+2)</t>
  </si>
  <si>
    <t>TIGGGDDSFNTFFSETGAGK (+2)</t>
  </si>
  <si>
    <t>sp|P68363|TBA1B_HUMAN,tr|F8VQQ4|F8VQQ4_HUMAN</t>
  </si>
  <si>
    <t>IITHPNFNGNTLDNDIMLIK (+3)</t>
  </si>
  <si>
    <t>AVFVDLEPTVIDEVR (+2)</t>
  </si>
  <si>
    <t>AMGIM[16]NSFVNDIFER (+2)</t>
  </si>
  <si>
    <t>M[16]TQIM[16]FETFNTPAM[16]YVAIQAVLSLYASGR (+3)</t>
  </si>
  <si>
    <t>VGAGAPVYLAAVLEYLTAEILELAGNAAR (+3)</t>
  </si>
  <si>
    <t>sp|Q93077|H2A1C_HUMAN,sp|P04908|H2A1B_HUMAN,sp|Q7L7L0|H2A3_HUMAN,sp|P16104|H2AX_HUMAN</t>
  </si>
  <si>
    <t>NMQDMVEDYR (+2)</t>
  </si>
  <si>
    <t>TLLDIDNTR (+2)</t>
  </si>
  <si>
    <t>THNLEPYFESFINNLR (+3)</t>
  </si>
  <si>
    <t>ALNDGPQVVVGTPGR (+2)</t>
  </si>
  <si>
    <t>tr|A0A0J6FL92|A0A0J6FL92_COCPO,tr|C5PBB3|C5PBB3_COCP7,sp|Q1DQ20|IF4A_COCIM,tr|A0A0J8QVX1|A0A0J8QVX1_COCIT,tr|A0A0J6YE82|A0A0J6YE82_COCIT,tr|A0A6C1LZX6|A0A6C1LZX6_COCIT</t>
  </si>
  <si>
    <t>TNEIAGDGTTTATVLAR (+2)</t>
  </si>
  <si>
    <t>tr|C5P7S3|C5P7S3_COCP7,tr|E9CT89|E9CT89_COCPS,tr|O94110|O94110_COCIT,tr|J3K7T8|J3K7T8_COCIM,tr|A0A0J8QN89|A0A0J8QN89_COCIT,tr|A0A0J6Y8K6|A0A0J6Y8K6_COCIT</t>
  </si>
  <si>
    <t>SGDETTSLTDYVTR (+2)</t>
  </si>
  <si>
    <t>IEEELGSSAVYAGENFR (+2)</t>
  </si>
  <si>
    <t>tr|Q0MYQ1|Q0MYQ1_COCPO,tr|C5PEE4|C5PEE4_COCP7,tr|A0A0J6I9S7|A0A0J6I9S7_COCPO</t>
  </si>
  <si>
    <t>LNDLEEALQQAK (+2)</t>
  </si>
  <si>
    <t>LVLNISVGESGDR (+2)</t>
  </si>
  <si>
    <t>tr|C5PE10|C5PE10_COCP7,tr|E9D1U6|E9D1U6_COCPS,tr|A0A0J6FGH1|A0A0J6FGH1_COCPO,tr|A0A0J8RMH1|A0A0J8RMH1_COCIT,tr|J3K2P6|J3K2P6_COCIM,tr|A0A0J6YPU8|A0A0J6YPU8_COCIT,tr|A0A6C1M7C7|A0A6C1M7C7_COCIT,tr|A0A0J8QTF3|A0A0J8QTF3_COCIT</t>
  </si>
  <si>
    <t>DIQDVILVGGM[16]TR (+2)</t>
  </si>
  <si>
    <t>tr|Q0MYP6|Q0MYP6_COCPO,tr|C5P1S8|C5P1S8_COCP7,tr|E9D8X2|E9D8X2_COCPS,tr|A0A0J6FA47|A0A0J6FA47_COCPO,tr|J3KDH2|J3KDH2_COCIM,tr|A0A0J6YA05|A0A0J6YA05_COCIT,tr|A0A6C1LP85|A0A6C1LP85_COCIT,tr|A0A0J8R6P7|A0A0J8R6P7_COCIT</t>
  </si>
  <si>
    <t>LASYLDKVQALEEANNDLENK (+3)</t>
  </si>
  <si>
    <t>VDLLNQEIEFLK (+2)</t>
  </si>
  <si>
    <t>ASILLSLDGTTAIAEDIGR (+2)</t>
  </si>
  <si>
    <t>tr|A0A0J6IKH2|A0A0J6IKH2_COCPO,tr|C5P871|C5P871_COCP7,tr|Q0MYP0|Q0MYP0_COCPO,tr|E9D415|E9D415_COCPS,tr|A0A0J8REL0|A0A0J8REL0_COCIT,tr|J3KAP7|J3KAP7_COCIM,tr|A0A6C1LMG6|A0A6C1LMG6_COCIT,tr|A0A0J6YI65|A0A0J6YI65_COCIT</t>
  </si>
  <si>
    <t>VNQIGTLTESIQAAK (+2)</t>
  </si>
  <si>
    <t>NVQALEIELQSQLALKQSLEASLAETEGR (+3)</t>
  </si>
  <si>
    <t>ADLEMQIESLTEELAYLKK (+3)</t>
  </si>
  <si>
    <t>QDVDNASLAR (+2)</t>
  </si>
  <si>
    <t>sp|P08670|VIME_HUMAN,tr|B0YJC4|B0YJC4_HUMAN</t>
  </si>
  <si>
    <t>EVTVSGADAVISK (+2)</t>
  </si>
  <si>
    <t>QSLEASLAETEGR (+2)</t>
  </si>
  <si>
    <t>VPTSNVSVVDLTC[57]R (+2)</t>
  </si>
  <si>
    <t>LTDEFAGDFNR (+2)</t>
  </si>
  <si>
    <t>ILGADTSVDLEETGR (+2)</t>
  </si>
  <si>
    <t>FGGALDGAAEEFTK (+2)</t>
  </si>
  <si>
    <t>tr|C5P6G2|C5P6G2_COCP7,tr|A0A0J6I5L6|A0A0J6I5L6_COCPO,tr|E9CYS5|E9CYS5_COCPS,tr|A0A0E1RW58|A0A0E1RW58_COCIM,tr|A0A6C1LXT5|A0A6C1LXT5_COCIT,tr|A0A0J6Y6S4|A0A0J6Y6S4_COCIT</t>
  </si>
  <si>
    <t>RHPEYAVSVLLR (+3)</t>
  </si>
  <si>
    <t>TAAVVALTEVR (+2)</t>
  </si>
  <si>
    <t>tr|C5PFX2|C5PFX2_COCP7,tr|A0A0J6F3S6|A0A0J6F3S6_COCPO,tr|E9CVJ3|E9CVJ3_COCPS,tr|A0A0J8RR86|A0A0J8RR86_COCIT,tr|A0A0J6Y1U9|A0A0J6Y1U9_COCIT,tr|J3KJQ3|J3KJQ3_COCIM,tr|A0A6C1M7E4|A0A6C1M7E4_COCIT,tr|A0A0J8QV27|A0A0J8QV27_COCIT</t>
  </si>
  <si>
    <t>AETEC[57]QNTEYQQLLDIK (+2)</t>
  </si>
  <si>
    <t>IINEPTAAAIAYGLDK (+2)</t>
  </si>
  <si>
    <t>sp|P11142|HSP7C_HUMAN,sp|P11021|BIP_HUMAN,tr|C5P2L6|C5P2L6_COCP7,tr|A0A0J6ETY9|A0A0J6ETY9_COCPO,tr|E9CRM8|E9CRM8_COCPS,tr|A0A0J8RPP7|A0A0J8RPP7_COCIT,tr|J3KLI0|J3KLI0_COCIM,tr|A0A6C1LY33|A0A6C1LY33_COCIT,tr|A0A0J8R6R0|A0A0J8R6R0_COCIT</t>
  </si>
  <si>
    <t>IANVFTNAFR (+2)</t>
  </si>
  <si>
    <t>sp|P05164|PERM_HUMAN,sp|P05164-2|PERM_HUMAN,sp|P05164-3|PERM_HUMAN</t>
  </si>
  <si>
    <t>LVATDYTDGSEAATSPLVESLR (+2)</t>
  </si>
  <si>
    <t>tr|C5NZN9|C5NZN9_COCP7,tr|A0A0J6IHP6|A0A0J6IHP6_COCPO,tr|E9D314|E9D314_COCPS</t>
  </si>
  <si>
    <t>FEELC[57]QDLFR (+2)</t>
  </si>
  <si>
    <t>LC[57]YVALDFEQEM[16]ATAASSSSLEK (+2)</t>
  </si>
  <si>
    <t>SPLEEFGDVLR (+2)</t>
  </si>
  <si>
    <t>tr|C5PJD5|C5PJD5_COCP7,tr|E9DC65|E9DC65_COCPS,tr|A0A0J6FIB1|A0A0J6FIB1_COCPO,tr|A0A0J8RHF4|A0A0J8RHF4_COCIT,tr|J3K4T1|J3K4T1_COCIM,tr|A0A0J6YHV8|A0A0J6YHV8_COCIT,tr|A0A6C1M0Z7|A0A6C1M0Z7_COCIT,tr|A0A0J8R947|A0A0J8R947_COCIT</t>
  </si>
  <si>
    <t>GISELGIYPAVDPLDSK (+2)</t>
  </si>
  <si>
    <t>tr|C5P7R9|C5P7R9_COCP7,tr|Q0MYP4|Q0MYP4_COCPO,tr|A0A0J6FEH4|A0A0J6FEH4_COCPO,tr|E9CT93|E9CT93_COCPS</t>
  </si>
  <si>
    <t>NVSTGDVNVEM[16]NAAPGVDLTQLLNNM[16]R (+3)</t>
  </si>
  <si>
    <t>AGGEILTLDQLALR (+2)</t>
  </si>
  <si>
    <t>tr|C5P8G3|C5P8G3_COCP7,tr|E9D0I7|E9D0I7_COCPS,tr|A0A0J6FK97|A0A0J6FK97_COCPO,tr|J0HIC7|J0HIC7_COCIM,tr|A0A0J6YIQ4|A0A0J6YIQ4_COCIT,tr|A0A6C1LJ09|A0A6C1LJ09_COCIT,tr|A0A0J8RBB5|A0A0J8RBB5_COCIT</t>
  </si>
  <si>
    <t>LIEVFGAGTAAIVSPVR (+2)</t>
  </si>
  <si>
    <t>tr|C5P8J6|C5P8J6_COCP7,tr|A0A0J6FK45|A0A0J6FK45_COCPO,tr|E9D0N0|E9D0N0_COCPS</t>
  </si>
  <si>
    <t>NIIYLSLAVPDVPESSAK (+2)</t>
  </si>
  <si>
    <t>tr|C5P6A6|C5P6A6_COCP7,tr|E9DIS9|E9DIS9_COCPS,tr|A0A0J6F8S2|A0A0J6F8S2_COCPO,tr|A0A0J8S2H6|A0A0J8S2H6_COCIT,tr|J3K360|J3K360_COCIM,tr|A0A6C1M7S1|A0A6C1M7S1_COCIT,tr|A0A0J8QR26|A0A0J8QR26_COCIT,tr|A0A0J6Y4G4|A0A0J6Y4G4_COCIT</t>
  </si>
  <si>
    <t>SIFVDLDPSPIDEIR (+2)</t>
  </si>
  <si>
    <t>tr|C5PGI9|C5PGI9_COCP7,tr|A0A0J6F4J5|A0A0J6F4J5_COCPO,tr|E9CWC2|E9CWC2_COCPS,tr|J3KJ65|J3KJ65_COCIM,tr|A0A6C1MAA9|A0A6C1MAA9_COCIT,tr|A0A0J6Y416|A0A0J6Y416_COCIT</t>
  </si>
  <si>
    <t>NVQALEIELQSQLALK (+3)</t>
  </si>
  <si>
    <t>SNLGANAILGVSLAIAK (+2)</t>
  </si>
  <si>
    <t>SGETEDVTIADIVVGLR (+2)</t>
  </si>
  <si>
    <t>GAITGYDLAVM[16]ALTVVK (+2)</t>
  </si>
  <si>
    <t>tr|C5PGD6|C5PGD6_COCP7,tr|A0A0J6F7V1|A0A0J6F7V1_COCPO,tr|E9CW64|E9CW64_COCPS,tr|A0A0J8RUN2|A0A0J8RUN2_COCIT,tr|J3KJA8|J3KJA8_COCIM,tr|A0A0J8QXV2|A0A0J8QXV2_COCIT,tr|A0A0J6Y473|A0A0J6Y473_COCIT,tr|A0A6C1M5R2|A0A6C1M5R2_COCIT</t>
  </si>
  <si>
    <t>TNRPVGYAFVDLATAQEAQAAIAALTGK (+3)</t>
  </si>
  <si>
    <t>tr|C5P7B4|C5P7B4_COCP7,tr|E9CUD1|E9CUD1_COCPS,tr|Q96UW5|Q96UW5_COCIT</t>
  </si>
  <si>
    <t>FGVEQDVDM[16]VFASFIR (+2)</t>
  </si>
  <si>
    <t>FIEPIEDVPAGNIVGLVGVDQFLLK (+3)</t>
  </si>
  <si>
    <t>tr|C5P0H1|C5P0H1_COCP7,tr|E9DFM9|E9DFM9_COCPS,tr|A0A0E1RXE9|A0A0E1RXE9_COCIM,tr|A0A6C1LQI3|A0A6C1LQI3_COCIT</t>
  </si>
  <si>
    <t>LGGLDSLFEGLEQELETGFSDFER (+2)</t>
  </si>
  <si>
    <t>SITQLLYETSLLVSGFTIDEPAGFAER (+2)</t>
  </si>
  <si>
    <t>FSSSSGYGGGSSR (+2)</t>
  </si>
  <si>
    <t>LNDLEDALQQAK (+2)</t>
  </si>
  <si>
    <t>TIVVVGTITDDER (+2)</t>
  </si>
  <si>
    <t>NQILNLTTDNANILLQIDNAR (+3)</t>
  </si>
  <si>
    <t>LRSEIDNVKK (+3)</t>
  </si>
  <si>
    <t>SLLEGEGSSGGGGR (+2)</t>
  </si>
  <si>
    <t>TSQNSELNNM[16]QDLVEDYKK (+3)</t>
  </si>
  <si>
    <t>VVDALGNAIDGK (+2)</t>
  </si>
  <si>
    <t>IGGIGTVPVGR (+2)</t>
  </si>
  <si>
    <t>sp|P68104|EF1A1_HUMAN,sp|Q5VTE0|EF1A3_HUMAN</t>
  </si>
  <si>
    <t>VNVDEVGGEALGR (+2)</t>
  </si>
  <si>
    <t>sp|P68871|HBB_HUMAN,sp|HBB_HUMAN|</t>
  </si>
  <si>
    <t>VLEQLSGQTPVYSK (+2)</t>
  </si>
  <si>
    <t>ISGLIYEETR (+2)</t>
  </si>
  <si>
    <t>VIGEVTLDQVYGGAR (+2)</t>
  </si>
  <si>
    <t>tr|Q0MYP9|Q0MYP9_COCPO,tr|C5P7T4|C5P7T4_COCP7,tr|A0A0J6FAP8|A0A0J6FAP8_COCPO,tr|E9CT69|E9CT69_COCPS,tr|A0A0J8RFX4|A0A0J8RFX4_COCIT,tr|A0A0E1RXE3|A0A0E1RXE3_COCIM,tr|A0A0J8QNK6|A0A0J8QNK6_COCIT,tr|A0A0J6Y8M5|A0A0J6Y8M5_COCIT,tr|A0A6C1M1Y1|A0A6C1M1Y1_COCIT</t>
  </si>
  <si>
    <t>RAEDGSVIDYELIDQDAR (+3)</t>
  </si>
  <si>
    <t>sp|P07355|ANXA2_HUMAN,sp|P07355-2|ANXA2_HUMAN</t>
  </si>
  <si>
    <t>AVLVDLEPGTM[16]DSVR (+2)</t>
  </si>
  <si>
    <t>LAVNM[16]VPFPR (+2)</t>
  </si>
  <si>
    <t>sp|P07437|TBB5_HUMAN,sp|P68371|TBB4B_HUMAN,tr|Q5JP53|Q5JP53_HUMAN,tr|A0A0J6FFA5|A0A0J6FFA5_COCPO,tr|C5P5I9|C5P5I9_COCP7,tr|E9DID7|E9DID7_COCPS,tr|A0A0E1RWA2|A0A0E1RWA2_COCIM,tr|A0A0J6YBC1|A0A0J6YBC1_COCIT,tr|A0A6C1M1A2|A0A6C1M1A2_COCIT</t>
  </si>
  <si>
    <t>EIETYHNLLEGGQEDFESSGAGK (+3)</t>
  </si>
  <si>
    <t>VIVDSFNPVSGDAIK (+2)</t>
  </si>
  <si>
    <t>tr|C5P4B7|C5P4B7_COCP7,tr|E9D690|E9D690_COCPS,tr|A0A0J6F693|A0A0J6F693_COCPO,tr|A0A0J8RSA2|A0A0J8RSA2_COCIT,tr|J3K6F5|J3K6F5_COCIM,tr|A0A6C1LZI7|A0A6C1LZI7_COCIT,tr|A0A0J6YJ37|A0A0J6YJ37_COCIT,tr|A0A0J8R3I4|A0A0J8R3I4_COCIT</t>
  </si>
  <si>
    <t>GVVPLAGTDGETTTQGLDGLSER (+2)</t>
  </si>
  <si>
    <t>tr|K7EKH5|K7EKH5_HUMAN,tr|C9J8F3|C9J8F3_HUMAN,tr|J3KSV6|J3KSV6_HUMAN,tr|J3QKP5|J3QKP5_HUMAN</t>
  </si>
  <si>
    <t>AILVDLEPGTM[16]DSVR (+2)</t>
  </si>
  <si>
    <t>sp|P07437|TBB5_HUMAN,tr|Q5JP53|Q5JP53_HUMAN</t>
  </si>
  <si>
    <t>GVAINFVTADDVR (+2)</t>
  </si>
  <si>
    <t>VTDATETTITISWR (+2)</t>
  </si>
  <si>
    <t>sp|P02751|FINC_HUMAN,sp|P02751-1|FINC_HUMAN,sp|P02751-3|FINC_HUMAN,sp|P02751-5|FINC_HUMAN,sp|P02751-7|FINC_HUMAN,sp|P02751-17|FINC_HUMAN</t>
  </si>
  <si>
    <t>ILSLAYVSAPR (+2)</t>
  </si>
  <si>
    <t>tr|C5P503|C5P503_COCP7,tr|E9DBP2|E9DBP2_COCPS,tr|A0A0J6I8A4|A0A0J6I8A4_COCPO,tr|A0A0J8RDP4|A0A0J8RDP4_COCIT,tr|J3K8N6|J3K8N6_COCIM,tr|A0A6C1M072|A0A6C1M072_COCIT,tr|A0A0J6YAK2|A0A0J6YAK2_COCIT,tr|A0A0J8QQM6|A0A0J8QQM6_COCIT</t>
  </si>
  <si>
    <t>EVAAFAQFGSDLDASTK (+2)</t>
  </si>
  <si>
    <t>GGGGSFGYSYGGGSGGGFSASSLGGGFGGGSR (+2)</t>
  </si>
  <si>
    <t>VADISLAAFGR (+2)</t>
  </si>
  <si>
    <t>tr|C5NZ90|C5NZ90_COCP7,tr|E9D3K1|E9D3K1_COCPS,tr|J3K183|J3K183_COCIM,tr|A0A6C1LZV3|A0A6C1LZV3_COCIT</t>
  </si>
  <si>
    <t>GGGFGGGSSFGGGSGFSGGGFGGGGFGGGR (+2)</t>
  </si>
  <si>
    <t>VLADEFGWDVTDAR (+2)</t>
  </si>
  <si>
    <t>AGLLIVEQC[57]YGIAAGGSR (+2)</t>
  </si>
  <si>
    <t>tr|E9CV18|E9CV18_COCPS,tr|A0A0J6FQ89|A0A0J6FQ89_COCPO,tr|A0A0J8RTT4|A0A0J8RTT4_COCIT,tr|A0A0E1RV45|A0A0E1RV45_COCIM,tr|A0A0J6YN48|A0A0J6YN48_COCIT,tr|A0A6C1LSV8|A0A6C1LSV8_COCIT,tr|A0A0J8R2P9|A0A0J8R2P9_COCIT</t>
  </si>
  <si>
    <t>DIGAAGVVPLLK (+2)</t>
  </si>
  <si>
    <t>tr|A0A0J6FL98|A0A0J6FL98_COCPO,tr|C5PBC3|C5PBC3_COCP7,tr|E9DGK7|E9DGK7_COCPS</t>
  </si>
  <si>
    <t>YAVYDVEFELEGGEGK (+2)</t>
  </si>
  <si>
    <t>tr|C5P7S2|C5P7S2_COCP7,tr|A0A0J6I782|A0A0J6I782_COCPO,tr|E9CT90|E9CT90_COCPS,tr|A0A0J8UCI6|A0A0J8UCI6_COCIT,tr|J3K7T7|J3K7T7_COCIM,tr|A0A0J8QNI8|A0A0J8QNI8_COCIT,tr|A0A0J6Y9B0|A0A0J6Y9B0_COCIT,tr|A0A6C1M4F4|A0A6C1M4F4_COCIT</t>
  </si>
  <si>
    <t>DISLTDYIQIR (+2)</t>
  </si>
  <si>
    <t>tr|C5PAF6|C5PAF6_COCP7,tr|A0A0J6FU58|A0A0J6FU58_COCPO,tr|E9CXY5|E9CXY5_COCPS,tr|A0A0J8RBI4|A0A0J8RBI4_COCIT,tr|J3KB23|J3KB23_COCIM,tr|A0A6C1LM59|A0A6C1LM59_COCIT,tr|A0A0J7BBS3|A0A0J7BBS3_COCIT</t>
  </si>
  <si>
    <t>SLNNQFASFIDKVR (+3)</t>
  </si>
  <si>
    <t>VNQAIALLTIGAR (+2)</t>
  </si>
  <si>
    <t>IETAIFETLAEGK (+2)</t>
  </si>
  <si>
    <t>tr|C5P5B8|C5P5B8_COCP7,tr|A0A0J6FF20|A0A0J6FF20_COCPO,tr|E9DI49|E9DI49_COCPS,tr|A0A0J8RNK2|A0A0J8RNK2_COCIT,tr|J3K914|J3K914_COCIM,tr|A0A0J6YAG8|A0A0J6YAG8_COCIT,tr|A0A6C1M0I6|A0A6C1M0I6_COCIT,tr|Q8X1D0|Q8X1D0_COCIT</t>
  </si>
  <si>
    <t>SQLESLVDPLISK (+2)</t>
  </si>
  <si>
    <t>FGSVLENVVFNPETR (+2)</t>
  </si>
  <si>
    <t>tr|C5PGW2|C5PGW2_COCP7,tr|E9CWV4|E9CWV4_COCPS,tr|J3KIT8|J3KIT8_COCIM,tr|A0A0J8QTY7|A0A0J8QTY7_COCIT,tr|A0A0J6XY79|A0A0J6XY79_COCIT</t>
  </si>
  <si>
    <t>DYLLPSNIISNADITR (+2)</t>
  </si>
  <si>
    <t>NKLNDLEDALQQAKEDLAR (+3)</t>
  </si>
  <si>
    <t>SLGATVVITESELLSSSK (+2)</t>
  </si>
  <si>
    <t>tr|C5P3J5|C5P3J5_COCP7,tr|A0A0J6FET0|A0A0J6FET0_COCPO</t>
  </si>
  <si>
    <t>TVAAPSVFIFPPSDEQLK (+2)</t>
  </si>
  <si>
    <t>sp|P01834|IGKC_HUMAN,tr|A0A5H1ZRQ3|A0A5H1ZRQ3_HUMAN</t>
  </si>
  <si>
    <t>FDGILGLGYDTISVNK (+2)</t>
  </si>
  <si>
    <t>tr|C5P9L1|C5P9L1_COCP7,tr|Q3S565|Q3S565_COCPO,tr|A0A0J6IM61|A0A0J6IM61_COCPO,tr|A0A0J8UCV1|A0A0J8UCV1_COCIT,tr|Q9P8Y4|Q9P8Y4_COCIT,tr|J3KBX5|J3KBX5_COCIM,tr|A0A0J6YGT1|A0A0J6YGT1_COCIT,tr|A0A0J8R1L0|A0A0J8R1L0_COCIT</t>
  </si>
  <si>
    <t>NPVDVAEYLFTR (+2)</t>
  </si>
  <si>
    <t>tr|A0A0J6FUQ1|A0A0J6FUQ1_COCPO,tr|E9D065|E9D065_COCPS</t>
  </si>
  <si>
    <t>C[57]SVLTILDAGDSDILSR (+2)</t>
  </si>
  <si>
    <t>tr|A0A0J6FMN2|A0A0J6FMN2_COCPO,tr|C5P1C6|C5P1C6_COCP7,tr|E9D9K2|E9D9K2_COCPS,tr|A0A0J8RQN7|A0A0J8RQN7_COCIT,tr|A0A0D8JUN0|A0A0D8JUN0_COCIM,tr|A0A6C1LRV5|A0A6C1LRV5_COCIT,tr|A0A0J6YAL9|A0A0J6YAL9_COCIT</t>
  </si>
  <si>
    <t>IDSGLYLGSGYFTAIQNLR (+2)</t>
  </si>
  <si>
    <t>sp|P02788|TRFL_HUMAN,tr|E7EQB2|E7EQB2_HUMAN,tr|E7ER44|E7ER44_HUMAN,sp|TRFL_HUMAN|</t>
  </si>
  <si>
    <t>VADALSSAEEDVLESLR (+2)</t>
  </si>
  <si>
    <t>tr|C5PGI3|C5PGI3_COCP7,tr|A0A0J6I1A9|A0A0J6I1A9_COCPO,tr|E9CWB5|E9CWB5_COCPS</t>
  </si>
  <si>
    <t>VTIAQGGVLPNIQAVLLPK (+2)</t>
  </si>
  <si>
    <t>sp|Q93077|H2A1C_HUMAN,sp|P04908|H2A1B_HUMAN,sp|Q16777|H2A2C_HUMAN,sp|Q7L7L0|H2A3_HUMAN,sp|P16104|H2AX_HUMAN,sp|Q6FI13|H2A2A_HUMAN</t>
  </si>
  <si>
    <t>AMSILNSFVNDIFER (+2)</t>
  </si>
  <si>
    <t>FVADGVFYAELNEFFQR (+2)</t>
  </si>
  <si>
    <t>tr|C5P958|C5P958_COCP7,tr|E9CZU1|E9CZU1_COCPS,tr|J3KCC8|J3KCC8_COCIM,tr|A0A6C1LMR4|A0A6C1LMR4_COCIT</t>
  </si>
  <si>
    <t>LGANSLLDLIVFGR (+2)</t>
  </si>
  <si>
    <t>tr|C5P333|C5P333_COCP7,tr|Q0MYN8|Q0MYN8_COCPO,tr|A0A0J6F263|A0A0J6F263_COCPO,tr|E9CUF3|E9CUF3_COCPS,tr|A0A0J8RXX6|A0A0J8RXX6_COCIT,tr|A0A0J6YRK3|A0A0J6YRK3_COCIT,tr|J3KL57|J3KL57_COCIM,tr|A0A6C1LZP2|A0A6C1LZP2_COCIT,tr|A0A0J8R9V8|A0A0J8R9V8_COCIT</t>
  </si>
  <si>
    <t>NVLIFDLGGGTFDVSLLTIEEGIFEVK (+2)</t>
  </si>
  <si>
    <t>RHPDYSVVLLLR (+3)</t>
  </si>
  <si>
    <t>VLYDAEISQIHQSVTDTNVILSMDNSR (+3)</t>
  </si>
  <si>
    <t>SGGGGGGGLGSGGSIR (+2)</t>
  </si>
  <si>
    <t>APSTYGGGLSVSSSR (+2)</t>
  </si>
  <si>
    <t>YLEC[57]SALTQR (+2)</t>
  </si>
  <si>
    <t>tr|B1AH77|B1AH77_HUMAN,tr|B1AH80|B1AH80_HUMAN</t>
  </si>
  <si>
    <t>AVTVGASTLADER (+2)</t>
  </si>
  <si>
    <t>sp|C5P4Z8|SUB8_COCP7,tr|E9DBN4|E9DBN4_COCPS,tr|A0A0J6FFQ8|A0A0J6FFQ8_COCPO,tr|A0A0J8RDN3|A0A0J8RDN3_COCIT,tr|J3K8N2|J3K8N2_COCIM,tr|A0A0J7B1W2|A0A0J7B1W2_COCIT,tr|A0A6C1M2V9|A0A6C1M2V9_COCIT,tr|A0A0J8QRR5|A0A0J8QRR5_COCIT</t>
  </si>
  <si>
    <t>VQALEEANNDLENK (+2)</t>
  </si>
  <si>
    <t>FLEQQNQVLETK (+2)</t>
  </si>
  <si>
    <t>sp|Q3SY84|K2C71_HUMAN,sp|Q14CN4|K2C72_HUMAN,sp|Q14CN4-2|K2C72_HUMAN,sp|Q14CN4-3|K2C72_HUMAN</t>
  </si>
  <si>
    <t>AVANQTSATFLR (+2)</t>
  </si>
  <si>
    <t>tr|C5P7C6|C5P7C6_COCP7,tr|E9CUB4|E9CUB4_COCPS,tr|A0A0J6I6R7|A0A0J6I6R7_COCPO,tr|A0A0J8RIT1|A0A0J8RIT1_COCIT,tr|J3K7F0|J3K7F0_COCIM,tr|A0A6C1LU42|A0A6C1LU42_COCIT,tr|A0A0J6Y601|A0A0J6Y601_COCIT,tr|A0A0J8R274|A0A0J8R274_COCIT</t>
  </si>
  <si>
    <t>TTPSYVAFTDTER (+2)</t>
  </si>
  <si>
    <t>sp|P11142|HSP7C_HUMAN,sp|P0DMV9|HS71B_HUMAN,sp|P0DMV8|HS71A_HUMAN,sp|P0DMV8-2|HS71A_HUMAN,tr|A0A0G2JIW1|A0A0G2JIW1_HUMAN</t>
  </si>
  <si>
    <t>ILVVITDGEK (+2)</t>
  </si>
  <si>
    <t>sp|P11215|ITAM_HUMAN,sp|P11215-2|ITAM_HUMAN</t>
  </si>
  <si>
    <t>YIAESVSPSVAENLR (+2)</t>
  </si>
  <si>
    <t>tr|C5PDH8|C5PDH8_COCP7,tr|A0A0J6FFQ6|A0A0J6FFQ6_COCPO,tr|E9D2W3|E9D2W3_COCPS,tr|A0A0J8RVN3|A0A0J8RVN3_COCIT,tr|J3K265|J3K265_COCIM,tr|A0A0J6YMR4|A0A0J6YMR4_COCIT,tr|A0A6C1LTR5|A0A6C1LTR5_COCIT</t>
  </si>
  <si>
    <t>VLDELTLC[57]R (+2)</t>
  </si>
  <si>
    <t>sp|Q7Z3Y7|K1C28_HUMAN,sp|Q7Z3Y8|K1C27_HUMAN</t>
  </si>
  <si>
    <t>IAITQSISGTGALR (+2)</t>
  </si>
  <si>
    <t>tr|C5PGG6|C5PGG6_COCP7,tr|A0A0J6I190|A0A0J6I190_COCPO,tr|E9CW97|E9CW97_COCPS,tr|A0A0J8RUK7|A0A0J8RUK7_COCIT,tr|A0A0E1RYH2|A0A0E1RYH2_COCIM,tr|A0A6C1M5U7|A0A6C1M5U7_COCIT,tr|A0A0J6Y314|A0A0J6Y314_COCIT</t>
  </si>
  <si>
    <t>VALVFGQM[16]NEPPGAR (+2)</t>
  </si>
  <si>
    <t>M[16]SGDLSSNVTVSVTSSTISSNVASK (+2)</t>
  </si>
  <si>
    <t>IVTIIQNPTQYK (+2)</t>
  </si>
  <si>
    <t>tr|C5P213|C5P213_COCP7,tr|A0A0J6F454|A0A0J6F454_COCPO,tr|E9DFT3|E9DFT3_COCPS,tr|A0A0J8RY43|A0A0J8RY43_COCIT,tr|J3KM62|J3KM62_COCIM,tr|A0A6C1LXH5|A0A6C1LXH5_COCIT,tr|A0A0J6Y3H2|A0A0J6Y3H2_COCIT</t>
  </si>
  <si>
    <t>ADLVNNLGTIAR (+2)</t>
  </si>
  <si>
    <t>GSGIVAFENVEDAR (+2)</t>
  </si>
  <si>
    <t>tr|A0A0J6F5Y4|A0A0J6F5Y4_COCPO,tr|C5PFP1|C5PFP1_COCP7,tr|E9DJI9|E9DJI9_COCPS,tr|A0A0E1RYX9|A0A0E1RYX9_COCIM,tr|A0A0J6Y443|A0A0J6Y443_COCIT,tr|A0A6C1M4I2|A0A6C1M4I2_COCIT,tr|A0A0J8QTM3|A0A0J8QTM3_COCIT</t>
  </si>
  <si>
    <t>IAALESAGVIVER (+2)</t>
  </si>
  <si>
    <t>tr|A0A0J6FDU1|A0A0J6FDU1_COCPO,tr|C5P780|C5P780_COCP7,tr|E9DB37|E9DB37_COCPS,tr|A0A0J8RJ43|A0A0J8RJ43_COCIT,tr|J3K7A7|J3K7A7_COCIM,tr|A0A6C1M8W2|A0A6C1M8W2_COCIT,tr|A0A0J6Y8M8|A0A0J6Y8M8_COCIT</t>
  </si>
  <si>
    <t>TASGIFLPESSVK (+2)</t>
  </si>
  <si>
    <t>tr|C5P6I0|C5P6I0_COCP7,tr|A0A0J6FBS2|A0A0J6FBS2_COCPO,tr|E9CYQ5|E9CYQ5_COCPS,tr|A0A0J8RXV8|A0A0J8RXV8_COCIT,tr|A0A0D8JVY0|A0A0D8JVY0_COCIM,tr|A0A6C1LYP4|A0A6C1LYP4_COCIT,tr|A0A0J6Y4S4|A0A0J6Y4S4_COCIT,tr|A0A0J8U3J0|A0A0J8U3J0_COCIT</t>
  </si>
  <si>
    <t>SVFAANEEIATGLK (+2)</t>
  </si>
  <si>
    <t>APIILQM[16]SQGGAAYFAGK (+2)</t>
  </si>
  <si>
    <t>tr|C5P9P0|C5P9P0_COCP7,tr|Q0MYQ0|Q0MYQ0_COCPO,tr|A0A0J6FUB0|A0A0J6FUB0_COCPO,tr|E9CZ07|E9CZ07_COCPS,tr|A0A0J8UCS3|A0A0J8UCS3_COCIT,tr|A0A0E1RWS3|A0A0E1RWS3_COCIM,tr|A0A0J7BCR2|A0A0J7BCR2_COCIT,tr|A0A6C1LSD3|A0A6C1LSD3_COCIT,tr|A0A0J8U0J2|A0A0J8U0J2_COCIT</t>
  </si>
  <si>
    <t>VSQLALYDIR (+2)</t>
  </si>
  <si>
    <t>NLFDVNEAINR (+2)</t>
  </si>
  <si>
    <t>tr|C5PCI0|C5PCI0_COCP7,tr|E9D7C1|E9D7C1_COCPS,tr|A0A0J6FQ21|A0A0J6FQ21_COCPO,tr|A0A0E1RXT7|A0A0E1RXT7_COCIM,tr|A0A6C1LV47|A0A6C1LV47_COCIT,tr|A0A0J6YDM9|A0A0J6YDM9_COCIT</t>
  </si>
  <si>
    <t>VVNEPTAAAIAYGLDK (+2)</t>
  </si>
  <si>
    <t>tr|A0A0J6I1W7|A0A0J6I1W7_COCPO,tr|E9CWZ3|E9CWZ3_COCPS,tr|J3KIQ8|J3KIQ8_COCIM,tr|A0A0J6XY52|A0A0J6XY52_COCIT,tr|A0A6C1M1N6|A0A6C1M1N6_COCIT</t>
  </si>
  <si>
    <t>TSIAIDTIINQK (+2)</t>
  </si>
  <si>
    <t>TSNM[16]QIVADDLTVTNPIR (+2)</t>
  </si>
  <si>
    <t>LGEHNIDVLEGNEQFINAAK (+2)</t>
  </si>
  <si>
    <t>DAGQIAGLNVLR (+2)</t>
  </si>
  <si>
    <t>VVNEPTAAALAYGLEK (+2)</t>
  </si>
  <si>
    <t>GSSGGGC[57]FGGSSGGYGGLGGFGGGSFR (+2)</t>
  </si>
  <si>
    <t>DAGTIAGLNVLR (+2)</t>
  </si>
  <si>
    <t>sp|P11142|HSP7C_HUMAN,tr|A0A0J6I1W7|A0A0J6I1W7_COCPO,tr|E9CWZ3|E9CWZ3_COCPS,tr|J3KIQ8|J3KIQ8_COCIM,tr|A0A0J6XY52|A0A0J6XY52_COCIT,tr|A0A6C1M1N6|A0A6C1M1N6_COCIT</t>
  </si>
  <si>
    <t>ANLQIDQINTDLNLER (+2)</t>
  </si>
  <si>
    <t>DAGAIAGLNVLR (+2)</t>
  </si>
  <si>
    <t>tr|C5P2X4|C5P2X4_COCP7,tr|E9CTX8|E9CTX8_COCPS,tr|A0A0J6F4P0|A0A0J6F4P0_COCPO,tr|A0A0J8UVR6|A0A0J8UVR6_COCIT,tr|A0A0E1S092|A0A0E1S092_COCIM,tr|A0A6C1M325|A0A6C1M325_COCIT,tr|A0A0J6YPZ4|A0A0J6YPZ4_COCIT,tr|A0A0J8U3G0|A0A0J8U3G0_COCIT</t>
  </si>
  <si>
    <t>VIAETAITDVISSQR (+2)</t>
  </si>
  <si>
    <t>tr|A0A0J6EZ04|A0A0J6EZ04_COCPO,tr|C5PI34|C5PI34_COCP7,tr|E9DCY2|E9DCY2_COCPS,tr|A0A0E1RYE4|A0A0E1RYE4_COCIM,tr|A0A6C1M7V6|A0A6C1M7V6_COCIT,tr|A0A0J8U2A8|A0A0J8U2A8_COCIT,tr|A0A0J6Y0S1|A0A0J6Y0S1_COCIT</t>
  </si>
  <si>
    <t>LLQLAGVQDIYTSSSGSTK (+2)</t>
  </si>
  <si>
    <t>LGEYGFQNALIVR (+2)</t>
  </si>
  <si>
    <t>HGVQELEIELQSQLSK (+3)</t>
  </si>
  <si>
    <t>LINDTTAIALGYGITK (+2)</t>
  </si>
  <si>
    <t>AEPLAEEVSNAIEAGK (+2)</t>
  </si>
  <si>
    <t>LLSSLQNEIVEIR (+2)</t>
  </si>
  <si>
    <t>tr|C5P508|C5P508_COCP7,tr|A0A0J6I8A7|A0A0J6I8A7_COCPO,tr|E9DBP7|E9DBP7_COCPS</t>
  </si>
  <si>
    <t>C[57]EALNISGEFFR (+2)</t>
  </si>
  <si>
    <t>tr|C5P9A1|C5P9A1_COCP7,tr|E9D002|E9D002_COCPS,tr|A0A0J6IMP9|A0A0J6IMP9_COCPO,tr|A0A0J8S2T1|A0A0J8S2T1_COCIT,tr|J3KC94|J3KC94_COCIM,tr|A0A0J7BDD0|A0A0J7BDD0_COCIT,tr|A0A6C1LNZ6|A0A6C1LNZ6_COCIT,tr|A0A0J8R7B8|A0A0J8R7B8_COCIT</t>
  </si>
  <si>
    <t>GFGFVTLGSEELQK (+2)</t>
  </si>
  <si>
    <t>TVQIAAVVDVIR (+2)</t>
  </si>
  <si>
    <t>QEIEC[57]QNQEYSLLLSIK (+2)</t>
  </si>
  <si>
    <t>GINPDEAVAFGAAVQGGVLSGDEGAK (+2)</t>
  </si>
  <si>
    <t>LVVAYEPVWAIGTGK (+2)</t>
  </si>
  <si>
    <t>NILFVINQPDVYR (+2)</t>
  </si>
  <si>
    <t>tr|C5NZP9|C5NZP9_COCP7,tr|A0A0J6IHQ5|A0A0J6IHQ5_COCPO,tr|E9D325|E9D325_COCPS,sp|Q1DHR3|NACA_COCIM,tr|A0A0J8S4Z8|A0A0J8S4Z8_COCIT,tr|A0A0J8QXU5|A0A0J8QXU5_COCIT,tr|A0A0J6YRD6|A0A0J6YRD6_COCIT,tr|A0A6C1LP21|A0A6C1LP21_COCIT</t>
  </si>
  <si>
    <t>FSIFDGNVTGEFVK (+2)</t>
  </si>
  <si>
    <t>tr|C5PG85|C5PG85_COCP7,tr|A0A0J6F453|A0A0J6F453_COCPO,tr|E9CVY6|E9CVY6_COCPS,tr|J3KJF8|J3KJF8_COCIM,tr|A0A6C1M7S4|A0A6C1M7S4_COCIT,tr|A0A0J6Y1H3|A0A0J6Y1H3_COCIT,tr|A0A0J8QUD1|A0A0J8QUD1_COCIT</t>
  </si>
  <si>
    <t>NIIIATGSEATPFPGLTIDEK (+2)</t>
  </si>
  <si>
    <t>tr|C5PCA7|C5PCA7_COCP7,tr|Q0MYP3|Q0MYP3_COCPO,tr|A0A0J6FD11|A0A0J6FD11_COCPO,tr|E9D7L3|E9D7L3_COCPS</t>
  </si>
  <si>
    <t>TIINNLIIGVTR (+2)</t>
  </si>
  <si>
    <t>tr|C5P621|C5P621_COCP7,tr|A0A0J6I9E3|A0A0J6I9E3_COCPO,tr|E9CRW5|E9CRW5_COCPS,tr|A0A0J8S0Q9|A0A0J8S0Q9_COCIT,tr|J3K9R4|J3K9R4_COCIM,tr|A0A6C1M193|A0A6C1M193_COCIT,tr|A0A0J6Y9D1|A0A0J6Y9D1_COCIT</t>
  </si>
  <si>
    <t>FPGFDIETEELDAETLR (+2)</t>
  </si>
  <si>
    <t>tr|C5P6X6|C5P6X6_COCP7,tr|A0A0J6FC96|A0A0J6FC96_COCPO,tr|E9DAN8|E9DAN8_COCPS,tr|A0A0J8S036|A0A0J8S036_COCIT,tr|J3K716|J3K716_COCIM,tr|A0A0J6Y8C3|A0A0J6Y8C3_COCIT,tr|A0A6C1LZ62|A0A6C1LZ62_COCIT</t>
  </si>
  <si>
    <t>LLQQILQQSVADVER (+2)</t>
  </si>
  <si>
    <t>tr|A0A0J6F9U4|A0A0J6F9U4_COCPO,tr|C5P077|C5P077_COCP7,tr|E9DIJ6|E9DIJ6_COCPS,tr|A0A0J8RXT2|A0A0J8RXT2_COCIT,tr|J3KD88|J3KD88_COCIM,tr|A0A6C1LUF9|A0A6C1LUF9_COCIT,tr|A0A0J6YCB5|A0A0J6YCB5_COCIT,tr|A0A0J8QT39|A0A0J8QT39_COCIT</t>
  </si>
  <si>
    <t>QVGLGDFC[57]LPSVSLDEQR (+2)</t>
  </si>
  <si>
    <t>tr|C5NZH2|C5NZH2_COCP7,tr|E9D4B0|E9D4B0_COCPS,tr|A0A0E1RZY1|A0A0E1RZY1_COCIM,tr|Q6Y2E2|Q6Y2E2_COCIT,tr|A0A6C1LZ73|A0A6C1LZ73_COCIT,tr|A0A0J7BGI6|A0A0J7BGI6_COCIT</t>
  </si>
  <si>
    <t>INSDVVGGLIVEIGDR (+2)</t>
  </si>
  <si>
    <t>tr|C5PBQ5|C5PBQ5_COCP7,tr|A0A0J6FNZ5|A0A0J6FNZ5_COCPO,tr|E9D8F8|E9D8F8_COCPS,tr|A0A0J8UWD0|A0A0J8UWD0_COCIT,tr|A0A0E1RXL4|A0A0E1RXL4_COCIM,tr|A0A0J6YCB9|A0A0J6YCB9_COCIT,tr|A0A6C1LU45|A0A6C1LU45_COCIT,tr|A0A0J8QMV0|A0A0J8QMV0_COCIT</t>
  </si>
  <si>
    <t>VTDGALVVVDC[57]VSGVC[57]VQTETVLR (+2)</t>
  </si>
  <si>
    <t>sp|P13639|EF2_HUMAN,tr|C5P0H1|C5P0H1_COCP7,tr|E9DFM9|E9DFM9_COCPS,tr|A0A0E1RXE9|A0A0E1RXE9_COCIM,tr|A0A6C1LQI3|A0A6C1LQI3_COCIT</t>
  </si>
  <si>
    <t>EQTLDADVVLVAIGR (+2)</t>
  </si>
  <si>
    <t>ALGVLPQLIIDR (+2)</t>
  </si>
  <si>
    <t>APAIGIDLGTTYSC[57]VGIFR (+2)</t>
  </si>
  <si>
    <t>TLELQGLINDLQR (+2)</t>
  </si>
  <si>
    <t>AAIALLQSLGAGPDLVK (+2)</t>
  </si>
  <si>
    <t>ILTTLLGVLR (+2)</t>
  </si>
  <si>
    <t>tr|C5P2W7|C5P2W7_COCP7,tr|A0A0J6HZ39|A0A0J6HZ39_COCPO,tr|E9CTX0|E9CTX0_COCPS,tr|J3KKZ5|J3KKZ5_COCIM,tr|A0A0J6YS57|A0A0J6YS57_COCIT,tr|A0A6C1M3J1|A0A6C1M3J1_COCIT</t>
  </si>
  <si>
    <t>DAFLGSFLYEYSR (+2)</t>
  </si>
  <si>
    <t>GVDEATIIDILTK (+2)</t>
  </si>
  <si>
    <t>IAIPGLAGAGNSVLLVSNLNPER (+2)</t>
  </si>
  <si>
    <t>sp|P26599|PTBP1_HUMAN,sp|P26599-2|PTBP1_HUMAN,sp|P26599-3|PTBP1_HUMAN,tr|A0A0U1RRM4|A0A0U1RRM4_HUMAN,tr|A6NLN1|A6NLN1_HUMAN</t>
  </si>
  <si>
    <t>DM[16]PIQAFLLYQEPVLGPVR (+2)</t>
  </si>
  <si>
    <t>FLSQPFAVAQVFTGIEGK (+2)</t>
  </si>
  <si>
    <t>AGDSFPSDVVFSYIPWTPDNK (+2)</t>
  </si>
  <si>
    <t>GIDLDQLLDLSSEQLR (+2)</t>
  </si>
  <si>
    <t>tr|C5P2T9|C5P2T9_COCP7,tr|A0A0J6EUS3|A0A0J6EUS3_COCPO,tr|E9CTT6|E9CTT6_COCPS,tr|A0A0J8RYK7|A0A0J8RYK7_COCIT,tr|J3KKX7|J3KKX7_COCIM,tr|A0A6C1M3X7|A0A6C1M3X7_COCIT,tr|A0A0J8QRG4|A0A0J8QRG4_COCIT,tr|A0A0J6YS23|A0A0J6YS23_COCIT</t>
  </si>
  <si>
    <t>VLFIGGGIANFTNVATTFK (+2)</t>
  </si>
  <si>
    <t>tr|C5P6G1|C5P6G1_COCP7,tr|E9CYS6|E9CYS6_COCPS,tr|A0A0E1S0I4|A0A0E1S0I4_COCIM,tr|A0A6C1M7Y6|A0A6C1M7Y6_COCIT,tr|A0A0J6Y7S0|A0A0J6Y7S0_COCIT</t>
  </si>
  <si>
    <t>ANILVISNPVNSTVPIVAEVFK (+2)</t>
  </si>
  <si>
    <t>YC[57]GQLQM[16]IQEQISNLEAQITDVR (+2)</t>
  </si>
  <si>
    <t>STNEILLLDVAPLSLGIETAGGVM[16]TPLIK (+3)</t>
  </si>
  <si>
    <t>SGLTGLVILGTNAEAFLLTR (+2)</t>
  </si>
  <si>
    <t>tr|C5PF41|C5PF41_COCP7,tr|E9D5J6|E9D5J6_COCPS,tr|A0A0J6F8A7|A0A0J6F8A7_COCPO,sp|P0CL20|HOGA1_COCIM,tr|A0A0J8ULF9|A0A0J8ULF9_COCIT,tr|A0A0J6XUY7|A0A0J6XUY7_COCIT,tr|A0A6C1M8U9|A0A6C1M8U9_COCIT,tr|A0A0J8QTL1|A0A0J8QTL1_COCIT</t>
  </si>
  <si>
    <t>NMQDM[16]VEDYR (+2)</t>
  </si>
  <si>
    <t>FTQAGSEVSALLGR (+2)</t>
  </si>
  <si>
    <t>sp|P06576|ATPB_HUMAN,tr|C5P7R9|C5P7R9_COCP7,tr|Q0MYP4|Q0MYP4_COCPO,tr|A0A0J6FEH4|A0A0J6FEH4_COCPO,tr|E9CT93|E9CT93_COCPS</t>
  </si>
  <si>
    <t>ASTPNGYDNGIIWATWK (+2)</t>
  </si>
  <si>
    <t>sp|P02679|FIBG_HUMAN,sp|P02679-2|FIBG_HUMAN,tr|C9JC84|C9JC84_HUMAN,tr|C9JEU5|C9JEU5_HUMAN</t>
  </si>
  <si>
    <t>SLDLDSIIDAVR (+2)</t>
  </si>
  <si>
    <t>TNAENEFVTIKK (+2)</t>
  </si>
  <si>
    <t>TSQNSELNNMQDLVEDYK (+2)</t>
  </si>
  <si>
    <t>VATTAVVAK (+2)</t>
  </si>
  <si>
    <t>GVQEEAGLAETGR (+2)</t>
  </si>
  <si>
    <t>LENEIQTYR (+2)</t>
  </si>
  <si>
    <t>AGNTVGLEVASK (+2)</t>
  </si>
  <si>
    <t>tr|C5P8Q7|C5P8Q7_COCP7,tr|Q0MYQ4|Q0MYQ4_COCPO,tr|E9D0W6|E9D0W6_COCPS,tr|A0A0J6FSW4|A0A0J6FSW4_COCPO,tr|J3KCU6|J3KCU6_COCIM,tr|A0A0J6YMK7|A0A0J6YMK7_COCIT,tr|A0A6C1LIR1|A0A6C1LIR1_COCIT,tr|A0A0J8QJ01|A0A0J8QJ01_COCIT</t>
  </si>
  <si>
    <t>ALDSGDSAQNPLSDR (+2)</t>
  </si>
  <si>
    <t>tr|C5P7R5|C5P7R5_COCP7,tr|A0A0J6FDD6|A0A0J6FDD6_COCPO,tr|E9CT97|E9CT97_COCPS,tr|A0A0J8RJW4|A0A0J8RJW4_COCIT,tr|A0A0E1RVW3|A0A0E1RVW3_COCIM,tr|A0A6C1M1W5|A0A6C1M1W5_COCIT,tr|A0A0J6Y3Y5|A0A0J6Y3Y5_COCIT,tr|A0A0J8TJL7|A0A0J8TJL7_COCIT</t>
  </si>
  <si>
    <t>IIC[57]DNTGITTVSK (+2)</t>
  </si>
  <si>
    <t>TNAENEFVTIKK (+3)</t>
  </si>
  <si>
    <t>ELAEEGYSGVEVR (+2)</t>
  </si>
  <si>
    <t>KQISNLQQSISDAEQR (+3)</t>
  </si>
  <si>
    <t>LAASITLEQGK (+2)</t>
  </si>
  <si>
    <t>tr|E9D3P3|E9D3P3_COCPS,tr|A0A0J6F6W1|A0A0J6F6W1_COCPO,tr|J3KHD1|J3KHD1_COCIM,tr|A0A6C1M705|A0A6C1M705_COCIT,tr|A0A0J8QT01|A0A0J8QT01_COCIT,tr|A0A0J6Y0G0|A0A0J6Y0G0_COCIT</t>
  </si>
  <si>
    <t>ISGIGTVPVGR (+2)</t>
  </si>
  <si>
    <t>tr|C5P9J5|C5P9J5_COCP7,tr|A0A0J6FRP3|A0A0J6FRP3_COCPO,tr|E9D0E1|E9D0E1_COCPS,sp|Q96WZ1|EF1A_COCIM,tr|A0A0J8RJV9|A0A0J8RJV9_COCIT,tr|A0A0J6YLY1|A0A0J6YLY1_COCIT,tr|A0A6C1LMA7|A0A6C1LMA7_COCIT</t>
  </si>
  <si>
    <t>HLVDEPQNLIK (+2)</t>
  </si>
  <si>
    <t>VLAVGPGAIDK (+2)</t>
  </si>
  <si>
    <t>YALYDATYETK (+2)</t>
  </si>
  <si>
    <t>sp|P23528|COF1_HUMAN,tr|E9PK25|E9PK25_HUMAN,tr|G3V1A4|G3V1A4_HUMAN</t>
  </si>
  <si>
    <t>AVSLEATDYAVR (+2)</t>
  </si>
  <si>
    <t>GQVGGDVNVEM[16]DAAPGVDLSR (+2)</t>
  </si>
  <si>
    <t>ILM[16]VGLDAAGK (+2)</t>
  </si>
  <si>
    <t>sp|P84077|ARF1_HUMAN,sp|P61204|ARF3_HUMAN,tr|F5H423|F5H423_HUMAN,tr|A0A0J8R145|A0A0J8R145_COCIT</t>
  </si>
  <si>
    <t>LTFEC[57]VC[57]GDGTVPK (+2)</t>
  </si>
  <si>
    <t>tr|C5PBJ1|C5PBJ1_COCP7,tr|Q308S2|Q308S2_COCPS,tr|A0A0J6FHD7|A0A0J6FHD7_COCPO,tr|A0A0J8UUF7|A0A0J8UUF7_COCIT,tr|J3K3I9|J3K3I9_COCIM,tr|A0A6C1LXI4|A0A6C1LXI4_COCIT,tr|A0A0J8RA46|A0A0J8RA46_COCIT,tr|A0A0J6YAX1|A0A0J6YAX1_COCIT</t>
  </si>
  <si>
    <t>RLEVDIDIK (+2)</t>
  </si>
  <si>
    <t>SQIFSTASDNQPTVTIK (+2)</t>
  </si>
  <si>
    <t>LVPGAGATEIQLTER (+2)</t>
  </si>
  <si>
    <t>tr|C5P3B9|C5P3B9_COCP7,tr|A0A0J6F502|A0A0J6F502_COCPO,tr|E9CRC5|E9CRC5_COCPS,tr|J3KLE4|J3KLE4_COCIM,tr|A0A6C1M2G7|A0A6C1M2G7_COCIT,tr|A0A0J7BI92|A0A0J7BI92_COCIT</t>
  </si>
  <si>
    <t>NVNEVIGPAVIK (+2)</t>
  </si>
  <si>
    <t>IANLQTDLSDGLR (+2)</t>
  </si>
  <si>
    <t>sp|P21333|FLNA_HUMAN,sp|P21333-2|FLNA_HUMAN,tr|Q60FE5|Q60FE5_HUMAN</t>
  </si>
  <si>
    <t>NDEELNKLLGR (+2)</t>
  </si>
  <si>
    <t>sp|Q93077|H2A1C_HUMAN,sp|P04908|H2A1B_HUMAN,sp|Q7L7L0|H2A3_HUMAN</t>
  </si>
  <si>
    <t>LVSIGAEEIVDGNAK (+2)</t>
  </si>
  <si>
    <t>TLASDGVVGLYR (+2)</t>
  </si>
  <si>
    <t>tr|C5P936|C5P936_COCP7,tr|E9CZR7|E9CZR7_COCPS,tr|A0A0J6FV09|A0A0J6FV09_COCPO,tr|A0A0J8S0E8|A0A0J8S0E8_COCIT,tr|J3KCF0|J3KCF0_COCIM,tr|A0A0J7BDJ2|A0A0J7BDJ2_COCIT,tr|A0A6C1LY71|A0A6C1LY71_COCIT</t>
  </si>
  <si>
    <t>AIEAFEAQAVTSAEATK (+2)</t>
  </si>
  <si>
    <t>tr|C5NZP8|C5NZP8_COCP7,tr|A0A0J6FE23|A0A0J6FE23_COCPO,tr|E9D324|E9D324_COCPS,tr|A0A0J8S380|A0A0J8S380_COCIT,tr|J3K0X4|J3K0X4_COCIM,tr|A0A0J7BGX9|A0A0J7BGX9_COCIT,tr|A0A6C1LQA1|A0A6C1LQA1_COCIT,tr|A0A0J8QVI4|A0A0J8QVI4_COCIT</t>
  </si>
  <si>
    <t>VLDELTLAR (+2)</t>
  </si>
  <si>
    <t>sp|P08727|K1C19_HUMAN,sp|Q04695|K1C17_HUMAN,sp|P02533|K1C14_HUMAN,sp|P08779|K1C16_HUMAN</t>
  </si>
  <si>
    <t>SILTSSTNPEVELR (+2)</t>
  </si>
  <si>
    <t>tr|C5P7J4|C5P7J4_COCP7,tr|A0A0J6FAE9|A0A0J6FAE9_COCPO,tr|A0A0E1RXC2|A0A0E1RXC2_COCIM,tr|A0A0J6Y8A6|A0A0J6Y8A6_COCIT,tr|A0A6C1LUC2|A0A6C1LUC2_COCIT</t>
  </si>
  <si>
    <t>TIVENAGLEGSVIVGK (+2)</t>
  </si>
  <si>
    <t>M[16]FVLDEADEM[16]LSR (+2)</t>
  </si>
  <si>
    <t>sp|P60842|IF4A1_HUMAN,tr|A0A0J6FL92|A0A0J6FL92_COCPO,tr|C5PBB3|C5PBB3_COCP7,sp|Q1DQ20|IF4A_COCIM,tr|A0A0J8QVX1|A0A0J8QVX1_COCIT,tr|A0A0J6YE82|A0A0J6YE82_COCIT,tr|A0A6C1LZX6|A0A6C1LZX6_COCIT</t>
  </si>
  <si>
    <t>IVGAM[16]VQIITYR (+2)</t>
  </si>
  <si>
    <t>TATFSISALQK (+2)</t>
  </si>
  <si>
    <t>DSAFLTDPATAPEQIDR (+2)</t>
  </si>
  <si>
    <t>tr|C5PA69|C5PA69_COCP7,tr|E9CXL9|E9CXL9_COCPS</t>
  </si>
  <si>
    <t>LESGNFSWGSEGIAR (+2)</t>
  </si>
  <si>
    <t>tr|A0A0J6IFA6|A0A0J6IFA6_COCPO,tr|E9DFH2|E9DFH2_COCPS,tr|A0A0J8UE71|A0A0J8UE71_COCIT,tr|J3KEM9|J3KEM9_COCIM,tr|A0A6C1M314|A0A6C1M314_COCIT,tr|A0A0J6Y937|A0A0J6Y937_COCIT,tr|A0A0J8QXR9|A0A0J8QXR9_COCIT</t>
  </si>
  <si>
    <t>VISTDLDGVYYAAR (+2)</t>
  </si>
  <si>
    <t>tr|C5P4Z0|C5P4Z0_COCP7,tr|E9DBM3|E9DBM3_COCPS,tr|A0A0J8RH23|A0A0J8RH23_COCIT,tr|J3K8M4|J3K8M4_COCIM,tr|A0A0J6Y9T4|A0A0J6Y9T4_COCIT,tr|A0A6C1M0Q1|A0A6C1M0Q1_COCIT</t>
  </si>
  <si>
    <t>WYETVVNQAIYK (+2)</t>
  </si>
  <si>
    <t>tr|C5P261|C5P261_COCP7,tr|A0A0J6F3F7|A0A0J6F3F7_COCPO,tr|A0A0J8RXN1|A0A0J8RXN1_COCIT,tr|J3KLX5|J3KLX5_COCIM,tr|A0A0J8QW90|A0A0J8QW90_COCIT,tr|A0A0J6Y0S5|A0A0J6Y0S5_COCIT,tr|A0A6C1M7F4|A0A6C1M7F4_COCIT</t>
  </si>
  <si>
    <t>YEQLASLYANNPEFSSK (+2)</t>
  </si>
  <si>
    <t>tr|C5P668|C5P668_COCP7,tr|D1MGT5|D1MGT5_COCPS,tr|A0A0J6F5R8|A0A0J6F5R8_COCPO,tr|A0A0J8UTL3|A0A0J8UTL3_COCIT,tr|J3K9W4|J3K9W4_COCIM,tr|A0A0J6YBH4|A0A0J6YBH4_COCIT,tr|A0A6C1MBY0|A0A6C1MBY0_COCIT</t>
  </si>
  <si>
    <t>GILFVGSGVSGGEEGAR (+2)</t>
  </si>
  <si>
    <t>sp|P52209|6PGD_HUMAN,sp|P52209-2|6PGD_HUMAN</t>
  </si>
  <si>
    <t>VPVEVPVVIGGK (+2)</t>
  </si>
  <si>
    <t>tr|A0A0J6FGF1|A0A0J6FGF1_COCPO,tr|C5P5I8|C5P5I8_COCP7,tr|E9DID6|E9DID6_COCPS,tr|A0A0J8RMC0|A0A0J8RMC0_COCIT,tr|A0A0E1RWZ4|A0A0E1RWZ4_COCIM,tr|A0A6C1LW88|A0A6C1LW88_COCIT,tr|A0A0J7B2T2|A0A0J7B2T2_COCIT,tr|A0A0J8R5G4|A0A0J8R5G4_COCIT</t>
  </si>
  <si>
    <t>LGTLDNPILVK (+2)</t>
  </si>
  <si>
    <t>tr|C5P1H5|C5P1H5_COCP7,tr|E9D9C3|E9D9C3_COCPS,tr|A0A0J6FMF3|A0A0J6FMF3_COCPO,tr|A0A0J8RV44|A0A0J8RV44_COCIT,tr|J3KDT1|J3KDT1_COCIM,tr|A0A0J6YCE6|A0A0J6YCE6_COCIT,tr|A0A6C1LUZ6|A0A6C1LUZ6_COCIT,tr|A0A0J8QZK9|A0A0J8QZK9_COCIT</t>
  </si>
  <si>
    <t>SQGIDFFASR (+2)</t>
  </si>
  <si>
    <t>TIAGGAWTVATPAAVATR (+2)</t>
  </si>
  <si>
    <t>tr|C5PDP0|C5PDP0_COCP7,tr|A0A0J6FRJ5|A0A0J6FRJ5_COCPO,tr|E9D1D4|E9D1D4_COCPS,tr|A0A0J8RMN9|A0A0J8RMN9_COCIT,tr|A0A0E1S0E7|A0A0E1S0E7_COCIM,tr|A0A0J7BFT7|A0A0J7BFT7_COCIT,tr|A0A6C1LL47|A0A6C1LL47_COCIT,tr|A0A0J8R0Y3|A0A0J8R0Y3_COCIT</t>
  </si>
  <si>
    <t>STDYGIFQINSR (+2)</t>
  </si>
  <si>
    <t>sp|P61626|LYSC_HUMAN,sp|LYSC_HUMAN|</t>
  </si>
  <si>
    <t>VFGSTSIVGLPETR (+2)</t>
  </si>
  <si>
    <t>GTGVVQFDTVENAETAISK (+2)</t>
  </si>
  <si>
    <t>SILFVPTSAPR (+2)</t>
  </si>
  <si>
    <t>IEDTFM[16]LSGLTR (+2)</t>
  </si>
  <si>
    <t>tr|C5P8R4|C5P8R4_COCP7,tr|D3Y2S4|D3Y2S4_COCPS,tr|A0A0J6FJT7|A0A0J6FJT7_COCPO,tr|J3KCU0|J3KCU0_COCIM,tr|A0A0J7BE11|A0A0J7BE11_COCIT,tr|A0A6C1LYK6|A0A6C1LYK6_COCIT</t>
  </si>
  <si>
    <t>Q[-17]ISNLQQSISDAEQR (+2)</t>
  </si>
  <si>
    <t>GEIELIITSAQK (+2)</t>
  </si>
  <si>
    <t>TILGATNPLASAPGTIR (+2)</t>
  </si>
  <si>
    <t>tr|A0A0J6FBJ0|A0A0J6FBJ0_COCPO,tr|C5P4Q5|C5P4Q5_COCP7,tr|E9DBB4|E9DBB4_COCPS,tr|A0A0J8RE24|A0A0J8RE24_COCIT,tr|J3K8E6|J3K8E6_COCIM,tr|A0A0J8QRE5|A0A0J8QRE5_COCIT,tr|A0A0J7B1L3|A0A0J7B1L3_COCIT,tr|A0A6C1LWV3|A0A6C1LWV3_COCIT</t>
  </si>
  <si>
    <t>LVAYYTLIGASGQR (+2)</t>
  </si>
  <si>
    <t>EAYMLDGELPGIDQK (+2)</t>
  </si>
  <si>
    <t>AIYQEIISNAVAR (+2)</t>
  </si>
  <si>
    <t>tr|C5PHJ9|C5PHJ9_COCP7,tr|A0A0J6F8D2|A0A0J6F8D2_COCPO,tr|A0A0J8RDW1|A0A0J8RDW1_COCIT,tr|A0A0E1RYB5|A0A0E1RYB5_COCIM,tr|A0A6C1M2V7|A0A6C1M2V7_COCIT,tr|A0A0J6XXE5|A0A0J6XXE5_COCIT,tr|A0A0J8QKA5|A0A0J8QKA5_COCIT</t>
  </si>
  <si>
    <t>VADVQTVIVPVGLTAK (+2)</t>
  </si>
  <si>
    <t>tr|C5PIZ9|C5PIZ9_COCP7,tr|E9D633|E9D633_COCPS,tr|A0A0J8RK95|A0A0J8RK95_COCIT,tr|J3KGR3|J3KGR3_COCIM,tr|A0A6C1MED9|A0A6C1MED9_COCIT,tr|A0A0J6XZG0|A0A0J6XZG0_COCIT,tr|A0A0J8RCX1|A0A0J8RCX1_COCIT</t>
  </si>
  <si>
    <t>SLVWEGSVLDSEEGIR (+2)</t>
  </si>
  <si>
    <t>AFAGTLDPVQQVLK (+2)</t>
  </si>
  <si>
    <t>IIAATIENAQPILQIDNAR (+2)</t>
  </si>
  <si>
    <t>DVIEPTFVESPLYK (+2)</t>
  </si>
  <si>
    <t>GNVGFIFTNADLK (+2)</t>
  </si>
  <si>
    <t>tr|C5P0U7|C5P0U7_COCP7,tr|A0A0J6FN93|A0A0J6FN93_COCPO,tr|E9DE71|E9DE71_COCPS,tr|J3KEF3|J3KEF3_COCIM,tr|A0A0J8R1Q4|A0A0J8R1Q4_COCIT,tr|A0A0J6YDR7|A0A0J6YDR7_COCIT,tr|A0A6C1LQ65|A0A6C1LQ65_COCIT</t>
  </si>
  <si>
    <t>QEPSQGTTTFAVTSILR (+2)</t>
  </si>
  <si>
    <t>sp|P01876|IGHA1_HUMAN,tr|A0A286YEY1|A0A286YEY1_HUMAN</t>
  </si>
  <si>
    <t>LLDYAIAVETVTTSK (+2)</t>
  </si>
  <si>
    <t>AIAELGIYPAVDPLDSTSR (+2)</t>
  </si>
  <si>
    <t>TTGFALIYDSSEALK (+2)</t>
  </si>
  <si>
    <t>tr|C5PAY4|C5PAY4_COCP7,tr|E9DHN2|E9DHN2_COCPS,tr|A0A0J6FJ52|A0A0J6FJ52_COCPO,tr|A0A0J8RST1|A0A0J8RST1_COCIT,tr|A0A0J6YBM7|A0A0J6YBM7_COCIT,tr|J3K423|J3K423_COCIM,tr|A0A6C1LXE5|A0A6C1LXE5_COCIT,tr|A0A0J8R614|A0A0J8R614_COCIT,tr|A0A0J8R1X6|A0A0J8R1X6_COCIT</t>
  </si>
  <si>
    <t>SIVAQFDAAELITQR (+2)</t>
  </si>
  <si>
    <t>tr|C5P6N1|C5P6N1_COCP7,tr|A0A0J6F9A0|A0A0J6F9A0_COCPO,tr|E9CYI5|E9CYI5_COCPS,tr|A0A0J8UUP7|A0A0J8UUP7_COCIT,tr|J3K6P0|J3K6P0_COCIM,tr|A0A0J7AZA1|A0A0J7AZA1_COCIT,tr|A0A6C1LYN9|A0A6C1LYN9_COCIT,tr|A0A0J8QYT8|A0A0J8QYT8_COCIT</t>
  </si>
  <si>
    <t>SLEDFVVSLQR (+2)</t>
  </si>
  <si>
    <t>tr|C5P7T2|C5P7T2_COCP7,tr|A0A0J6FAP4|A0A0J6FAP4_COCPO,tr|E9CT78|E9CT78_COCPS,tr|A0A0E1RVX1|A0A0E1RVX1_COCIM,tr|A0A0J7B0S6|A0A0J7B0S6_COCIT,tr|A0A6C1LW83|A0A6C1LW83_COCIT,tr|A0A0J8QRQ7|A0A0J8QRQ7_COCIT</t>
  </si>
  <si>
    <t>ALTGTDLVVIPAGIPR (+2)</t>
  </si>
  <si>
    <t>tr|C5P2E2|C5P2E2_COCP7,tr|A0A0J6F1E9|A0A0J6F1E9_COCPO,tr|E9CS21|E9CS21_COCPS,tr|J3KLN3|J3KLN3_COCIM,tr|A0A0J7BIJ5|A0A0J7BIJ5_COCIT,tr|A0A6C1M318|A0A6C1M318_COCIT</t>
  </si>
  <si>
    <t>DTVLIVLADDDLDDGSAR (+2)</t>
  </si>
  <si>
    <t>tr|C5PDL7|C5PDL7_COCP7,tr|E9D1A7|E9D1A7_COCPS,tr|A0A0J6FSK3|A0A0J6FSK3_COCPO,tr|A0A0E1RV78|A0A0E1RV78_COCIM,tr|A0A6C1LNF1|A0A6C1LNF1_COCIT,tr|A0A0J8TVN6|A0A0J8TVN6_COCIT,tr|A0A0J7BFS1|A0A0J7BFS1_COCIT</t>
  </si>
  <si>
    <t>VDGYILEGEELAFYQR (+2)</t>
  </si>
  <si>
    <t>VESSDLILSIGAIK (+2)</t>
  </si>
  <si>
    <t>DIENQYETQITQIEHEVSSSGQEVQSSAK (+3)</t>
  </si>
  <si>
    <t>GIDVQQVSLVINYDLPANR (+2)</t>
  </si>
  <si>
    <t>AEFIAATDAQALIGFR (+2)</t>
  </si>
  <si>
    <t>tr|C5P0D6|C5P0D6_COCP7,tr|A0A0J6FJW3|A0A0J6FJW3_COCPO,tr|E9DF33|E9DF33_COCPS</t>
  </si>
  <si>
    <t>VTVLGAAGGIGQPLSLLM[16]K (+2)</t>
  </si>
  <si>
    <t>AFTTLQQIVIFK (+2)</t>
  </si>
  <si>
    <t>sp|E9DFH0|HEX1_COCPS,tr|C5P0L7|C5P0L7_COCP7,tr|A0A0J6FM39|A0A0J6FM39_COCPO</t>
  </si>
  <si>
    <t>AVDILSDILQNSK (+2)</t>
  </si>
  <si>
    <t>RHPYFYAPELLFFAK (+3)</t>
  </si>
  <si>
    <t>AVFVDLEPTVIDEIR (+2)</t>
  </si>
  <si>
    <t>tr|C9JQ00|C9JQ00_HUMAN,tr|C9JEV8|C9JEV8_HUMAN,tr|C9JDL2|C9JDL2_HUMAN,tr|C9JJQ8|C9JJQ8_HUMAN</t>
  </si>
  <si>
    <t>LTLADTFC[57]ASLFSR (+2)</t>
  </si>
  <si>
    <t>AEDVEEVFFGNVLSANVGQNPSR (+2)</t>
  </si>
  <si>
    <t>KGETIFISSAAGAVGQVVGQIAK (+3)</t>
  </si>
  <si>
    <t>tr|C5P873|C5P873_COCP7,tr|E9D411|E9D411_COCPS,tr|A0A0J6FPY7|A0A0J6FPY7_COCPO,tr|A0A0J8REK6|A0A0J8REK6_COCIT,tr|A0A0J6YI61|A0A0J6YI61_COCIT,tr|A0A0E1RWJ2|A0A0E1RWJ2_COCIM,tr|A0A6C1LMJ3|A0A6C1LMJ3_COCIT,tr|A0A0J8QM10|A0A0J8QM10_COCIT</t>
  </si>
  <si>
    <t>LLQDSVDFSLADAINTEFK (+2)</t>
  </si>
  <si>
    <t>AVPLALALISVSNPR (+2)</t>
  </si>
  <si>
    <t>sp|Q13200|PSMD2_HUMAN,sp|Q13200-2|PSMD2_HUMAN,sp|Q13200-3|PSMD2_HUMAN</t>
  </si>
  <si>
    <t>QNLEPLFEQYINNLR (+2)</t>
  </si>
  <si>
    <t>sp|P48668|K2C6C_HUMAN,sp|P13647|K2C5_HUMAN,sp|P04259|K2C6B_HUMAN</t>
  </si>
  <si>
    <t>GLGTDEDTLIEILASR (+2)</t>
  </si>
  <si>
    <t>DIITQIVTSELTGDK (+2)</t>
  </si>
  <si>
    <t>VLDSDILESLDVLGLGGEAVSAR (+2)</t>
  </si>
  <si>
    <t>AASFVLLSALSIPVISTSR (+2)</t>
  </si>
  <si>
    <t>tr|A0A0J6FJ94|A0A0J6FJ94_COCPO,tr|C5P0V7|C5P0V7_COCP7,tr|E9DE60|E9DE60_COCPS,sp|Q1DXU0|EIF3A_COCIM,tr|A0A0J8S1A1|A0A0J8S1A1_COCIT,tr|A0A0D8JVT6|A0A0D8JVT6_COCIM,tr|A0A0J6Y8S0|A0A0J6Y8S0_COCIT,tr|A0A6C1LQ55|A0A6C1LQ55_COCIT,tr|A0A0J8QXG3|A0A0J8QXG3_COCIT,tr|A0A0J8R1P2|A0A0J8R1P2_COCIT</t>
  </si>
  <si>
    <t>YC[57]VQLSQIQAQISALEEQLQQIR (+3)</t>
  </si>
  <si>
    <t>STNEILLLDVAPLSLGIETAGGVM[16]TPLIK (+2)</t>
  </si>
  <si>
    <t>FIEPIEDVPAGNIVGLVGVDQFLLK (+2)</t>
  </si>
  <si>
    <t>ADLEM[16]QIESLTEELAYLK (+2)</t>
  </si>
  <si>
    <t>TLSSAAQTSIEIDSLFEGIDFYTSITR (+3)</t>
  </si>
  <si>
    <t>TLSSAAQTSIEIDSLFEGIDFYTSITR (+2)</t>
  </si>
  <si>
    <t>AELEDTGIILDTGTSLIALPSTLAELLNR (+3)</t>
  </si>
  <si>
    <t>DLISALVSGLLTIGSR (+2)</t>
  </si>
  <si>
    <t>LSSPATLNSR (+2)</t>
  </si>
  <si>
    <t>LASESPFIVGQR (+2)</t>
  </si>
  <si>
    <t>tr|C5P4G3|C5P4G3_COCP7,tr|E9CSR3|E9CSR3_COCPS,tr|J3K854|J3K854_COCIM,tr|A0A0J6Y962|A0A0J6Y962_COCIT,tr|A0A6C1LV02|A0A6C1LV02_COCIT</t>
  </si>
  <si>
    <t>VTPTVTDIIIR (+2)</t>
  </si>
  <si>
    <t>LVINGNPITIFQER (+2)</t>
  </si>
  <si>
    <t>LVSEPTFASGLLGGFSK (+2)</t>
  </si>
  <si>
    <t>tr|C5PAM6|C5PAM6_COCP7,tr|A0A0J6IKN7|A0A0J6IKN7_COCPO,tr|E9CY97|E9CY97_COCPS,tr|A0A0J8RET1|A0A0J8RET1_COCIT,tr|J3KAV1|J3KAV1_COCIM,tr|A0A0J6YFE1|A0A0J6YFE1_COCIT,tr|A0A6C1LWQ5|A0A6C1LWQ5_COCIT</t>
  </si>
  <si>
    <t>SIPLDDIIEIAR (+2)</t>
  </si>
  <si>
    <t>tr|C5P0Z8|C5P0Z8_COCP7,tr|E9DDP4|E9DDP4_COCPS,tr|A0A0J6FLM0|A0A0J6FLM0_COCPO,tr|A0A0J8UV54|A0A0J8UV54_COCIT,tr|J3KEA2|J3KEA2_COCIM,tr|A0A0J6YB71|A0A0J6YB71_COCIT,tr|A0A6C1LXF8|A0A6C1LXF8_COCIT</t>
  </si>
  <si>
    <t>ADLEM[16]QIESLTEELAYLK (+3)</t>
  </si>
  <si>
    <t>SKAEAESLYQSK (+2)</t>
  </si>
  <si>
    <t>VLSVGDGIAR (+2)</t>
  </si>
  <si>
    <t>NVLIFDLGGGTFDVSLLTIEEGIFEVK (+3)</t>
  </si>
  <si>
    <t>GGLDSLFEGLEQELETGFSDFER (+2)</t>
  </si>
  <si>
    <t>SLDLDSIIAEVKAQYEDIAQK (+2)</t>
  </si>
  <si>
    <t>GVAALTSDPAVQAIVLDTASDVLDK (+2)</t>
  </si>
  <si>
    <t>TLAQNAGQNPVR (+2)</t>
  </si>
  <si>
    <t>tr|A0A0J6ILJ6|A0A0J6ILJ6_COCPO,tr|C5PA39|C5PA39_COCP7,tr|E9CXI1|E9CXI1_COCPS,tr|A0A0J8RDW7|A0A0J8RDW7_COCIT,tr|J3KBE4|J3KBE4_COCIM,tr|A0A0J6YG67|A0A0J6YG67_COCIT,tr|A0A6C1LMI9|A0A6C1LMI9_COCIT,tr|A0A0J8QKY4|A0A0J8QKY4_COCIT</t>
  </si>
  <si>
    <t>AGFAGDDAPR (+2)</t>
  </si>
  <si>
    <t>sp|A5A3E0|POTEF_HUMAN,sp|P63261|ACTG_HUMAN,sp|P63267-2|ACTH_HUMAN,tr|A0A0J6Y0V3|A0A0J6Y0V3_COCIT</t>
  </si>
  <si>
    <t>EVATNSELVQSGK (+2)</t>
  </si>
  <si>
    <t>sp|Q04695|K1C17_HUMAN,sp|P02533|K1C14_HUMAN</t>
  </si>
  <si>
    <t>IAAGSGSEQDIAEAK (+2)</t>
  </si>
  <si>
    <t>tr|C5P103|C5P103_COCP7,tr|E9DDR0|E9DDR0_COCPS,tr|A0A0J6FLK5|A0A0J6FLK5_COCPO,tr|A0A0J8RNS1|A0A0J8RNS1_COCIT,tr|A0A0E1S3I0|A0A0E1S3I0_COCIM,tr|A0A6C1LTF0|A0A6C1LTF0_COCIT,tr|A0A0J6YB54|A0A0J6YB54_COCIT,tr|A0A0J8R1H0|A0A0J8R1H0_COCIT</t>
  </si>
  <si>
    <t>FVGTGVSGGEEGAR (+2)</t>
  </si>
  <si>
    <t>tr|C5PH56|C5PH56_COCP7,tr|E9CX76|E9CX76_COCPS,tr|A0A0J6I224|A0A0J6I224_COCPO</t>
  </si>
  <si>
    <t>SQYEQLAEQNR (+2)</t>
  </si>
  <si>
    <t>VNATQTTSDELDSAK (+2)</t>
  </si>
  <si>
    <t>tr|C5P091|C5P091_COCP7,tr|E9DIL1|E9DIL1_COCPS,tr|A0A0J6F9T2|A0A0J6F9T2_COCPO,tr|A0A0E1RYR7|A0A0E1RYR7_COCIM,tr|A0A6C1LRM5|A0A6C1LRM5_COCIT,tr|A0A0J6YBK5|A0A0J6YBK5_COCIT</t>
  </si>
  <si>
    <t>TLDATVASAQEGK (+2)</t>
  </si>
  <si>
    <t>tr|C5NZ98|C5NZ98_COCP7,tr|E9D3K9|E9D3K9_COCPS,tr|A0A0J6II67|A0A0J6II67_COCPO</t>
  </si>
  <si>
    <t>YGTC[57]IYQGR (+2)</t>
  </si>
  <si>
    <t>sp|P59665|DEF1_HUMAN,sp|P59666|DEF3_HUMAN</t>
  </si>
  <si>
    <t>ADTGIAVEGASDAAR (+2)</t>
  </si>
  <si>
    <t>IDNPSAVSEDQLR (+2)</t>
  </si>
  <si>
    <t>tr|C5P0T2|C5P0T2_COCP7,tr|J3KEG4|J3KEG4_COCIM,tr|A0A6C1LTL3|A0A6C1LTL3_COCIT</t>
  </si>
  <si>
    <t>DNIQGITKPAIR (+2)</t>
  </si>
  <si>
    <t>sp|P62805|H4_HUMAN,tr|A0A0J6FQP9|A0A0J6FQP9_COCPO,tr|C5PA90|C5PA90_COCP7,tr|C5PBX1|C5PBX1_COCP7,tr|A0A0J6IG50|A0A0J6IG50_COCPO,tr|E9D849|E9D849_COCPS,tr|E9CXP8|E9CXP8_COCPS,tr|J3KFF8|J3KFF8_COCIM,tr|J3KB87|J3KB87_COCIM,tr|A0A6C1LRX4|A0A6C1LRX4_COCIT,tr|A0A0J8R920|A0A0J8R920_COCIT,tr|A0A0J8QHX8|A0A0J8QHX8_COCIT,tr|A0A0J6YEX1|A0A0J6YEX1_COCIT,tr|A0A0J6YKG9|A0A0J6YKG9_COCIT,tr|A0A6C1LTV2|A0A6C1LTV2_COCIT</t>
  </si>
  <si>
    <t>ALGQNPTNAEVLK (+2)</t>
  </si>
  <si>
    <t>sp|P60660|MYL6_HUMAN,sp|P60660-2|MYL6_HUMAN,tr|F8W1R7|F8W1R7_HUMAN,tr|J3KND3|J3KND3_HUMAN,tr|G8JLA2|G8JLA2_HUMAN,tr|G3V1V0|G3V1V0_HUMAN,tr|B7Z6Z4|B7Z6Z4_HUMAN,tr|F8VPF3|F8VPF3_HUMAN</t>
  </si>
  <si>
    <t>ELAEDGYSGVEVR (+2)</t>
  </si>
  <si>
    <t>sp|P23396|RS3_HUMAN,tr|F2Z2S8|F2Z2S8_HUMAN,tr|H0YF32|H0YF32_HUMAN,tr|H0YCJ7|H0YCJ7_HUMAN</t>
  </si>
  <si>
    <t>VATVSLPR (+2)</t>
  </si>
  <si>
    <t>LSNVAYPITSK (+2)</t>
  </si>
  <si>
    <t>TAVALDAM[16]LNQK (+2)</t>
  </si>
  <si>
    <t>SSGALSFAPK (+2)</t>
  </si>
  <si>
    <t>AAAASIFAQNPK (+2)</t>
  </si>
  <si>
    <t>tr|C5P7Y1|C5P7Y1_COCP7,tr|A0A0J6F398|A0A0J6F398_COCPO,tr|E9CT05|E9CT05_COCPS,tr|A0A0J8RG32|A0A0J8RG32_COCIT,tr|J3K800|J3K800_COCIM,tr|A0A6C1LZY2|A0A6C1LZY2_COCIT,tr|A0A0J6Y9K7|A0A0J6Y9K7_COCIT,tr|A0A0J8QKY1|A0A0J8QKY1_COCIT</t>
  </si>
  <si>
    <t>AIGGGLSSVGGGSSTIK (+2)</t>
  </si>
  <si>
    <t>TPEFEAAVEASR (+2)</t>
  </si>
  <si>
    <t>tr|C5PJ18|C5PJ18_COCP7,tr|A0A0J6FKA8|A0A0J6FKA8_COCPO,tr|E9DCN2|E9DCN2_COCPS,tr|A0A0E1S108|A0A0E1S108_COCIM,tr|A0A6C1LX39|A0A6C1LX39_COCIT,tr|A0A0J6YGV6|A0A0J6YGV6_COCIT,tr|A0A0J8R5W8|A0A0J8R5W8_COCIT</t>
  </si>
  <si>
    <t>NTGIIC[57]TIGPASR (+2)</t>
  </si>
  <si>
    <t>VDATEESDLAQQYGVR (+2)</t>
  </si>
  <si>
    <t>LVNEVTEFAK (+2)</t>
  </si>
  <si>
    <t>SNLC[57]ALC[57]IGDEQGENK (+2)</t>
  </si>
  <si>
    <t>DSEVEIVGGSPEPIK (+2)</t>
  </si>
  <si>
    <t>tr|C5PCP7|C5PCP7_COCP7,tr|A0A0J6FER7|A0A0J6FER7_COCPO,tr|E9CV19|E9CV19_COCPS,tr|A0A0J8RQN1|A0A0J8RQN1_COCIT,tr|J3K1F1|J3K1F1_COCIM,tr|A0A6C1LK41|A0A6C1LK41_COCIT,tr|A0A0J6YLM4|A0A0J6YLM4_COCIT,tr|A0A0J8R1K0|A0A0J8R1K0_COCIT</t>
  </si>
  <si>
    <t>LINSSEVQSALR (+2)</t>
  </si>
  <si>
    <t>GFIVDNPEYER (+2)</t>
  </si>
  <si>
    <t>GINSSVAVYQDVTGK (+2)</t>
  </si>
  <si>
    <t>ITPSYVAFTDEER (+2)</t>
  </si>
  <si>
    <t>EVASLGGELTVDER (+2)</t>
  </si>
  <si>
    <t>tr|C5PEE2|C5PEE2_COCP7,tr|A0A0J6FG77|A0A0J6FG77_COCPO,tr|E9DG86|E9DG86_COCPS,tr|J3KA35|J3KA35_COCIM,tr|A0A0J6Y1B6|A0A0J6Y1B6_COCIT,tr|A0A0J8QV07|A0A0J8QV07_COCIT</t>
  </si>
  <si>
    <t>YAM[16]IIDHGQVTYAEIEPGR (+3)</t>
  </si>
  <si>
    <t>DSM[16]IWDC[57]TC[57]IGAGR (+2)</t>
  </si>
  <si>
    <t>AVDSLVPIGR (+2)</t>
  </si>
  <si>
    <t>NPADITQEEYGSFYK (+2)</t>
  </si>
  <si>
    <t>ALELDSNLYR (+2)</t>
  </si>
  <si>
    <t>AGLQFPVGR (+2)</t>
  </si>
  <si>
    <t>SLETENSALQLQVTER (+2)</t>
  </si>
  <si>
    <t>sp|P20700|LMNB1_HUMAN,tr|E9PBF6|E9PBF6_HUMAN,tr|A0A0D9SFE5|A0A0D9SFE5_HUMAN</t>
  </si>
  <si>
    <t>VPQVSTPTLVEVSR (+2)</t>
  </si>
  <si>
    <t>sp|P02768|ALBU_HUMAN,sp|ALBU_BOVIN|,sp|ALBU_HUMAN|</t>
  </si>
  <si>
    <t>GYNVESVSIPVNPR (+2)</t>
  </si>
  <si>
    <t>GFDEAIAEEVTK (+2)</t>
  </si>
  <si>
    <t>tr|C5P6V2|C5P6V2_COCP7,tr|A0A0J6FDC8|A0A0J6FDC8_COCPO,tr|E9DAK5|E9DAK5_COCPS,tr|A0A0J8S312|A0A0J8S312_COCIT,tr|J3K6Z1|J3K6Z1_COCIM,tr|A0A0J6Y2R9|A0A0J6Y2R9_COCIT,tr|A0A6C1M3G7|A0A6C1M3G7_COCIT</t>
  </si>
  <si>
    <t>AAPTEVSSILEQR (+2)</t>
  </si>
  <si>
    <t>LVQAFQFTDK (+2)</t>
  </si>
  <si>
    <t>sp|Q06830|PRDX1_HUMAN,tr|A0A0A0MSI0|A0A0A0MSI0_HUMAN,sp|PRDX1_HUMAN|</t>
  </si>
  <si>
    <t>AALRPLQFVSAR (+3)</t>
  </si>
  <si>
    <t>tr|A0A0J6FIS2|A0A0J6FIS2_COCPO,tr|C5P9G7|C5P9G7_COCP7,tr|E9D0A1|E9D0A1_COCPS,tr|A0A0J8RK41|A0A0J8RK41_COCIT,tr|J3KC16|J3KC16_COCIM,tr|A0A6C1LNS8|A0A6C1LNS8_COCIT,tr|A0A0J6YH19|A0A0J6YH19_COCIT,tr|A0A0J8R7K1|A0A0J8R7K1_COCIT</t>
  </si>
  <si>
    <t>GPSVFPLAPSSK (+2)</t>
  </si>
  <si>
    <t>sp|P01857|IGHG1_HUMAN,tr|A0A0A0MS08|A0A0A0MS08_HUMAN</t>
  </si>
  <si>
    <t>TVTAM[16]DVVYALKR (+2)</t>
  </si>
  <si>
    <t>IGLFGGAGVGK (+2)</t>
  </si>
  <si>
    <t>IAVVAGFGDVGK (+2)</t>
  </si>
  <si>
    <t>TDASSASSFLDSDELER (+2)</t>
  </si>
  <si>
    <t>sp|Q14498|RBM39_HUMAN,sp|Q14498-2|RBM39_HUMAN,sp|Q14498-3|RBM39_HUMAN,tr|H0Y4X3|H0Y4X3_HUMAN,tr|G3XAC6|G3XAC6_HUMAN,tr|A0A0U1RQH7|A0A0U1RQH7_HUMAN</t>
  </si>
  <si>
    <t>LSFSVTPAEVER (+2)</t>
  </si>
  <si>
    <t>AVYDVIGEGVVR (+2)</t>
  </si>
  <si>
    <t>tr|C5PE99|C5PE99_COCP7,tr|E9DG30|E9DG30_COCPS,tr|A0A0J6FG31|A0A0J6FG31_COCPO,tr|A0A0J8RX57|A0A0J8RX57_COCIT,tr|A0A0D8JTM5|A0A0D8JTM5_COCIM,tr|A0A0J6Y163|A0A0J6Y163_COCIT,tr|A0A0D8JU97|A0A0D8JU97_COCIM,tr|A0A6C1MC15|A0A6C1MC15_COCIT</t>
  </si>
  <si>
    <t>SLFTVTPGSEQIR (+2)</t>
  </si>
  <si>
    <t>tr|C5PFT5|C5PFT5_COCP7,tr|Q0MYP5|Q0MYP5_COCPO,tr|A0A0J6EW04|A0A0J6EW04_COCPO,tr|E9CVD1|E9CVD1_COCPS</t>
  </si>
  <si>
    <t>AFTIGIGGPVGSGK (+2)</t>
  </si>
  <si>
    <t>tr|C5PBM9|C5PBM9_COCP7,tr|E9D8J3|E9D8J3_COCPS,tr|A0A0J6IFT9|A0A0J6IFT9_COCPO,tr|A0A0E1RXI1|A0A0E1RXI1_COCIM,tr|A0A0J8QN12|A0A0J8QN12_COCIT,tr|A0A0J6YE69|A0A0J6YE69_COCIT,tr|A0A6C1LU12|A0A6C1LU12_COCIT</t>
  </si>
  <si>
    <t>YVM[16]GNNPADLLAVDSR (+2)</t>
  </si>
  <si>
    <t>LTSILNAPTLSQADK (+2)</t>
  </si>
  <si>
    <t>IAQLEEELEEEQGNTELINDR (+2)</t>
  </si>
  <si>
    <t>AVAVVIDPIQSVK (+2)</t>
  </si>
  <si>
    <t>tr|A0A0J6FAD4|A0A0J6FAD4_COCPO,tr|C5P1L4|C5P1L4_COCP7,tr|E9D968|E9D968_COCPS,tr|A0A0J8RWM7|A0A0J8RWM7_COCIT,tr|J3KDP1|J3KDP1_COCIM,tr|A0A0J8U1C1|A0A0J8U1C1_COCIT,tr|A0A0J6YC75|A0A0J6YC75_COCIT,tr|A0A6C1LSU0|A0A6C1LSU0_COCIT</t>
  </si>
  <si>
    <t>SPDDTYEFVDFR (+2)</t>
  </si>
  <si>
    <t>tr|C5P6P5|C5P6P5_COCP7,tr|A0A0J6F9C1|A0A0J6F9C1_COCPO,tr|E9CYF8|E9CYF8_COCPS</t>
  </si>
  <si>
    <t>DLQELIAEGTTK (+2)</t>
  </si>
  <si>
    <t>tr|C5P2T8|C5P2T8_COCP7,tr|A0A0J6HZ73|A0A0J6HZ73_COCPO,tr|E9CTT5|E9CTT5_COCPS,tr|A0A0J8URJ2|A0A0J8URJ2_COCIT,tr|J3KKX6|J3KKX6_COCIM,tr|A0A6C1MEA2|A0A6C1MEA2_COCIT,tr|A0A0J6YM92|A0A0J6YM92_COCIT,tr|A0A0J8QUZ6|A0A0J8QUZ6_COCIT</t>
  </si>
  <si>
    <t>GVNLPGAAVDLPAVSEK (+2)</t>
  </si>
  <si>
    <t>ALEIAPANPIYLSNR (+2)</t>
  </si>
  <si>
    <t>tr|A0A0J6FMA2|A0A0J6FMA2_COCPO,tr|E9D3G5|E9D3G5_COCPS</t>
  </si>
  <si>
    <t>LVVLNAAVAIDNANAK (+2)</t>
  </si>
  <si>
    <t>tr|C5P769|C5P769_COCP7,tr|E9DB19|E9DB19_COCPS,tr|A0A0J6FCL0|A0A0J6FCL0_COCPO,tr|A0A0J8UBY9|A0A0J8UBY9_COCIT,tr|J3K797|J3K797_COCIM,tr|A0A6C1LYY7|A0A6C1LYY7_COCIT,tr|A0A0J6Y393|A0A0J6Y393_COCIT,tr|A0A0J8QUP9|A0A0J8QUP9_COCIT</t>
  </si>
  <si>
    <t>APDFVFYAPR (+2)</t>
  </si>
  <si>
    <t>LGGSAVISLEGKPL (+2)</t>
  </si>
  <si>
    <t>NIAQILQEAGGR (+2)</t>
  </si>
  <si>
    <t>tr|C5PHG5|C5PHG5_COCP7,tr|E9CUY3|E9CUY3_COCPS,tr|A0A0J6F5N3|A0A0J6F5N3_COCPO,tr|A0A0J8RET5|A0A0J8RET5_COCIT,tr|J3KI93|J3KI93_COCIM,tr|A0A0J6Y2T3|A0A0J6Y2T3_COCIT,tr|A0A6C1M266|A0A6C1M266_COCIT</t>
  </si>
  <si>
    <t>FTASAGIQVVGDDLTVTNPK (+2)</t>
  </si>
  <si>
    <t>sp|P06733|ENOA_HUMAN,tr|A0A2R8Y6G6|A0A2R8Y6G6_HUMAN</t>
  </si>
  <si>
    <t>IDVDDAPDVAQELGVR (+2)</t>
  </si>
  <si>
    <t>tr|C5PCY9|C5PCY9_COCP7,tr|A0A0J6FRQ8|A0A0J6FRQ8_COCPO,tr|E9D268|E9D268_COCPS,tr|A0A0J8UK38|A0A0J8UK38_COCIT,tr|J3K1P2|J3K1P2_COCIM,tr|A0A6C1LKD3|A0A6C1LKD3_COCIT,tr|A0A0J6YJ85|A0A0J6YJ85_COCIT</t>
  </si>
  <si>
    <t>LDTSLDEIINTTR (+2)</t>
  </si>
  <si>
    <t>tr|A0A0J6FBI1|A0A0J6FBI1_COCPO,tr|C5P6A8|C5P6A8_COCP7,tr|E9DIS7|E9DIS7_COCPS,tr|A0A0J8S0C7|A0A0J8S0C7_COCIT,tr|J3K358|J3K358_COCIM,tr|A0A0J8TLJ9|A0A0J8TLJ9_COCIT,tr|A0A0J7AYU1|A0A0J7AYU1_COCIT,tr|A0A6C1LXR4|A0A6C1LXR4_COCIT</t>
  </si>
  <si>
    <t>IINEPTAAAIAYGLGSGK (+2)</t>
  </si>
  <si>
    <t>IDATANDVPDEIQGFPTIK (+2)</t>
  </si>
  <si>
    <t>VGDEEFTLFR (+2)</t>
  </si>
  <si>
    <t>TVLSVDQIIVAR (+2)</t>
  </si>
  <si>
    <t>LISWYDNEFGYSNR (+2)</t>
  </si>
  <si>
    <t>LSTGLPELLAR (+2)</t>
  </si>
  <si>
    <t>VAYAASLFDDDGIQVR (+2)</t>
  </si>
  <si>
    <t>tr|C5P383|C5P383_COCP7,tr|E9CR17|E9CR17_COCPS</t>
  </si>
  <si>
    <t>ADGRPDPEASDIGEAGSFGTFFTETGSGK (+3)</t>
  </si>
  <si>
    <t>EIELAEIEM[16]PGLM[16]AIR (+2)</t>
  </si>
  <si>
    <t>SPSSNTWIIFGEAK (+2)</t>
  </si>
  <si>
    <t>LNLSDPAAELSTSFR (+2)</t>
  </si>
  <si>
    <t>tr|C5PF93|C5PF93_COCP7,tr|A0A0J6F0T1|A0A0J6F0T1_COCPO,tr|E9D5C7|E9D5C7_COCPS,tr|A0A0J8RW39|A0A0J8RW39_COCIT,tr|A0A0J6XWX4|A0A0J6XWX4_COCIT,tr|A0A0E1RY01|A0A0E1RY01_COCIM,tr|A0A6C1M988|A0A6C1M988_COCIT,tr|A0A0J8QWY7|A0A0J8QWY7_COCIT</t>
  </si>
  <si>
    <t>QLPTILADNAGLDSSDLVTR (+2)</t>
  </si>
  <si>
    <t>tr|E9DH56|E9DH56_COCPS,tr|A0A0J8S5J5|A0A0J8S5J5_COCIT,tr|A0A0J6YNJ4|A0A0J6YNJ4_COCIT,tr|J3K0E9|J3K0E9_COCIM,tr|A0A6C1LP70|A0A6C1LP70_COCIT</t>
  </si>
  <si>
    <t>TGAIVDVPVGEELLGR (+2)</t>
  </si>
  <si>
    <t>TDRPANENVSLGPLSGDGSLVFGVAR (+3)</t>
  </si>
  <si>
    <t>tr|C5P055|C5P055_COCP7,tr|E9DIG5|E9DIG5_COCPS,tr|A0A0J6IDL6|A0A0J6IDL6_COCPO,tr|A0A0J8RXV5|A0A0J8RXV5_COCIT,tr|J3KDA7|J3KDA7_COCIM,tr|A0A0J8TQN7|A0A0J8TQN7_COCIT,tr|A0A0J6YCD0|A0A0J6YCD0_COCIT,tr|A0A6C1M1N8|A0A6C1M1N8_COCIT</t>
  </si>
  <si>
    <t>SAPSALNEVVIPNVTLPK (+2)</t>
  </si>
  <si>
    <t>tr|A0A0J6FB17|A0A0J6FB17_COCPO,tr|C5PIQ1|C5PIQ1_COCP7,tr|E9D4S6|E9D4S6_COCPS,tr|A0A0J8RKL4|A0A0J8RKL4_COCIT,tr|A0A0E1S4F8|A0A0E1S4F8_COCIM,tr|A0A6C1M3P6|A0A6C1M3P6_COCIT,tr|A0A0J6XVT8|A0A0J6XVT8_COCIT</t>
  </si>
  <si>
    <t>AGLVFVGPTPDTIDALGDK (+2)</t>
  </si>
  <si>
    <t>tr|C5PE04|C5PE04_COCP7,tr|E9D1T5|E9D1T5_COCPS</t>
  </si>
  <si>
    <t>ILVQEGIYEDFLQR (+2)</t>
  </si>
  <si>
    <t>tr|C5P690|C5P690_COCP7,tr|A0A0J6FCC5|A0A0J6FCC5_COCPO,tr|E9DIU6|E9DIU6_COCPS</t>
  </si>
  <si>
    <t>IEENNTLVFIVDVK (+2)</t>
  </si>
  <si>
    <t>IAVDAVLSVADLER (+2)</t>
  </si>
  <si>
    <t>tr|C5PGU8|C5PGU8_COCP7,tr|A0A0J6F7F1|A0A0J6F7F1_COCPO,tr|E9CWS0|E9CWS0_COCPS,tr|A0A0J8RID2|A0A0J8RID2_COCIT,tr|J3KIV6|J3KIV6_COCIM,tr|A0A0J6Y3L8|A0A0J6Y3L8_COCIT,tr|A0A6C1M695|A0A6C1M695_COCIT,tr|A0A0J8QS08|A0A0J8QS08_COCIT</t>
  </si>
  <si>
    <t>ALEQQVEEM[16]KTQLEELEDELQATEDAK (+3)</t>
  </si>
  <si>
    <t>LFQVEYAIEAIK (+2)</t>
  </si>
  <si>
    <t>NKLNDLEEALQQAKEDLAR (+3)</t>
  </si>
  <si>
    <t>TFNNPADGSEILFDFSK (+2)</t>
  </si>
  <si>
    <t>tr|A0A0J6FIX9|A0A0J6FIX9_COCPO,tr|C5PAT7|C5PAT7_COCP7,tr|E9DJ86|E9DJ86_COCPS,tr|A0A0J8UU30|A0A0J8UU30_COCIT,tr|A0A0J6YGL3|A0A0J6YGL3_COCIT,tr|A0A0E1RVP8|A0A0E1RVP8_COCIM,tr|A0A6C1LX08|A0A6C1LX08_COCIT,tr|A0A0J8TWL0|A0A0J8TWL0_COCIT</t>
  </si>
  <si>
    <t>LIAQVVSSVTASLR (+2)</t>
  </si>
  <si>
    <t>tr|C5P7T9|C5P7T9_COCP7,tr|A0A0J6FAQ2|A0A0J6FAQ2_COCPO,tr|E9CT64|E9CT64_COCPS,tr|A0A0J8RFX9|A0A0J8RFX9_COCIT,tr|J3K7U9|J3K7U9_COCIM,tr|A0A6C1LZ97|A0A6C1LZ97_COCIT,tr|A0A0J6Y8N0|A0A0J6Y8N0_COCIT,tr|A0A0J8QNL1|A0A0J8QNL1_COCIT</t>
  </si>
  <si>
    <t>LFIGGLSFETTEESLR (+2)</t>
  </si>
  <si>
    <t>sp|P22626|ROA2_HUMAN,sp|P22626-2|ROA2_HUMAN</t>
  </si>
  <si>
    <t>GFGPSVLGIVVYR (+2)</t>
  </si>
  <si>
    <t>VNDILC[57]LLESER (+2)</t>
  </si>
  <si>
    <t>tr|C5PBG1|C5PBG1_COCP7,tr|A0A0J6FJV0|A0A0J6FJV0_COCPO,tr|E9DGQ5|E9DGQ5_COCPS,tr|A0A0J8RX45|A0A0J8RX45_COCIT,tr|J3K3M0|J3K3M0_COCIM,tr|A0A0J6YFT8|A0A0J6YFT8_COCIT,tr|A0A6C1LY40|A0A6C1LY40_COCIT</t>
  </si>
  <si>
    <t>TPFLLVGTQIDLR (+2)</t>
  </si>
  <si>
    <t>GLGTDEDSLIEIIC[57]SR (+2)</t>
  </si>
  <si>
    <t>RPSEAPAAVSSEPIPAEPFETNLALPISLSR (+3)</t>
  </si>
  <si>
    <t>VVALDLGQLIAGAK (+2)</t>
  </si>
  <si>
    <t>tr|C5P5L4|C5P5L4_COCP7,tr|A0A0J6FGI1|A0A0J6FGI1_COCPO,tr|E9DB64|E9DB64_COCPS</t>
  </si>
  <si>
    <t>IITSTLQSVINVLDR (+2)</t>
  </si>
  <si>
    <t>ILLLLGEVGGVEEYR (+2)</t>
  </si>
  <si>
    <t>VVAVYDLGGGTFDISILEIQK (+2)</t>
  </si>
  <si>
    <t>RPLVIIAEDIEGEALAVC[57]ILNK (+3)</t>
  </si>
  <si>
    <t>LISQIVSSITASLR (+2)</t>
  </si>
  <si>
    <t>GVAALTSDPAVQAIVLDTASDVLDK (+3)</t>
  </si>
  <si>
    <t>EVATVM[16]AGNTNIALALVEAGYASVIR (+3)</t>
  </si>
  <si>
    <t>SLQDIIAILGM[16]DELSEADKLTVER (+3)</t>
  </si>
  <si>
    <t>NSPAIIFIDEIDSIAPK (+2)</t>
  </si>
  <si>
    <t>LVGVVSLTDILNLYAR (+2)</t>
  </si>
  <si>
    <t>tr|C5P8Z6|C5P8Z6_COCP7,tr|E9CZJ5|E9CZJ5_COCPS,tr|A0A0J6FVX1|A0A0J6FVX1_COCPO,tr|A0A0E1RWZ2|A0A0E1RWZ2_COCIM,tr|A0A6C1LNJ8|A0A6C1LNJ8_COCIT</t>
  </si>
  <si>
    <t>YC[57]VQLSQIQAQISALEEQLQQIR (+2)</t>
  </si>
  <si>
    <t>ADLEMQIESLTEELAYLK (+2)</t>
  </si>
  <si>
    <t>VGAGAPVYM[16]AAVLEYLTAEILELAGNAAR (+3)</t>
  </si>
  <si>
    <t>sp|Q16777|H2A2C_HUMAN,sp|Q6FI13|H2A2A_HUMAN</t>
  </si>
  <si>
    <t>VGAGAPVYMAAVLEYLTAEILELAGNAAR (+3)</t>
  </si>
  <si>
    <t>VGAGAPVYLAAVLEYLTAEILELAGNAAR (+2)</t>
  </si>
  <si>
    <t>KDVDGAYMTK (+2)</t>
  </si>
  <si>
    <t>IGVVEVDEEK (+2)</t>
  </si>
  <si>
    <t>tr|C5P1G8|C5P1G8_COCP7,tr|A0A0J6FIE4|A0A0J6FIE4_COCPO,tr|E9D9D8|E9D9D8_COCPS,tr|A0A0J8UND6|A0A0J8UND6_COCIT,tr|A0A0E1RYX3|A0A0E1RYX3_COCIM,tr|A0A0J6YAF8|A0A0J6YAF8_COCIT,tr|A0A6C1LWX6|A0A6C1LWX6_COCIT,tr|A0A0J8QZM5|A0A0J8QZM5_COCIT</t>
  </si>
  <si>
    <t>TIAM[16]DGTEGLVR (+2)</t>
  </si>
  <si>
    <t>QGVDADINGLR (+2)</t>
  </si>
  <si>
    <t>QVLDNLTMEK (+2)</t>
  </si>
  <si>
    <t>LRVDPVNFK (+2)</t>
  </si>
  <si>
    <t>sp|P69905|HBA_HUMAN,sp|HBA_HUMAN|</t>
  </si>
  <si>
    <t>TPC[57]TVSC[57]NIPVVSGK (+2)</t>
  </si>
  <si>
    <t>FASFIDKVR (+2)</t>
  </si>
  <si>
    <t>sp|Q01546|K22O_HUMAN,sp|P05787|K2C8_HUMAN,sp|P05787-2|K2C8_HUMAN,sp|P48668|K2C6C_HUMAN,sp|P12035|K2C3_HUMAN,sp|Q3SY84|K2C71_HUMAN,sp|P13647|K2C5_HUMAN,sp|Q5XKE5|K2C79_HUMAN,sp|Q9NSB2|KRT84_HUMAN,sp|Q14CN4|K2C72_HUMAN,sp|Q14CN4-2|K2C72_HUMAN,sp|Q14CN4-3|K2C72_HUMAN,sp|P04259|K2C6B_HUMAN,sp|Q7Z794|K2C1B_HUMAN,sp|Q8N1N4|K2C78_HUMAN,sp|P35908|K22E_HUMAN,sp|P04264|K2C1_HUMAN,sp|K22E_HUMAN|,sp|KRHB4_HUMAN|</t>
  </si>
  <si>
    <t>SAVVQVDAAPFR (+2)</t>
  </si>
  <si>
    <t>YLQTLTTIAAEK (+2)</t>
  </si>
  <si>
    <t>GQVGGDVNVEMDAAPGVDLSR (+2)</t>
  </si>
  <si>
    <t>VFSNGADLSGVTEEAPLK (+2)</t>
  </si>
  <si>
    <t>sp|P01009|A1AT_HUMAN,sp|P01009-2|A1AT_HUMAN,tr|A0A024R6I7|A0A024R6I7_HUMAN,tr|A0A0G2JRN3|A0A0G2JRN3_HUMAN</t>
  </si>
  <si>
    <t>YAMIIDHGQVTYAEIEPGR (+3)</t>
  </si>
  <si>
    <t>SLPDSVTIIEPK (+2)</t>
  </si>
  <si>
    <t>EVQLVESGGGLVQPGGSLR (+2)</t>
  </si>
  <si>
    <t>tr|S4R460|S4R460_HUMAN,tr|A0A075B7E8|A0A075B7E8_HUMAN,tr|A0A0B4J2B5|A0A0B4J2B5_HUMAN</t>
  </si>
  <si>
    <t>FIAVGYVDDTQFVR (+2)</t>
  </si>
  <si>
    <t>tr|A0A140T933|A0A140T933_HUMAN,tr|A0A140T9M5|A0A140T9M5_HUMAN,tr|A0A1W2PQS8|A0A1W2PQS8_HUMAN,tr|A0A140T955|A0A140T955_HUMAN,tr|A0A140T975|A0A140T975_HUMAN,tr|A0A140T941|A0A140T941_HUMAN,tr|A0A1W2PRT9|A0A1W2PRT9_HUMAN,tr|A0A1W2PS39|A0A1W2PS39_HUMAN,tr|A0A140T913|A0A140T913_HUMAN,tr|Q9GJ45|Q9GJ45_HUMAN,tr|B0UXQ0|B0UXQ0_HUMAN,tr|A0A140T9X5|A0A140T9X5_HUMAN,tr|Q53Z42|Q53Z42_HUMAN,tr|A0A140T9Z6|A0A140T9Z6_HUMAN,tr|Q5RJ27|Q5RJ27_HUMAN,tr|A0A1W2PPQ2|A0A1W2PPQ2_HUMAN,tr|A0A140T9I0|A0A140T9I0_HUMAN</t>
  </si>
  <si>
    <t>SLNNQFASFIDKVR (+2)</t>
  </si>
  <si>
    <t>NVSTGDVNVEM[16]NAAPGVDLTQLLNNM[16]R (+2)</t>
  </si>
  <si>
    <t>VFDEFKPLVEEPQNLIK (+2)</t>
  </si>
  <si>
    <t>TTPPVLDSDGSFFLYSK (+2)</t>
  </si>
  <si>
    <t>LNDLEDALQQAKEDLAR (+2)</t>
  </si>
  <si>
    <t>SVVTVIDVFYK (+2)</t>
  </si>
  <si>
    <t>THNLEPYFESFINNLR (+2)</t>
  </si>
  <si>
    <t>IDFSEFLSLLGDIATDYHK (+3)</t>
  </si>
  <si>
    <t>TC[57]VADESAENC[57]DK (+2)</t>
  </si>
  <si>
    <t>QSVEADINGLR (+2)</t>
  </si>
  <si>
    <t>sp|P13646|K1C13_HUMAN,sp|P13646-3|K1C13_HUMAN,sp|Q2M2I5|K1C24_HUMAN,sp|P13645|K1C10_HUMAN,sp|Q7Z3Y8|K1C27_HUMAN,tr|K7ERE3|K7ERE3_HUMAN,sp|K1C15_SHEEP|</t>
  </si>
  <si>
    <t>NAALTVGNVLPLGSVPEGTVVTNVEEK (+2)</t>
  </si>
  <si>
    <t>tr|C5P774|C5P774_COCP7,tr|A0A0J6FA00|A0A0J6FA00_COCPO,tr|E9DB26|E9DB26_COCPS,tr|A0A0E1RVS3|A0A0E1RVS3_COCIM,tr|A0A6C1LYK9|A0A6C1LYK9_COCIT,tr|A0A0J6Y8M1|A0A0J6Y8M1_COCIT,tr|A0A0J8QTJ7|A0A0J8QTJ7_COCIT</t>
  </si>
  <si>
    <t>ITDSLELFTTLNELGR (+2)</t>
  </si>
  <si>
    <t>tr|C5PA74|C5PA74_COCP7,tr|A0A0J6FQR9|A0A0J6FQR9_COCPO,tr|E9CXM7|E9CXM7_COCPS,tr|A0A0J8RCU2|A0A0J8RCU2_COCIT,tr|J3KBA3|J3KBA3_COCIM,tr|A0A0J7BC14|A0A0J7BC14_COCIT</t>
  </si>
  <si>
    <t>ADLEMQIESLTEELAYLKK (+2)</t>
  </si>
  <si>
    <t>TALVDASGVASLLGTTEVAIVEAPEEK (+2)</t>
  </si>
  <si>
    <t>GVM[16]LAVDAVIAELK (+2)</t>
  </si>
  <si>
    <t>VGAGAPVYMAAVLEYLTAEILELAGNAAR (+2)</t>
  </si>
  <si>
    <t>RQVDQLTNDK (+2)</t>
  </si>
  <si>
    <t>SPTTVTSESNIR (+2)</t>
  </si>
  <si>
    <t>IEDVTPTPSDSTR (+2)</t>
  </si>
  <si>
    <t>ISDAFSDGR (+2)</t>
  </si>
  <si>
    <t>tr|C5P550|C5P550_COCP7,tr|E9DBV6|E9DBV6_COCPS,tr|A0A0J6FBY0|A0A0J6FBY0_COCPO,tr|A0A0J8RHC2|A0A0J8RHC2_COCIT,tr|A0A0E1S226|A0A0E1S226_COCIM,tr|A0A0J8QRZ6|A0A0J8QRZ6_COCIT,tr|A0A0J6Y800|A0A0J6Y800_COCIT,tr|A0A6C1M5K0|A0A6C1M5K0_COCIT</t>
  </si>
  <si>
    <t>QDGSVDFGR (+2)</t>
  </si>
  <si>
    <t>IAEAGSYTVEEK (+2)</t>
  </si>
  <si>
    <t>ADGVAGDPTGGLGR (+2)</t>
  </si>
  <si>
    <t>tr|A0A0J6FM45|A0A0J6FM45_COCPO,tr|C5P1Q3|C5P1Q3_COCP7,tr|E9D911|E9D911_COCPS</t>
  </si>
  <si>
    <t>VVASADKELSVEER (+2)</t>
  </si>
  <si>
    <t>tr|C5P1K5|C5P1K5_COCP7,tr|E9D979|E9D979_COCPS,tr|A0A0J8RV01|A0A0J8RV01_COCIT,tr|J3KDQ1|J3KDQ1_COCIM,tr|A0A0J8QZG0|A0A0J8QZG0_COCIT,tr|A0A0J6YA98|A0A0J6YA98_COCIT,tr|A0A6C1LPE3|A0A6C1LPE3_COCIT</t>
  </si>
  <si>
    <t>TPAQYDASELK (+2)</t>
  </si>
  <si>
    <t>SAEDIKEVTIR (+3)</t>
  </si>
  <si>
    <t>LDSELKNM[16]QDM[16]VEDYR (+3)</t>
  </si>
  <si>
    <t>FAAATGATPIAGR (+2)</t>
  </si>
  <si>
    <t>sp|P08865|RSSA_HUMAN,tr|C9J9K3|C9J9K3_HUMAN,tr|A0A0C4DG17|A0A0C4DG17_HUMAN</t>
  </si>
  <si>
    <t>IGVGSDVAGSVR (+2)</t>
  </si>
  <si>
    <t>tr|A0A0J6FI04|A0A0J6FI04_COCPO,tr|C5P1R1|C5P1R1_COCP7,tr|E9D8Z8|E9D8Z8_COCPS,tr|A0A0J8S206|A0A0J8S206_COCIT,tr|J3KDJ2|J3KDJ2_COCIM,tr|A0A0J7B423|A0A0J7B423_COCIT,tr|A0A6C1LRZ7|A0A6C1LRZ7_COCIT</t>
  </si>
  <si>
    <t>LAQAAQSSVATITR (+2)</t>
  </si>
  <si>
    <t>YLQEIYNSNNQK (+2)</t>
  </si>
  <si>
    <t>IQVLQQQADDAEER (+2)</t>
  </si>
  <si>
    <t>sp|P06753-2|TPM3_HUMAN,sp|P06753-5|TPM3_HUMAN,tr|A0A087WWU8|A0A087WWU8_HUMAN</t>
  </si>
  <si>
    <t>TAAQNIIPSSTGAAK (+2)</t>
  </si>
  <si>
    <t>C[57]TGAVVGQQPFGGSR (+2)</t>
  </si>
  <si>
    <t>FSENGLDVDGK (+2)</t>
  </si>
  <si>
    <t>VLTVINANQR (+2)</t>
  </si>
  <si>
    <t>tr|C5PCL5|C5PCL5_COCP7,tr|A0A0J6FQ33|A0A0J6FQ33_COCPO,tr|E9CUS0|E9CUS0_COCPS,tr|J3K1B9|J3K1B9_COCIM,tr|A0A0J6YIS3|A0A0J6YIS3_COCIT,tr|A0A6C1LQ06|A0A6C1LQ06_COCIT,tr|A0A0J8QKM3|A0A0J8QKM3_COCIT</t>
  </si>
  <si>
    <t>TAISGSEASAAPEAELR (+2)</t>
  </si>
  <si>
    <t>tr|E9D802|E9D802_COCPS,tr|A0A0J8S5Q6|A0A0J8S5Q6_COCIT,tr|J3KFJ1|J3KFJ1_COCIM,tr|A0A6C1LUL7|A0A6C1LUL7_COCIT,tr|A0A0J6YA57|A0A0J6YA57_COCIT,tr|A0A0J8TJ90|A0A0J8TJ90_COCIT</t>
  </si>
  <si>
    <t>TFTTQETITNAETAK (+2)</t>
  </si>
  <si>
    <t>sp|P06744|G6PI_HUMAN,sp|P06744-2|G6PI_HUMAN,tr|A0A0J9YXP8|A0A0J9YXP8_HUMAN,tr|A0A0J9YX90|A0A0J9YX90_HUMAN,tr|A0A2U3TZU2|A0A2U3TZU2_HUMAN,tr|A0A2R8Y6C7|A0A2R8Y6C7_HUMAN,tr|A0A0J9YYH3|A0A0J9YYH3_HUMAN,tr|K7EQ48|K7EQ48_HUMAN</t>
  </si>
  <si>
    <t>ALEEANADLEVK (+2)</t>
  </si>
  <si>
    <t>sp|P13646|K1C13_HUMAN,sp|P13646-3|K1C13_HUMAN,sp|P02533|K1C14_HUMAN,sp|P08779|K1C16_HUMAN,tr|K7ERE3|K7ERE3_HUMAN,sp|K1C15_SHEEP|</t>
  </si>
  <si>
    <t>VDQAILTGESESVSK (+2)</t>
  </si>
  <si>
    <t>tr|C5PEE1|C5PEE1_COCP7,tr|E9DG84|E9DG84_COCPS,tr|A0A0J6FDG5|A0A0J6FDG5_COCPO,tr|A0A0J8UMK4|A0A0J8UMK4_COCIT,tr|J3KA33|J3KA33_COCIM,tr|A0A6C1MDN1|A0A6C1MDN1_COCIT,tr|A0A0J8QZ97|A0A0J8QZ97_COCIT</t>
  </si>
  <si>
    <t>GLSAVAQC[57]ESLR (+2)</t>
  </si>
  <si>
    <t>IVDYDDATLTENTR (+2)</t>
  </si>
  <si>
    <t>LNEYQVIAR (+2)</t>
  </si>
  <si>
    <t>tr|E9DFB8|E9DFB8_COCPS,tr|A0A0J8RL63|A0A0J8RL63_COCIT,tr|J3KEI6|J3KEI6_COCIM,tr|A0A0J6YDJ4|A0A0J6YDJ4_COCIT,tr|A0A6C1LXQ0|A0A6C1LXQ0_COCIT,tr|A0A0J8QYV1|A0A0J8QYV1_COCIT</t>
  </si>
  <si>
    <t>VAGM[16]DVELTVEER (+2)</t>
  </si>
  <si>
    <t>sp|P62258|1433E_HUMAN,sp|P62258-2|1433E_HUMAN</t>
  </si>
  <si>
    <t>IANISQVYTQR (+2)</t>
  </si>
  <si>
    <t>tr|A0A0J6FJ24|A0A0J6FJ24_COCPO,tr|C5P9B3|C5P9B3_COCP7,tr|E9D018|E9D018_COCPS,tr|A0A0P6Q2W8|A0A0P6Q2W8_COCIT,tr|J3KC75|J3KC75_COCIM,tr|A0A0J8R3B1|A0A0J8R3B1_COCIT,tr|A0A0J6YK87|A0A0J6YK87_COCIT,tr|A0A6C1LN27|A0A6C1LN27_COCIT</t>
  </si>
  <si>
    <t>SYVEGYAPTQADAVTYK (+2)</t>
  </si>
  <si>
    <t>tr|A0A0J6FFC5|A0A0J6FFC5_COCPO,tr|C5P5L5|C5P5L5_COCP7,tr|E9DB63|E9DB63_COCPS,tr|J3K9C8|J3K9C8_COCIM,tr|A0A6C1LXT7|A0A6C1LXT7_COCIT,tr|A0A0J6YAS8|A0A0J6YAS8_COCIT,tr|A0A0J8QKM6|A0A0J8QKM6_COCIT</t>
  </si>
  <si>
    <t>VDDFLANEAK (+2)</t>
  </si>
  <si>
    <t>ISIGGGSC[57]AISGGYGSR (+2)</t>
  </si>
  <si>
    <t>sp|P48668|K2C6C_HUMAN,sp|P04259|K2C6B_HUMAN</t>
  </si>
  <si>
    <t>ETVGAESSITALSK (+2)</t>
  </si>
  <si>
    <t>LINDSVPDTIDER (+2)</t>
  </si>
  <si>
    <t>tr|C5PHL0|C5PHL0_COCP7,tr|A0A0J6EYA8|A0A0J6EYA8_COCPO,tr|E9CVF0|E9CVF0_COCPS,tr|I9NLC0|I9NLC0_COCIM,tr|A0A0J8S5M0|A0A0J8S5M0_COCIT,tr|A0A6C1M2C3|A0A6C1M2C3_COCIT,tr|A0A0J6XZP6|A0A0J6XZP6_COCIT</t>
  </si>
  <si>
    <t>QAVNTVTVNASDEFR (+2)</t>
  </si>
  <si>
    <t>DIELVM[16]AQANVSR (+2)</t>
  </si>
  <si>
    <t>IGDVTVANAIGGM[16]R (+2)</t>
  </si>
  <si>
    <t>tr|C5NZM7|C5NZM7_COCP7,tr|A0A0J6FDZ6|A0A0J6FDZ6_COCPO,tr|E9D4J4|E9D4J4_COCPS,tr|A0A0J8RTM4|A0A0J8RTM4_COCIT,tr|J3K0U8|J3K0U8_COCIM,tr|A0A6C1LS68|A0A6C1LS68_COCIT,tr|A0A0J8R2A3|A0A0J8R2A3_COCIT,tr|A0A0J7BGS0|A0A0J7BGS0_COCIT</t>
  </si>
  <si>
    <t>SLNAYQQVIAR (+2)</t>
  </si>
  <si>
    <t>tr|C5PE95|C5PE95_COCP7,tr|E9DG24|E9DG24_COCPS,tr|A0A0J6FHI5|A0A0J6FHI5_COCPO,tr|A0A0J8UMF0|A0A0J8UMF0_COCIT,tr|J3K9Y7|J3K9Y7_COCIM,tr|A0A0J6Y3Q9|A0A0J6Y3Q9_COCIT,tr|A0A6C1M462|A0A6C1M462_COCIT</t>
  </si>
  <si>
    <t>NQLTSNPENTVFDAK (+2)</t>
  </si>
  <si>
    <t>SGGGFSSGSAGIINYQR (+2)</t>
  </si>
  <si>
    <t>VNQIGSVTESLQAC[57]K (+2)</t>
  </si>
  <si>
    <t>APTGANTILLR (+2)</t>
  </si>
  <si>
    <t>ISVAGITTGNVK (+2)</t>
  </si>
  <si>
    <t>VGAFSVVC[57]ESAEEK (+2)</t>
  </si>
  <si>
    <t>EAGAGGLAIAVEGPSK (+2)</t>
  </si>
  <si>
    <t>LDESTGLIDYAK (+2)</t>
  </si>
  <si>
    <t>tr|C5PHP6|C5PHP6_COCP7,tr|A0A0J6EYH5|A0A0J6EYH5_COCPO,tr|E9DDH8|E9DDH8_COCPS,tr|A0A0J8RKZ6|A0A0J8RKZ6_COCIT,tr|J3KI22|J3KI22_COCIM,tr|A0A6C1M6L0|A0A6C1M6L0_COCIT,tr|A0A0J6XX94|A0A0J6XX94_COCIT,tr|A0A0J8R4G6|A0A0J8R4G6_COCIT</t>
  </si>
  <si>
    <t>FPGQLNADLR (+2)</t>
  </si>
  <si>
    <t>sp|P07437|TBB5_HUMAN,sp|P68371|TBB4B_HUMAN,tr|Q5JP53|Q5JP53_HUMAN</t>
  </si>
  <si>
    <t>IEDTLAQSDEGFSTVGR (+2)</t>
  </si>
  <si>
    <t>tr|C5PAQ7|C5PAQ7_COCP7,tr|A0A0J6F8I3|A0A0J6F8I3_COCPO,tr|E9DCT6|E9DCT6_COCPS,sp|Q1DP77|EIF3C_COCIM,tr|A0A0J6YH91|A0A0J6YH91_COCIT,tr|A0A6C1LWH9|A0A6C1LWH9_COCIT</t>
  </si>
  <si>
    <t>FTDEEVDELYR (+2)</t>
  </si>
  <si>
    <t>sp|P19105|ML12A_HUMAN,sp|O14950|ML12B_HUMAN,tr|J3QRS3|J3QRS3_HUMAN</t>
  </si>
  <si>
    <t>GIDIITNEVSNR (+2)</t>
  </si>
  <si>
    <t>NPLYSYTINPTAGK (+2)</t>
  </si>
  <si>
    <t>YTLFVGASSGAETENR (+2)</t>
  </si>
  <si>
    <t>tr|C5P412|C5P412_COCP7,tr|A0A0J6IAD5|A0A0J6IAD5_COCPO,tr|E9D6M3|E9D6M3_COCPS,tr|A0A0J8RNM5|A0A0J8RNM5_COCIT,tr|J3K628|J3K628_COCIM,tr|A0A0J7BAA0|A0A0J7BAA0_COCIT,tr|A0A6C1M4U8|A0A6C1M4U8_COCIT,tr|A0A0J8R868|A0A0J8R868_COCIT</t>
  </si>
  <si>
    <t>TLQALQIPAAK (+2)</t>
  </si>
  <si>
    <t>sp|P46940|IQGA1_HUMAN,tr|A0A0J9YXZ5|A0A0J9YXZ5_HUMAN</t>
  </si>
  <si>
    <t>EYLGAIC[57]SC[57]TC[57]FGGQR (+2)</t>
  </si>
  <si>
    <t>NQVAM[16]NPVNTVFDAK (+2)</t>
  </si>
  <si>
    <t>VNDTIQIDLETGK (+2)</t>
  </si>
  <si>
    <t>IESLSSQLSNLQK (+2)</t>
  </si>
  <si>
    <t>QITLNDLPVGR (+2)</t>
  </si>
  <si>
    <t>sp|Q13162|PRDX4_HUMAN,tr|H7C3T4|H7C3T4_HUMAN</t>
  </si>
  <si>
    <t>LLVAQGVSGSVLDR (+2)</t>
  </si>
  <si>
    <t>tr|C5P1N4|C5P1N4_COCP7,tr|E9D934|E9D934_COCPS,tr|A0A0J6FKM6|A0A0J6FKM6_COCPO,tr|A0A0J8UN27|A0A0J8UN27_COCIT,tr|J3KDL6|J3KDL6_COCIM,tr|A0A0J8R6T6|A0A0J8R6T6_COCIT,tr|A0A0J7B449|A0A0J7B449_COCIT,tr|A0A6C1LW69|A0A6C1LW69_COCIT</t>
  </si>
  <si>
    <t>Q[-17]SLEASLAETEGR (+2)</t>
  </si>
  <si>
    <t>LVILANNC[57]PALR (+2)</t>
  </si>
  <si>
    <t>sp|P62888|RL30_HUMAN,tr|E5RI99|E5RI99_HUMAN</t>
  </si>
  <si>
    <t>QAVVNPENTLFATK (+2)</t>
  </si>
  <si>
    <t>AVAQALEVIPR (+2)</t>
  </si>
  <si>
    <t>sp|P49368|TCPG_HUMAN,sp|P49368-2|TCPG_HUMAN</t>
  </si>
  <si>
    <t>AVLVDLEPGTM[16]DAVR (+2)</t>
  </si>
  <si>
    <t>tr|A0A0J6FFA5|A0A0J6FFA5_COCPO,tr|C5P5I9|C5P5I9_COCP7,tr|E9DID7|E9DID7_COCPS,tr|A0A0E1RWA2|A0A0E1RWA2_COCIM,tr|A0A0J6YBC1|A0A0J6YBC1_COCIT,tr|A0A6C1M1A2|A0A6C1M1A2_COCIT</t>
  </si>
  <si>
    <t>VLNSYWINEDSTYK (+2)</t>
  </si>
  <si>
    <t>tr|A0A0J6FM22|A0A0J6FM22_COCPO,tr|C5P0N1|C5P0N1_COCP7,tr|E9DFF6|E9DFF6_COCPS,tr|A0A0J8RNL5|A0A0J8RNL5_COCIT,tr|J3KEL3|J3KEL3_COCIM,tr|A0A6C1LQD1|A0A6C1LQD1_COCIT,tr|A0A0J6YDY4|A0A0J6YDY4_COCIT</t>
  </si>
  <si>
    <t>RFDEILEASDGIM[16]VAR (+3)</t>
  </si>
  <si>
    <t>RPC[57]FSALEVDETYVPK (+3)</t>
  </si>
  <si>
    <t>SILESEFGTSNEDEVISK (+2)</t>
  </si>
  <si>
    <t>tr|C5NZ33|C5NZ33_COCP7,tr|E9D3D2|E9D3D2_COCPS,tr|A0A0J6FR26|A0A0J6FR26_COCPO,tr|A0A0E1RV30|A0A0E1RV30_COCIM,tr|A0A0J6YQV0|A0A0J6YQV0_COCIT,tr|A0A6C1LZP7|A0A6C1LZP7_COCIT,tr|A0A0J8QLH8|A0A0J8QLH8_COCIT</t>
  </si>
  <si>
    <t>IINEPTAAAIAYGLDKK (+2)</t>
  </si>
  <si>
    <t>sp|P11142|HSP7C_HUMAN,tr|C5P2L6|C5P2L6_COCP7,tr|A0A0J6ETY9|A0A0J6ETY9_COCPO,tr|E9CRM8|E9CRM8_COCPS,tr|A0A0J8RPP7|A0A0J8RPP7_COCIT,tr|J3KLI0|J3KLI0_COCIM,tr|A0A6C1LY33|A0A6C1LY33_COCIT,tr|A0A0J8R6R0|A0A0J8R6R0_COCIT</t>
  </si>
  <si>
    <t>GLLVVGDTIR (+2)</t>
  </si>
  <si>
    <t>YGSGSLSGFVSQDTLR (+2)</t>
  </si>
  <si>
    <t>IIDVVYNASNNELVR (+2)</t>
  </si>
  <si>
    <t>DINIEFSDPHTLVIHGR (+3)</t>
  </si>
  <si>
    <t>DAGEGLLAVQITDPEGKPK (+2)</t>
  </si>
  <si>
    <t>TGEIVDVPVGPEM[16]LGR (+2)</t>
  </si>
  <si>
    <t>SM[16]EAEM[16]IQLQEELAAAER (+2)</t>
  </si>
  <si>
    <t>IEIINTFEER (+2)</t>
  </si>
  <si>
    <t>tr|C5P6R2|C5P6R2_COCP7,tr|E9D456|E9D456_COCPS,tr|A0A0J6F9E4|A0A0J6F9E4_COCPO,tr|A0A0J8S5Y2|A0A0J8S5Y2_COCIT,tr|J3K6T4|J3K6T4_COCIM,tr|A0A0J6Y846|A0A0J6Y846_COCIT,tr|A0A6C1LY42|A0A6C1LY42_COCIT</t>
  </si>
  <si>
    <t>EIVVEEASKEPDYEIFR (+3)</t>
  </si>
  <si>
    <t>APVPTGEVYFADSFDR (+2)</t>
  </si>
  <si>
    <t>sp|P27824|CALX_HUMAN,sp|P27824-2|CALX_HUMAN</t>
  </si>
  <si>
    <t>AVVQVFEGTSGIDVK (+2)</t>
  </si>
  <si>
    <t>tr|C5P0D5|C5P0D5_COCP7,tr|E9DF35|E9DF35_COCPS</t>
  </si>
  <si>
    <t>GVGIISEGNETVEDIAAR (+2)</t>
  </si>
  <si>
    <t>sp|P05023|AT1A1_HUMAN,sp|P05023-3|AT1A1_HUMAN,sp|P05023-4|AT1A1_HUMAN</t>
  </si>
  <si>
    <t>FDEILEASDGIM[16]VAR (+2)</t>
  </si>
  <si>
    <t>TAQAEGVVSLWR (+2)</t>
  </si>
  <si>
    <t>LGAVASESSIC[57]SGFGVDM[16]LK (+2)</t>
  </si>
  <si>
    <t>LLEAQIATGGIIDPK (+2)</t>
  </si>
  <si>
    <t>IDGAYVQFLR (+2)</t>
  </si>
  <si>
    <t>tr|C5PHF4|C5PHF4_COCP7,tr|E9CUX1|E9CUX1_COCPS,tr|A0A0J6F5L8|A0A0J6F5L8_COCPO,tr|A0A0J8REV2|A0A0J8REV2_COCIT,tr|J3KIA0|J3KIA0_COCIM,tr|A0A0J6Y2U7|A0A0J6Y2U7_COCIT</t>
  </si>
  <si>
    <t>SVVAQFNASQLITQR (+2)</t>
  </si>
  <si>
    <t>AIVAIENPADVSVISSR (+2)</t>
  </si>
  <si>
    <t>VVDLLAPYAR (+2)</t>
  </si>
  <si>
    <t>QNC[57]ELFEQLGEYK (+2)</t>
  </si>
  <si>
    <t>TVM[16]ENFVAFVDK (+2)</t>
  </si>
  <si>
    <t>NAGTAEFLVDQLNR (+2)</t>
  </si>
  <si>
    <t>DIDVILVAPK (+2)</t>
  </si>
  <si>
    <t>RVNQAIALLTIGAR (+3)</t>
  </si>
  <si>
    <t>NVGSLLPVTNITR (+2)</t>
  </si>
  <si>
    <t>tr|C5P3T8|C5P3T8_COCP7,tr|A0A0J6FIM9|A0A0J6FIM9_COCPO,tr|E9D6Y1|E9D6Y1_COCPS,tr|A0A0J8S4R1|A0A0J8S4R1_COCIT,tr|J3K5V9|J3K5V9_COCIM,tr|A0A0J6YGV3|A0A0J6YGV3_COCIT,tr|A0A6C1LVV1|A0A6C1LVV1_COCIT</t>
  </si>
  <si>
    <t>DIDVLVNNAGLVR (+2)</t>
  </si>
  <si>
    <t>tr|C5PI91|C5PI91_COCP7,tr|E9DHF8|E9DHF8_COCPS,tr|A0A0J6F6R9|A0A0J6F6R9_COCPO,tr|A0A0J8UPU0|A0A0J8UPU0_COCIT,tr|A0A0E1RZZ2|A0A0E1RZZ2_COCIM,tr|A0A6C1MKK4|A0A6C1MKK4_COCIT,tr|A0A0J8TQC3|A0A0J8TQC3_COCIT,tr|A0A0J6Y1Q3|A0A0J6Y1Q3_COCIT</t>
  </si>
  <si>
    <t>GADFLVTEVENGGSLGSK (+2)</t>
  </si>
  <si>
    <t>KIETAIFETLAEGK (+2)</t>
  </si>
  <si>
    <t>LFAFVEYESR (+2)</t>
  </si>
  <si>
    <t>tr|C5P8G5|C5P8G5_COCP7,tr|A0A0J6FWJ3|A0A0J6FWJ3_COCPO,tr|E9D0I9|E9D0I9_COCPS,tr|J3KD34|J3KD34_COCIM,tr|A0A6C1LPT8|A0A6C1LPT8_COCIT,tr|A0A0J6YMY4|A0A0J6YMY4_COCIT,tr|A0A0J8RE12|A0A0J8RE12_COCIT</t>
  </si>
  <si>
    <t>DLDQASLAAVSQQLAPR (+2)</t>
  </si>
  <si>
    <t>KVESLQEEIAFLK (+3)</t>
  </si>
  <si>
    <t>ILAQATSDLVNAIK (+2)</t>
  </si>
  <si>
    <t>HGVQELEIELQSQLSK (+2)</t>
  </si>
  <si>
    <t>VLIATDLLAR (+2)</t>
  </si>
  <si>
    <t>VNGQPISLVQPEILR (+2)</t>
  </si>
  <si>
    <t>tr|C5P057|C5P057_COCP7,tr|A0A0J6FLS1|A0A0J6FLS1_COCPO,tr|E9DIG7|E9DIG7_COCPS,tr|J3KDA5|J3KDA5_COCIM,tr|A0A6C1LSJ8|A0A6C1LSJ8_COCIT,tr|A0A0J6Y9Q3|A0A0J6Y9Q3_COCIT,tr|A0A0J8QT57|A0A0J8QT57_COCIT</t>
  </si>
  <si>
    <t>YAASSYLSLTPEQWK (+2)</t>
  </si>
  <si>
    <t>sp|P0DOY3|IGLC3_HUMAN,sp|P0DOY2|IGLC2_HUMAN</t>
  </si>
  <si>
    <t>VSGVGLSALWK (+2)</t>
  </si>
  <si>
    <t>tr|C5P5Y4|C5P5Y4_COCP7,tr|A0A0J6FH06|A0A0J6FH06_COCPO,tr|E9CRS2|E9CRS2_COCPS,tr|A0A0J8UI57|A0A0J8UI57_COCIT,tr|J3K9P2|J3K9P2_COCIM,tr|A0A6C1M1Z4|A0A6C1M1Z4_COCIT,tr|A0A0J6Y6K8|A0A0J6Y6K8_COCIT,tr|A0A0J8TI60|A0A0J8TI60_COCIT</t>
  </si>
  <si>
    <t>LNEAAAGLNQAATELVQASR (+2)</t>
  </si>
  <si>
    <t>DRVESSDLILSIGAIK (+2)</t>
  </si>
  <si>
    <t>AAVPSGASTGIYEALELR (+2)</t>
  </si>
  <si>
    <t>sp|P06733|ENOA_HUMAN,tr|A0A2R8Y6G6|A0A2R8Y6G6_HUMAN,tr|F5H1C3|F5H1C3_HUMAN</t>
  </si>
  <si>
    <t>LLDNPLGLDDLR (+2)</t>
  </si>
  <si>
    <t>TLVLLDNLNVR (+2)</t>
  </si>
  <si>
    <t>sp|P39656|OST48_HUMAN,sp|P39656-2|OST48_HUMAN,sp|P39656-3|OST48_HUMAN,tr|A0A0C4DGS1|A0A0C4DGS1_HUMAN</t>
  </si>
  <si>
    <t>VC[57]TLAIIDPGDSDIIR (+2)</t>
  </si>
  <si>
    <t>ADTLTDEINFLR (+2)</t>
  </si>
  <si>
    <t>AISPSFADTAVPGLVIGGGGTAR (+2)</t>
  </si>
  <si>
    <t>sp|C5PA86|ARO1_COCP7,tr|A0A0J6IL76|A0A0J6IL76_COCPO,tr|E9CXP4|E9CXP4_COCPS,tr|J3KB89|J3KB89_COCIM,tr|A0A6C1LHE6|A0A6C1LHE6_COCIT,tr|A0A0J8QHM1|A0A0J8QHM1_COCIT</t>
  </si>
  <si>
    <t>ALIAGGGAPEIELALR (+2)</t>
  </si>
  <si>
    <t>sp|P50991|TCPD_HUMAN,sp|P50991-2|TCPD_HUMAN</t>
  </si>
  <si>
    <t>AEGFEDYLGAFR (+2)</t>
  </si>
  <si>
    <t>tr|A0A0J6F6T4|A0A0J6F6T4_COCPO,tr|C5PFI9|C5PFI9_COCP7,tr|E9DAH0|E9DAH0_COCPS,tr|A0A0J8RSB6|A0A0J8RSB6_COCIT,tr|J3KJZ2|J3KJZ2_COCIM,tr|A0A0J8RBU9|A0A0J8RBU9_COCIT,tr|A0A0J6XZQ0|A0A0J6XZQ0_COCIT,tr|A0A6C1M3Y5|A0A6C1M3Y5_COCIT</t>
  </si>
  <si>
    <t>ISAVSTYFETFPYR (+2)</t>
  </si>
  <si>
    <t>tr|C5PFC8|C5PFC8_COCP7,tr|E9D9T8|E9D9T8_COCPS,tr|A0A0J6F5I8|A0A0J6F5I8_COCPO</t>
  </si>
  <si>
    <t>GLAGAVSELLR (+2)</t>
  </si>
  <si>
    <t>ISLGLPVGAVINC[57]ADNTGAK (+2)</t>
  </si>
  <si>
    <t>sp|P62829|RL23_HUMAN,tr|J3KT29|J3KT29_HUMAN,tr|C9JD32|C9JD32_HUMAN,tr|B9ZVP7|B9ZVP7_HUMAN</t>
  </si>
  <si>
    <t>SIQFVDWC[57]PTGFK (+2)</t>
  </si>
  <si>
    <t>FTAVINPPQAAILAVGTTR (+2)</t>
  </si>
  <si>
    <t>tr|C5PC30|C5PC30_COCP7,tr|A0A0J6FPH3|A0A0J6FPH3_COCPO,tr|E9D7W3|E9D7W3_COCPS,tr|A0A0J8UTV4|A0A0J8UTV4_COCIT,tr|J3KFM0|J3KFM0_COCIM,tr|A0A0J6YD18|A0A0J6YD18_COCIT,tr|A0A6C1LR85|A0A6C1LR85_COCIT,tr|A0A0J8QYB7|A0A0J8QYB7_COCIT</t>
  </si>
  <si>
    <t>FGANAILGVSLAVC[57]K (+2)</t>
  </si>
  <si>
    <t>SILSDTLSVAITK (+2)</t>
  </si>
  <si>
    <t>DAGLIAGLNVLR (+2)</t>
  </si>
  <si>
    <t>AVALGVAVGSGYLYETTFEK (+2)</t>
  </si>
  <si>
    <t>DLELLIQTATR (+2)</t>
  </si>
  <si>
    <t>LALETTVLVESYTLPDGR (+2)</t>
  </si>
  <si>
    <t>sp|P61160|ARP2_HUMAN,sp|P61160-2|ARP2_HUMAN</t>
  </si>
  <si>
    <t>VTLFLNLANDPTIER (+2)</t>
  </si>
  <si>
    <t>VANVFTLAFR (+2)</t>
  </si>
  <si>
    <t>GIDVQQVSLVINYDLPTNR (+2)</t>
  </si>
  <si>
    <t>SQIFSTAADNQPVVLIQVYEGER (+2)</t>
  </si>
  <si>
    <t>LDQLIYIPLPDEK (+2)</t>
  </si>
  <si>
    <t>TIAIIAEGIPEALTR (+2)</t>
  </si>
  <si>
    <t>sp|P53396|ACLY_HUMAN,sp|P53396-2|ACLY_HUMAN,sp|P53396-3|ACLY_HUMAN</t>
  </si>
  <si>
    <t>VLLATLSIPITPER (+2)</t>
  </si>
  <si>
    <t>sp|Q14152|EIF3A_HUMAN,sp|Q14152-2|EIF3A_HUMAN</t>
  </si>
  <si>
    <t>ESEARPGQAVAIVGAGGGLGTIAIQYAQAM[16]GLR (+3)</t>
  </si>
  <si>
    <t>tr|C5P788|C5P788_COCP7,tr|Q0MYQ2|Q0MYQ2_COCPO,tr|A0A0J6FDV0|A0A0J6FDV0_COCPO</t>
  </si>
  <si>
    <t>IILDLISESPIK (+2)</t>
  </si>
  <si>
    <t>sp|P61978|HNRPK_HUMAN,sp|P61978-2|HNRPK_HUMAN,sp|P61978-3|HNRPK_HUMAN</t>
  </si>
  <si>
    <t>GFADLSTDSGLAIANQYLSTR (+2)</t>
  </si>
  <si>
    <t>TAAFVLNILSR (+2)</t>
  </si>
  <si>
    <t>tr|C5PF23|C5PF23_COCP7,tr|E9D5M4|E9D5M4_COCPS,tr|A0A0J6I4T2|A0A0J6I4T2_COCPO,sp|Q1EB85|DBP5_COCIM</t>
  </si>
  <si>
    <t>VIQFQILYSIPTGAK (+2)</t>
  </si>
  <si>
    <t>ITGEAFVQFASQELAEK (+2)</t>
  </si>
  <si>
    <t>GVEIVFLSNADNLGAVVDM[16]R (+2)</t>
  </si>
  <si>
    <t>tr|C5P1Q7|C5P1Q7_COCP7,tr|A0A0J6FI09|A0A0J6FI09_COCPO,tr|E9D904|E9D904_COCPS,tr|A0A0J8S220|A0A0J8S220_COCIT,tr|J3KDJ6|J3KDJ6_COCIM,tr|A0A0J6YCM6|A0A0J6YCM6_COCIT,tr|A0A6C1LLV0|A0A6C1LLV0_COCIT</t>
  </si>
  <si>
    <t>YLGYLEQLLR (+2)</t>
  </si>
  <si>
    <t>SYAVLIDILQR (+2)</t>
  </si>
  <si>
    <t>tr|C5P956|C5P956_COCP7,tr|E9CZU0|E9CZU0_COCPS,tr|A0A0J6IMU4|A0A0J6IMU4_COCPO,tr|J3KCD0|J3KCD0_COCIM,tr|A0A0J6YKF5|A0A0J6YKF5_COCIT,tr|A0A6C1LNE2|A0A6C1LNE2_COCIT</t>
  </si>
  <si>
    <t>QM[16]QLENVSVALEFLDR (+2)</t>
  </si>
  <si>
    <t>SINPDEAVAYGAAVQAAILSGDTSSK (+3)</t>
  </si>
  <si>
    <t>VNIGQILLSVR (+2)</t>
  </si>
  <si>
    <t>LC[57]YVALDFEQEMATAASSSSLEK (+2)</t>
  </si>
  <si>
    <t>ALTLGALTLPLAR (+2)</t>
  </si>
  <si>
    <t>sp|Q9BSJ8|ESYT1_HUMAN,sp|Q9BSJ8-2|ESYT1_HUMAN</t>
  </si>
  <si>
    <t>ILAIGLINEALDEGDAQK (+2)</t>
  </si>
  <si>
    <t>Q[-17]VGLGDFC[57]LPSVSLDEQR (+2)</t>
  </si>
  <si>
    <t>IATLAASFIGELAR (+2)</t>
  </si>
  <si>
    <t>tr|C5P9Y4|C5P9Y4_COCP7,tr|A0A0J6FR37|A0A0J6FR37_COCPO,tr|E9CZD9|E9CZD9_COCPS,tr|A0A0J8RFS1|A0A0J8RFS1_COCIT,tr|J3KBJ9|J3KBJ9_COCIM,tr|A0A0J6YGC2|A0A0J6YGC2_COCIT,tr|A0A6C1M3Z6|A0A6C1M3Z6_COCIT</t>
  </si>
  <si>
    <t>VLEVNQALELIETEAR (+2)</t>
  </si>
  <si>
    <t>sp|C5P436|MIC60_COCP7,tr|A0A0J6FGT2|A0A0J6FGT2_COCPO,tr|E9D6J2|E9D6J2_COCPS,tr|A0A0J8UH24|A0A0J8UH24_COCIT,tr|A0A0E1RVL0|A0A0E1RVL0_COCIM,tr|A0A0J6YED1|A0A0J6YED1_COCIT,tr|A0A6C1LXN1|A0A6C1LXN1_COCIT,tr|A0A0J8R553|A0A0J8R553_COCIT</t>
  </si>
  <si>
    <t>SPYIYPLYGLGELPQGFAR (+2)</t>
  </si>
  <si>
    <t>tr|C5PJ46|C5PJ46_COCP7,tr|E9DCI6|E9DCI6_COCPS,tr|A0A0J6IC37|A0A0J6IC37_COCPO,tr|A0A0J8RGZ5|A0A0J8RGZ5_COCIT,tr|A0A0J6YF96|A0A0J6YF96_COCIT,tr|J3K4J5|J3K4J5_COCIM,tr|A0A6C1LX30|A0A6C1LX30_COCIT,tr|A0A0J8U1T7|A0A0J8U1T7_COCIT</t>
  </si>
  <si>
    <t>QVLLSAAEAAEVILR (+2)</t>
  </si>
  <si>
    <t>sp|P78371|TCPB_HUMAN,sp|P78371-2|TCPB_HUMAN</t>
  </si>
  <si>
    <t>LNIIIIAEGAIDR (+2)</t>
  </si>
  <si>
    <t>NAAITALSDAIEFVR (+2)</t>
  </si>
  <si>
    <t>tr|C5P886|C5P886_COCP7,tr|E9D3Y9|E9D3Y9_COCPS,tr|A0A0J6IKF4|A0A0J6IKF4_COCPO,tr|J3KAN0|J3KAN0_COCIM,tr|A0A0J6YI41|A0A0J6YI41_COCIT,tr|A0A6C1LME6|A0A6C1LME6_COCIT,tr|A0A0J8R7F4|A0A0J8R7F4_COCIT</t>
  </si>
  <si>
    <t>SADFVVEAIGDDVGTLGFSVEGPSQAK (+2)</t>
  </si>
  <si>
    <t>TVPFC[57]STFAAFFTR (+2)</t>
  </si>
  <si>
    <t>sp|P29401|TKT_HUMAN,sp|P29401-2|TKT_HUMAN,tr|A0A0B4J1R6|A0A0B4J1R6_HUMAN</t>
  </si>
  <si>
    <t>VQDDEVGDGTTSVTVLAAELLR (+2)</t>
  </si>
  <si>
    <t>sp|P78371|TCPB_HUMAN,sp|P78371-2|TCPB_HUMAN,tr|E9DH56|E9DH56_COCPS,tr|A0A0J8S5J5|A0A0J8S5J5_COCIT,tr|A0A0J6YNJ4|A0A0J6YNJ4_COCIT,tr|J3K0E9|J3K0E9_COCIM,tr|A0A6C1LP70|A0A6C1LP70_COCIT</t>
  </si>
  <si>
    <t>TVFIQELINNIAK (+2)</t>
  </si>
  <si>
    <t>LLGGVTIAQGGVLPNIQAVLLPK (+2)</t>
  </si>
  <si>
    <t>Q[-17]LPDIPPC[57]ALNC[57]FVEALGNDGC[57]TR (+2)</t>
  </si>
  <si>
    <t>tr|A0A0J6F1D9|A0A0J6F1D9_COCPO,tr|I3XPI9|I3XPI9_COCPO,tr|I3XPI8|I3XPI8_COCPO,tr|Q6QJA5|Q6QJA5_COCPO,tr|C5P6F8|C5P6F8_COCP7,tr|I3XPK7|I3XPK7_COCPO,tr|I3XPJ0|I3XPJ0_COCPO,tr|I3XPL6|I3XPL6_COCPO,tr|I3XPK2|I3XPK2_COCPO,tr|A1KXE9|A1KXE9_COCPO,tr|I3XPJ5|I3XPJ5_COCPO,tr|A0A514C9B5|A0A514C9B5_COCPO,tr|A0A514C9C8|A0A514C9C8_COCPO,tr|I3XPM0|I3XPM0_COCPO,tr|J9UVQ6|J9UVQ6_COCPO,tr|I3XPK4|I3XPK4_COCPO,tr|A0A514C9B4|A0A514C9B4_COCPO,tr|I3XPL7|I3XPL7_COCPO,tr|E9CYT2|E9CYT2_COCPS,tr|A0A0J8RZV4|A0A0J8RZV4_COCIT,tr|Q6QJA6|Q6QJA6_COCIT,tr|Q12295|Q12295_COCIT,tr|A0A0E1RVD3|A0A0E1RVD3_COCIM,tr|A0A0J6Y7R4|A0A0J6Y7R4_COCIT,tr|J9VB65|J9VB65_COCIT,tr|A0A514CA00|A0A514CA00_COCIT,tr|A0A0J8R919|A0A0J8R919_COCIT</t>
  </si>
  <si>
    <t>GAITGYDLAVMALTVVK (+2)</t>
  </si>
  <si>
    <t>NAPAIIFIDELDAIAPK (+2)</t>
  </si>
  <si>
    <t>AQLGVQAFADALLIIPK (+2)</t>
  </si>
  <si>
    <t>QLSFEEFIMLMAR (+2)</t>
  </si>
  <si>
    <t>EFAAAEVLQLVELYM[16]PLEDAPAALR (+3)</t>
  </si>
  <si>
    <t>EFAAAEVLQLVELYM[16]PLEDAPAALR (+2)</t>
  </si>
  <si>
    <t>QNLETFQESGPAFDLYILALLK (+2)</t>
  </si>
  <si>
    <t>ENSPAIIFIDEIDAIATK (+2)</t>
  </si>
  <si>
    <t>tr|C5P9L0|C5P9L0_COCP7,tr|E9CYX3|E9CYX3_COCPS,tr|A0A0J6FRL4|A0A0J6FRL4_COCPO,tr|J3KBX6|J3KBX6_COCIM,tr|A0A0J8RJ12|A0A0J8RJ12_COCIT,tr|A0A0J6YLW1|A0A0J6YLW1_COCIT,tr|A0A6C1LKF8|A0A6C1LKF8_COCIT,tr|A0A0J8TYJ9|A0A0J8TYJ9_COCIT</t>
  </si>
  <si>
    <t>STNEILLLDVAPLSLGIETAGGVMTPLIK (+3)</t>
  </si>
  <si>
    <t>AIPDLTAPVAAVQAAVSNLVR (+2)</t>
  </si>
  <si>
    <t>sp|P18206|VINC_HUMAN,sp|P18206-2|VINC_HUMAN</t>
  </si>
  <si>
    <t>ISTILTQLVQLIR (+2)</t>
  </si>
  <si>
    <t>tr|C5PGC9|C5PGC9_COCP7,tr|E9CW50|E9CW50_COCPS,tr|A0A0J6I154|A0A0J6I154_COCPO</t>
  </si>
  <si>
    <t>TATFAISILQQIELDLK (+2)</t>
  </si>
  <si>
    <t>YGQSAGNVGDEGGVAPDIQTPEEALDLIAEAIEQAGYTGK (+3)</t>
  </si>
  <si>
    <t>NLPQYVSNELLEEAFSVFGQVER (+2)</t>
  </si>
  <si>
    <t>sp|Q15233|NONO_HUMAN,sp|Q15233-2|NONO_HUMAN,tr|C9IZL7|C9IZL7_HUMAN</t>
  </si>
  <si>
    <t>VLNVDSQASFDNILVSVIGELSNR (+2)</t>
  </si>
  <si>
    <t>tr|C5P164|C5P164_COCP7,tr|A0A0J6IEN4|A0A0J6IEN4_COCPO,tr|E9DDZ2|E9DDZ2_COCPS</t>
  </si>
  <si>
    <t>ASLVLIPNDVDPIELVVFLPALC[57]R (+2)</t>
  </si>
  <si>
    <t>GVAGAGVLSIYDQVQLLLFGK (+2)</t>
  </si>
  <si>
    <t>VALTGLTIAEYFRDEEGQDVLLFIDNIFR (+3)</t>
  </si>
  <si>
    <t>SAADIVFLAPGLSAIIDALK (+2)</t>
  </si>
  <si>
    <t>SITQLLYETSLLVSGFTIDEPAGFAER (+3)</t>
  </si>
  <si>
    <t>VQLDAGVPVVFGLLTVLTEEQGLVR (+2)</t>
  </si>
  <si>
    <t>tr|C5PE96|C5PE96_COCP7,tr|A0A0J6FG28|A0A0J6FG28_COCPO,tr|E9DG25|E9DG25_COCPS,tr|A0A6C1LX03|A0A6C1LX03_COCIT,tr|A0A0J6Y159|A0A0J6Y159_COCIT</t>
  </si>
  <si>
    <t>SYTSGTPPGK (+2)</t>
  </si>
  <si>
    <t>SQYEQLAEQNRK (+2)</t>
  </si>
  <si>
    <t>VTMQNLNDR (+2)</t>
  </si>
  <si>
    <t>sp|Q7Z3Y7|K1C28_HUMAN,sp|P02533|K1C14_HUMAN,sp|P13645|K1C10_HUMAN,sp|P08779|K1C16_HUMAN,sp|Q7Z3Y8|K1C27_HUMAN</t>
  </si>
  <si>
    <t>TAAENEFVTLK (+2)</t>
  </si>
  <si>
    <t>sp|P48668|K2C6C_HUMAN,sp|P12035|K2C3_HUMAN,sp|P04259|K2C6B_HUMAN</t>
  </si>
  <si>
    <t>SLGDDISSETSGDFR (+2)</t>
  </si>
  <si>
    <t>Q[-17]GVDADINGLR (+2)</t>
  </si>
  <si>
    <t>LSELTANVGELER (+2)</t>
  </si>
  <si>
    <t>VYC[57]DMNTENGGWTVIQNR (+2)</t>
  </si>
  <si>
    <t>EIETYHNLLEGGQEDFESSGAGK (+2)</t>
  </si>
  <si>
    <t>LVNELTEFAK (+2)</t>
  </si>
  <si>
    <t>ALM[16]GSPQLVAAVVR (+2)</t>
  </si>
  <si>
    <t>LASYLDKVQALEEANNDLENK (+2)</t>
  </si>
  <si>
    <t>FGTEIITETISR (+2)</t>
  </si>
  <si>
    <t>tr|C5PIA5|C5PIA5_COCP7,tr|C6KI90|C6KI90_COCPS,tr|A0A0J6F6T7|A0A0J6F6T7_COCPO,tr|A0A0J8UPR4|A0A0J8UPR4_COCIT,tr|A0A0E1RY67|A0A0E1RY67_COCIM,tr|A0A0J8QX71|A0A0J8QX71_COCIT,tr|A0A0J6XWH0|A0A0J6XWH0_COCIT,tr|A0A6C1M9X8|A0A6C1M9X8_COCIT</t>
  </si>
  <si>
    <t>LSLDVEIATYR (+2)</t>
  </si>
  <si>
    <t>sp|Q7Z794|K2C1B_HUMAN,sp|Q8N1N4|K2C78_HUMAN</t>
  </si>
  <si>
    <t>GAVSFQFAQVGNDLK (+2)</t>
  </si>
  <si>
    <t>VVLEGGIDPILR (+2)</t>
  </si>
  <si>
    <t>SNLDEDIIAEENIVSR (+2)</t>
  </si>
  <si>
    <t>FISVGYVDDTQFVR (+2)</t>
  </si>
  <si>
    <t>sp|P01889|HLAB_HUMAN,tr|A0A1W2PPR8|A0A1W2PPR8_HUMAN</t>
  </si>
  <si>
    <t>LLDNWDSVTSTFSK (+2)</t>
  </si>
  <si>
    <t>VFDEFKPLVEEPQNLIK (+3)</t>
  </si>
  <si>
    <t>ADAVTLDGGFIYEAGLAPYK (+2)</t>
  </si>
  <si>
    <t>VIEIDPGQVETEFSVVR (+2)</t>
  </si>
  <si>
    <t>TGLEFFSTPVELGASGAEK (+2)</t>
  </si>
  <si>
    <t>Q[-17]EIEC[57]QNQEYSLLLSIK (+2)</t>
  </si>
  <si>
    <t>YLDFSSIITEVR (+2)</t>
  </si>
  <si>
    <t>NVSTGDVNVEM[16]NAAPGVDLTQLLNNMR (+2)</t>
  </si>
  <si>
    <t>SGTASVVC[57]LLNNFYPR (+2)</t>
  </si>
  <si>
    <t>SDLEM[16]QYETLQEELMALK (+2)</t>
  </si>
  <si>
    <t>SDLEMQYETLQEELMALK (+2)</t>
  </si>
  <si>
    <t>DVFLGMFLYEYAR (+2)</t>
  </si>
  <si>
    <t>ADLEMQIESLTEELAYLK (+3)</t>
  </si>
  <si>
    <t>NHEEEMKDLR (+3)</t>
  </si>
  <si>
    <t>IVSM[16]DGDVDVSQR (+2)</t>
  </si>
  <si>
    <t>VLSTTTDLR (+2)</t>
  </si>
  <si>
    <t>tr|C5P0Y6|C5P0Y6_COCP7,tr|A0A0J6FJ49|A0A0J6FJ49_COCPO,tr|E9DE17|E9DE17_COCPS,tr|A0A0E1RYH5|A0A0E1RYH5_COCIM,tr|A0A0J6Y8N2|A0A0J6Y8N2_COCIT,tr|A0A6C1LTF2|A0A6C1LTF2_COCIT</t>
  </si>
  <si>
    <t>DYQELMNTK (+2)</t>
  </si>
  <si>
    <t>TAAAVAAQSGILDR (+2)</t>
  </si>
  <si>
    <t>FDFNEEQM[16]AVEK (+2)</t>
  </si>
  <si>
    <t>tr|A0A0J6I8A0|A0A0J6I8A0_COCPO,tr|C5P500|C5P500_COCP7,tr|E9DBN7|E9DBN7_COCPS,tr|J3K8N4|J3K8N4_COCIM,tr|A0A6C1M0R2|A0A6C1M0R2_COCIT,tr|A0A0J6Y9U2|A0A0J6Y9U2_COCIT</t>
  </si>
  <si>
    <t>QLQNIIQATSR (+2)</t>
  </si>
  <si>
    <t>LAELEEALQK (+2)</t>
  </si>
  <si>
    <t>GDLGIEIPAEK (+2)</t>
  </si>
  <si>
    <t>VELLQNELDETFASAK (+2)</t>
  </si>
  <si>
    <t>tr|C5PBE1|C5PBE1_COCP7,tr|E9DGN1|E9DGN1_COCPS,tr|A0A0J6F9G6|A0A0J6F9G6_COCPO,tr|J3K3N5|J3K3N5_COCIM,tr|A0A0J6YFW3|A0A0J6YFW3_COCIT,tr|A0A6C1M005|A0A6C1M005_COCIT,tr|A0A0J8QZ42|A0A0J8QZ42_COCIT</t>
  </si>
  <si>
    <t>LNDLEDALQQAKEDLAR (+3)</t>
  </si>
  <si>
    <t>SDLEM[16]QYETLQEELM[16]ALKK (+3)</t>
  </si>
  <si>
    <t>LSAFVGAIAVGDLVK (+2)</t>
  </si>
  <si>
    <t>SINPDEAVAYGAAVQAAILSGDTSSK (+2)</t>
  </si>
  <si>
    <t>DIILDNPTLTLEVLNEAR (+2)</t>
  </si>
  <si>
    <t>sp|Q08188|TGM3_HUMAN,tr|A0A494C0J7|A0A494C0J7_HUMAN</t>
  </si>
  <si>
    <t>YLEFISEC[57]IIQVLQSK (+2)</t>
  </si>
  <si>
    <t>sp|P02144|MYG_HUMAN,tr|B0QYF8|B0QYF8_HUMAN,sp|MYG_HUMAN|</t>
  </si>
  <si>
    <t>TPC[57]TVSC[57]NIPVVSGKEC[57]EEIIR (+3)</t>
  </si>
  <si>
    <t>HGGGGGGFGGGGFGSR (+3)</t>
  </si>
  <si>
    <t>GVLKVFLENVIR (+2)</t>
  </si>
  <si>
    <t>QVHPDTGISSK (+2)</t>
  </si>
  <si>
    <t>VEEAGLDKGPK (+2)</t>
  </si>
  <si>
    <t>SKEEAEALYHSK (+3)</t>
  </si>
  <si>
    <t>GGGGGGYGSGGSSYGSGGGSYGSGGGGGGGR (+2)</t>
  </si>
  <si>
    <t>ELEDATETADAM[16]NR (+2)</t>
  </si>
  <si>
    <t>C[57]C[57]TESLVNR (+2)</t>
  </si>
  <si>
    <t>ASWC[57]DAQSSTC[57]PK (+2)</t>
  </si>
  <si>
    <t>ALAAAGYDVEKNNSR (+2)</t>
  </si>
  <si>
    <t>sp|P16403|H12_HUMAN,sp|P10412|H14_HUMAN,sp|P16402|H13_HUMAN,sp|P22492|H1T_HUMAN</t>
  </si>
  <si>
    <t>NVLTEASGGM[16]ATK (+2)</t>
  </si>
  <si>
    <t>AQQVAVQEQEIAR (+2)</t>
  </si>
  <si>
    <t>sp|O75955|FLOT1_HUMAN,sp|O75955-2|FLOT1_HUMAN,tr|A0A140T9W4|A0A140T9W4_HUMAN,tr|A0A140T9R1|A0A140T9R1_HUMAN</t>
  </si>
  <si>
    <t>VLETAEDIQER (+2)</t>
  </si>
  <si>
    <t>sp|Q13813|SPTN1_HUMAN,sp|Q13813-2|SPTN1_HUMAN,sp|Q13813-3|SPTN1_HUMAN,tr|A0A0D9SF54|A0A0D9SF54_HUMAN,tr|A0A0D9SGF6|A0A0D9SGF6_HUMAN</t>
  </si>
  <si>
    <t>LEQEIATYR (+2)</t>
  </si>
  <si>
    <t>sp|P08727|K1C19_HUMAN,sp|P13646|K1C13_HUMAN,sp|P13646-3|K1C13_HUMAN,sp|Q04695|K1C17_HUMAN,sp|P02533|K1C14_HUMAN,sp|P08779|K1C16_HUMAN,tr|K7ERE3|K7ERE3_HUMAN</t>
  </si>
  <si>
    <t>VSDPVVSYR (+2)</t>
  </si>
  <si>
    <t>IDAESEATFSSAR (+2)</t>
  </si>
  <si>
    <t>tr|C5P540|C5P540_COCP7,tr|A0A0J6FFU7|A0A0J6FFU7_COCPO,tr|E9DBU3|E9DBU3_COCPS,tr|A0A0J8RHA7|A0A0J8RHA7_COCIT,tr|J3K8S0|J3K8S0_COCIM,tr|A0A0J8QQJ2|A0A0J8QQJ2_COCIT,tr|A0A0J6YAQ0|A0A0J6YAQ0_COCIT,tr|A0A6C1M5I8|A0A6C1M5I8_COCIT</t>
  </si>
  <si>
    <t>LSDITGDPEYGR (+2)</t>
  </si>
  <si>
    <t>sp|E9CXX8|MNS1B_COCPS,tr|Q3HYC1|Q3HYC1_COCPO,tr|C5PAF0|C5PAF0_COCP7,tr|A0A0J6FHL5|A0A0J6FHL5_COCPO,tr|A0A0J8RCD3|A0A0J8RCD3_COCIT,tr|J3KB31|J3KB31_COCIM,tr|A0A6C1LH80|A0A6C1LH80_COCIT,tr|A0A0J6YK94|A0A0J6YK94_COCIT,tr|A0A0J8QHS8|A0A0J8QHS8_COCIT</t>
  </si>
  <si>
    <t>VTAQGPGLEPSGNIANK (+2)</t>
  </si>
  <si>
    <t>IM[16]NVTGDPIDER (+2)</t>
  </si>
  <si>
    <t>YEELQVTAGR (+2)</t>
  </si>
  <si>
    <t>TNEKVELQELNDR (+2)</t>
  </si>
  <si>
    <t>sp|P08670|VIME_HUMAN,sp|P17661|DESM_HUMAN,tr|B0YJC4|B0YJC4_HUMAN</t>
  </si>
  <si>
    <t>AGEITTEELER (+2)</t>
  </si>
  <si>
    <t>TGTAEM[16]SSILEER (+2)</t>
  </si>
  <si>
    <t>IVEVQGTPEGIEK (+2)</t>
  </si>
  <si>
    <t>tr|C5PEY1|C5PEY1_COCP7,tr|A0A0J6EVB5|A0A0J6EVB5_COCPO,tr|J3KKB7|J3KKB7_COCIM,tr|A0A6C1M3V6|A0A6C1M3V6_COCIT,tr|A0A0J6Y033|A0A0J6Y033_COCIT</t>
  </si>
  <si>
    <t>TFTTAETITNAQTAK (+2)</t>
  </si>
  <si>
    <t>VPAVGALTSENR (+2)</t>
  </si>
  <si>
    <t>tr|C5PBP4|C5PBP4_COCP7,tr|E9D8H7|E9D8H7_COCPS,tr|A0A0J6FMJ9|A0A0J6FMJ9_COCPO,tr|A0A0J8S6W9|A0A0J8S6W9_COCIT,tr|A0A0E1RXI5|A0A0E1RXI5_COCIM,tr|A0A0J6YC96|A0A0J6YC96_COCIT,tr|A0A6C1LY95|A0A6C1LY95_COCIT,tr|A0A0J8QN03|A0A0J8QN03_COCIT</t>
  </si>
  <si>
    <t>STDSPGFLANR (+2)</t>
  </si>
  <si>
    <t>tr|C5P3U4|C5P3U4_COCP7,tr|Q0MYP7|Q0MYP7_COCPO,tr|E9D6X4|E9D6X4_COCPS,tr|A0A0J6IAM3|A0A0J6IAM3_COCPO,tr|A0A0J8S2H0|A0A0J8S2H0_COCIT,tr|J3K5W6|J3K5W6_COCIM,tr|A0A0J6YIU9|A0A0J6YIU9_COCIT,tr|A0A6C1M031|A0A6C1M031_COCIT,tr|A0A0J8QVD7|A0A0J8QVD7_COCIT</t>
  </si>
  <si>
    <t>VTTTIGFGSK (+2)</t>
  </si>
  <si>
    <t>tr|C5P6M3|C5P6M3_COCP7,tr|A0A0J6F1L8|A0A0J6F1L8_COCPO,tr|E9CYJ8|E9CYJ8_COCPS</t>
  </si>
  <si>
    <t>VEELPDEEVPK (+2)</t>
  </si>
  <si>
    <t>VSLAGAC[57]GVGGYGSR (+2)</t>
  </si>
  <si>
    <t>ALEEANTELEVK (+2)</t>
  </si>
  <si>
    <t>NQVAM[16]NPTNTVFDAK (+2)</t>
  </si>
  <si>
    <t>SSVHEIVLVGGSTR (+2)</t>
  </si>
  <si>
    <t>LLIQNQDEM[16]LK (+2)</t>
  </si>
  <si>
    <t>IRLENEIQTYR (+3)</t>
  </si>
  <si>
    <t>SSRAGLQFPVGR (+3)</t>
  </si>
  <si>
    <t>GLGTDDNTLIR (+2)</t>
  </si>
  <si>
    <t>sp|P09525|ANXA4_HUMAN,tr|Q6P452|Q6P452_HUMAN</t>
  </si>
  <si>
    <t>FGEVVDC[57]TIK (+2)</t>
  </si>
  <si>
    <t>sp|Q99729-2|ROAA_HUMAN,sp|Q99729-3|ROAA_HUMAN,tr|D6RD18|D6RD18_HUMAN,tr|D6RBZ0|D6RBZ0_HUMAN,tr|D6R9P3|D6R9P3_HUMAN</t>
  </si>
  <si>
    <t>FGEVVDC[57]TLK (+2)</t>
  </si>
  <si>
    <t>sp|Q14103|HNRPD_HUMAN,sp|Q14103-2|HNRPD_HUMAN,sp|Q14103-3|HNRPD_HUMAN,sp|Q14103-4|HNRPD_HUMAN,tr|H0YA96|H0YA96_HUMAN,tr|H0Y8G5|H0Y8G5_HUMAN,tr|D6RAF8|D6RAF8_HUMAN,tr|D6RF44|D6RF44_HUMAN</t>
  </si>
  <si>
    <t>SFSTASAITPSVSR (+2)</t>
  </si>
  <si>
    <t>QFVTATDVVR (+2)</t>
  </si>
  <si>
    <t>QVQSLTC[57]EVDALK (+2)</t>
  </si>
  <si>
    <t>VGLTIEAGAPAR (+2)</t>
  </si>
  <si>
    <t>tr|C5P5H8|C5P5H8_COCP7,tr|E9DIC3|E9DIC3_COCPS,tr|A0A0J6FCG3|A0A0J6FCG3_COCPO,tr|A0A0J8RNR9|A0A0J8RNR9_COCIT,tr|A0A0D8JTJ0|A0A0D8JTJ0_COCIM,tr|A0A6C1M152|A0A6C1M152_COCIT,tr|A0A0J8R8G9|A0A0J8R8G9_COCIT,tr|A0A0J6Y611|A0A0J6Y611_COCIT</t>
  </si>
  <si>
    <t>FNTVAVEVQGEPQPR (+2)</t>
  </si>
  <si>
    <t>KQTALVELVK (+2)</t>
  </si>
  <si>
    <t>IEGSGDQVDTLELSGGAR (+2)</t>
  </si>
  <si>
    <t>sp|P50570|DYN2_HUMAN,sp|P50570-2|DYN2_HUMAN,sp|P50570-3|DYN2_HUMAN,sp|P50570-4|DYN2_HUMAN,sp|P50570-5|DYN2_HUMAN</t>
  </si>
  <si>
    <t>AIQQAASEVASLK (+2)</t>
  </si>
  <si>
    <t>VVDALGNPIDGKGPIK (+2)</t>
  </si>
  <si>
    <t>GILVQTRGTGASGSFK (+2)</t>
  </si>
  <si>
    <t>SDFNTTGFTYR (+2)</t>
  </si>
  <si>
    <t>LINSSEVQSALREPK (+2)</t>
  </si>
  <si>
    <t>DAVEDLESVGK (+2)</t>
  </si>
  <si>
    <t>HGSLAFLPR (+2)</t>
  </si>
  <si>
    <t>tr|C5PC06|C5PC06_COCP7,tr|E9D801|E9D801_COCPS,tr|A0A0J6IG96|A0A0J6IG96_COCPO,tr|J3KFJ2|J3KFJ2_COCIM,tr|A0A0J7B6H5|A0A0J7B6H5_COCIT,tr|A0A6C1LUN9|A0A6C1LUN9_COCIT</t>
  </si>
  <si>
    <t>TVQIEASTVEIEER (+2)</t>
  </si>
  <si>
    <t>sp|Q15019|SEPT2_HUMAN,sp|Q15019-2|SEPT2_HUMAN,sp|Q15019-3|SEPT2_HUMAN,tr|C9IY94|C9IY94_HUMAN,tr|C9IZU3|C9IZU3_HUMAN,tr|H7C310|H7C310_HUMAN,tr|C9JB25|C9JB25_HUMAN,tr|B5MCX3|B5MCX3_HUMAN,tr|C9JQJ4|C9JQJ4_HUMAN,tr|C9J2Q4|C9J2Q4_HUMAN,tr|C9J938|C9J938_HUMAN</t>
  </si>
  <si>
    <t>VIDPATATSVDLR (+2)</t>
  </si>
  <si>
    <t>TTPSVVAFTADGER (+2)</t>
  </si>
  <si>
    <t>M[16]GTEVPGDSLGDEFK (+2)</t>
  </si>
  <si>
    <t>KLVIIEGDLER (+2)</t>
  </si>
  <si>
    <t>ISEQFTAM[16]FR (+2)</t>
  </si>
  <si>
    <t>VAISGSGNVAQYAALK (+2)</t>
  </si>
  <si>
    <t>tr|C5P8S8|C5P8S8_COCP7,tr|E9D0Z7|E9D0Z7_COCPS,tr|A0A0J6FW43|A0A0J6FW43_COCPO,tr|J3KCS3|J3KCS3_COCIM,tr|A0A0J8QIU4|A0A0J8QIU4_COCIT,tr|A0A0J6YI45|A0A0J6YI45_COCIT,tr|A0A6C1LL74|A0A6C1LL74_COCIT</t>
  </si>
  <si>
    <t>GIEDAVYLAK (+2)</t>
  </si>
  <si>
    <t>C[57]C[57]SGAIIVLTK (+2)</t>
  </si>
  <si>
    <t>HGVLSIVVPK (+2)</t>
  </si>
  <si>
    <t>ALNSIIDVYHK (+2)</t>
  </si>
  <si>
    <t>FDAGELITQR (+2)</t>
  </si>
  <si>
    <t>sp|P35232|PHB_HUMAN,tr|C9JW96|C9JW96_HUMAN</t>
  </si>
  <si>
    <t>AGLAFPVGR (+2)</t>
  </si>
  <si>
    <t>tr|C5P2M3|C5P2M3_COCP7,tr|E9CTA5|E9CTA5_COCPS,tr|A0A0J6F2L6|A0A0J6F2L6_COCPO,sp|Q1E5N1|H2A_COCIM,tr|A0A0J8UWV3|A0A0J8UWV3_COCIT,tr|A0A0J8QLJ8|A0A0J8QLJ8_COCIT,tr|A0A0J6YM20|A0A0J6YM20_COCIT,tr|A0A6C1M8U6|A0A6C1M8U6_COCIT</t>
  </si>
  <si>
    <t>TLTIVDTGIGM[16]TK (+2)</t>
  </si>
  <si>
    <t>sp|P07900|HS90A_HUMAN,sp|P07900-2|HS90A_HUMAN</t>
  </si>
  <si>
    <t>TLTLVDTGIGM[16]TK (+2)</t>
  </si>
  <si>
    <t>TINEVENQILTR (+2)</t>
  </si>
  <si>
    <t>sp|P12814|ACTN1_HUMAN,sp|P12814-2|ACTN1_HUMAN,sp|P12814-3|ACTN1_HUMAN,sp|P12814-4|ACTN1_HUMAN,sp|O43707|ACTN4_HUMAN</t>
  </si>
  <si>
    <t>GLC[57]AIAQAESLR (+2)</t>
  </si>
  <si>
    <t>NFILDQTNVSAAAQR (+2)</t>
  </si>
  <si>
    <t>sp|Q00839|HNRPU_HUMAN,sp|Q00839-2|HNRPU_HUMAN,tr|A0A1W2PP35|A0A1W2PP35_HUMAN,tr|A0A1W2PPS1|A0A1W2PPS1_HUMAN,tr|A0A1X7SBS1|A0A1X7SBS1_HUMAN</t>
  </si>
  <si>
    <t>APILIATDVASR (+2)</t>
  </si>
  <si>
    <t>sp|P17844|DDX5_HUMAN,sp|P17844-2|DDX5_HUMAN,tr|J3KTA4|J3KTA4_HUMAN</t>
  </si>
  <si>
    <t>IPC[57]FLAGDTR (+2)</t>
  </si>
  <si>
    <t>sp|P05164|PERM_HUMAN,sp|P05164-2|PERM_HUMAN,sp|P05164-3|PERM_HUMAN,sp|P11678|PERE_HUMAN</t>
  </si>
  <si>
    <t>TYLGNALVC[57]TC[57]YGGSR (+2)</t>
  </si>
  <si>
    <t>ADRDQYELLC[57]LDNTR (+3)</t>
  </si>
  <si>
    <t>DAGEGGLSLAIEGPSK (+2)</t>
  </si>
  <si>
    <t>ISSLLEEQFQQGK (+2)</t>
  </si>
  <si>
    <t>LEFGPGESSGGFVTTSR (+2)</t>
  </si>
  <si>
    <t>ILLLGAGESGK (+2)</t>
  </si>
  <si>
    <t>LLLLGAGESGK (+2)</t>
  </si>
  <si>
    <t>sp|P08754|GNAI3_HUMAN,sp|P04899|GNAI2_HUMAN,sp|P04899-4|GNAI2_HUMAN</t>
  </si>
  <si>
    <t>EQLNSAELANLTVTEK (+2)</t>
  </si>
  <si>
    <t>tr|C5NZ80|C5NZ80_COCP7,tr|A0A0J6FQ02|A0A0J6FQ02_COCPO,tr|E9D3I9|E9D3I9_COCPS,tr|A0A0J8UT05|A0A0J8UT05_COCIT,tr|J3K176|J3K176_COCIM,tr|A0A0J8R8R4|A0A0J8R8R4_COCIT,tr|A0A0J6YPK8|A0A0J6YPK8_COCIT,tr|A0A6C1LQN2|A0A6C1LQN2_COCIT</t>
  </si>
  <si>
    <t>LALDVEIATYRK (+2)</t>
  </si>
  <si>
    <t>DNAAFQAAINPAAVASEGK (+2)</t>
  </si>
  <si>
    <t>NKLNDLEDALQQAK (+3)</t>
  </si>
  <si>
    <t>SYLNNEALFR (+2)</t>
  </si>
  <si>
    <t>GIETLSLEVDQER (+2)</t>
  </si>
  <si>
    <t>tr|C5P3R3|C5P3R3_COCP7,tr|E9D717|E9D717_COCPS,tr|A0A0J6FEJ8|A0A0J6FEJ8_COCPO,tr|A0A0J8S460|A0A0J8S460_COCIT,tr|J3K5Q8|J3K5Q8_COCIM,tr|A0A0J6YDP8|A0A0J6YDP8_COCIT,tr|A0A0J8R2C1|A0A0J8R2C1_COCIT</t>
  </si>
  <si>
    <t>AVDTSSGEINYTELVR (+2)</t>
  </si>
  <si>
    <t>tr|C5PJI7|C5PJI7_COCP7,tr|A0A0J6FJJ0|A0A0J6FJJ0_COCPO,tr|E9DEZ9|E9DEZ9_COCPS,tr|A0A0J8RJN3|A0A0J8RJN3_COCIT,tr|A0A0D8JTZ5|A0A0D8JTZ5_COCIM,tr|A0A0D8JV63|A0A0D8JV63_COCIM,tr|A0A6C1LQV0|A0A6C1LQV0_COCIT,tr|A0A0J6YHL9|A0A0J6YHL9_COCIT,tr|A0A0J8QMX6|A0A0J8QMX6_COCIT</t>
  </si>
  <si>
    <t>IIVDELKQEVISTSSK (+2)</t>
  </si>
  <si>
    <t>SPASDTYIVFGEAK (+2)</t>
  </si>
  <si>
    <t>sp|E9PAV3|NACAM_HUMAN,sp|E9PAV3-2|NACAM_HUMAN,sp|Q13765|NACA_HUMAN,tr|F8VZJ2|F8VZJ2_HUMAN,tr|F8W0W4|F8W0W4_HUMAN,tr|H0YHX9|H0YHX9_HUMAN</t>
  </si>
  <si>
    <t>IDVVVNNAGILR (+2)</t>
  </si>
  <si>
    <t>sp|P51659|DHB4_HUMAN,tr|A0A2R8YD50|A0A2R8YD50_HUMAN,tr|E7ER27|E7ER27_HUMAN</t>
  </si>
  <si>
    <t>AVASAAAALVLK (+2)</t>
  </si>
  <si>
    <t>YGGDEIPFSPYR (+2)</t>
  </si>
  <si>
    <t>LPDFIGSDVR (+2)</t>
  </si>
  <si>
    <t>AIVGASLDVIK (+2)</t>
  </si>
  <si>
    <t>tr|A0A0J6FC61|A0A0J6FC61_COCPO,tr|C5P6U9|C5P6U9_COCP7,tr|E9DAK2|E9DAK2_COCPS,tr|A0A0J8S1L7|A0A0J8S1L7_COCIT,tr|J3K6Y8|J3K6Y8_COCIM,tr|A0A6C1M8H7|A0A6C1M8H7_COCIT,tr|A0A0J8QZ90|A0A0J8QZ90_COCIT,tr|A0A0J7AZL2|A0A0J7AZL2_COCIT</t>
  </si>
  <si>
    <t>DAGEGLLAVQITDPEGKPK (+3)</t>
  </si>
  <si>
    <t>IDTIEIITDR (+2)</t>
  </si>
  <si>
    <t>IINEPTAAAIAYGLDKR (+3)</t>
  </si>
  <si>
    <t>IATIAGEIALR (+2)</t>
  </si>
  <si>
    <t>tr|C5PJ88|C5PJ88_COCP7,tr|A0A0J6FIG2|A0A0J6FIG2_COCPO,tr|E9DCD4|E9DCD4_COCPS,tr|J3K4M9|J3K4M9_COCIM,tr|A0A0J6YH60|A0A0J6YH60_COCIT,tr|A0A6C1LYW9|A0A6C1LYW9_COCIT</t>
  </si>
  <si>
    <t>NTLLIAGLQAR (+2)</t>
  </si>
  <si>
    <t>ILLAELEQLKGQGK (+2)</t>
  </si>
  <si>
    <t>ILATPPQEDAPSVDIANIR (+2)</t>
  </si>
  <si>
    <t>SQTFSTAADFQTAVEIK (+2)</t>
  </si>
  <si>
    <t>LVLEVAQHLGENVVR (+2)</t>
  </si>
  <si>
    <t>LSTIALALGPER (+2)</t>
  </si>
  <si>
    <t>VNISAGEGLQDVLK (+2)</t>
  </si>
  <si>
    <t>tr|C5PFB5|C5PFB5_COCP7,tr|A0A0J6F5H2|A0A0J6F5H2_COCPO,tr|E9D9V4|E9D9V4_COCPS,tr|A0A0J8URQ5|A0A0J8URQ5_COCIT,tr|A0A0E1S0K9|A0A0E1S0K9_COCIM,tr|A0A6C1M9A7|A0A6C1M9A7_COCIT,tr|A0A0J7AWZ7|A0A0J7AWZ7_COCIT,tr|A0A0J8QKR1|A0A0J8QKR1_COCIT</t>
  </si>
  <si>
    <t>YFEVILVDPQHK (+2)</t>
  </si>
  <si>
    <t>VYFDISIGNR (+2)</t>
  </si>
  <si>
    <t>tr|C5PCC6|C5PCC6_COCP7,tr|E9D7J0|E9D7J0_COCPS,tr|A0A0J6FPV8|A0A0J6FPV8_COCPO,tr|A0A0J8RQ25|A0A0J8RQ25_COCIT,tr|A0A0J6YAJ4|A0A0J6YAJ4_COCIT,tr|A0A0E1S3Z3|A0A0E1S3Z3_COCIM,tr|A0A6C1LP82|A0A6C1LP82_COCIT,tr|A0A0J8QPJ9|A0A0J8QPJ9_COCIT</t>
  </si>
  <si>
    <t>IAQLEEELEEEQGNTELINDR (+3)</t>
  </si>
  <si>
    <t>GLVYETSVLDPDEGIR (+2)</t>
  </si>
  <si>
    <t>sp|O75390|CISY_HUMAN,tr|A0A0C4DGI3|A0A0C4DGI3_HUMAN,tr|B4DJV2|B4DJV2_HUMAN</t>
  </si>
  <si>
    <t>FSLVGIQGADITDGQR (+2)</t>
  </si>
  <si>
    <t>IGLDLAALNM[16]QR (+2)</t>
  </si>
  <si>
    <t>AVLEATPDSPSPIITIR (+2)</t>
  </si>
  <si>
    <t>tr|C5P4A2|C5P4A2_COCP7,tr|A0A0J6FI14|A0A0J6FI14_COCPO,tr|E9D6B0|E9D6B0_COCPS,tr|A0A0J8UHA4|A0A0J8UHA4_COCIT,tr|J3K6E3|J3K6E3_COCIM,tr|A0A6C1LUP0|A0A6C1LUP0_COCIT,tr|A0A0J8R5G7|A0A0J8R5G7_COCIT,tr|A0A0J7BAL1|A0A0J7BAL1_COCIT</t>
  </si>
  <si>
    <t>GFGFVDFNSEEDAK (+2)</t>
  </si>
  <si>
    <t>SRPVYIALPTDLVQK (+3)</t>
  </si>
  <si>
    <t>AVDTGAPIQIPVGPGTLGR (+3)</t>
  </si>
  <si>
    <t>FLSEIESDSLALR (+2)</t>
  </si>
  <si>
    <t>IGLDLPALNM[16]QR (+2)</t>
  </si>
  <si>
    <t>KVESLQEEIAFLK (+2)</t>
  </si>
  <si>
    <t>VETGVLKPGM[16]VVTFAPVNVTTEVK (+3)</t>
  </si>
  <si>
    <t>LYLDTEGLGLNVNAGADGADKS (+2)</t>
  </si>
  <si>
    <t>NILFVITKPDVYK (+2)</t>
  </si>
  <si>
    <t>SSGPTSLFAVTVAPPGAR (+2)</t>
  </si>
  <si>
    <t>QTQTFTTYSDNQPGVLIQVYEGER (+2)</t>
  </si>
  <si>
    <t>AVDFILDEPAIK (+2)</t>
  </si>
  <si>
    <t>APAPAAPLSPSLIDLR (+2)</t>
  </si>
  <si>
    <t>tr|A0A0J6F7W7|A0A0J6F7W7_COCPO,tr|C5PEJ0|C5PEJ0_COCP7,tr|E9D623|E9D623_COCPS,tr|J3KGQ8|J3KGQ8_COCIM,tr|A0A0J6XVG0|A0A0J6XVG0_COCIT,tr|A0A6C1M889|A0A6C1M889_COCIT</t>
  </si>
  <si>
    <t>EFDSVQDVFELQR (+2)</t>
  </si>
  <si>
    <t>tr|C5P4I8|C5P4I8_COCP7,tr|A0A0J6I7Q9|A0A0J6I7Q9_COCPO,tr|E9CSN5|E9CSN5_COCPS,tr|A0A0J8RES7|A0A0J8RES7_COCIT,tr|A0A0J6Y9Z4|A0A0J6Y9Z4_COCIT,tr|A0A0E1RWR8|A0A0E1RWR8_COCIM,tr|A0A6C1LZP6|A0A6C1LZP6_COCIT,tr|A0A0J8THL9|A0A0J8THL9_COCIT</t>
  </si>
  <si>
    <t>IVSSADAAIDPIDFPVAPAK (+2)</t>
  </si>
  <si>
    <t>tr|C5P1X5|C5P1X5_COCP7,tr|E9DFY4|E9DFY4_COCPS,tr|A0A0J6ET71|A0A0J6ET71_COCPO,tr|J3KMA1|J3KMA1_COCIM</t>
  </si>
  <si>
    <t>SSLSSAQADFNQLAELDR (+2)</t>
  </si>
  <si>
    <t>LGAASLGAEDPETQVVLINAVK (+2)</t>
  </si>
  <si>
    <t>EDISANLLALQQLQR (+2)</t>
  </si>
  <si>
    <t>DASNSVSDELFPFSR (+2)</t>
  </si>
  <si>
    <t>tr|A0A0J6FM55|A0A0J6FM55_COCPO,tr|C5P0K7|C5P0K7_COCP7,tr|Q0MYQ6|Q0MYQ6_COCPO,tr|E9DFI5|E9DFI5_COCPS</t>
  </si>
  <si>
    <t>TAVETAVLLLR (+2)</t>
  </si>
  <si>
    <t>VHLVAIDIFTGK (+2)</t>
  </si>
  <si>
    <t>tr|C5P0K0|C5P0K0_COCP7,tr|A0A0J6FNK7|A0A0J6FNK7_COCPO,tr|E9DFJ4|E9DFJ4_COCPS,tr|J3KEP1|J3KEP1_COCIM,tr|A0A0J6YE17|A0A0J6YE17_COCIT,tr|A0A6C1LTR7|A0A6C1LTR7_COCIT,tr|A0A0J8R076|A0A0J8R076_COCIT</t>
  </si>
  <si>
    <t>TC[57]LLIVFSK (+2)</t>
  </si>
  <si>
    <t>sp|P61586|RHOA_HUMAN,tr|C5P8W8|C5P8W8_COCP7,tr|A0A0J6FSM3|A0A0J6FSM3_COCPO,tr|E9D161|E9D161_COCPS,tr|J3KCN0|J3KCN0_COCIM,tr|A0A0J6YMB6|A0A0J6YMB6_COCIT,tr|A0A6C1LNM4|A0A6C1LNM4_COCIT,tr|A0A0J8QJ07|A0A0J8QJ07_COCIT</t>
  </si>
  <si>
    <t>ALYLLYENLEAEK (+2)</t>
  </si>
  <si>
    <t>TSFFQALGVPTK (+2)</t>
  </si>
  <si>
    <t>ILLAELEQLK (+2)</t>
  </si>
  <si>
    <t>TVTAMDVVYALK (+2)</t>
  </si>
  <si>
    <t>LSAEDLVLEGAGLR (+2)</t>
  </si>
  <si>
    <t>TFTTVVDNQTTVQFPVFQGER (+2)</t>
  </si>
  <si>
    <t>GAQAAIVVYDITNTDTFAR (+2)</t>
  </si>
  <si>
    <t>sp|P51148|RAB5C_HUMAN,sp|P51148-2|RAB5C_HUMAN,tr|K7ERI8|K7ERI8_HUMAN,tr|K7ERQ8|K7ERQ8_HUMAN</t>
  </si>
  <si>
    <t>VFLQELVDVR (+2)</t>
  </si>
  <si>
    <t>tr|A0A0J6IEQ4|A0A0J6IEQ4_COCPO,tr|C5P150|C5P150_COCP7,tr|E9DDX5|E9DDX5_COCPS,tr|A0A0J8UG83|A0A0J8UG83_COCIT,tr|J3KE48|J3KE48_COCIM,tr|A0A0J6Y893|A0A0J6Y893_COCIT,tr|A0A6C1LTB0|A0A6C1LTB0_COCIT,tr|A0A0J8TW37|A0A0J8TW37_COCIT</t>
  </si>
  <si>
    <t>GQFTPVGAYLAGDEIIR (+2)</t>
  </si>
  <si>
    <t>TLQLALDLVSSR (+2)</t>
  </si>
  <si>
    <t>FTPGTFTNQIQAAFR (+2)</t>
  </si>
  <si>
    <t>LFLAEFQSIPR (+2)</t>
  </si>
  <si>
    <t>sp|P08575|PTPRC_HUMAN,sp|P08575-4|PTPRC_HUMAN,sp|P08575-5|PTPRC_HUMAN,sp|P08575-6|PTPRC_HUMAN,sp|P08575-7|PTPRC_HUMAN,sp|P08575-8|PTPRC_HUMAN,sp|P08575-9|PTPRC_HUMAN,sp|P08575-10|PTPRC_HUMAN</t>
  </si>
  <si>
    <t>RGQLDETPDVVTFAEQLER (+3)</t>
  </si>
  <si>
    <t>tr|C5PB57|C5PB57_COCP7,tr|A0A0J6FL06|A0A0J6FL06_COCPO,tr|E9DHY0|E9DHY0_COCPS,tr|A0A0J8RSJ7|A0A0J8RSJ7_COCIT,tr|A0A0J6YEI1|A0A0J6YEI1_COCIT,tr|J3K3W0|J3K3W0_COCIM,tr|A0A0J8U1D8|A0A0J8U1D8_COCIT,tr|A0A6C1LXD4|A0A6C1LXD4_COCIT</t>
  </si>
  <si>
    <t>M[16]APIHAEAPEFVEQSTTAEILVTGIK (+3)</t>
  </si>
  <si>
    <t>IFGVTTLDIVR (+2)</t>
  </si>
  <si>
    <t>DAVNDLSLNFLSR (+2)</t>
  </si>
  <si>
    <t>tr|C5P331|C5P331_COCP7,tr|E9CUF1|E9CUF1_COCPS,tr|A0A0J6F4I2|A0A0J6F4I2_COCPO,tr|A0A0J8RZ31|A0A0J8RZ31_COCIT,tr|J3KL55|J3KL55_COCIM,tr|A0A6C1M5L5|A0A6C1M5L5_COCIT,tr|A0A0J8U3B6|A0A0J8U3B6_COCIT,tr|A0A0J7BHU8|A0A0J7BHU8_COCIT</t>
  </si>
  <si>
    <t>DPENFPFVVLGNK (+2)</t>
  </si>
  <si>
    <t>sp|P51149|RAB7A_HUMAN,tr|A0A6Q8PH84|A0A6Q8PH84_HUMAN,tr|A0A6Q8PG52|A0A6Q8PG52_HUMAN</t>
  </si>
  <si>
    <t>GDFIALDLGGSSFR (+2)</t>
  </si>
  <si>
    <t>sp|P19367|HXK1_HUMAN,sp|P19367-2|HXK1_HUMAN,sp|P19367-3|HXK1_HUMAN,sp|P19367-4|HXK1_HUMAN</t>
  </si>
  <si>
    <t>AYLPVNESFGFTADLR (+2)</t>
  </si>
  <si>
    <t>VGSLAGANALLVLETR (+2)</t>
  </si>
  <si>
    <t>tr|C5PEM6|C5PEM6_COCP7,tr|A0A0J6FAN0|A0A0J6FAN0_COCPO,tr|E9D5X4|E9D5X4_COCPS</t>
  </si>
  <si>
    <t>EADESLNFEEQILEAAK (+2)</t>
  </si>
  <si>
    <t>FADDTYTESYISTIGVDFK (+2)</t>
  </si>
  <si>
    <t>sp|P62820-3|RAB1A_HUMAN,tr|E9PLD0|E9PLD0_HUMAN</t>
  </si>
  <si>
    <t>TSVLNDALNAINNAEK (+2)</t>
  </si>
  <si>
    <t>tr|C5P887|C5P887_COCP7,tr|A0A0J6FGZ3|A0A0J6FGZ3_COCPO,tr|E9D3Y8|E9D3Y8_COCPS,tr|A0A0J8REI5|A0A0J8REI5_COCIT,tr|J3KAM9|J3KAM9_COCIM,tr|A0A0J6YK14|A0A0J6YK14_COCIT,tr|A0A6C1LGN9|A0A6C1LGN9_COCIT</t>
  </si>
  <si>
    <t>ILTATVDNANILLQIDNAR (+2)</t>
  </si>
  <si>
    <t>SQIFSTAADNQPVVLIQVYEGER (+3)</t>
  </si>
  <si>
    <t>LAATNALLNSLEFTK (+2)</t>
  </si>
  <si>
    <t>TTGIVLDSGDGVTHVVPIYEGFALPHAISR (+3)</t>
  </si>
  <si>
    <t>AFTDQYGFPIIIK (+2)</t>
  </si>
  <si>
    <t>TALALAIAQELGSK (+2)</t>
  </si>
  <si>
    <t>FQELIFEDFAR (+2)</t>
  </si>
  <si>
    <t>sp|Q96TA1|NIBA2_HUMAN,sp|Q96TA1-2|NIBA2_HUMAN</t>
  </si>
  <si>
    <t>LFIGGLSFETTDDSLR (+2)</t>
  </si>
  <si>
    <t>sp|P51991|ROA3_HUMAN,sp|P51991-2|ROA3_HUMAN</t>
  </si>
  <si>
    <t>DNLAATLALLR (+2)</t>
  </si>
  <si>
    <t>tr|A0A0J6F6U1|A0A0J6F6U1_COCPO,tr|E9DHD3|E9DHD3_COCPS,tr|A0A0J8UPR0|A0A0J8UPR0_COCIT,tr|J3KHD7|J3KHD7_COCIM,tr|A0A0J8TQE4|A0A0J8TQE4_COCIT,tr|A0A0J7AT94|A0A0J7AT94_COCIT</t>
  </si>
  <si>
    <t>C[57]IESLIAVFQK (+2)</t>
  </si>
  <si>
    <t>VTFELTYEELLK (+2)</t>
  </si>
  <si>
    <t>sp|Q06033|ITIH3_HUMAN,sp|Q06033-2|ITIH3_HUMAN,tr|A0A087WW43|A0A087WW43_HUMAN</t>
  </si>
  <si>
    <t>TEFLSFM[16]NTELAAFTK (+2)</t>
  </si>
  <si>
    <t>GVDEVTIVNILTNR (+2)</t>
  </si>
  <si>
    <t>QEIVSLFNAFGR (+2)</t>
  </si>
  <si>
    <t>VQQLLEEFFGGK (+2)</t>
  </si>
  <si>
    <t>DFSALESQLQDTQELLQEENR (+2)</t>
  </si>
  <si>
    <t>QLLQANPILEAFGNAK (+2)</t>
  </si>
  <si>
    <t>sp|Q7Z406-4|MYH14_HUMAN,sp|P35579|MYH9_HUMAN</t>
  </si>
  <si>
    <t>TGEAIVDAALSALR (+2)</t>
  </si>
  <si>
    <t>sp|Q15084|PDIA6_HUMAN,sp|Q15084-2|PDIA6_HUMAN,sp|Q15084-3|PDIA6_HUMAN,sp|Q15084-4|PDIA6_HUMAN,sp|Q15084-5|PDIA6_HUMAN</t>
  </si>
  <si>
    <t>DTAAADLLAGVFK (+2)</t>
  </si>
  <si>
    <t>tr|C5PG98|C5PG98_COCP7,tr|A0A0J6F475|A0A0J6F475_COCPO,tr|E9CW06|E9CW06_COCPS,tr|J3KJE3|J3KJE3_COCIM,tr|A0A0J6Y4F6|A0A0J6Y4F6_COCIT,tr|A0A6C1M5M5|A0A6C1M5M5_COCIT</t>
  </si>
  <si>
    <t>AAELIANSLATAGDGLIELR (+2)</t>
  </si>
  <si>
    <t>VALTGLTIAEYFR (+2)</t>
  </si>
  <si>
    <t>LM[16]LLLEVISGER (+2)</t>
  </si>
  <si>
    <t>QLAAPAESETLQQLVVNELK (+2)</t>
  </si>
  <si>
    <t>LVTLEEFLASTQR (+2)</t>
  </si>
  <si>
    <t>ATTLSNAVSSLASTGLSLTK (+2)</t>
  </si>
  <si>
    <t>sp|Q13492|PICAL_HUMAN,sp|Q13492-2|PICAL_HUMAN,sp|Q13492-3|PICAL_HUMAN,sp|Q13492-4|PICAL_HUMAN,sp|Q13492-5|PICAL_HUMAN</t>
  </si>
  <si>
    <t>SGETEDVTIADIVVGLR (+3)</t>
  </si>
  <si>
    <t>IAIPGLAGAGNSVLLVSNLNPER (+3)</t>
  </si>
  <si>
    <t>M[16]AVTFIGNSTAIQELFK (+2)</t>
  </si>
  <si>
    <t>IGDLTIEGQDFAEATNEPGLAFAFGR (+2)</t>
  </si>
  <si>
    <t>RVIDLIAYIAGVDAGK (+2)</t>
  </si>
  <si>
    <t>TIAEC[57]LADELINAAK (+2)</t>
  </si>
  <si>
    <t>sp|P46782|RS5_HUMAN,tr|M0R0F0|M0R0F0_HUMAN,tr|M0QZN2|M0QZN2_HUMAN,tr|M0R0R2|M0R0R2_HUMAN</t>
  </si>
  <si>
    <t>LFDFLVEAINR (+2)</t>
  </si>
  <si>
    <t>TFC[57]QLILDPIFK (+2)</t>
  </si>
  <si>
    <t>IELSSALQTDINLPFITADASGAK (+2)</t>
  </si>
  <si>
    <t>LIGQIVSSITASLR (+2)</t>
  </si>
  <si>
    <t>LLGLSTTGVLSTVFPR (+2)</t>
  </si>
  <si>
    <t>tr|C5P6V6|C5P6V6_COCP7,tr|A0A0J6F1X7|A0A0J6F1X7_COCPO,tr|E9DAL3|E9DAL3_COCPS,tr|A0A0J8USR8|A0A0J8USR8_COCIT,tr|J3K6Z6|J3K6Z6_COCIM,tr|A0A6C1LYX0|A0A6C1LYX0_COCIT,tr|A0A0J8R143|A0A0J8R143_COCIT,tr|A0A0J6Y5C3|A0A0J6Y5C3_COCIT</t>
  </si>
  <si>
    <t>FQPILVDEPTVADTISILR (+2)</t>
  </si>
  <si>
    <t>ALLELQLEPEELYQTFQR (+2)</t>
  </si>
  <si>
    <t>SIATLAITTLLK (+2)</t>
  </si>
  <si>
    <t>NAYAVLYDIILK (+2)</t>
  </si>
  <si>
    <t>AAIEAGADLVGIILAQGR (+2)</t>
  </si>
  <si>
    <t>tr|A0A0J6FC77|A0A0J6FC77_COCPO,tr|C5P5A9|C5P5A9_COCP7,tr|E9DI34|E9DI34_COCPS</t>
  </si>
  <si>
    <t>GIEAAGGTADLYQIEETLSDEVLAK (+2)</t>
  </si>
  <si>
    <t>tr|C5P137|C5P137_COCP7,tr|A0A0J6FLE3|A0A0J6FLE3_COCPO,tr|E9DDV8|E9DDV8_COCPS,tr|A0A6C1LSL4|A0A6C1LSL4_COCIT</t>
  </si>
  <si>
    <t>TALVDASGVASLLGTTEVAIVEAPEEK (+3)</t>
  </si>
  <si>
    <t>DFLDEYIFLAVGR (+2)</t>
  </si>
  <si>
    <t>sp|O00571|DDX3X_HUMAN,sp|O00571-2|DDX3X_HUMAN,tr|A0A2U3TZJ9|A0A2U3TZJ9_HUMAN,tr|A0A2R8YFS5|A0A2R8YFS5_HUMAN,tr|A0A2R8YCW1|A0A2R8YCW1_HUMAN,tr|A0A0D9SF53|A0A0D9SF53_HUMAN,tr|A0A2R8YFR4|A0A2R8YFR4_HUMAN,tr|A0A2R8YF78|A0A2R8YF78_HUMAN,tr|A0A0D9SFB3|A0A0D9SFB3_HUMAN,tr|A0A2R8Y645|A0A2R8Y645_HUMAN,tr|A0A0D9SG12|A0A0D9SG12_HUMAN,tr|A0A2R8Y4A4|A0A2R8Y4A4_HUMAN,tr|A0A2R8Y5G6|A0A2R8Y5G6_HUMAN,tr|A0A2R8YDT5|A0A2R8YDT5_HUMAN,tr|A0A2R8Y7T2|A0A2R8Y7T2_HUMAN</t>
  </si>
  <si>
    <t>EVAAFAQFGSDLDAATQQLLSR (+2)</t>
  </si>
  <si>
    <t>FDALTEVDNINFEALPALQQLTFSK (+2)</t>
  </si>
  <si>
    <t>RVFITDDATDLIPEWLGFIK (+3)</t>
  </si>
  <si>
    <t>SLQDIIAILGM[16]DELSEADKLTVER (+2)</t>
  </si>
  <si>
    <t>VAIIANPSVAALYEDALVYETGTAITSSGALTAYSGAK (+3)</t>
  </si>
  <si>
    <t>ATLVC[57]LISDFYPGAVTVAWK (+2)</t>
  </si>
  <si>
    <t>AFM[16]TADLPNELIELLEK (+2)</t>
  </si>
  <si>
    <t>sp|Q00610|CLH1_HUMAN,sp|Q00610-2|CLH1_HUMAN,tr|A0A087WVQ6|A0A087WVQ6_HUMAN</t>
  </si>
  <si>
    <t>ALANPTALLLSSIM[16]M[16]LR (+2)</t>
  </si>
  <si>
    <t>GVDVVAVLAFNDAWVM[16]SAWGK (+3)</t>
  </si>
  <si>
    <t>NM[16]ITGTSQADC[57]AVLIVAAGVGEFEAGISK (+3)</t>
  </si>
  <si>
    <t>ILSISADIETIGEILK (+2)</t>
  </si>
  <si>
    <t>EIVEAVTIIETPPM[16]IAVGIVGYIETPR (+3)</t>
  </si>
  <si>
    <t>DSVIIALASLQSAVSDLSK (+2)</t>
  </si>
  <si>
    <t>VFITDDATDLIPEWLGFIK (+2)</t>
  </si>
  <si>
    <t>DITYFIQQLLR (+2)</t>
  </si>
  <si>
    <t>ELDINTDGAVNFQEFLILVIK (+2)</t>
  </si>
  <si>
    <t>AFLDADLPTELIELLEK (+2)</t>
  </si>
  <si>
    <t>tr|C5PE03|C5PE03_COCP7,tr|E9D1T4|E9D1T4_COCPS,tr|J3K2N3|J3K2N3_COCIM,tr|A0A6C1LUA1|A0A6C1LUA1_COCIT</t>
  </si>
  <si>
    <t>DQEGQDVLLFIDNIFR (+2)</t>
  </si>
  <si>
    <t>QLLSPGTALILLEAQAASGFLLDPVR (+3)</t>
  </si>
  <si>
    <t>sp|Q15149|PLEC_HUMAN,sp|Q15149-2|PLEC_HUMAN,sp|Q15149-3|PLEC_HUMAN,sp|Q15149-4|PLEC_HUMAN,sp|Q15149-5|PLEC_HUMAN,sp|Q15149-6|PLEC_HUMAN,sp|Q15149-7|PLEC_HUMAN,sp|Q15149-8|PLEC_HUMAN,sp|Q15149-9|PLEC_HUMAN</t>
  </si>
  <si>
    <t>VQLDAGVPVVFGLLTVLTEEQGLVR (+3)</t>
  </si>
  <si>
    <t>VGATAAVYSAAILEYLTAEVLELAGNASK (+3)</t>
  </si>
  <si>
    <t>IGVGAPVYM[16]AAVLEYLTAEILELAGNAAR (+3)</t>
  </si>
  <si>
    <t>sp|O75367|H2AY_HUMAN,sp|O75367-2|H2AY_HUMAN,sp|O75367-3|H2AY_HUMAN</t>
  </si>
  <si>
    <t>AEAESLYQSK (+2)</t>
  </si>
  <si>
    <t>YIC[57]ENQDSISSK (+2)</t>
  </si>
  <si>
    <t>AVTTTLGPK (+2)</t>
  </si>
  <si>
    <t>AEFAEVSK (+2)</t>
  </si>
  <si>
    <t>IPAC[57]IAGER (+2)</t>
  </si>
  <si>
    <t>LAADDFR (+2)</t>
  </si>
  <si>
    <t>sp|O76013|KRT36_HUMAN,sp|O76013-2|KRT36_HUMAN,sp|P08727|K1C19_HUMAN,sp|P13646|K1C13_HUMAN,sp|P13646-3|K1C13_HUMAN,sp|Q7Z3Y7|K1C28_HUMAN,sp|Q2M2I5|K1C24_HUMAN,sp|Q04695|K1C17_HUMAN,sp|Q15323|K1H1_HUMAN,sp|Q14525|KT33B_HUMAN,sp|P02533|K1C14_HUMAN,sp|P13645|K1C10_HUMAN,sp|P05783|K1C18_HUMAN,sp|P08779|K1C16_HUMAN,tr|K7ERE3|K7ERE3_HUMAN,tr|F8VZY9|F8VZY9_HUMAN,sp|K1C15_SHEEP|,sp|K1H1_HUMAN|,sp|K1H6_HUMAN|,sp|K1HB_HUMAN|</t>
  </si>
  <si>
    <t>LASYLDKVR (+2)</t>
  </si>
  <si>
    <t>sp|P08727|K1C19_HUMAN,sp|Q04695|K1C17_HUMAN,sp|P02533|K1C14_HUMAN,sp|P13645|K1C10_HUMAN,sp|Q99456|K1C12_HUMAN,sp|P08779|K1C16_HUMAN</t>
  </si>
  <si>
    <t>FSELLEK (+2)</t>
  </si>
  <si>
    <t>FPTDQLTPDQER (+2)</t>
  </si>
  <si>
    <t>TQVELGIGDSVK (+2)</t>
  </si>
  <si>
    <t>tr|C5P410|C5P410_COCP7,tr|A0A0J6F6L7|A0A0J6F6L7_COCPO,tr|E9D6M7|E9D6M7_COCPS</t>
  </si>
  <si>
    <t>VLTEIIASR (+2)</t>
  </si>
  <si>
    <t>sp|P08758|ANXA5_HUMAN,sp|ANXA5_HUMAN|</t>
  </si>
  <si>
    <t>ALLTLADGR (+2)</t>
  </si>
  <si>
    <t>FADEIAPVTVK (+2)</t>
  </si>
  <si>
    <t>GIRPAINVGLSVSR (+3)</t>
  </si>
  <si>
    <t>sp|P25705|ATPA_HUMAN,tr|C5P088|C5P088_COCP7,tr|E9DIK7|E9DIK7_COCPS,tr|A0A0J6FLP0|A0A0J6FLP0_COCPO,tr|J3KD83|J3KD83_COCIM,tr|A0A6C1LSG3|A0A6C1LSG3_COCIT,tr|A0A0J7B3M1|A0A0J7B3M1_COCIT</t>
  </si>
  <si>
    <t>VYC[57]DM[16]NTENGGWTVIQNR (+2)</t>
  </si>
  <si>
    <t>DNENVVNEYSSELEK (+2)</t>
  </si>
  <si>
    <t>TAFQEALDAAGDK (+2)</t>
  </si>
  <si>
    <t>sp|P10599|THIO_HUMAN,sp|P10599-2|THIO_HUMAN,sp|THIO_HUMAN|</t>
  </si>
  <si>
    <t>QNASLQAAITDAEQR (+2)</t>
  </si>
  <si>
    <t>AEAESLYQSKYEELQITAGR (+3)</t>
  </si>
  <si>
    <t>Q[-17]LEQVIAK (+2)</t>
  </si>
  <si>
    <t>LLGASVVAVEAGSR (+2)</t>
  </si>
  <si>
    <t>LGGTVTAFVAGAGAK (+2)</t>
  </si>
  <si>
    <t>tr|C5PBT6|C5PBT6_COCP7,tr|Q0MYP2|Q0MYP2_COCPO,tr|A0A0J6IG12|A0A0J6IG12_COCPO,tr|E9D8A7|E9D8A7_COCPS,tr|J3KF67|J3KF67_COCIM</t>
  </si>
  <si>
    <t>ITPSYVAFTPEGER (+2)</t>
  </si>
  <si>
    <t>IEVLEEELR (+2)</t>
  </si>
  <si>
    <t>VPTANVSVVDLTC[57]R (+2)</t>
  </si>
  <si>
    <t>VPGSVVSFVER (+2)</t>
  </si>
  <si>
    <t>SLVNLGGSKSISISVAR (+3)</t>
  </si>
  <si>
    <t>DVELLLMHNR (+2)</t>
  </si>
  <si>
    <t>tr|C5PDV0|C5PDV0_COCP7,tr|A0A0J6FRU4|A0A0J6FRU4_COCPO,tr|E9D1K8|E9D1K8_COCPS,tr|A0A0J8RLD1|A0A0J8RLD1_COCIT,tr|J3K2I5|J3K2I5_COCIM,tr|A0A0J6YQ99|A0A0J6YQ99_COCIT,tr|A0A6C1LU44|A0A6C1LU44_COCIT</t>
  </si>
  <si>
    <t>NKLAELEEALQK (+2)</t>
  </si>
  <si>
    <t>GGSFQLNELQGLK (+2)</t>
  </si>
  <si>
    <t>ILNVGDIGGNETVTLR (+2)</t>
  </si>
  <si>
    <t>GGGFGGGSSFGGGSGFSGGGFGGGGFGGGR (+3)</t>
  </si>
  <si>
    <t>SGAGSATLSM[16]AWAGFR (+2)</t>
  </si>
  <si>
    <t>YNTYAYVGLTEGPSPGDFR (+2)</t>
  </si>
  <si>
    <t>sp|Q8IWL1|SFPA2_HUMAN,sp|Q8IWL2|SFTA1_HUMAN,sp|Q8IWL2-2|SFTA1_HUMAN</t>
  </si>
  <si>
    <t>AIDQALLATIK (+2)</t>
  </si>
  <si>
    <t>tr|C5P5K8|C5P5K8_COCP7,tr|E9DB70|E9DB70_COCPS,tr|A0A0J6FCK0|A0A0J6FCK0_COCPO,tr|A0A0J8S4G9|A0A0J8S4G9_COCIT,tr|J3K9C2|J3K9C2_COCIM,tr|A0A0J7B2V7|A0A0J7B2V7_COCIT,tr|A0A6C1LWA2|A0A6C1LWA2_COCIT,tr|A0A0J8QNW2|A0A0J8QNW2_COCIT</t>
  </si>
  <si>
    <t>AFSAVDTDGNGTINAQELGAALK (+2)</t>
  </si>
  <si>
    <t>LITVATLVDR (+2)</t>
  </si>
  <si>
    <t>tr|C5P8D3|C5P8D3_COCP7,tr|A0A0J6FTB7|A0A0J6FTB7_COCPO,tr|E9D3S4|E9D3S4_COCPS,tr|A0A0J8RBN3|A0A0J8RBN3_COCIT,tr|A0A0D8JWX2|A0A0D8JWX2_COCIM,tr|A0A0J6YJE4|A0A0J6YJE4_COCIT,tr|A0A6C1LLI0|A0A6C1LLI0_COCIT,tr|A0A0J8TVX9|A0A0J8TVX9_COCIT</t>
  </si>
  <si>
    <t>VDALM[16]DEINFMK (+2)</t>
  </si>
  <si>
    <t>TVEDLANFIR (+2)</t>
  </si>
  <si>
    <t>FSDSSVGGEPGLEVYIVER (+2)</t>
  </si>
  <si>
    <t>NEGTATYAAAVLFR (+2)</t>
  </si>
  <si>
    <t>FGSYC[57]PTTC[57]GIADFLSTYQTK (+2)</t>
  </si>
  <si>
    <t>IITHPNFNGNTLDNDIMLIK (+2)</t>
  </si>
  <si>
    <t>FLEQQNQVLQTKWELLQQVDTSTR (+3)</t>
  </si>
  <si>
    <t>VDELQTASLSLFDK (+2)</t>
  </si>
  <si>
    <t>LAPITSDPTEATAVGAVEASFK (+2)</t>
  </si>
  <si>
    <t>NKLNDLEDALQQAKEDLAR (+2)</t>
  </si>
  <si>
    <t>NIETIINTFHQYSVK (+2)</t>
  </si>
  <si>
    <t>SIAQYWLGC[57]PAPGHL (+2)</t>
  </si>
  <si>
    <t>TIVLVLADNLR (+2)</t>
  </si>
  <si>
    <t>tr|C5P7B8|C5P7B8_COCP7,tr|A0A0J6FA73|A0A0J6FA73_COCPO,tr|E9CUC5|E9CUC5_COCPS,tr|A0A0J8UC23|A0A0J8UC23_COCIT,tr|A0A0E1RXA8|A0A0E1RXA8_COCIM,tr|A0A6C1LZK7|A0A6C1LZK7_COCIT,tr|A0A0J6Y8R5|A0A0J6Y8R5_COCIT,tr|A0A0J8R691|A0A0J8R691_COCIT</t>
  </si>
  <si>
    <t>VDALMDEINFMK (+2)</t>
  </si>
  <si>
    <t>LEGLTDEINFLR (+2)</t>
  </si>
  <si>
    <t>sp|P05787|K2C8_HUMAN,sp|P05787-2|K2C8_HUMAN</t>
  </si>
  <si>
    <t>LFIGGLSFETTDESLR (+2)</t>
  </si>
  <si>
    <t>sp|P09651|ROA1_HUMAN,sp|P09651-2|ROA1_HUMAN,sp|P09651-3|ROA1_HUMAN,sp|Q32P51|RA1L2_HUMAN,tr|F8VTQ5|F8VTQ5_HUMAN,tr|F8W6I7|F8W6I7_HUMAN,tr|F8VZ49|F8VZ49_HUMAN</t>
  </si>
  <si>
    <t>ITLLSALVETR (+2)</t>
  </si>
  <si>
    <t>GLGTDEDAIISVLAYR (+2)</t>
  </si>
  <si>
    <t>LVDQNIFSFYLSR (+2)</t>
  </si>
  <si>
    <t>sp|P07339|CATD_HUMAN,tr|A0A1B0GV23|A0A1B0GV23_HUMAN,tr|A0A1B0GWE8|A0A1B0GWE8_HUMAN,tr|A0A1B0GW44|A0A1B0GW44_HUMAN,tr|H7C469|H7C469_HUMAN,tr|A0A1B0GU92|A0A1B0GU92_HUMAN,tr|A0A1B0GU03|A0A1B0GU03_HUMAN,tr|A0A1B0GVD5|A0A1B0GVD5_HUMAN,sp|CATD_HUMAN|</t>
  </si>
  <si>
    <t>LIAQVVSSITSSLR (+2)</t>
  </si>
  <si>
    <t>LGLLGLANSLAIEGR (+2)</t>
  </si>
  <si>
    <t>SLDLDSIIAEVKAQYEDIAQK (+3)</t>
  </si>
  <si>
    <t>IGLVRPGTALELLEAQAATGFIVDPVSNLR (+3)</t>
  </si>
  <si>
    <t>NLDLDSIIAEVKAQYEEIAQR (+3)</t>
  </si>
  <si>
    <t>sp|P48668|K2C6C_HUMAN,sp|P04259|K2C6B_HUMAN,sp|P35908|K22E_HUMAN,sp|K22E_HUMAN|</t>
  </si>
  <si>
    <t>YC[57]GQLQMIQEQISNLEAQITDVR (+3)</t>
  </si>
  <si>
    <t>YASSELQNNPR (+2)</t>
  </si>
  <si>
    <t>VAQLEAQC[57]QEPC[57]K (+2)</t>
  </si>
  <si>
    <t>IEIIANDQGNR (+2)</t>
  </si>
  <si>
    <t>LGPLVEQGR (+2)</t>
  </si>
  <si>
    <t>sp|P02649|APOE_HUMAN,tr|H0Y7L5|H0Y7L5_HUMAN</t>
  </si>
  <si>
    <t>ISAM[16]IYEETR (+2)</t>
  </si>
  <si>
    <t>tr|A0A0J6FQP9|A0A0J6FQP9_COCPO,tr|C5PA90|C5PA90_COCP7,tr|C5PBX1|C5PBX1_COCP7,tr|A0A0J6IG50|A0A0J6IG50_COCPO,tr|E9D849|E9D849_COCPS,tr|E9CXP8|E9CXP8_COCPS,tr|J3KFF8|J3KFF8_COCIM,tr|J3KB87|J3KB87_COCIM,tr|A0A6C1LRX4|A0A6C1LRX4_COCIT,tr|A0A0J8R920|A0A0J8R920_COCIT,tr|A0A0J8QHX8|A0A0J8QHX8_COCIT,tr|A0A0J6YEX1|A0A0J6YEX1_COCIT,tr|A0A0J6YKG9|A0A0J6YKG9_COCIT,tr|A0A6C1LTV2|A0A6C1LTV2_COCIT</t>
  </si>
  <si>
    <t>TAAENDFVTLKK (+2)</t>
  </si>
  <si>
    <t>QAVDVSPLR (+2)</t>
  </si>
  <si>
    <t>sp|P46782|RS5_HUMAN,tr|M0R0F0|M0R0F0_HUMAN,tr|M0QZN2|M0QZN2_HUMAN,tr|M0R0R2|M0R0R2_HUMAN,tr|C5PAF6|C5PAF6_COCP7,tr|A0A0J6FU58|A0A0J6FU58_COCPO,tr|E9CXY5|E9CXY5_COCPS,tr|A0A0J8RBI4|A0A0J8RBI4_COCIT,tr|J3KB23|J3KB23_COCIM,tr|A0A6C1LM59|A0A6C1LM59_COCIT,tr|A0A0J7BBS3|A0A0J7BBS3_COCIT</t>
  </si>
  <si>
    <t>MSGEC[57]APNVSVSVSTSHTTISGGGSR (+3)</t>
  </si>
  <si>
    <t>VLNATGGVELAK (+2)</t>
  </si>
  <si>
    <t>KDAEAWFNEK (+2)</t>
  </si>
  <si>
    <t>sp|Q7Z3Y7|K1C28_HUMAN,sp|P13645|K1C10_HUMAN</t>
  </si>
  <si>
    <t>C[57]PVEIPPIR (+2)</t>
  </si>
  <si>
    <t>HGVQELEIELQSQLSKK (+3)</t>
  </si>
  <si>
    <t>IQVRLGEHNIDVLEGNEQFINAAK (+3)</t>
  </si>
  <si>
    <t>VSVELTNSLFK (+2)</t>
  </si>
  <si>
    <t>QVILQVGVINEAQFSK (+2)</t>
  </si>
  <si>
    <t>sp|Q08554|DSC1_HUMAN,sp|Q08554-2|DSC1_HUMAN</t>
  </si>
  <si>
    <t>RNVQALEIELQSQLALK (+3)</t>
  </si>
  <si>
    <t>ALAEFLFDDPK (+2)</t>
  </si>
  <si>
    <t>tr|C5PAL0|C5PAL0_COCP7,tr|E9CY73|E9CY73_COCPS</t>
  </si>
  <si>
    <t>LVLVNAIYFK (+2)</t>
  </si>
  <si>
    <t>sp|P29508|SPB3_HUMAN,sp|P30740|ILEU_HUMAN</t>
  </si>
  <si>
    <t>NVSTGDVNVEMNAAPGVDLTQLLNNM[16]R (+2)</t>
  </si>
  <si>
    <t>GLGTDEESILTLLTSR (+2)</t>
  </si>
  <si>
    <t>VTM[16]QNLNDR (+2)</t>
  </si>
  <si>
    <t>GGSGGSHGGGSGFGGESGGSYGGGEEASGSGGGYGGGSGK (+3)</t>
  </si>
  <si>
    <t>RSTSSFSC[57]LSR (+3)</t>
  </si>
  <si>
    <t>EYEATLEEC[57]C[57]AK (+2)</t>
  </si>
  <si>
    <t>LIDNAIQYGK (+2)</t>
  </si>
  <si>
    <t>AAAELAFGADSAAVK (+2)</t>
  </si>
  <si>
    <t>TAAENEFVLLK (+2)</t>
  </si>
  <si>
    <t>NYSPYYNTIDDLKDQIVDLTVGNNK (+3)</t>
  </si>
  <si>
    <t>AYLPVNESFGFSADLR (+2)</t>
  </si>
  <si>
    <t>M[16]SSFGDVIALSDVVDVPTAK (+2)</t>
  </si>
  <si>
    <t>tr|A0A0J6FPB1|A0A0J6FPB1_COCPO,tr|E9D1T3|E9D1T3_COCPS</t>
  </si>
  <si>
    <t>VEIIANDQGNR (+2)</t>
  </si>
  <si>
    <t>sp|P11142|HSP7C_HUMAN,sp|P0DMV9|HS71B_HUMAN,sp|P0DMV8|HS71A_HUMAN,sp|P0DMV8-2|HS71A_HUMAN,sp|P11021|BIP_HUMAN,tr|A0A0G2JIW1|A0A0G2JIW1_HUMAN</t>
  </si>
  <si>
    <t>FADLSEAANR (+2)</t>
  </si>
  <si>
    <t>ADEGISFR (+2)</t>
  </si>
  <si>
    <t>ATQALVLAPTR (+2)</t>
  </si>
  <si>
    <t>FAAEGSNVAINYVSSEDR (+2)</t>
  </si>
  <si>
    <t>tr|C5P8V7|C5P8V7_COCP7,tr|A0A0J6FJN1|A0A0J6FJN1_COCPO,tr|E9D135|E9D135_COCPS,tr|A0A0J8RV56|A0A0J8RV56_COCIT,tr|J3KCP5|J3KCP5_COCIM,tr|A0A6C1LL53|A0A6C1LL53_COCIT,tr|A0A0J8TFL2|A0A0J8TFL2_COCIT,tr|A0A0J6YKV3|A0A0J6YKV3_COCIT</t>
  </si>
  <si>
    <t>VFVGEEDPEAESVTLR (+2)</t>
  </si>
  <si>
    <t>sp|Q86UX7|URP2_HUMAN,sp|Q86UX7-2|URP2_HUMAN</t>
  </si>
  <si>
    <t>VTTLEQELVR (+2)</t>
  </si>
  <si>
    <t>tr|C5PH80|C5PH80_COCP7,tr|E9CXB0|E9CXB0_COCPS,tr|A0A0J6I251|A0A0J6I251_COCPO,tr|A0A0J8U900|A0A0J8U900_COCIT,tr|A0A0J6Y081|A0A0J6Y081_COCIT,tr|J3KIH0|J3KIH0_COCIM,tr|A0A6C1M1X6|A0A6C1M1X6_COCIT,tr|A0A0J8QNB0|A0A0J8QNB0_COCIT</t>
  </si>
  <si>
    <t>FAIQDISVEETSAK (+2)</t>
  </si>
  <si>
    <t>EALELTDTGLLSGSEER (+2)</t>
  </si>
  <si>
    <t>ALLELQVSKEDLYQSFAR (+3)</t>
  </si>
  <si>
    <t>IIGLDQVAGM[16]SETALPGAFK (+2)</t>
  </si>
  <si>
    <t>SDNVYLQLLVK (+2)</t>
  </si>
  <si>
    <t>VLLFNFSDVDFTVNEGDR (+2)</t>
  </si>
  <si>
    <t>tr|C5P108|C5P108_COCP7,tr|A0A0J6FN15|A0A0J6FN15_COCPO,tr|E9DDR7|E9DDR7_COCPS</t>
  </si>
  <si>
    <t>NVLIFDLGGGTFDVSILTIEDGIFEVK (+2)</t>
  </si>
  <si>
    <t>GVFEELTEIPIAVELASDFLDR (+2)</t>
  </si>
  <si>
    <t>IGVGAPVYMAAVLEYLTAEILELAGNAAR (+2)</t>
  </si>
  <si>
    <t>VGATAAVYSAAILEYLTAEVLELAGNASK (+2)</t>
  </si>
  <si>
    <t>TSQNSELNNMQDLVEDYKK (+2)</t>
  </si>
  <si>
    <t>GSSSGGGYSSGSSSYGSGGR (+2)</t>
  </si>
  <si>
    <t>IAAATTTDPK (+2)</t>
  </si>
  <si>
    <t>HIQVNQAPK (+2)</t>
  </si>
  <si>
    <t>tr|C5PAN4|C5PAN4_COCP7,tr|E9CYA7|E9CYA7_COCPS,tr|A0A0J6FH87|A0A0J6FH87_COCPO,tr|A0A0J8RD40|A0A0J8RD40_COCIT,tr|J3KAU1|J3KAU1_COCIM,tr|A0A0J6YJU6|A0A0J6YJU6_COCIT,tr|A0A6C1LLW3|A0A6C1LLW3_COCIT,tr|A0A0J8QII7|A0A0J8QII7_COCIT</t>
  </si>
  <si>
    <t>RKPDTIEVQQM[16]K (+3)</t>
  </si>
  <si>
    <t>RFDGAQVGGK (+2)</t>
  </si>
  <si>
    <t>RQLEEAEEEAQR (+3)</t>
  </si>
  <si>
    <t>VGEFSGANK (+2)</t>
  </si>
  <si>
    <t>SQSGEGTATAEELKQK (+3)</t>
  </si>
  <si>
    <t>VGGTSDVEVNEK (+2)</t>
  </si>
  <si>
    <t>QLEEAEEEAQR (+2)</t>
  </si>
  <si>
    <t>IEEEELNK (+2)</t>
  </si>
  <si>
    <t>TPGPGAQSALR (+2)</t>
  </si>
  <si>
    <t>sp|P62263|RS14_HUMAN,tr|A0A2R8Y811|A0A2R8Y811_HUMAN,tr|C5P055|C5P055_COCP7,tr|E9DIG5|E9DIG5_COCPS,tr|A0A0J6IDL6|A0A0J6IDL6_COCPO,tr|A0A0J8RXV5|A0A0J8RXV5_COCIT,tr|J3KDA7|J3KDA7_COCIM,tr|A0A0J8TQN7|A0A0J8TQN7_COCIT,tr|A0A0J6YCD0|A0A0J6YCD0_COCIT,tr|A0A6C1M1N8|A0A6C1M1N8_COCIT</t>
  </si>
  <si>
    <t>AAEAVSTGAENIK (+2)</t>
  </si>
  <si>
    <t>tr|C5PIC0|C5PIC0_COCP7,tr|Q1HE05|Q1HE05_COCPS,tr|A0A0J6FAE6|A0A0J6FAE6_COCPO</t>
  </si>
  <si>
    <t>STTTGHLIYK (+2)</t>
  </si>
  <si>
    <t>sp|P68104|EF1A1_HUMAN,sp|Q5VTE0|EF1A3_HUMAN,tr|C5P9J5|C5P9J5_COCP7,tr|A0A0J6FRP3|A0A0J6FRP3_COCPO,tr|E9D0E1|E9D0E1_COCPS,sp|Q96WZ1|EF1A_COCIM,tr|A0A0J8RJV9|A0A0J8RJV9_COCIT,tr|A0A0J6YLY1|A0A0J6YLY1_COCIT,tr|A0A6C1LMA7|A0A6C1LMA7_COCIT</t>
  </si>
  <si>
    <t>VVGTVAVGR (+2)</t>
  </si>
  <si>
    <t>tr|A0A0J6ETL5|A0A0J6ETL5_COCPO,tr|A0A0J6HY14|A0A0J6HY14_COCPO</t>
  </si>
  <si>
    <t>AGEQTSAESWGTGR (+2)</t>
  </si>
  <si>
    <t>ALEEANADLEQK (+2)</t>
  </si>
  <si>
    <t>SVIASQDDVNGQVR (+2)</t>
  </si>
  <si>
    <t>DEQTDYLNESR (+2)</t>
  </si>
  <si>
    <t>IVTNQETFAR (+2)</t>
  </si>
  <si>
    <t>tr|C5P5Z7|C5P5Z7_COCP7,tr|A0A0J6FH18|A0A0J6FH18_COCPO,tr|E9CRT7|E9CRT7_COCPS,tr|A0A0J8RT84|A0A0J8RT84_COCIT,tr|J3K9P7|J3K9P7_COCIM,tr|A0A6C1M172|A0A6C1M172_COCIT,tr|A0A0J8QM23|A0A0J8QM23_COCIT,tr|A0A0J7B3A3|A0A0J7B3A3_COCIT</t>
  </si>
  <si>
    <t>GSDEGNASTDFDVSK (+2)</t>
  </si>
  <si>
    <t>AEGEAESADIISK (+2)</t>
  </si>
  <si>
    <t>IFRDGEEAGAYDGPR (+3)</t>
  </si>
  <si>
    <t>KIQVLQQQADDAEER (+3)</t>
  </si>
  <si>
    <t>SAEDIKEVTIR (+2)</t>
  </si>
  <si>
    <t>PSAAPLATSGDGNLR (+2)</t>
  </si>
  <si>
    <t>VPGGELAPVDR (+2)</t>
  </si>
  <si>
    <t>GYSFTTTAER (+2)</t>
  </si>
  <si>
    <t>KLTM[16]AELAEAADEGR (+3)</t>
  </si>
  <si>
    <t>LGDLYEEEM[16]R (+2)</t>
  </si>
  <si>
    <t>SGVSLAALKK (+2)</t>
  </si>
  <si>
    <t>sp|P16403|H12_HUMAN,sp|P10412|H14_HUMAN,sp|P16402|H13_HUMAN</t>
  </si>
  <si>
    <t>VLSLGTGSTEAASR (+2)</t>
  </si>
  <si>
    <t>tr|C5P9Z7|C5P9Z7_COCP7,tr|E9CZF6|E9CZF6_COCPS,tr|A0A0J6ILN3|A0A0J6ILN3_COCPO,tr|J3KBI6|J3KBI6_COCIM,tr|A0A0J7BCB6|A0A0J7BCB6_COCIT,tr|A0A6C1M459|A0A6C1M459_COCIT</t>
  </si>
  <si>
    <t>ATAGNFYINC[57]K (+2)</t>
  </si>
  <si>
    <t>AIAVTVQEM[16]VTK (+2)</t>
  </si>
  <si>
    <t>LVEISPEEQAQASAAR (+2)</t>
  </si>
  <si>
    <t>AGDVELGLEK (+2)</t>
  </si>
  <si>
    <t>AVANSTTANFIR (+2)</t>
  </si>
  <si>
    <t>NFGIGQDVQPSR (+2)</t>
  </si>
  <si>
    <t>VEEIVSDPSM[16]SLK (+2)</t>
  </si>
  <si>
    <t>AIGVLTSGGDAQGM[16]NAAVR (+2)</t>
  </si>
  <si>
    <t>FSVSPVVQR (+2)</t>
  </si>
  <si>
    <t>SSEEIESAFR (+2)</t>
  </si>
  <si>
    <t>LVDLKDTIR (+2)</t>
  </si>
  <si>
    <t>GLGVGFGSGGGSSSSVK (+2)</t>
  </si>
  <si>
    <t>Q[-17]LEEAEEEAQR (+2)</t>
  </si>
  <si>
    <t>LRVDPVNFK (+3)</t>
  </si>
  <si>
    <t>ISAMIYEETR (+2)</t>
  </si>
  <si>
    <t>IIDATTVQGIER (+2)</t>
  </si>
  <si>
    <t>tr|C5PFI4|C5PFI4_COCP7,tr|A0A0J6F6S9|A0A0J6F6S9_COCPO,tr|E9DAH6|E9DAH6_COCPS</t>
  </si>
  <si>
    <t>IAAEFEYSSADVNR (+2)</t>
  </si>
  <si>
    <t>tr|C5P6T0|C5P6T0_COCP7,tr|E9D583|E9D583_COCPS,tr|A0A0J6I615|A0A0J6I615_COCPO,tr|A0A0E1RX75|A0A0E1RX75_COCIM,tr|A0A0J6Y773|A0A0J6Y773_COCIT,tr|A0A6C1LYU3|A0A6C1LYU3_COCIT,tr|A0A0J8RAH6|A0A0J8RAH6_COCIT</t>
  </si>
  <si>
    <t>SPQALVLAPSR (+2)</t>
  </si>
  <si>
    <t>TDAVESLYQDM[16]AAR (+2)</t>
  </si>
  <si>
    <t>VINFAEAAEK (+2)</t>
  </si>
  <si>
    <t>tr|C5P2L7|C5P2L7_COCP7,tr|E9CRM9|E9CRM9_COCPS,tr|A0A0J6F3Y1|A0A0J6F3Y1_COCPO,sp|Q1E4L8|CHZ1_COCIM,tr|A0A0J8RP54|A0A0J8RP54_COCIT,tr|A0A6C1M2W3|A0A6C1M2W3_COCIT,tr|A0A0J8R4T6|A0A0J8R4T6_COCIT,tr|A0A0J6YN49|A0A0J6YN49_COCIT</t>
  </si>
  <si>
    <t>DSLENTLTESEAR (+2)</t>
  </si>
  <si>
    <t>sp|Q15323|K1H1_HUMAN,sp|K1H1_HUMAN|</t>
  </si>
  <si>
    <t>FANSENANLFK (+2)</t>
  </si>
  <si>
    <t>tr|C5PD81|C5PD81_COCP7,tr|E9D2I8|E9D2I8_COCPS,tr|A0A0J6FFC6|A0A0J6FFC6_COCPO,tr|A0A0J8UKF4|A0A0J8UKF4_COCIT,tr|A0A0E1RVV2|A0A0E1RVV2_COCIM,tr|A0A6C1LKM5|A0A6C1LKM5_COCIT,tr|A0A0J7BF99|A0A0J7BF99_COCIT,tr|A0A0J8R394|A0A0J8R394_COCIT</t>
  </si>
  <si>
    <t>AVGIQAAENNGLTVSTK (+2)</t>
  </si>
  <si>
    <t>tr|C5P2E1|C5P2E1_COCP7,tr|A0A0J6HY70|A0A0J6HY70_COCPO,tr|E9CS22|E9CS22_COCPS,tr|A0A0J8S707|A0A0J8S707_COCIT,tr|A0A0E1RZ20|A0A0E1RZ20_COCIM,tr|A0A6C1M2T9|A0A6C1M2T9_COCIT,tr|A0A0J6YT65|A0A0J6YT65_COCIT</t>
  </si>
  <si>
    <t>AVYIETIGNPR (+2)</t>
  </si>
  <si>
    <t>tr|C5P7U2|C5P7U2_COCP7,tr|A0A0J6I7A3|A0A0J6I7A3_COCPO,tr|E9CT59|E9CT59_COCPS,tr|A0A0J8U791|A0A0J8U791_COCIT,tr|J3K7V2|J3K7V2_COCIM,tr|A0A0J6Y9E0|A0A0J6Y9E0_COCIT,tr|A0A0J8QND6|A0A0J8QND6_COCIT,tr|A0A6C1LW90|A0A6C1LW90_COCIT</t>
  </si>
  <si>
    <t>TYAAEIAHAVSSSK (+2)</t>
  </si>
  <si>
    <t>VGLQVVAVK (+2)</t>
  </si>
  <si>
    <t>FGEITSATLAR (+2)</t>
  </si>
  <si>
    <t>tr|C5P0K3|C5P0K3_COCP7,tr|A0A0J6FM62|A0A0J6FM62_COCPO,tr|E9DFJ0|E9DFJ0_COCPS,sp|Q1DXH0|PABP_COCIM,tr|A0A0J6YDR0|A0A0J6YDR0_COCIT,tr|A0A6C1LT55|A0A6C1LT55_COCIT,tr|A0A0J8QZ05|A0A0J8QZ05_COCIT</t>
  </si>
  <si>
    <t>LINSSEVQSALREPK (+3)</t>
  </si>
  <si>
    <t>EQFAADLKPLAR (+2)</t>
  </si>
  <si>
    <t>NKLEGLEDALQK (+2)</t>
  </si>
  <si>
    <t>GFGFVNM[16]ATSDQAEAAK (+2)</t>
  </si>
  <si>
    <t>TIEDELEVTEGM[16]R (+2)</t>
  </si>
  <si>
    <t>AC[57]QALILAPTR (+2)</t>
  </si>
  <si>
    <t>KTVTAM[16]DVVYALKR (+3)</t>
  </si>
  <si>
    <t>LYSYVQAVNVK (+2)</t>
  </si>
  <si>
    <t>tr|C5PG00|C5PG00_COCP7,tr|E9CVM4|E9CVM4_COCPS,tr|A0A0J6F3U9|A0A0J6F3U9_COCPO,tr|A0A0D8JS83|A0A0D8JS83_COCIM,tr|A0A0J8QWC8|A0A0J8QWC8_COCIT,tr|A0A0J6Y4R7|A0A0J6Y4R7_COCIT,tr|A0A6C1M4U1|A0A6C1M4U1_COCIT</t>
  </si>
  <si>
    <t>TFFDVEYTDHSGAK (+2)</t>
  </si>
  <si>
    <t>LYC[57]VYVAVGQK (+2)</t>
  </si>
  <si>
    <t>GVLSSVGIDADEER (+2)</t>
  </si>
  <si>
    <t>SKLEFAVYPAPR (+2)</t>
  </si>
  <si>
    <t>GQVGGEINVEM[16]DAAPGVDLSR (+2)</t>
  </si>
  <si>
    <t>EDGGGWWYNR (+2)</t>
  </si>
  <si>
    <t>VTAIVAGAGTGGTITGLSR (+2)</t>
  </si>
  <si>
    <t>tr|C5PHL8|C5PHL8_COCP7,tr|E9DDL7|E9DDL7_COCPS,tr|A0A0J6F8G0|A0A0J6F8G0_COCPO</t>
  </si>
  <si>
    <t>KGVAINFVTADDVR (+2)</t>
  </si>
  <si>
    <t>KSDIDEIVLVGGSTR (+2)</t>
  </si>
  <si>
    <t>ELAVQIYEEAR (+2)</t>
  </si>
  <si>
    <t>TDLEKDIISDTSGDFRK (+3)</t>
  </si>
  <si>
    <t>LLAVAATAPPDAPNREEVFDER (+3)</t>
  </si>
  <si>
    <t>GVEGLGLESISR (+2)</t>
  </si>
  <si>
    <t>VAPEEHPVLLTEAPINPK (+2)</t>
  </si>
  <si>
    <t>VAPEEHPVLLTEAPLNPK (+2)</t>
  </si>
  <si>
    <t>SVGDGETVEFDVVEGEK (+2)</t>
  </si>
  <si>
    <t>sp|P67809|YBOX1_HUMAN,tr|H0Y449|H0Y449_HUMAN</t>
  </si>
  <si>
    <t>TLAYDTILSNSR (+2)</t>
  </si>
  <si>
    <t>tr|C5P1U7|C5P1U7_COCP7,tr|A0A0J6FLY8|A0A0J6FLY8_COCPO,tr|E9D8U2|E9D8U2_COCPS,tr|A0A0J8S0J2|A0A0J8S0J2_COCIT,tr|A0A0D8JUE6|A0A0D8JUE6_COCIM,tr|A0A0D8JVK2|A0A0D8JVK2_COCIM,tr|A0A6C1LSN2|A0A6C1LSN2_COCIT,tr|A0A0J8RAT3|A0A0J8RAT3_COCIT,tr|A0A0J6Y7B1|A0A0J6Y7B1_COCIT</t>
  </si>
  <si>
    <t>ELISNASDALDKIR (+2)</t>
  </si>
  <si>
    <t>sp|P08238|HS90B_HUMAN,sp|P14625|ENPL_HUMAN</t>
  </si>
  <si>
    <t>NGLESYAYSLR (+2)</t>
  </si>
  <si>
    <t>LEVDIDIK (+2)</t>
  </si>
  <si>
    <t>LLAQGGTAVGTGLNTFK (+2)</t>
  </si>
  <si>
    <t>TVFGVEPDLTR (+2)</t>
  </si>
  <si>
    <t>sp|Q96KP4|CNDP2_HUMAN,sp|Q96KP4-2|CNDP2_HUMAN</t>
  </si>
  <si>
    <t>IALDVASSEFYKPEEK (+2)</t>
  </si>
  <si>
    <t>TQALILVPTR (+2)</t>
  </si>
  <si>
    <t>tr|C5PEF7|C5PEF7_COCP7,tr|E9DAD8|E9DAD8_COCPS,tr|A0A0J6EV09|A0A0J6EV09_COCPO,sp|Q1E5R1|DHH1_COCIM,tr|A0A0J8S5A9|A0A0J8S5A9_COCIT,tr|A0A0J6Y616|A0A0J6Y616_COCIT,tr|A0A6C1M665|A0A6C1M665_COCIT,tr|A0A0J8QJ87|A0A0J8QJ87_COCIT</t>
  </si>
  <si>
    <t>KGVNLPGAAVDLPAVSEK (+3)</t>
  </si>
  <si>
    <t>IGLIPGDGIGR (+2)</t>
  </si>
  <si>
    <t>APGEFGADIAFGNAQR (+2)</t>
  </si>
  <si>
    <t>tr|C5P3H9|C5P3H9_COCP7,tr|A0A0J6IB29|A0A0J6IB29_COCPO,tr|E9DEL5|E9DEL5_COCPS</t>
  </si>
  <si>
    <t>EAFSLFDKDGDGTITTK (+3)</t>
  </si>
  <si>
    <t>sp|P0DP25|CALM3_HUMAN,sp|P0DP24|CALM2_HUMAN,sp|P0DP23|CALM1_HUMAN,tr|E7EMB3|E7EMB3_HUMAN</t>
  </si>
  <si>
    <t>RPC[57]FSALEVDETYVPK (+2)</t>
  </si>
  <si>
    <t>VVLVTSGGTTVPLEAQTVR (+2)</t>
  </si>
  <si>
    <t>tr|C5PIY5|C5PIY5_COCP7,tr|A0A0J6F7U5|A0A0J6F7U5_COCPO,tr|E9D650|E9D650_COCPS,tr|J3KGS7|J3KGS7_COCIM,tr|A0A6C1M3Y7|A0A6C1M3Y7_COCIT,tr|A0A0J6Y0V2|A0A0J6Y0V2_COCIT,tr|A0A0J8RBD9|A0A0J8RBD9_COCIT</t>
  </si>
  <si>
    <t>SC[57]AAAGTEC[57]LISGWGNTK (+2)</t>
  </si>
  <si>
    <t>AKFEELNM[16]DLFR (+2)</t>
  </si>
  <si>
    <t>M[16]IEAQPDADIVVLGEK (+2)</t>
  </si>
  <si>
    <t>tr|C5P0Y7|C5P0Y7_COCP7,tr|A0A0J6IEY2|A0A0J6IEY2_COCPO,tr|E9DE16|E9DE16_COCPS,tr|A0A0J8UV68|A0A0J8UV68_COCIT,tr|J3KEA9|J3KEA9_COCIM,tr|A0A0J6YBA6|A0A0J6YBA6_COCIT,tr|A0A6C1LQ19|A0A6C1LQ19_COCIT,tr|A0A0J8U538|A0A0J8U538_COCIT</t>
  </si>
  <si>
    <t>DVLSVAFSSDNR (+2)</t>
  </si>
  <si>
    <t>IINEPTAAAIAYGLDKK (+3)</t>
  </si>
  <si>
    <t>TTNQPTSFGPSSLLGSR (+2)</t>
  </si>
  <si>
    <t>tr|C5PAS9|C5PAS9_COCP7,tr|A0A0J6F8L0|A0A0J6F8L0_COCPO,tr|E9DJ95|E9DJ95_COCPS,tr|A0A0J6YGM1|A0A0J6YGM1_COCIT,tr|J3K497|J3K497_COCIM,tr|A0A6C1LRL4|A0A6C1LRL4_COCIT</t>
  </si>
  <si>
    <t>GLPVGVVLGSDPK (+2)</t>
  </si>
  <si>
    <t>GNFNYIEFTR (+2)</t>
  </si>
  <si>
    <t>TSIDAYDNFDNISLAQR (+2)</t>
  </si>
  <si>
    <t>IITSTGALSLEEVPK (+2)</t>
  </si>
  <si>
    <t>GSQFSTALEGALK (+2)</t>
  </si>
  <si>
    <t>VETGVIKPGM[16]VVTFAPSNVTTEVK (+3)</t>
  </si>
  <si>
    <t>GLVEPVDVVDNADGTQTVNYVPSR (+2)</t>
  </si>
  <si>
    <t>LLDAQLATGGIVDPR (+2)</t>
  </si>
  <si>
    <t>SDIDEIVLVGGSTR (+2)</t>
  </si>
  <si>
    <t>RAPFDLFETK (+2)</t>
  </si>
  <si>
    <t>YGPIADVSIVYDQQSR (+2)</t>
  </si>
  <si>
    <t>sp|P62995|TRA2B_HUMAN,sp|P62995-3|TRA2B_HUMAN</t>
  </si>
  <si>
    <t>ARFEELNADLFR (+3)</t>
  </si>
  <si>
    <t>ILATPPQEDAPSVDIANIR (+3)</t>
  </si>
  <si>
    <t>QNQEYQVLLDVR (+2)</t>
  </si>
  <si>
    <t>sp|Q15323|K1H1_HUMAN,sp|Q14525|KT33B_HUMAN,sp|O76011|KRT34_HUMAN,tr|A0A140TA62|A0A140TA62_HUMAN,sp|K1H1_HUMAN|,sp|K1H4_HUMAN|,sp|K1HB_HUMAN|</t>
  </si>
  <si>
    <t>IEIEAFHEGNDFSETLTR (+3)</t>
  </si>
  <si>
    <t>LVAASQAALGL (+2)</t>
  </si>
  <si>
    <t>NIVVEAYSPLVR (+2)</t>
  </si>
  <si>
    <t>tr|C5P1G9|C5P1G9_COCP7,tr|E9D9D7|E9D9D7_COCPS,tr|A0A0J6IEA0|A0A0J6IEA0_COCPO</t>
  </si>
  <si>
    <t>TM[16]QNLEIELQSQLSM[16]K (+2)</t>
  </si>
  <si>
    <t>GIVDQSQQAYQEAFEISK (+2)</t>
  </si>
  <si>
    <t>sp|P63104|1433Z_HUMAN,tr|E7EX29|E7EX29_HUMAN</t>
  </si>
  <si>
    <t>YAVYDVEFELEGGEGKR (+3)</t>
  </si>
  <si>
    <t>YAVYDVEFELEGGEGKR (+2)</t>
  </si>
  <si>
    <t>EVEQWFATQTEELNK (+2)</t>
  </si>
  <si>
    <t>sp|Q14525|KT33B_HUMAN,sp|O76011|KRT34_HUMAN,tr|A0A140TA62|A0A140TA62_HUMAN,sp|K1H4_HUMAN|,sp|K1HB_HUMAN|</t>
  </si>
  <si>
    <t>LGPNGVEEILPVGK (+2)</t>
  </si>
  <si>
    <t>GGSGFGGGSGFGGGSGFSGGGFGGGGFGGGR (+3)</t>
  </si>
  <si>
    <t>VLDSGAPIKIPVGPETLGR (+3)</t>
  </si>
  <si>
    <t>ARFEELC[57]QDLFR (+3)</t>
  </si>
  <si>
    <t>ISSIIIFNR (+2)</t>
  </si>
  <si>
    <t>IINEPTAAAIAYGLDK (+3)</t>
  </si>
  <si>
    <t>LVSPGSANETSSILVESVTR (+2)</t>
  </si>
  <si>
    <t>sp|O75369-7|FLNB_HUMAN,tr|E7EN95|E7EN95_HUMAN</t>
  </si>
  <si>
    <t>LAPITYPQGLALAK (+2)</t>
  </si>
  <si>
    <t>M[16]QQNIQELEEQLEEEESAR (+2)</t>
  </si>
  <si>
    <t>VEDKDINVVVLTAM[16]GEEVAM[16]DAK (+3)</t>
  </si>
  <si>
    <t>AVLVDLEPGTMDAVR (+2)</t>
  </si>
  <si>
    <t>M[16]IAGQVLDINLAAEPK (+2)</t>
  </si>
  <si>
    <t>sp|P07910|HNRPC_HUMAN,sp|P07910-2|HNRPC_HUMAN,sp|P07910-4|HNRPC_HUMAN,tr|G3V555|G3V555_HUMAN,tr|G3V3K6|G3V3K6_HUMAN,tr|B2R5W2|B2R5W2_HUMAN,tr|G3V251|G3V251_HUMAN,tr|G3V5X6|G3V5X6_HUMAN,tr|G3V575|G3V575_HUMAN,tr|G3V2Q1|G3V2Q1_HUMAN,tr|G3V4W0|G3V4W0_HUMAN,tr|G3V576|G3V576_HUMAN,tr|B4DY08|B4DY08_HUMAN,tr|G3V4C1|G3V4C1_HUMAN,tr|B4DSU6|B4DSU6_HUMAN</t>
  </si>
  <si>
    <t>AVDTGAPIQIPVGPGTLGR (+2)</t>
  </si>
  <si>
    <t>DLTSFEVDLGTTSR (+2)</t>
  </si>
  <si>
    <t>KIETAIFETLAEGK (+3)</t>
  </si>
  <si>
    <t>VSFELFADK (+2)</t>
  </si>
  <si>
    <t>sp|P62937|PPIA_HUMAN,tr|C9J5S7|C9J5S7_HUMAN,tr|F8WE65|F8WE65_HUMAN,sp|PPIA_HUMAN|</t>
  </si>
  <si>
    <t>IFSIEDLQNAAEK (+2)</t>
  </si>
  <si>
    <t>tr|C5P3R4|C5P3R4_COCP7,tr|A0A0J6IAT4|A0A0J6IAT4_COCPO,tr|E9D716|E9D716_COCPS,tr|A0A0J8S381|A0A0J8S381_COCIT,tr|A0A0J7B9W6|A0A0J7B9W6_COCIT,tr|A0A0E1RW45|A0A0E1RW45_COCIM,tr|A0A6C1LV83|A0A6C1LV83_COCIT,tr|A0A0J8R6E2|A0A0J8R6E2_COCIT</t>
  </si>
  <si>
    <t>VLDPFTIKPLDR (+2)</t>
  </si>
  <si>
    <t>LVAEFTTSLTNFQK (+2)</t>
  </si>
  <si>
    <t>sp|O15400|STX7_HUMAN,sp|O15400-2|STX7_HUMAN</t>
  </si>
  <si>
    <t>TDAVESLYQDMAAR (+2)</t>
  </si>
  <si>
    <t>INVAEELEAAM[16]IAR (+2)</t>
  </si>
  <si>
    <t>TVTSLDVVYALK (+2)</t>
  </si>
  <si>
    <t>EGFGHLSPTGTTEFWLGNEK (+2)</t>
  </si>
  <si>
    <t>DISEASVFEEYAVPK (+2)</t>
  </si>
  <si>
    <t>tr|C5P8Y8|C5P8Y8_COCP7,tr|A0A0J6FVX9|A0A0J6FVX9_COCPO,tr|E9D184|E9D184_COCPS,tr|A0A0J8UM08|A0A0J8UM08_COCIT,tr|J3KCL3|J3KCL3_COCIM,tr|A0A0J6YM90|A0A0J6YM90_COCIT,tr|A0A6C1LMZ1|A0A6C1LMZ1_COCIT,tr|A0A0J8QJS3|A0A0J8QJS3_COCIT</t>
  </si>
  <si>
    <t>LYIGNLAYATTEGELK (+2)</t>
  </si>
  <si>
    <t>VDVPKDIDVILVAPK (+2)</t>
  </si>
  <si>
    <t>AKLEAAVAEAEQQGEAALSDAR (+2)</t>
  </si>
  <si>
    <t>QVVSSSEQLQSYQAEIIELR (+2)</t>
  </si>
  <si>
    <t>sp|Q15323|K1H1_HUMAN,sp|Q14525|KT33B_HUMAN,sp|K1H1_HUMAN|,sp|K1HB_HUMAN|</t>
  </si>
  <si>
    <t>LGLDIEIATYR (+2)</t>
  </si>
  <si>
    <t>sp|O43790|KRT86_HUMAN,sp|Q14533|KRT81_HUMAN,sp|Q9NSB2|KRT84_HUMAN,sp|P78385|KRT83_HUMAN,tr|A0A087X106|A0A087X106_HUMAN,tr|F5GYI5|F5GYI5_HUMAN,sp|K2M2_SHEEP|,sp|K2M3_SHEEP|,sp|KRHB1_HUMAN|,sp|KRHB3_HUMAN|,sp|KRHB4_HUMAN|,sp|KRHB6_HUMAN|</t>
  </si>
  <si>
    <t>ATTEEVLQDVLR (+2)</t>
  </si>
  <si>
    <t>TALALAISQELGTK (+2)</t>
  </si>
  <si>
    <t>tr|A0A0J6I170|A0A0J6I170_COCPO,tr|C5PGE3|C5PGE3_COCP7,tr|E9CW72|E9CW72_COCPS,tr|A0A0J8RVP4|A0A0J8RVP4_COCIT,tr|J3KJA1|J3KJA1_COCIM,tr|A0A6C1M7X8|A0A6C1M7X8_COCIT,tr|A0A0J6Y173|A0A0J6Y173_COCIT</t>
  </si>
  <si>
    <t>IITLTGPTNAIFK (+2)</t>
  </si>
  <si>
    <t>ILEALPASLGLK (+2)</t>
  </si>
  <si>
    <t>TQLEELEDELQATEDAK (+2)</t>
  </si>
  <si>
    <t>LDTLVYVPLPNEAER (+2)</t>
  </si>
  <si>
    <t>ATSNVFAM[16]FDQSQIQEFK (+2)</t>
  </si>
  <si>
    <t>STGEAFVQFASQEIAEK (+2)</t>
  </si>
  <si>
    <t>sp|P31943|HNRH1_HUMAN,tr|G8JLB6|G8JLB6_HUMAN,tr|E9PCY7|E9PCY7_HUMAN</t>
  </si>
  <si>
    <t>NIALGINLTSLQK (+2)</t>
  </si>
  <si>
    <t>tr|C5P0S9|C5P0S9_COCP7,tr|A0A0J6FJD3|A0A0J6FJD3_COCPO,tr|E9DEA2|E9DEA2_COCPS,tr|J0HGE3|J0HGE3_COCIM,tr|A0A6C1M2U1|A0A6C1M2U1_COCIT,tr|A0A0J7B5C4|A0A0J7B5C4_COCIT,tr|A0A0J8TUX0|A0A0J8TUX0_COCIT</t>
  </si>
  <si>
    <t>LLELGVPFTSK (+2)</t>
  </si>
  <si>
    <t>tr|C5PJM7|C5PJM7_COCP7,tr|A0A0J6F7K8|A0A0J6F7K8_COCPO,tr|E9DEU6|E9DEU6_COCPS,tr|A0A0J8RH21|A0A0J8RH21_COCIT,tr|A0A0E1RVB4|A0A0E1RVB4_COCIM,tr|A0A0J6YD34|A0A0J6YD34_COCIT,tr|A0A6C1LQP6|A0A6C1LQP6_COCIT</t>
  </si>
  <si>
    <t>LTTLELLEVR (+2)</t>
  </si>
  <si>
    <t>sp|Q01082|SPTB2_HUMAN,sp|Q01082-2|SPTB2_HUMAN,sp|Q01082-3|SPTB2_HUMAN,tr|A0A087WUZ3|A0A087WUZ3_HUMAN</t>
  </si>
  <si>
    <t>SQVPANLTVYDIAGLTR (+2)</t>
  </si>
  <si>
    <t>tr|A0A0J6FPW9|A0A0J6FPW9_COCPO,tr|C5NZ55|C5NZ55_COCP7,tr|E9D3G2|E9D3G2_COCPS,tr|A0A0E1RUI9|A0A0E1RUI9_COCIM,tr|A0A0J6YQX4|A0A0J6YQX4_COCIT,tr|A0A6C1LQM4|A0A6C1LQM4_COCIT</t>
  </si>
  <si>
    <t>AVVSSASEAAELLLR (+2)</t>
  </si>
  <si>
    <t>IDFYFDENPYFENK (+2)</t>
  </si>
  <si>
    <t>sp|Q01105|SET_HUMAN,sp|Q01105-2|SET_HUMAN,sp|Q01105-3|SET_HUMAN,sp|Q01105-4|SET_HUMAN,sp|P0DME0|SETLP_HUMAN,tr|A0A087X027|A0A087X027_HUMAN,tr|A0A0C4DFV9|A0A0C4DFV9_HUMAN</t>
  </si>
  <si>
    <t>RKEDLEFLTNEIEAFR (+3)</t>
  </si>
  <si>
    <t>SLTEIAEGIEDSVR (+2)</t>
  </si>
  <si>
    <t>sp|C5P8Q4|MAP2_COCP7,tr|A0A0J6FSX0|A0A0J6FSX0_COCPO,tr|E9D0W2|E9D0W2_COCPS,tr|J3KCU9|J3KCU9_COCIM,tr|A0A6C1LNP5|A0A6C1LNP5_COCIT,tr|A0A0J6YML1|A0A0J6YML1_COCIT,tr|A0A0J8QIR1|A0A0J8QIR1_COCIT</t>
  </si>
  <si>
    <t>EVNTILGQIISEQR (+2)</t>
  </si>
  <si>
    <t>tr|C5PEQ6|C5PEQ6_COCP7,tr|E9D5S5|E9D5S5_COCPS,tr|A0A0J8RTC9|A0A0J8RTC9_COCIT,tr|J3KGJ4|J3KGJ4_COCIM,tr|A0A0J6XV84|A0A0J6XV84_COCIT,tr|A0A6C1M8G0|A0A6C1M8G0_COCIT</t>
  </si>
  <si>
    <t>VVLAYEPVWAIGTGK (+2)</t>
  </si>
  <si>
    <t>sp|P60174|TPIS_HUMAN,sp|P60174-3|TPIS_HUMAN,sp|P60174-4|TPIS_HUMAN</t>
  </si>
  <si>
    <t>VVPLEELPQVYDLM[16]R (+2)</t>
  </si>
  <si>
    <t>EIGFLFGAYK (+2)</t>
  </si>
  <si>
    <t>VNLETGIIDYDTLEANAQLYRPK (+3)</t>
  </si>
  <si>
    <t>ASGPGLNTTGVPASLPVEFTIDAK (+2)</t>
  </si>
  <si>
    <t>DLEEFFSTVGK (+2)</t>
  </si>
  <si>
    <t>APVLLM[16]GYYNPLLR (+2)</t>
  </si>
  <si>
    <t>APFLEQFTDDWQTR (+2)</t>
  </si>
  <si>
    <t>EGSSPGPGLVDQLEALNVTGNPAAIPAR (+3)</t>
  </si>
  <si>
    <t>LC[57]YVALDFQQEIQTASQSSSLER (+2)</t>
  </si>
  <si>
    <t>VILAGGLNPENLVSAVK (+2)</t>
  </si>
  <si>
    <t>GVDEATIIDILTKR (+2)</t>
  </si>
  <si>
    <t>GFLFGPSLALR (+2)</t>
  </si>
  <si>
    <t>tr|C5PB01|C5PB01_COCP7,tr|A0A0J6FGN3|A0A0J6FGN3_COCPO,tr|E9DHQ2|E9DHQ2_COCPS,tr|A0A0J8RUQ9|A0A0J8RUQ9_COCIT,tr|A0A0E1RVN6|A0A0E1RVN6_COCIM,tr|A0A0J6YGV7|A0A0J6YGV7_COCIT,tr|A0A6C1LRU9|A0A6C1LRU9_COCIT,tr|A0A0J8R351|A0A0J8R351_COCIT</t>
  </si>
  <si>
    <t>AVLVDNTSDPTLASAYPLFLSK (+2)</t>
  </si>
  <si>
    <t>tr|C5P9N4|C5P9N4_COCP7,tr|A0A0J6FRI0|A0A0J6FRI0_COCPO,tr|E9CZ01|E9CZ01_COCPS</t>
  </si>
  <si>
    <t>VFEVSLADLQNDEVAFR (+2)</t>
  </si>
  <si>
    <t>sp|P61247|RS3A_HUMAN,tr|D6RAS7|D6RAS7_HUMAN,tr|D6RAT0|D6RAT0_HUMAN,tr|D6RED7|D6RED7_HUMAN,tr|E9PFI5|E9PFI5_HUMAN,tr|D6RB09|D6RB09_HUMAN,tr|D6RI02|D6RI02_HUMAN,tr|H0Y8L7|H0Y8L7_HUMAN,tr|D6RGE0|D6RGE0_HUMAN,tr|D6RG13|D6RG13_HUMAN</t>
  </si>
  <si>
    <t>APEIADGYAFDGLYVEWDR (+2)</t>
  </si>
  <si>
    <t>IM[16]TPLADALGAAIGASR (+2)</t>
  </si>
  <si>
    <t>EVIELPLTNPELFQR (+2)</t>
  </si>
  <si>
    <t>sp|P62333|PRS10_HUMAN,tr|A0A087X2I1|A0A087X2I1_HUMAN,tr|H0YJC0|H0YJC0_HUMAN</t>
  </si>
  <si>
    <t>NLLLLGASGLIGSR (+2)</t>
  </si>
  <si>
    <t>tr|C5P8Y5|C5P8Y5_COCP7,tr|A0A0J6IN50|A0A0J6IN50_COCPO,tr|E9D181|E9D181_COCPS,tr|A0A0J8RV02|A0A0J8RV02_COCIT,tr|J3KCL6|J3KCL6_COCIM,tr|A0A6C1LNF7|A0A6C1LNF7_COCIT,tr|A0A0J7BDR4|A0A0J7BDR4_COCIT,tr|A0A0J8QN77|A0A0J8QN77_COCIT</t>
  </si>
  <si>
    <t>LADDLGFEFFEASAK (+2)</t>
  </si>
  <si>
    <t>M[16]SATFIGNSTAIQELFK (+2)</t>
  </si>
  <si>
    <t>TVLIM[16]ELINNVAK (+2)</t>
  </si>
  <si>
    <t>FIEITLDTPLSTLNR (+2)</t>
  </si>
  <si>
    <t>SALTVQFVQGIFVEK (+2)</t>
  </si>
  <si>
    <t>sp|P61224|RAP1B_HUMAN,sp|P61224-2|RAP1B_HUMAN,sp|P61224-3|RAP1B_HUMAN,sp|P62834|RAP1A_HUMAN</t>
  </si>
  <si>
    <t>LIFEFGENEFFTNK (+2)</t>
  </si>
  <si>
    <t>DFLPFLTASTVTAR (+2)</t>
  </si>
  <si>
    <t>tr|A0A0J6FG08|A0A0J6FG08_COCPO,tr|C5PJ52|C5PJ52_COCP7,tr|E9DCH7|E9DCH7_COCPS,tr|A0A0J8RG98|A0A0J8RG98_COCIT,tr|A0A0E1S115|A0A0E1S115_COCIM,tr|A0A0J6YH18|A0A0J6YH18_COCIT,tr|A0A6C1M1B4|A0A6C1M1B4_COCIT,tr|A0A0J8R9F5|A0A0J8R9F5_COCIT</t>
  </si>
  <si>
    <t>AIDQASSPGVLIDVLVQR (+2)</t>
  </si>
  <si>
    <t>LFEYAQQNNFAIPAVNVTSSSTAVAALEAAR (+3)</t>
  </si>
  <si>
    <t>LGEIVTTIPTIGFNVETVEYK (+2)</t>
  </si>
  <si>
    <t>sp|P84077|ARF1_HUMAN,sp|P61204|ARF3_HUMAN,tr|F5H423|F5H423_HUMAN</t>
  </si>
  <si>
    <t>TLAESALQLLYTAK (+2)</t>
  </si>
  <si>
    <t>ATENDIYNFFSPLNPVR (+2)</t>
  </si>
  <si>
    <t>sp|P52597|HNRPF_HUMAN,sp|P31943|HNRH1_HUMAN,tr|G8JLB6|G8JLB6_HUMAN,tr|E9PCY7|E9PCY7_HUMAN</t>
  </si>
  <si>
    <t>QVTITGSAASISLAQYLINAR (+2)</t>
  </si>
  <si>
    <t>ALGPLAQLIWSR (+2)</t>
  </si>
  <si>
    <t>LAFQEFM[16]IVPSAAPSFSEALR (+2)</t>
  </si>
  <si>
    <t>FDGALNVDLTEFQTNLVPYPR (+2)</t>
  </si>
  <si>
    <t>GFGTDETTLIDILSR (+2)</t>
  </si>
  <si>
    <t>tr|C5PBW6|C5PBW6_COCP7,tr|A0A0J6FP80|A0A0J6FP80_COCPO,tr|E9D857|E9D857_COCPS,tr|A0A0J8UWE2|A0A0J8UWE2_COCIT,tr|J3KFF0|J3KFF0_COCIM,tr|A0A0J7B6C2|A0A0J7B6C2_COCIT,tr|A0A6C1LUC4|A0A6C1LUC4_COCIT,tr|A0A0J8R909|A0A0J8R909_COCIT</t>
  </si>
  <si>
    <t>APSIIFIDELDAIGTK (+2)</t>
  </si>
  <si>
    <t>sp|P17980|PRS6A_HUMAN,tr|E9PMD8|E9PMD8_HUMAN,tr|E9PKD5|E9PKD5_HUMAN,tr|E9PM69|E9PM69_HUMAN,tr|R4GNH3|R4GNH3_HUMAN</t>
  </si>
  <si>
    <t>TQLLDANQLQLFSLTLNR (+2)</t>
  </si>
  <si>
    <t>tr|C5PJ63|C5PJ63_COCP7,tr|A0A0J6F880|A0A0J6F880_COCPO,tr|E9DCG5|E9DCG5_COCPS,tr|A0A0J8RFG5|A0A0J8RFG5_COCIT,tr|J3K4K3|J3K4K3_COCIM,tr|A0A6C1LW87|A0A6C1LW87_COCIT,tr|A0A0J7B8S6|A0A0J7B8S6_COCIT</t>
  </si>
  <si>
    <t>AANVQDVEPIWTSLFSK (+2)</t>
  </si>
  <si>
    <t>tr|C5P8Y2|C5P8Y2_COCP7,tr|E9D178|E9D178_COCPS,tr|A0A0J6FV84|A0A0J6FV84_COCPO</t>
  </si>
  <si>
    <t>FEAEM[16]DNFFSLFR (+2)</t>
  </si>
  <si>
    <t>LVQIEYALAAVAGGAPSVGIK (+2)</t>
  </si>
  <si>
    <t>sp|P25787|PSA2_HUMAN,tr|H3BT36|H3BT36_HUMAN,tr|A0A024RA52|A0A024RA52_HUMAN</t>
  </si>
  <si>
    <t>AAVLGASGGIGQPLSLLLK (+2)</t>
  </si>
  <si>
    <t>KLEGDSTDLSDQIAELQAQIAELK (+3)</t>
  </si>
  <si>
    <t>ESNIVIESVPGSFELPFAVR (+2)</t>
  </si>
  <si>
    <t>DIC[57]NDVLSLLEK (+2)</t>
  </si>
  <si>
    <t>EPFLGSYLASTFSLR (+2)</t>
  </si>
  <si>
    <t>LGVVTFQAFIDFM[16]SR (+2)</t>
  </si>
  <si>
    <t>sp|P12814|ACTN1_HUMAN,sp|P12814-2|ACTN1_HUMAN,sp|P12814-3|ACTN1_HUMAN,sp|P12814-4|ACTN1_HUMAN</t>
  </si>
  <si>
    <t>SIATFAITTLLK (+2)</t>
  </si>
  <si>
    <t>IIQVALDGLENILK (+2)</t>
  </si>
  <si>
    <t>tr|A0A0J6F601|A0A0J6F601_COCPO,tr|C5PE46|C5PE46_COCP7,tr|E9DG96|E9DG96_COCPS,tr|J3KA44|J3KA44_COCIM,tr|A0A0J8QW66|A0A0J8QW66_COCIT,tr|A0A0J6Y6Z2|A0A0J6Y6Z2_COCIT,tr|A0A6C1MDL6|A0A6C1MDL6_COCIT</t>
  </si>
  <si>
    <t>GILSGTSDLLLTFDEAEVR (+2)</t>
  </si>
  <si>
    <t>INFDVNGYIVGANIETYLLEK (+2)</t>
  </si>
  <si>
    <t>INVNEIFYDLVR (+2)</t>
  </si>
  <si>
    <t>NM[16]ITGTSQADC[57]AILIIAAGTGEFEAGISK (+3)</t>
  </si>
  <si>
    <t>TEFLSFMNTELAAFTK (+2)</t>
  </si>
  <si>
    <t>NLSPYVSNELLEEAFSQFGPIER (+2)</t>
  </si>
  <si>
    <t>VLQPLLVSTSAIELAAETVK (+2)</t>
  </si>
  <si>
    <t>QLSFEEFIM[16]LMAR (+2)</t>
  </si>
  <si>
    <t>LGEVTISSDAFFPFVDNVFR (+2)</t>
  </si>
  <si>
    <t>TPLGSFLGALSSLTAPQLGSHAIK (+3)</t>
  </si>
  <si>
    <t>STAISLFYELSENDLNFIK (+2)</t>
  </si>
  <si>
    <t>DLGEELEALKTELEDTLDSTAAQQELR (+3)</t>
  </si>
  <si>
    <t>ANSISPGYIATELSSFLGEDTLK (+2)</t>
  </si>
  <si>
    <t>LVAFPDATPNFAEIFTSFTGGR (+2)</t>
  </si>
  <si>
    <t>tr|C5PE69|C5PE69_COCP7,tr|E9DGD9|E9DGD9_COCPS,tr|A0A0J6I9Y3|A0A0J6I9Y3_COCPO,tr|A0A0E1RWG7|A0A0E1RWG7_COCIM,tr|A0A6C1MC99|A0A6C1MC99_COCIT,tr|A0A0J6Y617|A0A0J6Y617_COCIT,tr|A0A0J8QV64|A0A0J8QV64_COCIT</t>
  </si>
  <si>
    <t>VESVDLLAFPAYLLGIDSGR (+2)</t>
  </si>
  <si>
    <t>AATAQDDITGDGTTSVVLLVGELLK (+2)</t>
  </si>
  <si>
    <t>STNEILLLDVAPLSLGIETAGGVMTPLIK (+2)</t>
  </si>
  <si>
    <t>VLNVDSQASFDNILVSVIGELSNR (+3)</t>
  </si>
  <si>
    <t>ASLVLIPNDVDPIELVVFLPALC[57]R (+3)</t>
  </si>
  <si>
    <t>NLSDLIDLVPSLC[57]EDLLSSVDQPLK (+2)</t>
  </si>
  <si>
    <t>sp|P47756|CAPZB_HUMAN,sp|P47756-2|CAPZB_HUMAN,tr|B1AK88|B1AK88_HUMAN,tr|B1AK87|B1AK87_HUMAN</t>
  </si>
  <si>
    <t>APYVGGVK (+2)</t>
  </si>
  <si>
    <t>tr|A0A0J6FVF0|A0A0J6FVF0_COCPO,tr|C5P9F0|C5P9F0_COCP7,tr|E9D076|E9D076_COCPS,tr|A0A0E1RYF5|A0A0E1RYF5_COCIM,tr|A0A0J8UD72|A0A0J8UD72_COCIT,tr|A0A0J6YM89|A0A0J6YM89_COCIT,tr|A0A6C1LNU7|A0A6C1LNU7_COCIT,tr|A0A0J8R4M8|A0A0J8R4M8_COCIT</t>
  </si>
  <si>
    <t>LASYLDK (+2)</t>
  </si>
  <si>
    <t>sp|P08727|K1C19_HUMAN,sp|Q04695|K1C17_HUMAN,sp|P35527|K1C9_HUMAN,sp|P02533|K1C14_HUMAN,sp|P13645|K1C10_HUMAN,sp|Q99456|K1C12_HUMAN,sp|P08779|K1C16_HUMAN</t>
  </si>
  <si>
    <t>IVETVSGSDPVR (+2)</t>
  </si>
  <si>
    <t>tr|C5PGI5|C5PGI5_COCP7,tr|A0A0J6F801|A0A0J6F801_COCPO,tr|E9CWB8|E9CWB8_COCPS</t>
  </si>
  <si>
    <t>TSTADYAM[16]FK (+2)</t>
  </si>
  <si>
    <t>LDGSVDFK (+2)</t>
  </si>
  <si>
    <t>LSSPAVITDK (+2)</t>
  </si>
  <si>
    <t>LVLVGDGGTGK (+2)</t>
  </si>
  <si>
    <t>tr|C5NZ36|C5NZ36_COCP7,tr|A0A0J6II07|A0A0J6II07_COCPO,tr|E9D3D5|E9D3D5_COCPS,tr|A0A0J8S3J9|A0A0J8S3J9_COCIT,tr|J3K136|J3K136_COCIM,tr|A0A6C1LUG4|A0A6C1LUG4_COCIT,tr|A0A0J8QLG4|A0A0J8QLG4_COCIT</t>
  </si>
  <si>
    <t>QVLDNLTM[16]EK (+2)</t>
  </si>
  <si>
    <t>EVYSDLYGER (+2)</t>
  </si>
  <si>
    <t>TNAENEFVTIK (+2)</t>
  </si>
  <si>
    <t>LILIESR (+2)</t>
  </si>
  <si>
    <t>tr|A0A0J6FL77|A0A0J6FL77_COCPO,tr|C5P187|C5P187_COCP7,tr|E9DDM3|E9DDM3_COCPS,tr|A0A0J8UG27|A0A0J8UG27_COCIT,tr|J3KE08|J3KE08_COCIM,tr|A0A6C1M2E2|A0A6C1M2E2_COCIT,tr|A0A0J6YAS7|A0A0J6YAS7_COCIT</t>
  </si>
  <si>
    <t>C[57]LAENAGDVAFVK (+2)</t>
  </si>
  <si>
    <t>GLVGPIISR (+2)</t>
  </si>
  <si>
    <t>GIAVLYPDTSPR (+2)</t>
  </si>
  <si>
    <t>tr|C5P172|C5P172_COCP7,tr|A0A0J6IEM9|A0A0J6IEM9_COCPO,tr|E9DE03|E9DE03_COCPS,tr|A0A0J8RNI6|A0A0J8RNI6_COCIT,tr|J3KE26|J3KE26_COCIM,tr|A0A6C1LVA4|A0A6C1LVA4_COCIT,tr|A0A0J6Y856|A0A0J6Y856_COCIT,tr|A0A0J8THZ9|A0A0J8THZ9_COCIT</t>
  </si>
  <si>
    <t>WTLLQEQGTK (+2)</t>
  </si>
  <si>
    <t>SLSLYDPAPVK (+2)</t>
  </si>
  <si>
    <t>EIKIEISELNR (+2)</t>
  </si>
  <si>
    <t>Q[-17]VLDNLTM[16]EK (+2)</t>
  </si>
  <si>
    <t>LVLLGESAVGK (+2)</t>
  </si>
  <si>
    <t>sp|P51148|RAB5C_HUMAN,sp|P51148-2|RAB5C_HUMAN,sp|P20339|RAB5A_HUMAN,sp|P20339-2|RAB5A_HUMAN,sp|P61020|RAB5B_HUMAN,tr|K7ERI8|K7ERI8_HUMAN,tr|K7ERQ8|K7ERQ8_HUMAN,tr|C5P437|C5P437_COCP7,tr|E9D6J1|E9D6J1_COCPS,tr|A0A0J6FE21|A0A0J6FE21_COCPO,tr|J3K671|J3K671_COCIM,tr|A0A0J6YJC4|A0A0J6YJC4_COCIT,tr|A0A6C1LVC3|A0A6C1LVC3_COCIT,tr|A0A0J8R484|A0A0J8R484_COCIT</t>
  </si>
  <si>
    <t>VVWC[57]AVGEQELR (+2)</t>
  </si>
  <si>
    <t>TIAIIAEGVPER (+2)</t>
  </si>
  <si>
    <t>DASGVTFTWTPSSGK (+2)</t>
  </si>
  <si>
    <t>EASM[16]VITESPAALQLR (+2)</t>
  </si>
  <si>
    <t>SLVNLGGSKSISISVAR (+2)</t>
  </si>
  <si>
    <t>FSGSGSGTDFTLTISR (+2)</t>
  </si>
  <si>
    <t>LYGSEAFATDFQDSAAAK (+2)</t>
  </si>
  <si>
    <t>M[16]FLSFPTTK (+2)</t>
  </si>
  <si>
    <t>ADLTGISPSPNLYLSK (+2)</t>
  </si>
  <si>
    <t>sp|Q96P63|SPB12_HUMAN,sp|Q96P63-2|SPB12_HUMAN</t>
  </si>
  <si>
    <t>GNPTVEVDLFTSK (+2)</t>
  </si>
  <si>
    <t>TLNDMRQEYEQLIAK (+2)</t>
  </si>
  <si>
    <t>GLSTESILIPR (+2)</t>
  </si>
  <si>
    <t>SGLPTFVAPMGK (+2)</t>
  </si>
  <si>
    <t>DSLLQDGEFSM[16]DLR (+2)</t>
  </si>
  <si>
    <t>NFTPEEVSAM[16]VLGK (+2)</t>
  </si>
  <si>
    <t>LAAVDATVNQVLASR (+2)</t>
  </si>
  <si>
    <t>AAVEEGILPGGGTALLK (+2)</t>
  </si>
  <si>
    <t>VLGAFSDGLAHLDNLK (+3)</t>
  </si>
  <si>
    <t>sp|P68871|HBB_HUMAN,tr|E9PEW8|E9PEW8_HUMAN,sp|HBB_HUMAN|</t>
  </si>
  <si>
    <t>VLGAFSDGLAHLDNLK (+2)</t>
  </si>
  <si>
    <t>AVLDVFEEGTEASAATAVK (+2)</t>
  </si>
  <si>
    <t>EHALLAFTLGVK (+2)</t>
  </si>
  <si>
    <t>GGAIEALDDIVAR (+2)</t>
  </si>
  <si>
    <t>tr|C5PD92|C5PD92_COCP7,tr|A0A0J6FS28|A0A0J6FS28_COCPO,tr|E9D2K1|E9D2K1_COCPS,tr|A0A0J8RWW9|A0A0J8RWW9_COCIT,tr|J3K1X9|J3K1X9_COCIM,tr|Q8X1D2|Q8X1D2_COCIT,tr|A0A0J6YPF2|A0A0J6YPF2_COCIT,tr|A0A6C1LQ60|A0A6C1LQ60_COCIT</t>
  </si>
  <si>
    <t>TPVAPDVDLEFIASK (+2)</t>
  </si>
  <si>
    <t>LFDSDPITVTVPVEVSR (+2)</t>
  </si>
  <si>
    <t>sp|P10909|CLUS_HUMAN,sp|P10909-2|CLUS_HUMAN,sp|P10909-4|CLUS_HUMAN,sp|P10909-5|CLUS_HUMAN,sp|P10909-6|CLUS_HUMAN</t>
  </si>
  <si>
    <t>LFGVTTLDVVR (+2)</t>
  </si>
  <si>
    <t>tr|Q0MYP8|Q0MYP8_COCPO,tr|C5P2E2|C5P2E2_COCP7,tr|C5PC34|C5PC34_COCP7,tr|E9D7V9|E9D7V9_COCPS,tr|A0A0J6F1E9|A0A0J6F1E9_COCPO,tr|A0A0J6FKM5|A0A0J6FKM5_COCPO,tr|E9CS21|E9CS21_COCPS,tr|J3KFM6|J3KFM6_COCIM,tr|J3KLN3|J3KLN3_COCIM,tr|A0A6C1LUP5|A0A6C1LUP5_COCIT,tr|A0A0J8QYC2|A0A0J8QYC2_COCIT,tr|A0A0J7BIJ5|A0A0J7BIJ5_COCIT,tr|A0A0J6YD23|A0A0J6YD23_COCIT,tr|A0A6C1M318|A0A6C1M318_COCIT</t>
  </si>
  <si>
    <t>VESLQEEIAFLK (+2)</t>
  </si>
  <si>
    <t>QGETLNFLEIGYSR (+2)</t>
  </si>
  <si>
    <t>sp|Q16610|ECM1_HUMAN,sp|Q16610-2|ECM1_HUMAN,sp|Q16610-3|ECM1_HUMAN,sp|Q16610-4|ECM1_HUMAN</t>
  </si>
  <si>
    <t>LADFALLC[57]LDGK (+2)</t>
  </si>
  <si>
    <t>GFFDPNTEENLTYLQLK (+2)</t>
  </si>
  <si>
    <t>GQDAVPAFDVAPDWESYSFTK (+2)</t>
  </si>
  <si>
    <t>SIIGMIDMFHK (+2)</t>
  </si>
  <si>
    <t>C[57]STSPLLEAC[57]EFLR (+2)</t>
  </si>
  <si>
    <t>LNDLEEALQQAKEDLAR (+3)</t>
  </si>
  <si>
    <t>TYLISSIPLQGAFNYK (+2)</t>
  </si>
  <si>
    <t>YFPTQALNFAFR (+2)</t>
  </si>
  <si>
    <t>YQPLPGYSDALANFAFK (+2)</t>
  </si>
  <si>
    <t>tr|Q0MYN7|Q0MYN7_COCPO,tr|C5P7T6|C5P7T6_COCP7,tr|E9CT67|E9CT67_COCPS</t>
  </si>
  <si>
    <t>M[16]PC[57]TEDYLSLILNR (+2)</t>
  </si>
  <si>
    <t>EVQGFESATFLGYFK (+2)</t>
  </si>
  <si>
    <t>sp|P06396|GELS_HUMAN,sp|P06396-2|GELS_HUMAN,sp|P06396-3|GELS_HUMAN,sp|P06396-4|GELS_HUMAN,tr|A0A0A0MS51|A0A0A0MS51_HUMAN,tr|A0A0A0MT01|A0A0A0MT01_HUMAN,sp|GELS_HUMAN|</t>
  </si>
  <si>
    <t>IVVEPLELTQAFR (+2)</t>
  </si>
  <si>
    <t>tr|C5PGN9|C5PGN9_COCP7,tr|Q0MYN9|Q0MYN9_COCPO,tr|A0A0J6F789|A0A0J6F789_COCPO,tr|E9CWJ1|E9CWJ1_COCPS,tr|A0A0J8RIK5|A0A0J8RIK5_COCIT,tr|J3KJ14|J3KJ14_COCIM,tr|A0A6C1M1X9|A0A6C1M1X9_COCIT,tr|A0A0J8QRS7|A0A0J8QRS7_COCIT,tr|A0A0J6Y3U1|A0A0J6Y3U1_COCIT</t>
  </si>
  <si>
    <t>ADLEM[16]QIESLTEELAYLKK (+2)</t>
  </si>
  <si>
    <t>YC[57]GQLQM[16]IQEQISNLEAQITDVR (+3)</t>
  </si>
  <si>
    <t>QAAITGELVEIITGATASEEM[16] (+2)</t>
  </si>
  <si>
    <t>KIDFSEFLSLLGDIATDYHK (+3)</t>
  </si>
  <si>
    <t>GVDVVAVLAFNDAWVM[16]SAWGK (+2)</t>
  </si>
  <si>
    <t>RLDFTEFLLM[16]IFK (+2)</t>
  </si>
  <si>
    <t>GGSGGSYGGGGSGGGYGGGSGSR (+2)</t>
  </si>
  <si>
    <t>NQC[57]TQVVQER (+2)</t>
  </si>
  <si>
    <t>AAFTEC[57]C[57]QAADK (+2)</t>
  </si>
  <si>
    <t>LAAAGDM[16]GEIGR (+2)</t>
  </si>
  <si>
    <t>GSDVIAQAQSGTGK (+2)</t>
  </si>
  <si>
    <t>GM[16]VGIVAGGGR (+2)</t>
  </si>
  <si>
    <t>QVGSGVTTDQVQAEAK (+2)</t>
  </si>
  <si>
    <t>sp|P01871|IGHM_HUMAN,sp|P01871-2|IGHM_HUMAN</t>
  </si>
  <si>
    <t>QGFGNVATNTDGK (+2)</t>
  </si>
  <si>
    <t>TLLEGEESR (+2)</t>
  </si>
  <si>
    <t>TTGGEVGAQSALAPK (+2)</t>
  </si>
  <si>
    <t>KDVDNAYMIK (+2)</t>
  </si>
  <si>
    <t>GQYC[57]YELDEK (+2)</t>
  </si>
  <si>
    <t>DNC[57]C[57]ILDER (+2)</t>
  </si>
  <si>
    <t>SAIADVVTR (+2)</t>
  </si>
  <si>
    <t>ISVYYNEATGGK (+2)</t>
  </si>
  <si>
    <t>GILAADESTGSIAK (+2)</t>
  </si>
  <si>
    <t>NAGVEGSLIVEK (+2)</t>
  </si>
  <si>
    <t>IRLENEIQTYR (+2)</t>
  </si>
  <si>
    <t>VVEVISVEEGGK (+2)</t>
  </si>
  <si>
    <t>tr|C5PFW2|C5PFW2_COCP7,tr|A0A0J6F671|A0A0J6F671_COCPO,tr|E9CVH9|E9CVH9_COCPS,tr|A0A0E1RZZ0|A0A0E1RZZ0_COCIM,tr|A0A0J7AWE7|A0A0J7AWE7_COCIT,tr|A0A6C1M164|A0A6C1M164_COCIT,tr|A0A0J8QY74|A0A0J8QY74_COCIT</t>
  </si>
  <si>
    <t>STELLIR (+2)</t>
  </si>
  <si>
    <t>sp|P68431|H31_HUMAN,sp|Q16695|H31T_HUMAN,sp|P84243|H33_HUMAN,sp|Q71DI3|H32_HUMAN,tr|K7EK07|K7EK07_HUMAN,tr|C5PA89|C5PA89_COCP7,tr|E9CXP7|E9CXP7_COCPS,tr|A0A0J6FUC7|A0A0J6FUC7_COCPO,sp|Q1E225|H3_COCIM,tr|A0A0J8U6P2|A0A0J8U6P2_COCIT,tr|A0A0J6YIZ3|A0A0J6YIZ3_COCIT,tr|A0A6C1LJY0|A0A6C1LJY0_COCIT,tr|A0A0J8QL56|A0A0J8QL56_COCIT</t>
  </si>
  <si>
    <t>LLNDEDPVVVTK (+2)</t>
  </si>
  <si>
    <t>SC[57]AVAEYGVYVK (+2)</t>
  </si>
  <si>
    <t>sp|P00738|HPT_HUMAN,sp|P00738-2|HPT_HUMAN,tr|H0Y300|H0Y300_HUMAN,tr|J3QR68|J3QR68_HUMAN,tr|J3QLC9|J3QLC9_HUMAN,tr|A0A087WU08|A0A087WU08_HUMAN,tr|A0A0C4DGL8|A0A0C4DGL8_HUMAN</t>
  </si>
  <si>
    <t>RVLDELTLTK (+2)</t>
  </si>
  <si>
    <t>DVDAAYMNKVELEAK (+2)</t>
  </si>
  <si>
    <t>M[16]SGDLSSNVTVSVTSSTISSNVASK (+3)</t>
  </si>
  <si>
    <t>ATAGIEAIDIAK (+2)</t>
  </si>
  <si>
    <t>TVQVFDLQAK (+2)</t>
  </si>
  <si>
    <t>MSGDLSSNVTVSVTSSTISSNVASK (+2)</t>
  </si>
  <si>
    <t>ELFSSYGTITSAK (+2)</t>
  </si>
  <si>
    <t>Q[-17]LDSIVGER (+2)</t>
  </si>
  <si>
    <t>sp|P48668|K2C6C_HUMAN,sp|P13647|K2C5_HUMAN</t>
  </si>
  <si>
    <t>IC[57]DEIAIIASK (+2)</t>
  </si>
  <si>
    <t>tr|C5P042|C5P042_COCP7,tr|E9DIF2|E9DIF2_COCPS,tr|A0A0J8RZK7|A0A0J8RZK7_COCIT,tr|A0A0E1RX21|A0A0E1RX21_COCIM,tr|A0A0J6YBR0|A0A0J6YBR0_COCIT,tr|A0A6C1LWH4|A0A6C1LWH4_COCIT,tr|A0A0J8TQT6|A0A0J8TQT6_COCIT</t>
  </si>
  <si>
    <t>AITAANITSLGVR (+2)</t>
  </si>
  <si>
    <t>FLASVSTVLTSK (+2)</t>
  </si>
  <si>
    <t>ADVLTTGAGNPVGDKLNVITVGPR (+3)</t>
  </si>
  <si>
    <t>sp|P04040|CATA_HUMAN,sp|CATA_HUMAN|</t>
  </si>
  <si>
    <t>LGSTAIGVATSEGVVLGVEK (+2)</t>
  </si>
  <si>
    <t>tr|C5PJK4|C5PJK4_COCP7,tr|A0A0J6FHZ7|A0A0J6FHZ7_COCPO,tr|E9DEX6|E9DEX6_COCPS,tr|A0A0J8RJQ3|A0A0J8RJQ3_COCIT,tr|J3K500|J3K500_COCIM,tr|A0A0J8QMV7|A0A0J8QMV7_COCIT,tr|A0A0J6YFY9|A0A0J6YFY9_COCIT,tr|A0A6C1LWI7|A0A6C1LWI7_COCIT</t>
  </si>
  <si>
    <t>LGGSSLLGC[57]VVYGR (+2)</t>
  </si>
  <si>
    <t>VVIGM[16]DVAASEFFR (+2)</t>
  </si>
  <si>
    <t>DIASGLIGPLIIC[57]K (+2)</t>
  </si>
  <si>
    <t>sp|P00450|CERU_HUMAN,tr|E9PFZ2|E9PFZ2_HUMAN</t>
  </si>
  <si>
    <t>APAIIFIDELDAVGTK (+2)</t>
  </si>
  <si>
    <t>tr|C5P9X9|C5P9X9_COCP7,tr|E9CZD2|E9CZD2_COCPS,tr|A0A0J6FTZ7|A0A0J6FTZ7_COCPO,tr|A0A0J8RFT0|A0A0J8RFT0_COCIT,tr|J3KBK7|J3KBK7_COCIM,tr|A0A0J8QHG4|A0A0J8QHG4_COCIT,tr|A0A0J6YGC9|A0A0J6YGC9_COCIT,tr|A0A6C1M4E2|A0A6C1M4E2_COCIT</t>
  </si>
  <si>
    <t>VTIAQGGVLPNIQAVLLPK (+3)</t>
  </si>
  <si>
    <t>NFLETVELQIGLK (+2)</t>
  </si>
  <si>
    <t>tr|A0A0J6FGL8|A0A0J6FGL8_COCPO,tr|C5P5N8|C5P5N8_COCP7,tr|E9CUN5|E9CUN5_COCPS,tr|A0A0J8S322|A0A0J8S322_COCIT,tr|J3K9F0|J3K9F0_COCIM,tr|A0A0J7B2Y7|A0A0J7B2Y7_COCIT,tr|A0A6C1MB33|A0A6C1MB33_COCIT</t>
  </si>
  <si>
    <t>Q[-17]NLEPLFEQYINNLR (+2)</t>
  </si>
  <si>
    <t>NMITGTSQADC[57]AILIIAAGTGEFEAGISK (+2)</t>
  </si>
  <si>
    <t>NKYEDEINKR (+3)</t>
  </si>
  <si>
    <t>sp|P05787|K2C8_HUMAN,sp|P05787-2|K2C8_HUMAN,sp|P48668|K2C6C_HUMAN,sp|P13647|K2C5_HUMAN,sp|P04259|K2C6B_HUMAN,sp|P04264|K2C1_HUMAN</t>
  </si>
  <si>
    <t>FSNSSSSNEFSK (+2)</t>
  </si>
  <si>
    <t>EVASNSELVQSSR (+2)</t>
  </si>
  <si>
    <t>QC[57]ANLQNAIADAEQR (+2)</t>
  </si>
  <si>
    <t>VSDAIASYIR (+2)</t>
  </si>
  <si>
    <t>Q[-17]SVEADINGLR (+2)</t>
  </si>
  <si>
    <t>AETEC[57]QNTEYQQLLDIK (+3)</t>
  </si>
  <si>
    <t>VEFEKPLILLSEK (+3)</t>
  </si>
  <si>
    <t>FGGFGGPGGVGGLGGPGGFGPGGYPGGIHEVSVNQSLLQPLNVK (+3)</t>
  </si>
  <si>
    <t>ISC[57]TIANR (+2)</t>
  </si>
  <si>
    <t>ITAM[16]TETGDIK (+2)</t>
  </si>
  <si>
    <t>M[16]GLTDQEVTTR (+2)</t>
  </si>
  <si>
    <t>EIAQDFKTDLR (+2)</t>
  </si>
  <si>
    <t>sp|P68431|H31_HUMAN,sp|Q16695|H31T_HUMAN,sp|P84243|H33_HUMAN,sp|Q71DI3|H32_HUMAN,tr|K7EK07|K7EK07_HUMAN</t>
  </si>
  <si>
    <t>NVTELNEPLSNEER (+2)</t>
  </si>
  <si>
    <t>ALIAAQYSGAQVR (+2)</t>
  </si>
  <si>
    <t>sp|P26641|EF1G_HUMAN,sp|P26641-2|EF1G_HUMAN</t>
  </si>
  <si>
    <t>AGDNSGLLLR (+2)</t>
  </si>
  <si>
    <t>TSQNSELNNM[16]QDLVEDYK (+2)</t>
  </si>
  <si>
    <t>RDESEDTALLLDK (+2)</t>
  </si>
  <si>
    <t>VDKGVVPLAGTNGETTTQGLDGLSER (+3)</t>
  </si>
  <si>
    <t>IFVGGLNPEATEEK (+2)</t>
  </si>
  <si>
    <t>SGGDEGDEIELDLAK (+2)</t>
  </si>
  <si>
    <t>tr|C5P5J5|C5P5J5_COCP7,tr|E9DIE4|E9DIE4_COCPS,tr|A0A0J6FCI1|A0A0J6FCI1_COCPO</t>
  </si>
  <si>
    <t>ELISNASDALDKIR (+3)</t>
  </si>
  <si>
    <t>IENVKPLSEVVNITK (+3)</t>
  </si>
  <si>
    <t>DDLFNTNASIVR (+2)</t>
  </si>
  <si>
    <t>VTTM[16]DAELEFAIQPNTTGK (+2)</t>
  </si>
  <si>
    <t>DATNVGDEGGFAPNILENK (+2)</t>
  </si>
  <si>
    <t>ALDEGDIALLK (+2)</t>
  </si>
  <si>
    <t>GIDVNQIDLEELDSNR (+2)</t>
  </si>
  <si>
    <t>LILIAANC[57]PPLR (+2)</t>
  </si>
  <si>
    <t>FATEAAITILR (+2)</t>
  </si>
  <si>
    <t>VLFASQEIPASPFR (+2)</t>
  </si>
  <si>
    <t>SSGALSFAPKFDVR (+2)</t>
  </si>
  <si>
    <t>NLANTVTEEILEK (+2)</t>
  </si>
  <si>
    <t>sp|O60506|HNRPQ_HUMAN,sp|O60506-2|HNRPQ_HUMAN,sp|O60506-3|HNRPQ_HUMAN,sp|O60506-4|HNRPQ_HUMAN,sp|O60506-5|HNRPQ_HUMAN,tr|B7Z645|B7Z645_HUMAN</t>
  </si>
  <si>
    <t>EVVSALGEVGLVQFR (+2)</t>
  </si>
  <si>
    <t>tr|C5PG89|C5PG89_COCP7,tr|A0A0J6EWK8|A0A0J6EWK8_COCPO,tr|E9CVZ2|E9CVZ2_COCPS,tr|A0A0J8RVY6|A0A0J8RVY6_COCIT,tr|A0A0E1RZV1|A0A0E1RZV1_COCIM,tr|A0A0J6XYZ9|A0A0J6XYZ9_COCIT,tr|A0A6C1MGW2|A0A6C1MGW2_COCIT,tr|A0A0J8QYP6|A0A0J8QYP6_COCIT</t>
  </si>
  <si>
    <t>GIDVQQVSLVINYDLPANR (+3)</t>
  </si>
  <si>
    <t>IGLFADIELSR (+2)</t>
  </si>
  <si>
    <t>LAGFLDLTEQEFR (+2)</t>
  </si>
  <si>
    <t>sp|Q9Y262|EIF3L_HUMAN,sp|Q9Y262-2|EIF3L_HUMAN,tr|B0QY89|B0QY89_HUMAN,tr|B0QY90|B0QY90_HUMAN</t>
  </si>
  <si>
    <t>ADVTLVLSDADFGSLVAGR (+2)</t>
  </si>
  <si>
    <t>tr|C5PG02|C5PG02_COCP7,tr|E9CVM7|E9CVM7_COCPS,tr|A0A0J6EW77|A0A0J6EW77_COCPO</t>
  </si>
  <si>
    <t>FVAEAVQQAFLLDSLR (+2)</t>
  </si>
  <si>
    <t>KFVADGVFYAELNEFFQR (+3)</t>
  </si>
  <si>
    <t>VGPLLAC[57]LFENQFR (+2)</t>
  </si>
  <si>
    <t>DLTDYLM[16]KILTER (+2)</t>
  </si>
  <si>
    <t>sp|P63261|ACTG_HUMAN,sp|Q562R1|ACTBL_HUMAN,sp|P63267-2|ACTH_HUMAN</t>
  </si>
  <si>
    <t>NLDLDSIIAEVKAQYEEIAQR (+2)</t>
  </si>
  <si>
    <t>ALDLFSDNAPPPELLEIINEDIAK (+3)</t>
  </si>
  <si>
    <t>FQSSAVM[16]ALQEASEAYLVGLFEDTNLC[57]AIHAK (+3)</t>
  </si>
  <si>
    <t>NLPQYVSNELLEEAFSVFGQVER (+3)</t>
  </si>
  <si>
    <t>VALTGLTVAEYFRDQEGQDVLLFIDNIFR (+3)</t>
  </si>
  <si>
    <t>EGVSGLITDVILEEVEQVSLLLER (+3)</t>
  </si>
  <si>
    <t>IFVGGLSPDTPEEK (+2)</t>
  </si>
  <si>
    <t>VPIPC[57]YLIALVVGALESR (+2)</t>
  </si>
  <si>
    <t>sp|P09960|LKHA4_HUMAN,sp|P09960-4|LKHA4_HUMAN</t>
  </si>
  <si>
    <t>AVVYSNTIQSIM[16]AIVK (+2)</t>
  </si>
  <si>
    <t>sp|P04899|GNAI2_HUMAN,sp|P04899-4|GNAI2_HUMAN</t>
  </si>
  <si>
    <t>VNSQVEAGAK (+2)</t>
  </si>
  <si>
    <t>LGPQQQQQQR (+2)</t>
  </si>
  <si>
    <t>tr|C5PCV3|C5PCV3_COCP7,tr|A0A0J6FQF4|A0A0J6FQF4_COCPO,tr|E9D217|E9D217_COCPS,tr|A0A0J8RQV6|A0A0J8RQV6_COCIT,tr|A0A0J6YJ33|A0A0J6YJ33_COCIT,tr|J3K1K2|J3K1K2_COCIM,tr|A0A6C1LMN6|A0A6C1LMN6_COCIT,tr|A0A0J8R2W2|A0A0J8R2W2_COCIT</t>
  </si>
  <si>
    <t>QSISNSESGPR (+2)</t>
  </si>
  <si>
    <t>GGSISGGGYGSGGGK (+2)</t>
  </si>
  <si>
    <t>AAAVAPRPVDK (+2)</t>
  </si>
  <si>
    <t>LDKTEADQIKER (+3)</t>
  </si>
  <si>
    <t>DSYVGDEAQSK (+2)</t>
  </si>
  <si>
    <t>FDDGAGGDNEVQR (+2)</t>
  </si>
  <si>
    <t>sp|P35998|PRS7_HUMAN,tr|C5P332|C5P332_COCP7,tr|A0A0J6F5E6|A0A0J6F5E6_COCPO,tr|E9CUF2|E9CUF2_COCPS,tr|A0A0J8RW87|A0A0J8RW87_COCIT,tr|J3KL56|J3KL56_COCIM,tr|A0A0J6YSE8|A0A0J6YSE8_COCIT,tr|A0A6C1M385|A0A6C1M385_COCIT,tr|A0A0J8R8J6|A0A0J8R8J6_COCIT</t>
  </si>
  <si>
    <t>GFDATSDAGSER (+2)</t>
  </si>
  <si>
    <t>tr|C5PDU0|C5PDU0_COCP7,tr|A0A0J6FSU8|A0A0J6FSU8_COCPO,tr|E9D1J5|E9D1J5_COCPS,tr|A0A0J8RMV2|A0A0J8RMV2_COCIT,tr|J3K2H5|J3K2H5_COCIM,tr|A0A6C1LU37|A0A6C1LU37_COCIT,tr|A0A0J6YPK0|A0A0J6YPK0_COCIT,tr|A0A0J8R9A2|A0A0J8R9A2_COCIT</t>
  </si>
  <si>
    <t>AEADELATQTK (+2)</t>
  </si>
  <si>
    <t>tr|C5PJD0|C5PJD0_COCP7,tr|E9DC70|E9DC70_COCPS,tr|A0A0J6IBV4|A0A0J6IBV4_COCPO,tr|A0A0J8RFS2|A0A0J8RFS2_COCIT,tr|A0A0E1S130|A0A0E1S130_COCIM,tr|A0A0J7B905|A0A0J7B905_COCIT,tr|A0A6C1LWQ1|A0A6C1LWQ1_COCIT,tr|A0A0J8R5A7|A0A0J8R5A7_COCIT</t>
  </si>
  <si>
    <t>LATALQK (+2)</t>
  </si>
  <si>
    <t>sp|P09493-5|TPM1_HUMAN,sp|P06753-2|TPM3_HUMAN,sp|P06753-5|TPM3_HUMAN,tr|A0A087WWU8|A0A087WWU8_HUMAN,tr|F5H7S3|F5H7S3_HUMAN,tr|H7BYY1|H7BYY1_HUMAN,tr|B7Z596|B7Z596_HUMAN,tr|H0YK48|H0YK48_HUMAN,tr|A0A494BZZ2|A0A494BZZ2_HUMAN,tr|H0YKJ4|H0YKJ4_HUMAN</t>
  </si>
  <si>
    <t>LLATSTGTSGTGQR (+2)</t>
  </si>
  <si>
    <t>VTDALNATR (+2)</t>
  </si>
  <si>
    <t>VNAADIENR (+2)</t>
  </si>
  <si>
    <t>sp|P29350|PTN6_HUMAN,sp|P29350-3|PTN6_HUMAN,sp|P29350-2|PTN6_HUMAN,sp|P29350-4|PTN6_HUMAN</t>
  </si>
  <si>
    <t>NM[16]QDM[16]VEDYR (+2)</t>
  </si>
  <si>
    <t>SQSGEGTATAEELK (+2)</t>
  </si>
  <si>
    <t>LQSIGTENTEENR (+2)</t>
  </si>
  <si>
    <t>AVTEQGAELSNEER (+2)</t>
  </si>
  <si>
    <t>KALADLEEK (+2)</t>
  </si>
  <si>
    <t>TAIEGSYIDKK (+2)</t>
  </si>
  <si>
    <t>tr|C5PJA3|C5PJA3_COCP7,tr|E9DCB6|E9DCB6_COCPS,tr|A0A0J6F841|A0A0J6F841_COCPO,tr|A0A0J8RGG5|A0A0J8RGG5_COCIT,tr|J3K4P5|J3K4P5_COCIM,tr|A0A0J6YFH1|A0A0J6YFH1_COCIT,tr|A0A6C1M623|A0A6C1M623_COCIT</t>
  </si>
  <si>
    <t>M[16]DSTNWSEPR (+2)</t>
  </si>
  <si>
    <t>LEALDANSR (+2)</t>
  </si>
  <si>
    <t>sp|P09496|CLCA_HUMAN,sp|P09496-2|CLCA_HUMAN,sp|P09496-3|CLCA_HUMAN,sp|P09496-4|CLCA_HUMAN</t>
  </si>
  <si>
    <t>KALAAAGYDVEK (+2)</t>
  </si>
  <si>
    <t>LAAAVVGC[57]GQR (+2)</t>
  </si>
  <si>
    <t>IASPSAIGAAK (+2)</t>
  </si>
  <si>
    <t>tr|C5PI18|C5PI18_COCP7,tr|E9DCZ9|E9DCZ9_COCPS,tr|A0A0J6F943|A0A0J6F943_COCPO,tr|A0A0J8RMT6|A0A0J8RMT6_COCIT,tr|J3KHN4|J3KHN4_COCIM,tr|A0A6C1M724|A0A6C1M724_COCIT,tr|A0A0J6XWT3|A0A0J6XWT3_COCIT,tr|A0A0J8R3H6|A0A0J8R3H6_COCIT</t>
  </si>
  <si>
    <t>QEYDESGPSIVHR (+2)</t>
  </si>
  <si>
    <t>sp|A5A3E0|POTEF_HUMAN,sp|P63261|ACTG_HUMAN,tr|A0A0J6Y0V3|A0A0J6Y0V3_COCIT</t>
  </si>
  <si>
    <t>DM[16]EGVDAVPGAASR (+2)</t>
  </si>
  <si>
    <t>tr|C5PI52|C5PI52_COCP7,tr|A0A0E1RZE4|A0A0E1RZE4_COCIM,tr|A0A0J6XYY2|A0A0J6XYY2_COCIT,tr|A0A6C1M7N5|A0A6C1M7N5_COCIT</t>
  </si>
  <si>
    <t>RGEFC[57]IAK (+2)</t>
  </si>
  <si>
    <t>sp|Q7KZF4|SND1_HUMAN,tr|H7C597|H7C597_HUMAN</t>
  </si>
  <si>
    <t>FTNIGPDTM[16]R (+2)</t>
  </si>
  <si>
    <t>YHVTVIDAPGHR (+3)</t>
  </si>
  <si>
    <t>M[16]LDEQAESIAR (+2)</t>
  </si>
  <si>
    <t>tr|A0A0J6I791|A0A0J6I791_COCPO,tr|C5P7T1|C5P7T1_COCP7,tr|E9CT79|E9CT79_COCPS,tr|A0A0D8JT58|A0A0D8JT58_COCIM,tr|A0A6C1M4G5|A0A6C1M4G5_COCIT,tr|A0A0J6Y405|A0A0J6Y405_COCIT,tr|A0A0J8TJN5|A0A0J8TJN5_COCIT</t>
  </si>
  <si>
    <t>QRIDEFESM[16] (+2)</t>
  </si>
  <si>
    <t>VGAHAGEYGAEALER (+2)</t>
  </si>
  <si>
    <t>SNDPSVGVGSVAAGGR (+2)</t>
  </si>
  <si>
    <t>tr|A0A0J6EZ96|A0A0J6EZ96_COCPO,tr|C5PIB0|C5PIB0_COCP7,tr|E9DHD0|E9DHD0_COCPS,tr|A0A0J8RWG5|A0A0J8RWG5_COCIT,tr|J3KHD5|J3KHD5_COCIM,tr|A0A0J6Y0G9|A0A0J6Y0G9_COCIT,tr|A0A6C1MDB0|A0A6C1MDB0_COCIT,tr|A0A0J8QV60|A0A0J8QV60_COCIT</t>
  </si>
  <si>
    <t>ASLENSLEETKGR (+3)</t>
  </si>
  <si>
    <t>sp|P02533|K1C14_HUMAN,sp|P08779|K1C16_HUMAN</t>
  </si>
  <si>
    <t>QAGPASVPLR (+2)</t>
  </si>
  <si>
    <t>DYQELM[16]NVK (+2)</t>
  </si>
  <si>
    <t>sp|Q01546|K22O_HUMAN,sp|P12035|K2C3_HUMAN,sp|Q5XKE5|K2C79_HUMAN,sp|P35908|K22E_HUMAN,sp|K22E_HUMAN|</t>
  </si>
  <si>
    <t>LEC[57]EINTYR (+2)</t>
  </si>
  <si>
    <t>AEEDEILNR (+2)</t>
  </si>
  <si>
    <t>AVEGVSGVSVSAK (+2)</t>
  </si>
  <si>
    <t>RVNDFPTAVR (+2)</t>
  </si>
  <si>
    <t>RVILKEDDDFAAR (+3)</t>
  </si>
  <si>
    <t>VDSAVAGLSTSPSEGK (+2)</t>
  </si>
  <si>
    <t>tr|C5P626|C5P626_COCP7,tr|A0A0J6I9E7|A0A0J6I9E7_COCPO,tr|E9CS25|E9CS25_COCPS,tr|A0A0J8S2F7|A0A0J8S2F7_COCIT,tr|J3K9R9|J3K9R9_COCIM,tr|A0A6C1LWT7|A0A6C1LWT7_COCIT,tr|A0A0J6Y9D5|A0A0J6Y9D5_COCIT</t>
  </si>
  <si>
    <t>GGVSC[57]GGLSYSTTPGR (+2)</t>
  </si>
  <si>
    <t>GFSEDM[16]LTR (+2)</t>
  </si>
  <si>
    <t>ASLEGNLAETENR (+2)</t>
  </si>
  <si>
    <t>SSGNASEQPQIENTELAR (+2)</t>
  </si>
  <si>
    <t>tr|C5P2I4|C5P2I4_COCP7,tr|A0A0J6HY90|A0A0J6HY90_COCPO,tr|E9CRR0|E9CRR0_COCPS,tr|A0A0J8RNG7|A0A0J8RNG7_COCIT,tr|J3KLJ7|J3KLJ7_COCIM,tr|A0A0J6YT20|A0A0J6YT20_COCIT,tr|A0A6C1M363|A0A6C1M363_COCIT,tr|A0A0J8R8N0|A0A0J8R8N0_COCIT</t>
  </si>
  <si>
    <t>ATDIANDELPSTR (+2)</t>
  </si>
  <si>
    <t>KESYSVYVYK (+2)</t>
  </si>
  <si>
    <t>TDTLDLASQER (+2)</t>
  </si>
  <si>
    <t>VSSVPSNSNVVVGTTNAC[57]APSAR (+3)</t>
  </si>
  <si>
    <t>sp|O43790|KRT86_HUMAN,sp|KRHB6_HUMAN|</t>
  </si>
  <si>
    <t>LGAVDESLSEETQK (+2)</t>
  </si>
  <si>
    <t>SANITISNAVGK (+2)</t>
  </si>
  <si>
    <t>TEELNKEVASNSELVQSSR (+3)</t>
  </si>
  <si>
    <t>VEILVNDQGNR (+2)</t>
  </si>
  <si>
    <t>SVLEGDEEQIAR (+2)</t>
  </si>
  <si>
    <t>tr|C5P5I0|C5P5I0_COCP7,tr|E9DIC6|E9DIC6_COCPS,tr|A0A0J6FF99|A0A0J6FF99_COCPO</t>
  </si>
  <si>
    <t>VAGSISINGVQR (+2)</t>
  </si>
  <si>
    <t>IEDVTPIPSDSTR (+2)</t>
  </si>
  <si>
    <t>sp|P62263|RS14_HUMAN,tr|A0A2R8Y811|A0A2R8Y811_HUMAN</t>
  </si>
  <si>
    <t>LGGSPFGPAGTGK (+2)</t>
  </si>
  <si>
    <t>DLNADTTAFQR (+2)</t>
  </si>
  <si>
    <t>TPGTGTAAILTR (+2)</t>
  </si>
  <si>
    <t>tr|C5P4E4|C5P4E4_COCP7,tr|A0A0J6F3G1|A0A0J6F3G1_COCPO,tr|E9CSU2|E9CSU2_COCPS,tr|A0A0E1RVZ2|A0A0E1RVZ2_COCIM,tr|A0A6C1LWI3|A0A6C1LWI3_COCIT,tr|A0A0J8QPA8|A0A0J8QPA8_COCIT,tr|A0A0J6Y724|A0A0J6Y724_COCIT</t>
  </si>
  <si>
    <t>VLQVVQEEATER (+2)</t>
  </si>
  <si>
    <t>tr|C5PGL6|C5PGL6_COCP7,tr|A0A0J6F4R0|A0A0J6F4R0_COCPO,tr|E9CWG5|E9CWG5_COCPS,tr|A0A0E1RYG2|A0A0E1RYG2_COCIM,tr|A0A6C1M4X1|A0A6C1M4X1_COCIT,tr|A0A0J6XYH1|A0A0J6XYH1_COCIT,tr|A0A0J8RC90|A0A0J8RC90_COCIT</t>
  </si>
  <si>
    <t>EQQTLQVAVATGGR (+2)</t>
  </si>
  <si>
    <t>LAGSSQEVIVSSYNR (+2)</t>
  </si>
  <si>
    <t>tr|C5PGK7|C5PGK7_COCP7,tr|E9CWE9|E9CWE9_COCPS,tr|A0A0J8U9T1|A0A0J8U9T1_COCIT,tr|J3KJ44|J3KJ44_COCIM,tr|A0A0J6Y3Y7|A0A0J6Y3Y7_COCIT,tr|A0A6C1M4W1|A0A6C1M4W1_COCIT,tr|A0A0J8RAM9|A0A0J8RAM9_COCIT</t>
  </si>
  <si>
    <t>SALSEEALEAGR (+2)</t>
  </si>
  <si>
    <t>tr|C5P9G1|C5P9G1_COCP7,tr|A0A0J6FUN4|A0A0J6FUN4_COCPO,tr|E9D092|E9D092_COCPS,sp|Q1E101|CLU_COCIM,tr|A0A6C1LN31|A0A6C1LN31_COCIT,tr|A0A0J6YH59|A0A0J6YH59_COCIT,tr|A0A0J8R7J2|A0A0J8R7J2_COCIT</t>
  </si>
  <si>
    <t>LPAAGVGDM[16]VM[16]ATVK (+2)</t>
  </si>
  <si>
    <t>IEDGNNFGVAVQEK (+2)</t>
  </si>
  <si>
    <t>KFDQLLAEEK (+2)</t>
  </si>
  <si>
    <t>VAVEEVDEEGKFVR (+3)</t>
  </si>
  <si>
    <t>sp|P02545|LMNA_HUMAN,tr|A0A6Q8PFJ0|A0A6Q8PFJ0_HUMAN</t>
  </si>
  <si>
    <t>TSASIILR (+2)</t>
  </si>
  <si>
    <t>sp|P17987|TCPA_HUMAN,tr|C5PIZ8|C5PIZ8_COCP7,tr|A0A0J6FAH8|A0A0J6FAH8_COCPO,tr|E9D634|E9D634_COCPS,tr|A0A0J8RGR0|A0A0J8RGR0_COCIT,tr|J3KGR4|J3KGR4_COCIM,tr|A0A6C1M877|A0A6C1M877_COCIT,tr|A0A0J6XXM7|A0A0J6XXM7_COCIT,tr|A0A0J8U4E8|A0A0J8U4E8_COCIT</t>
  </si>
  <si>
    <t>KASGPPVSELITK (+3)</t>
  </si>
  <si>
    <t>QLVEQVEQIQK (+2)</t>
  </si>
  <si>
    <t>FVTAGFDAR (+2)</t>
  </si>
  <si>
    <t>IEAGTVFVNR (+2)</t>
  </si>
  <si>
    <t>tr|A0A0J6FBG0|A0A0J6FBG0_COCPO,tr|C5PEL3|C5PEL3_COCP7,tr|E9D5Z0|E9D5Z0_COCPS</t>
  </si>
  <si>
    <t>ELSTTLNADEAVTR (+2)</t>
  </si>
  <si>
    <t>sp|P34932|HSP74_HUMAN,tr|A0A087WYC1|A0A087WYC1_HUMAN,tr|A0A087WTS8|A0A087WTS8_HUMAN</t>
  </si>
  <si>
    <t>FAADAVTLK (+2)</t>
  </si>
  <si>
    <t>ELISNASDALDK (+2)</t>
  </si>
  <si>
    <t>LC[57]EGVGSVNVC[57]VSSSR (+2)</t>
  </si>
  <si>
    <t>sp|O43790|KRT86_HUMAN,tr|F5GYI5|F5GYI5_HUMAN,sp|KRHB6_HUMAN|</t>
  </si>
  <si>
    <t>IEDLSQQAQLAAAEK (+2)</t>
  </si>
  <si>
    <t>ATSNAESEFALGR (+2)</t>
  </si>
  <si>
    <t>tr|A0A0J6FEP9|A0A0J6FEP9_COCPO,tr|C5P3K4|C5P3K4_COCP7,tr|E9DEI0|E9DEI0_COCPS,tr|J3K5K6|J3K5K6_COCIM,tr|A0A0J6YI32|A0A0J6YI32_COCIT,tr|A0A6C1LVG6|A0A6C1LVG6_COCIT,tr|A0A0J8QYB3|A0A0J8QYB3_COCIT</t>
  </si>
  <si>
    <t>TIVIVAEGAQDR (+2)</t>
  </si>
  <si>
    <t>IAQLEEQLDNETKER (+3)</t>
  </si>
  <si>
    <t>LNRLPAAGVGDM[16]VM[16]ATVK (+3)</t>
  </si>
  <si>
    <t>VPVVSQEQALAEER (+2)</t>
  </si>
  <si>
    <t>HIILLAEGR (+2)</t>
  </si>
  <si>
    <t>ISEENIIPGGR (+2)</t>
  </si>
  <si>
    <t>IGNSLFDESGSK (+2)</t>
  </si>
  <si>
    <t>GQTGGDVNVEM[16]DAAPGVDLSR (+2)</t>
  </si>
  <si>
    <t>FGGNPGGFGNQGGFGNSR (+2)</t>
  </si>
  <si>
    <t>sp|Q13148|TADBP_HUMAN,tr|A0A087WX29|A0A087WX29_HUMAN</t>
  </si>
  <si>
    <t>SDGVVPPTPAIAR (+2)</t>
  </si>
  <si>
    <t>tr|A0A0J6FI04|A0A0J6FI04_COCPO,tr|C5P1R1|C5P1R1_COCP7,tr|E9D8Z8|E9D8Z8_COCPS,tr|J3KDJ2|J3KDJ2_COCIM,tr|A0A0J7B423|A0A0J7B423_COCIT,tr|A0A6C1LRZ7|A0A6C1LRZ7_COCIT</t>
  </si>
  <si>
    <t>DLM[16]VGDEASELR (+2)</t>
  </si>
  <si>
    <t>LAETTQSSAFTDQSTSLDAPR (+2)</t>
  </si>
  <si>
    <t>tr|C5P6S7|C5P6S7_COCP7,tr|A0A0J6FD96|A0A0J6FD96_COCPO,tr|E9D586|E9D586_COCPS,tr|J3K6V3|J3K6V3_COCIM,tr|A0A0J8RCC3|A0A0J8RCC3_COCIT,tr|A0A0J6Y568|A0A0J6Y568_COCIT,tr|A0A6C1LYL8|A0A6C1LYL8_COCIT</t>
  </si>
  <si>
    <t>QVLDTESVEENPDQLR (+2)</t>
  </si>
  <si>
    <t>tr|C5PIM9|C5PIM9_COCP7,tr|A0A0J6I3X8|A0A0J6I3X8_COCPO,tr|E9D4V8|E9D4V8_COCPS,tr|A0A0J8RKP6|A0A0J8RKP6_COCIT,tr|J3KH22|J3KH22_COCIM,tr|A0A6C1M7G0|A0A6C1M7G0_COCIT,tr|A0A0J6XZX3|A0A0J6XZX3_COCIT</t>
  </si>
  <si>
    <t>VLDEVHDFVEK (+2)</t>
  </si>
  <si>
    <t>VQSLVLGAPR (+2)</t>
  </si>
  <si>
    <t>KYIAESVSPSVAENLR (+3)</t>
  </si>
  <si>
    <t>AAVDSGFADNSLQVGQTGK (+2)</t>
  </si>
  <si>
    <t>AQAALAVNISAAR (+2)</t>
  </si>
  <si>
    <t>FAAFIDK (+2)</t>
  </si>
  <si>
    <t>sp|O43790|KRT86_HUMAN,sp|Q14533|KRT81_HUMAN,sp|P78385|KRT83_HUMAN,tr|A0A087X106|A0A087X106_HUMAN,sp|K2M2_SHEEP|,sp|K2M3_SHEEP|,sp|KRHB1_HUMAN|,sp|KRHB3_HUMAN|,sp|KRHB6_HUMAN|</t>
  </si>
  <si>
    <t>ITRPTSEIVLNVK (+3)</t>
  </si>
  <si>
    <t>AAQLC[57]GAGVAAVVEK (+2)</t>
  </si>
  <si>
    <t>NPAQFNIDNVR (+2)</t>
  </si>
  <si>
    <t>ELVESVIDR (+2)</t>
  </si>
  <si>
    <t>TLNDM[16]RQEYEQLIAK (+2)</t>
  </si>
  <si>
    <t>LLGVEAGGDGIETGK (+2)</t>
  </si>
  <si>
    <t>VLTVTGPLQGTAK (+2)</t>
  </si>
  <si>
    <t>LEAAVAQSEQQGEAALSDAR (+2)</t>
  </si>
  <si>
    <t>sp|O43790|KRT86_HUMAN,sp|Q14533|KRT81_HUMAN,sp|P78385|KRT83_HUMAN,tr|A0A087X106|A0A087X106_HUMAN,sp|KRHB1_HUMAN|,sp|KRHB3_HUMAN|,sp|KRHB6_HUMAN|</t>
  </si>
  <si>
    <t>LEAAVAQSEQQGEAALSDAR (+3)</t>
  </si>
  <si>
    <t>GGVVC[57]GDLC[57]ASTTAPVVSTR (+2)</t>
  </si>
  <si>
    <t>IILHLKDEQTDYLNESR (+3)</t>
  </si>
  <si>
    <t>FANDIAGAPELGTSGR (+2)</t>
  </si>
  <si>
    <t>tr|C5P7V7|C5P7V7_COCP7,tr|A0A0J6I7C3|A0A0J6I7C3_COCPO,tr|E9CT39|E9CT39_COCPS,tr|A0A0J8REB0|A0A0J8REB0_COCIT,tr|J3K7X3|J3K7X3_COCIM,tr|A0A0J6Y6P2|A0A0J6Y6P2_COCIT,tr|A0A6C1M040|A0A6C1M040_COCIT</t>
  </si>
  <si>
    <t>RVLQALEGLK (+2)</t>
  </si>
  <si>
    <t>NVQAEEM[16]VEFSSGLK (+2)</t>
  </si>
  <si>
    <t>NVLDTPEPLR (+2)</t>
  </si>
  <si>
    <t>tr|C5PJJ9|C5PJJ9_COCP7,tr|A0A0J6FI02|A0A0J6FI02_COCPO,tr|E9DEY2|E9DEY2_COCPS,tr|A0A0J8RJP8|A0A0J8RJP8_COCIT,tr|J3K4Z7|J3K4Z7_COCIM,tr|A0A6C1LSW3|A0A6C1LSW3_COCIT,tr|A0A0J6YFY4|A0A0J6YFY4_COCIT,tr|A0A0J8QMW3|A0A0J8QMW3_COCIT</t>
  </si>
  <si>
    <t>WVGNC[57]NELNAGYAADGYAR (+2)</t>
  </si>
  <si>
    <t>QRIEEIIASAEK (+2)</t>
  </si>
  <si>
    <t>GIASITFARPDTAAK (+2)</t>
  </si>
  <si>
    <t>THINIVVIGHVDSGK (+3)</t>
  </si>
  <si>
    <t>THINLVVIGHVDSGK (+3)</t>
  </si>
  <si>
    <t>AGVNTVTTLVENK (+2)</t>
  </si>
  <si>
    <t>LGKDAVEDLESVGK (+3)</t>
  </si>
  <si>
    <t>VIEGDVVSALNK (+2)</t>
  </si>
  <si>
    <t>sp|P48059|LIMS1_HUMAN,sp|P48059-2|LIMS1_HUMAN,sp|P48059-3|LIMS1_HUMAN,sp|P48059-4|LIMS1_HUMAN,sp|P48059-5|LIMS1_HUMAN,tr|A0A0J9YXC7|A0A0J9YXC7_HUMAN</t>
  </si>
  <si>
    <t>GNPTVEVDLYTAK (+2)</t>
  </si>
  <si>
    <t>SFNFPTRVDQDAVK (+2)</t>
  </si>
  <si>
    <t>SYTITGLQPGTDYK (+2)</t>
  </si>
  <si>
    <t>VAVVTYNNEVTTEIR (+2)</t>
  </si>
  <si>
    <t>sp|P12111|CO6A3_HUMAN,sp|P12111-2|CO6A3_HUMAN,sp|P12111-4|CO6A3_HUMAN,tr|E7ENL6|E7ENL6_HUMAN</t>
  </si>
  <si>
    <t>M[16]ILGAIDSSYDTR (+2)</t>
  </si>
  <si>
    <t>VGGGVSANTAALTQEINSQK (+2)</t>
  </si>
  <si>
    <t>tr|A0A0J6IMD1|A0A0J6IMD1_COCPO,tr|C5P9H4|C5P9H4_COCP7,tr|E9D0B0|E9D0B0_COCPS,tr|A0A0J8UD36|A0A0J8UD36_COCIT,tr|A0A0J7BD24|A0A0J7BD24_COCIT,tr|A0A0E1RWS8|A0A0E1RWS8_COCIM,tr|A0A6C1LI12|A0A6C1LI12_COCIT,tr|A0A0J8U0H5|A0A0J8U0H5_COCIT</t>
  </si>
  <si>
    <t>LADALQELR (+2)</t>
  </si>
  <si>
    <t>LLLSSETPIEGK (+2)</t>
  </si>
  <si>
    <t>sp|Q9HDC9|APMAP_HUMAN,sp|Q9HDC9-2|APMAP_HUMAN,tr|H0Y512|H0Y512_HUMAN</t>
  </si>
  <si>
    <t>GVPLYAHVSDLAGTK (+2)</t>
  </si>
  <si>
    <t>AIDILDGATEK (+2)</t>
  </si>
  <si>
    <t>TLEVEIEPGVR (+2)</t>
  </si>
  <si>
    <t>LTGELSGWTAPK (+2)</t>
  </si>
  <si>
    <t>DVTLGSDAVELR (+2)</t>
  </si>
  <si>
    <t>VNFTVEEIR (+2)</t>
  </si>
  <si>
    <t>TPYDNVNAVLIR (+2)</t>
  </si>
  <si>
    <t>IAQSDYIPTQQDVLR (+2)</t>
  </si>
  <si>
    <t>KGVAINFVTADDVR (+3)</t>
  </si>
  <si>
    <t>AISLQDKFENLGAR (+2)</t>
  </si>
  <si>
    <t>SQDLPANLLQAQR (+2)</t>
  </si>
  <si>
    <t>C[57]WSPGVTVAPEM[16]C[57]PIR (+2)</t>
  </si>
  <si>
    <t>GC[57]GFVQFVQR (+2)</t>
  </si>
  <si>
    <t>tr|C5PAZ1|C5PAZ1_COCP7,tr|E9DHP1|E9DHP1_COCPS,tr|J3K414|J3K414_COCIM,tr|A0A0J6YEP9|A0A0J6YEP9_COCIT,tr|A0A6C1LZI2|A0A6C1LZI2_COCIT</t>
  </si>
  <si>
    <t>QVSDITAVDFPTR (+2)</t>
  </si>
  <si>
    <t>IGEHTPSALAIM[16]ENANVLAR (+3)</t>
  </si>
  <si>
    <t>IEEELGSSAVYAGENFR (+3)</t>
  </si>
  <si>
    <t>KDLYANTVLSGGTTM[16]YPGIADR (+2)</t>
  </si>
  <si>
    <t>GILLYGPPGTGK (+2)</t>
  </si>
  <si>
    <t>sp|P55072|TERA_HUMAN,tr|C5PA65|C5PA65_COCP7,tr|A0A0J6FHW5|A0A0J6FHW5_COCPO,tr|E9CXL4|E9CXL4_COCPS,tr|A0A0J8RBZ0|A0A0J8RBZ0_COCIT,tr|J3KBB3|J3KBB3_COCIM,tr|A0A6C1LMF6|A0A6C1LMF6_COCIT,tr|A0A0J6YL28|A0A0J6YL28_COCIT,tr|A0A0J8QHJ0|A0A0J8QHJ0_COCIT</t>
  </si>
  <si>
    <t>IPSAVGYQPTLAVDM[16]GVM[16]QER (+2)</t>
  </si>
  <si>
    <t>GLIAALDESEGLKK (+2)</t>
  </si>
  <si>
    <t>tr|C5P4H0|C5P4H0_COCP7,tr|A0A0J6FDX2|A0A0J6FDX2_COCPO,tr|E9CSQ6|E9CSQ6_COCPS,tr|A0A0J8U7R0|A0A0J8U7R0_COCIT,tr|J3K858|J3K858_COCIM,tr|A0A0J8QPD6|A0A0J8QPD6_COCIT,tr|A0A0J6Y747|A0A0J6Y747_COCIT,tr|A0A6C1M4U9|A0A6C1M4U9_COCIT</t>
  </si>
  <si>
    <t>LNVEVDAAPTVDLNR (+2)</t>
  </si>
  <si>
    <t>GDEELDSLIK (+2)</t>
  </si>
  <si>
    <t>Q[-17]DIAFAYQR (+2)</t>
  </si>
  <si>
    <t>VLEQLTGQTPVFSK (+2)</t>
  </si>
  <si>
    <t>sp|P62913|RL11_HUMAN,sp|P62913-2|RL11_HUMAN,tr|Q5VVC8|Q5VVC8_HUMAN</t>
  </si>
  <si>
    <t>VVAPTISSPVC[57]QEQLVEAGR (+2)</t>
  </si>
  <si>
    <t>WSYEDIEVR (+2)</t>
  </si>
  <si>
    <t>DYVDISVAVATEK (+2)</t>
  </si>
  <si>
    <t>tr|C5P2M1|C5P2M1_COCP7,tr|E9CTA3|E9CTA3_COCPS,tr|A0A0J6F4Z9|A0A0J6F4Z9_COCPO,tr|J3KKQ7|J3KKQ7_COCIM,tr|A0A6C1M3P8|A0A6C1M3P8_COCIT,tr|A0A0J6YR12|A0A0J6YR12_COCIT,tr|A0A0J8QPL8|A0A0J8QPL8_COCIT</t>
  </si>
  <si>
    <t>FSAAIALDSSNHVLYSNR (+3)</t>
  </si>
  <si>
    <t>GPSVFPLAPC[57]SR (+2)</t>
  </si>
  <si>
    <t>sp|P01859|IGHG2_HUMAN,tr|A0A286YEY4|A0A286YEY4_HUMAN</t>
  </si>
  <si>
    <t>M[16]SSYAFFVQTC[57]R (+2)</t>
  </si>
  <si>
    <t>sp|P26583|HMGB2_HUMAN,sp|P09429|HMGB1_HUMAN,tr|Q5T7C4|Q5T7C4_HUMAN</t>
  </si>
  <si>
    <t>SLGYAYVNFQQPADAER (+2)</t>
  </si>
  <si>
    <t>sp|P11940|PABP1_HUMAN,sp|P11940-2|PABP1_HUMAN,tr|E7ERJ7|E7ERJ7_HUMAN,tr|E7EQV3|E7EQV3_HUMAN,tr|A0A087WTT1|A0A087WTT1_HUMAN</t>
  </si>
  <si>
    <t>ELDALQKEEDEAAEAAGDTEVQAAR (+3)</t>
  </si>
  <si>
    <t>tr|C5PGW0|C5PGW0_COCP7,tr|A0A0J6I1S8|A0A0J6I1S8_COCPO,tr|E9CWV0|E9CWV0_COCPS,tr|A0A0J8RGH3|A0A0J8RGH3_COCIT,tr|J3KIU1|J3KIU1_COCIM,tr|A0A6C1M5M2|A0A6C1M5M2_COCIT,tr|A0A0J8QSQ9|A0A0J8QSQ9_COCIT,tr|A0A0J6Y0L6|A0A0J6Y0L6_COCIT</t>
  </si>
  <si>
    <t>KDLYANTVLSGGTTM[16]YPGIADR (+3)</t>
  </si>
  <si>
    <t>GSPVVFDPVGGGATEVR (+2)</t>
  </si>
  <si>
    <t>tr|C5PHY2|C5PHY2_COCP7,tr|E9DD51|E9DD51_COCPS,tr|A0A0J6I308|A0A0J6I308_COCPO</t>
  </si>
  <si>
    <t>GEITAQQYEQFIEK (+2)</t>
  </si>
  <si>
    <t>tr|C5P8V3|C5P8V3_COCP7,tr|A0A0J6FJN7|A0A0J6FJN7_COCPO,tr|E9D129|E9D129_COCPS,tr|A0A0J8RV60|A0A0J8RV60_COCIT,tr|A0A0E1RYN8|A0A0E1RYN8_COCIM,tr|A0A6C1LN32|A0A6C1LN32_COCIT,tr|A0A0J6YKV7|A0A0J6YKV7_COCIT,tr|A0A0J8QIX2|A0A0J8QIX2_COCIT</t>
  </si>
  <si>
    <t>C[57]QLGDRLNVEVDAAPTVDLNR (+3)</t>
  </si>
  <si>
    <t>YAMIIDHGQVTYAEIEPGR (+2)</t>
  </si>
  <si>
    <t>ATTSEVGDAVAAELEK (+2)</t>
  </si>
  <si>
    <t>tr|C5P893|C5P893_COCP7,tr|D0V7M9|D0V7M9_COCPS,tr|A0A0J6FSM0|A0A0J6FSM0_COCPO,tr|A0A0J8RCU5|A0A0J8RCU5_COCIT,tr|J3KAM3|J3KAM3_COCIM,tr|A0A6C1LLN0|A0A6C1LLN0_COCIT,tr|A0A0J6YF34|A0A0J6YF34_COCIT,tr|A0A0J8R7G6|A0A0J8R7G6_COCIT</t>
  </si>
  <si>
    <t>GLSIDNVEFEEAR (+2)</t>
  </si>
  <si>
    <t>tr|C5P2Y5|C5P2Y5_COCP7,tr|E9CU45|E9CU45_COCPS,tr|A0A0J6F4M9|A0A0J6F4M9_COCPO,tr|J3KL13|J3KL13_COCIM,tr|A0A0J6YRD8|A0A0J6YRD8_COCIT,tr|A0A6C1M2U5|A0A6C1M2U5_COCIT</t>
  </si>
  <si>
    <t>VAELLLSNPEVR (+2)</t>
  </si>
  <si>
    <t>YGVEAEVINLR (+2)</t>
  </si>
  <si>
    <t>tr|C5P3J7|C5P3J7_COCP7,tr|A0A0J6F772|A0A0J6F772_COCPO,tr|E9DEJ4|E9DEJ4_COCPS,tr|A0A0E1RW39|A0A0E1RW39_COCIM,tr|A0A0J6YDF9|A0A0J6YDF9_COCIT,tr|A0A6C1M5D7|A0A6C1M5D7_COCIT</t>
  </si>
  <si>
    <t>TLAESAGLNATEVLSR (+2)</t>
  </si>
  <si>
    <t>KSPQELLC[57]GASLISDR (+3)</t>
  </si>
  <si>
    <t>sp|P00734|THRB_HUMAN,tr|E9PIT3|E9PIT3_HUMAN</t>
  </si>
  <si>
    <t>AITIAGVPQSVTEC[57]VK (+2)</t>
  </si>
  <si>
    <t>IISDNIQSTVVPTIR (+2)</t>
  </si>
  <si>
    <t>tr|C5P3D2|C5P3D2_COCP7,tr|E9CRE0|E9CRE0_COCPS,tr|A0A0J6F419|A0A0J6F419_COCPO,tr|A0A0J8UGM6|A0A0J8UGM6_COCIT,tr|J3KLF4|J3KLF4_COCIM,tr|A0A6C1M330|A0A6C1M330_COCIT,tr|A0A0J7BIA3|A0A0J7BIA3_COCIT</t>
  </si>
  <si>
    <t>TLALALSDEVR (+2)</t>
  </si>
  <si>
    <t>tr|C5PJN5|C5PJN5_COCP7,tr|A0A0J6FJ97|A0A0J6FJ97_COCPO,tr|E9DES9|E9DES9_COCPS,tr|A0A0J8RGA6|A0A0J8RGA6_COCIT,tr|J3K567|J3K567_COCIM,tr|A0A6C1LQN6|A0A6C1LQN6_COCIT,tr|A0A0J8QMR5|A0A0J8QMR5_COCIT,tr|A0A0J6Y795|A0A0J6Y795_COCIT</t>
  </si>
  <si>
    <t>KANLQIDQINTDLNLER (+3)</t>
  </si>
  <si>
    <t>IDINVGVTDEIAR (+2)</t>
  </si>
  <si>
    <t>AEATGEEAAPIVEVTNTAEGATEPAEAGSEGK (+3)</t>
  </si>
  <si>
    <t>DINIEFSDPHTLVIHGR (+2)</t>
  </si>
  <si>
    <t>VISLLAEQNDLK (+2)</t>
  </si>
  <si>
    <t>tr|C5PDY6|C5PDY6_COCP7,tr|E9D1R1|E9D1R1_COCPS,tr|A0A0J6IJU8|A0A0J6IJU8_COCPO,tr|J3K2M1|J3K2M1_COCIM,tr|A0A0J8QTA8|A0A0J8QTA8_COCIT,tr|A0A0J7BG38|A0A0J7BG38_COCIT,tr|A0A6C1LRK8|A0A6C1LRK8_COCIT</t>
  </si>
  <si>
    <t>LAVIAEIIDHKR (+3)</t>
  </si>
  <si>
    <t>tr|C5NZQ0|C5NZQ0_COCP7,tr|A0A0J6FLW7|A0A0J6FLW7_COCPO,tr|E9D326|E9D326_COCPS,tr|A0A0J8S417|A0A0J8S417_COCIT,tr|J3K0X5|J3K0X5_COCIM,tr|A0A0J6YQM3|A0A0J6YQM3_COCIT,tr|A0A6C1LZG1|A0A6C1LZG1_COCIT</t>
  </si>
  <si>
    <t>VYSADITGIQQFTR (+2)</t>
  </si>
  <si>
    <t>tr|C5P087|C5P087_COCP7,tr|A0A0J6FK52|A0A0J6FK52_COCPO,tr|E9DIK6|E9DIK6_COCPS,tr|A0A0J8UQV4|A0A0J8UQV4_COCIT,tr|J3KD84|J3KD84_COCIM,tr|A0A0J6YCA9|A0A0J6YCA9_COCIT,tr|A0A6C1LUE8|A0A6C1LUE8_COCIT,tr|A0A0J8QT35|A0A0J8QT35_COCIT</t>
  </si>
  <si>
    <t>M[16]ALDIEIATYR (+2)</t>
  </si>
  <si>
    <t>LAELFNQNFTK (+2)</t>
  </si>
  <si>
    <t>IINEPTAAAIAYGLDKR (+2)</t>
  </si>
  <si>
    <t>GEIVDLYVPR (+2)</t>
  </si>
  <si>
    <t>tr|C5P1N2|C5P1N2_COCP7,tr|A0A0J6FI38|A0A0J6FI38_COCPO,tr|E9D937|E9D937_COCPS,tr|A0A0J8RUV8|A0A0J8RUV8_COCIT,tr|J3KDL9|J3KDL9_COCIM,tr|A0A6C1LPB7|A0A6C1LPB7_COCIT,tr|A0A0J8R4W3|A0A0J8R4W3_COCIT,tr|A0A0J6YA62|A0A0J6YA62_COCIT</t>
  </si>
  <si>
    <t>ESIVLIASENVTSR (+2)</t>
  </si>
  <si>
    <t>QVVSSSEQLQSC[57]QAEIIELR (+2)</t>
  </si>
  <si>
    <t>sp|O76011|KRT34_HUMAN,tr|A0A140TA62|A0A140TA62_HUMAN,sp|K1H4_HUMAN|</t>
  </si>
  <si>
    <t>ELDILENTYPR (+2)</t>
  </si>
  <si>
    <t>tr|C5P0Q6|C5P0Q6_COCP7,tr|A0A0J6FBN3|A0A0J6FBN3_COCPO,tr|E9DFC0|E9DFC0_COCPS,sp|Q1DXN1|MCR1_COCIM,tr|A0A0J8RNH6|A0A0J8RNH6_COCIT,tr|A0A0J8R1V1|A0A0J8R1V1_COCIT,tr|A0A0J6Y8Y3|A0A0J6Y8Y3_COCIT,tr|A0A6C1LTL9|A0A6C1LTL9_COCIT</t>
  </si>
  <si>
    <t>TIVTTLQDSIR (+2)</t>
  </si>
  <si>
    <t>sp|P07996|TSP1_HUMAN,sp|P07996-2|TSP1_HUMAN</t>
  </si>
  <si>
    <t>LLEAAGVEPQFEDGIR (+2)</t>
  </si>
  <si>
    <t>tr|C5NZK3|C5NZK3_COCP7,tr|A0A0J6FLR3|A0A0J6FLR3_COCPO,tr|E9D4G1|E9D4G1_COCPS,tr|A0A0J8ULT8|A0A0J8ULT8_COCIT,tr|A0A0E1RVK4|A0A0E1RVK4_COCIM,tr|A0A6C1LPG8|A0A6C1LPG8_COCIT,tr|A0A0J8QS80|A0A0J8QS80_COCIT,tr|A0A0J6YQD7|A0A0J6YQD7_COCIT</t>
  </si>
  <si>
    <t>LSAVASEITSANPNILTK (+2)</t>
  </si>
  <si>
    <t>TIDSTGQYGLTGAVFAQDR (+2)</t>
  </si>
  <si>
    <t>RDLYGNIVMSGGTTM[16]YPGIADR (+3)</t>
  </si>
  <si>
    <t>IYVIDGYAGWDER (+2)</t>
  </si>
  <si>
    <t>VVDLLAPYAK (+2)</t>
  </si>
  <si>
    <t>IYNYDFTDGLNYAEK (+2)</t>
  </si>
  <si>
    <t>DLYANTVLSGGTTM[16]YPGIADR (+3)</t>
  </si>
  <si>
    <t>AAEEAFVNDIDESSPGTEWER (+2)</t>
  </si>
  <si>
    <t>LVVSISSADEVAQLK (+2)</t>
  </si>
  <si>
    <t>tr|C5PAF1|C5PAF1_COCP7,tr|A0A0J6FU62|A0A0J6FU62_COCPO,tr|E9CXY0|E9CXY0_COCPS,tr|A0A0J8RBI9|A0A0J8RBI9_COCIT,tr|J3KB27|J3KB27_COCIM,tr|A0A0J7BBS7|A0A0J7BBS7_COCIT,tr|A0A6C1LPS0|A0A6C1LPS0_COCIT,tr|A0A0J8QLF6|A0A0J8QLF6_COCIT</t>
  </si>
  <si>
    <t>LVDITKDFELEETEEEK (+2)</t>
  </si>
  <si>
    <t>LEAAVAEAEQQGEAALSDAR (+2)</t>
  </si>
  <si>
    <t>KTPVAPDVDLEFIASK (+3)</t>
  </si>
  <si>
    <t>EIGLTEALAEAQEPTGAQVDK (+2)</t>
  </si>
  <si>
    <t>ITELLQDDNVVGNLR (+2)</t>
  </si>
  <si>
    <t>tr|C5P9K7|C5P9K7_COCP7,tr|A0A0J6FRM2|A0A0J6FRM2_COCPO,tr|E9D0G0|E9D0G0_COCPS,sp|Q1E170|EIF3E_COCIM,tr|A0A0J8RJ17|A0A0J8RJ17_COCIT,tr|A0A6C1LHX3|A0A6C1LHX3_COCIT,tr|A0A0J7BCV5|A0A0J7BCV5_COCIT</t>
  </si>
  <si>
    <t>EPSVSETISILR (+2)</t>
  </si>
  <si>
    <t>VGGFIGTLYVNR (+2)</t>
  </si>
  <si>
    <t>VLAQNSGFDLQETLVK (+2)</t>
  </si>
  <si>
    <t>EAIDISFENIR (+2)</t>
  </si>
  <si>
    <t>M[16]QQNIQELEEQLEEEESAR (+3)</t>
  </si>
  <si>
    <t>DFVIPDQVIDR (+2)</t>
  </si>
  <si>
    <t>tr|A0A0J6I1J6|A0A0J6I1J6_COCPO,tr|C5PGN6|C5PGN6_COCP7,tr|E9CWI9|E9CWI9_COCPS,tr|A0A0J8RFZ0|A0A0J8RFZ0_COCIT,tr|A0A0E1RZQ7|A0A0E1RZQ7_COCIM,tr|A0A0J7AVD5|A0A0J7AVD5_COCIT,tr|A0A6C1M5C1|A0A6C1M5C1_COCIT</t>
  </si>
  <si>
    <t>TKQELLDLFANK (+2)</t>
  </si>
  <si>
    <t>SRPVYIALPTDLVQK (+2)</t>
  </si>
  <si>
    <t>GLEGPEGGLLQLR (+2)</t>
  </si>
  <si>
    <t>tr|A0A0J6FJ00|A0A0J6FJ00_COCPO,tr|E9DEI1|E9DEI1_COCPS</t>
  </si>
  <si>
    <t>YGFPVTEDLVR (+2)</t>
  </si>
  <si>
    <t>ELLVPAINVNDSVTK (+2)</t>
  </si>
  <si>
    <t>VETGVIKPGMVVTFAPSNVTTEVK (+3)</t>
  </si>
  <si>
    <t>QTQVSVLPEGGETPLFK (+2)</t>
  </si>
  <si>
    <t>FLLTIASPAGPQNYNK (+2)</t>
  </si>
  <si>
    <t>sp|P0CB51|CHI1_COCPS,sp|C5P230|CHI1_COCP7,tr|A0A0J6F478|A0A0J6F478_COCPO,sp|Q1E3R8|CHI1_COCIM,tr|A0A0J8RY14|A0A0J8RY14_COCIT,tr|A0A6C1LYV5|A0A6C1LYV5_COCIT,tr|A0A0J6Y3E6|A0A0J6Y3E6_COCIT</t>
  </si>
  <si>
    <t>LIQADLNQLSISAVEK (+2)</t>
  </si>
  <si>
    <t>VQSLIDLGLK (+2)</t>
  </si>
  <si>
    <t>FEELNADLFR (+2)</t>
  </si>
  <si>
    <t>YSFSLTTFSPSGK (+2)</t>
  </si>
  <si>
    <t>sp|P25787|PSA2_HUMAN,tr|H3BT36|H3BT36_HUMAN,tr|A0A024RA52|A0A024RA52_HUMAN,tr|C5PC11|C5PC11_COCP7,tr|E9D7Z2|E9D7Z2_COCPS,tr|A0A0J6FN21|A0A0J6FN21_COCPO,tr|A0A0J8UTQ9|A0A0J8UTQ9_COCIT,tr|J3KFJ9|J3KFJ9_COCIM,tr|A0A0J6YCZ0|A0A0J6YCZ0_COCIT,tr|A0A6C1LWR5|A0A6C1LWR5_COCIT,tr|A0A0J8QY87|A0A0J8QY87_COCIT</t>
  </si>
  <si>
    <t>LLYNGLYFSPER (+2)</t>
  </si>
  <si>
    <t>LTVEDPVTIEYITK (+2)</t>
  </si>
  <si>
    <t>LC[57]YVALDFEQEM[16]ATAASSSSLEK (+3)</t>
  </si>
  <si>
    <t>AIGAVPLIQGEYM[16]IPC[57]EK (+2)</t>
  </si>
  <si>
    <t>STTSQFIEEIKAEAETQR (+3)</t>
  </si>
  <si>
    <t>tr|C5PB73|C5PB73_COCP7,tr|E9DI07|E9DI07_COCPS</t>
  </si>
  <si>
    <t>FSLIDYNITTDR (+2)</t>
  </si>
  <si>
    <t>tr|C5PAF9|C5PAF9_COCP7,tr|E9CXY9|E9CXY9_COCPS,tr|A0A0J6FHK8|A0A0J6FHK8_COCPO,tr|A0A0J8RCC4|A0A0J8RCC4_COCIT,tr|J3KB20|J3KB20_COCIM,tr|A0A0J6YK62|A0A0J6YK62_COCIT,tr|A0A6C1LMU7|A0A6C1LMU7_COCIT,tr|A0A0J8QHT8|A0A0J8QHT8_COCIT</t>
  </si>
  <si>
    <t>IVENANVFDFELSEQDM[16]K (+2)</t>
  </si>
  <si>
    <t>tr|C5P1G9|C5P1G9_COCP7,tr|E9D9D7|E9D9D7_COCPS,tr|A0A0J6IEA0|A0A0J6IEA0_COCPO,tr|J3KDU0|J3KDU0_COCIM,tr|A0A6C1LS71|A0A6C1LS71_COCIT,tr|A0A0J8QX78|A0A0J8QX78_COCIT,tr|A0A0J6YCF7|A0A0J6YCF7_COCIT</t>
  </si>
  <si>
    <t>LLGLGVTDFSR (+2)</t>
  </si>
  <si>
    <t>EGFGHLSPTGTTEFWLGNEK (+3)</t>
  </si>
  <si>
    <t>ISSTASIVSVGPGIFQSR (+2)</t>
  </si>
  <si>
    <t>HSEFISYPIYLHVLK (+3)</t>
  </si>
  <si>
    <t>NIQFTVWDVGGQDK (+2)</t>
  </si>
  <si>
    <t>YTVTLIEGDGIGPEISQSVK (+2)</t>
  </si>
  <si>
    <t>SIFGEDALANVSIEK (+2)</t>
  </si>
  <si>
    <t>sp|P53618|COPB_HUMAN,tr|C5P5J5|C5P5J5_COCP7,tr|E9DIE4|E9DIE4_COCPS,tr|A0A0J6FCI1|A0A0J6FCI1_COCPO</t>
  </si>
  <si>
    <t>GEYVDM[16]IGAGIVDPLK (+2)</t>
  </si>
  <si>
    <t>DAVLLVFANK (+2)</t>
  </si>
  <si>
    <t>TTGIVM[16]DSGDGVTHTVPIYEGYALPHAILR (+3)</t>
  </si>
  <si>
    <t>EFNAETFTFHADIC[57]TLSEK (+3)</t>
  </si>
  <si>
    <t>VDVPKDIDVILVAPK (+3)</t>
  </si>
  <si>
    <t>AVAEQIPLLVQGVR (+2)</t>
  </si>
  <si>
    <t>VIVVDDIIATGGSASAAGNLVQK (+2)</t>
  </si>
  <si>
    <t>C[57]DENILWLDYK (+2)</t>
  </si>
  <si>
    <t>Q[-17]NQEYQVLLDVR (+2)</t>
  </si>
  <si>
    <t>TAPNTPEDVTIFFEK (+2)</t>
  </si>
  <si>
    <t>EYQLNDSAAYYLNDLER (+2)</t>
  </si>
  <si>
    <t>IAQDLEM[16]YGVNYFSIK (+2)</t>
  </si>
  <si>
    <t>AAALAELVWSGNVGK (+2)</t>
  </si>
  <si>
    <t>LVVVDFSATWC[57]GPC[57]K (+2)</t>
  </si>
  <si>
    <t>NAQPIILEIDPTDYR (+2)</t>
  </si>
  <si>
    <t>FLVEQPVDIKDYPLYPVR (+3)</t>
  </si>
  <si>
    <t>KSQIFSTAADNQPVVLIQVYEGER (+3)</t>
  </si>
  <si>
    <t>VTFELTYEELLKR (+2)</t>
  </si>
  <si>
    <t>M[16]EGNAEESTLFC[57]FAVR (+2)</t>
  </si>
  <si>
    <t>LAGADTVLLIVK (+2)</t>
  </si>
  <si>
    <t>TIGGGDDSFTTFFC[57]ETGAGK (+2)</t>
  </si>
  <si>
    <t>GAQAAIVVYDITNEESFAR (+2)</t>
  </si>
  <si>
    <t>sp|P20339|RAB5A_HUMAN,sp|P20339-2|RAB5A_HUMAN</t>
  </si>
  <si>
    <t>AFITNIPFDVK (+2)</t>
  </si>
  <si>
    <t>sp|P52272|HNRPM_HUMAN,sp|P52272-2|HNRPM_HUMAN,tr|A0A087X0X3|A0A087X0X3_HUMAN</t>
  </si>
  <si>
    <t>KLGLDEDFVGVEEPEGEFTLTEAAETDEGTR (+3)</t>
  </si>
  <si>
    <t>EAGLLFFETSAK (+2)</t>
  </si>
  <si>
    <t>tr|C5P437|C5P437_COCP7,tr|E9D6J1|E9D6J1_COCPS,tr|A0A0J6FE21|A0A0J6FE21_COCPO,tr|J3K671|J3K671_COCIM,tr|A0A0J6YJC4|A0A0J6YJC4_COCIT,tr|A0A6C1LVC3|A0A6C1LVC3_COCIT,tr|A0A0J8R484|A0A0J8R484_COCIT</t>
  </si>
  <si>
    <t>LLM[16]SNGELTNILVSTDVTR (+2)</t>
  </si>
  <si>
    <t>ANVATGILSQAEFEAIEK (+2)</t>
  </si>
  <si>
    <t>tr|E9CWH9|E9CWH9_COCPS,tr|A0A0J6EX86|A0A0J6EX86_COCPO</t>
  </si>
  <si>
    <t>ELSSQQVALEIEALR (+2)</t>
  </si>
  <si>
    <t>ISEFFGKPLSFTLNQDEAVAR (+3)</t>
  </si>
  <si>
    <t>KPVLIVTITDGQPAGEPQGAVFDAIR (+3)</t>
  </si>
  <si>
    <t>AIQTIELELQEIM[16]K (+2)</t>
  </si>
  <si>
    <t>GAVHDVKDVLDSVL (+2)</t>
  </si>
  <si>
    <t>TIQFVDWC[57]PTGFK (+2)</t>
  </si>
  <si>
    <t>GADC[57]C[57]VLVFDVTAPNTFK (+2)</t>
  </si>
  <si>
    <t>VDAIIAENPGVSLDDLVTSK (+2)</t>
  </si>
  <si>
    <t>tr|C5P2K5|C5P2K5_COCP7,tr|A0A0J6HYG4|A0A0J6HYG4_COCPO,tr|E9CRL5|E9CRL5_COCPS</t>
  </si>
  <si>
    <t>LNVEVDTAPTVDLNQVLNETR (+2)</t>
  </si>
  <si>
    <t>GFEFIEQNLAYVDTSR (+2)</t>
  </si>
  <si>
    <t>tr|C5P2P9|C5P2P9_COCP7,tr|A0A0D8JRS6|A0A0D8JRS6_COCIM,tr|A0A6C1M3A9|A0A6C1M3A9_COCIT</t>
  </si>
  <si>
    <t>FFEIVNFGSVTSSGTAK (+2)</t>
  </si>
  <si>
    <t>tr|C5PGH8|C5PGH8_COCP7,tr|A0A0J6EWY2|A0A0J6EWY2_COCPO,tr|E9CWA9|E9CWA9_COCPS,tr|A0A0J8UXF1|A0A0J8UXF1_COCIT,tr|A0A0E1RYG7|A0A0E1RYG7_COCIM,tr|A0A6C1M575|A0A6C1M575_COCIT,tr|A0A0J6Y432|A0A0J6Y432_COCIT,tr|A0A0J8QWT3|A0A0J8QWT3_COCIT</t>
  </si>
  <si>
    <t>TVPPAVTGVTFLSGGQSEEEASINLNAINK (+3)</t>
  </si>
  <si>
    <t>GC[57]AFSC[57]AILSPVFR (+2)</t>
  </si>
  <si>
    <t>INAGIYILNPSVLK (+2)</t>
  </si>
  <si>
    <t>tr|C5PG67|C5PG67_COCP7,tr|A0A0J6F428|A0A0J6F428_COCPO,tr|E9CVW0|E9CVW0_COCPS,tr|A0A0J8RQZ4|A0A0J8RQZ4_COCIT,tr|A0A0E1S0F5|A0A0E1S0F5_COCIM,tr|A0A0J7AW21|A0A0J7AW21_COCIT,tr|A0A0J8TRU3|A0A0J8TRU3_COCIT</t>
  </si>
  <si>
    <t>EGLFNEEIVPLTVK (+2)</t>
  </si>
  <si>
    <t>ALTSDGPDIINSLEPAFR (+2)</t>
  </si>
  <si>
    <t>LNVEVDAAPAVDLNQVLNETR (+2)</t>
  </si>
  <si>
    <t>sp|Q14525|KT33B_HUMAN,sp|K1HB_HUMAN|</t>
  </si>
  <si>
    <t>LLEEDETLEQFLR (+2)</t>
  </si>
  <si>
    <t>SLTLAEAETLVLK (+2)</t>
  </si>
  <si>
    <t>GTLNTILLNELEQTPNVK (+2)</t>
  </si>
  <si>
    <t>tr|C5PJ83|C5PJ83_COCP7,tr|A0A0J6F857|A0A0J6F857_COCPO,tr|E9DCE0|E9DCE0_COCPS,tr|A0A0J8RJ30|A0A0J8RJ30_COCIT,tr|J3K4M3|J3K4M3_COCIM,tr|A0A6C1LW44|A0A6C1LW44_COCIT,tr|A0A0J8R9C2|A0A0J8R9C2_COCIT</t>
  </si>
  <si>
    <t>VFNVFC[57]LYGNVEK (+2)</t>
  </si>
  <si>
    <t>sp|P14866|HNRPL_HUMAN,tr|A0A3B3ITJ4|A0A3B3ITJ4_HUMAN,tr|M0QXS5|M0QXS5_HUMAN</t>
  </si>
  <si>
    <t>AGALLAIGILNSGVR (+2)</t>
  </si>
  <si>
    <t>tr|C5PD33|C5PD33_COCP7,tr|A0A0J6FRV7|A0A0J6FRV7_COCPO,tr|E9D2C6|E9D2C6_COCPS,tr|A0A0J8RT04|A0A0J8RT04_COCIT,tr|J3K1S3|J3K1S3_COCIM,tr|A0A6C1LMU6|A0A6C1LMU6_COCIT,tr|A0A0J7BF32|A0A0J7BF32_COCIT,tr|A0A0J8R340|A0A0J8R340_COCIT</t>
  </si>
  <si>
    <t>VLAFFAASDGIVNENLVER (+2)</t>
  </si>
  <si>
    <t>tr|C5PDG3|C5PDG3_COCP7,tr|E9D2U5|E9D2U5_COCPS,tr|A0A0J6FNJ3|A0A0J6FNJ3_COCPO,tr|A0A0J8RWN9|A0A0J8RWN9_COCIT,tr|J3K254|J3K254_COCIM,tr|A0A0J8QNU3|A0A0J8QNU3_COCIT,tr|A0A0J6YPR6|A0A0J6YPR6_COCIT,tr|A0A6C1M0T1|A0A6C1M0T1_COCIT</t>
  </si>
  <si>
    <t>LLLEAQAATGFLLDPVKGER (+3)</t>
  </si>
  <si>
    <t>DLNMDC[57]IIAEIK (+2)</t>
  </si>
  <si>
    <t>sp|O43790|KRT86_HUMAN,sp|Q14533|KRT81_HUMAN,tr|A0A087X106|A0A087X106_HUMAN,tr|F5GYI5|F5GYI5_HUMAN,sp|KRHB1_HUMAN|,sp|KRHB6_HUMAN|</t>
  </si>
  <si>
    <t>EFIFDEYQILEAR (+2)</t>
  </si>
  <si>
    <t>ANINVENAFFTLAR (+2)</t>
  </si>
  <si>
    <t>DIVPGDIVEIAVGDKVPADIR (+3)</t>
  </si>
  <si>
    <t>sp|P16615|AT2A2_HUMAN,sp|P16615-2|AT2A2_HUMAN,sp|P16615-3|AT2A2_HUMAN,sp|P16615-5|AT2A2_HUMAN</t>
  </si>
  <si>
    <t>GIGQAM[16]AQALAEAGADIILVQR (+3)</t>
  </si>
  <si>
    <t>tr|C5PAN9|C5PAN9_COCP7,tr|A0A0J6FTR8|A0A0J6FTR8_COCPO,tr|E9CYB5|E9CYB5_COCPS,tr|J3KAT6|J3KAT6_COCIM,tr|A0A0J7BBC4|A0A0J7BBC4_COCIT,tr|A0A6C1LPG7|A0A6C1LPG7_COCIT</t>
  </si>
  <si>
    <t>FDGALNVDLNEFQTNLVPYPR (+2)</t>
  </si>
  <si>
    <t>LASDLLEWIR (+2)</t>
  </si>
  <si>
    <t>LC[57]YVALDFEQEMATAASSSSLEK (+3)</t>
  </si>
  <si>
    <t>AAGLQAIDTVVNSTAVLVK (+2)</t>
  </si>
  <si>
    <t>tr|C5PBG2|C5PBG2_COCP7,tr|E9DGQ6|E9DGQ6_COCPS</t>
  </si>
  <si>
    <t>GLPM[16]ASTFIGNSTSIQELFK (+2)</t>
  </si>
  <si>
    <t>ELKNPVDVAEYLFTR (+2)</t>
  </si>
  <si>
    <t>VGPLLAC[57]IIGTQFR (+2)</t>
  </si>
  <si>
    <t>AGDSFPSDVVFSYIPWTPDNKDIK (+3)</t>
  </si>
  <si>
    <t>VVIVGAGPVGSLAALYAAAR (+2)</t>
  </si>
  <si>
    <t>NFVVTGPPISLYGLNLR (+2)</t>
  </si>
  <si>
    <t>tr|C5P3K5|C5P3K5_COCP7,tr|A0A0J6IAZ9|A0A0J6IAZ9_COCPO,tr|A0A0D8JV01|A0A0D8JV01_COCIM,tr|A0A0D8JTZ6|A0A0D8JTZ6_COCIM,tr|A0A6C1LVE9|A0A6C1LVE9_COCIT,tr|A0A0J6YGJ4|A0A0J6YGJ4_COCIT,tr|A0A0J8QVY4|A0A0J8QVY4_COCIT</t>
  </si>
  <si>
    <t>NLQNLLILTAIK (+2)</t>
  </si>
  <si>
    <t>GIQAAVDSVVEYLQANKR (+3)</t>
  </si>
  <si>
    <t>ISAVQDIIPALEASTTLR (+2)</t>
  </si>
  <si>
    <t>EAGAETVQIDEPVLVFDLAAK (+2)</t>
  </si>
  <si>
    <t>VAEQTPLTALYVANLIK (+2)</t>
  </si>
  <si>
    <t>sp|P05091|ALDH2_HUMAN,sp|P05091-2|ALDH2_HUMAN</t>
  </si>
  <si>
    <t>FAGAVYTAQELLQDAGLASR (+2)</t>
  </si>
  <si>
    <t>ETEEIISDVLGVEVFR (+2)</t>
  </si>
  <si>
    <t>tr|C5P7L5|C5P7L5_COCP7,tr|A0A0J6I718|A0A0J6I718_COCPO,tr|E9CTN7|E9CTN7_COCPS,tr|A0A0J8RLR3|A0A0J8RLR3_COCIT,tr|J3K7N7|J3K7N7_COCIM,tr|A0A0J6Y6B9|A0A0J6Y6B9_COCIT,tr|A0A6C1LZL5|A0A6C1LZL5_COCIT,tr|A0A0J8U1I3|A0A0J8U1I3_COCIT</t>
  </si>
  <si>
    <t>YFAGNLASGGAAGATSLC[57]FVYPLDFAR (+2)</t>
  </si>
  <si>
    <t>AGQSAGQFIASIAAIELPR (+2)</t>
  </si>
  <si>
    <t>SLIFDPSNASDLETSTLSLAEFDPR (+2)</t>
  </si>
  <si>
    <t>IDELLQAVDTWIPTPQR (+2)</t>
  </si>
  <si>
    <t>LRPSLQPGTILILLAGR (+3)</t>
  </si>
  <si>
    <t>VAVLGASGGIGQPLSLLLK (+2)</t>
  </si>
  <si>
    <t>DPANIPWAETGADYVIESTGVFTTTEK (+3)</t>
  </si>
  <si>
    <t>SIAEC[57]LAEELINAAK (+2)</t>
  </si>
  <si>
    <t>GIDIQAVNVVINFDFPK (+2)</t>
  </si>
  <si>
    <t>sp|P26196|DDX6_HUMAN,tr|C5PEF7|C5PEF7_COCP7,tr|E9DAD8|E9DAD8_COCPS,tr|A0A0J6EV09|A0A0J6EV09_COCPO,sp|Q1E5R1|DHH1_COCIM,tr|A0A0J8S5A9|A0A0J8S5A9_COCIT,tr|A0A0J6Y616|A0A0J6Y616_COCIT,tr|A0A6C1M665|A0A6C1M665_COCIT,tr|A0A0J8QJ87|A0A0J8QJ87_COCIT</t>
  </si>
  <si>
    <t>LEDVSDVDFVIEAVPEIPDLK (+2)</t>
  </si>
  <si>
    <t>AAIEAGADLVGIILAQGR (+3)</t>
  </si>
  <si>
    <t>ESEARPGQAVAIVGAGGGLGTIAIQYAQAMGLR (+3)</t>
  </si>
  <si>
    <t>AFVLIISNPVNSTVPIAAEVLK (+2)</t>
  </si>
  <si>
    <t>GIDAALASFIPDYIDFK (+2)</t>
  </si>
  <si>
    <t>tr|C5PC92|C5PC92_COCP7,tr|E9D7N0|E9D7N0_COCPS,tr|A0A0J6IGK4|A0A0J6IGK4_COCPO,tr|A0A0E1RYW1|A0A0E1RYW1_COCIM,tr|A0A6C1LUV4|A0A6C1LUV4_COCIT,tr|A0A0J7B6S2|A0A0J7B6S2_COCIT,tr|A0A0J8QPF8|A0A0J8QPF8_COCIT</t>
  </si>
  <si>
    <t>VTPQSLFILFGVYGDVQR (+2)</t>
  </si>
  <si>
    <t>VVVYSNTIQSIIAIIR (+2)</t>
  </si>
  <si>
    <t>IYSPNVLTLTLVDLPGLTK (+2)</t>
  </si>
  <si>
    <t>tr|C5P4G2|C5P4G2_COCP7,tr|E9CSR4|E9CSR4_COCPS,tr|A0A0J8RCW6|A0A0J8RCW6_COCIT,tr|J3K853|J3K853_COCIM,tr|A0A6C1M2A9|A0A6C1M2A9_COCIT,tr|A0A0J8QL70|A0A0J8QL70_COCIT,tr|A0A0J6Y9W7|A0A0J6Y9W7_COCIT</t>
  </si>
  <si>
    <t>DTIGLDFEGLIADLK (+2)</t>
  </si>
  <si>
    <t>QLPDIPPC[57]ALNC[57]FVEALGNDGC[57]TR (+3)</t>
  </si>
  <si>
    <t>ILC[57]PGGEGFRPNPITVILEDIDEC[57]QELPGLC[57]QGGK (+3)</t>
  </si>
  <si>
    <t>QLPDIPPC[57]ALNC[57]FVEALGNDGC[57]TR (+2)</t>
  </si>
  <si>
    <t>LLVSNLDFGVSDADIQELFAEFGTLKK (+3)</t>
  </si>
  <si>
    <t>sp|Q86V81|THOC4_HUMAN,tr|E9PB61|E9PB61_HUMAN</t>
  </si>
  <si>
    <t>SAIDGGLSVILC[57]VGETLEER (+2)</t>
  </si>
  <si>
    <t>VDLM[16]DLGTDVVDILAGR (+2)</t>
  </si>
  <si>
    <t>TAFFKPIIGELDELLDPSSFIGR (+3)</t>
  </si>
  <si>
    <t>tr|A0A0J6INN0|A0A0J6INN0_COCPO,tr|E9D0N8|E9D0N8_COCPS</t>
  </si>
  <si>
    <t>Q[-17]NPSELETSLANALSDLETNTPDLK (+2)</t>
  </si>
  <si>
    <t>FIVNLLPLLTVAAQDSSVK (+2)</t>
  </si>
  <si>
    <t>tr|C5PCW3|C5PCW3_COCP7,tr|A0A0J6FEY3|A0A0J6FEY3_COCPO</t>
  </si>
  <si>
    <t>YSSQLSQVQSLITNVESQLAEIR (+2)</t>
  </si>
  <si>
    <t>GVDVVAVLAFNDAWVMSAWGK (+2)</t>
  </si>
  <si>
    <t>LQDFLGSGNPLVLALNLGTSFR (+2)</t>
  </si>
  <si>
    <t>ISTSLPVLDLIDAIQPGSINYDLLK (+2)</t>
  </si>
  <si>
    <t>AATAQDDITGDGTTSVVLLVGELLK (+3)</t>
  </si>
  <si>
    <t>VIYAATLLAEPGILEPVFLVEIQVPEQAM[16]GGIYGVLTR (+3)</t>
  </si>
  <si>
    <t>AGKDLISALVSGLLTIGSR (+2)</t>
  </si>
  <si>
    <t>C[57]ATITPDEAR (+2)</t>
  </si>
  <si>
    <t>DVDGAYMTK (+2)</t>
  </si>
  <si>
    <t>VVEESELAR (+2)</t>
  </si>
  <si>
    <t>LLDDYDAHR (+2)</t>
  </si>
  <si>
    <t>IDIVENR (+2)</t>
  </si>
  <si>
    <t>SRTEAESWYQTK (+3)</t>
  </si>
  <si>
    <t>AEDTAVYYC[57]AR (+2)</t>
  </si>
  <si>
    <t>sp|P01772|HV333_HUMAN,sp|P01762|HV311_HUMAN,sp|P0DP02|HVC33_HUMAN</t>
  </si>
  <si>
    <t>APTAAPAVVDAPK (+2)</t>
  </si>
  <si>
    <t>tr|C5PIJ7|C5PIJ7_COCP7,tr|A0A0J6FAR1|A0A0J6FAR1_COCPO,tr|A0A0J6F9U6|A0A0J6F9U6_COCPO,tr|E9DJU7|E9DJU7_COCPS,tr|A0A0E1RZW1|A0A0E1RZW1_COCIM,tr|A0A0J6XW04|A0A0J6XW04_COCIT,tr|A0A6C1M8A0|A0A6C1M8A0_COCIT,tr|A0A0J8QZI8|A0A0J8QZI8_COCIT</t>
  </si>
  <si>
    <t>SPAALGIR (+2)</t>
  </si>
  <si>
    <t>STSSFSC[57]LSR (+2)</t>
  </si>
  <si>
    <t>EITALAPSTM[16]K (+2)</t>
  </si>
  <si>
    <t>sp|P63261|ACTG_HUMAN,sp|P63267-2|ACTH_HUMAN</t>
  </si>
  <si>
    <t>ADLSGITGAR (+2)</t>
  </si>
  <si>
    <t>AAC[57]LLPK (+2)</t>
  </si>
  <si>
    <t>VVAGVANALAHK (+2)</t>
  </si>
  <si>
    <t>HLQLAIR (+2)</t>
  </si>
  <si>
    <t>sp|Q93077|H2A1C_HUMAN,sp|P04908|H2A1B_HUMAN,sp|Q71UI9-4|H2AV_HUMAN,sp|Q16777|H2A2C_HUMAN,sp|Q7L7L0|H2A3_HUMAN,sp|P16104|H2AX_HUMAN,sp|Q6FI13|H2A2A_HUMAN,tr|C5P2M3|C5P2M3_COCP7,tr|C5P818|C5P818_COCP7,tr|E9CTA5|E9CTA5_COCPS,tr|A0A0J6F2L6|A0A0J6F2L6_COCPO,tr|A0A0J6F3D9|A0A0J6F3D9_COCPO,tr|E9CSW3|E9CSW3_COCPS,sp|Q1DTG2|H2AZ_COCIM,sp|Q1E5N1|H2A_COCIM,tr|A0A0J8UWV3|A0A0J8UWV3_COCIT,tr|A0A0J8REJ7|A0A0J8REJ7_COCIT,tr|A0A0J6Y924|A0A0J6Y924_COCIT,tr|A0A0J8QP95|A0A0J8QP95_COCIT,tr|A0A0J8QLJ8|A0A0J8QLJ8_COCIT,tr|A0A0J6YM20|A0A0J6YM20_COCIT,tr|A0A6C1LUV7|A0A6C1LUV7_COCIT,tr|A0A6C1M8U6|A0A6C1M8U6_COCIT</t>
  </si>
  <si>
    <t>DAIDNTFATR (+2)</t>
  </si>
  <si>
    <t>tr|C5PIU5|C5PIU5_COCP7,tr|E9D4M4|E9D4M4_COCPS,tr|A0A0J6F7P0|A0A0J6F7P0_COCPO,tr|A0A0J8RHS1|A0A0J8RHS1_COCIT,tr|A0A0E1RY35|A0A0E1RY35_COCIM,tr|A0A0J6XXT7|A0A0J6XXT7_COCIT,tr|A0A6C1M4A7|A0A6C1M4A7_COCIT,tr|A0A0J8RCP3|A0A0J8RCP3_COCIT</t>
  </si>
  <si>
    <t>QNQIAVDEIR (+2)</t>
  </si>
  <si>
    <t>YEASILTHDSSIR (+2)</t>
  </si>
  <si>
    <t>EITALAPSTMK (+2)</t>
  </si>
  <si>
    <t>DVNAAIATIK (+2)</t>
  </si>
  <si>
    <t>WLQGSQELPR (+2)</t>
  </si>
  <si>
    <t>LLETEC[57]PQYIR (+2)</t>
  </si>
  <si>
    <t>VVIIQPYDAGSK (+2)</t>
  </si>
  <si>
    <t>tr|A0A0J6FI31|A0A0J6FI31_COCPO,tr|C5P9Z3|C5P9Z3_COCP7,tr|E9CZF2|E9CZF2_COCPS,tr|A0A0J8RFR0|A0A0J8RFR0_COCIT,tr|A0A0D8JW05|A0A0D8JW05_COCIM,tr|A0A0J6YGB3|A0A0J6YGB3_COCIT,tr|A0A6C1M0G4|A0A6C1M0G4_COCIT,tr|A0A0J8QHI7|A0A0J8QHI7_COCIT</t>
  </si>
  <si>
    <t>DYQELMNVK (+2)</t>
  </si>
  <si>
    <t>LEESYTLNSDLAR (+2)</t>
  </si>
  <si>
    <t>WAAVVVPSGEEQR (+2)</t>
  </si>
  <si>
    <t>STSGGTAALGC[57]LVK (+2)</t>
  </si>
  <si>
    <t>APVFETVVK (+2)</t>
  </si>
  <si>
    <t>DAEAWFNEK (+2)</t>
  </si>
  <si>
    <t>sp|Q7Z3Y7|K1C28_HUMAN,sp|P13645|K1C10_HUMAN,sp|Q7Z3Y8|K1C27_HUMAN</t>
  </si>
  <si>
    <t>IPIEDGSGEVVLSR (+2)</t>
  </si>
  <si>
    <t>QITVNDLPVGR (+2)</t>
  </si>
  <si>
    <t>GIGTDEFTLNR (+2)</t>
  </si>
  <si>
    <t>SSGYIESLPASVR (+2)</t>
  </si>
  <si>
    <t>ISSSKGSLGGGFSSGGFSGGSFSR (+3)</t>
  </si>
  <si>
    <t>PATTADTLSLVTR (+2)</t>
  </si>
  <si>
    <t>VGEYSLYIGR (+2)</t>
  </si>
  <si>
    <t>Q[-17]EYEQLIAK (+2)</t>
  </si>
  <si>
    <t>DALNIETAIK (+2)</t>
  </si>
  <si>
    <t>DLKVEDIPLAR (+2)</t>
  </si>
  <si>
    <t>LLRDYQELMNVK (+2)</t>
  </si>
  <si>
    <t>STPSLVAFGPK (+2)</t>
  </si>
  <si>
    <t>AELNEFLTR (+2)</t>
  </si>
  <si>
    <t>FALGVSNPSALR (+2)</t>
  </si>
  <si>
    <t>C[57]STSSLLEAC[57]TFR (+2)</t>
  </si>
  <si>
    <t>AAALVAGFPEGTAVK (+2)</t>
  </si>
  <si>
    <t>LALDVEIATYRK (+3)</t>
  </si>
  <si>
    <t>LEKEIETYHNLLEGGQEDFESSGAGK (+3)</t>
  </si>
  <si>
    <t>VSEEIEDIIK (+2)</t>
  </si>
  <si>
    <t>sp|O75223|GGCT_HUMAN,tr|M0QZK8|M0QZK8_HUMAN</t>
  </si>
  <si>
    <t>SLHTLFGDELC[57]K (+2)</t>
  </si>
  <si>
    <t>NVVVEAYSPLVR (+2)</t>
  </si>
  <si>
    <t>tr|J3KDU0|J3KDU0_COCIM,tr|A0A6C1LS71|A0A6C1LS71_COCIT,tr|A0A0J8QX78|A0A0J8QX78_COCIT,tr|A0A0J6YCF7|A0A0J6YCF7_COCIT</t>
  </si>
  <si>
    <t>ILMVGLDAAGK (+2)</t>
  </si>
  <si>
    <t>GPGGVWAAEAISDAR (+2)</t>
  </si>
  <si>
    <t>DSTYSLSSTLTLSK (+2)</t>
  </si>
  <si>
    <t>TEEIFYYYDTNTGK (+2)</t>
  </si>
  <si>
    <t>LEFAVYPAPR (+2)</t>
  </si>
  <si>
    <t>QGEGDIPGLTDVVNPK (+2)</t>
  </si>
  <si>
    <t>GYVSPYFITDTK (+2)</t>
  </si>
  <si>
    <t>QSGLYFIKPLK (+2)</t>
  </si>
  <si>
    <t>SLPGQNEDLVLTGYQVDK (+2)</t>
  </si>
  <si>
    <t>ADLINNLGTIAK (+2)</t>
  </si>
  <si>
    <t>STPSILALTR (+2)</t>
  </si>
  <si>
    <t>NLLFNDNTEC[57]LAR (+2)</t>
  </si>
  <si>
    <t>SSFYVNGLTLGGQK (+2)</t>
  </si>
  <si>
    <t>TPSAAYLWVGTGASEAEK (+2)</t>
  </si>
  <si>
    <t>YDAFVASDSLIK (+2)</t>
  </si>
  <si>
    <t>Q[-17]VLDNLTMEK (+2)</t>
  </si>
  <si>
    <t>FTPGSFTNYITR (+2)</t>
  </si>
  <si>
    <t>sp|C5PA09|RSSA_COCP7,tr|A0A0J6FR04|A0A0J6FR04_COCPO,tr|E9CZH0|E9CZH0_COCPS,sp|Q1E1R2|RSSA_COCIM,tr|A0A0J8RC70|A0A0J8RC70_COCIT,tr|A0A0J6YLB0|A0A0J6YLB0_COCIT,tr|A0A6C1M3I2|A0A6C1M3I2_COCIT,tr|A0A0J8QHK8|A0A0J8QHK8_COCIT</t>
  </si>
  <si>
    <t>IHLISTQSAIPYALR (+2)</t>
  </si>
  <si>
    <t>C[57]GLVPVLAENYK (+2)</t>
  </si>
  <si>
    <t>ATIAFGGVLPR (+2)</t>
  </si>
  <si>
    <t>tr|C5P818|C5P818_COCP7,tr|A0A0J6F3D9|A0A0J6F3D9_COCPO,tr|E9CSW3|E9CSW3_COCPS,sp|Q1DTG2|H2AZ_COCIM,tr|A0A0J8REJ7|A0A0J8REJ7_COCIT,tr|A0A0J6Y924|A0A0J6Y924_COCIT,tr|A0A0J8QP95|A0A0J8QP95_COCIT,tr|A0A6C1LUV7|A0A6C1LUV7_COCIT</t>
  </si>
  <si>
    <t>LVQNC[57]LWTLR (+2)</t>
  </si>
  <si>
    <t>AVAFLENVIGHK (+2)</t>
  </si>
  <si>
    <t>VFSSNGQSITFDAIQEAC[57]AR (+2)</t>
  </si>
  <si>
    <t>GLSAYM[16]FFANEQR (+2)</t>
  </si>
  <si>
    <t>tr|C5P9M8|C5P9M8_COCP7,tr|E9CYZ4|E9CYZ4_COCPS,tr|A0A0J6FUC4|A0A0J6FUC4_COCPO,tr|A0A0E1S2V8|A0A0E1S2V8_COCIM,tr|A0A6C1LNL2|A0A6C1LNL2_COCIT,tr|A0A0J8U0I4|A0A0J8U0I4_COCIT,tr|A0A0J6YJR3|A0A0J6YJR3_COCIT</t>
  </si>
  <si>
    <t>C[57]AFSSQEPYFSYSGAFK (+2)</t>
  </si>
  <si>
    <t>SVRPNDEVTAVLAVQTELK (+3)</t>
  </si>
  <si>
    <t>RHPYFYAPELLYYANK (+3)</t>
  </si>
  <si>
    <t>FEELC[57]SDLFR (+2)</t>
  </si>
  <si>
    <t>sp|P0DMV9|HS71B_HUMAN,sp|P0DMV8|HS71A_HUMAN,sp|P0DMV8-2|HS71A_HUMAN,tr|A0A0G2JIW1|A0A0G2JIW1_HUMAN</t>
  </si>
  <si>
    <t>DIAPTLTLYVGK (+2)</t>
  </si>
  <si>
    <t>GTNYLADVFEK (+2)</t>
  </si>
  <si>
    <t>YSLTYIYTGLSK (+2)</t>
  </si>
  <si>
    <t>LFAIAFTK (+2)</t>
  </si>
  <si>
    <t>sp|C5P7X2|RS3A_COCP7,tr|A0A0J6FAU4|A0A0J6FAU4_COCPO,tr|E9CT18|E9CT18_COCPS,sp|Q1DTL7|RS3A_COCIM,tr|A0A0J8U7D8|A0A0J8U7D8_COCIT,tr|A0A6C1M218|A0A6C1M218_COCIT,tr|A0A0J6Y6S1|A0A0J6Y6S1_COCIT,tr|A0A0J8QRX4|A0A0J8QRX4_COCIT</t>
  </si>
  <si>
    <t>ALIEILATR (+2)</t>
  </si>
  <si>
    <t>sp|P08133|ANXA6_HUMAN,sp|P08133-2|ANXA6_HUMAN</t>
  </si>
  <si>
    <t>DLYANTVLSGGTTMYPGIADR (+2)</t>
  </si>
  <si>
    <t>YLTVAAVFR (+2)</t>
  </si>
  <si>
    <t>AIEDYINEFSVR (+2)</t>
  </si>
  <si>
    <t>Q[-17]SGLYFIKPLK (+2)</t>
  </si>
  <si>
    <t>LGLGADVAQVTGALR (+2)</t>
  </si>
  <si>
    <t>DSDWPFC[57]SDEDWNYK (+2)</t>
  </si>
  <si>
    <t>ILFEDIYVR (+2)</t>
  </si>
  <si>
    <t>tr|C5P3C0|C5P3C0_COCP7,tr|A0A0J6F1T5|A0A0J6F1T5_COCPO,tr|E9CRC6|E9CRC6_COCPS,tr|A0A0J8RRE9|A0A0J8RRE9_COCIT,tr|J3KLE5|J3KLE5_COCIM,tr|A0A6C1MDI7|A0A6C1MDI7_COCIT,tr|A0A0J6YSU3|A0A0J6YSU3_COCIT</t>
  </si>
  <si>
    <t>DVVLTTTFVDDIK (+2)</t>
  </si>
  <si>
    <t>SEIDLFNIR (+2)</t>
  </si>
  <si>
    <t>DSPIQC[57]IQAIAENR (+2)</t>
  </si>
  <si>
    <t>Q[-17]NC[57]ELFEQLGEYK (+2)</t>
  </si>
  <si>
    <t>TELRPGETLNVNFLLR (+3)</t>
  </si>
  <si>
    <t>QFTPEEISSMVLTK (+2)</t>
  </si>
  <si>
    <t>LAALNPESNTAGLDIFAK (+2)</t>
  </si>
  <si>
    <t>QSTLVLFPGDLR (+2)</t>
  </si>
  <si>
    <t>FFESFGDLSTPDAVMGNPK (+2)</t>
  </si>
  <si>
    <t>AVMDDFAAFVEK (+2)</t>
  </si>
  <si>
    <t>LLFLGLDNAGK (+2)</t>
  </si>
  <si>
    <t>QELLDLFANK (+2)</t>
  </si>
  <si>
    <t>SETFSTFSDNQPGVLIQVYEGER (+3)</t>
  </si>
  <si>
    <t>DLATVYVDVLK (+2)</t>
  </si>
  <si>
    <t>VALYVDWIR (+2)</t>
  </si>
  <si>
    <t>sp|P24158|PRTN3_HUMAN,tr|U3KPS2|U3KPS2_HUMAN</t>
  </si>
  <si>
    <t>YDAILFGIPTR (+2)</t>
  </si>
  <si>
    <t>GTDVNVFNTILTTR (+2)</t>
  </si>
  <si>
    <t>TVMENFVAFVDK (+2)</t>
  </si>
  <si>
    <t>SDLEMQYETLQEELMALKK (+2)</t>
  </si>
  <si>
    <t>VYEPLLIVGLDK (+2)</t>
  </si>
  <si>
    <t>GITIDIALWK (+2)</t>
  </si>
  <si>
    <t>GIDPLSLDVLVK (+2)</t>
  </si>
  <si>
    <t>TLAQLNPESSLFIIASK (+2)</t>
  </si>
  <si>
    <t>GAGTNEDALIEILTTR (+2)</t>
  </si>
  <si>
    <t>EVTPFFIIYC[57]R (+2)</t>
  </si>
  <si>
    <t>NLDLDSIIDEVR (+2)</t>
  </si>
  <si>
    <t>M[16]GPTELLIEMEDWK (+2)</t>
  </si>
  <si>
    <t>MPC[57]TEDYLSLILNR (+2)</t>
  </si>
  <si>
    <t>SGGFDFEIAPIEIPGVR (+2)</t>
  </si>
  <si>
    <t>WELLQQM[16]NVGTRPINLEPIFQGYIDSLKR (+3)</t>
  </si>
  <si>
    <t>HVEDVPAFQALGSLNDLQFFR (+3)</t>
  </si>
  <si>
    <t>WELLQQMNVGTRPINLEPIFQGYIDSLKR (+3)</t>
  </si>
  <si>
    <t>YC[57]GQLQMIQEQISNLEAQITDVR (+2)</t>
  </si>
  <si>
    <t>SLPISLVFLVPVR (+2)</t>
  </si>
  <si>
    <t>YC[57]M[16]QLAQIQEMIGSVEEQLAQLR (+3)</t>
  </si>
  <si>
    <t>IDFSEFLSLLGDIATDYHK (+2)</t>
  </si>
  <si>
    <t>LNTIPLFVQLLYSSVENIQR (+2)</t>
  </si>
  <si>
    <t>SAAAVEWLQDVFDLDLTLVSR (+2)</t>
  </si>
  <si>
    <t>LGQASVESGKPER (+3)</t>
  </si>
  <si>
    <t>LTQDAQIQSR (+2)</t>
  </si>
  <si>
    <t>LDGSVDFKK (+2)</t>
  </si>
  <si>
    <t>VVDALNATR (+2)</t>
  </si>
  <si>
    <t>FNTANDDNVTQVR (+2)</t>
  </si>
  <si>
    <t>YENEVALR (+2)</t>
  </si>
  <si>
    <t>APSTYGGGLSVSSR (+2)</t>
  </si>
  <si>
    <t>TTDDYLVR (+2)</t>
  </si>
  <si>
    <t>ALEAQFSAR (+2)</t>
  </si>
  <si>
    <t>TEAESWYQTK (+2)</t>
  </si>
  <si>
    <t>NSKIEISELNR (+2)</t>
  </si>
  <si>
    <t>LEAQAYELEQR (+2)</t>
  </si>
  <si>
    <t>YASQIVIGR (+2)</t>
  </si>
  <si>
    <t>M[16]AENLDIVR (+2)</t>
  </si>
  <si>
    <t>KQISNLQQSISDAEQR (+2)</t>
  </si>
  <si>
    <t>YLDGLTAER (+2)</t>
  </si>
  <si>
    <t>AATVGSLAGQPLQER (+2)</t>
  </si>
  <si>
    <t>VTSTLLETSSVEK (+2)</t>
  </si>
  <si>
    <t>IFAPNTVVAK (+2)</t>
  </si>
  <si>
    <t>TILVTGASSGIGK (+2)</t>
  </si>
  <si>
    <t>VGDIVDIK (+2)</t>
  </si>
  <si>
    <t>tr|C5PIV5|C5PIV5_COCP7,tr|E9D4L1|E9D4L1_COCPS,tr|A0A0J6FAA7|A0A0J6FAA7_COCPO,tr|J3KGW1|J3KGW1_COCIM,tr|A0A0J6XVM6|A0A0J6XVM6_COCIT,tr|A0A6C1M892|A0A6C1M892_COCIT,tr|A0A0J8R9X7|A0A0J8R9X7_COCIT</t>
  </si>
  <si>
    <t>LGLGDTITR (+2)</t>
  </si>
  <si>
    <t>AYLEEEC[57]PATLR (+2)</t>
  </si>
  <si>
    <t>LDTSEVVFNSK (+2)</t>
  </si>
  <si>
    <t>QQIQNDLNQWK (+2)</t>
  </si>
  <si>
    <t>SEDFGVNEDLADSDAR (+2)</t>
  </si>
  <si>
    <t>NLSVSEPQAAAELR (+2)</t>
  </si>
  <si>
    <t>IISNASC[57]TTNC[57]LAPLAK (+2)</t>
  </si>
  <si>
    <t>DQIVDLTVGNNK (+2)</t>
  </si>
  <si>
    <t>M[16]TGFELTEGVK (+2)</t>
  </si>
  <si>
    <t>GVTFNVTTVDTK (+2)</t>
  </si>
  <si>
    <t>TNEELEEQVFK (+2)</t>
  </si>
  <si>
    <t>NDEELNKLLGK (+2)</t>
  </si>
  <si>
    <t>ADATNDPSPLDAIR (+2)</t>
  </si>
  <si>
    <t>tr|C5P5P3|C5P5P3_COCP7,tr|E9CUP0|E9CUP0_COCPS,tr|A0A0J6FGM5|A0A0J6FGM5_COCPO,tr|J3K9F5|J3K9F5_COCIM,tr|A0A6C1M1D1|A0A6C1M1D1_COCIT</t>
  </si>
  <si>
    <t>SVAEITIYTASR (+2)</t>
  </si>
  <si>
    <t>tr|C5PBL3|C5PBL3_COCP7,tr|Q68HC6|Q68HC6_COCPO,tr|A0A0J6FK08|A0A0J6FK08_COCPO,tr|E9DGX7|E9DGX7_COCPS,tr|A0A0E1RUY7|A0A0E1RUY7_COCIM,tr|A0A0J8RAV7|A0A0J8RAV7_COCIT,tr|A0A0J6YDS4|A0A0J6YDS4_COCIT,tr|A0A6C1LUF2|A0A6C1LUF2_COCIT</t>
  </si>
  <si>
    <t>DPTAEQFQEELEK (+2)</t>
  </si>
  <si>
    <t>GNPTVEVDVVTETGLHR (+2)</t>
  </si>
  <si>
    <t>AELIVQPELK (+2)</t>
  </si>
  <si>
    <t>EVDIGIPDPTGR (+2)</t>
  </si>
  <si>
    <t>IGPALATGNTVVLK (+2)</t>
  </si>
  <si>
    <t>STLNEIYFGK (+2)</t>
  </si>
  <si>
    <t>VLEPLVVGPAR (+2)</t>
  </si>
  <si>
    <t>VGGSLEQSLLVK (+2)</t>
  </si>
  <si>
    <t>ATDGGAHGVINVSVSEAAIEASTR (+3)</t>
  </si>
  <si>
    <t>IAELSATAQEIIK (+2)</t>
  </si>
  <si>
    <t>QFTPEEISSM[16]VLTK (+2)</t>
  </si>
  <si>
    <t>ALVEQGFTVPEIK (+2)</t>
  </si>
  <si>
    <t>TLNNQFASFIDK (+2)</t>
  </si>
  <si>
    <t>SPFSVAVSPSLDLSK (+2)</t>
  </si>
  <si>
    <t>FINAYSAFLK (+2)</t>
  </si>
  <si>
    <t>WGDAGAEYVVESTGVFTTM[16]EK (+2)</t>
  </si>
  <si>
    <t>LFQVEYSLEAIK (+2)</t>
  </si>
  <si>
    <t>FAFSFALANNR (+2)</t>
  </si>
  <si>
    <t>IEIESFYEGEDFSETLTR (+2)</t>
  </si>
  <si>
    <t>SFFQGFGEITYVK (+2)</t>
  </si>
  <si>
    <t>SDLEMQYETLQEELMALKK (+3)</t>
  </si>
  <si>
    <t>SDLEMQYETLQEELM[16]ALK (+2)</t>
  </si>
  <si>
    <t>DLADELALVDVIEDK (+2)</t>
  </si>
  <si>
    <t>sp|P00338|LDHA_HUMAN,sp|P00338-3|LDHA_HUMAN</t>
  </si>
  <si>
    <t>EPM[16]IGVNQELAYFYPELFR (+2)</t>
  </si>
  <si>
    <t>ITFELVYEELLK (+2)</t>
  </si>
  <si>
    <t>sp|Q14624|ITIH4_HUMAN,sp|Q14624-2|ITIH4_HUMAN,sp|Q14624-3|ITIH4_HUMAN,sp|Q14624-4|ITIH4_HUMAN,tr|B7ZKJ8|B7ZKJ8_HUMAN,tr|H7C0L5|H7C0L5_HUMAN</t>
  </si>
  <si>
    <t>NMITGTSQADC[57]AILIIAAGTGEFEAGISK (+3)</t>
  </si>
  <si>
    <t>SGETEDTFIADLVVGLC[57]TGQIK (+2)</t>
  </si>
  <si>
    <t>YC[57]GQLQM[16]IQEQISNLEAQITDVRQEIEC[57]QNQEYSLLLSIK (+4)</t>
  </si>
  <si>
    <t>LNTIPLFVQLLYSSVENIQR (+3)</t>
  </si>
  <si>
    <t>GRPAVC[57]QPQGR (+3)</t>
  </si>
  <si>
    <t>KYEDEINKR (+3)</t>
  </si>
  <si>
    <t>sp|Q01546|K22O_HUMAN,sp|P05787|K2C8_HUMAN,sp|P05787-2|K2C8_HUMAN,sp|P48668|K2C6C_HUMAN,sp|P12035|K2C3_HUMAN,sp|P13647|K2C5_HUMAN,sp|P04259|K2C6B_HUMAN,sp|Q7Z794|K2C1B_HUMAN,sp|P35908|K22E_HUMAN,sp|P04264|K2C1_HUMAN,sp|K22E_HUMAN|</t>
  </si>
  <si>
    <t>LRAEIDNVKK (+3)</t>
  </si>
  <si>
    <t>LSGTGSSGATIR (+2)</t>
  </si>
  <si>
    <t>tr|C5P9Q1|C5P9Q1_COCP7,tr|E9CZ23|E9CZ23_COCPS</t>
  </si>
  <si>
    <t>SPVDAVGQGR (+2)</t>
  </si>
  <si>
    <t>KDVDNAYM[16]IK (+2)</t>
  </si>
  <si>
    <t>SVTEQGAELSNEER (+2)</t>
  </si>
  <si>
    <t>FGQGVDNAAGQAGNEAGR (+2)</t>
  </si>
  <si>
    <t>SVDSM[16]VPIGR (+2)</t>
  </si>
  <si>
    <t>SLEEAEAYSR (+2)</t>
  </si>
  <si>
    <t>sp|Q6KB66|K2C80_HUMAN,sp|Q6KB66-2|K2C80_HUMAN</t>
  </si>
  <si>
    <t>C[57]RIEISSPC[57]C[57]PR (+3)</t>
  </si>
  <si>
    <t>TAAENEFVTLKK (+3)</t>
  </si>
  <si>
    <t>NLQYYDISAK (+2)</t>
  </si>
  <si>
    <t>IKFEMEQNLR (+2)</t>
  </si>
  <si>
    <t>RVLDELTLTK (+3)</t>
  </si>
  <si>
    <t>TTAENEFVM[16]LK (+2)</t>
  </si>
  <si>
    <t>LGKDAVEDLESVGK (+2)</t>
  </si>
  <si>
    <t>SESLFLQR (+2)</t>
  </si>
  <si>
    <t>LLRDYQELMNTK (+2)</t>
  </si>
  <si>
    <t>GQTGGDVNVEMDAAPGVDLSR (+2)</t>
  </si>
  <si>
    <t>LAAYLM[16]LM[16]R (+2)</t>
  </si>
  <si>
    <t>VDALM[16]DEINFM[16]K (+2)</t>
  </si>
  <si>
    <t>M[16]LVVLLQGTR (+2)</t>
  </si>
  <si>
    <t>YQGTILSIDDNLQR (+2)</t>
  </si>
  <si>
    <t>TITLEVELSDTIDNVK (+2)</t>
  </si>
  <si>
    <t>ISLVLGGDHSLAIGSISGHAR (+3)</t>
  </si>
  <si>
    <t>sp|P05089|ARGI1_HUMAN,sp|P05089-2|ARGI1_HUMAN</t>
  </si>
  <si>
    <t>FFESFGDLSTPDAVM[16]GNPK (+2)</t>
  </si>
  <si>
    <t>TTGFALIYDSSEALKK (+2)</t>
  </si>
  <si>
    <t>SLVGLGGTKSISISVAGGGGGFGAAGGFGGR (+3)</t>
  </si>
  <si>
    <t>LTFVLSGIR (+2)</t>
  </si>
  <si>
    <t>ILTATVDNANVLLQIDNAR (+3)</t>
  </si>
  <si>
    <t>GINPDEAVAFGAAVQGGVLSGDEGAK (+3)</t>
  </si>
  <si>
    <t>ISGVGIDQPPYGIFVINQK (+2)</t>
  </si>
  <si>
    <t>VVFELFNDVVPK (+2)</t>
  </si>
  <si>
    <t>ALLQAILQTEDM[16]LK (+2)</t>
  </si>
  <si>
    <t>DPTAEQFQEELEKFQQAIDSR (+3)</t>
  </si>
  <si>
    <t>NVLQPSSVDSQTAM[16]VLVNAIVFK (+3)</t>
  </si>
  <si>
    <t>AFLTLAEDILR (+2)</t>
  </si>
  <si>
    <t>ADDKETC[57]FAEEGKK (+3)</t>
  </si>
  <si>
    <t>RVSVQIAR (+2)</t>
  </si>
  <si>
    <t>RDDPGATFGSD (+2)</t>
  </si>
  <si>
    <t>RQAVDVSPLR (+3)</t>
  </si>
  <si>
    <t>TAAENDFVTLKK (+3)</t>
  </si>
  <si>
    <t>GTGIVSAPVPK (+2)</t>
  </si>
  <si>
    <t>sp|P15880|RS2_HUMAN,tr|E9PQD7|E9PQD7_HUMAN,tr|H0YEN5|H0YEN5_HUMAN</t>
  </si>
  <si>
    <t>AGSEKVEDVIISR (+2)</t>
  </si>
  <si>
    <t>LTELLK (+2)</t>
  </si>
  <si>
    <t>AIGYLNTGYQR (+2)</t>
  </si>
  <si>
    <t>YTKKVPQVSTPTLVEVSR (+3)</t>
  </si>
  <si>
    <t>SIAAATSALVK (+2)</t>
  </si>
  <si>
    <t>KVPQVSTPTLVEVSR (+3)</t>
  </si>
  <si>
    <t>M[16]VDFEVAVENEQR (+2)</t>
  </si>
  <si>
    <t>tr|C5P4N3|C5P4N3_COCP7,tr|E9DB86|E9DB86_COCPS,tr|A0A0J6F3T2|A0A0J6F3T2_COCPO,tr|A0A0J8RF13|A0A0J8RF13_COCIT,tr|J3K8C6|J3K8C6_COCIM,tr|A0A0J6YA52|A0A0J6YA52_COCIT,tr|A0A6C1M9X0|A0A6C1M9X0_COCIT</t>
  </si>
  <si>
    <t>DLYLENPEIK (+2)</t>
  </si>
  <si>
    <t>IGIFGQDEDVTSK (+2)</t>
  </si>
  <si>
    <t>GVLSSVGIDADEERLEK (+2)</t>
  </si>
  <si>
    <t>DAGQISGLNVLR (+2)</t>
  </si>
  <si>
    <t>DLAKDITSDTSGDFR (+2)</t>
  </si>
  <si>
    <t>AEDGSVIDYELIDQDAR (+2)</t>
  </si>
  <si>
    <t>ILNADTIFVR (+2)</t>
  </si>
  <si>
    <t>LIVDEAINEDNSVVSLSQPK (+2)</t>
  </si>
  <si>
    <t>ANDLDIELVDTKPGSPDAAYFK (+3)</t>
  </si>
  <si>
    <t>ITNLTQQLEQASIVK (+2)</t>
  </si>
  <si>
    <t>SSADLIDVEVPITR (+2)</t>
  </si>
  <si>
    <t>tr|A0A0J6FJ96|A0A0J6FJ96_COCPO,tr|C5P957|C5P957_COCP7,tr|J3KCC9|J3KCC9_COCIM,tr|A0A6C1LY49|A0A6C1LY49_COCIT</t>
  </si>
  <si>
    <t>FAGGLYTTTVEGYIPATGR (+2)</t>
  </si>
  <si>
    <t>FGFPEGSVELYAEK (+2)</t>
  </si>
  <si>
    <t>RFDEILEASDGIMVAR (+3)</t>
  </si>
  <si>
    <t>EQAAALIAAGVDGLR (+2)</t>
  </si>
  <si>
    <t>FEGIGLTEIVEK (+2)</t>
  </si>
  <si>
    <t>AAVEEGIVLGGGC[57]ALLR (+2)</t>
  </si>
  <si>
    <t>EVEETVSSANNGQVILLENLR (+2)</t>
  </si>
  <si>
    <t>DLASVQALLR (+2)</t>
  </si>
  <si>
    <t>LAGFLEVEPEQLR (+2)</t>
  </si>
  <si>
    <t>tr|C5P051|C5P051_COCP7,tr|E9DIG1|E9DIG1_COCPS,tr|A0A0J6IDM1|A0A0J6IDM1_COCPO,sp|Q1DZB0|EIF3L_COCIM,tr|A0A0J6YBQ0|A0A0J6YBQ0_COCIT,tr|A0A6C1LP26|A0A6C1LP26_COCIT</t>
  </si>
  <si>
    <t>DSTAIVTVNIDDFTR (+2)</t>
  </si>
  <si>
    <t>VGNLGLATSFFNER (+2)</t>
  </si>
  <si>
    <t>DPGAAM[16]ILVELAK (+2)</t>
  </si>
  <si>
    <t>SIIAFSAVGSLQEAIKPR (+3)</t>
  </si>
  <si>
    <t>GDELADSALEIFK (+2)</t>
  </si>
  <si>
    <t>VDEVLGAVPPALEAAIQK (+2)</t>
  </si>
  <si>
    <t>GDFLALDLGGTNFR (+2)</t>
  </si>
  <si>
    <t>sp|P52790|HXK3_HUMAN,sp|P19367|HXK1_HUMAN,sp|P19367-2|HXK1_HUMAN,sp|P19367-3|HXK1_HUMAN,sp|P19367-4|HXK1_HUMAN</t>
  </si>
  <si>
    <t>LNDLEEALQQAKEDLAR (+2)</t>
  </si>
  <si>
    <t>KISAVQDIIPALEASTTLR (+3)</t>
  </si>
  <si>
    <t>FKVYEPLLIVGLDK (+2)</t>
  </si>
  <si>
    <t>GQLDETPDVVTFAEQLER (+2)</t>
  </si>
  <si>
    <t>QALNLGSFFTTGADEVR (+2)</t>
  </si>
  <si>
    <t>EILALVEELGGR (+2)</t>
  </si>
  <si>
    <t>tr|A0A0J6F5N7|A0A0J6F5N7_COCPO,tr|C5PHG8|C5PHG8_COCP7,tr|E9CV40|E9CV40_COCPS,tr|A0A0J8RFP7|A0A0J8RFP7_COCIT,tr|A0A0E1RZJ6|A0A0E1RZJ6_COCIM,tr|A0A6C1M5U8|A0A6C1M5U8_COCIT,tr|A0A0J7AUD6|A0A0J7AUD6_COCIT,tr|A0A0J8QNK4|A0A0J8QNK4_COCIT</t>
  </si>
  <si>
    <t>LDDPDVELLGQTLTFR (+2)</t>
  </si>
  <si>
    <t>NVVTSFTGLTEDYFAR (+2)</t>
  </si>
  <si>
    <t>RFQPILVDEPTVADTISILR (+3)</t>
  </si>
  <si>
    <t>EAYVSNQKPDTAPVLDLLSLGYSK (+3)</t>
  </si>
  <si>
    <t>tr|C5PEH2|C5PEH2_COCP7,tr|A0A0J6F607|A0A0J6F607_COCPO,tr|E9DAC1|E9DAC1_COCPS,tr|J3KKL5|J3KKL5_COCIM,tr|A0A6C1M3H0|A0A6C1M3H0_COCIT,tr|A0A0J6Y501|A0A0J6Y501_COCIT</t>
  </si>
  <si>
    <t>IVM[16]FFLGLPNIR (+2)</t>
  </si>
  <si>
    <t>TLFSNIVLSGGSTLFK (+2)</t>
  </si>
  <si>
    <t>sp|P61163|ACTZ_HUMAN,tr|R4GMT0|R4GMT0_HUMAN</t>
  </si>
  <si>
    <t>AAVENLPTFLVELSR (+2)</t>
  </si>
  <si>
    <t>DLFEDELVPLFEK (+2)</t>
  </si>
  <si>
    <t>LLVPLVPDLQDVAQLR (+2)</t>
  </si>
  <si>
    <t>ALELGALEDFEALALNM[16]R (+2)</t>
  </si>
  <si>
    <t>tr|A0A0J6FL46|A0A0J6FL46_COCPO,tr|C5PCG8|C5PCG8_COCP7,tr|E9D7D7|E9D7D7_COCPS,tr|A0A0J8UHU7|A0A0J8UHU7_COCIT,tr|J3KG00|J3KG00_COCIM,tr|A0A6C1LPC0|A0A6C1LPC0_COCIT,tr|A0A0J8U2F4|A0A0J8U2F4_COCIT,tr|A0A0J6YAP3|A0A0J6YAP3_COCIT</t>
  </si>
  <si>
    <t>SDLVELLSLYSAVDQVGVNR (+2)</t>
  </si>
  <si>
    <t>tr|C5PCV6|C5PCV6_COCP7,tr|A0A0J6FMV0|A0A0J6FMV0_COCPO,tr|E9D220|E9D220_COCPS,tr|J3K1K5|J3K1K5_COCIM,tr|A0A6C1LK99|A0A6C1LK99_COCIT,tr|A0A0J6YJ36|A0A0J6YJ36_COCIT,tr|A0A0J8R2W4|A0A0J8R2W4_COCIT</t>
  </si>
  <si>
    <t>VLDELTLTKADLEM[16]QIESLTEELAYLKK (+3)</t>
  </si>
  <si>
    <t>FQSSAVM[16]ALQEAC[57]EAYLVGLFEDTNLC[57]AIHAK (+3)</t>
  </si>
  <si>
    <t>QNLETFQESGPAFDLYILALLK (+3)</t>
  </si>
  <si>
    <t>YC[57]M[16]QLSQIQGLIGSVEEQLAQLR (+3)</t>
  </si>
  <si>
    <t>FLIVVTFLEDSLR (+2)</t>
  </si>
  <si>
    <t>FAAAATQQQTASQYFVLLIITDGVITDLDETR (+3)</t>
  </si>
  <si>
    <t>AGKDLISALVSGLLTIGSR (+3)</t>
  </si>
  <si>
    <t>EGVSGLITDVILEEVEQVSLLLER (+2)</t>
  </si>
  <si>
    <t>SPTLGASNR (+2)</t>
  </si>
  <si>
    <t>SLQEQADAAEER (+2)</t>
  </si>
  <si>
    <t>sp|P09493-5|TPM1_HUMAN,tr|F5H7S3|F5H7S3_HUMAN,tr|H7BYY1|H7BYY1_HUMAN,tr|B7Z596|B7Z596_HUMAN,tr|H0YK48|H0YK48_HUMAN,tr|A0A494BZZ2|A0A494BZZ2_HUMAN,tr|H0YKJ4|H0YKJ4_HUMAN</t>
  </si>
  <si>
    <t>ALQVASIPER (+2)</t>
  </si>
  <si>
    <t>SGVIVGDDVLR (+2)</t>
  </si>
  <si>
    <t>DIPGLTDTTVPR (+2)</t>
  </si>
  <si>
    <t>sp|P62753|RS6_HUMAN,tr|A2A3R5|A2A3R5_HUMAN</t>
  </si>
  <si>
    <t>GC[57]DVVVIPAGVPR (+2)</t>
  </si>
  <si>
    <t>M[16]INLSVPDTIDER (+2)</t>
  </si>
  <si>
    <t>QASPNIVIALAGNK (+2)</t>
  </si>
  <si>
    <t>GFGFVSFER (+2)</t>
  </si>
  <si>
    <t>VLYDAEISQIHQSVTDTNVILSM[16]DNSR (+3)</t>
  </si>
  <si>
    <t>EAINVEQAFQTIAR (+2)</t>
  </si>
  <si>
    <t>GYAFIEFASFEDAK (+2)</t>
  </si>
  <si>
    <t>ILNLLDDTPLVPGEAR (+2)</t>
  </si>
  <si>
    <t>Q[-17]GSSGGEVTVEMNAAPGTDLTKLLNDMR (+2)</t>
  </si>
  <si>
    <t>EATTEFSVDAR (+2)</t>
  </si>
  <si>
    <t>LLDAQLSTGGIVDPSK (+2)</t>
  </si>
  <si>
    <t>GFGTDEQAIIDC[57]LGSR (+2)</t>
  </si>
  <si>
    <t>sp|P50995|ANX11_HUMAN,sp|P50995-2|ANX11_HUMAN</t>
  </si>
  <si>
    <t>IYLTADNLVLNLQDESFTR (+2)</t>
  </si>
  <si>
    <t>sp|Q99623|PHB2_HUMAN,sp|Q99623-2|PHB2_HUMAN,tr|J3KPX7|J3KPX7_HUMAN</t>
  </si>
  <si>
    <t>IGDLTIEGQDFAEATNEPGLAFAFGR (+3)</t>
  </si>
  <si>
    <t>IGVGAPVYM[16]AAVLEYLTAEILELAGNAAR (+2)</t>
  </si>
  <si>
    <t>HAVSEGTKAVTK (+3)</t>
  </si>
  <si>
    <t>sp|Q99880|H2B1L_HUMAN,sp|Q93079|H2B1H_HUMAN,sp|Q99879|H2B1M_HUMAN,sp|O60814|H2B1K_HUMAN,sp|Q99877|H2B1N_HUMAN,sp|P57053|H2BFS_HUMAN,sp|Q5QNW6|H2B2F_HUMAN,sp|Q5QNW6-2|H2B2F_HUMAN,sp|P62807|H2B1C_HUMAN,sp|P58876|H2B1D_HUMAN,tr|U3KQK0|U3KQK0_HUMAN,tr|A0A0J6HZE6|A0A0J6HZE6_COCPO,tr|C5P2M4|C5P2M4_COCP7,tr|E9CTA6|E9CTA6_COCPS,sp|Q1E5N0|H2B_COCIM,tr|A0A0J8S7P5|A0A0J8S7P5_COCIT,tr|A0A6C1M3D9|A0A6C1M3D9_COCIT,tr|A0A0J7BHB8|A0A0J7BHB8_COCIT,tr|A0A0J8QLJ7|A0A0J8QLJ7_COCIT</t>
  </si>
  <si>
    <t>SRPAEEAPR (+2)</t>
  </si>
  <si>
    <t>RDQALTEEHAR (+3)</t>
  </si>
  <si>
    <t>KLNPQQAAK (+2)</t>
  </si>
  <si>
    <t>RAAAAPQAAGTQ (+2)</t>
  </si>
  <si>
    <t>HLEAHYDASK (+3)</t>
  </si>
  <si>
    <t>VGDTYERPK (+2)</t>
  </si>
  <si>
    <t>VGDTYERPK (+3)</t>
  </si>
  <si>
    <t>NASATAPPGSGSPAR (+2)</t>
  </si>
  <si>
    <t>GESAQVTQQQPSPK (+2)</t>
  </si>
  <si>
    <t>ITKDGVTVAK (+3)</t>
  </si>
  <si>
    <t>GPSC[57]QDC[57]DTGYTR (+2)</t>
  </si>
  <si>
    <t>LAESYQNM[16]QK (+2)</t>
  </si>
  <si>
    <t>tr|C5NZH6|C5NZH6_COCP7,tr|A0A0J6FQG6|A0A0J6FQG6_COCPO,tr|E9D4B4|E9D4B4_COCPS,sp|Q1DI23|NACB_COCIM,tr|A0A0J8RTD1|A0A0J8RTD1_COCIT,tr|A0A0J8TNM4|A0A0J8TNM4_COCIT,tr|A0A0J6YL51|A0A0J6YL51_COCIT,tr|A0A6C1LLS1|A0A6C1LLS1_COCIT</t>
  </si>
  <si>
    <t>LSSEM[16]NTSTVNSAR (+2)</t>
  </si>
  <si>
    <t>HVLVGDAK (+2)</t>
  </si>
  <si>
    <t>VEEAGLDKGPK (+3)</t>
  </si>
  <si>
    <t>LYGAAENSR (+2)</t>
  </si>
  <si>
    <t>AEC[57]M[16]LQQAER (+2)</t>
  </si>
  <si>
    <t>EVFTSSSSSSSR (+2)</t>
  </si>
  <si>
    <t>AAAVGYNATSR (+2)</t>
  </si>
  <si>
    <t>ADAEGESDLENSR (+2)</t>
  </si>
  <si>
    <t>TKDNNLLGK (+2)</t>
  </si>
  <si>
    <t>ADQC[57]YEDVR (+2)</t>
  </si>
  <si>
    <t>sp|P31146|COR1A_HUMAN,tr|H3BRY3|H3BRY3_HUMAN</t>
  </si>
  <si>
    <t>SKAEAESLYQSK (+3)</t>
  </si>
  <si>
    <t>EKLQEEM[16]LQR (+2)</t>
  </si>
  <si>
    <t>VLANPGNSQVAR (+2)</t>
  </si>
  <si>
    <t>TGVDETQIR (+2)</t>
  </si>
  <si>
    <t>VGGASEVEVGEK (+2)</t>
  </si>
  <si>
    <t>HFGFGPHSGK (+3)</t>
  </si>
  <si>
    <t>M[16]DSTANEVEAVK (+2)</t>
  </si>
  <si>
    <t>ADSVLNDTEK (+2)</t>
  </si>
  <si>
    <t>VIAIDGGDEKR (+2)</t>
  </si>
  <si>
    <t>ATGGDSTVEDISSK (+2)</t>
  </si>
  <si>
    <t>KADTGIAVEGASDAAR (+3)</t>
  </si>
  <si>
    <t>IREEFPDR (+3)</t>
  </si>
  <si>
    <t>SSGSPYGGGYGSGGGSGGYGSR (+2)</t>
  </si>
  <si>
    <t>FGQGGAGPVGGQGPR (+2)</t>
  </si>
  <si>
    <t>AVQTADAEAYAR (+2)</t>
  </si>
  <si>
    <t>LVGGHEGAGVVVAK (+2)</t>
  </si>
  <si>
    <t>AYC[57]NEAEC[57]GEAIR (+2)</t>
  </si>
  <si>
    <t>NEGGQNDLIER (+2)</t>
  </si>
  <si>
    <t>VVDALQTTDK (+2)</t>
  </si>
  <si>
    <t>tr|C5P489|C5P489_COCP7,tr|A0A0J6FDV6|A0A0J6FDV6_COCPO,tr|E9D6C5|E9D6C5_COCPS,tr|A0A0J8RS76|A0A0J8RS76_COCIT,tr|A0A0E1RX47|A0A0E1RX47_COCIM,tr|A0A0J7BAJ9|A0A0J7BAJ9_COCIT,tr|A0A6C1LRV8|A0A6C1LRV8_COCIT,tr|A0A0J8R1C4|A0A0J8R1C4_COCIT</t>
  </si>
  <si>
    <t>SVNQPVQTGLK (+2)</t>
  </si>
  <si>
    <t>TFYSC[57]TTEGR (+2)</t>
  </si>
  <si>
    <t>HVEFGVTGK (+2)</t>
  </si>
  <si>
    <t>GIISSSTSAPSQAR (+2)</t>
  </si>
  <si>
    <t>VLNTNIDGR (+2)</t>
  </si>
  <si>
    <t>sp|P62269|RS18_HUMAN,tr|Q5GGW2|Q5GGW2_HUMAN,tr|A0A0G2JQH2|A0A0G2JQH2_HUMAN</t>
  </si>
  <si>
    <t>VDSAVAGLSTSPSEGKK (+3)</t>
  </si>
  <si>
    <t>LIM[16]SYPASTGR (+2)</t>
  </si>
  <si>
    <t>IGNC[57]PFSQR (+2)</t>
  </si>
  <si>
    <t>VLGEAM[16]TGISQNAK (+2)</t>
  </si>
  <si>
    <t>STAGDTHLGGEDFDNR (+2)</t>
  </si>
  <si>
    <t>TGVVYNVTK (+2)</t>
  </si>
  <si>
    <t>VEEGDQVTVGQC[57]RPLSK (+3)</t>
  </si>
  <si>
    <t>SIVEEGVTPEEAQKR (+3)</t>
  </si>
  <si>
    <t>SIVEEGVTPEEAQKR (+2)</t>
  </si>
  <si>
    <t>EAGGEVTDITGNR (+2)</t>
  </si>
  <si>
    <t>tr|C5PGR6|C5PGR6_COCP7,tr|A0A0J6EXC1|A0A0J6EXC1_COCPO,tr|E9CWN0|E9CWN0_COCPS,tr|J3KIY7|J3KIY7_COCIM,tr|A0A6C1M8B6|A0A6C1M8B6_COCIT,tr|A0A0J8TNZ2|A0A0J8TNZ2_COCIT,tr|A0A0J6XYD0|A0A0J6XYD0_COCIT</t>
  </si>
  <si>
    <t>SRQEAELTAEHFER (+3)</t>
  </si>
  <si>
    <t>GDNGDTAC[57]SNEIGVGVSK (+2)</t>
  </si>
  <si>
    <t>KIQVLQQQADDAEER (+2)</t>
  </si>
  <si>
    <t>VNVVAVGQAQQAERPR (+3)</t>
  </si>
  <si>
    <t>VGAHAGEYGAEALER (+3)</t>
  </si>
  <si>
    <t>LSPGGGATEM[16]AVSVR (+2)</t>
  </si>
  <si>
    <t>DLVATGDQVTR (+2)</t>
  </si>
  <si>
    <t>EQVANSAFVER (+2)</t>
  </si>
  <si>
    <t>AVAGNISDPGLQK (+2)</t>
  </si>
  <si>
    <t>DQVANSAFVER (+2)</t>
  </si>
  <si>
    <t>GYSFSTTAER (+2)</t>
  </si>
  <si>
    <t>TEQGPQVDETQFK (+2)</t>
  </si>
  <si>
    <t>ALAAAGYDVEK (+2)</t>
  </si>
  <si>
    <t>SIVEEGVTPEEAQK (+2)</t>
  </si>
  <si>
    <t>GGM[16]SIANTTIEGSPDRVDASK (+3)</t>
  </si>
  <si>
    <t>tr|C5PB89|C5PB89_COCP7,tr|E9DGG7|E9DGG7_COCPS,tr|A0A0J6F975|A0A0J6F975_COCPO,tr|A0A0J8RYZ7|A0A0J8RYZ7_COCIT,tr|A0A0E1RVI3|A0A0E1RVI3_COCIM,tr|A0A0J8QVU4|A0A0J8QVU4_COCIT,tr|A0A0J6YED2|A0A0J6YED2_COCIT,tr|A0A6C1LZU7|A0A6C1LZU7_COCIT</t>
  </si>
  <si>
    <t>AGAGSATLSM[16]AYAGAR (+2)</t>
  </si>
  <si>
    <t>VAVVNQIAR (+2)</t>
  </si>
  <si>
    <t>TDYNASVSVPDSSGPER (+2)</t>
  </si>
  <si>
    <t>IYQSLGQDYDER (+2)</t>
  </si>
  <si>
    <t>INVYYNEATGGK (+2)</t>
  </si>
  <si>
    <t>Q[-17]EYDESGPSIVHR (+2)</t>
  </si>
  <si>
    <t>GYDVIAQAQSGTGK (+2)</t>
  </si>
  <si>
    <t>VSSVPSNSNVVVGTTNAC[57]APSAR (+2)</t>
  </si>
  <si>
    <t>VEPGLGADNSVVR (+2)</t>
  </si>
  <si>
    <t>SLGTADVHFER (+3)</t>
  </si>
  <si>
    <t>AATGEVVSAEDLGGGK (+2)</t>
  </si>
  <si>
    <t>TSTPTSGVAAPLGGPR (+2)</t>
  </si>
  <si>
    <t>tr|C5PGY4|C5PGY4_COCP7,tr|A0A0J6F7J7|A0A0J6F7J7_COCPO,tr|E9CWY4|E9CWY4_COCPS,tr|A0A0J8RGE5|A0A0J8RGE5_COCIT,tr|J3KIR4|J3KIR4_COCIM,tr|A0A6C1M6D8|A0A6C1M6D8_COCIT,tr|A0A0J6Y2F2|A0A0J6Y2F2_COCIT</t>
  </si>
  <si>
    <t>IYYGTEAQIGER (+2)</t>
  </si>
  <si>
    <t>WSRPQAPITGYR (+3)</t>
  </si>
  <si>
    <t>LPAC[57]VVDC[57]GTGYTK (+2)</t>
  </si>
  <si>
    <t>QAQQERDELADEIANSSGK (+3)</t>
  </si>
  <si>
    <t>YFESIEQTGTDAR (+2)</t>
  </si>
  <si>
    <t>VEVERDNLAEDIM[16]R (+3)</t>
  </si>
  <si>
    <t>REDVFFTTK (+2)</t>
  </si>
  <si>
    <t>KVEAQLQELQVK (+2)</t>
  </si>
  <si>
    <t>ITGYIIK (+2)</t>
  </si>
  <si>
    <t>KASGPPVSELITK (+2)</t>
  </si>
  <si>
    <t>AGIC[57]DLDTSPTPPR (+2)</t>
  </si>
  <si>
    <t>tr|C5P5K7|C5P5K7_COCP7,tr|A0A0J6I8X6|A0A0J6I8X6_COCPO,tr|E9DB71|E9DB71_COCPS,tr|A0A0J8S2S1|A0A0J8S2S1_COCIT,tr|J3K9C1|J3K9C1_COCIM,tr|A0A6C1M3H3|A0A6C1M3H3_COCIT,tr|A0A0J8TH13|A0A0J8TH13_COCIT,tr|A0A0J6Y638|A0A0J6Y638_COCIT</t>
  </si>
  <si>
    <t>SLGDDISSETSGDFRK (+3)</t>
  </si>
  <si>
    <t>KATGPPVSELITK (+2)</t>
  </si>
  <si>
    <t>IVRPDATEEEVQEAVR (+3)</t>
  </si>
  <si>
    <t>DNPGVVTC[57]LDEAR (+2)</t>
  </si>
  <si>
    <t>sp|P22314|UBA1_HUMAN,sp|P22314-2|UBA1_HUMAN</t>
  </si>
  <si>
    <t>RGPLVVYNPEVDGK (+2)</t>
  </si>
  <si>
    <t>AADVVVDEIR (+2)</t>
  </si>
  <si>
    <t>tr|C5P3Z3|C5P3Z3_COCP7,tr|E9D6Q4|E9D6Q4_COCPS,tr|A0A0J6FEA0|A0A0J6FEA0_COCPO,tr|A0A0J8S6M3|A0A0J8S6M3_COCIT,tr|A0A0J6YH31|A0A0J6YH31_COCIT,tr|A0A0E1S1D3|A0A0E1S1D3_COCIM,tr|A0A6C1M4X2|A0A6C1M4X2_COCIT,tr|A0A0J8QV88|A0A0J8QV88_COCIT</t>
  </si>
  <si>
    <t>GIPSSAQIIER (+2)</t>
  </si>
  <si>
    <t>TFIAIKPDGVQR (+2)</t>
  </si>
  <si>
    <t>VVIIGGGDTATVAAK (+2)</t>
  </si>
  <si>
    <t>SPVLQVDATNYDR (+2)</t>
  </si>
  <si>
    <t>LVQDVANNTNEEAGDGTTTATVLAR (+3)</t>
  </si>
  <si>
    <t>ISEGNVSQWGEVK (+2)</t>
  </si>
  <si>
    <t>tr|C5P9P4|C5P9P4_COCP7,tr|A0A0J6FUA6|A0A0J6FUA6_COCPO,tr|E9CZ13|E9CZ13_COCPS,tr|J3KBU7|J3KBU7_COCIM,tr|A0A6C1LM58|A0A6C1LM58_COCIT,tr|A0A0J8U0J4|A0A0J8U0J4_COCIT</t>
  </si>
  <si>
    <t>SAVLQQIQVM[16]R (+2)</t>
  </si>
  <si>
    <t>TFQSVIGEETK (+2)</t>
  </si>
  <si>
    <t>LDVTPTTVSFSGHSSTK (+3)</t>
  </si>
  <si>
    <t>LVQDVANNTNEEAGDGTTTATVLAR (+2)</t>
  </si>
  <si>
    <t>TLNQLGTPQDSPELR (+2)</t>
  </si>
  <si>
    <t>NNPVLIGEPGVGK (+2)</t>
  </si>
  <si>
    <t>SQIHDIVLVGGSTR (+2)</t>
  </si>
  <si>
    <t>NWM[16]NSLGVNPR (+2)</t>
  </si>
  <si>
    <t>GIVGVENVAELKK (+2)</t>
  </si>
  <si>
    <t>sp|P06737|PYGL_HUMAN,sp|P06737-2|PYGL_HUMAN,tr|E9PK47|E9PK47_HUMAN</t>
  </si>
  <si>
    <t>NAGISPQPINLR (+2)</t>
  </si>
  <si>
    <t>TM[16]LESAGGLIQTAR (+2)</t>
  </si>
  <si>
    <t>AASLDESVNDAASEAGSVR (+2)</t>
  </si>
  <si>
    <t>NADGVILGAVGGPK (+2)</t>
  </si>
  <si>
    <t>TRPDGINVINIGK (+3)</t>
  </si>
  <si>
    <t>LNWATGGGLSDR (+2)</t>
  </si>
  <si>
    <t>SPDFTNENPLETR (+2)</t>
  </si>
  <si>
    <t>AGGIETIANEYSDR (+2)</t>
  </si>
  <si>
    <t>LLEVVPESIHDR (+2)</t>
  </si>
  <si>
    <t>tr|C5PG87|C5PG87_COCP7,tr|A0A0J6F458|A0A0J6F458_COCPO,tr|E9CVY9|E9CVY9_COCPS,tr|A0A0J8RUU5|A0A0J8RUU5_COCIT,tr|J3KJF3|J3KJF3_COCIM,tr|A0A0J6Y1G9|A0A0J6Y1G9_COCIT,tr|A0A6C1M5B6|A0A6C1M5B6_COCIT,tr|A0A0J8QUD5|A0A0J8QUD5_COCIT</t>
  </si>
  <si>
    <t>NLQEAEEWYK (+2)</t>
  </si>
  <si>
    <t>WDGVPVGQEDVVQR (+2)</t>
  </si>
  <si>
    <t>KIVGAM[16]VQIITYR (+3)</t>
  </si>
  <si>
    <t>KIVGAM[16]VQIITYR (+2)</t>
  </si>
  <si>
    <t>QVAASTAQLLVAC[57]K (+2)</t>
  </si>
  <si>
    <t>SSGEIVYC[57]GQVFEK (+2)</t>
  </si>
  <si>
    <t>sp|Q02543|RL18A_HUMAN,tr|M0R0P7|M0R0P7_HUMAN,tr|M0R117|M0R117_HUMAN,tr|M0R1A7|M0R1A7_HUMAN,tr|M0R3D6|M0R3D6_HUMAN</t>
  </si>
  <si>
    <t>LNFDDNAEFR (+2)</t>
  </si>
  <si>
    <t>GSELQDSEFDVNVK (+2)</t>
  </si>
  <si>
    <t>IPVYDTNTGVDLR (+2)</t>
  </si>
  <si>
    <t>VFDKDGNGYISAAELR (+2)</t>
  </si>
  <si>
    <t>GYLVAM[16]TGDGVNDAPSLK (+2)</t>
  </si>
  <si>
    <t>QRYEILTPNSIPK (+3)</t>
  </si>
  <si>
    <t>QNVQQLLDYSNNQK (+2)</t>
  </si>
  <si>
    <t>VFSDEVQQQAQLSTIR (+2)</t>
  </si>
  <si>
    <t>VLIPQYGGSPVK (+2)</t>
  </si>
  <si>
    <t>TSQLLADPSFM[16]AK (+2)</t>
  </si>
  <si>
    <t>VGGGVSANTAALTQEINSQK (+3)</t>
  </si>
  <si>
    <t>YNVNSDLAFDTAR (+2)</t>
  </si>
  <si>
    <t>YAM[16]IIDHGQVTYAEIEPGR (+2)</t>
  </si>
  <si>
    <t>LQIWDTAGQER (+2)</t>
  </si>
  <si>
    <t>sp|P61026|RAB10_HUMAN,sp|P61018|RAB4B_HUMAN,sp|P61018-2|RAB4B_HUMAN,sp|O95716|RAB3D_HUMAN,sp|P61106|RAB14_HUMAN,sp|P61006|RAB8A_HUMAN,sp|P20338|RAB4A_HUMAN,tr|Q6PIK3|Q6PIK3_HUMAN</t>
  </si>
  <si>
    <t>LLYNNVSNFGR (+2)</t>
  </si>
  <si>
    <t>YVIATSSTVDLNGVDQK (+2)</t>
  </si>
  <si>
    <t>ALGDLISATK (+2)</t>
  </si>
  <si>
    <t>AQQVSQGLDVLTAK (+2)</t>
  </si>
  <si>
    <t>SAGQGEVLVYVEDPAGHQEEAK (+3)</t>
  </si>
  <si>
    <t>C[57]HC[57]SKPELPGQITPC[57]VEEAC[57]PLDAR (+3)</t>
  </si>
  <si>
    <t>NPDSSTTGPWC[57]YTTDPTVR (+2)</t>
  </si>
  <si>
    <t>QLSSSVTGLTNIEEENC[57]QR (+2)</t>
  </si>
  <si>
    <t>DVTFGEVVSGR (+2)</t>
  </si>
  <si>
    <t>NPDDITQEEYGEFYK (+2)</t>
  </si>
  <si>
    <t>IFQVEYAQEAVK (+2)</t>
  </si>
  <si>
    <t>tr|C5P242|C5P242_COCP7,tr|A0A0J6F135|A0A0J6F135_COCPO,tr|E9D8J8|E9D8J8_COCPS,tr|A0A0J8UX05|A0A0J8UX05_COCIT,tr|A0A0J6Y0U4|A0A0J6Y0U4_COCIT,tr|A0A6C1M4P8|A0A6C1M4P8_COCIT,tr|A0A0J8R0E2|A0A0J8R0E2_COCIT</t>
  </si>
  <si>
    <t>AAVQVDDAIPIR (+2)</t>
  </si>
  <si>
    <t>VVGDLAQFM[16]VSNK (+2)</t>
  </si>
  <si>
    <t>VSQTTWDSGFC[57]AVNPK (+2)</t>
  </si>
  <si>
    <t>GPHSEFGTLFR (+3)</t>
  </si>
  <si>
    <t>SAAIPNASGTLVAYTQTK (+2)</t>
  </si>
  <si>
    <t>LNDPHQAATYIDSALR (+3)</t>
  </si>
  <si>
    <t>QTALVELVK (+2)</t>
  </si>
  <si>
    <t>GAAGALM[16]VYDITR (+2)</t>
  </si>
  <si>
    <t>AIANEC[57]QANFISIK (+2)</t>
  </si>
  <si>
    <t>SAFNALQGTELAGR (+2)</t>
  </si>
  <si>
    <t>tr|C5P327|C5P327_COCP7,tr|A0A0J6F4I7|A0A0J6F4I7_COCPO,tr|E9CUE5|E9CUE5_COCPS,tr|A0A0J8UPH4|A0A0J8UPH4_COCIT,tr|J3KL51|J3KL51_COCIM,tr|A0A0J6YMK1|A0A0J6YMK1_COCIT,tr|A0A6C1M3M9|A0A6C1M3M9_COCIT,tr|A0A0J8U3B8|A0A0J8U3B8_COCIT</t>
  </si>
  <si>
    <t>DQGTYEDYVEGLR (+2)</t>
  </si>
  <si>
    <t>LDKEYAGITGVPSFTK (+2)</t>
  </si>
  <si>
    <t>LDKEYAGITGVPSFTK (+3)</t>
  </si>
  <si>
    <t>SLYYYIQQDTK (+2)</t>
  </si>
  <si>
    <t>NEVATAAIFYGQAK (+2)</t>
  </si>
  <si>
    <t>sp|C5PDS9|CYNS_COCP7,tr|A0A0J6FP12|A0A0J6FP12_COCPO,tr|E9D1H7|E9D1H7_COCPS,tr|A0A0J8UEZ6|A0A0J8UEZ6_COCIT,tr|A0A0J8RPI8|A0A0J8RPI8_COCIT,tr|J3K2G3|J3K2G3_COCIM,tr|A0A6C1LS32|A0A6C1LS32_COCIT,tr|A0A0J7BFX1|A0A0J7BFX1_COCIT</t>
  </si>
  <si>
    <t>VVSGM[16]VNC[57]NDDQGVLLGR (+2)</t>
  </si>
  <si>
    <t>HFVSQGQPVVLAQSFAK (+3)</t>
  </si>
  <si>
    <t>QGSEEGDDVESILTR (+2)</t>
  </si>
  <si>
    <t>KLQTGGPDGDLGSNEILLGR (+3)</t>
  </si>
  <si>
    <t>SIFDENYNLANTQQR (+2)</t>
  </si>
  <si>
    <t>VDKGVVPLAGTDGETTTQGLDGLSER (+3)</t>
  </si>
  <si>
    <t>AIDQALLATIKK (+2)</t>
  </si>
  <si>
    <t>LGDVISIQPC[57]PDVK (+2)</t>
  </si>
  <si>
    <t>QVLAGIAAEVDR (+2)</t>
  </si>
  <si>
    <t>M[16]ATEVAADALGEEWK (+2)</t>
  </si>
  <si>
    <t>IALDVASSEFYKPEEK (+3)</t>
  </si>
  <si>
    <t>FDTGVIC[57]MATGGR (+2)</t>
  </si>
  <si>
    <t>ITYGETGGNSPVQEFTVPGSK (+3)</t>
  </si>
  <si>
    <t>VAGYSSPIVALR (+2)</t>
  </si>
  <si>
    <t>FLDGIYVSEK (+2)</t>
  </si>
  <si>
    <t>sp|P32969|RL9_HUMAN,tr|A0A2R8Y5Y7|A0A2R8Y5Y7_HUMAN,tr|D6RAN4|D6RAN4_HUMAN,tr|H0Y9V9|H0Y9V9_HUMAN,tr|C5P621|C5P621_COCP7,tr|A0A0J6I9E3|A0A0J6I9E3_COCPO,tr|E9CRW5|E9CRW5_COCPS,tr|A0A0J8S0Q9|A0A0J8S0Q9_COCIT,tr|J3K9R4|J3K9R4_COCIM,tr|A0A6C1M193|A0A6C1M193_COCIT,tr|A0A0J6Y9D1|A0A0J6Y9D1_COCIT</t>
  </si>
  <si>
    <t>SSIGETTQTNFLLNEQER (+2)</t>
  </si>
  <si>
    <t>SQNYLLGLEK (+2)</t>
  </si>
  <si>
    <t>tr|C5P7H8|C5P7H8_COCP7,tr|A0A0J6FE59|A0A0J6FE59_COCPO</t>
  </si>
  <si>
    <t>ILQDVNTIESYNIEEK (+2)</t>
  </si>
  <si>
    <t>tr|C5P7L1|C5P7L1_COCP7,tr|E9CTP2|E9CTP2_COCPS,tr|A0A0J6I713|A0A0J6I713_COCPO,tr|A0A0J8UCD2|A0A0J8UCD2_COCIT,tr|J3K7N0|J3K7N0_COCIM,tr|A0A6C1M492|A0A6C1M492_COCIT,tr|A0A0J6Y8D1|A0A0J6Y8D1_COCIT</t>
  </si>
  <si>
    <t>NFLNTLAENNR (+2)</t>
  </si>
  <si>
    <t>DGSC[57]GVAYVVQEPGDYEVSVK (+2)</t>
  </si>
  <si>
    <t>ASLEAAIADAEQR (+2)</t>
  </si>
  <si>
    <t>VC[57]ENIPIVLC[57]GNK (+2)</t>
  </si>
  <si>
    <t>YAM[16]IIDHGQVTYAEIEPGREVTVS (+3)</t>
  </si>
  <si>
    <t>LLQFYAETC[57]PAPER (+2)</t>
  </si>
  <si>
    <t>sp|O00159|MYO1C_HUMAN,sp|O00159-2|MYO1C_HUMAN,sp|O00159-3|MYO1C_HUMAN,tr|F5H6E2|F5H6E2_HUMAN,tr|I3L501|I3L501_HUMAN,tr|I3L3Y6|I3L3Y6_HUMAN</t>
  </si>
  <si>
    <t>EYLVANGIM[16]AAPLQPK (+2)</t>
  </si>
  <si>
    <t>IIVSGLPSDVNEANIK (+2)</t>
  </si>
  <si>
    <t>M[16]GPTELLIEM[16]EDWKGDK (+3)</t>
  </si>
  <si>
    <t>DNGLNVIVGVR (+2)</t>
  </si>
  <si>
    <t>LVLEVAQHLGESTVR (+2)</t>
  </si>
  <si>
    <t>QVQSLTC[57]EVDALKGTNESLER (+3)</t>
  </si>
  <si>
    <t>TLSFGSDLNYATR (+2)</t>
  </si>
  <si>
    <t>QLDELKTELGQLR (+2)</t>
  </si>
  <si>
    <t>EHALLAYTLGVK (+2)</t>
  </si>
  <si>
    <t>RGEAFM[16]VITATGDNTFVGR (+3)</t>
  </si>
  <si>
    <t>EAFSLFDKDGDGTITTK (+2)</t>
  </si>
  <si>
    <t>ELGEYGLQAYTEVK (+2)</t>
  </si>
  <si>
    <t>GIYAYGFESPSAIQSR (+2)</t>
  </si>
  <si>
    <t>tr|C5P4G6|C5P4G6_COCP7,tr|E9CSR0|E9CSR0_COCPS,tr|A0A0J6F3J1|A0A0J6F3J1_COCPO,sp|Q1DTB3|FAL1_COCIM,tr|A0A0J6Y4H9|A0A0J6Y4H9_COCIT,tr|A0A6C1M0E3|A0A6C1M0E3_COCIT,tr|A0A0J8QL78|A0A0J8QL78_COCIT</t>
  </si>
  <si>
    <t>FVQTFVLAEQR (+2)</t>
  </si>
  <si>
    <t>AGAIAPADVWVPAGNTGM[16]EPGK (+2)</t>
  </si>
  <si>
    <t>AVEQVFGVAPDM[16]IR (+2)</t>
  </si>
  <si>
    <t>LGEM[16]PADQGFPAYLGAK (+2)</t>
  </si>
  <si>
    <t>TLQNAPSVAISALR (+2)</t>
  </si>
  <si>
    <t>tr|C5PHH0|C5PHH0_COCP7,tr|A0A0J6F891|A0A0J6F891_COCPO,tr|E9CV42|E9CV42_COCPS,tr|A0A0J8U8P1|A0A0J8U8P1_COCIT,tr|J3KI89|J3KI89_COCIM,tr|A0A0J6Y1Q0|A0A0J6Y1Q0_COCIT,tr|A0A0J8QK70|A0A0J8QK70_COCIT,tr|A0A6C1MBT8|A0A6C1MBT8_COCIT</t>
  </si>
  <si>
    <t>DLTIVTLSR (+2)</t>
  </si>
  <si>
    <t>C[57]EC[57]PVGFFYNDK (+2)</t>
  </si>
  <si>
    <t>AALAALAQTVNEEQVTK (+2)</t>
  </si>
  <si>
    <t>SQEC[57]YFDPELYR (+2)</t>
  </si>
  <si>
    <t>DVNAAVVTVPTDFSEAQR (+2)</t>
  </si>
  <si>
    <t>tr|C5PFF3|C5PFF3_COCP7,tr|A0A0J6I047|A0A0J6I047_COCPO,tr|E9D9Q8|E9D9Q8_COCPS</t>
  </si>
  <si>
    <t>SEIDLFNIRK (+2)</t>
  </si>
  <si>
    <t>DNAELENLIR (+2)</t>
  </si>
  <si>
    <t>AVASSLETNFLK (+2)</t>
  </si>
  <si>
    <t>tr|C5PEE5|C5PEE5_COCP7,tr|A0A0J6FHQ2|A0A0J6FHQ2_COCPO,tr|E9DG90|E9DG90_COCPS,tr|A0A0J8RVF9|A0A0J8RVF9_COCIT,tr|J3KA38|J3KA38_COCIM,tr|A0A0J6Y1C2|A0A0J6Y1C2_COCIT,tr|A0A6C1M8H6|A0A6C1M8H6_COCIT</t>
  </si>
  <si>
    <t>SLVETWAAENNIGR (+2)</t>
  </si>
  <si>
    <t>FQRPYGSYVM[16]ENVLFK (+3)</t>
  </si>
  <si>
    <t>DAGYGGLSLSIEGPSK (+2)</t>
  </si>
  <si>
    <t>VFLENVIRDAVTYTEHAK (+3)</t>
  </si>
  <si>
    <t>DYGTTLVTGFAR (+2)</t>
  </si>
  <si>
    <t>IHDAVPELLSGSADLTGSNNTR (+3)</t>
  </si>
  <si>
    <t>YAM[16]IIDHGQVTYAEIEPGREVTVSGADAVISK (+4)</t>
  </si>
  <si>
    <t>TALAVYESLAESK (+2)</t>
  </si>
  <si>
    <t>tr|C5PAB2|C5PAB2_COCP7,tr|A0A0J6FHQ5|A0A0J6FHQ5_COCPO,tr|E9CXS4|E9CXS4_COCPS,tr|A0A0J8RBT7|A0A0J8RBT7_COCIT,tr|J3KB67|J3KB67_COCIM,tr|A0A0J7BBY4|A0A0J7BBY4_COCIT,tr|A0A6C1LLN2|A0A6C1LLN2_COCIT,tr|A0A0J8TEK1|A0A0J8TEK1_COCIT</t>
  </si>
  <si>
    <t>NNLAGAEELFAR (+2)</t>
  </si>
  <si>
    <t>SESINVTLNVEQAAYTR (+2)</t>
  </si>
  <si>
    <t>TIYC[57]DLEPNVVDEVR (+2)</t>
  </si>
  <si>
    <t>ELFTDSGAGTLIR (+2)</t>
  </si>
  <si>
    <t>GITAFIVETSSK (+2)</t>
  </si>
  <si>
    <t>tr|C5P541|C5P541_COCP7,tr|A0A0J6FES6|A0A0J6FES6_COCPO,tr|E9DBU4|E9DBU4_COCPS,tr|A0A0J8RDU5|A0A0J8RDU5_COCIT,tr|A0A6C1LXB0|A0A6C1LXB0_COCIT,tr|A0A0J6YA00|A0A0J6YA00_COCIT,tr|A0A0J8QRX9|A0A0J8QRX9_COCIT</t>
  </si>
  <si>
    <t>DLNM[16]DC[57]IIAEIK (+2)</t>
  </si>
  <si>
    <t>YSPSQIGGFVLQK (+2)</t>
  </si>
  <si>
    <t>FTIEAEPSETIGQLK (+2)</t>
  </si>
  <si>
    <t>ARFEELNADLFR (+2)</t>
  </si>
  <si>
    <t>IEIEAFHEGNDFSETLTR (+2)</t>
  </si>
  <si>
    <t>VLGTNFIDVATK (+2)</t>
  </si>
  <si>
    <t>tr|C5P2U2|C5P2U2_COCP7,tr|E9CTT9|E9CTT9_COCPS,tr|A0A0J6F2F3|A0A0J6F2F3_COCPO,tr|A0A0J8URJ7|A0A0J8URJ7_COCIT,tr|A0A0E1S0Q2|A0A0E1S0Q2_COCIM,tr|A0A6C1M3H1|A0A6C1M3H1_COCIT,tr|A0A0J6YM97|A0A0J6YM97_COCIT,tr|A0A0J8QUZ2|A0A0J8QUZ2_COCIT</t>
  </si>
  <si>
    <t>EGLYITEEIYK (+2)</t>
  </si>
  <si>
    <t>LLAYLGDVAVNGSR (+2)</t>
  </si>
  <si>
    <t>SDVVQNISQDFYK (+2)</t>
  </si>
  <si>
    <t>C[57]SGVEGQDVVQLLR (+2)</t>
  </si>
  <si>
    <t>AAVIEEIDKPQADIDSQFEATVK (+3)</t>
  </si>
  <si>
    <t>tr|C5PCI6|C5PCI6_COCP7,tr|Q9HFT1|Q9HFT1_COCPO,tr|A0A0J6FDB3|A0A0J6FDB3_COCPO,tr|E9D7B4|E9D7B4_COCPS,tr|A0A0J8UHX4|A0A0J8UHX4_COCIT,tr|J3KG11|J3KG11_COCIM,tr|A0A0J7B786|A0A0J7B786_COCIT,tr|A0A6C1LRN1|A0A6C1LRN1_COCIT,tr|A0A0J8RAF3|A0A0J8RAF3_COCIT</t>
  </si>
  <si>
    <t>LGSTVFVANLDYK (+2)</t>
  </si>
  <si>
    <t>GGGGSFGYSYGGGSGGGFSASSLGGGFGGGSR (+3)</t>
  </si>
  <si>
    <t>HVVFGEVANPESLQAVM[16]NIEK (+3)</t>
  </si>
  <si>
    <t>TLQSSLQALAER (+2)</t>
  </si>
  <si>
    <t>tr|C5P1K4|C5P1K4_COCP7,tr|A0A0J6IE35|A0A0J6IE35_COCPO,tr|E9D983|E9D983_COCPS,tr|A0A0J8RWP4|A0A0J8RWP4_COCIT,tr|A0A0E1RY85|A0A0E1RY85_COCIM,tr|A0A0J7B486|A0A0J7B486_COCIT,tr|A0A6C1LSU8|A0A6C1LSU8_COCIT</t>
  </si>
  <si>
    <t>SVSM[16]LSNTTAIAEAWSR (+2)</t>
  </si>
  <si>
    <t>GEAFM[16]VITATGDNTFVGR (+2)</t>
  </si>
  <si>
    <t>IFEVSDVAFK (+2)</t>
  </si>
  <si>
    <t>LQNAPSLALLAR (+2)</t>
  </si>
  <si>
    <t>GFGFVTFDDHDPVDK (+3)</t>
  </si>
  <si>
    <t>LSNIFVIGK (+2)</t>
  </si>
  <si>
    <t>NTSLLLGLR (+2)</t>
  </si>
  <si>
    <t>GFAFVQYVNER (+2)</t>
  </si>
  <si>
    <t>ITFDDYIAC[57]C[57]VK (+2)</t>
  </si>
  <si>
    <t>sp|P30626|SORCN_HUMAN,sp|P30626-2|SORCN_HUMAN,sp|P30626-3|SORCN_HUMAN,tr|C9J0K6|C9J0K6_HUMAN,tr|B4DHQ6|B4DHQ6_HUMAN</t>
  </si>
  <si>
    <t>STNGDTHLGGEDFDITLVR (+3)</t>
  </si>
  <si>
    <t>ARFEELC[57]QDLFR (+2)</t>
  </si>
  <si>
    <t>VTYC[57]PTEPGNYIINIK (+2)</t>
  </si>
  <si>
    <t>ALAGC[57]DFLTISPK (+2)</t>
  </si>
  <si>
    <t>sp|P37837|TALDO_HUMAN,tr|F2Z393|F2Z393_HUMAN</t>
  </si>
  <si>
    <t>EVDNLAESFIDR (+2)</t>
  </si>
  <si>
    <t>LAVLILR (+2)</t>
  </si>
  <si>
    <t>DQNVLATQAIANVVK (+2)</t>
  </si>
  <si>
    <t>tr|C5PIZ8|C5PIZ8_COCP7,tr|A0A0J6FAH8|A0A0J6FAH8_COCPO,tr|E9D634|E9D634_COCPS,tr|A0A0J8RGR0|A0A0J8RGR0_COCIT,tr|J3KGR4|J3KGR4_COCIM,tr|A0A6C1M877|A0A6C1M877_COCIT,tr|A0A0J6XXM7|A0A0J6XXM7_COCIT,tr|A0A0J8U4E8|A0A0J8U4E8_COCIT</t>
  </si>
  <si>
    <t>GLAFTDVDVDSIK (+2)</t>
  </si>
  <si>
    <t>TILNM[16]VVEIPR (+2)</t>
  </si>
  <si>
    <t>VDFPQDQLTALTGR (+2)</t>
  </si>
  <si>
    <t>IC[57]DDELILIK (+2)</t>
  </si>
  <si>
    <t>DALNEALAEELASNDK (+2)</t>
  </si>
  <si>
    <t>EYIPTVFDNYSAQSAVDGR (+2)</t>
  </si>
  <si>
    <t>AVC[57]M[16]LSNTTAIAEAWAR (+2)</t>
  </si>
  <si>
    <t>YDPDGSGSIFFVGR (+2)</t>
  </si>
  <si>
    <t>NIIVFYGSQTGTAEEFANR (+2)</t>
  </si>
  <si>
    <t>sp|P16435|NCPR_HUMAN,tr|H0Y4R2|H0Y4R2_HUMAN</t>
  </si>
  <si>
    <t>VYALPEDLVEVNPK (+2)</t>
  </si>
  <si>
    <t>AGLLIVEQC[57]YGIAAGGSR (+3)</t>
  </si>
  <si>
    <t>GSFSEQGINEFLR (+2)</t>
  </si>
  <si>
    <t>GDGPIC[57]LVLAPTR (+2)</t>
  </si>
  <si>
    <t>TVTAMDVVYALKR (+2)</t>
  </si>
  <si>
    <t>GFGFVC[57]FSSPDEASK (+2)</t>
  </si>
  <si>
    <t>GGATTGEGLNNLEFLR (+2)</t>
  </si>
  <si>
    <t>M[16]RETAESYLGGTVNNAVVTVPAYFNDSQR (+3)</t>
  </si>
  <si>
    <t>LVAWYDNEWGYSR (+2)</t>
  </si>
  <si>
    <t>QTNLENLDQAFSVAER (+2)</t>
  </si>
  <si>
    <t>SIVTLEVKPWDDETDLEQM[16]EANVR (+3)</t>
  </si>
  <si>
    <t>PYNFC[57]LPSLSC[57]R (+2)</t>
  </si>
  <si>
    <t>VEAVLEAINIAC[57]NK (+2)</t>
  </si>
  <si>
    <t>AM[16]IWEGSVLDPEEGIR (+2)</t>
  </si>
  <si>
    <t>GFGFVC[57]FSSPEEATK (+2)</t>
  </si>
  <si>
    <t>LALTTAEFLAYQC[57]EK (+2)</t>
  </si>
  <si>
    <t>IDVGQYEIHPWLPR (+3)</t>
  </si>
  <si>
    <t>QQPGLLGTTENELGLR (+2)</t>
  </si>
  <si>
    <t>VPQIAFVITGGK (+2)</t>
  </si>
  <si>
    <t>VISIIPSTSLTVDDEGNSAVK (+2)</t>
  </si>
  <si>
    <t>ITVYDFQGAGIAQVQYNTDDSIR (+2)</t>
  </si>
  <si>
    <t>DAGYEFDIC[57]FTSVQK (+2)</t>
  </si>
  <si>
    <t>FDLGGLLALHGEASTDDKGQK (+3)</t>
  </si>
  <si>
    <t>AKLEAAVAEAEQQGEAALSDAR (+3)</t>
  </si>
  <si>
    <t>LHFFM[16]PGFAPLTSR (+3)</t>
  </si>
  <si>
    <t>EEEIAALVIDNGSGM[16]C[57]KAGFAGDDAPR (+3)</t>
  </si>
  <si>
    <t>ILGNFLVYR (+2)</t>
  </si>
  <si>
    <t>tr|C5P284|C5P284_COCP7,tr|A0A0J6HXZ4|A0A0J6HXZ4_COCPO,tr|E9CSG9|E9CSG9_COCPS,tr|J3KLV5|J3KLV5_COCIM,tr|A0A6C1M2M5|A0A6C1M2M5_COCIT,tr|A0A0J6Y0P4|A0A0J6Y0P4_COCIT,tr|A0A0J8QYP3|A0A0J8QYP3_COCIT</t>
  </si>
  <si>
    <t>QVVSSSEQLQSYQAEIIELR (+3)</t>
  </si>
  <si>
    <t>DKTLIIWNLTR (+2)</t>
  </si>
  <si>
    <t>tr|C5PCX6|C5PCX6_COCP7,tr|E9D249|E9D249_COCPS,tr|A0A0J6FMY2|A0A0J6FMY2_COCPO,tr|J3K1M8|J3K1M8_COCIM,tr|A0A0J6YP36|A0A0J6YP36_COCIT,tr|A0A6C1LMP8|A0A6C1LMP8_COCIT</t>
  </si>
  <si>
    <t>M[16]FVLDEADEMLSR (+2)</t>
  </si>
  <si>
    <t>VEASIVVGTPGTVQDLIK (+2)</t>
  </si>
  <si>
    <t>GAAGALLVYDITR (+2)</t>
  </si>
  <si>
    <t>LC[57]YVALDFEQEM[16]ATVASSSSLEK (+2)</t>
  </si>
  <si>
    <t>M[16]LVLDEADDLLAR (+2)</t>
  </si>
  <si>
    <t>QAQIEVVPSASALIIK (+2)</t>
  </si>
  <si>
    <t>LNEAAAGLNQAATELVQASR (+3)</t>
  </si>
  <si>
    <t>QAVLDELFER (+2)</t>
  </si>
  <si>
    <t>QLETQFNVVLDVPK (+2)</t>
  </si>
  <si>
    <t>FPGFDIETEELDAETLRK (+3)</t>
  </si>
  <si>
    <t>YEFTRPIITATLLER (+3)</t>
  </si>
  <si>
    <t>GLFIIDDKGILR (+2)</t>
  </si>
  <si>
    <t>sp|Q13162|PRDX4_HUMAN,sp|Q06830|PRDX1_HUMAN,tr|H7C3T4|H7C3T4_HUMAN,tr|A0A0A0MSI0|A0A0A0MSI0_HUMAN,sp|PRDX1_HUMAN|</t>
  </si>
  <si>
    <t>STFLLQTADEPPAYIAVK (+2)</t>
  </si>
  <si>
    <t>tr|C5NZJ8|C5NZJ8_COCP7,tr|E9D4F4|E9D4F4_COCPS,tr|J3K0R9|J3K0R9_COCIM,tr|A0A6C1LS36|A0A6C1LS36_COCIT,tr|A0A0J8QRN0|A0A0J8QRN0_COCIT,tr|A0A0J6YL87|A0A0J6YL87_COCIT</t>
  </si>
  <si>
    <t>FLVEQPVDIKDYPLYPVR (+2)</t>
  </si>
  <si>
    <t>VTFELTYEELLKR (+3)</t>
  </si>
  <si>
    <t>GVLFGVPGAFTPGC[57]SK (+2)</t>
  </si>
  <si>
    <t>sp|P30044|PRDX5_HUMAN,sp|P30044-2|PRDX5_HUMAN,sp|P30044-3|PRDX5_HUMAN</t>
  </si>
  <si>
    <t>TGAQELLRVLR (+2)</t>
  </si>
  <si>
    <t>DAIELISQLR (+2)</t>
  </si>
  <si>
    <t>GESYLLNPQPSSSEPFPGLVGR (+2)</t>
  </si>
  <si>
    <t>NAIWLGVLQR (+2)</t>
  </si>
  <si>
    <t>VETGVLKPGMVVTFAPVNVTTEVK (+3)</t>
  </si>
  <si>
    <t>NSSYFVEWIPNNVK (+2)</t>
  </si>
  <si>
    <t>AVNNAINDLLIEEEDYK (+2)</t>
  </si>
  <si>
    <t>AGLVFVGPTPDTIDALGDKVSAR (+3)</t>
  </si>
  <si>
    <t>LLGLLSTDTLPR (+2)</t>
  </si>
  <si>
    <t>tr|C5PAS3|C5PAS3_COCP7,tr|A0A0J6FKH5|A0A0J6FKH5_COCPO,tr|E9DJA4|E9DJA4_COCPS,tr|A0A0J8S291|A0A0J8S291_COCIT,tr|J3K4A2|J3K4A2_COCIM,tr|A0A0J7B8C8|A0A0J7B8C8_COCIT,tr|A0A6C1LWK0|A0A6C1LWK0_COCIT</t>
  </si>
  <si>
    <t>GISELGIYPAVDPLDSK (+3)</t>
  </si>
  <si>
    <t>VLQAFSSPNLNFNLR (+2)</t>
  </si>
  <si>
    <t>C[57]PEALFQPSFLGM[16]ESC[57]GIHETTFNSIM[16]K (+3)</t>
  </si>
  <si>
    <t>LASRPDILEELYQEQLR (+3)</t>
  </si>
  <si>
    <t>EFVEAVLELR (+2)</t>
  </si>
  <si>
    <t>QFGYIVLTTSAGIMDHEEAR (+3)</t>
  </si>
  <si>
    <t>WLLLTGISAQQNR (+2)</t>
  </si>
  <si>
    <t>TPFLLVGTQIDLRDDPSTIEK (+3)</t>
  </si>
  <si>
    <t>NAFAC[57]FDEEATGTIQEDYLR (+2)</t>
  </si>
  <si>
    <t>NAFAC[57]FDEEATGTIQEDYLR (+3)</t>
  </si>
  <si>
    <t>AAIFDNQGTSVWATSAGFSVSPAEVK (+2)</t>
  </si>
  <si>
    <t>RLWWLDLK (+2)</t>
  </si>
  <si>
    <t>M[16]LASNFLAQAEALM[16]VGK (+2)</t>
  </si>
  <si>
    <t>TPAVVGGLLDVDC[57]DEGIIK (+2)</t>
  </si>
  <si>
    <t>SIVTLEVKPWDDETDLEQMEANVR (+3)</t>
  </si>
  <si>
    <t>LSGAATEGGADVFELGYFK (+2)</t>
  </si>
  <si>
    <t>IASTILNDPTLNQQWLGEVK (+2)</t>
  </si>
  <si>
    <t>FVLINWTGEGVNDVR (+2)</t>
  </si>
  <si>
    <t>sp|Q9UJU6|DBNL_HUMAN,sp|Q9UJU6-2|DBNL_HUMAN,sp|Q9UJU6-3|DBNL_HUMAN,sp|Q9UJU6-6|DBNL_HUMAN,tr|F8WBG8|F8WBG8_HUMAN</t>
  </si>
  <si>
    <t>SWVWNAAADVSEGEPEAQTLAIR (+2)</t>
  </si>
  <si>
    <t>IEGSNKVPVDPATYGQFYGGDSYIILYNYR (+3)</t>
  </si>
  <si>
    <t>DLDDFQSWLSR (+2)</t>
  </si>
  <si>
    <t>DALLLVFANK (+2)</t>
  </si>
  <si>
    <t>ALTVPELTQQVFDAK (+2)</t>
  </si>
  <si>
    <t>SGAYLIPLLER (+2)</t>
  </si>
  <si>
    <t>VGATDILVLDIANSR (+2)</t>
  </si>
  <si>
    <t>SVNESLNNLFITEEDYQALR (+2)</t>
  </si>
  <si>
    <t>NAVEHPEVEIVAVNDPFIETHYAAYMLK (+3)</t>
  </si>
  <si>
    <t>QVGLGDFC[57]LPSVSLDEQR (+3)</t>
  </si>
  <si>
    <t>TIISYIDEQFER (+2)</t>
  </si>
  <si>
    <t>AGISESDLLTLPQTAQTAFR (+2)</t>
  </si>
  <si>
    <t>LNVEVDAAPAVDLNQVLNETR (+3)</t>
  </si>
  <si>
    <t>GYEEWLLNEIR (+2)</t>
  </si>
  <si>
    <t>VALTGLTVAEYFR (+2)</t>
  </si>
  <si>
    <t>VVTPLSPPTNLHLEANPDTGVLTVSWER (+3)</t>
  </si>
  <si>
    <t>LQQELDDLLVDLDHQR (+2)</t>
  </si>
  <si>
    <t>GHYTEGAELVDSVLDVVRK (+3)</t>
  </si>
  <si>
    <t>IGTLDALVQQADELSR (+2)</t>
  </si>
  <si>
    <t>DYETALVGLGELYR (+2)</t>
  </si>
  <si>
    <t>SVYAHFPINVVIQENGSLVEIR (+3)</t>
  </si>
  <si>
    <t>sp|P32969|RL9_HUMAN,tr|A0A2R8Y5Y7|A0A2R8Y5Y7_HUMAN,tr|D6RAN4|D6RAN4_HUMAN,tr|H0Y9V9|H0Y9V9_HUMAN</t>
  </si>
  <si>
    <t>EASIYTGITLSEYFR (+2)</t>
  </si>
  <si>
    <t>sp|P38606|VATA_HUMAN,sp|P38606-2|VATA_HUMAN</t>
  </si>
  <si>
    <t>AFPSDSPVVYELYWSPSQVEAR (+2)</t>
  </si>
  <si>
    <t>GSITSVQAVYVPADDLTDPAPATTFAHLDATTVLSR (+3)</t>
  </si>
  <si>
    <t>NLPGLVQEGEPFSEEATLFTK (+2)</t>
  </si>
  <si>
    <t>FLEVQYLTGGLIEPDTPGR (+2)</t>
  </si>
  <si>
    <t>AGPFGQLFRPDNFVFGQSGAGNNWAK (+3)</t>
  </si>
  <si>
    <t>SLLVIPNTLAVNAAQDSTDLVAK (+2)</t>
  </si>
  <si>
    <t>ALPFWNEEIVPQIK (+2)</t>
  </si>
  <si>
    <t>LRDC[57]LPLIVFIR (+3)</t>
  </si>
  <si>
    <t>ALQSVGQIVGEVLK (+2)</t>
  </si>
  <si>
    <t>QAFDDAIAELDTLSEESYK (+2)</t>
  </si>
  <si>
    <t>QLAAPAESETLQQLVVNELK (+3)</t>
  </si>
  <si>
    <t>SVTQVIDEEEEVALKEFER (+3)</t>
  </si>
  <si>
    <t>tr|C5P0N4|C5P0N4_COCP7,tr|A0A0J6FM18|A0A0J6FM18_COCPO,tr|E9DFF2|E9DFF2_COCPS,tr|A0A0J8RKA4|A0A0J8RKA4_COCIT,tr|J3KEK9|J3KEK9_COCIM,tr|A0A6C1LT57|A0A6C1LT57_COCIT,tr|A0A0J8R1X8|A0A0J8R1X8_COCIT,tr|A0A0J6YDX9|A0A0J6YDX9_COCIT</t>
  </si>
  <si>
    <t>EIALWFSEGELIK (+2)</t>
  </si>
  <si>
    <t>LLGSPFQINFITEPR (+2)</t>
  </si>
  <si>
    <t>TSDLIVLGLPWK (+2)</t>
  </si>
  <si>
    <t>ESYVETELIFALAK (+2)</t>
  </si>
  <si>
    <t>FDGSLNVDLAEFQTNLVPYPR (+2)</t>
  </si>
  <si>
    <t>APELEVPFDLLIGADGAHSATR (+3)</t>
  </si>
  <si>
    <t>LLQFAGLGTFLPAR (+2)</t>
  </si>
  <si>
    <t>tr|C5PHN2|C5PHN2_COCP7,tr|E9DDK3|E9DDK3_COCPS,tr|A0A0J6F8I0|A0A0J6F8I0_COCPO,tr|A0A0E1S4Q1|A0A0E1S4Q1_COCIM,tr|A0A6C1MJN6|A0A6C1MJN6_COCIT,tr|A0A0J8U0Z6|A0A0J8U0Z6_COCIT,tr|A0A0J6XZM4|A0A0J6XZM4_COCIT</t>
  </si>
  <si>
    <t>NEGVGAFYSGFGPILFK (+2)</t>
  </si>
  <si>
    <t>ELIQTSALNFLTPLR (+2)</t>
  </si>
  <si>
    <t>sp|Q9Y371|SHLB1_HUMAN,sp|Q9Y371-2|SHLB1_HUMAN,tr|A0A087WW40|A0A087WW40_HUMAN</t>
  </si>
  <si>
    <t>VGGYILGEFGNLIAGDPR (+2)</t>
  </si>
  <si>
    <t>sp|O95782|AP2A1_HUMAN,sp|O95782-2|AP2A1_HUMAN,sp|O94973|AP2A2_HUMAN,sp|O94973-2|AP2A2_HUMAN,sp|O94973-3|AP2A2_HUMAN</t>
  </si>
  <si>
    <t>EFSITDVVPYPISLR (+2)</t>
  </si>
  <si>
    <t>SDLEAQVESLKEELLC[57]LK (+3)</t>
  </si>
  <si>
    <t>QVLLSAAEAAEVILR (+3)</t>
  </si>
  <si>
    <t>IPWFETPIIYDVR (+2)</t>
  </si>
  <si>
    <t>SSAAFDIINSVLQADNAER (+2)</t>
  </si>
  <si>
    <t>SNIDPALVEDIAVGSVLAPGGGATEFR (+2)</t>
  </si>
  <si>
    <t>TTPDVIFVFGFR (+2)</t>
  </si>
  <si>
    <t>sp|P62847|RS24_HUMAN,sp|P62847-2|RS24_HUMAN,sp|P62847-3|RS24_HUMAN,sp|P62847-4|RS24_HUMAN,tr|A0A2R8Y849|A0A2R8Y849_HUMAN,tr|E7ETK0|E7ETK0_HUMAN,tr|A0A2R8Y8A0|A0A2R8Y8A0_HUMAN,tr|A0A2R8YD14|A0A2R8YD14_HUMAN</t>
  </si>
  <si>
    <t>RPFGISALIVGFDFDGTPR (+3)</t>
  </si>
  <si>
    <t>sp|O14818|PSA7_HUMAN,sp|O14818-2|PSA7_HUMAN,tr|H0Y586|H0Y586_HUMAN</t>
  </si>
  <si>
    <t>ALGVLAQLIWSR (+2)</t>
  </si>
  <si>
    <t>GSELWLGVDALGLNIYEQNDR (+2)</t>
  </si>
  <si>
    <t>NDFQLIGIQDGYLSLLQDSGEVR (+2)</t>
  </si>
  <si>
    <t>sp|P63241|IF5A1_HUMAN,sp|P63241-2|IF5A1_HUMAN,tr|I3L397|I3L397_HUMAN,tr|I3L504|I3L504_HUMAN</t>
  </si>
  <si>
    <t>DPANIPWAETGADYVIESTGVFTTTEK (+2)</t>
  </si>
  <si>
    <t>AVVGEEALTSDDLLYLEFLQK (+2)</t>
  </si>
  <si>
    <t>ALQSVGQIIGEVLK (+2)</t>
  </si>
  <si>
    <t>YGINTTDIFQTVDLWEGK (+2)</t>
  </si>
  <si>
    <t>sp|P37802|TAGL2_HUMAN,sp|P37802-2|TAGL2_HUMAN,tr|X6RJP6|X6RJP6_HUMAN</t>
  </si>
  <si>
    <t>TAFDEAIAELDTLSEESYK (+2)</t>
  </si>
  <si>
    <t>TIPNALTVTLNDGTVLEEVVVDAPLGHR (+3)</t>
  </si>
  <si>
    <t>NVFDEAILAALEPPEPK (+3)</t>
  </si>
  <si>
    <t>TVSNDADPILSLQGISWLTR (+2)</t>
  </si>
  <si>
    <t>tr|C5PIB8|C5PIB8_COCP7,tr|E9D3P4|E9D3P4_COCPS,tr|A0A0J8UPQ3|A0A0J8UPQ3_COCIT,tr|A0A0E1RY65|A0A0E1RY65_COCIM,tr|A0A0J7AT83|A0A0J7AT83_COCIT,tr|A0A6C1MKT1|A0A6C1MKT1_COCIT,tr|A0A0J8TQF4|A0A0J8TQF4_COCIT</t>
  </si>
  <si>
    <t>TLSFPPLPLFR (+2)</t>
  </si>
  <si>
    <t>WVGGPEIELIAIATGGR (+2)</t>
  </si>
  <si>
    <t>sp|P48643|TCPE_HUMAN,tr|E9PCA1|E9PCA1_HUMAN,tr|B7ZAR1|B7ZAR1_HUMAN</t>
  </si>
  <si>
    <t>YVEPIEDVPC[57]GNIVGLVGVDQFLVK (+2)</t>
  </si>
  <si>
    <t>LLC[57]SIADSFIYVVSR (+2)</t>
  </si>
  <si>
    <t>LIVVFGATGNQGGSVVDAILQDPVLSK (+3)</t>
  </si>
  <si>
    <t>tr|A0A0J6FGJ2|A0A0J6FGJ2_COCPO,tr|C5P497|C5P497_COCP7,tr|E9D6B6|E9D6B6_COCPS,tr|A0A0J6YEK0|A0A0J6YEK0_COCIT,tr|A0A0E1RVM0|A0A0E1RVM0_COCIM,tr|A0A0J8R3K8|A0A0J8R3K8_COCIT,tr|A0A6C1LPL1|A0A6C1LPL1_COCIT</t>
  </si>
  <si>
    <t>EDVTIAQAVEEVDIGGVTLLR (+2)</t>
  </si>
  <si>
    <t>NPELQNLLLDDFFK (+2)</t>
  </si>
  <si>
    <t>ELTELVPGILNQLGPDSLASLR (+2)</t>
  </si>
  <si>
    <t>QNPSELETSLANALSDLETNTPDLK (+2)</t>
  </si>
  <si>
    <t>FYANPVGIQSIILSAEELK (+2)</t>
  </si>
  <si>
    <t>EILQEEEDLAEIVQLVGK (+2)</t>
  </si>
  <si>
    <t>SILGDIGILTNSTVFTDELDM[16]KLDK (+3)</t>
  </si>
  <si>
    <t>LVQIEYALNAVNQGVTALGIK (+2)</t>
  </si>
  <si>
    <t>tr|C5PC11|C5PC11_COCP7,tr|E9D7Z2|E9D7Z2_COCPS,tr|A0A0J6FN21|A0A0J6FN21_COCPO,tr|A0A0J8UTQ9|A0A0J8UTQ9_COCIT,tr|J3KFJ9|J3KFJ9_COCIM,tr|A0A0J6YCZ0|A0A0J6YCZ0_COCIT,tr|A0A6C1LWR5|A0A6C1LWR5_COCIT,tr|A0A0J8QY87|A0A0J8QY87_COCIT</t>
  </si>
  <si>
    <t>ATLWGIPTPAFSTALSFYDGYR (+2)</t>
  </si>
  <si>
    <t>TTLWMGELEPWIDENFIR (+2)</t>
  </si>
  <si>
    <t>EKM[16]TQIM[16]FETFNTPAM[16]YVAIQAVLSLYASGR (+3)</t>
  </si>
  <si>
    <t>DTDAAVGDNIGYITFVLFPR (+2)</t>
  </si>
  <si>
    <t>GNIYAGPPFGNLDEDLQILVER (+2)</t>
  </si>
  <si>
    <t>DLNELFKDVDNIIDVR (+2)</t>
  </si>
  <si>
    <t>M[16]TQIM[16]FEAFNTPAM[16]YVAIQAVLSLYASGR (+3)</t>
  </si>
  <si>
    <t>NVLIYDLGGGTFDVSLLNIQGGVFTVK (+3)</t>
  </si>
  <si>
    <t>LDNLQQEIDFLTALYQAELSQM[16]QTQISETNVILSM[16]DNNR (+4)</t>
  </si>
  <si>
    <t>DYVLGAGALRPLLALISEGR (+3)</t>
  </si>
  <si>
    <t>INALTAASEAAC[57]LIVSVDETIKNPR (+3)</t>
  </si>
  <si>
    <t>sp|Q99832|TCPH_HUMAN,sp|Q99832-2|TCPH_HUMAN,sp|Q99832-3|TCPH_HUMAN,sp|Q99832-4|TCPH_HUMAN</t>
  </si>
  <si>
    <t>SITDIITNLNSANLDPNTEVVISPPSLYLILSR (+3)</t>
  </si>
  <si>
    <t>FQSAAIGALQEASEAYLVGLFEDTNLC[57]AIHAK (+3)</t>
  </si>
  <si>
    <t>sp|P84243|H33_HUMAN,tr|K7EK07|K7EK07_HUMAN</t>
  </si>
  <si>
    <t>TPEYSIFVGDLGPEVNEYVLVSLFQSR (+3)</t>
  </si>
  <si>
    <t>FQSSAVM[16]ALQEASEAYLVGLFEDTNLC[57]AIHAK (+4)</t>
  </si>
  <si>
    <t>GVGAAATAVTQALNELLQHVK (+3)</t>
  </si>
  <si>
    <t>SKYGQSAGNVGDEGGVAPDIQTPEEALDLIAEAIEQAGYTGK (+3)</t>
  </si>
  <si>
    <t>NDAIVC[57]NIGHFDIEIDVAWLK (+2)</t>
  </si>
  <si>
    <t>VGAGAPVYM[16]AAVLEYLTAEILELAGNAARDNKK (+4)</t>
  </si>
  <si>
    <t>YSVWIGGSILASLSTFQQM[16]WISK (+2)</t>
  </si>
  <si>
    <t>sp|P63261|ACTG_HUMAN,sp|Q562R1|ACTBL_HUMAN,sp|P63267-2|ACTH_HUMAN,tr|A0A0J6Y0V3|A0A0J6Y0V3_COCIT</t>
  </si>
  <si>
    <t>LITSIPLETDPLILVWDLR (+2)</t>
  </si>
  <si>
    <t>tr|C5P0A3|C5P0A3_COCP7,tr|A0A0J6FCB7|A0A0J6FCB7_COCPO,tr|E9DF82|E9DF82_COCPS,sp|Q1DX43|SEC31_COCIM,tr|A0A0D8JW13|A0A0D8JW13_COCIM,tr|A0A6C1LU74|A0A6C1LU74_COCIT,tr|A0A0J8R2E4|A0A0J8R2E4_COCIT,tr|A0A0J6YC50|A0A0J6YC50_COCIT</t>
  </si>
  <si>
    <t>GFTEQIYDIFQFLPQSTQVVLLSATM[16]PQDVLDVTTK (+3)</t>
  </si>
  <si>
    <t>NLSDLIDLVPSLC[57]EDLLSSVDQPLK (+3)</t>
  </si>
  <si>
    <t>QLLSPGTALILLEAQAASGFLLDPVR (+2)</t>
  </si>
  <si>
    <t>IQVEHTITEEITGIDIVAAQIQIAAGATLEQLGLTQDR (+3)</t>
  </si>
  <si>
    <t>SQDDEIGDGTTGVVVLAGALLEEAEQLLDR (+3)</t>
  </si>
  <si>
    <t>VGAGAPVYLAAVLEYLAAEILELAGNAAR (+2)</t>
  </si>
  <si>
    <t>HEISEMNR (+2)</t>
  </si>
  <si>
    <t>VVTVEGPR (+2)</t>
  </si>
  <si>
    <t>DYQELM[16]NTK (+2)</t>
  </si>
  <si>
    <t>AQYEEIANR (+2)</t>
  </si>
  <si>
    <t>VDPEIQNVK (+2)</t>
  </si>
  <si>
    <t>APSTFAVR (+2)</t>
  </si>
  <si>
    <t>TGLQEVEVK (+2)</t>
  </si>
  <si>
    <t>SIGWNAGER (+2)</t>
  </si>
  <si>
    <t>M[16]TLDDFR (+2)</t>
  </si>
  <si>
    <t>GDYAIDVGR (+2)</t>
  </si>
  <si>
    <t>LLGPGLSK (+2)</t>
  </si>
  <si>
    <t>TPLTATLSK (+2)</t>
  </si>
  <si>
    <t>LIEIDDER (+2)</t>
  </si>
  <si>
    <t>LHVDPENFR (+2)</t>
  </si>
  <si>
    <t>LLEGEDAHLSSSQFSSGSQSSR (+3)</t>
  </si>
  <si>
    <t>MTLDDFR (+2)</t>
  </si>
  <si>
    <t>SLHTLFGDK (+2)</t>
  </si>
  <si>
    <t>LVNVVLGAHNVR (+2)</t>
  </si>
  <si>
    <t>SSGVPPEVFTR (+2)</t>
  </si>
  <si>
    <t>sp|P08311|CATG_HUMAN,sp|CATG_HUMAN|</t>
  </si>
  <si>
    <t>LLQLQEQMR (+2)</t>
  </si>
  <si>
    <t>LDIDSPPITAR (+2)</t>
  </si>
  <si>
    <t>DGAGDVAFIR (+2)</t>
  </si>
  <si>
    <t>TLLGDGPVVTDPK (+2)</t>
  </si>
  <si>
    <t>sp|P52566|GDIR2_HUMAN,tr|H0YGX7|H0YGX7_HUMAN</t>
  </si>
  <si>
    <t>SEAQVEALIQR (+2)</t>
  </si>
  <si>
    <t>DISQAYYTVYK (+2)</t>
  </si>
  <si>
    <t>LLADPTGAFGK (+2)</t>
  </si>
  <si>
    <t>EVGVYVLPK (+2)</t>
  </si>
  <si>
    <t>VTGAEVPTPYALK (+2)</t>
  </si>
  <si>
    <t>NALLSLAK (+2)</t>
  </si>
  <si>
    <t>STSESTAALGC[57]LVK (+2)</t>
  </si>
  <si>
    <t>LWELSTGNTTR (+2)</t>
  </si>
  <si>
    <t>VTSIQDWVQK (+2)</t>
  </si>
  <si>
    <t>LSITGTYDLK (+2)</t>
  </si>
  <si>
    <t>GFTIQELK (+2)</t>
  </si>
  <si>
    <t>SGLPTFVAPM[16]GK (+2)</t>
  </si>
  <si>
    <t>FEDGVLDPDYPR (+2)</t>
  </si>
  <si>
    <t>LVQLLVK (+2)</t>
  </si>
  <si>
    <t>LTLDFETNK (+2)</t>
  </si>
  <si>
    <t>QVDLLSAEQMR (+2)</t>
  </si>
  <si>
    <t>GVVDSDDLPLNVSR (+2)</t>
  </si>
  <si>
    <t>FDEFFSEGC[57]APGSK (+2)</t>
  </si>
  <si>
    <t>VQSINYNPFDQK (+2)</t>
  </si>
  <si>
    <t>GIANPIATLR (+2)</t>
  </si>
  <si>
    <t>AALGLFQTTGK (+2)</t>
  </si>
  <si>
    <t>GLDFTAQALR (+2)</t>
  </si>
  <si>
    <t>YSLAPVAPELEK (+2)</t>
  </si>
  <si>
    <t>Q[-17]VQLVESGGGVVQPGR (+2)</t>
  </si>
  <si>
    <t>sp|P01772|HV333_HUMAN,sp|P0DP02|HVC33_HUMAN</t>
  </si>
  <si>
    <t>SVLGQLGITK (+2)</t>
  </si>
  <si>
    <t>LLGSALALAR (+2)</t>
  </si>
  <si>
    <t>TFELTDVPVR (+2)</t>
  </si>
  <si>
    <t>tr|C5PJ06|C5PJ06_COCP7,tr|A0A0J6F8F3|A0A0J6F8F3_COCPO,tr|E9DCQ1|E9DCQ1_COCPS,tr|A0A0J8S2E9|A0A0J8S2E9_COCIT,tr|J3K4E6|J3K4E6_COCIM,tr|A0A6C1LX70|A0A6C1LX70_COCIT,tr|A0A0J6YHB7|A0A0J6YHB7_COCIT</t>
  </si>
  <si>
    <t>SLAAYNVVSLPK (+2)</t>
  </si>
  <si>
    <t>SSPVVIDASTAIDAPSNLR (+2)</t>
  </si>
  <si>
    <t>NQVAMNPVNTVFDAK (+2)</t>
  </si>
  <si>
    <t>DLQFVEVTDVK (+2)</t>
  </si>
  <si>
    <t>ALYLQYTDETFR (+2)</t>
  </si>
  <si>
    <t>SYTVAIAGYALAQM[16]GR (+2)</t>
  </si>
  <si>
    <t>M[16]YLGYEYVTAIR (+2)</t>
  </si>
  <si>
    <t>EQADFAIEALAK (+2)</t>
  </si>
  <si>
    <t>EQADFALEALAK (+2)</t>
  </si>
  <si>
    <t>IHLISTQSAIPYALR (+3)</t>
  </si>
  <si>
    <t>NMQDLVEDFK (+2)</t>
  </si>
  <si>
    <t>NQADC[57]IPFFR (+2)</t>
  </si>
  <si>
    <t>ASVASVGDLFR (+2)</t>
  </si>
  <si>
    <t>LVYDFLGR (+2)</t>
  </si>
  <si>
    <t>NFSATFSPFAAR (+2)</t>
  </si>
  <si>
    <t>VDTLTGEVNFLK (+2)</t>
  </si>
  <si>
    <t>M[16]GPTELLIEM[16]EDWK (+2)</t>
  </si>
  <si>
    <t>IINEPTAAAIAYGLDR (+2)</t>
  </si>
  <si>
    <t>ELTTEIDNNIEQISSYK (+3)</t>
  </si>
  <si>
    <t>LAVNMVPFPR (+2)</t>
  </si>
  <si>
    <t>IAWTVLYR (+2)</t>
  </si>
  <si>
    <t>AVVPNPVFVEEGLK (+2)</t>
  </si>
  <si>
    <t>LALILC[57]VTK (+2)</t>
  </si>
  <si>
    <t>ELGIC[57]PDDAAVIPIK (+2)</t>
  </si>
  <si>
    <t>DAEEWFFTK (+2)</t>
  </si>
  <si>
    <t>HPDYSVVLLLR (+2)</t>
  </si>
  <si>
    <t>TGEIVDVPVGPEMLGR (+2)</t>
  </si>
  <si>
    <t>TAAFVIPTLER (+2)</t>
  </si>
  <si>
    <t>TIQNDIM[16]LLQLSR (+2)</t>
  </si>
  <si>
    <t>LSPIYNLVPVK (+2)</t>
  </si>
  <si>
    <t>SLLAYDLGLTTK (+2)</t>
  </si>
  <si>
    <t>NISFTVWDVGGQDK (+2)</t>
  </si>
  <si>
    <t>ALTALGDVYINDAFGTAHR (+3)</t>
  </si>
  <si>
    <t>LLVVYPWTQR (+2)</t>
  </si>
  <si>
    <t>FC[57]GLPQPETVGQLGTVLR (+2)</t>
  </si>
  <si>
    <t>GHILELLTEVTR (+2)</t>
  </si>
  <si>
    <t>VDLVLAAAEASTLR (+2)</t>
  </si>
  <si>
    <t>tr|A0A0J6FA60|A0A0J6FA60_COCPO,tr|C5PIR2|C5PIR2_COCP7,tr|E9D4R5|E9D4R5_COCPS</t>
  </si>
  <si>
    <t>LHFFM[16]VGFAPLTSR (+3)</t>
  </si>
  <si>
    <t>ESDPETTLFLIASK (+2)</t>
  </si>
  <si>
    <t>IDLHFPLGLQVTAR (+3)</t>
  </si>
  <si>
    <t>ALEWLIVR (+2)</t>
  </si>
  <si>
    <t>FYTIEILKVE (+2)</t>
  </si>
  <si>
    <t>KLISEVDSDGDGEISFQEFLTAAK (+3)</t>
  </si>
  <si>
    <t>GIFDVIQSYAK (+2)</t>
  </si>
  <si>
    <t>EQLGEFYEALDC[57]LR (+2)</t>
  </si>
  <si>
    <t>MFFDAELSQMQTHVSDTSVVLSMDNNR (+3)</t>
  </si>
  <si>
    <t>FGSYC[57]PTTC[57]GIADFLSTYQTK (+3)</t>
  </si>
  <si>
    <t>ASSIIDELFQDR (+2)</t>
  </si>
  <si>
    <t>VISGVLQLGNIVFK (+2)</t>
  </si>
  <si>
    <t>GLVLIAFSQYLQQC[57]PFDEHVK (+3)</t>
  </si>
  <si>
    <t>M[16]PC[57]AEDYLSVVLNQLC[57]VLHEK (+3)</t>
  </si>
  <si>
    <t>QNPSELETSLANALSDLETNTPDLK (+3)</t>
  </si>
  <si>
    <t>WELLQQMNVGTRPINLEPIFQGYIDSLK (+3)</t>
  </si>
  <si>
    <t>VLDELTLTKADLEMQIESLTEELAYLKK (+4)</t>
  </si>
  <si>
    <t>GVLDSFLIEITR (+2)</t>
  </si>
  <si>
    <t>DYNLNDILLQLGIEEAFTSK (+2)</t>
  </si>
  <si>
    <t>TGPAATTLPDGAAAESLVESSEVAVIGFFK (+3)</t>
  </si>
  <si>
    <t>VPTADLEDVLPLAEDITNILSK (+2)</t>
  </si>
  <si>
    <t>sp|P02774|VTDB_HUMAN,sp|P02774-2|VTDB_HUMAN,sp|P02774-3|VTDB_HUMAN,tr|D6RF35|D6RF35_HUMAN,tr|D6RBJ7|D6RBJ7_HUMAN</t>
  </si>
  <si>
    <t>SAAAVEWLQDVFDLDLTLVSR (+3)</t>
  </si>
  <si>
    <t>ALTDM[16]PQM[16]R (+2)</t>
  </si>
  <si>
    <t>GGSGGGGSISGGGYGSGGGSGGR (+2)</t>
  </si>
  <si>
    <t>NM[16]EVSVATTTK (+2)</t>
  </si>
  <si>
    <t>YEELQQTAGR (+2)</t>
  </si>
  <si>
    <t>SVGEFQR (+2)</t>
  </si>
  <si>
    <t>NPSSAGSWNSGSSGPGSTGNR (+2)</t>
  </si>
  <si>
    <t>YIC[57]DNQDTISSK (+2)</t>
  </si>
  <si>
    <t>LESDVSAQM[16]EYC[57]R (+2)</t>
  </si>
  <si>
    <t>ETYGEMADC[57]C[57]AK (+2)</t>
  </si>
  <si>
    <t>AEAEALYQTK (+2)</t>
  </si>
  <si>
    <t>sp|P12035|K2C3_HUMAN,sp|Q3SY84|K2C71_HUMAN,sp|P19013|K2C4_HUMAN,sp|Q8N1N4|K2C78_HUMAN</t>
  </si>
  <si>
    <t>DAVGAGAGALGSER (+2)</t>
  </si>
  <si>
    <t>C[57]HAGHLNGVYYQGGTYSK (+3)</t>
  </si>
  <si>
    <t>AHYGGFTVQNEANK (+3)</t>
  </si>
  <si>
    <t>LGSEAPNFK (+2)</t>
  </si>
  <si>
    <t>AGEVQEPELR (+2)</t>
  </si>
  <si>
    <t>ITMSVAAGDK (+2)</t>
  </si>
  <si>
    <t>NM[16]QDMVEDYR (+2)</t>
  </si>
  <si>
    <t>ATEALISQPR (+2)</t>
  </si>
  <si>
    <t>tr|C5P065|C5P065_COCP7,tr|E9DIH6|E9DIH6_COCPS,tr|A0A0J6F9V7|A0A0J6F9V7_COCPO,tr|A0A0J8S0T3|A0A0J8S0T3_COCIT,tr|J3KD99|J3KD99_COCIM,tr|A0A6C1M1M8|A0A6C1M1M8_COCIT,tr|A0A0J7B3P4|A0A0J7B3P4_COCIT,tr|A0A0J8QT50|A0A0J8QT50_COCIT</t>
  </si>
  <si>
    <t>GTGLVASPAVK (+2)</t>
  </si>
  <si>
    <t>GSGGLGGAC[57]GGAGFGSR (+2)</t>
  </si>
  <si>
    <t>MAEAELVQEGK (+2)</t>
  </si>
  <si>
    <t>IYFTDSSSK (+2)</t>
  </si>
  <si>
    <t>AVEDAEVAVAADPK (+2)</t>
  </si>
  <si>
    <t>VSQPEYFTR (+2)</t>
  </si>
  <si>
    <t>GGVEEGPTVLR (+2)</t>
  </si>
  <si>
    <t>EILSVDC[57]STNNPSQAK (+2)</t>
  </si>
  <si>
    <t>VQHIQLLQK (+2)</t>
  </si>
  <si>
    <t>M[16]SGEC[57]APNVSVSVSTSHTTISGGGSR (+3)</t>
  </si>
  <si>
    <t>ASLENSLEETK (+2)</t>
  </si>
  <si>
    <t>LESDVSAQMEYC[57]R (+2)</t>
  </si>
  <si>
    <t>IGVELTGR (+2)</t>
  </si>
  <si>
    <t>NLAAHVSPAFR (+2)</t>
  </si>
  <si>
    <t>GMVGIVAGGGR (+2)</t>
  </si>
  <si>
    <t>IEISELNR (+2)</t>
  </si>
  <si>
    <t>sp|P35908|K22E_HUMAN,sp|P04264|K2C1_HUMAN,sp|K22E_HUMAN|</t>
  </si>
  <si>
    <t>ISISTSGGSFR (+2)</t>
  </si>
  <si>
    <t>LTM[16]AELAEAADEGR (+2)</t>
  </si>
  <si>
    <t>LATALSLSNK (+2)</t>
  </si>
  <si>
    <t>SVQWC[57]AVSQPEATK (+2)</t>
  </si>
  <si>
    <t>LDSELKNM[16]QDMVEDYR (+3)</t>
  </si>
  <si>
    <t>VNVDAVGGEALGR (+2)</t>
  </si>
  <si>
    <t>GEADAM[16]SLDGGYVYTAGK (+2)</t>
  </si>
  <si>
    <t>TKPTIVDC[57]GQL (+2)</t>
  </si>
  <si>
    <t>TQVVAGTNYYIK (+2)</t>
  </si>
  <si>
    <t>QDIAFAYQR (+2)</t>
  </si>
  <si>
    <t>AC[57]NALLLK (+2)</t>
  </si>
  <si>
    <t>VGYVSGWGR (+2)</t>
  </si>
  <si>
    <t>NSLFEYQK (+2)</t>
  </si>
  <si>
    <t>VELEDWNGR (+2)</t>
  </si>
  <si>
    <t>YAATSQVLLPSK (+2)</t>
  </si>
  <si>
    <t>VIGNM[16]GQTM[16]EQLTPELK (+2)</t>
  </si>
  <si>
    <t>STGGAPTFNVTVTK (+2)</t>
  </si>
  <si>
    <t>TSTADYAMFK (+2)</t>
  </si>
  <si>
    <t>NHKEEMSQLTGQNSGDVNVEINVAPGK (+3)</t>
  </si>
  <si>
    <t>VPGTSTSATLTGLTR (+2)</t>
  </si>
  <si>
    <t>QAFVQFDR (+2)</t>
  </si>
  <si>
    <t>FAFQAEVNR (+2)</t>
  </si>
  <si>
    <t>NDLLDYAAK (+2)</t>
  </si>
  <si>
    <t>VIILGDSGVGK (+2)</t>
  </si>
  <si>
    <t>sp|P51149|RAB7A_HUMAN,tr|A0A6Q8PH84|A0A6Q8PH84_HUMAN,tr|A0A6Q8PG52|A0A6Q8PG52_HUMAN,tr|A0A0J6FN97|A0A0J6FN97_COCPO,tr|C5PD75|C5PD75_COCP7,tr|E9D2I0|E9D2I0_COCPS,tr|A0A0J8RRU0|A0A0J8RRU0_COCIT,tr|J3K1W1|J3K1W1_COCIM,tr|A0A6C1M0I0|A0A6C1M0I0_COCIT,tr|A0A0J6YPC8|A0A0J6YPC8_COCIT,tr|A0A0J8R262|A0A0J8R262_COCIT</t>
  </si>
  <si>
    <t>TGNLSAQTLSDIR (+2)</t>
  </si>
  <si>
    <t>DVELLLM[16]HNR (+2)</t>
  </si>
  <si>
    <t>GLDTGNLIVK (+2)</t>
  </si>
  <si>
    <t>ASGPPVSELITK (+2)</t>
  </si>
  <si>
    <t>GAPLAQVSFR (+2)</t>
  </si>
  <si>
    <t>EYSGTIASEANTYLNSKSTR (+3)</t>
  </si>
  <si>
    <t>LILGADSPAITEK (+2)</t>
  </si>
  <si>
    <t>tr|C5PAS0|C5PAS0_COCP7,tr|A0A0J6FKH1|A0A0J6FKH1_COCPO,tr|E9DCW0|E9DCW0_COCPS</t>
  </si>
  <si>
    <t>NQVALNPQNTVFDAK (+2)</t>
  </si>
  <si>
    <t>SISIVGSYVGNR (+2)</t>
  </si>
  <si>
    <t>GALSLQGSIM[16]TVGEK (+2)</t>
  </si>
  <si>
    <t>HALIIYDDLSK (+2)</t>
  </si>
  <si>
    <t>AIQLTYNPDESSKPNM[16]IDAATLK (+3)</t>
  </si>
  <si>
    <t>FDFNEEQMAVEK (+2)</t>
  </si>
  <si>
    <t>GEADAMSLDGGYVYTAGK (+2)</t>
  </si>
  <si>
    <t>Q[-17]HLPLIK (+2)</t>
  </si>
  <si>
    <t>EYSGTIASEANTYLNSK (+2)</t>
  </si>
  <si>
    <t>IRPFFPQQ (+2)</t>
  </si>
  <si>
    <t>HQLYIDETVNSNIPTNLR (+3)</t>
  </si>
  <si>
    <t>AGDFLEANYM[16]NLQR (+2)</t>
  </si>
  <si>
    <t>YEILTPNSIPK (+2)</t>
  </si>
  <si>
    <t>LVTEYINSEFAK (+2)</t>
  </si>
  <si>
    <t>YLRTEHGSEM[16]LFFGNAIEGK (+3)</t>
  </si>
  <si>
    <t>LSTTEIENM[16]INEAAK (+2)</t>
  </si>
  <si>
    <t>NKLNDLEEALQQAK (+3)</t>
  </si>
  <si>
    <t>NLQNNAEWVYQGAIR (+2)</t>
  </si>
  <si>
    <t>SIGLIAHYLDQK (+2)</t>
  </si>
  <si>
    <t>M[16]LISILTER (+2)</t>
  </si>
  <si>
    <t>SVSDGIAALDLNAVANK (+2)</t>
  </si>
  <si>
    <t>AVSM[16]PSFSILGSDVR (+2)</t>
  </si>
  <si>
    <t>GAELADVVLPGAAYTEK (+2)</t>
  </si>
  <si>
    <t>ITLSQVGDVLR (+2)</t>
  </si>
  <si>
    <t>sp|P05976|MYL1_HUMAN,sp|P05976-2|MYL1_HUMAN</t>
  </si>
  <si>
    <t>NYC[57]GLPGEYWLGNDK (+2)</t>
  </si>
  <si>
    <t>IITHPNFNGNTLDNDIM[16]LIK (+3)</t>
  </si>
  <si>
    <t>TPGAVNAC[57]HLSC[57]SALLQDNIADAVAC[57]AK (+3)</t>
  </si>
  <si>
    <t>ALVDTLKFVTQAEGAK (+2)</t>
  </si>
  <si>
    <t>GISLANWM[16]C[57]LAK (+2)</t>
  </si>
  <si>
    <t>AIEIVELAIQK (+2)</t>
  </si>
  <si>
    <t>Q[-17]TALVELVK (+2)</t>
  </si>
  <si>
    <t>DIVQFVPFR (+2)</t>
  </si>
  <si>
    <t>RVYYLSLEFLM[16]GR (+3)</t>
  </si>
  <si>
    <t>tr|C5P6Y0|C5P6Y0_COCP7,tr|E9DAP3|E9DAP3_COCPS,tr|A0A0E1S1K9|A0A0E1S1K9_COCIM,tr|A0A6C1M3J5|A0A6C1M3J5_COCIT</t>
  </si>
  <si>
    <t>HGATVLTALGGILK (+2)</t>
  </si>
  <si>
    <t>SHC[57]IAEVENDEM[16]PADLPSLAADFVESK (+3)</t>
  </si>
  <si>
    <t>TILNMVVEIPR (+2)</t>
  </si>
  <si>
    <t>TFVNITPAEVGVLVGK (+2)</t>
  </si>
  <si>
    <t>SDLEM[16]QYETLQEELMALKK (+3)</t>
  </si>
  <si>
    <t>LGNGVQC[57]LAM[16]GWGLLGR (+2)</t>
  </si>
  <si>
    <t>GIVESTFVYLPGVQGGDSIIK (+2)</t>
  </si>
  <si>
    <t>NIILEEGKEILVGDVGQTVDDPYATFVK (+3)</t>
  </si>
  <si>
    <t>TYNFLPEFLVSTQK (+2)</t>
  </si>
  <si>
    <t>SAQFLLGLLK (+2)</t>
  </si>
  <si>
    <t>tr|C5PAN4|C5PAN4_COCP7,tr|A0A0J6FH87|A0A0J6FH87_COCPO,tr|A0A0J8RD40|A0A0J8RD40_COCIT,tr|J3KAU1|J3KAU1_COCIM,tr|A0A0J6YJU6|A0A0J6YJU6_COCIT,tr|A0A6C1LLW3|A0A6C1LLW3_COCIT,tr|A0A0J8QII7|A0A0J8QII7_COCIT</t>
  </si>
  <si>
    <t>FFVAPFPEVFGK (+2)</t>
  </si>
  <si>
    <t>SAIYQLEEEYENLLK (+2)</t>
  </si>
  <si>
    <t>SADFVVEAIGDDVGTLGFSVEGPSQAK (+3)</t>
  </si>
  <si>
    <t>VTVLGAAGGIGQPLSLLMK (+2)</t>
  </si>
  <si>
    <t>GLSDGEWQLVLNVWGK (+2)</t>
  </si>
  <si>
    <t>TLVTQNSGVEALIHAILR (+3)</t>
  </si>
  <si>
    <t>YLEFISEC[57]IIQVLQSK (+3)</t>
  </si>
  <si>
    <t>TFQIPGYTVPVVNVEVSPFTIEM[16]SAFGYVFPK (+3)</t>
  </si>
  <si>
    <t>TGVNLTSGLIAGLAAAIVSQPADTM[16]LSK (+3)</t>
  </si>
  <si>
    <t>SPIKVPLLLSEPINIIDALEM[16]R (+3)</t>
  </si>
  <si>
    <t>NIFFSPLSLSAALGMVR (+2)</t>
  </si>
  <si>
    <t>YC[57]GQLQMIQEQISNLEAQITDVRQEIEC[57]QNQEYSLLLSIK (+4)</t>
  </si>
  <si>
    <t>IASLILNSEELFAEWEADLR (+2)</t>
  </si>
  <si>
    <t>LDNLQQEIDFLTALYQAELSQMQTQISETNVILSMDNNR (+4)</t>
  </si>
  <si>
    <t>TLADLTLLDSPIKVPLLLSEPINIIDALEM[16]R (+3)</t>
  </si>
  <si>
    <t>SGGGGGGGGC[57]GGGGGVSSLR (+2)</t>
  </si>
  <si>
    <t>YSSSLDAAR (+2)</t>
  </si>
  <si>
    <t>FEM[16]EQNLR (+2)</t>
  </si>
  <si>
    <t>VC[57]SQYAAYGEK (+2)</t>
  </si>
  <si>
    <t>VLAVDATSK (+2)</t>
  </si>
  <si>
    <t>GSYGSGGSSYGSGGGSYGSGGGGGGHGSYGSGSSSGGYR (+3)</t>
  </si>
  <si>
    <t>TNQELQEINR (+2)</t>
  </si>
  <si>
    <t>IQDWYDKK (+2)</t>
  </si>
  <si>
    <t>DVDNAYM[16]IK (+2)</t>
  </si>
  <si>
    <t>TFTC[57]TAAYPESK (+2)</t>
  </si>
  <si>
    <t>Q[-17]DGSVDFGR (+2)</t>
  </si>
  <si>
    <t>QIDDIDVR (+2)</t>
  </si>
  <si>
    <t>LKYENEVALR (+2)</t>
  </si>
  <si>
    <t>VGVSVGQTAIQDR (+2)</t>
  </si>
  <si>
    <t>QLDNIVGER (+2)</t>
  </si>
  <si>
    <t>SPNQNVQQAAAGALR (+2)</t>
  </si>
  <si>
    <t>sp|Q13835|PKP1_HUMAN,sp|Q13835-2|PKP1_HUMAN</t>
  </si>
  <si>
    <t>LDAYGEVYR (+2)</t>
  </si>
  <si>
    <t>TTAENEFVM[16]LKK (+2)</t>
  </si>
  <si>
    <t>IPGVLEEANK (+2)</t>
  </si>
  <si>
    <t>tr|A0A0J6FDN1|A0A0J6FDN1_COCPO,tr|C5NZF3|C5NZF3_COCP7,tr|E9D469|E9D469_COCPS,tr|A0A0J8RT88|A0A0J8RT88_COCIT,tr|A0A0D8JVB4|A0A0D8JVB4_COCIM,tr|A0A0D8JWD0|A0A0D8JWD0_COCIM,tr|A0A0J8QTA1|A0A0J8QTA1_COCIT,tr|A0A0J7BGF2|A0A0J7BGF2_COCIT,tr|A0A6C1LNR7|A0A6C1LNR7_COCIT</t>
  </si>
  <si>
    <t>VRAATVGSLAGQPLQER (+3)</t>
  </si>
  <si>
    <t>IVGDVSGIVQK (+2)</t>
  </si>
  <si>
    <t>tr|C5P9Q5|C5P9Q5_COCP7,tr|E9CZ28|E9CZ28_COCPS,tr|A0A0J6FID7|A0A0J6FID7_COCPO</t>
  </si>
  <si>
    <t>ELLTLEEKDPK (+2)</t>
  </si>
  <si>
    <t>tr|C5PIV6|C5PIV6_COCP7,tr|E9D4L0|E9D4L0_COCPS,tr|A0A0J6EZY9|A0A0J6EZY9_COCPO,tr|A0A0J8RHQ8|A0A0J8RHQ8_COCIT,tr|A0A0J6XXR9|A0A0J6XXR9_COCIT,tr|J3KGW0|J3KGW0_COCIM,tr|A0A0J8U494|A0A0J8U494_COCIT,tr|A0A6C1MAH7|A0A6C1MAH7_COCIT</t>
  </si>
  <si>
    <t>LQDLQTALQK (+2)</t>
  </si>
  <si>
    <t>LASYLENVR (+2)</t>
  </si>
  <si>
    <t>FDEYFSQSC[57]APGSDPR (+2)</t>
  </si>
  <si>
    <t>NSGTLFLGGQK (+2)</t>
  </si>
  <si>
    <t>DVDAAYMNKVELEAK (+3)</t>
  </si>
  <si>
    <t>LNDSILQATEQR (+2)</t>
  </si>
  <si>
    <t>FAFQYAQEVGKPK (+3)</t>
  </si>
  <si>
    <t>FKVEESYDLKDTLR (+3)</t>
  </si>
  <si>
    <t>LLRDYQELMNTK (+3)</t>
  </si>
  <si>
    <t>LLC[57]EYQELTSTK (+2)</t>
  </si>
  <si>
    <t>ALTPFVEPK (+2)</t>
  </si>
  <si>
    <t>GAVDETLPNYGGVYAGDGSNAGVK (+2)</t>
  </si>
  <si>
    <t>LETLDKNNVLAIR (+3)</t>
  </si>
  <si>
    <t>QDLVDYIK (+2)</t>
  </si>
  <si>
    <t>TVFAAYPQLDSR (+2)</t>
  </si>
  <si>
    <t>TTAENEFVMLK (+2)</t>
  </si>
  <si>
    <t>QASNLETAIADAEQR (+2)</t>
  </si>
  <si>
    <t>WVDIALEC[57]ER (+2)</t>
  </si>
  <si>
    <t>sp|P0DUB6|AMY1A_HUMAN,sp|P04746|AMYP_HUMAN,sp|P04746-2|AMYP_HUMAN,sp|P19961|AMY2B_HUMAN,sp|P19961-2|AMY2B_HUMAN,sp|P0DTE8|AMY1C_HUMAN,sp|P0DTE7|AMY1B_HUMAN,tr|Q5T085|Q5T085_HUMAN,sp|AMYS_HUMAN|</t>
  </si>
  <si>
    <t>VFLENVIR (+2)</t>
  </si>
  <si>
    <t>SDLGPSYGGWQVLDATPQER (+2)</t>
  </si>
  <si>
    <t>LTEEETVC[57]LDLDKVEAYR (+3)</t>
  </si>
  <si>
    <t>IIPGGIYDADLNDEWVQR (+2)</t>
  </si>
  <si>
    <t>ALVGSLVDSYGFK (+2)</t>
  </si>
  <si>
    <t>LYAEERYPILPEYLQC[57]VK (+3)</t>
  </si>
  <si>
    <t>DILNQITKPNDVYSFSLASR (+3)</t>
  </si>
  <si>
    <t>AIDLVDEAASALR (+2)</t>
  </si>
  <si>
    <t>ELTTEIDNNIEQISSYKSEITELR (+3)</t>
  </si>
  <si>
    <t>AREQTFGGVNYFFDVEVGR (+3)</t>
  </si>
  <si>
    <t>TMQNLEIELQSQLSMK (+2)</t>
  </si>
  <si>
    <t>GAGAYGEFEVTDDISDITTIDM[16]LK (+2)</t>
  </si>
  <si>
    <t>EQTFGGVNYFFDVEVGR (+2)</t>
  </si>
  <si>
    <t>LLIYAVLPTGDVIGDSAK (+2)</t>
  </si>
  <si>
    <t>SVSLEEVAPILC[57]AGITVYK (+2)</t>
  </si>
  <si>
    <t>ASAISVTVLNVIEGPVFRPGSK (+3)</t>
  </si>
  <si>
    <t>HPYFYAPELLFFAK (+3)</t>
  </si>
  <si>
    <t>ITPNLAEFAFSLYR (+2)</t>
  </si>
  <si>
    <t>FMFDLFQQFR (+2)</t>
  </si>
  <si>
    <t>YC[57]MQLAQIQEMIGSVEEQLAQLR (+3)</t>
  </si>
  <si>
    <t>LDASKPEDR (+2)</t>
  </si>
  <si>
    <t>KAAIEAANR (+2)</t>
  </si>
  <si>
    <t>KDVDGAYM[16]TK (+3)</t>
  </si>
  <si>
    <t>AAGAEEASPSDSEPAKTESK (+3)</t>
  </si>
  <si>
    <t>tr|C5PDJ8|C5PDJ8_COCP7,tr|A0A0J6FNM8|A0A0J6FNM8_COCPO,tr|E9D2Z1|E9D2Z1_COCPS,tr|A0A0J8RP86|A0A0J8RP86_COCIT,tr|J3K282|J3K282_COCIM,tr|A0A0J6YPB0|A0A0J6YPB0_COCIT,tr|A0A6C1LRV7|A0A6C1LRV7_COCIT,tr|A0A0J8QNX8|A0A0J8QNX8_COCIT</t>
  </si>
  <si>
    <t>SEIDNVKK (+2)</t>
  </si>
  <si>
    <t>FGQGVHHAAGQAGNEAGR (+3)</t>
  </si>
  <si>
    <t>KYEDEINKR (+2)</t>
  </si>
  <si>
    <t>VGQEVQETTR (+2)</t>
  </si>
  <si>
    <t>VSTEVDAR (+2)</t>
  </si>
  <si>
    <t>DVDAAYM[16]NK (+2)</t>
  </si>
  <si>
    <t>sp|P48668|K2C6C_HUMAN,sp|P13647|K2C5_HUMAN,sp|Q14CN4|K2C72_HUMAN,sp|Q14CN4-2|K2C72_HUMAN,sp|Q14CN4-3|K2C72_HUMAN,sp|P04259|K2C6B_HUMAN</t>
  </si>
  <si>
    <t>NQQLQEAEQQR (+2)</t>
  </si>
  <si>
    <t>NQGDADGLASC[57]R (+2)</t>
  </si>
  <si>
    <t>LRSEIDNVK (+2)</t>
  </si>
  <si>
    <t>VAAAVQEAGKP (+2)</t>
  </si>
  <si>
    <t>SAEYGSSLQSSR (+2)</t>
  </si>
  <si>
    <t>SVQNIKPQVDR (+2)</t>
  </si>
  <si>
    <t>TIQVDNTDAEGR (+2)</t>
  </si>
  <si>
    <t>sp|P28838|AMPL_HUMAN,sp|P28838-2|AMPL_HUMAN</t>
  </si>
  <si>
    <t>GRLDSELR (+2)</t>
  </si>
  <si>
    <t>sp|P48668|K2C6C_HUMAN,sp|P13647|K2C5_HUMAN,sp|Q5XKE5|K2C79_HUMAN,sp|P04259|K2C6B_HUMAN</t>
  </si>
  <si>
    <t>IANPVEGSSGR (+2)</t>
  </si>
  <si>
    <t>SEVTELR (+2)</t>
  </si>
  <si>
    <t>M[16]AEAELVQEGK (+2)</t>
  </si>
  <si>
    <t>DSQDAGGFGPEDR (+2)</t>
  </si>
  <si>
    <t>ITVGTESEVSR (+2)</t>
  </si>
  <si>
    <t>C[57]VVVGDGAVGK (+2)</t>
  </si>
  <si>
    <t>sp|P60953|CDC42_HUMAN,sp|P84095|RHOG_HUMAN</t>
  </si>
  <si>
    <t>LDRLEETVQAK (+2)</t>
  </si>
  <si>
    <t>TAVC[57]DIPPR (+2)</t>
  </si>
  <si>
    <t>TADFETVR (+2)</t>
  </si>
  <si>
    <t>tr|C5P6W8|C5P6W8_COCP7,tr|E9DAM9|E9DAM9_COCPS,tr|A0A0J6F1Y8|A0A0J6F1Y8_COCPO,tr|A0A0J8USS9|A0A0J8USS9_COCIT,tr|J3K706|J3K706_COCIM,tr|A0A0J8QWY4|A0A0J8QWY4_COCIT,tr|A0A0J6Y2U1|A0A0J6Y2U1_COCIT,tr|A0A6C1M8J5|A0A6C1M8J5_COCIT</t>
  </si>
  <si>
    <t>FC[57]EC[57]DNFNC[57]DR (+2)</t>
  </si>
  <si>
    <t>sp|P05556|ITB1_HUMAN,sp|P05556-2|ITB1_HUMAN,sp|P05556-3|ITB1_HUMAN,sp|P05556-4|ITB1_HUMAN,sp|P05556-5|ITB1_HUMAN</t>
  </si>
  <si>
    <t>ETAEADVASLNR (+2)</t>
  </si>
  <si>
    <t>GEVAPLNPTEGR (+2)</t>
  </si>
  <si>
    <t>QGFYTYDSEGR (+2)</t>
  </si>
  <si>
    <t>tr|C5PH34|C5PH34_COCP7,tr|A0A0J6EXQ1|A0A0J6EXQ1_COCPO,tr|E9CX49|E9CX49_COCPS</t>
  </si>
  <si>
    <t>FANVDIR (+2)</t>
  </si>
  <si>
    <t>VTSDTFETIK (+2)</t>
  </si>
  <si>
    <t>LSQLEGVNVER (+2)</t>
  </si>
  <si>
    <t>AVTELNEPLSNEDR (+2)</t>
  </si>
  <si>
    <t>DELADEIANSSGK (+2)</t>
  </si>
  <si>
    <t>GGAAAGSEVVDNFK (+2)</t>
  </si>
  <si>
    <t>ETQTLADLEQR (+2)</t>
  </si>
  <si>
    <t>KSGVIVGDDVLR (+2)</t>
  </si>
  <si>
    <t>FDQLLAEEK (+2)</t>
  </si>
  <si>
    <t>GATQQILDEAER (+2)</t>
  </si>
  <si>
    <t>ATSLTSPVLR (+2)</t>
  </si>
  <si>
    <t>FDTGVIC[57]M[16]ATGGR (+2)</t>
  </si>
  <si>
    <t>IM[16]NVIGEPIDER (+2)</t>
  </si>
  <si>
    <t>FASFIDK (+2)</t>
  </si>
  <si>
    <t>sp|Q01546|K22O_HUMAN,sp|P05787|K2C8_HUMAN,sp|P05787-2|K2C8_HUMAN,sp|P48668|K2C6C_HUMAN,sp|P12035|K2C3_HUMAN,sp|Q3SY84|K2C71_HUMAN,sp|P19013|K2C4_HUMAN,sp|P13647|K2C5_HUMAN,sp|Q5XKE5|K2C79_HUMAN,sp|Q9NSB2|KRT84_HUMAN,sp|Q14CN4|K2C72_HUMAN,sp|Q14CN4-2|K2C72_HUMAN,sp|Q14CN4-3|K2C72_HUMAN,sp|P04259|K2C6B_HUMAN,sp|Q7Z794|K2C1B_HUMAN,sp|Q8N1N4|K2C78_HUMAN,sp|P35908|K22E_HUMAN,sp|P04264|K2C1_HUMAN,sp|K22E_HUMAN|,sp|KRHB4_HUMAN|</t>
  </si>
  <si>
    <t>DSMIWDC[57]TC[57]IGAGR (+2)</t>
  </si>
  <si>
    <t>FLEQQNAALAAEVNR (+2)</t>
  </si>
  <si>
    <t>GVEIC[57]IATPGR (+2)</t>
  </si>
  <si>
    <t>DGDVLDLTGNPSR (+2)</t>
  </si>
  <si>
    <t>Q[-17]TVAVGVIK (+2)</t>
  </si>
  <si>
    <t>ADLLGAPTPQNTPANTAPISSR (+2)</t>
  </si>
  <si>
    <t>FDTGNLC[57]M[16]VTGGANLGR (+2)</t>
  </si>
  <si>
    <t>LSEEVTASDVEEAVR (+2)</t>
  </si>
  <si>
    <t>LLDPEDVDVPQPDEK (+2)</t>
  </si>
  <si>
    <t>LATAQLTLGGGDSTAIGGTGAESGGQR (+2)</t>
  </si>
  <si>
    <t>tr|A0A0J6FCZ0|A0A0J6FCZ0_COCPO,tr|E9CRT2|E9CRT2_COCPS,sp|Q1DRC9|EIF3F_COCIM,tr|A0A0J8UI84|A0A0J8UI84_COCIT,tr|A0A6C1M1R5|A0A6C1M1R5_COCIT,tr|A0A0J6Y6M0|A0A0J6Y6M0_COCIT,tr|A0A0J8QM17|A0A0J8QM17_COCIT</t>
  </si>
  <si>
    <t>TLM[16]NLGGLAVAR (+2)</t>
  </si>
  <si>
    <t>AVVQVFEGTSGIDAK (+2)</t>
  </si>
  <si>
    <t>GDEELDTLIR (+2)</t>
  </si>
  <si>
    <t>TM[16]GM[16]VDIFNGDADLSGM[16]TGSR (+2)</t>
  </si>
  <si>
    <t>QVIQLTFEK (+2)</t>
  </si>
  <si>
    <t>IDSLSAQLSQLQK (+2)</t>
  </si>
  <si>
    <t>IQGLTVEQAEAVVR (+2)</t>
  </si>
  <si>
    <t>AFYVNVLNEEQR (+2)</t>
  </si>
  <si>
    <t>TDLEKDIISDTSGDFR (+2)</t>
  </si>
  <si>
    <t>GNLIFEGQDVSSLR (+2)</t>
  </si>
  <si>
    <t>tr|C5PHI3|C5PHI3_COCP7,tr|A0A0J6F5Q7|A0A0J6F5Q7_COCPO,tr|E9CV62|E9CV62_COCPS,tr|A0A0J8RFM6|A0A0J8RFM6_COCIT,tr|J3KI71|J3KI71_COCIM,tr|A0A0J8QNM4|A0A0J8QNM4_COCIT,tr|A0A0J6XXG2|A0A0J6XXG2_COCIT,tr|A0A6C1M6U8|A0A6C1M6U8_COCIT</t>
  </si>
  <si>
    <t>VDIDVPDVNIEGPDAK (+2)</t>
  </si>
  <si>
    <t>VLALPEPSPAAPTLR (+2)</t>
  </si>
  <si>
    <t>GGSGFGGGSGFGGGSGFSGGGFGGGGFGGGR (+2)</t>
  </si>
  <si>
    <t>VSFELFADKVPK (+2)</t>
  </si>
  <si>
    <t>TKQELLDLFANK (+3)</t>
  </si>
  <si>
    <t>VTDIIVSFQAAAR (+2)</t>
  </si>
  <si>
    <t>TLISTTENLDNVLR (+2)</t>
  </si>
  <si>
    <t>tr|C5P9T9|C5P9T9_COCP7,tr|A0A0J6FRA1|A0A0J6FRA1_COCPO,tr|E9CZ76|E9CZ76_COCPS</t>
  </si>
  <si>
    <t>GGGFGGGSGFGGGSGFGGGSGFSGGGFGGGGFGGGR (+2)</t>
  </si>
  <si>
    <t>GGGFGGGSGFGGGSGFGGGSGFSGGGFGGGGFGGGR (+3)</t>
  </si>
  <si>
    <t>DAEEWFFTKTEELNR (+2)</t>
  </si>
  <si>
    <t>ISDQILAIVAQSK (+2)</t>
  </si>
  <si>
    <t>IIAAIQEFVR (+2)</t>
  </si>
  <si>
    <t>VAGSVTELIQAAEAM[16]K (+2)</t>
  </si>
  <si>
    <t>LFVGNLPADITEDEFKR (+3)</t>
  </si>
  <si>
    <t>VDIDALEAAANKI (+2)</t>
  </si>
  <si>
    <t>NLTNPNTVIILIGNK (+2)</t>
  </si>
  <si>
    <t>ELTTEIDNNIEQISSYKSEITELRR (+3)</t>
  </si>
  <si>
    <t>AADSAAFIPVPYEIR (+2)</t>
  </si>
  <si>
    <t>VLGTPIETIITTEDR (+2)</t>
  </si>
  <si>
    <t>tr|C5P6A0|C5P6A0_COCP7,tr|A0A0J6FCD7|A0A0J6FCD7_COCPO,tr|E9DIT6|E9DIT6_COCPS</t>
  </si>
  <si>
    <t>SLELFNEIAEDR (+2)</t>
  </si>
  <si>
    <t>TM[16]GMVDIFNGDADLSGMTGSR (+2)</t>
  </si>
  <si>
    <t>AITPSPNVVDSLVLDR (+2)</t>
  </si>
  <si>
    <t>VLQGLEIELQSQLSM[16]K (+2)</t>
  </si>
  <si>
    <t>EGSEEDLDALEHMFR (+3)</t>
  </si>
  <si>
    <t>SSELLDAILSSSK (+2)</t>
  </si>
  <si>
    <t>tr|C5PGI0|C5PGI0_COCP7,tr|A0A0J6F7Z7|A0A0J6F7Z7_COCPO,tr|A0A0J6Y147|A0A0J6Y147_COCIT,tr|A0A0J8TU55|A0A0J8TU55_COCIT,tr|A0A6C1M1S0|A0A6C1M1S0_COCIT</t>
  </si>
  <si>
    <t>SRELDEC[57]FAQANDQM[16]EILDSLIR (+3)</t>
  </si>
  <si>
    <t>TVSVFSGSIADVLSNTK (+2)</t>
  </si>
  <si>
    <t>tr|C5PIS9|C5PIS9_COCP7,tr|A0A0J6FA75|A0A0J6FA75_COCPO,tr|E9D4P4|E9D4P4_COCPS,tr|A0A0J8RH08|A0A0J8RH08_COCIT,tr|J3KGY5|J3KGY5_COCIM,tr|A0A0J6XZP5|A0A0J6XZP5_COCIT,tr|A0A6C1MAF0|A0A6C1MAF0_COCIT,tr|A0A0J8R6M9|A0A0J8R6M9_COCIT</t>
  </si>
  <si>
    <t>VALESLGDLLR (+2)</t>
  </si>
  <si>
    <t>ALESTISPIVILASNR (+2)</t>
  </si>
  <si>
    <t>TILFIGDGSFQM[16]TGQELSTM[16]IR (+2)</t>
  </si>
  <si>
    <t>GLGILITLTPR (+2)</t>
  </si>
  <si>
    <t>AEFAEVSKLVTDLTK (+2)</t>
  </si>
  <si>
    <t>GYFNEELSEILSDPSDDTK (+2)</t>
  </si>
  <si>
    <t>QASNFLWPFK (+2)</t>
  </si>
  <si>
    <t>ADLEM[16]QIESLKEELAYLKK (+3)</t>
  </si>
  <si>
    <t>LVLLDLIDNK (+2)</t>
  </si>
  <si>
    <t>AVDILSDILQNSKLEPAAIER (+3)</t>
  </si>
  <si>
    <t>TYLLLIDALQK (+2)</t>
  </si>
  <si>
    <t>tr|C5PB38|C5PB38_COCP7,tr|A0A0J6F904|A0A0J6F904_COCPO,tr|E9DHV5|E9DHV5_COCPS,tr|A0A0J8UJV0|A0A0J8UJV0_COCIT,tr|A0A0J8QJN8|A0A0J8QJN8_COCIT,tr|A0A0J6YEK6|A0A0J6YEK6_COCIT,tr|A0A6C1LTV6|A0A6C1LTV6_COCIT</t>
  </si>
  <si>
    <t>GIGQAM[16]AQALAEAGADIILVQR (+2)</t>
  </si>
  <si>
    <t>NLDLDSIIAEVR (+2)</t>
  </si>
  <si>
    <t>EAIVEDKDAPSLDVDISTTFPDSEIFGVK (+3)</t>
  </si>
  <si>
    <t>tr|C5PE43|C5PE43_COCP7,tr|E9DG93|E9DG93_COCPS,tr|A0A0J6FDH4|A0A0J6FDH4_COCPO</t>
  </si>
  <si>
    <t>FDQLFDDESDPFEVLK (+2)</t>
  </si>
  <si>
    <t>sp|Q8NC51|PAIRB_HUMAN,sp|Q8NC51-2|PAIRB_HUMAN,sp|Q8NC51-3|PAIRB_HUMAN,sp|Q8NC51-4|PAIRB_HUMAN</t>
  </si>
  <si>
    <t>GVVTIEQIVDTLPDR (+2)</t>
  </si>
  <si>
    <t>sp|P09917|LOX5_HUMAN,sp|P09917-3|LOX5_HUMAN</t>
  </si>
  <si>
    <t>VC[57]NYVNWIQQTIAAN (+2)</t>
  </si>
  <si>
    <t>SLEQYIVEELNVR (+2)</t>
  </si>
  <si>
    <t>tr|C5PA83|C5PA83_COCP7,tr|A0A0J6FTL8|A0A0J6FTL8_COCPO,tr|E9CXP1|E9CXP1_COCPS,tr|A0A0J8RDR6|A0A0J8RDR6_COCIT,tr|J3KB92|J3KB92_COCIM,tr|A0A0J6YL05|A0A0J6YL05_COCIT,tr|A0A6C1LX54|A0A6C1LX54_COCIT,tr|A0A0J8QHI9|A0A0J8QHI9_COCIT</t>
  </si>
  <si>
    <t>LVDQNIFSFYLSRDPDAQPGGELMLGGTDSK (+3)</t>
  </si>
  <si>
    <t>AEDVEEVFFGNVLSANVGQNPSR (+3)</t>
  </si>
  <si>
    <t>ILAIGLINEALDEGDAQK (+3)</t>
  </si>
  <si>
    <t>Q[-17]VAVDDILAAVDNTSRPK (+2)</t>
  </si>
  <si>
    <t>LSEIEAPEVVPGDILQVEEGTIIPADGR (+3)</t>
  </si>
  <si>
    <t>AFNQFILDPIFK (+2)</t>
  </si>
  <si>
    <t>IELSSALQTDINLPFITADASGAK (+3)</t>
  </si>
  <si>
    <t>FLSQPFAVAQVFTGIEGK (+3)</t>
  </si>
  <si>
    <t>SFLLDLLNATGK (+2)</t>
  </si>
  <si>
    <t>ADLEM[16]QIESLKEELAYLK (+3)</t>
  </si>
  <si>
    <t>EAGINTRPVILGPVSFLVLAK (+3)</t>
  </si>
  <si>
    <t>TDLEIQLETLSEELAYLKK (+3)</t>
  </si>
  <si>
    <t>SALSGHLETVILGLLK (+2)</t>
  </si>
  <si>
    <t>VQSLQATFGTFESILR (+2)</t>
  </si>
  <si>
    <t>VQLSQIQAQISALEEQLQQIR (+2)</t>
  </si>
  <si>
    <t>GQLEANLLQVLEKVEEFR (+3)</t>
  </si>
  <si>
    <t>NFEVLFLVDPIDEYAM[16]TQLK (+2)</t>
  </si>
  <si>
    <t>SLFEGLEQELETGFSDFER (+2)</t>
  </si>
  <si>
    <t>VLDELTLTKADLEM[16]QIESLTEELAYLK (+3)</t>
  </si>
  <si>
    <t>LVAFPDATPNFAEIFTSFTGGR (+3)</t>
  </si>
  <si>
    <t>SILSDTLSVAITKLDEELQK (+3)</t>
  </si>
  <si>
    <t>SGLTGLVILGTNAEAFLLTR (+3)</t>
  </si>
  <si>
    <t>TLSSSTQASLEIDSLFEGIDFYTSITR (+3)</t>
  </si>
  <si>
    <t>GVAGAGVLSIYDQVQLLLFGK (+3)</t>
  </si>
  <si>
    <t>LDFTEFLLM[16]IFK (+2)</t>
  </si>
  <si>
    <t>ISVGAPVYMAAVIEYLAAEILELAGNAAR (+3)</t>
  </si>
  <si>
    <t>ITLEELQTSLTSVLLAIVQR (+2)</t>
  </si>
  <si>
    <t>VGAGAPVYLAAVLEYLAAEILELAGNAAR (+3)</t>
  </si>
  <si>
    <t>HGDSLKEIK (+3)</t>
  </si>
  <si>
    <t>ETYGEM[16]ADC[57]C[57]AK (+2)</t>
  </si>
  <si>
    <t>LRAEIDNVK (+2)</t>
  </si>
  <si>
    <t>SLDYNSQPDYR (+2)</t>
  </si>
  <si>
    <t>IRGVQEEAGLAETGR (+3)</t>
  </si>
  <si>
    <t>LTDDEVDEM[16]IR (+2)</t>
  </si>
  <si>
    <t>tr|C5P390|C5P390_COCP7,tr|A0A0J6EU71|A0A0J6EU71_COCPO,tr|E9CR31|E9CR31_COCPS,tr|A0A0J8RN30|A0A0J8RN30_COCIT,tr|J3KLB7|J3KLB7_COCIM,tr|A0A6C1M3G3|A0A6C1M3G3_COCIT,tr|A0A0J6YSN7|A0A0J6YSN7_COCIT,tr|A0A0J8R9N3|A0A0J8R9N3_COCIT</t>
  </si>
  <si>
    <t>IETIEVM[16]EDR (+2)</t>
  </si>
  <si>
    <t>FSTQC[57]QYQGSYSSC[57]GPQFQSR (+2)</t>
  </si>
  <si>
    <t>RLTVSSLQESGLK (+3)</t>
  </si>
  <si>
    <t>KAELTLEGIK (+2)</t>
  </si>
  <si>
    <t>GQVGGDVNVEM[16]DAAPGVDLSR (+3)</t>
  </si>
  <si>
    <t>GAGTGGLGLAVEGPSEAK (+2)</t>
  </si>
  <si>
    <t>SPILVATAVAAR (+2)</t>
  </si>
  <si>
    <t>SSFGGGSGFSGGGFGGGGFGGGR (+2)</t>
  </si>
  <si>
    <t>LSLDGQNIYNAC[57]C[57]TLR (+2)</t>
  </si>
  <si>
    <t>SGPVIEM[16]FEIEGSR (+2)</t>
  </si>
  <si>
    <t>EIVVEEASKEPDYEIFR (+2)</t>
  </si>
  <si>
    <t>DILTNVGSAGAAAPAAGVAAAAGGAAPTEAAPAAEEK (+3)</t>
  </si>
  <si>
    <t>SEAVVEYVFSGSR (+2)</t>
  </si>
  <si>
    <t>GSGFGGGSGFGGGSGFSGGGFGGGGFGGGR (+3)</t>
  </si>
  <si>
    <t>SKELTTEIDNNIEQISSYKSEITELR (+3)</t>
  </si>
  <si>
    <t>Q[-17]VQLVESGGGLVKPGGSLR (+2)</t>
  </si>
  <si>
    <t>ELLLQPVTISR (+2)</t>
  </si>
  <si>
    <t>sp|P59998|ARPC4_HUMAN,sp|P59998-2|ARPC4_HUMAN,sp|P59998-3|ARPC4_HUMAN,tr|F8WDD7|F8WDD7_HUMAN,tr|A0A0A6YYG9|A0A0A6YYG9_HUMAN,tr|F8WCF6|F8WCF6_HUMAN</t>
  </si>
  <si>
    <t>TM[16]QNLEIELQSQLSMK (+2)</t>
  </si>
  <si>
    <t>RVELEDYVDLISK (+2)</t>
  </si>
  <si>
    <t>NVSTGDVNVEMNAAPGVDLTQLLNNM[16]R (+3)</t>
  </si>
  <si>
    <t>VTDGALVVVDC[57]VSGVC[57]VQTETVLR (+3)</t>
  </si>
  <si>
    <t>IALLNVELELK (+2)</t>
  </si>
  <si>
    <t>AFIITINSFGTELSK (+2)</t>
  </si>
  <si>
    <t>sp|P61421|VA0D1_HUMAN,tr|J3QL14|J3QL14_HUMAN,tr|F5GYQ1|F5GYQ1_HUMAN,tr|R4GN72|R4GN72_HUMAN</t>
  </si>
  <si>
    <t>AFIITLNSFGTELSK (+2)</t>
  </si>
  <si>
    <t>NGNITFILTSPLR (+2)</t>
  </si>
  <si>
    <t>sp|P0CW94|HPPD_COCP7,sp|E9CWP5|HPPD_COCPS,tr|A0A0J6EXD1|A0A0J6EXD1_COCPO,sp|Q1E803|HPPD_COCIM,tr|A0A0J8U9L2|A0A0J8U9L2_COCIT,tr|A0A0J7AV80|A0A0J7AV80_COCIT,tr|A0A0J8QRY1|A0A0J8QRY1_COCIT,tr|A0A6C1M5Y1|A0A6C1M5Y1_COCIT</t>
  </si>
  <si>
    <t>EQLGEFYEALDC[57]LC[57]IPR (+2)</t>
  </si>
  <si>
    <t>VSIVELGGLAPLIR (+2)</t>
  </si>
  <si>
    <t>tr|A0A0J6FFP5|A0A0J6FFP5_COCPO,tr|C5PDG8|C5PDG8_COCP7,tr|E9D2V3|E9D2V3_COCPS,tr|A0A0J8RVM8|A0A0J8RVM8_COCIT,tr|A0A0E1RVX2|A0A0E1RVX2_COCIM,tr|A0A6C1LTQ5|A0A6C1LTQ5_COCIT,tr|A0A0J8TK86|A0A0J8TK86_COCIT,tr|A0A0J6YMQ6|A0A0J6YMQ6_COCIT</t>
  </si>
  <si>
    <t>FLDLIKPFTPLLPEVAAPETK (+3)</t>
  </si>
  <si>
    <t>tr|C5P7K3|C5P7K3_COCP7,tr|E9CTQ3|E9CTQ3_COCPS,tr|A0A0J6F2U8|A0A0J6F2U8_COCPO,tr|A0A0J8RIA7|A0A0J8RIA7_COCIT,tr|J3K7M1|J3K7M1_COCIM,tr|A0A0J7B0H0|A0A0J7B0H0_COCIT,tr|A0A6C1LUD2|A0A6C1LUD2_COCIT</t>
  </si>
  <si>
    <t>Q[-17]AAITGELVEIITGATASEEM[16] (+2)</t>
  </si>
  <si>
    <t>IAVLPIADTVEGLTGSLFDVFLAPYFR (+2)</t>
  </si>
  <si>
    <t>VYREELK (+2)</t>
  </si>
  <si>
    <t>RLLEGEEQR (+2)</t>
  </si>
  <si>
    <t>LSVAAQEAAR (+2)</t>
  </si>
  <si>
    <t>EGIAAANAAAESGR (+2)</t>
  </si>
  <si>
    <t>tr|C5PBJ2|C5PBJ2_COCP7,tr|E9DGU9|E9DGU9_COCPS,tr|A0A0J6FLG8|A0A0J6FLG8_COCPO,sp|Q1DQB2|EIF3M_COCIM,tr|A0A0J6YDV3|A0A0J6YDV3_COCIT,tr|A0A6C1M2J0|A0A6C1M2J0_COCIT,tr|A0A0J8R6Q9|A0A0J8R6Q9_COCIT</t>
  </si>
  <si>
    <t>RAEFTVETR (+2)</t>
  </si>
  <si>
    <t>M[16]LAEDELR (+2)</t>
  </si>
  <si>
    <t>LTNNSNQFQTEVGK (+2)</t>
  </si>
  <si>
    <t>sp|P05107|ITB2_HUMAN,tr|A0A494C0X7|A0A494C0X7_HUMAN,tr|D3DSM0|D3DSM0_HUMAN</t>
  </si>
  <si>
    <t>DAALATALGDKK (+2)</t>
  </si>
  <si>
    <t>KEEELQAALAR (+2)</t>
  </si>
  <si>
    <t>GGGGNFGPGPGSNFR (+2)</t>
  </si>
  <si>
    <t>M[16]GPAM[16]GPALGAGIER (+2)</t>
  </si>
  <si>
    <t>GAALVTAVAC[57]R (+2)</t>
  </si>
  <si>
    <t>VEVTEFEDIK (+2)</t>
  </si>
  <si>
    <t>LLVESDINSIR (+2)</t>
  </si>
  <si>
    <t>LNVEVDAAPPVDLNK (+2)</t>
  </si>
  <si>
    <t>sp|O76013|KRT36_HUMAN,sp|O76013-2|KRT36_HUMAN,sp|K1H6_HUMAN|</t>
  </si>
  <si>
    <t>Q[-17]ITLNDLPVGR (+2)</t>
  </si>
  <si>
    <t>IDILVNNAGILR (+2)</t>
  </si>
  <si>
    <t>AFIITINSFGTELSKEDR (+3)</t>
  </si>
  <si>
    <t>AFIITLNSFGTELSKEDR (+3)</t>
  </si>
  <si>
    <t>ATLQAALC[57]LENFSSQVVER (+2)</t>
  </si>
  <si>
    <t>DIVPGDIVEVAVGDKVPADLR (+2)</t>
  </si>
  <si>
    <t>sp|Q93084|AT2A3_HUMAN,sp|Q93084-1|AT2A3_HUMAN,sp|Q93084-3|AT2A3_HUMAN,sp|Q93084-4|AT2A3_HUMAN,sp|Q93084-5|AT2A3_HUMAN,sp|Q93084-6|AT2A3_HUMAN,sp|Q93084-7|AT2A3_HUMAN</t>
  </si>
  <si>
    <t>GVDEATIIDILTKR (+3)</t>
  </si>
  <si>
    <t>AVFVDLEPTVIDEIR (+3)</t>
  </si>
  <si>
    <t>DNIAC[57]VILTFKEPFGTEGR (+2)</t>
  </si>
  <si>
    <t>sp|P11413|G6PD_HUMAN,sp|P11413-2|G6PD_HUMAN,sp|P11413-3|G6PD_HUMAN</t>
  </si>
  <si>
    <t>QC[57]C[57]ESNLEPLFEGYIETLR (+2)</t>
  </si>
  <si>
    <t>SDLEAQVESLKEELLC[57]LK (+2)</t>
  </si>
  <si>
    <t>AC[57]IIFFDEIDAIGGAR (+2)</t>
  </si>
  <si>
    <t>tr|C5P332|C5P332_COCP7,tr|A0A0J6F5E6|A0A0J6F5E6_COCPO,tr|E9CUF2|E9CUF2_COCPS,tr|A0A0J8RW87|A0A0J8RW87_COCIT,tr|J3KL56|J3KL56_COCIM,tr|A0A0J6YSE8|A0A0J6YSE8_COCIT,tr|A0A6C1M385|A0A6C1M385_COCIT,tr|A0A0J8R8J6|A0A0J8R8J6_COCIT</t>
  </si>
  <si>
    <t>AC[57]LIFFDEIDAIGGAR (+2)</t>
  </si>
  <si>
    <t>FYPEDVSEELIQDITQR (+2)</t>
  </si>
  <si>
    <t>DLVSSLTSGLLTIGDR (+2)</t>
  </si>
  <si>
    <t>KSDLEANVEALIQEIDFLRR (+3)</t>
  </si>
  <si>
    <t>KSDLEANVEALIQEIDFLR (+2)</t>
  </si>
  <si>
    <t>YSSQLSQVQSLITNVESQLAEIR (+3)</t>
  </si>
  <si>
    <t>LLVSNLDFGVSDADIQELFAEFGTLK (+2)</t>
  </si>
  <si>
    <t>VGAGAPVYM[16]AAVLEYLTAEILELAGNAAR (+4)</t>
  </si>
  <si>
    <t>VGQAVDVVGQAGKPK (+3)</t>
  </si>
  <si>
    <t>ELEDVTESAESM[16]NR (+2)</t>
  </si>
  <si>
    <t>IAQLEEQLDNETK (+2)</t>
  </si>
  <si>
    <t>LNTFGDEVFNDPK (+2)</t>
  </si>
  <si>
    <t>TFEM[16]SDFIVDTR (+2)</t>
  </si>
  <si>
    <t>GPPVLDDFTASFGYK (+2)</t>
  </si>
  <si>
    <t>tr|C5PB65|C5PB65_COCP7,tr|A0A0J6ICW0|A0A0J6ICW0_COCPO,tr|E9DHZ4|E9DHZ4_COCPS,tr|A0A0E1RV17|A0A0E1RV17_COCIM,tr|A0A6C1M224|A0A6C1M224_COCIT,tr|A0A0J6YGM5|A0A0J6YGM5_COCIT</t>
  </si>
  <si>
    <t>DNIAC[57]VILTFKEPFGTEGR (+3)</t>
  </si>
  <si>
    <t>RLPDSAVDLIDEAAAAVR (+3)</t>
  </si>
  <si>
    <t>ASLTALLSAASSFLSSR (+2)</t>
  </si>
  <si>
    <t>LTLSALVDGK (+2)</t>
  </si>
  <si>
    <t>sp|P45880|VDAC2_HUMAN,sp|P45880-1|VDAC2_HUMAN,sp|P45880-2|VDAC2_HUMAN,tr|A0A0A0MR02|A0A0A0MR02_HUMAN</t>
  </si>
  <si>
    <t>VVNDNFGLVEGLM[16]TTVHSYTATQK (+3)</t>
  </si>
  <si>
    <t>SC[57]PTC[57]TDSLLNGDFTITYDVNR (+2)</t>
  </si>
  <si>
    <t>QSLGHGQHGSGSGQSPSPSR (+3)</t>
  </si>
  <si>
    <t>SAAQAAAQTNSNAAGK (+2)</t>
  </si>
  <si>
    <t>KVQSGNINAAK (+2)</t>
  </si>
  <si>
    <t>KVEAAEGEQAEGEQAK (+3)</t>
  </si>
  <si>
    <t>tr|A0A0J6F585|A0A0J6F585_COCPO,tr|C5P5R4|C5P5R4_COCP7,tr|E9CR67|E9CR67_COCPS,tr|J3K9H9|J3K9H9_COCIM,tr|A0A0J6YBM4|A0A0J6YBM4_COCIT,tr|A0A6C1M1H9|A0A6C1M1H9_COCIT</t>
  </si>
  <si>
    <t>YKAEDEAEASR (+2)</t>
  </si>
  <si>
    <t>AAALSASGNHAR (+3)</t>
  </si>
  <si>
    <t>KAEEETGEAVDAK (+2)</t>
  </si>
  <si>
    <t>GSRGGSGGSYGGGGSGGGYGGGSGSR (+3)</t>
  </si>
  <si>
    <t>VEAAEGEQAEGEQAK (+2)</t>
  </si>
  <si>
    <t>EAEC[57]VEADSGR (+2)</t>
  </si>
  <si>
    <t>sp|O43790|KRT86_HUMAN,sp|Q14533|KRT81_HUMAN,sp|P78385|KRT83_HUMAN,tr|A0A087X106|A0A087X106_HUMAN,sp|K2M2_SHEEP|,sp|KRHB1_HUMAN|,sp|KRHB3_HUMAN|,sp|KRHB6_HUMAN|</t>
  </si>
  <si>
    <t>FSDETDQQR (+2)</t>
  </si>
  <si>
    <t>VAAVNC[57]DDEANK (+2)</t>
  </si>
  <si>
    <t>AC[57]GM[16]PQNYEASK (+2)</t>
  </si>
  <si>
    <t>IGSAGTVR (+2)</t>
  </si>
  <si>
    <t>LQEGQEGTGNPSPK (+2)</t>
  </si>
  <si>
    <t>tr|C5PD02|C5PD02_COCP7,tr|A0A0J6FN19|A0A0J6FN19_COCPO,tr|E9D290|E9D290_COCPS,tr|A0A0J8RRK5|A0A0J8RRK5_COCIT,tr|J3K1Q4|J3K1Q4_COCIM,tr|A0A6C1LQD9|A0A6C1LQD9_COCIT,tr|A0A0J8R309|A0A0J8R309_COCIT</t>
  </si>
  <si>
    <t>LTSEPQPQR (+2)</t>
  </si>
  <si>
    <t>AGVLAGHDNR (+2)</t>
  </si>
  <si>
    <t>sp|P62879|GBB2_HUMAN,sp|P62879-2|GBB2_HUMAN,tr|E7EP32|E7EP32_HUMAN</t>
  </si>
  <si>
    <t>SLNANTPGGK (+2)</t>
  </si>
  <si>
    <t>AENSQLTER (+2)</t>
  </si>
  <si>
    <t>sp|Q9P2E9|RRBP1_HUMAN,sp|Q9P2E9-3|RRBP1_HUMAN,tr|F8W7S5|F8W7S5_HUMAN,tr|A0A087WVV2|A0A087WVV2_HUMAN</t>
  </si>
  <si>
    <t>EALDAGAQDNAK (+2)</t>
  </si>
  <si>
    <t>RQPYAVSEK (+3)</t>
  </si>
  <si>
    <t>ADAEGESDLENSRK (+3)</t>
  </si>
  <si>
    <t>DSYVGDEAQSKR (+3)</t>
  </si>
  <si>
    <t>ADEVVQER (+2)</t>
  </si>
  <si>
    <t>LRSEIDNVKK (+2)</t>
  </si>
  <si>
    <t>STASAELR (+2)</t>
  </si>
  <si>
    <t>ALNAAPDTAK (+2)</t>
  </si>
  <si>
    <t>VVEEAEQAENEK (+2)</t>
  </si>
  <si>
    <t>tr|C5P324|C5P324_COCP7,tr|A0A0J6F270|A0A0J6F270_COCPO,tr|E9CU88|E9CU88_COCPS,tr|A0A0J8RZ20|A0A0J8RZ20_COCIT,tr|J3KL48|J3KL48_COCIM,tr|A0A0J8R8K2|A0A0J8R8K2_COCIT,tr|A0A0J7BHT8|A0A0J7BHT8_COCIT,tr|A0A6C1M2V8|A0A6C1M2V8_COCIT</t>
  </si>
  <si>
    <t>C[57]SGPGLER (+2)</t>
  </si>
  <si>
    <t>DTDSEEEIR (+2)</t>
  </si>
  <si>
    <t>sp|P0DP25|CALM3_HUMAN,sp|P0DP24|CALM2_HUMAN,sp|P0DP23|CALM1_HUMAN,tr|E7EMB3|E7EMB3_HUMAN,tr|C5P390|C5P390_COCP7,tr|A0A0J6EU71|A0A0J6EU71_COCPO,tr|E9CR31|E9CR31_COCPS,tr|A0A0J8RN30|A0A0J8RN30_COCIT,tr|J3KLB7|J3KLB7_COCIM,tr|A0A6C1M3G3|A0A6C1M3G3_COCIT,tr|A0A0J6YSN7|A0A0J6YSN7_COCIT,tr|A0A0J8R9N3|A0A0J8R9N3_COCIT</t>
  </si>
  <si>
    <t>TQTGVETAGVK (+2)</t>
  </si>
  <si>
    <t>tr|C5P797|C5P797_COCP7,tr|E9CUK6|E9CUK6_COCPS,tr|A0A0J8RJ62|A0A0J8RJ62_COCIT,tr|J3K7C1|J3K7C1_COCIM,tr|A0A6C1M1E5|A0A6C1M1E5_COCIT,tr|A0A0J6Y3C6|A0A0J6Y3C6_COCIT</t>
  </si>
  <si>
    <t>DIM[16]C[57]GDEAAAAR (+2)</t>
  </si>
  <si>
    <t>VAQDEFGNSK (+2)</t>
  </si>
  <si>
    <t>SEADDLATR (+2)</t>
  </si>
  <si>
    <t>NVVNTPISGTSHNRK (+3)</t>
  </si>
  <si>
    <t>AQAASAYASAPPQR (+2)</t>
  </si>
  <si>
    <t>IADGYEQAAR (+2)</t>
  </si>
  <si>
    <t>AAVAANPHQIGTER (+3)</t>
  </si>
  <si>
    <t>REEAKPEILAK (+3)</t>
  </si>
  <si>
    <t>EM[16]EAELEDER (+2)</t>
  </si>
  <si>
    <t>DGEEAGAYDGPR (+2)</t>
  </si>
  <si>
    <t>LSGGLGAGSC[57]R (+2)</t>
  </si>
  <si>
    <t>DLQQYQSQAK (+2)</t>
  </si>
  <si>
    <t>EADKTVDVVTR (+2)</t>
  </si>
  <si>
    <t>QADTEAAAQEVDEK (+2)</t>
  </si>
  <si>
    <t>TSQKPVTPEQGEEIR (+3)</t>
  </si>
  <si>
    <t>tr|C5P8W8|C5P8W8_COCP7,tr|A0A0J6FSM3|A0A0J6FSM3_COCPO,tr|E9D161|E9D161_COCPS,tr|J3KCN0|J3KCN0_COCIM,tr|A0A0J6YMB6|A0A0J6YMB6_COCIT,tr|A0A6C1LNM4|A0A6C1LNM4_COCIT,tr|A0A0J8QJ07|A0A0J8QJ07_COCIT</t>
  </si>
  <si>
    <t>QIAGSYVQQGSGSK (+2)</t>
  </si>
  <si>
    <t>SYPQM[16]TEDAYSR (+2)</t>
  </si>
  <si>
    <t>KVEGTEGGVGYVAQNGK (+3)</t>
  </si>
  <si>
    <t>VATTEQAQEVHAAVR (+3)</t>
  </si>
  <si>
    <t>EADAAAAAAPAAEEPEESTSDKPEEK (+3)</t>
  </si>
  <si>
    <t>YLNEAPEPSDSDAK (+2)</t>
  </si>
  <si>
    <t>INISEGNC[57]PER (+2)</t>
  </si>
  <si>
    <t>sp|Q15365|PCBP1_HUMAN,sp|Q15366|PCBP2_HUMAN,sp|Q15366-2|PCBP2_HUMAN,sp|Q15366-3|PCBP2_HUMAN,sp|Q15366-4|PCBP2_HUMAN,sp|Q15366-5|PCBP2_HUMAN,sp|Q15366-6|PCBP2_HUMAN,sp|Q15366-7|PCBP2_HUMAN,sp|Q15366-8|PCBP2_HUMAN,tr|F8VZX2|F8VZX2_HUMAN,tr|H3BRU6|H3BRU6_HUMAN</t>
  </si>
  <si>
    <t>EVGQDIVK (+2)</t>
  </si>
  <si>
    <t>QIDNSAASPEGTQIR (+2)</t>
  </si>
  <si>
    <t>KAPTAAPAVVDAPK (+2)</t>
  </si>
  <si>
    <t>ALAAAGYDVEKNNSR (+3)</t>
  </si>
  <si>
    <t>KAPTAAPAVVDAPK (+3)</t>
  </si>
  <si>
    <t>RVVTGHSPTGQAIIESDEK (+3)</t>
  </si>
  <si>
    <t>tr|C5P4U5|C5P4U5_COCP7,tr|E9DBG3|E9DBG3_COCPS,tr|A0A0J6F418|A0A0J6F418_COCPO</t>
  </si>
  <si>
    <t>GISQEQM[16]QEFR (+2)</t>
  </si>
  <si>
    <t>IYIDSNNNPER (+2)</t>
  </si>
  <si>
    <t>QAISM[16]EIER (+2)</t>
  </si>
  <si>
    <t>DEEEDAYIK (+2)</t>
  </si>
  <si>
    <t>ATTAVISNGANASEVSK (+2)</t>
  </si>
  <si>
    <t>AVAGAIAAGAPK (+2)</t>
  </si>
  <si>
    <t>VDVANSAGC[57]IR (+2)</t>
  </si>
  <si>
    <t>LETDNVEDVR (+2)</t>
  </si>
  <si>
    <t>IITGDVNSENDVR (+2)</t>
  </si>
  <si>
    <t>SRAEAESWYR (+3)</t>
  </si>
  <si>
    <t>sp|O43790|KRT86_HUMAN,sp|Q14533|KRT81_HUMAN,sp|P78385|KRT83_HUMAN,tr|A0A087X106|A0A087X106_HUMAN,tr|F5GYI5|F5GYI5_HUMAN,sp|K2M2_SHEEP|,sp|K2M3_SHEEP|,sp|KRHB1_HUMAN|,sp|KRHB3_HUMAN|,sp|KRHB6_HUMAN|</t>
  </si>
  <si>
    <t>FESPEVAER (+2)</t>
  </si>
  <si>
    <t>VTDC[57]GELTGDDYK (+2)</t>
  </si>
  <si>
    <t>VNM[16]DTDM[16]QYAYM[16]SGVR (+2)</t>
  </si>
  <si>
    <t>HAAEM[16]AINQM[16]QGYPIGNSR (+3)</t>
  </si>
  <si>
    <t>APIPGETAAPAPR (+2)</t>
  </si>
  <si>
    <t>ISSVLAGGSC[57]R (+2)</t>
  </si>
  <si>
    <t>YEAYDAATSVQR (+2)</t>
  </si>
  <si>
    <t>YHVTVIDAPGHR (+2)</t>
  </si>
  <si>
    <t>VVTGHSPTGQAIIESDEK (+3)</t>
  </si>
  <si>
    <t>VNAC[57]SESLSANVAR (+2)</t>
  </si>
  <si>
    <t>DETNYGIPQR (+2)</t>
  </si>
  <si>
    <t>DIQHAPGSNPSSGFATPK (+3)</t>
  </si>
  <si>
    <t>IASGVTEDAIR (+2)</t>
  </si>
  <si>
    <t>ITGSLIC[57]K (+2)</t>
  </si>
  <si>
    <t>VLSEEGPGYVAAK (+2)</t>
  </si>
  <si>
    <t>GIFDGSSSQEEGSR (+2)</t>
  </si>
  <si>
    <t>tr|C5PDT2|C5PDT2_COCP7,tr|E9D1I3|E9D1I3_COCPS,tr|A0A0J8UF00|A0A0J8UF00_COCIT,tr|J3K2G7|J3K2G7_COCIM,tr|A0A6C1LS43|A0A6C1LS43_COCIT</t>
  </si>
  <si>
    <t>NVIGLQM[16]GTNR (+2)</t>
  </si>
  <si>
    <t>KGEEAFFK (+2)</t>
  </si>
  <si>
    <t>LSGQLSTISR (+2)</t>
  </si>
  <si>
    <t>AYGPGIEPTGNM[16]VK (+2)</t>
  </si>
  <si>
    <t>SC[57]YSVGC[57]GSSGFR (+2)</t>
  </si>
  <si>
    <t>DITSDTSGDFR (+2)</t>
  </si>
  <si>
    <t>KLDPGSEETQTLVR (+3)</t>
  </si>
  <si>
    <t>M[16]ADLGATKDR (+2)</t>
  </si>
  <si>
    <t>QEAELTAEHFER (+2)</t>
  </si>
  <si>
    <t>SLGSAQQPELVQR (+2)</t>
  </si>
  <si>
    <t>VLVQNPSTGVVESK (+2)</t>
  </si>
  <si>
    <t>tr|C5P4W6|C5P4W6_COCP7,tr|A0A0J6FEL7|A0A0J6FEL7_COCPO,tr|E9DBJ4|E9DBJ4_COCPS,tr|A0A0J8U8A2|A0A0J8U8A2_COCIT,tr|J3K8K3|J3K8K3_COCIM,tr|A0A0J8QQB0|A0A0J8QQB0_COCIT,tr|A0A0J6Y9Q8|A0A0J6Y9Q8_COCIT,tr|A0A6C1M029|A0A6C1M029_COCIT</t>
  </si>
  <si>
    <t>M[16]LTGDAVGIAR (+2)</t>
  </si>
  <si>
    <t>SGTYSNVGEPTEGALR (+2)</t>
  </si>
  <si>
    <t>LASFYER (+2)</t>
  </si>
  <si>
    <t>sp|P38606|VATA_HUMAN,sp|P38606-2|VATA_HUMAN,tr|C5P4G3|C5P4G3_COCP7,tr|E9CSR3|E9CSR3_COCPS,tr|J3K854|J3K854_COCIM,tr|A0A0J6Y962|A0A0J6Y962_COCIT,tr|A0A6C1LV02|A0A6C1LV02_COCIT</t>
  </si>
  <si>
    <t>VNAVVAGAGTGGTITGM[16]AR (+2)</t>
  </si>
  <si>
    <t>GDIDNLTEEAR (+2)</t>
  </si>
  <si>
    <t>EATADIQTTLR (+2)</t>
  </si>
  <si>
    <t>NVENM[16]DLTTIEK (+2)</t>
  </si>
  <si>
    <t>VLQSHISDTSVVVK (+3)</t>
  </si>
  <si>
    <t>TIDLSVSSK (+2)</t>
  </si>
  <si>
    <t>NNYDNDSVTFSPQGR (+2)</t>
  </si>
  <si>
    <t>NNPDGTVALYGQPR (+2)</t>
  </si>
  <si>
    <t>tr|C5PFN7|C5PFN7_COCP7,tr|A0A0J6F6W5|A0A0J6F6W5_COCPO,tr|E9DJJ3|E9DJJ3_COCPS,tr|A0A0J8RTI0|A0A0J8RTI0_COCIT,tr|J3KJX5|J3KJX5_COCIM,tr|A0A0J8U4V3|A0A0J8U4V3_COCIT,tr|A0A0J6Y560|A0A0J6Y560_COCIT,tr|A0A6C1M401|A0A6C1M401_COCIT</t>
  </si>
  <si>
    <t>C[57]AC[57]TYGFTGPQC[57]ER (+2)</t>
  </si>
  <si>
    <t>YFQFQEEGKEGENR (+3)</t>
  </si>
  <si>
    <t>SQIWDTAGQER (+2)</t>
  </si>
  <si>
    <t>AETFSQEFNGQK (+2)</t>
  </si>
  <si>
    <t>DLTTAGAVTQC[57]YR (+2)</t>
  </si>
  <si>
    <t>SRDHGLPGYNAWR (+3)</t>
  </si>
  <si>
    <t>AAVVGGNVLTSQR (+2)</t>
  </si>
  <si>
    <t>tr|C5PHL4|C5PHL4_COCP7,tr|E9CVF4|E9CVF4_COCPS,tr|A0A0J6EYB3|A0A0J6EYB3_COCPO,tr|J3KI44|J3KI44_COCIM,tr|A0A6C1M607|A0A6C1M607_COCIT,tr|A0A0J6XXC9|A0A0J6XXC9_COCIT,tr|A0A0J8U0Y0|A0A0J8U0Y0_COCIT</t>
  </si>
  <si>
    <t>DISLKEEFQKDPQR (+3)</t>
  </si>
  <si>
    <t>DDRIEIIANDQGNR (+2)</t>
  </si>
  <si>
    <t>AEQDVFAASSYQK (+2)</t>
  </si>
  <si>
    <t>TFIAQSPYESR (+2)</t>
  </si>
  <si>
    <t>DPLNLTNVHTR (+2)</t>
  </si>
  <si>
    <t>LPAPAEETQPGDGFER (+2)</t>
  </si>
  <si>
    <t>ILTVSGPQDAVAK (+2)</t>
  </si>
  <si>
    <t>tr|C5PHC4|C5PHC4_COCP7,tr|E9CUT5|E9CUT5_COCPS,tr|A0A0J6F5I5|A0A0J6F5I5_COCPO,tr|A0A0J8RHM2|A0A0J8RHM2_COCIT,tr|J3KIC5|J3KIC5_COCIM,tr|A0A6C1M8Z3|A0A6C1M8Z3_COCIT,tr|A0A0J8TGK6|A0A0J8TGK6_COCIT</t>
  </si>
  <si>
    <t>VGFQYEGTYK (+2)</t>
  </si>
  <si>
    <t>TWNDPSVQQDIK (+2)</t>
  </si>
  <si>
    <t>ADTLTPSDLAR (+2)</t>
  </si>
  <si>
    <t>tr|C5P4L5|C5P4L5_COCP7,tr|A0A0J6FFA0|A0A0J6FFA0_COCPO,tr|E9CSJ9|E9CSJ9_COCPS,tr|J3K8A1|J3K8A1_COCIM,tr|A0A6C1M9U9|A0A6C1M9U9_COCIT,tr|A0A0J6Y7A8|A0A0J6Y7A8_COCIT,tr|A0A0J8QLD8|A0A0J8QLD8_COCIT</t>
  </si>
  <si>
    <t>EILGTAQSVGC[57]NVDGR (+2)</t>
  </si>
  <si>
    <t>HLQLAIRNDEELNK (+3)</t>
  </si>
  <si>
    <t>sp|Q93077|H2A1C_HUMAN,sp|P04908|H2A1B_HUMAN,sp|Q16777|H2A2C_HUMAN,sp|Q7L7L0|H2A3_HUMAN,sp|P16104|H2AX_HUMAN,sp|Q6FI13|H2A2A_HUMAN,tr|C5P2M3|C5P2M3_COCP7,tr|E9CTA5|E9CTA5_COCPS,tr|A0A0J6F2L6|A0A0J6F2L6_COCPO,sp|Q1E5N1|H2A_COCIM,tr|A0A0J8UWV3|A0A0J8UWV3_COCIT,tr|A0A0J8QLJ8|A0A0J8QLJ8_COCIT,tr|A0A0J6YM20|A0A0J6YM20_COCIT,tr|A0A6C1M8U6|A0A6C1M8U6_COCIT</t>
  </si>
  <si>
    <t>SSVHEIVLVGGSTR (+3)</t>
  </si>
  <si>
    <t>TTYSGSLGFGSSSC[57]R (+2)</t>
  </si>
  <si>
    <t>VVAVVESTYPDQTQPNAPADEASR (+2)</t>
  </si>
  <si>
    <t>NPYYYGGYGQPQEVGTQR (+2)</t>
  </si>
  <si>
    <t>VFAASRPSTFA (+2)</t>
  </si>
  <si>
    <t>DFELEETEEEK (+2)</t>
  </si>
  <si>
    <t>YAAVTQFEATDAR (+2)</t>
  </si>
  <si>
    <t>sp|P55786|PSA_HUMAN,tr|E9PLK3|E9PLK3_HUMAN</t>
  </si>
  <si>
    <t>GTYTDYETTFQR (+2)</t>
  </si>
  <si>
    <t>EQAQNAVATLSNQNLM[16]GR (+3)</t>
  </si>
  <si>
    <t>AAVEQYQQVQQSFR (+2)</t>
  </si>
  <si>
    <t>NASSLDSAGLSSNLGR (+2)</t>
  </si>
  <si>
    <t>LVVLGSGGVGK (+2)</t>
  </si>
  <si>
    <t>GLGM[16]TAAEM[16]GDVFEK (+2)</t>
  </si>
  <si>
    <t>FTRDPLNLTNVHTR (+3)</t>
  </si>
  <si>
    <t>LYGAGEAPSGEEDEPSGHDEL (+2)</t>
  </si>
  <si>
    <t>DSYADGWGVM[16]VSHR (+2)</t>
  </si>
  <si>
    <t>IQAVIEAQGIK (+2)</t>
  </si>
  <si>
    <t>C[57]GVPVVPGTEGPVSR (+2)</t>
  </si>
  <si>
    <t>ADRDESSPYAAM[16]LAAQDVAAR (+3)</t>
  </si>
  <si>
    <t>AGQAVDDFIEK (+2)</t>
  </si>
  <si>
    <t>YGVSGYPTLK (+2)</t>
  </si>
  <si>
    <t>GRPVHLVDENLSQLQDAQK (+3)</t>
  </si>
  <si>
    <t>SEINSGFYYSSAEQR (+2)</t>
  </si>
  <si>
    <t>ENVREENPGISFGQVGK (+2)</t>
  </si>
  <si>
    <t>KADLLGAPTPQNTPANTAPISSR (+3)</t>
  </si>
  <si>
    <t>GELVKDVELGDHVGVK (+3)</t>
  </si>
  <si>
    <t>AM[16]GVVVATGVNTEIGK (+2)</t>
  </si>
  <si>
    <t>LSSTWEGIQAGK (+2)</t>
  </si>
  <si>
    <t>LLAADPANADALK (+2)</t>
  </si>
  <si>
    <t>LTYTAEVSVPK (+2)</t>
  </si>
  <si>
    <t>RPGGQQFSGGALGGAIKA (+3)</t>
  </si>
  <si>
    <t>SLGYAYVNYNNTADGER (+2)</t>
  </si>
  <si>
    <t>KLEVEANNAFDQYR (+3)</t>
  </si>
  <si>
    <t>KLEVEANNAFDQYR (+2)</t>
  </si>
  <si>
    <t>LEQSLSYGLER (+2)</t>
  </si>
  <si>
    <t>ANLPQSFQVDTSK (+2)</t>
  </si>
  <si>
    <t>GC[57]DLLVATPGR (+2)</t>
  </si>
  <si>
    <t>tr|C5PDZ4|C5PDZ4_COCP7,tr|A0A0J6FGE5|A0A0J6FGE5_COCPO,tr|E9D1S2|E9D1S2_COCPS,sp|Q1DJF0|DED1_COCIM,tr|A0A0J7BG47|A0A0J7BG47_COCIT,tr|A0A6C1LR12|A0A6C1LR12_COCIT,tr|A0A0J8TPR3|A0A0J8TPR3_COCIT</t>
  </si>
  <si>
    <t>SGTTLYVTGFGHGTR (+2)</t>
  </si>
  <si>
    <t>GLTGGFGSHSVC[57]GGFR (+2)</t>
  </si>
  <si>
    <t>MNVYFNEAAGR (+2)</t>
  </si>
  <si>
    <t>TWYEAHYGQPLGR (+2)</t>
  </si>
  <si>
    <t>GRLPEVPM[16]VVR (+3)</t>
  </si>
  <si>
    <t>FQGGIIVATDSR (+2)</t>
  </si>
  <si>
    <t>tr|C5PH79|C5PH79_COCP7,tr|E9CXA9|E9CXA9_COCPS,tr|A0A0J6EXV3|A0A0J6EXV3_COCPO,tr|A0A0J8RHS2|A0A0J8RHS2_COCIT,tr|J3KIH1|J3KIH1_COCIM,tr|A0A0J8TGF5|A0A0J8TGF5_COCIT,tr|A0A0J6XXU8|A0A0J6XXU8_COCIT,tr|A0A6C1M8T9|A0A6C1M8T9_COCIT</t>
  </si>
  <si>
    <t>NSLESYAFNM[16]K (+2)</t>
  </si>
  <si>
    <t>AM[16]LAQQIQEEGLR (+2)</t>
  </si>
  <si>
    <t>TLQEQLENGPNTQLAR (+2)</t>
  </si>
  <si>
    <t>DTDSEEEIREAFK (+2)</t>
  </si>
  <si>
    <t>TVSKVDDFLANEAK (+2)</t>
  </si>
  <si>
    <t>GPAPAVKPSGFFER (+2)</t>
  </si>
  <si>
    <t>EVQSGGFFVGGDK (+2)</t>
  </si>
  <si>
    <t>YPIEHGVVTNWDDM[16]EK (+3)</t>
  </si>
  <si>
    <t>sp|Q562R1|ACTBL_HUMAN,tr|A0A0J6Y0V3|A0A0J6Y0V3_COCIT</t>
  </si>
  <si>
    <t>LGQQYPGQFQNLR (+2)</t>
  </si>
  <si>
    <t>FLSTVEGDSTDDLR (+2)</t>
  </si>
  <si>
    <t>DVGTAEDLIER (+2)</t>
  </si>
  <si>
    <t>QFNGLVDVYKK (+2)</t>
  </si>
  <si>
    <t>IAQLVLER (+2)</t>
  </si>
  <si>
    <t>YVDIAIPC[57]NNK (+2)</t>
  </si>
  <si>
    <t>VLM[16]EGLDLER (+2)</t>
  </si>
  <si>
    <t>SLGNFNINQPQDR (+2)</t>
  </si>
  <si>
    <t>AEGPEVDVNLPK (+2)</t>
  </si>
  <si>
    <t>IRPAIQEDGGDIEFR (+3)</t>
  </si>
  <si>
    <t>AIM[16]EFQYDSINR (+2)</t>
  </si>
  <si>
    <t>LTVSSLQESGLK (+2)</t>
  </si>
  <si>
    <t>SGSVFIYEENASGIKR (+3)</t>
  </si>
  <si>
    <t>LYEIGAGTSEIR (+2)</t>
  </si>
  <si>
    <t>FAFQYAQEVGKPK (+2)</t>
  </si>
  <si>
    <t>IILHLKDEQTDYLNESR (+2)</t>
  </si>
  <si>
    <t>TSTGFTAIGDVNTPDGGR (+2)</t>
  </si>
  <si>
    <t>AAAAAVPTPVAVPQAAPAAQPK (+2)</t>
  </si>
  <si>
    <t>SLKDTFADKLPGEVEK (+3)</t>
  </si>
  <si>
    <t>AEIDM[16]LDIR (+2)</t>
  </si>
  <si>
    <t>YATIAM[16]NDLNTISTR (+2)</t>
  </si>
  <si>
    <t>tr|C5P208|C5P208_COCP7,tr|A0A0J6HXR3|A0A0J6HXR3_COCPO,tr|A0A0J8RZU2|A0A0J8RZU2_COCIT,tr|A0A0J6Y0Y2|A0A0J6Y0Y2_COCIT,tr|J3KM67|J3KM67_COCIM,tr|A0A6C1M1S4|A0A6C1M1S4_COCIT</t>
  </si>
  <si>
    <t>VQFNSALGPYK (+2)</t>
  </si>
  <si>
    <t>EIFEQPESVVNTM[16]R (+2)</t>
  </si>
  <si>
    <t>ASGTTVVC[57]DSGDFATIGK (+2)</t>
  </si>
  <si>
    <t>GIYAYGFEKPSAIQQR (+3)</t>
  </si>
  <si>
    <t>sp|P60842|IF4A1_HUMAN,sp|P38919|IF4A3_HUMAN,tr|I3L3H2|I3L3H2_HUMAN</t>
  </si>
  <si>
    <t>VDEFLNKLDGTANK (+3)</t>
  </si>
  <si>
    <t>VDEFLNKLDGTANK (+2)</t>
  </si>
  <si>
    <t>GGSPWGAGTFAAGDGSR (+2)</t>
  </si>
  <si>
    <t>LTVVDTPGYGDAINC[57]R (+2)</t>
  </si>
  <si>
    <t>RFPDAYENLSQA (+2)</t>
  </si>
  <si>
    <t>VNFTVDQIR (+2)</t>
  </si>
  <si>
    <t>LEVEANNAFDQYR (+2)</t>
  </si>
  <si>
    <t>QPYAVSELAGHQTSAESWGTGR (+3)</t>
  </si>
  <si>
    <t>YSLENTLTESEAR (+2)</t>
  </si>
  <si>
    <t>M[16]RIESLSSQLSNLQK (+3)</t>
  </si>
  <si>
    <t>VEGPAFTDAIR (+2)</t>
  </si>
  <si>
    <t>LVVPASQC[57]GSLIGK (+2)</t>
  </si>
  <si>
    <t>sp|Q15366|PCBP2_HUMAN,sp|Q15366-2|PCBP2_HUMAN,sp|Q15366-3|PCBP2_HUMAN,sp|Q15366-4|PCBP2_HUMAN,sp|Q15366-5|PCBP2_HUMAN,sp|Q15366-6|PCBP2_HUMAN,sp|Q15366-7|PCBP2_HUMAN,sp|Q15366-8|PCBP2_HUMAN,tr|F8VZX2|F8VZX2_HUMAN,tr|H3BRU6|H3BRU6_HUMAN</t>
  </si>
  <si>
    <t>LSGDAC[57]GELVQNLR (+2)</t>
  </si>
  <si>
    <t>EVDIGIPDATGR (+2)</t>
  </si>
  <si>
    <t>SLGFDSLK (+2)</t>
  </si>
  <si>
    <t>DGPGESAYYLAVNR (+2)</t>
  </si>
  <si>
    <t>tr|C5P9Y9|C5P9Y9_COCP7,tr|A0A0J6FR31|A0A0J6FR31_COCPO,tr|E9CZE4|E9CZE4_COCPS</t>
  </si>
  <si>
    <t>SQADFINAYASAR (+2)</t>
  </si>
  <si>
    <t>LQDPTVADTINPSTYK (+2)</t>
  </si>
  <si>
    <t>WTDGVTWSPSR (+2)</t>
  </si>
  <si>
    <t>IEVIEIM[16]TDR (+2)</t>
  </si>
  <si>
    <t>YKPQDATTNPSLILAASK (+3)</t>
  </si>
  <si>
    <t>TVIIEQSWGSPK (+2)</t>
  </si>
  <si>
    <t>ITDGALVAAATYSNR (+2)</t>
  </si>
  <si>
    <t>NPDDITNEEYGEFYK (+2)</t>
  </si>
  <si>
    <t>KKESEEADVEAEPDVDFEPVYR (+3)</t>
  </si>
  <si>
    <t>HIGADIDVPAGDIGVGGR (+3)</t>
  </si>
  <si>
    <t>LGGIPHDTYGM[16]TTLSIR (+3)</t>
  </si>
  <si>
    <t>EQSGGDPQEIVPDSISYR (+2)</t>
  </si>
  <si>
    <t>FDVWDTAGQEK (+2)</t>
  </si>
  <si>
    <t>GNFGGSFAGSFGGAGGHAPGVAR (+3)</t>
  </si>
  <si>
    <t>DNAAFQAAINPAAVASEGKK (+3)</t>
  </si>
  <si>
    <t>LTDDEVDEMIR (+2)</t>
  </si>
  <si>
    <t>SGAYDVGFTTPSPDVAQTSPK (+2)</t>
  </si>
  <si>
    <t>IQLVEEELDR (+2)</t>
  </si>
  <si>
    <t>TTYLVLDEADR (+2)</t>
  </si>
  <si>
    <t>IQGASLSAIAAATK (+2)</t>
  </si>
  <si>
    <t>FLTIDADDYM[16]K (+2)</t>
  </si>
  <si>
    <t>AGVPVTLVDNSQASLDK (+2)</t>
  </si>
  <si>
    <t>AISLQDKFENLGAR (+3)</t>
  </si>
  <si>
    <t>FWDQNYPGGDYDAVGR (+2)</t>
  </si>
  <si>
    <t>APTSETATPIGIANLPNQR (+2)</t>
  </si>
  <si>
    <t>KSDIDEIVLVGGSTR (+3)</t>
  </si>
  <si>
    <t>SPDNSYTYGNLVAVSTR (+2)</t>
  </si>
  <si>
    <t>tr|C5PA65|C5PA65_COCP7,tr|A0A0J6FHW5|A0A0J6FHW5_COCPO,tr|E9CXL4|E9CXL4_COCPS,tr|A0A0J8RBZ0|A0A0J8RBZ0_COCIT,tr|J3KBB3|J3KBB3_COCIM,tr|A0A6C1LMF6|A0A6C1LMF6_COCIT,tr|A0A0J6YL28|A0A0J6YL28_COCIT,tr|A0A0J8QHJ0|A0A0J8QHJ0_COCIT</t>
  </si>
  <si>
    <t>HISYLYDM[16]IDYQDTTNVDEK (+3)</t>
  </si>
  <si>
    <t>VNNSSLIGVGYTQTLRPGVK (+3)</t>
  </si>
  <si>
    <t>TAAISSEEDFAALEK (+2)</t>
  </si>
  <si>
    <t>VHSYSGNIPAAVGFGVSTR (+3)</t>
  </si>
  <si>
    <t>FTTAPSLAIPK (+2)</t>
  </si>
  <si>
    <t>NELESYAYSLK (+2)</t>
  </si>
  <si>
    <t>LSQIAIEFQK (+2)</t>
  </si>
  <si>
    <t>tr|C5PJI5|C5PJI5_COCP7,tr|A0A0J6F7Q7|A0A0J6F7Q7_COCPO,tr|E9DF01|E9DF01_COCPS,tr|A0A0J8RGX5|A0A0J8RGX5_COCIT,tr|A0A0D8JU56|A0A0D8JU56_COCIM,tr|A0A0J7B995|A0A0J7B995_COCIT,tr|A0A6C1LWK7|A0A6C1LWK7_COCIT,tr|A0A0J8QMS6|A0A0J8QMS6_COCIT</t>
  </si>
  <si>
    <t>VTTGVLASLPSSQDVK (+2)</t>
  </si>
  <si>
    <t>tr|A0A0J6FCZ4|A0A0J6FCZ4_COCPO,tr|C5P7C3|C5P7C3_COCP7,tr|E9CUB7|E9CUB7_COCPS,tr|A0A0J8UC28|A0A0J8UC28_COCIT,tr|J3K7E6|J3K7E6_COCIM,tr|A0A6C1LVS1|A0A6C1LVS1_COCIT,tr|A0A0J6Y8S3|A0A0J6Y8S3_COCIT,tr|A0A0J8R3E2|A0A0J8R3E2_COCIT</t>
  </si>
  <si>
    <t>EAYPGDVFYLHSR (+3)</t>
  </si>
  <si>
    <t>APQPWYIENPNVGNR (+2)</t>
  </si>
  <si>
    <t>tr|C5NZE4|C5NZE4_COCP7,tr|A0A0J6FDL9|A0A0J6FDL9_COCPO,tr|E9DJT5|E9DJT5_COCPS,tr|A0A0J8S2Q0|A0A0J8S2Q0_COCIT,tr|J3K0J5|J3K0J5_COCIM,tr|A0A0J6YNN6|A0A0J6YNN6_COCIT,tr|A0A6C1LRX7|A0A6C1LRX7_COCIT</t>
  </si>
  <si>
    <t>SIQADGLVWGSSK (+2)</t>
  </si>
  <si>
    <t>IPSAVGYQPTLAVDM[16]GVM[16]QER (+3)</t>
  </si>
  <si>
    <t>LWDLTTGTTTR (+2)</t>
  </si>
  <si>
    <t>DLTFVATYSGGR (+2)</t>
  </si>
  <si>
    <t>M[16]QEVYNFNAINNSEIR (+2)</t>
  </si>
  <si>
    <t>HIDFALTSPLGGGRPGR (+3)</t>
  </si>
  <si>
    <t>TVTAM[16]DVVYALKR (+3)</t>
  </si>
  <si>
    <t>EPLTTLPSNVSLTK (+2)</t>
  </si>
  <si>
    <t>ELTGGIYFGER (+2)</t>
  </si>
  <si>
    <t>LPALGTPQEFPK (+2)</t>
  </si>
  <si>
    <t>TINLDFANAR (+2)</t>
  </si>
  <si>
    <t>SQNVM[16]AAASIANIVK (+2)</t>
  </si>
  <si>
    <t>QILEAVDYYSPDR (+2)</t>
  </si>
  <si>
    <t>GREPISLDTINIR (+3)</t>
  </si>
  <si>
    <t>tr|C5PHE8|C5PHE8_COCP7,tr|E9CUW4|E9CUW4_COCPS,tr|A0A0J6EY28|A0A0J6EY28_COCPO,tr|A0A0J8RHJ2|A0A0J8RHJ2_COCIT,tr|J3KIA6|J3KIA6_COCIM,tr|A0A6C1M5S7|A0A6C1M5S7_COCIT,tr|A0A0J6XZX5|A0A0J6XZX5_COCIT,tr|A0A0J8QK40|A0A0J8QK40_COCIT</t>
  </si>
  <si>
    <t>VIVVAFHPSNNELVR (+2)</t>
  </si>
  <si>
    <t>SVFIVSVDNVSSQQM[16]HEIR (+3)</t>
  </si>
  <si>
    <t>LLVEKDDYDDGSYGPVLVR (+3)</t>
  </si>
  <si>
    <t>SAFIVGEEGLDNPDVSGSR (+2)</t>
  </si>
  <si>
    <t>QIAVEAQEILR (+2)</t>
  </si>
  <si>
    <t>sp|Q14254|FLOT2_HUMAN,tr|K7EKW9|K7EKW9_HUMAN,tr|E7EMK3|E7EMK3_HUMAN,tr|J3QLD9|J3QLD9_HUMAN</t>
  </si>
  <si>
    <t>IIVDELKQEVISTSSK (+3)</t>
  </si>
  <si>
    <t>DIIC[57]QIAYAR (+2)</t>
  </si>
  <si>
    <t>sp|P46777|RL5_HUMAN,tr|A0A2R8Y6J3|A0A2R8Y6J3_HUMAN,tr|Q5T7N0|Q5T7N0_HUMAN,tr|A0A2R8Y4A2|A0A2R8Y4A2_HUMAN</t>
  </si>
  <si>
    <t>YDLTEEEALNLGR (+2)</t>
  </si>
  <si>
    <t>APLPGGLDTPAAPAAPVVGSASR (+2)</t>
  </si>
  <si>
    <t>tr|C5P2Z7|C5P2Z7_COCP7,tr|E9CU57|E9CU57_COCPS,tr|A0A0J6EUK9|A0A0J6EUK9_COCPO,tr|A0A0J8RW37|A0A0J8RW37_COCIT,tr|A0A0J6YQ18|A0A0J6YQ18_COCIT,tr|A0A6C1M2T4|A0A6C1M2T4_COCIT</t>
  </si>
  <si>
    <t>QVQSLTC[57]EVDALKGTNESLER (+2)</t>
  </si>
  <si>
    <t>GVFSDKIEEQIQATTK (+2)</t>
  </si>
  <si>
    <t>LIYASITGYGQTGPYSNR (+2)</t>
  </si>
  <si>
    <t>LHIIEVGTPPTGNQPFPK (+3)</t>
  </si>
  <si>
    <t>LYEIVQNYGYAYK (+2)</t>
  </si>
  <si>
    <t>GNEGILGFDATTR (+2)</t>
  </si>
  <si>
    <t>tr|C5P3N7|C5P3N7_COCP7,tr|A0A0J6FIW5|A0A0J6FIW5_COCPO,tr|E9DED7|E9DED7_COCPS,tr|A0A0J8S158|A0A0J8S158_COCIT,tr|J3K5N2|J3K5N2_COCIM,tr|A0A0J6YIN1|A0A0J6YIN1_COCIT,tr|A0A6C1M094|A0A6C1M094_COCIT,tr|A0A0J8TT52|A0A0J8TT52_COCIT</t>
  </si>
  <si>
    <t>QGQLLPENFAEAAK (+2)</t>
  </si>
  <si>
    <t>EIGM[16]TTIDYPKDEYIVQVAR (+3)</t>
  </si>
  <si>
    <t>ELAQQVQQVAAEYC[57]R (+2)</t>
  </si>
  <si>
    <t>NLFSSNEPYSIR (+2)</t>
  </si>
  <si>
    <t>GVWGQGGNIEVSYEVSDPK (+2)</t>
  </si>
  <si>
    <t>LASTLVHLGEYQAAVDGAR (+3)</t>
  </si>
  <si>
    <t>YADLTEDQLPSC[57]ESLKDTIAR (+3)</t>
  </si>
  <si>
    <t>SITLFVQEDR (+2)</t>
  </si>
  <si>
    <t>NNNNISYASQGAFDVQFNR (+2)</t>
  </si>
  <si>
    <t>ALATIDFYK (+2)</t>
  </si>
  <si>
    <t>RIAWTVLYR (+2)</t>
  </si>
  <si>
    <t>SYELPDGQVITIGNER (+3)</t>
  </si>
  <si>
    <t>GESDDVEGPTEVPLVIQR (+2)</t>
  </si>
  <si>
    <t>tr|C5P469|C5P469_COCP7,tr|A0A0J6IA96|A0A0J6IA96_COCPO,tr|E9D6F4|E9D6F4_COCPS,tr|A0A0J8RNU4|A0A0J8RNU4_COCIT,tr|A0A0E1RVL2|A0A0E1RVL2_COCIM,tr|A0A0J6YHF8|A0A0J6YHF8_COCIT,tr|A0A6C1LZN9|A0A6C1LZN9_COCIT,tr|A0A0J8R2K3|A0A0J8R2K3_COCIT</t>
  </si>
  <si>
    <t>GYLGPEQLPDC[57]LK (+2)</t>
  </si>
  <si>
    <t>EELFDEVVER (+2)</t>
  </si>
  <si>
    <t>SEDALVNFVNEK (+2)</t>
  </si>
  <si>
    <t>KLAPITYPQGLALAK (+2)</t>
  </si>
  <si>
    <t>ESEEADVEAEPDVDFEPVYR (+2)</t>
  </si>
  <si>
    <t>GM[16]ASFLEYGAIDR (+2)</t>
  </si>
  <si>
    <t>GLINDPDVDNSFQINK (+2)</t>
  </si>
  <si>
    <t>YATNSPGIVLVQEAAR (+2)</t>
  </si>
  <si>
    <t>tr|A0A0J6FL60|A0A0J6FL60_COCPO,tr|C5PB98|C5PB98_COCP7,tr|E9DGH9|E9DGH9_COCPS,tr|A0A0J8RYF8|A0A0J8RYF8_COCIT,tr|Q96TK5|Q96TK5_COCIT,tr|J3K3S3|J3K3S3_COCIM,tr|A0A0J8QVV5|A0A0J8QVV5_COCIT,tr|A0A0J6YEA6|A0A0J6YEA6_COCIT,tr|A0A6C1LXT1|A0A6C1LXT1_COCIT</t>
  </si>
  <si>
    <t>DSVVSGFQWASR (+2)</t>
  </si>
  <si>
    <t>LASELNHVQEVLEGYKK (+3)</t>
  </si>
  <si>
    <t>VDAGVAVLLTQDNR (+2)</t>
  </si>
  <si>
    <t>tr|C5P6Q3|C5P6Q3_COCP7,tr|E9D443|E9D443_COCPS,tr|A0A0J6F1R5|A0A0J6F1R5_COCPO,tr|A0A0J8S426|A0A0J8S426_COCIT,tr|J3K6R5|J3K6R5_COCIM,tr|A0A6C1M3A2|A0A6C1M3A2_COCIT,tr|A0A0J8TTW0|A0A0J8TTW0_COCIT,tr|A0A0J7AZD6|A0A0J7AZD6_COCIT</t>
  </si>
  <si>
    <t>GQDEALAAVANAVR (+2)</t>
  </si>
  <si>
    <t>QSIDLLGYETAR (+2)</t>
  </si>
  <si>
    <t>TEEEYAQSMLTLR (+2)</t>
  </si>
  <si>
    <t>AIVVIGDSEGHVGLGIK (+3)</t>
  </si>
  <si>
    <t>QQLSAEELDAQLDAYNAR (+2)</t>
  </si>
  <si>
    <t>AEVLTQYLPYSNSK (+2)</t>
  </si>
  <si>
    <t>TVTSLDVVYALKR (+2)</t>
  </si>
  <si>
    <t>DEELSC[57]TVVELK (+2)</t>
  </si>
  <si>
    <t>QAEYLGLDM[16]EGPFK (+2)</t>
  </si>
  <si>
    <t>NLFEQNPQPLM[16]QSWSR (+2)</t>
  </si>
  <si>
    <t>QGDFVFTAQSVGEYR (+2)</t>
  </si>
  <si>
    <t>VIISAPSADAPM[16]FVM[16]GVNNETYK (+3)</t>
  </si>
  <si>
    <t>TVNALEIELQAQHNLR (+3)</t>
  </si>
  <si>
    <t>DLYGNIVM[16]SGGTTM[16]YPGIADR (+2)</t>
  </si>
  <si>
    <t>FTASAGIQVVGDDLTVTNPKR (+3)</t>
  </si>
  <si>
    <t>NVVTFNM[16]DEYVGIPR (+2)</t>
  </si>
  <si>
    <t>C[57]QNSKLEAAVAQSEQQGEAALSDAR (+3)</t>
  </si>
  <si>
    <t>GYGGDVWFPQPAPK (+2)</t>
  </si>
  <si>
    <t>GQFSTDELVAEVEKR (+3)</t>
  </si>
  <si>
    <t>AVITVPAYFNDNQR (+2)</t>
  </si>
  <si>
    <t>SRGTVVAIGLPAHAFLK (+3)</t>
  </si>
  <si>
    <t>QLAFDEAEVLR (+2)</t>
  </si>
  <si>
    <t>LSLVLPHETIYK (+2)</t>
  </si>
  <si>
    <t>THTGPGILSM[16]ANAGPNTNGSQFFITTEK (+3)</t>
  </si>
  <si>
    <t>LYLINSPVVR (+2)</t>
  </si>
  <si>
    <t>LLGHVTIAQGGVM[16]PYIHQNLLPK (+3)</t>
  </si>
  <si>
    <t>VDC[57]TEEAALC[57]EEYGVEGYPTLK (+2)</t>
  </si>
  <si>
    <t>FQNAIYLGDIEGR (+2)</t>
  </si>
  <si>
    <t>GANPTGSFGLAISHSDANQTVFGER (+3)</t>
  </si>
  <si>
    <t>YASNIITTSTLLSQK (+2)</t>
  </si>
  <si>
    <t>tr|C5P7Q1|C5P7Q1_COCP7,tr|A0A0J6FAL4|A0A0J6FAL4_COCPO,tr|A0A0J8UCH1|A0A0J8UCH1_COCIT,tr|A0A0E1RWM8|A0A0E1RWM8_COCIM,tr|A0A0J7B0P5|A0A0J7B0P5_COCIT,tr|A0A6C1LZ51|A0A6C1LZ51_COCIT</t>
  </si>
  <si>
    <t>LDVGNFSWGSEC[57]C[57]TR (+2)</t>
  </si>
  <si>
    <t>QASPSIVIALAGNK (+2)</t>
  </si>
  <si>
    <t>ELEEIVQPIISK (+2)</t>
  </si>
  <si>
    <t>IGPNVTIGPNVVVGDGVR (+2)</t>
  </si>
  <si>
    <t>ITTPNGEATIKNPLYSYTINPTAGK (+3)</t>
  </si>
  <si>
    <t>VTLVQTLEIQR (+2)</t>
  </si>
  <si>
    <t>GASTGAGLGNAFLSHIR (+3)</t>
  </si>
  <si>
    <t>ITDVIIGFQAC[57]C[57]R (+2)</t>
  </si>
  <si>
    <t>TSLLC[57]SPC[57]QTTYSGSLGFGSSSC[57]R (+2)</t>
  </si>
  <si>
    <t>KPGM[16]FFNPEESELDLTYGNR (+3)</t>
  </si>
  <si>
    <t>RPLVLQLINKPALVK (+3)</t>
  </si>
  <si>
    <t>KPNESIFSEFTGTAEPSDEGSGDVK (+3)</t>
  </si>
  <si>
    <t>tr|C5PG54|C5PG54_COCP7,tr|E9CVT9|E9CVT9_COCPS,tr|A0A0J6F7H5|A0A0J6F7H5_COCPO,tr|J3KJJ3|J3KJJ3_COCIM,tr|A0A0J6Y1K1|A0A0J6Y1K1_COCIT,tr|A0A6C1MGQ5|A0A6C1MGQ5_COCIT</t>
  </si>
  <si>
    <t>GIVDQSQQAYQEAFEISK (+3)</t>
  </si>
  <si>
    <t>GYPGYM[16]YTDLSTIYER (+2)</t>
  </si>
  <si>
    <t>HVVFGEVANPESLQAVM[16]NIEK (+2)</t>
  </si>
  <si>
    <t>VLITDSTLELNYGR (+2)</t>
  </si>
  <si>
    <t>QAQEYEALLNIK (+2)</t>
  </si>
  <si>
    <t>sp|P05783|K1C18_HUMAN,tr|F8VZY9|F8VZY9_HUMAN</t>
  </si>
  <si>
    <t>LIDFLEC[57]GK (+2)</t>
  </si>
  <si>
    <t>SPDIPDEATSLTVFNK (+2)</t>
  </si>
  <si>
    <t>LIYDLQDQGGELC[57]SLR (+2)</t>
  </si>
  <si>
    <t>VDEALTVYDEYVK (+2)</t>
  </si>
  <si>
    <t>YAMIIDHGQVTYAEIEPGREVTVSGADAVISK (+4)</t>
  </si>
  <si>
    <t>IVLLDSSLEYK (+2)</t>
  </si>
  <si>
    <t>IVLAPSIEVSPGVPK (+2)</t>
  </si>
  <si>
    <t>SSPEPVALTESETEYVIR (+2)</t>
  </si>
  <si>
    <t>YVEFNLVYDR (+2)</t>
  </si>
  <si>
    <t>tr|C5P2J4|C5P2J4_COCP7,tr|A0A0J6ETS7|A0A0J6ETS7_COCPO,tr|E9CRP7|E9CRP7_COCPS,tr|A0A0J8RP69|A0A0J8RP69_COCIT,tr|J3KLI8|J3KLI8_COCIM,tr|A0A6C1M7U9|A0A6C1M7U9_COCIT,tr|A0A0J6YN63|A0A0J6YN63_COCIT</t>
  </si>
  <si>
    <t>DFLAGGVAAAISK (+2)</t>
  </si>
  <si>
    <t>ELLAQGIILQR (+2)</t>
  </si>
  <si>
    <t>ESNVFVIGHEKPWVSLPK (+3)</t>
  </si>
  <si>
    <t>APIDDLEPNNLDTEDPNQALYGYR (+3)</t>
  </si>
  <si>
    <t>SLTTVWAEHLSDEVK (+3)</t>
  </si>
  <si>
    <t>SLTTVWAEHLSDEVK (+2)</t>
  </si>
  <si>
    <t>QM[16]EQISQFLQAAER (+2)</t>
  </si>
  <si>
    <t>LVPESVEFWQGR (+2)</t>
  </si>
  <si>
    <t>AAVESSPGSASSVFQSPFVR (+2)</t>
  </si>
  <si>
    <t>tr|C5PGW3|C5PGW3_COCP7,tr|A0A0J6F8I2|A0A0J6F8I2_COCPO,tr|E9CWV6|E9CWV6_COCPS,tr|A0A0J8RFM5|A0A0J8RFM5_COCIT,tr|A0A6C1M1K3|A0A6C1M1K3_COCIT</t>
  </si>
  <si>
    <t>FTGYQYGGRPLGLTFVK (+3)</t>
  </si>
  <si>
    <t>Q[-17]LFHPEQLITGKEDAANNYAR (+3)</t>
  </si>
  <si>
    <t>sp|P68363|TBA1B_HUMAN,tr|C9JQ00|C9JQ00_HUMAN,tr|C9JEV8|C9JEV8_HUMAN,tr|F8VQQ4|F8VQQ4_HUMAN,tr|C9JDL2|C9JDL2_HUMAN,tr|C9JJQ8|C9JJQ8_HUMAN</t>
  </si>
  <si>
    <t>SREYQLNDSAAYYLNDLER (+3)</t>
  </si>
  <si>
    <t>FLQDYIGGLTR (+2)</t>
  </si>
  <si>
    <t>IKVTYEEVASSLC[57]GLK (+3)</t>
  </si>
  <si>
    <t>sp|P0CW95|AG19_COCP7,sp|E9CX44|AG19_COCPS,tr|A0A0J6F8P4|A0A0J6F8P4_COCPO,sp|Q1E8D2|AG19_COCIM,tr|A0A0J8RFB1|A0A0J8RFB1_COCIT,tr|A0A0J6Y0D2|A0A0J6Y0D2_COCIT,tr|A0A6C1M6B1|A0A6C1M6B1_COCIT,tr|A0A0J8QSS2|A0A0J8QSS2_COCIT</t>
  </si>
  <si>
    <t>IKVTYEEVASSLC[57]GLK (+2)</t>
  </si>
  <si>
    <t>LQVEPAVDTSGVQC[57]YGPGIEGQGVFR (+3)</t>
  </si>
  <si>
    <t>LASELDHVQEVLEGYK (+3)</t>
  </si>
  <si>
    <t>LLSDFFDGK (+2)</t>
  </si>
  <si>
    <t>TFAPEEISAM[16]VLTK (+2)</t>
  </si>
  <si>
    <t>RGLSAYMFFANEQR (+3)</t>
  </si>
  <si>
    <t>IINEPTAAAIAYGLGSGK (+3)</t>
  </si>
  <si>
    <t>SNTSPEELGPLANQLTSDYGR (+2)</t>
  </si>
  <si>
    <t>LLGAYLHYVAEEPM[16]TA (+2)</t>
  </si>
  <si>
    <t>EIVNAYTELNDPFDQR (+2)</t>
  </si>
  <si>
    <t>tr|C5PGT1|C5PGT1_COCP7,tr|A0A0J6F8D9|A0A0J6F8D9_COCPO,tr|E9CWP8|E9CWP8_COCPS,tr|J3KIX5|J3KIX5_COCIM,tr|A0A0J8REX3|A0A0J8REX3_COCIT,tr|A0A0J6Y2M3|A0A0J6Y2M3_COCIT,tr|A0A6C1M539|A0A6C1M539_COCIT</t>
  </si>
  <si>
    <t>YEKEFDSVQDVFELQR (+3)</t>
  </si>
  <si>
    <t>THILLFLPK (+2)</t>
  </si>
  <si>
    <t>M[16]LDQTLLDLNEM[16] (+2)</t>
  </si>
  <si>
    <t>YTGENQVYALC[57]GFVR (+2)</t>
  </si>
  <si>
    <t>AIENAVTATLEAGVR (+2)</t>
  </si>
  <si>
    <t>LIGSPAGYVGYEDAGQLTEAVR (+2)</t>
  </si>
  <si>
    <t>VLDPFTIKPLDR (+3)</t>
  </si>
  <si>
    <t>APTESYADIGGLESQIQEVR (+2)</t>
  </si>
  <si>
    <t>TVTAMDVVYALKR (+3)</t>
  </si>
  <si>
    <t>QVVFQLPLNR (+2)</t>
  </si>
  <si>
    <t>IGDLLILQGRPC[57]QVIR (+3)</t>
  </si>
  <si>
    <t>DQVLVPETLLK (+2)</t>
  </si>
  <si>
    <t>TTGFGM[16]IYDSLDYAK (+2)</t>
  </si>
  <si>
    <t>ILVSEEEDEAILFNEC[57]K (+2)</t>
  </si>
  <si>
    <t>VPGVEGELLEVPYSR (+2)</t>
  </si>
  <si>
    <t>YYQQLQPFYDIER (+2)</t>
  </si>
  <si>
    <t>tr|C5PB47|C5PB47_COCP7,tr|A0A0J6FJD6|A0A0J6FJD6_COCPO,tr|E9DHW4|E9DHW4_COCPS,tr|J3K3X1|J3K3X1_COCIM,tr|A0A6C1M205|A0A6C1M205_COCIT,tr|A0A0J8R5V2|A0A0J8R5V2_COCIT</t>
  </si>
  <si>
    <t>NEGDSITPQEIYEIQQLK (+2)</t>
  </si>
  <si>
    <t>AYLEGTC[57]VEWLR (+2)</t>
  </si>
  <si>
    <t>TVNLNLWDTAGQEEYDR (+2)</t>
  </si>
  <si>
    <t>ELLYYDYQPLSPEVEK (+2)</t>
  </si>
  <si>
    <t>QDIVEWLR (+2)</t>
  </si>
  <si>
    <t>DLETTFLEDTR (+2)</t>
  </si>
  <si>
    <t>SGIFLGSFDEVQK (+2)</t>
  </si>
  <si>
    <t>NSTTLSLSNPQAFSANVILRPQK (+3)</t>
  </si>
  <si>
    <t>ADTLTDEEVALFK (+2)</t>
  </si>
  <si>
    <t>tr|C5PBS1|C5PBS1_COCP7,tr|E9D8D4|E9D8D4_COCPS,tr|A0A0J6IFY6|A0A0J6IFY6_COCPO,tr|A0A0J8S4G2|A0A0J8S4G2_COCIT,tr|Q8J058|Q8J058_COCIT,tr|J3KF51|J3KF51_COCIM,tr|A0A0J6YEK2|A0A0J6YEK2_COCIT,tr|A0A6C1LTJ9|A0A6C1LTJ9_COCIT</t>
  </si>
  <si>
    <t>FNVNTEYAYIQNFK (+2)</t>
  </si>
  <si>
    <t>TIFLTAIDHSNSGFNIAK (+3)</t>
  </si>
  <si>
    <t>AILVDLEPGTMDSVR (+2)</t>
  </si>
  <si>
    <t>TIFLTAIDHSNSGFNIAK (+2)</t>
  </si>
  <si>
    <t>LLTAPLNPADINQIQGVYPTKPR (+3)</t>
  </si>
  <si>
    <t>DAGYGGLSLSIEGPSKVDINTEDLEDGTC[57]R (+3)</t>
  </si>
  <si>
    <t>LGPESFYFVTNAGR (+2)</t>
  </si>
  <si>
    <t>QVELALWDTAGQEDYDR (+2)</t>
  </si>
  <si>
    <t>AAGDISSVFPSLRPDYKPEALDVR (+3)</t>
  </si>
  <si>
    <t>TADFLQVLNR (+2)</t>
  </si>
  <si>
    <t>KPYVLPVPFQNVLNGGSHAGGR (+3)</t>
  </si>
  <si>
    <t>TITGWQTQSTPVLLSYGER (+2)</t>
  </si>
  <si>
    <t>SAYVVYDLENNEISLAQTR (+2)</t>
  </si>
  <si>
    <t>tr|A0A0J6ETN3|A0A0J6ETN3_COCPO,tr|C5P2B5|C5P2B5_COCP7,tr|Q3HYC2|Q3HYC2_COCPO,tr|E9CSB4|E9CSB4_COCPS,tr|J3KLS4|J3KLS4_COCIM,tr|A0A0J6Y553|A0A0J6Y553_COCIT,tr|A0A6C1M2Z1|A0A6C1M2Z1_COCIT,tr|A0A0J8TX29|A0A0J8TX29_COCIT</t>
  </si>
  <si>
    <t>THTGPGILSMANAGPNTNGSQFFITTEK (+3)</t>
  </si>
  <si>
    <t>IFEVSLADLQNDQAHSFR (+2)</t>
  </si>
  <si>
    <t>IHFPLATYAPVISAEK (+2)</t>
  </si>
  <si>
    <t>ELAPYDENWFYTR (+2)</t>
  </si>
  <si>
    <t>YTAIVDGSGVIVDPQGLDREELLR (+3)</t>
  </si>
  <si>
    <t>ELPPQSDDWFYVR (+2)</t>
  </si>
  <si>
    <t>VNQAIWLLC[57]TGAR (+2)</t>
  </si>
  <si>
    <t>LQVIASAGVAELAANVSSK (+2)</t>
  </si>
  <si>
    <t>tr|A0A0J6FV79|A0A0J6FV79_COCPO,tr|C5P8Y7|C5P8Y7_COCP7,tr|E9D183|E9D183_COCPS,tr|A0A0J8RWU3|A0A0J8RWU3_COCIT,tr|J3KCL4|J3KCL4_COCIM,tr|A0A6C1LYC3|A0A6C1LYC3_COCIT,tr|A0A0J6YKQ1|A0A0J6YKQ1_COCIT</t>
  </si>
  <si>
    <t>QIVNVPSFIVR (+2)</t>
  </si>
  <si>
    <t>IILLDC[57]PLEYK (+2)</t>
  </si>
  <si>
    <t>EQEWNILFQK (+2)</t>
  </si>
  <si>
    <t>VLAEDYLDINGSPINPYSR (+2)</t>
  </si>
  <si>
    <t>KIDLHFPLGLQVTAR (+3)</t>
  </si>
  <si>
    <t>NVLSTLASTYPATTPPSIR (+2)</t>
  </si>
  <si>
    <t>TVSIQSISADIEENGVR (+2)</t>
  </si>
  <si>
    <t>QYPISLVLAPTR (+2)</t>
  </si>
  <si>
    <t>TLPGLFTLNER (+2)</t>
  </si>
  <si>
    <t>tr|A0A0J6FPV9|A0A0J6FPV9_COCPO,tr|C5P890|C5P890_COCP7,tr|E9D3Y5|E9D3Y5_COCPS,tr|A0A0J8RCV1|A0A0J8RCV1_COCIT,tr|J3KAM6|J3KAM6_COCIM,tr|A0A6C1LJB5|A0A6C1LJB5_COCIT,tr|A0A0J6YI36|A0A0J6YI36_COCIT,tr|A0A0J8R946|A0A0J8R946_COCIT</t>
  </si>
  <si>
    <t>QVAVDDILAAVDNTSRPK (+3)</t>
  </si>
  <si>
    <t>DLAVALTGLSVR (+2)</t>
  </si>
  <si>
    <t>TEADLIGPGAEPGTIGTDLEQSTGLER (+3)</t>
  </si>
  <si>
    <t>IDLVNTAAADLKV (+2)</t>
  </si>
  <si>
    <t>VSEAFAQGVSDIVPLR (+2)</t>
  </si>
  <si>
    <t>LYDNLLEQNLIR (+2)</t>
  </si>
  <si>
    <t>sp|O00231|PSD11_HUMAN,sp|O00231-2|PSD11_HUMAN</t>
  </si>
  <si>
    <t>LALTTAEYYAYQLEK (+2)</t>
  </si>
  <si>
    <t>WVVIGDWNYGEGSSR (+2)</t>
  </si>
  <si>
    <t>LASQEEVDFQDALIIER (+2)</t>
  </si>
  <si>
    <t>tr|C5P8N3|C5P8N3_COCP7,tr|E9D0T1|E9D0T1_COCPS,tr|A0A0J6FVL6|A0A0J6FVL6_COCPO,tr|A0A0J8RQ82|A0A0J8RQ82_COCIT,tr|A0A0E1RYQ3|A0A0E1RYQ3_COCIM,tr|A0A6C1LNS1|A0A6C1LNS1_COCIT,tr|A0A0J6YL58|A0A0J6YL58_COCIT,tr|A0A0J8QIN7|A0A0J8QIN7_COCIT</t>
  </si>
  <si>
    <t>AFYAQDIAGSIAFAR (+2)</t>
  </si>
  <si>
    <t>ITLPVDFVTADKFDENAK (+3)</t>
  </si>
  <si>
    <t>sp|P00558|PGK1_HUMAN,sp|P00558-2|PGK1_HUMAN</t>
  </si>
  <si>
    <t>AGLAIPVEDEAVNEAAAAQQQLHEGVR (+3)</t>
  </si>
  <si>
    <t>SPTDWALFTYEGNSNDIR (+2)</t>
  </si>
  <si>
    <t>TIPIDGDFFSYTR (+2)</t>
  </si>
  <si>
    <t>AEDSPDVVNLVFENAQTDR (+2)</t>
  </si>
  <si>
    <t>LTTPTYGDLNHLVSATM[16]SGVTTC[57]LR (+3)</t>
  </si>
  <si>
    <t>YVDPPTGLTLTQTWTTGNALDTK (+2)</t>
  </si>
  <si>
    <t>FSDAAGYQWPLTTAPNRL (+2)</t>
  </si>
  <si>
    <t>LKVPPAINQFTQALDR (+3)</t>
  </si>
  <si>
    <t>ADTAYDIDLEFELK (+2)</t>
  </si>
  <si>
    <t>tr|A0A0J6I1N5|A0A0J6I1N5_COCPO,tr|C5PGS5|C5PGS5_COCP7,tr|E9CWP1|E9CWP1_COCPS,tr|A0A0J8RFT3|A0A0J8RFT3_COCIT,tr|J3KIY0|J3KIY0_COCIM,tr|A0A0J6XYC2|A0A0J6XYC2_COCIT,tr|A0A6C1M5M9|A0A6C1M5M9_COCIT,tr|A0A0J8QSK1|A0A0J8QSK1_COCIT</t>
  </si>
  <si>
    <t>FIIEPYLSSPELGK (+2)</t>
  </si>
  <si>
    <t>sp|E9DDK8|AMPP3_COCPS,sp|C5PHM7|AMPP3_COCP7,tr|A0A0J6F9D9|A0A0J6F9D9_COCPO,tr|A0A0J8RLL7|A0A0J8RLL7_COCIT,tr|A0A0E1S045|A0A0E1S045_COCIM,tr|A0A0J6XXB8|A0A0J6XXB8_COCIT,tr|A0A6C1M6N0|A0A6C1M6N0_COCIT,tr|A0A0J8R5B1|A0A0J8R5B1_COCIT</t>
  </si>
  <si>
    <t>VQQIGAGTTALTDLM[16]NSFR (+2)</t>
  </si>
  <si>
    <t>EYTLAGHGPLVFEYVTYR (+3)</t>
  </si>
  <si>
    <t>IFASFNDTFVHVTDLSGR (+3)</t>
  </si>
  <si>
    <t>HVVFGEVANPESLQAVMNIEK (+3)</t>
  </si>
  <si>
    <t>SIHGVPGDYNLVALDYIPK (+3)</t>
  </si>
  <si>
    <t>YFWFSDDAVEVSK (+2)</t>
  </si>
  <si>
    <t>LQLQEQLQAETELC[57]AEAEELR (+2)</t>
  </si>
  <si>
    <t>VGAIPANALDDGQWSQGLISAAR (+2)</t>
  </si>
  <si>
    <t>FTAVINPPQAAILAVGTTR (+3)</t>
  </si>
  <si>
    <t>GLQNIYPPNSPVLDQIVSR (+2)</t>
  </si>
  <si>
    <t>DM[16]IVVPEM[16]IGSVVGIYSGK (+2)</t>
  </si>
  <si>
    <t>WFLTC[57]INQPQFR (+2)</t>
  </si>
  <si>
    <t>FKDITETFIANEGM[16]YTGQFIYAGK (+3)</t>
  </si>
  <si>
    <t>AM[16]GIM[16]NSFVNDIFER (+3)</t>
  </si>
  <si>
    <t>GLVLEGLYALNENK (+2)</t>
  </si>
  <si>
    <t>DYFEEYGKIDTIEIITDR (+3)</t>
  </si>
  <si>
    <t>FGLELVEGC[57]YATYAATATK (+2)</t>
  </si>
  <si>
    <t>QDLPNAM[16]SPAEITQQLGLQSLTR (+2)</t>
  </si>
  <si>
    <t>IPYWDWASNPELPR (+2)</t>
  </si>
  <si>
    <t>APEALFQPSVLGLESGGIHATTYNAIM[16]K (+3)</t>
  </si>
  <si>
    <t>LVVVDC[57]FATWC[57]GPC[57]QAIAPK (+2)</t>
  </si>
  <si>
    <t>ETAESYLGGTVNNAVVTVPAYFNDSQR (+3)</t>
  </si>
  <si>
    <t>ALLVEVQLLESK (+2)</t>
  </si>
  <si>
    <t>LGM[16]PQFLSTEAQSLLR (+2)</t>
  </si>
  <si>
    <t>sp|Q15418|KS6A1_HUMAN,sp|Q15418-2|KS6A1_HUMAN,sp|Q15418-3|KS6A1_HUMAN,sp|Q15418-4|KS6A1_HUMAN,tr|E9PGT3|E9PGT3_HUMAN</t>
  </si>
  <si>
    <t>IGDDVLEVFNYER (+2)</t>
  </si>
  <si>
    <t>AVATSTNTLIETADGVISGR (+2)</t>
  </si>
  <si>
    <t>TNNIIDAITNLK (+2)</t>
  </si>
  <si>
    <t>ITLLNANYLLSR (+2)</t>
  </si>
  <si>
    <t>IGLIQFC[57]LSAPK (+2)</t>
  </si>
  <si>
    <t>HILLAVANDEELNQLLK (+3)</t>
  </si>
  <si>
    <t>sp|Q9P0M6|H2AW_HUMAN,sp|O75367|H2AY_HUMAN,sp|O75367-2|H2AY_HUMAN,sp|O75367-3|H2AY_HUMAN</t>
  </si>
  <si>
    <t>NATLEFEAIWR (+2)</t>
  </si>
  <si>
    <t>LNIYVFGEGSSGELGLGTAK (+2)</t>
  </si>
  <si>
    <t>IEQLNPFPWQQLK (+2)</t>
  </si>
  <si>
    <t>GVDDLDFFIGDEAIEKPTYATK (+3)</t>
  </si>
  <si>
    <t>ALAIAVETDYSWSEIEELKDR (+3)</t>
  </si>
  <si>
    <t>VIGAIAPLWSEQADDVVISNK (+2)</t>
  </si>
  <si>
    <t>DGQKVDEVLGAVPPALEAAIQK (+3)</t>
  </si>
  <si>
    <t>FIYPYLDVDLK (+2)</t>
  </si>
  <si>
    <t>VGLTNYAAAYC[57]TGLLLAR (+2)</t>
  </si>
  <si>
    <t>GIDVQQVSLVINYDLPTNR (+3)</t>
  </si>
  <si>
    <t>YLYAANGGEGVDVYVIDTGTNIEHVDFEGR (+3)</t>
  </si>
  <si>
    <t>AWATFAANPWTGLR (+2)</t>
  </si>
  <si>
    <t>VIVDSFNPVSGDAIKEVQSGGFFVGGDK (+3)</t>
  </si>
  <si>
    <t>EAALAYSPPWDFPDAGGLGER (+2)</t>
  </si>
  <si>
    <t>ANPPVDLTPDLWLAK (+2)</t>
  </si>
  <si>
    <t>IYGIEDTDAILLVGTNPR (+2)</t>
  </si>
  <si>
    <t>SNYNFEKPFLWLAR (+3)</t>
  </si>
  <si>
    <t>EAGIHVPDTFEELPEVLR (+3)</t>
  </si>
  <si>
    <t>VTVLSDPNDYPEFLGELK (+2)</t>
  </si>
  <si>
    <t>AAGDDFLPTLSYLR (+2)</t>
  </si>
  <si>
    <t>TVVTQILYGSAPWR (+2)</t>
  </si>
  <si>
    <t>LLEPVLLLGK (+2)</t>
  </si>
  <si>
    <t>sp|P62249|RS16_HUMAN,tr|M0R210|M0R210_HUMAN,tr|M0R3H0|M0R3H0_HUMAN,tr|Q6IPX4|Q6IPX4_HUMAN</t>
  </si>
  <si>
    <t>VILC[57]SGQVWAALVK (+2)</t>
  </si>
  <si>
    <t>SLTSANAEYIVYALSK (+2)</t>
  </si>
  <si>
    <t>YAIC[57]SALAASALPALVM[16]SK (+2)</t>
  </si>
  <si>
    <t>DWSDWVALGTVR (+2)</t>
  </si>
  <si>
    <t>tr|C5PHD7|C5PHD7_COCP7,tr|A0A0J6EY08|A0A0J6EY08_COCPO,tr|E9CUU8|E9CUU8_COCPS</t>
  </si>
  <si>
    <t>KLTPIIFVIC[57]NEGYTIER (+3)</t>
  </si>
  <si>
    <t>SINSSAQPTFLQTDISLLK (+2)</t>
  </si>
  <si>
    <t>EAINVEQAFEVIAK (+2)</t>
  </si>
  <si>
    <t>tr|A0A0J6FN97|A0A0J6FN97_COCPO,tr|C5PD75|C5PD75_COCP7,tr|E9D2I0|E9D2I0_COCPS,tr|A0A0J8RRU0|A0A0J8RRU0_COCIT,tr|J3K1W1|J3K1W1_COCIM,tr|A0A6C1M0I0|A0A6C1M0I0_COCIT,tr|A0A0J6YPC8|A0A0J6YPC8_COCIT,tr|A0A0J8R262|A0A0J8R262_COCIT</t>
  </si>
  <si>
    <t>QILLTGGNVIENAIGYAR (+2)</t>
  </si>
  <si>
    <t>LIALLEVLSQKK (+2)</t>
  </si>
  <si>
    <t>GHYTEGAELVDQVIDVVR (+2)</t>
  </si>
  <si>
    <t>FSFVDLDAGFETFKR (+3)</t>
  </si>
  <si>
    <t>ITGEAFVQFASQELAEK (+3)</t>
  </si>
  <si>
    <t>TIINVGIGGSDLGPVM[16]VAEALKPYADR (+3)</t>
  </si>
  <si>
    <t>AIINGEGDDLPEAAFYM[16]VGDFESAR (+2)</t>
  </si>
  <si>
    <t>YPQFQQNEIFALQDAFQR (+3)</t>
  </si>
  <si>
    <t>SFPVIEQLYPQYLR (+2)</t>
  </si>
  <si>
    <t>LSM[16]SQDVPLLVEYGLEGSGSLR (+2)</t>
  </si>
  <si>
    <t>SLQLPAPALELDFR (+2)</t>
  </si>
  <si>
    <t>LFPFYVAPDDIEEVPK (+2)</t>
  </si>
  <si>
    <t>SGEPEPISLAWSADGQTLFAGYTDNK (+3)</t>
  </si>
  <si>
    <t>LTESLSNQLFTLTSNISR (+2)</t>
  </si>
  <si>
    <t>IAAGSGSEQDIAEAKVELEVLESLQAAM[16]K (+3)</t>
  </si>
  <si>
    <t>ARQDAEAVAQAGAEGETLLADAVGPEQINEIVAR (+3)</t>
  </si>
  <si>
    <t>GLDVPQVSLIINYDLPNNR (+2)</t>
  </si>
  <si>
    <t>sp|P38919|IF4A3_HUMAN,tr|I3L3H2|I3L3H2_HUMAN</t>
  </si>
  <si>
    <t>ELVDAEIIITTPFHPGYLTAER (+3)</t>
  </si>
  <si>
    <t>LNYIINDLGFDAGFNYK (+2)</t>
  </si>
  <si>
    <t>FGITAGDDLENLTNVLGEGASR (+2)</t>
  </si>
  <si>
    <t>tr|C5PAU9|C5PAU9_COCP7,tr|A0A0J6ICH2|A0A0J6ICH2_COCPO,tr|E9DJ69|E9DJ69_COCPS,tr|A0A0J8S343|A0A0J8S343_COCIT,tr|A0A0D8JU54|A0A0D8JU54_COCIM,tr|A0A0D8JUR1|A0A0D8JUR1_COCIM,tr|A0A6C1LXA6|A0A6C1LXA6_COCIT,tr|A0A0J6YH34|A0A0J6YH34_COCIT,tr|A0A0J8R0S5|A0A0J8R0S5_COCIT</t>
  </si>
  <si>
    <t>EPLYDPAELAGIVGTNLR (+2)</t>
  </si>
  <si>
    <t>TTFINTLFSTTIK (+2)</t>
  </si>
  <si>
    <t>QAFDDAIAELDSLSEESYR (+2)</t>
  </si>
  <si>
    <t>SNLAYDIVQLPTGLTGIK (+2)</t>
  </si>
  <si>
    <t>GHYTEGAELVDSVLDVVR (+2)</t>
  </si>
  <si>
    <t>AFFEYLGQGEEVSEIVQLR (+2)</t>
  </si>
  <si>
    <t>RNDFQLIGIQDGYLSLLQDSGEVR (+3)</t>
  </si>
  <si>
    <t>LNLVQNTAVTGDYLFSGLER (+2)</t>
  </si>
  <si>
    <t>LAFQEFM[16]IVPSAAPSFSEALR (+3)</t>
  </si>
  <si>
    <t>QTIEQLGGLDVIISNAGWTR (+2)</t>
  </si>
  <si>
    <t>EAVADLLQYLENR (+2)</t>
  </si>
  <si>
    <t>GASLRPSDDSPFVNEIFDPESVDTFYSLSSSQR (+3)</t>
  </si>
  <si>
    <t>VVADPLSDTFQSLWNSR (+2)</t>
  </si>
  <si>
    <t>M[16]LPNNSFGLVLQQVELGTVAQR (+3)</t>
  </si>
  <si>
    <t>YALQLLTPASILAR (+2)</t>
  </si>
  <si>
    <t>DIQAWEYIPLGPFNAK (+2)</t>
  </si>
  <si>
    <t>VVSVGVELEEILK (+2)</t>
  </si>
  <si>
    <t>DIILQSNPLLEAFGNAK (+2)</t>
  </si>
  <si>
    <t>QVTITGSAASISLAQYLINVR (+2)</t>
  </si>
  <si>
    <t>AGDSFPSDVVFSYIPWTPDNK (+3)</t>
  </si>
  <si>
    <t>KSDLEANVEALVEESSFLR (+3)</t>
  </si>
  <si>
    <t>VGWEQLLTTIAR (+2)</t>
  </si>
  <si>
    <t>QGQIIYNWQGAQSTQDEVAASAILTAQLDEELGGTPVQSR (+3)</t>
  </si>
  <si>
    <t>LIWSTSFEAFLATK (+2)</t>
  </si>
  <si>
    <t>QTYFLPVIGLVDAEK (+2)</t>
  </si>
  <si>
    <t>VTAFVPNDGC[57]LNFVDENDEVLLAGFGR (+3)</t>
  </si>
  <si>
    <t>GVEIITGLQTSQDTIDTALEFVKR (+3)</t>
  </si>
  <si>
    <t>NFEDVADVYNYYGELLLDQQK (+2)</t>
  </si>
  <si>
    <t>TVDYFSEVFEIDYPLPK (+2)</t>
  </si>
  <si>
    <t>LTPVGAVGELLVEGPIVGK (+2)</t>
  </si>
  <si>
    <t>ELGLLPLAYLTAK (+2)</t>
  </si>
  <si>
    <t>VGPLLAC[57]LFENQFR (+3)</t>
  </si>
  <si>
    <t>IPIDYAWAQELGLIR (+2)</t>
  </si>
  <si>
    <t>SLEEIYLFSLPIK (+2)</t>
  </si>
  <si>
    <t>YSNYDTDVFTPLFDAIR (+2)</t>
  </si>
  <si>
    <t>NDFQLIGIQDGYLSLLQDSGEVR (+3)</t>
  </si>
  <si>
    <t>TTLWM[16]GELEPWIDENFIR (+2)</t>
  </si>
  <si>
    <t>LVLLDLIDNKGNLIFEGQDVSSLR (+3)</t>
  </si>
  <si>
    <t>ETSTNPIASIFAWTR (+2)</t>
  </si>
  <si>
    <t>QLETVLDDLDPENALLPAGFR (+2)</t>
  </si>
  <si>
    <t>ILGYDPLLSPQFLQIEVR (+2)</t>
  </si>
  <si>
    <t>tr|A0A0J6FKC3|A0A0J6FKC3_COCPO,tr|C5P018|C5P018_COCP7,tr|E9D8S2|E9D8S2_COCPS</t>
  </si>
  <si>
    <t>YVEPIEDVPC[57]GNIVGLVGVDQFLVK (+3)</t>
  </si>
  <si>
    <t>QIVWNGPVGVFEWEAFAR (+2)</t>
  </si>
  <si>
    <t>VNALLPGLILTEWGQR (+2)</t>
  </si>
  <si>
    <t>IIIDDVDIGLIGLQDLR (+2)</t>
  </si>
  <si>
    <t>tr|C5P514|C5P514_COCP7,tr|A0A0J6FFS4|A0A0J6FFS4_COCPO,tr|E9DBQ5|E9DBQ5_COCPS,tr|J3K8P8|J3K8P8_COCIM,tr|A0A0J8QU67|A0A0J8QU67_COCIT,tr|A0A0J6Y9W3|A0A0J6Y9W3_COCIT,tr|A0A6C1M5E8|A0A6C1M5E8_COCIT</t>
  </si>
  <si>
    <t>LPVYLFVPIDVPDLM[16]TDSSR (+2)</t>
  </si>
  <si>
    <t>VIAAINKDPDAPIFQVADVGLVGDLFEK (+3)</t>
  </si>
  <si>
    <t>ALEGDLVAVELLDVDEVWSQKR (+3)</t>
  </si>
  <si>
    <t>tr|C5P5L9|C5P5L9_COCP7,tr|E9DB57|E9DB57_COCPS,tr|A0A0J6F521|A0A0J6F521_COCPO,tr|A0A0J8S5T6|A0A0J8S5T6_COCIT,tr|J3K9D1|J3K9D1_COCIM,tr|A0A6C1M1D3|A0A6C1M1D3_COCIT,tr|A0A0J6YAT1|A0A0J6YAT1_COCIT</t>
  </si>
  <si>
    <t>YFILPDSLPLDTLLIDDTPKPK (+3)</t>
  </si>
  <si>
    <t>ANILVISNPVNSTVPIVAEVFK (+3)</t>
  </si>
  <si>
    <t>FLPATWEQALTEIGAAYR (+2)</t>
  </si>
  <si>
    <t>TIQVVLFSATFPDFVVR (+2)</t>
  </si>
  <si>
    <t>FELAFYAIQPSINVIAPWR (+2)</t>
  </si>
  <si>
    <t>YC[57]M[16]QLAQIQEM[16]IGSVEEQLAQLR (+3)</t>
  </si>
  <si>
    <t>FDALTEVDNINFEALPALQQLTFSK (+3)</t>
  </si>
  <si>
    <t>AWDAVGGAAGLFEVFQAVGSSQAR (+2)</t>
  </si>
  <si>
    <t>LEQFVFDVFPLTPLAK (+2)</t>
  </si>
  <si>
    <t>tr|C5PAY6|C5PAY6_COCP7,tr|A0A0J6FKR9|A0A0J6FKR9_COCPO,tr|E9DHN5|E9DHN5_COCPS,tr|A0A0J8UK11|A0A0J8UK11_COCIT,tr|J3K419|J3K419_COCIM,tr|A0A0J7B841|A0A0J7B841_COCIT,tr|A0A6C1LWR2|A0A6C1LWR2_COCIT</t>
  </si>
  <si>
    <t>LIEFPSVLLPSDITSGSIVDITVSR (+2)</t>
  </si>
  <si>
    <t>AALQEAWLVVEC[57]VPELLPLKR (+2)</t>
  </si>
  <si>
    <t>GDYDNFVVFVEDVTAVR (+2)</t>
  </si>
  <si>
    <t>GNIYAGPPFGNLDEDLQILVER (+3)</t>
  </si>
  <si>
    <t>FPTDEATTLFFGISKLFQNKDPSLR (+3)</t>
  </si>
  <si>
    <t>EVATVM[16]AGNTNIALALVEAGYASVIR (+2)</t>
  </si>
  <si>
    <t>TIVAINKDPEAPIFQVADYGIVADLFK (+3)</t>
  </si>
  <si>
    <t>sp|P13804|ETFA_HUMAN,tr|H0YLU7|H0YLU7_HUMAN</t>
  </si>
  <si>
    <t>Q[-17]LPDIPPC[57]ALNC[57]FVEALGNDGC[57]TR (+3)</t>
  </si>
  <si>
    <t>IC[57]PLVDELALFDVVNTPGVTADLSHISSVAK (+3)</t>
  </si>
  <si>
    <t>KGQVLSVC[57]VEEENIIPYITNVLQNPDLALR (+3)</t>
  </si>
  <si>
    <t>AIASC[57]GLKEEEEAIKDLQEALELAPNDAAIINEIAR (+4)</t>
  </si>
  <si>
    <t>EKGVDVVAVLAFNDAWVMSAWGK (+3)</t>
  </si>
  <si>
    <t>NFEVLFLVDPIDEYAM[16]TQLK (+3)</t>
  </si>
  <si>
    <t>NAPAIIFIDELDAIAPK (+3)</t>
  </si>
  <si>
    <t>NVLIYDLGGGTFDVSLLNIQGGVFTVK (+2)</t>
  </si>
  <si>
    <t>ENSPAIIFIDEIDAIATKR (+3)</t>
  </si>
  <si>
    <t>GLPETSPDEVAGNLWISPELALELAEEYR (+3)</t>
  </si>
  <si>
    <t>QVRQYAQKELLKPGR (+2)</t>
  </si>
  <si>
    <t>TIESVNVIIATYFDPALGDVQVYPYK (+3)</t>
  </si>
  <si>
    <t>ALDLFSDNAPPPELLEIINEDIAK (+2)</t>
  </si>
  <si>
    <t>TFFTALAAVEDNFLTQDR (+2)</t>
  </si>
  <si>
    <t>TVFDSLDIAWNLLR (+2)</t>
  </si>
  <si>
    <t>DAGVDLIPSNDFAFYDQVLDHIQLFGVIPER (+3)</t>
  </si>
  <si>
    <t>NFEVLFLVDPIDEYAMTQLK (+2)</t>
  </si>
  <si>
    <t>TASTPLVGEVGPETYSGYM[16]AAGIPLAYIFAETLEER (+3)</t>
  </si>
  <si>
    <t>QLPYLVGNVVELLDLDVEKEAVEEGANIDLDATR (+3)</t>
  </si>
  <si>
    <t>GIGQAMAQALAEAGADIILVQR (+3)</t>
  </si>
  <si>
    <t>QKIESELAEIC[57]EDILDVLDK (+3)</t>
  </si>
  <si>
    <t>ALISALTYPFVFDFTPLTSSDAIQNLR (+3)</t>
  </si>
  <si>
    <t>LENVPSPDFGLFSDILIGTIR (+2)</t>
  </si>
  <si>
    <t>TGVNVAEVFTAIANAIPETSLK (+2)</t>
  </si>
  <si>
    <t>tr|C5P9G4|C5P9G4_COCP7,tr|A0A0J6IME8|A0A0J6IME8_COCPO,tr|E9D095|E9D095_COCPS,tr|J3KC21|J3KC21_COCIM,tr|A0A0J7BD48|A0A0J7BD48_COCIT,tr|A0A6C1LNP3|A0A6C1LNP3_COCIT,tr|A0A0J8U0G2|A0A0J8U0G2_COCIT</t>
  </si>
  <si>
    <t>AAFDDAIAELDTLSEESYKDSTLIM[16]QLLR (+3)</t>
  </si>
  <si>
    <t>GEAGVPTVLSAPVWGFYDVLFK (+2)</t>
  </si>
  <si>
    <t>APGGEEPLPEGLFWLLLTGEIPSEQQVR (+3)</t>
  </si>
  <si>
    <t>VIVTEIDPINALQAAVAGYEVTTM[16]EEAAPLGQIFVTTTGC[57]R (+3)</t>
  </si>
  <si>
    <t>FEAPEALFQPHLINVEGVGVAELLFNTIQAADIDTR (+3)</t>
  </si>
  <si>
    <t>ELADFIIYVIDVAGGDKIPR (+2)</t>
  </si>
  <si>
    <t>TAFDEAIAELDTLSEESYKDSTLIM[16]QLLR (+3)</t>
  </si>
  <si>
    <t>GSAVVGAGM[16]VVNDWLAVTGLDTTATELSVVESVFR (+3)</t>
  </si>
  <si>
    <t>VNVAPGPK (+2)</t>
  </si>
  <si>
    <t>IIAPPERK (+2)</t>
  </si>
  <si>
    <t>TALVTGGTR (+2)</t>
  </si>
  <si>
    <t>ITITNDQNR (+2)</t>
  </si>
  <si>
    <t>LLEGEEC[57]R (+2)</t>
  </si>
  <si>
    <t>sp|Q01546|K22O_HUMAN,sp|P48668|K2C6C_HUMAN,sp|P13647|K2C5_HUMAN,sp|P04259|K2C6B_HUMAN,sp|Q8N1N4|K2C78_HUMAN,sp|P35908|K22E_HUMAN,sp|K22E_HUMAN|</t>
  </si>
  <si>
    <t>YSEVEEATAR (+2)</t>
  </si>
  <si>
    <t>SSQIRAIRK (+3)</t>
  </si>
  <si>
    <t>VTLTSEEEAR (+2)</t>
  </si>
  <si>
    <t>ILNEMR (+2)</t>
  </si>
  <si>
    <t>sp|Q04695|K1C17_HUMAN,sp|P02533|K1C14_HUMAN,sp|P08779|K1C16_HUMAN</t>
  </si>
  <si>
    <t>ALVINDGGR (+2)</t>
  </si>
  <si>
    <t>AQLVDMK (+2)</t>
  </si>
  <si>
    <t>VLAAVYK (+2)</t>
  </si>
  <si>
    <t>EAESSPFVER (+2)</t>
  </si>
  <si>
    <t>SSIIIR (+2)</t>
  </si>
  <si>
    <t>NSIISSYNR (+2)</t>
  </si>
  <si>
    <t>AAAIEALR (+2)</t>
  </si>
  <si>
    <t>ITAMTETGDIK (+2)</t>
  </si>
  <si>
    <t>VDPVNFK (+2)</t>
  </si>
  <si>
    <t>VIPELNGK (+2)</t>
  </si>
  <si>
    <t>IQDWYDK (+2)</t>
  </si>
  <si>
    <t>QGYVIYR (+2)</t>
  </si>
  <si>
    <t>NLTDFER (+2)</t>
  </si>
  <si>
    <t>SLYNLGGSK (+2)</t>
  </si>
  <si>
    <t>LIGSPC[57]AIR (+2)</t>
  </si>
  <si>
    <t>VDLLEGGER (+2)</t>
  </si>
  <si>
    <t>DVDNAYMIK (+2)</t>
  </si>
  <si>
    <t>WAGAVLAK (+2)</t>
  </si>
  <si>
    <t>ELDESLQVAER (+2)</t>
  </si>
  <si>
    <t>GLVTPVVR (+2)</t>
  </si>
  <si>
    <t>ITDFIK (+2)</t>
  </si>
  <si>
    <t>sp|P62701|RS4X_HUMAN,tr|C5P9K7|C5P9K7_COCP7,tr|C5PIU5|C5PIU5_COCP7,tr|E9D4M4|E9D4M4_COCPS,tr|A0A0J6FRM2|A0A0J6FRM2_COCPO,tr|A0A0J6F7P0|A0A0J6F7P0_COCPO,tr|E9D0G0|E9D0G0_COCPS,sp|Q1E170|EIF3E_COCIM,tr|A0A0J8RHS1|A0A0J8RHS1_COCIT,tr|A0A0J8RJ17|A0A0J8RJ17_COCIT,tr|A0A0E1RY35|A0A0E1RY35_COCIM,tr|A0A6C1LHX3|A0A6C1LHX3_COCIT,tr|A0A0J7BCV5|A0A0J7BCV5_COCIT,tr|A0A0J6XXT7|A0A0J6XXT7_COCIT,tr|A0A6C1M4A7|A0A6C1M4A7_COCIT,tr|A0A0J8RCP3|A0A0J8RCP3_COCIT</t>
  </si>
  <si>
    <t>AQYEEIALK (+2)</t>
  </si>
  <si>
    <t>sp|Q14CN4|K2C72_HUMAN,sp|Q14CN4-2|K2C72_HUMAN,sp|Q14CN4-3|K2C72_HUMAN</t>
  </si>
  <si>
    <t>EAQLPVIENK (+2)</t>
  </si>
  <si>
    <t>EFTPPVQAAYQK (+2)</t>
  </si>
  <si>
    <t>YLTWASR (+2)</t>
  </si>
  <si>
    <t>GLEVTITAR (+2)</t>
  </si>
  <si>
    <t>SGLLALNK (+2)</t>
  </si>
  <si>
    <t>ILLDVK (+2)</t>
  </si>
  <si>
    <t>sp|Q04695|K1C17_HUMAN,sp|P24534|EF1B_HUMAN,sp|P02533|K1C14_HUMAN,sp|P08779|K1C16_HUMAN</t>
  </si>
  <si>
    <t>LLLEGVENK (+2)</t>
  </si>
  <si>
    <t>sp|P33121|ACSL1_HUMAN,sp|P33121-2|ACSL1_HUMAN,sp|P33121-3|ACSL1_HUMAN,tr|B7Z3Z9|B7Z3Z9_HUMAN,tr|E7EPM6|E7EPM6_HUMAN,tr|D6RER0|D6RER0_HUMAN</t>
  </si>
  <si>
    <t>SVDSMVPIGR (+2)</t>
  </si>
  <si>
    <t>VVLVTGAGAGLGR (+2)</t>
  </si>
  <si>
    <t>RSILSTDPRDR (+2)</t>
  </si>
  <si>
    <t>IAAAFLER (+2)</t>
  </si>
  <si>
    <t>TIAMDGTEGLVR (+2)</t>
  </si>
  <si>
    <t>VYAYYNLEESC[57]TR (+2)</t>
  </si>
  <si>
    <t>SPFLDSLK (+2)</t>
  </si>
  <si>
    <t>LVGVPC[57]AVAVK (+2)</t>
  </si>
  <si>
    <t>tr|C5PG82|C5PG82_COCP7,tr|E9CVY3|E9CVY3_COCPS,tr|A0A0J6F6M9|A0A0J6F6M9_COCPO,tr|A0A0J8RQX8|A0A0J8RQX8_COCIT,tr|J3KJG0|J3KJG0_COCIM,tr|A0A0J8QVJ8|A0A0J8QVJ8_COCIT,tr|A0A0J6Y4H3|A0A0J6Y4H3_COCIT,tr|A0A6C1MA30|A0A6C1MA30_COCIT</t>
  </si>
  <si>
    <t>LGASFVPVR (+2)</t>
  </si>
  <si>
    <t>NFEDVAFDEK (+2)</t>
  </si>
  <si>
    <t>YNFNIVQR (+2)</t>
  </si>
  <si>
    <t>YPDVAFYK (+2)</t>
  </si>
  <si>
    <t>IILLAEGR (+2)</t>
  </si>
  <si>
    <t>NLLSVAYK (+2)</t>
  </si>
  <si>
    <t>sp|P62258|1433E_HUMAN,sp|P62258-2|1433E_HUMAN,sp|Q04917|1433F_HUMAN,sp|P63104|1433Z_HUMAN,sp|P61981|1433G_HUMAN,tr|E9PG15|E9PG15_HUMAN,tr|E7EX29|E7EX29_HUMAN,tr|C5PEE2|C5PEE2_COCP7,tr|C5P1K5|C5P1K5_COCP7,tr|E9D979|E9D979_COCPS,tr|A0A0J6FG77|A0A0J6FG77_COCPO,tr|E9DG86|E9DG86_COCPS,tr|A0A0J8RV01|A0A0J8RV01_COCIT,tr|J3KA35|J3KA35_COCIM,tr|J3KDQ1|J3KDQ1_COCIM,tr|A0A0J8QZG0|A0A0J8QZG0_COCIT,tr|A0A0J6YA98|A0A0J6YA98_COCIT,tr|A0A0J6Y1B6|A0A0J6Y1B6_COCIT,tr|A0A6C1LPE3|A0A6C1LPE3_COCIT,tr|A0A0J8QV07|A0A0J8QV07_COCIT</t>
  </si>
  <si>
    <t>AVLFC[57]LSEDKK (+2)</t>
  </si>
  <si>
    <t>AAELVIIAK (+2)</t>
  </si>
  <si>
    <t>TEDTIFLR (+2)</t>
  </si>
  <si>
    <t>sp|P19652|A1AG2_HUMAN,sp|P02763|A1AG1_HUMAN</t>
  </si>
  <si>
    <t>M[16]KPVPDLVPGNFK (+2)</t>
  </si>
  <si>
    <t>FSDNLLVR (+2)</t>
  </si>
  <si>
    <t>LEVGTETILDK (+2)</t>
  </si>
  <si>
    <t>LLIQNQDEMLK (+2)</t>
  </si>
  <si>
    <t>HGTDDGVVWM[16]NWK (+3)</t>
  </si>
  <si>
    <t>QLLLNTINEK (+2)</t>
  </si>
  <si>
    <t>GISSDEFFGR (+2)</t>
  </si>
  <si>
    <t>AELTLEGIK (+2)</t>
  </si>
  <si>
    <t>LLVEFGK (+2)</t>
  </si>
  <si>
    <t>EAVDFFSR (+2)</t>
  </si>
  <si>
    <t>YIELLTR (+2)</t>
  </si>
  <si>
    <t>GPHSEFGTLFR (+2)</t>
  </si>
  <si>
    <t>IALQLSVR (+2)</t>
  </si>
  <si>
    <t>QALAQISLPR (+2)</t>
  </si>
  <si>
    <t>AGALNSNDAFVLK (+2)</t>
  </si>
  <si>
    <t>IVPNVLLEQGK (+2)</t>
  </si>
  <si>
    <t>FMLQGGDFTR (+2)</t>
  </si>
  <si>
    <t>FDPTVIPVR (+2)</t>
  </si>
  <si>
    <t>ATIGADFLTK (+2)</t>
  </si>
  <si>
    <t>HQLYIDETVNSNIPTNLR (+2)</t>
  </si>
  <si>
    <t>QTALVELLK (+2)</t>
  </si>
  <si>
    <t>EAVTFLVR (+2)</t>
  </si>
  <si>
    <t>VTIFTVPENC[57]R (+2)</t>
  </si>
  <si>
    <t>YLTC[57]SAIFR (+2)</t>
  </si>
  <si>
    <t>KQTALVELLK (+2)</t>
  </si>
  <si>
    <t>ELFAAYEPVSAK (+2)</t>
  </si>
  <si>
    <t>GTVTDFPGFDER (+2)</t>
  </si>
  <si>
    <t>VAISGLLR (+2)</t>
  </si>
  <si>
    <t>SVFIIDPK (+2)</t>
  </si>
  <si>
    <t>VPGVVDFVK (+2)</t>
  </si>
  <si>
    <t>APLMLYVSK (+2)</t>
  </si>
  <si>
    <t>VFSGLVSTGLK (+2)</t>
  </si>
  <si>
    <t>FNWYVDGVEVHNAK (+2)</t>
  </si>
  <si>
    <t>sp|P01859|IGHG2_HUMAN,sp|P01857|IGHG1_HUMAN,tr|A0A286YEY4|A0A286YEY4_HUMAN,tr|A0A0A0MS08|A0A0A0MS08_HUMAN</t>
  </si>
  <si>
    <t>VTATEC[57]IQEQSFVIR (+2)</t>
  </si>
  <si>
    <t>IIDLLK (+2)</t>
  </si>
  <si>
    <t>tr|E9CZK1|E9CZK1_COCPS,tr|A0A0J6FSI1|A0A0J6FSI1_COCPO,tr|A0A0J8RTP0|A0A0J8RTP0_COCIT,tr|J3KCK4|J3KCK4_COCIM,tr|A0A0J6YMU4|A0A0J6YMU4_COCIT,tr|A0A6C1LR59|A0A6C1LR59_COCIT,tr|A0A0J8TZR0|A0A0J8TZR0_COCIT</t>
  </si>
  <si>
    <t>ILDLIK (+2)</t>
  </si>
  <si>
    <t>ILDLLK (+2)</t>
  </si>
  <si>
    <t>LLDLLK (+2)</t>
  </si>
  <si>
    <t>TLLSNLEEAK (+2)</t>
  </si>
  <si>
    <t>FQLFGSPSGQK (+2)</t>
  </si>
  <si>
    <t>LLGELLQDNAK (+2)</t>
  </si>
  <si>
    <t>FDGILGM[16]AYPR (+2)</t>
  </si>
  <si>
    <t>AISDVSDSIYIPR (+2)</t>
  </si>
  <si>
    <t>LSPQTLTTIVK (+2)</t>
  </si>
  <si>
    <t>sp|P28676|GRAN_HUMAN,tr|H7BXD5|H7BXD5_HUMAN,tr|H7C2Z6|H7C2Z6_HUMAN</t>
  </si>
  <si>
    <t>GLVGIEFK (+2)</t>
  </si>
  <si>
    <t>NNLEALEDFEK (+2)</t>
  </si>
  <si>
    <t>NLYIISVK (+2)</t>
  </si>
  <si>
    <t>LLLIGDSGVGK (+2)</t>
  </si>
  <si>
    <t>sp|P61026|RAB10_HUMAN,sp|P62820-3|RAB1A_HUMAN,sp|P61006|RAB8A_HUMAN,tr|E9PLD0|E9PLD0_HUMAN</t>
  </si>
  <si>
    <t>VIFIEDYNVSK (+2)</t>
  </si>
  <si>
    <t>VADPTFIGFSASK (+2)</t>
  </si>
  <si>
    <t>QPSSAFAAFVK (+2)</t>
  </si>
  <si>
    <t>SDTSGDYEITLLK (+2)</t>
  </si>
  <si>
    <t>YTLELEGLK (+2)</t>
  </si>
  <si>
    <t>LLVPVNLK (+2)</t>
  </si>
  <si>
    <t>NPVILVDAC[57]AIR (+2)</t>
  </si>
  <si>
    <t>FAYGYIEDLK (+2)</t>
  </si>
  <si>
    <t>RHPDYSVVLLLR (+2)</t>
  </si>
  <si>
    <t>LDYVLALK (+2)</t>
  </si>
  <si>
    <t>NSLENYAFSLK (+2)</t>
  </si>
  <si>
    <t>EPISLDTINIR (+2)</t>
  </si>
  <si>
    <t>GSGFGGGSGFGGGSGFSGGGFGGGGFGGGR (+2)</t>
  </si>
  <si>
    <t>C[57]PFTGLVSIR (+2)</t>
  </si>
  <si>
    <t>IQEVAGSLIFR (+2)</t>
  </si>
  <si>
    <t>VGDQFTAMFR (+2)</t>
  </si>
  <si>
    <t>ENFPNFLSAC[57]DK (+2)</t>
  </si>
  <si>
    <t>FSLVGIGGQDLNEGNR (+2)</t>
  </si>
  <si>
    <t>RPLSAYIIFAK (+2)</t>
  </si>
  <si>
    <t>LFTFHADIC[57]TLPDTEK (+2)</t>
  </si>
  <si>
    <t>DAETWFLSK (+2)</t>
  </si>
  <si>
    <t>VDALMDEINFM[16]K (+2)</t>
  </si>
  <si>
    <t>QANDLLGDIVK (+2)</t>
  </si>
  <si>
    <t>LNFSDLSLK (+2)</t>
  </si>
  <si>
    <t>ATIASFGGQLLK (+2)</t>
  </si>
  <si>
    <t>VLTLASLAASTPSR (+2)</t>
  </si>
  <si>
    <t>YISPDQLADLYK (+2)</t>
  </si>
  <si>
    <t>VPFLVLGNK (+2)</t>
  </si>
  <si>
    <t>NILESYFSGK (+2)</t>
  </si>
  <si>
    <t>SDVVIDIVC[57]YR (+2)</t>
  </si>
  <si>
    <t>IEFSVESEPLGTAGPLK (+2)</t>
  </si>
  <si>
    <t>IFFDDYVAC[57]C[57]VK (+2)</t>
  </si>
  <si>
    <t>MFLSFPTTK (+2)</t>
  </si>
  <si>
    <t>VLQPTVFPVVPR (+2)</t>
  </si>
  <si>
    <t>VQALEEANNDLENKIQDWYDK (+3)</t>
  </si>
  <si>
    <t>TNFQFILR (+2)</t>
  </si>
  <si>
    <t>DSHSLTTNIM[16]EILR (+3)</t>
  </si>
  <si>
    <t>APFDLFETK (+2)</t>
  </si>
  <si>
    <t>VFLDC[57]C[57]NYITELR (+2)</t>
  </si>
  <si>
    <t>EFNAETFTFHADIC[57]TLSEK (+2)</t>
  </si>
  <si>
    <t>NFGIWIR (+2)</t>
  </si>
  <si>
    <t>NFGIWLR (+2)</t>
  </si>
  <si>
    <t>DAGVIAGLNVLR (+2)</t>
  </si>
  <si>
    <t>GFSYLYGAWGR (+2)</t>
  </si>
  <si>
    <t>VTGEVLDILTR (+2)</t>
  </si>
  <si>
    <t>SIIGMIDM[16]FHK (+2)</t>
  </si>
  <si>
    <t>LPIPGWVDTVK (+2)</t>
  </si>
  <si>
    <t>FYTM[16]YDLGNNLVGLAK (+2)</t>
  </si>
  <si>
    <t>EIIDLVLDR (+2)</t>
  </si>
  <si>
    <t>HPYFYAPELLYYANK (+3)</t>
  </si>
  <si>
    <t>ILTFDQLALDSPK (+2)</t>
  </si>
  <si>
    <t>sp|Q07020|RL18_HUMAN,sp|Q07020-2|RL18_HUMAN,tr|F8VUA6|F8VUA6_HUMAN,tr|J3QQ67|J3QQ67_HUMAN,tr|G3V203|G3V203_HUMAN,tr|H0YHA7|H0YHA7_HUMAN</t>
  </si>
  <si>
    <t>SGAGSATLSMAWAGFR (+2)</t>
  </si>
  <si>
    <t>IPPIVAPFVSER (+2)</t>
  </si>
  <si>
    <t>LSIPLDLEVR (+2)</t>
  </si>
  <si>
    <t>IISYAQGFM[16]LLR (+2)</t>
  </si>
  <si>
    <t>GGYFDEFGIIR (+2)</t>
  </si>
  <si>
    <t>sp|P11413|G6PD_HUMAN,sp|P11413-2|G6PD_HUMAN,sp|P11413-3|G6PD_HUMAN,tr|C5PB65|C5PB65_COCP7,tr|A0A0J6ICW0|A0A0J6ICW0_COCPO,tr|E9DHZ4|E9DHZ4_COCPS,tr|A0A0E1RV17|A0A0E1RV17_COCIM,tr|A0A6C1M224|A0A6C1M224_COCIT,tr|A0A0J6YGM5|A0A0J6YGM5_COCIT</t>
  </si>
  <si>
    <t>WVTYEELSDLYK (+2)</t>
  </si>
  <si>
    <t>IGFPWSEIR (+2)</t>
  </si>
  <si>
    <t>NIETIINTFHQYSVK (+3)</t>
  </si>
  <si>
    <t>SFLVFNNAVLK (+2)</t>
  </si>
  <si>
    <t>IDLHFPLGLQVTAR (+2)</t>
  </si>
  <si>
    <t>WSVFDLTK (+2)</t>
  </si>
  <si>
    <t>ELSDFISYLQR (+2)</t>
  </si>
  <si>
    <t>SLGPALLLLQK (+2)</t>
  </si>
  <si>
    <t>TLIIWNLTR (+2)</t>
  </si>
  <si>
    <t>LGVYELLLK (+2)</t>
  </si>
  <si>
    <t>LVVPIGAIYTPLK (+2)</t>
  </si>
  <si>
    <t>tr|C5P0Z7|C5P0Z7_COCP7,tr|A0A0J6FBB6|A0A0J6FBB6_COCPO,tr|E9DDP3|E9DDP3_COCPS,sp|Q1DY01|SEC23_COCIM,tr|A0A0J8S5V9|A0A0J8S5V9_COCIT,tr|A0A6C1LQ15|A0A6C1LQ15_COCIT,tr|A0A0J8RA95|A0A0J8RA95_COCIT,tr|A0A0J6Y8H0|A0A0J6Y8H0_COCIT</t>
  </si>
  <si>
    <t>MFVLDEADEMLSR (+2)</t>
  </si>
  <si>
    <t>GLC[57]FLFGSNLR (+2)</t>
  </si>
  <si>
    <t>ILEFFGLK (+2)</t>
  </si>
  <si>
    <t>TLLSIGGWTYSPNFK (+2)</t>
  </si>
  <si>
    <t>EYVLPSFEVIVEPTEK (+2)</t>
  </si>
  <si>
    <t>EDAIWNLLR (+2)</t>
  </si>
  <si>
    <t>NLEAIVSVIAER (+2)</t>
  </si>
  <si>
    <t>VSSFLPWIR (+2)</t>
  </si>
  <si>
    <t>YWSQQIEESTTVVTTQSAEVGAAETTLTELR (+3)</t>
  </si>
  <si>
    <t>DVWGIEGPIDAAFTR (+2)</t>
  </si>
  <si>
    <t>RM[16]PC[57]AEDYLSVVLNQLC[57]VLHEK (+3)</t>
  </si>
  <si>
    <t>SDLEMQYETLQEELMALK (+3)</t>
  </si>
  <si>
    <t>WELLQQMNVGTRPINLEPIFQGYIDSLKR (+4)</t>
  </si>
  <si>
    <t>TIDDLKNQILNLTTDNANILLQIDNAR (+4)</t>
  </si>
  <si>
    <t>SGNTFRPEVHLLPPPSEELALNELVTLTC[57]LAR (+4)</t>
  </si>
  <si>
    <t>MPC[57]AEDYLSVVLNQLC[57]VLHEK (+3)</t>
  </si>
  <si>
    <t>TTPSVAGIIYTFGGQFVSK (+2)</t>
  </si>
  <si>
    <t>LLPLYEQLLIQLK (+2)</t>
  </si>
  <si>
    <t>VFAIPPSFASIFLTK (+2)</t>
  </si>
  <si>
    <t>YC[57]VQLSQIQGLIGSVEEQLAQLR (+3)</t>
  </si>
  <si>
    <t>VPTADLEDVLPLAEDITNILSK (+3)</t>
  </si>
  <si>
    <t>FLSADLPYYAELLAEVLSNAK (+2)</t>
  </si>
  <si>
    <t>tr|Q0MYN7|Q0MYN7_COCPO,tr|C5P7T6|C5P7T6_COCP7</t>
  </si>
  <si>
    <t>NVLIFDLGGGTFDVSILTIEDGIFEVK (+3)</t>
  </si>
  <si>
    <t>GGSTSYGTGSETESPR (+2)</t>
  </si>
  <si>
    <t>TAVLSTTAQAK (+2)</t>
  </si>
  <si>
    <t>AQYEEIAQR (+2)</t>
  </si>
  <si>
    <t>sp|Q01546|K22O_HUMAN,sp|P48668|K2C6C_HUMAN,sp|P19013|K2C4_HUMAN,sp|P04259|K2C6B_HUMAN,sp|P35908|K22E_HUMAN,sp|K22E_HUMAN|</t>
  </si>
  <si>
    <t>GSC[57]GIGGGIGGGSSR (+2)</t>
  </si>
  <si>
    <t>LEAVQYK (+2)</t>
  </si>
  <si>
    <t>GSGTAEVELK (+2)</t>
  </si>
  <si>
    <t>VIETGVVSR (+2)</t>
  </si>
  <si>
    <t>AGSQALLGR (+2)</t>
  </si>
  <si>
    <t>AIALDNAAAK (+2)</t>
  </si>
  <si>
    <t>IQKLESDVSAQM[16]EYC[57]R (+2)</t>
  </si>
  <si>
    <t>TLSDYNIQK (+2)</t>
  </si>
  <si>
    <t>sp|P0CG48|UBC_HUMAN,sp|P0CG47|UBB_HUMAN,sp|P62979|RS27A_HUMAN,sp|P62987|RL40_HUMAN,tr|B4DV12|B4DV12_HUMAN,tr|M0R1V7|M0R1V7_HUMAN,tr|F5H265|F5H265_HUMAN,tr|J3QKN0|J3QKN0_HUMAN,tr|J3QTR3|J3QTR3_HUMAN,tr|F5H388|F5H388_HUMAN,tr|F5GYU3|F5GYU3_HUMAN,tr|F5GXK7|F5GXK7_HUMAN,tr|F5H747|F5H747_HUMAN,tr|F5H6Q2|F5H6Q2_HUMAN,tr|A0A2R8Y422|A0A2R8Y422_HUMAN,tr|F5H2Z3|F5H2Z3_HUMAN,tr|Q96C32|Q96C32_HUMAN,tr|Q5PY61|Q5PY61_HUMAN,tr|J3QS39|J3QS39_HUMAN,tr|A0A0J6F9M9|A0A0J6F9M9_COCPO,tr|A0A0J6IFC5|A0A0J6IFC5_COCPO,tr|C5P9B7|C5P9B7_COCP7,tr|C5P0K1|C5P0K1_COCP7,tr|C5PIF1|C5PIF1_COCP7,tr|A0A0J6FJ14|A0A0J6FJ14_COCPO,tr|E9DIZ1|E9DIZ1_COCPS,tr|E9DFJ2|E9DFJ2_COCPS,tr|A0A0J8RL29|A0A0J8RL29_COCIT,tr|A0A0J8RMP6|A0A0J8RMP6_COCIT,tr|A0A0J8RNT3|A0A0J8RNT3_COCIT,tr|A0A0J8RHP5|A0A0J8RHP5_COCIT,tr|J3KC68|J3KC68_COCIM,tr|A0A0D8JVA2|A0A0D8JVA2_COCIM,tr|J3KHA0|J3KHA0_COCIM,tr|A0A0D8JXR9|A0A0D8JXR9_COCIM,tr|A0A0J8R7D5|A0A0J8R7D5_COCIT,tr|A0A0J7AT25|A0A0J7AT25_COCIT,tr|A0A0J6Y956|A0A0J6Y956_COCIT,tr|A0A0J8RB59|A0A0J8RB59_COCIT,tr|A0A0J8R221|A0A0J8R221_COCIT,sp|RS27A_HUMAN|</t>
  </si>
  <si>
    <t>SVEGVSGVSVSAK (+2)</t>
  </si>
  <si>
    <t>LELEIETYR (+2)</t>
  </si>
  <si>
    <t>M[16]PLVGGHEGAGVVVAK (+3)</t>
  </si>
  <si>
    <t>LAC[57]ESASSTEVSGALK (+2)</t>
  </si>
  <si>
    <t>IPAC[57]IAG (+1)</t>
  </si>
  <si>
    <t>THYYAVAVVK (+2)</t>
  </si>
  <si>
    <t>YNGVFQEC[57]C[57]QAEDK (+2)</t>
  </si>
  <si>
    <t>STPEYFAER (+2)</t>
  </si>
  <si>
    <t>QLDSIVGER (+2)</t>
  </si>
  <si>
    <t>QEYEQLIAK (+2)</t>
  </si>
  <si>
    <t>NVLTEASGGMATK (+2)</t>
  </si>
  <si>
    <t>LVALSPPK (+2)</t>
  </si>
  <si>
    <t>VITISDYSEC[57]K (+2)</t>
  </si>
  <si>
    <t>LVGLAEGYEK (+2)</t>
  </si>
  <si>
    <t>LTLDIQNK (+2)</t>
  </si>
  <si>
    <t>IQFGGDEVVK (+2)</t>
  </si>
  <si>
    <t>EEAPSLRPAPPPISGGGYR (+3)</t>
  </si>
  <si>
    <t>LVIITAGAR (+2)</t>
  </si>
  <si>
    <t>AHYGGFTVQNEANKYQISVNK (+3)</t>
  </si>
  <si>
    <t>LGLLMATHK (+2)</t>
  </si>
  <si>
    <t>AISSIGLEC[57]QSVTSR (+2)</t>
  </si>
  <si>
    <t>ALAEISSLR (+2)</t>
  </si>
  <si>
    <t>tr|C5PAC3|C5PAC3_COCP7,tr|A0A0J6IL30|A0A0J6IL30_COCPO,tr|E9CXU0|E9CXU0_COCPS,tr|A0A0J8RDM8|A0A0J8RDM8_COCIT,tr|J3KB53|J3KB53_COCIM,tr|A0A6C1LHB2|A0A6C1LHB2_COCIT,tr|A0A0J6YKV0|A0A0J6YKV0_COCIT,tr|A0A0J8QHN7|A0A0J8QHN7_COCIT</t>
  </si>
  <si>
    <t>VLAPWSSEDAK (+2)</t>
  </si>
  <si>
    <t>SINM[16]QGLLNSVK (+2)</t>
  </si>
  <si>
    <t>VEEIVSDPSMSLK (+2)</t>
  </si>
  <si>
    <t>GGDDLDPNYVLSSR (+2)</t>
  </si>
  <si>
    <t>sp|P06732|KCRM_HUMAN,sp|KCRM_HUMAN|</t>
  </si>
  <si>
    <t>GDNVELYELR (+2)</t>
  </si>
  <si>
    <t>LIGLSANGLK (+2)</t>
  </si>
  <si>
    <t>FLAGPIIQR (+2)</t>
  </si>
  <si>
    <t>Q[-17]FSSSYLSR (+2)</t>
  </si>
  <si>
    <t>IFSEVQAIYGK (+2)</t>
  </si>
  <si>
    <t>tr|C5P695|C5P695_COCP7,tr|D3Y2S3|D3Y2S3_COCPS,tr|A0A0J6FCD1|A0A0J6FCD1_COCPO,tr|A0A0E1RUX2|A0A0E1RUX2_COCIM,tr|A0A6C1LYF3|A0A6C1LYF3_COCIT,tr|A0A0J6Y4E9|A0A0J6Y4E9_COCIT</t>
  </si>
  <si>
    <t>IGDVTVANAIGGMR (+2)</t>
  </si>
  <si>
    <t>TEVIPPLIENR (+2)</t>
  </si>
  <si>
    <t>YLAEFALGDR (+2)</t>
  </si>
  <si>
    <t>TSQLLADPSFMAK (+2)</t>
  </si>
  <si>
    <t>DFPAPTTTLTVVAK (+2)</t>
  </si>
  <si>
    <t>LGVQDLFNSSK (+2)</t>
  </si>
  <si>
    <t>DIPSVEVPVDIR (+2)</t>
  </si>
  <si>
    <t>GALVVVNDLGGDFK (+2)</t>
  </si>
  <si>
    <t>SAVTALWGKVNVDEVGGEALGR (+3)</t>
  </si>
  <si>
    <t>Q[-17]TALVELVK (+1)</t>
  </si>
  <si>
    <t>LVSLTLNLVTR (+2)</t>
  </si>
  <si>
    <t>LSVEALNSLTGEFK (+2)</t>
  </si>
  <si>
    <t>SANLM[16]AGHWVAISGAAGGLGSLAVQYAK (+3)</t>
  </si>
  <si>
    <t>TIQNDIMLLQLSR (+2)</t>
  </si>
  <si>
    <t>GPFPIIV (+1)</t>
  </si>
  <si>
    <t>WLPAEYEDGFSLPYGWTPGVK (+2)</t>
  </si>
  <si>
    <t>QAGVC[57]FGDSGSPLVC[57]NGLIHGIASFVR (+3)</t>
  </si>
  <si>
    <t>ATFQTPDFIVPLTDLR (+2)</t>
  </si>
  <si>
    <t>ETDLLLDDSLVSIFGNR (+2)</t>
  </si>
  <si>
    <t>ISQLEK (+2)</t>
  </si>
  <si>
    <t>sp|Q8IWI9|MGAP_HUMAN,sp|Q8IWI9-3|MGAP_HUMAN,sp|Q9HCK8|CHD8_HUMAN,sp|Q9HCK8-2|CHD8_HUMAN,tr|A0A2R8Y840|A0A2R8Y840_HUMAN</t>
  </si>
  <si>
    <t>KLLEGEEC[57]R (+3)</t>
  </si>
  <si>
    <t>sp|Q01546|K22O_HUMAN,sp|P48668|K2C6C_HUMAN,sp|P13647|K2C5_HUMAN,sp|P04259|K2C6B_HUMAN,sp|P35908|K22E_HUMAN,sp|K22E_HUMAN|</t>
  </si>
  <si>
    <t>LSKELQAAQAR (+2)</t>
  </si>
  <si>
    <t>ANISKDELR (+2)</t>
  </si>
  <si>
    <t>ENAGEDPGLAR (+2)</t>
  </si>
  <si>
    <t>TGVISPR (+2)</t>
  </si>
  <si>
    <t>AVTEGPAAVR (+2)</t>
  </si>
  <si>
    <t>SQYEQLAEQNRK (+3)</t>
  </si>
  <si>
    <t>DDNPNLPR (+2)</t>
  </si>
  <si>
    <t>TMQNTSDLDTAR (+2)</t>
  </si>
  <si>
    <t>ISQAVHAAHAEINEAGR (+2)</t>
  </si>
  <si>
    <t>M[16]NFKQELNGNTK (+2)</t>
  </si>
  <si>
    <t>GELALKDAR (+2)</t>
  </si>
  <si>
    <t>VDNALQSGNSQESVTEQDSK (+2)</t>
  </si>
  <si>
    <t>AVSNEIVR (+2)</t>
  </si>
  <si>
    <t>VPSDAGEALR (+2)</t>
  </si>
  <si>
    <t>TYETTLEK (+2)</t>
  </si>
  <si>
    <t>RYGTC[57]IYQGR (+3)</t>
  </si>
  <si>
    <t>DVDAAYMNK (+2)</t>
  </si>
  <si>
    <t>IAGYTTHLM[16]K (+2)</t>
  </si>
  <si>
    <t>ALGTNPTNAEVR (+2)</t>
  </si>
  <si>
    <t>VTSVLGR (+2)</t>
  </si>
  <si>
    <t>GLPGESTVSR (+2)</t>
  </si>
  <si>
    <t>LDAEVPTR (+2)</t>
  </si>
  <si>
    <t>YTAC[57]LC[57]DDNPK (+2)</t>
  </si>
  <si>
    <t>GPLATPVGK (+2)</t>
  </si>
  <si>
    <t>ALTDMPQM[16]R (+2)</t>
  </si>
  <si>
    <t>VVELAPAK (+2)</t>
  </si>
  <si>
    <t>AQYEDIAQRSK (+2)</t>
  </si>
  <si>
    <t>STAGDTHLGGEDFDNR (+3)</t>
  </si>
  <si>
    <t>YVTSAPM[16]PEPQAPGR (+2)</t>
  </si>
  <si>
    <t>AHYGGFTVQNEANK (+2)</t>
  </si>
  <si>
    <t>AEYEALAEQNR (+2)</t>
  </si>
  <si>
    <t>FESNFNTQATNR (+2)</t>
  </si>
  <si>
    <t>FAAHTGAVAIAGR (+3)</t>
  </si>
  <si>
    <t>AITSAYYR (+2)</t>
  </si>
  <si>
    <t>LAARLEALKENGGAR (+3)</t>
  </si>
  <si>
    <t>YGVSGGGFSSASNR (+2)</t>
  </si>
  <si>
    <t>VSVSQALK (+2)</t>
  </si>
  <si>
    <t>SRTEAESWYQTK (+2)</t>
  </si>
  <si>
    <t>GEAGTGDVVEAVK (+2)</t>
  </si>
  <si>
    <t>RLDGSVDFK (+2)</t>
  </si>
  <si>
    <t>EVDLKDYEDQQK (+2)</t>
  </si>
  <si>
    <t>TGSGDIENYNDATQVR (+2)</t>
  </si>
  <si>
    <t>LNQILR (+2)</t>
  </si>
  <si>
    <t>LQATVQELQK (+2)</t>
  </si>
  <si>
    <t>VTSTLTIK (+2)</t>
  </si>
  <si>
    <t>QLGAGSIEEC[57]AAK (+2)</t>
  </si>
  <si>
    <t>STLTDSMVQR (+2)</t>
  </si>
  <si>
    <t>AGLENTVAETEC[57]R (+2)</t>
  </si>
  <si>
    <t>sp|P13646|K1C13_HUMAN,sp|P13646-3|K1C13_HUMAN,tr|K7ERE3|K7ERE3_HUMAN</t>
  </si>
  <si>
    <t>IVLGQEQDSYGGK (+2)</t>
  </si>
  <si>
    <t>FLDQNLQK (+2)</t>
  </si>
  <si>
    <t>VLLNPDAR (+2)</t>
  </si>
  <si>
    <t>C[57]C[57]AADDKEAC[57]FAVEGPK (+3)</t>
  </si>
  <si>
    <t>ILTATIENNR (+2)</t>
  </si>
  <si>
    <t>REQM[16]KIEAAER (+2)</t>
  </si>
  <si>
    <t>sp|Q9HCK8|CHD8_HUMAN,sp|Q9HCK8-2|CHD8_HUMAN,tr|A0A2R8Y840|A0A2R8Y840_HUMAN</t>
  </si>
  <si>
    <t>VSIIEESSPK (+2)</t>
  </si>
  <si>
    <t>APEIDTEDIK (+2)</t>
  </si>
  <si>
    <t>LTISEQNIQR (+2)</t>
  </si>
  <si>
    <t>LSGGVAVIK (+2)</t>
  </si>
  <si>
    <t>LKYENEVALR (+3)</t>
  </si>
  <si>
    <t>VNLSEQGEDITPK (+2)</t>
  </si>
  <si>
    <t>LIVAGTSAYSR (+2)</t>
  </si>
  <si>
    <t>ITLDNAYM[16]EK (+2)</t>
  </si>
  <si>
    <t>M[16]GLAFESTK (+2)</t>
  </si>
  <si>
    <t>LGSLIGR (+2)</t>
  </si>
  <si>
    <t>TEELNREVATNSELVQSGK (+3)</t>
  </si>
  <si>
    <t>SLVGLGGTK (+2)</t>
  </si>
  <si>
    <t>TKYETELNLR (+2)</t>
  </si>
  <si>
    <t>GAFEFQGQK (+2)</t>
  </si>
  <si>
    <t>QGYFVEAQPK (+2)</t>
  </si>
  <si>
    <t>GISSSAIPYSR (+2)</t>
  </si>
  <si>
    <t>QFSSSYLSR (+2)</t>
  </si>
  <si>
    <t>NATEVAQTDLAPTHPIR (+3)</t>
  </si>
  <si>
    <t>VFALDQK (+2)</t>
  </si>
  <si>
    <t>sp|P0C0L4|CO4A_HUMAN,sp|P0C0L4-2|CO4A_HUMAN,sp|P0C0L5|CO4B_HUMAN,tr|A0A140TA32|A0A140TA32_HUMAN,tr|A0A140TA49|A0A140TA49_HUMAN,tr|A0A140TA29|A0A140TA29_HUMAN,tr|A0A140TA44|A0A140TA44_HUMAN,tr|F5GXS0|F5GXS0_HUMAN,tr|A0A0G2JPR0|A0A0G2JPR0_HUMAN,tr|A0A0G2JL54|A0A0G2JL54_HUMAN</t>
  </si>
  <si>
    <t>DVDAAYANKVELQAK (+2)</t>
  </si>
  <si>
    <t>VFNAGQIAPK (+2)</t>
  </si>
  <si>
    <t>YGDGIQLTR (+2)</t>
  </si>
  <si>
    <t>SLVNLGGSK (+1)</t>
  </si>
  <si>
    <t>SLVNLGGSK (+2)</t>
  </si>
  <si>
    <t>IGGELGLK (+2)</t>
  </si>
  <si>
    <t>ITDILK (+2)</t>
  </si>
  <si>
    <t>ITDLIK (+2)</t>
  </si>
  <si>
    <t>LTDIIK (+2)</t>
  </si>
  <si>
    <t>DVASEIGSVK (+2)</t>
  </si>
  <si>
    <t>SISISVAAGGSR (+2)</t>
  </si>
  <si>
    <t>C[57]LC[57]AC[57]PFK (+2)</t>
  </si>
  <si>
    <t>TPAQILVR (+2)</t>
  </si>
  <si>
    <t>NM[16]KQKSVYQQTK (+2)</t>
  </si>
  <si>
    <t>LIC[57]QATGFSPR (+2)</t>
  </si>
  <si>
    <t>LLEYDTVTR (+2)</t>
  </si>
  <si>
    <t>WQEEM[16]ELYR (+2)</t>
  </si>
  <si>
    <t>LTEIIPK (+2)</t>
  </si>
  <si>
    <t>GPDVLTATVSGK (+2)</t>
  </si>
  <si>
    <t>LADISLGK (+2)</t>
  </si>
  <si>
    <t>VLSLAQEQVGGSPEK (+2)</t>
  </si>
  <si>
    <t>VATGTDLLSGTR (+2)</t>
  </si>
  <si>
    <t>YEASILTHDSSIR (+3)</t>
  </si>
  <si>
    <t>VTMLISGR (+2)</t>
  </si>
  <si>
    <t>GYLDDPTVPR (+2)</t>
  </si>
  <si>
    <t>GVILYGGPGTGK (+2)</t>
  </si>
  <si>
    <t>ESYSVYVYK (+2)</t>
  </si>
  <si>
    <t>AGDKDDITEPAVC[57]ALR (+3)</t>
  </si>
  <si>
    <t>AFKDEDTQAMPFR (+2)</t>
  </si>
  <si>
    <t>FFSASC[57]VPGADK (+2)</t>
  </si>
  <si>
    <t>QISNLQQSISDAEQRGENALK (+3)</t>
  </si>
  <si>
    <t>NNIFM[16]SNSYPR (+2)</t>
  </si>
  <si>
    <t>TDYTLSIANR (+2)</t>
  </si>
  <si>
    <t>GYTQQLAFR (+2)</t>
  </si>
  <si>
    <t>TGLKEFLK (+2)</t>
  </si>
  <si>
    <t>SEILAHWSPAK (+2)</t>
  </si>
  <si>
    <t>FLSPDLGGK (+2)</t>
  </si>
  <si>
    <t>SINLAISER (+2)</t>
  </si>
  <si>
    <t>TAVLEGLAQR (+2)</t>
  </si>
  <si>
    <t>VSVFVPPR (+2)</t>
  </si>
  <si>
    <t>YYGYTGAFR (+2)</t>
  </si>
  <si>
    <t>sp|P02788|TRFL_HUMAN,tr|E7EQB2|E7EQB2_HUMAN,tr|E7ER44|E7ER44_HUMAN,sp|TRFE_HUMAN|,sp|TRFL_HUMAN|</t>
  </si>
  <si>
    <t>AVGIWEC[57]R (+2)</t>
  </si>
  <si>
    <t>AVDPFDQVK (+2)</t>
  </si>
  <si>
    <t>VIDQGGLWNR (+2)</t>
  </si>
  <si>
    <t>QLGLGTNVYNAER (+2)</t>
  </si>
  <si>
    <t>YAAAIFSAK (+2)</t>
  </si>
  <si>
    <t>LNVITVGPR (+2)</t>
  </si>
  <si>
    <t>DLQNFLKK (+2)</t>
  </si>
  <si>
    <t>NM[16]QDLVEDFK (+2)</t>
  </si>
  <si>
    <t>VDELEAALR (+2)</t>
  </si>
  <si>
    <t>VQPYLDDFQK (+2)</t>
  </si>
  <si>
    <t>FQNALLVR (+2)</t>
  </si>
  <si>
    <t>ALHFAISEYNK (+2)</t>
  </si>
  <si>
    <t>sp|P01036|CYTS_HUMAN,sp|P01037|CYTN_HUMAN</t>
  </si>
  <si>
    <t>LASYLDRVR (+2)</t>
  </si>
  <si>
    <t>LTEWTSSNVMEER (+2)</t>
  </si>
  <si>
    <t>ESELLGGQFSAYHSR (+3)</t>
  </si>
  <si>
    <t>TSNFNAAISLK (+2)</t>
  </si>
  <si>
    <t>FM[16]LQGGDFTR (+2)</t>
  </si>
  <si>
    <t>NNALDFVTK (+2)</t>
  </si>
  <si>
    <t>VVAGVANAL (+1)</t>
  </si>
  <si>
    <t>EVAVVEVPNVR (+2)</t>
  </si>
  <si>
    <t>TAAENEFVLLKK (+2)</t>
  </si>
  <si>
    <t>STFNTIITPK (+2)</t>
  </si>
  <si>
    <t>VIEHIMEDLDTNADK (+2)</t>
  </si>
  <si>
    <t>IVGALPTIK (+2)</t>
  </si>
  <si>
    <t>GVPLYAHVSDLAGTK (+3)</t>
  </si>
  <si>
    <t>QC[57]ANLQNAIADAEQR (+3)</t>
  </si>
  <si>
    <t>GLVLSGVLHK (+2)</t>
  </si>
  <si>
    <t>RGPGGVWAAEAISDAR (+3)</t>
  </si>
  <si>
    <t>NTLELSNGVIVK (+2)</t>
  </si>
  <si>
    <t>QMYYITGESLK (+2)</t>
  </si>
  <si>
    <t>RPC[57]FSALTPDETYVPK (+3)</t>
  </si>
  <si>
    <t>LTIFKTELR (+2)</t>
  </si>
  <si>
    <t>GAINFATIDAK (+2)</t>
  </si>
  <si>
    <t>SLLEVVQTGAK (+2)</t>
  </si>
  <si>
    <t>NTDGSTDYGILQINSR (+2)</t>
  </si>
  <si>
    <t>DYPDFSPSVDAEAIQK (+2)</t>
  </si>
  <si>
    <t>VSALLTPAEQTGTWK (+2)</t>
  </si>
  <si>
    <t>EVVGSAEAGVDAASVSEEFR (+2)</t>
  </si>
  <si>
    <t>GGIPFLVTHDAR (+2)</t>
  </si>
  <si>
    <t>GGLEPINFQTAADQAR (+2)</t>
  </si>
  <si>
    <t>TAVALDAMLNQK (+2)</t>
  </si>
  <si>
    <t>GGPGITGSDLLVVNK (+2)</t>
  </si>
  <si>
    <t>TEHGSEM[16]LFFGNAIEGK (+3)</t>
  </si>
  <si>
    <t>NLALC[57]PANHAPLQEAAVIPR (+3)</t>
  </si>
  <si>
    <t>ATLLQAASTSLSSK (+2)</t>
  </si>
  <si>
    <t>VFSNGADLSGVTEEAPLKLSK (+3)</t>
  </si>
  <si>
    <t>GLAITFVSDENDAK (+2)</t>
  </si>
  <si>
    <t>sp|Q13838|DX39B_HUMAN,sp|Q13838-2|DX39B_HUMAN,sp|O00148|DX39A_HUMAN,tr|H0Y400|H0Y400_HUMAN,tr|A0A0G2JJZ9|A0A0G2JJZ9_HUMAN</t>
  </si>
  <si>
    <t>VVNEPTAAAIAYGLDK (+3)</t>
  </si>
  <si>
    <t>GITFDSGGISIK (+2)</t>
  </si>
  <si>
    <t>YYWGGQYTWDM[16]AK (+2)</t>
  </si>
  <si>
    <t>HQGLPQEVLNENLLR (+3)</t>
  </si>
  <si>
    <t>GYSLGNWVC[57]AAK (+2)</t>
  </si>
  <si>
    <t>VLTLELYK (+2)</t>
  </si>
  <si>
    <t>LVLEVAQHLGENVVR (+3)</t>
  </si>
  <si>
    <t>ALAPEYELAASELK (+2)</t>
  </si>
  <si>
    <t>ITENDIQIALDDAK (+2)</t>
  </si>
  <si>
    <t>GFGGGSGFSGGGFGGGGFGGGR (+2)</t>
  </si>
  <si>
    <t>DAFVAIVQSVK (+2)</t>
  </si>
  <si>
    <t>ALVDTLKFVTQAEGAK (+3)</t>
  </si>
  <si>
    <t>LAVIAEIIDHK (+2)</t>
  </si>
  <si>
    <t>VDSLTDEVSFLR (+2)</t>
  </si>
  <si>
    <t>TVSNVIC[57]WRPR (+2)</t>
  </si>
  <si>
    <t>EHALLAFTLGVK (+3)</t>
  </si>
  <si>
    <t>QEPSQGTTTFAVTSILR (+3)</t>
  </si>
  <si>
    <t>YPILPEYLQC[57]VK (+2)</t>
  </si>
  <si>
    <t>TIADLELHYQEFIR (+2)</t>
  </si>
  <si>
    <t>IGFPLVTVAEEPNR (+2)</t>
  </si>
  <si>
    <t>DLLIAYYDVDYEK (+2)</t>
  </si>
  <si>
    <t>ELINSWVESQTNGIIR (+2)</t>
  </si>
  <si>
    <t>VNPEALFDIQVK (+2)</t>
  </si>
  <si>
    <t>QQTVGGVNYFFDVEVGR (+2)</t>
  </si>
  <si>
    <t>NAALTVGNVLPLGSVPEGTVVTNVEEK (+3)</t>
  </si>
  <si>
    <t>WELLQQLDLNNC[57]K (+2)</t>
  </si>
  <si>
    <t>SSLSVPYVIVPLK (+2)</t>
  </si>
  <si>
    <t>VTEQESKPVQMMYQIGLFR (+3)</t>
  </si>
  <si>
    <t>QLC[57]SFEIYEVPWEDR (+2)</t>
  </si>
  <si>
    <t>TILGTM[16]PAFEVSLQALQK (+2)</t>
  </si>
  <si>
    <t>GLLEEVLEGR (+2)</t>
  </si>
  <si>
    <t>SANLMAGHWVAISGAAGGLGSLAVQYAK (+3)</t>
  </si>
  <si>
    <t>ADLEMQIESLKEELAYLKK (+3)</t>
  </si>
  <si>
    <t>SVLGQLGITKVFSNGADLSGVTEEAPLKLSK (+3)</t>
  </si>
  <si>
    <t>THNLEPYFESFINNLRR (+3)</t>
  </si>
  <si>
    <t>C[57]LDLGSIIAEVR (+2)</t>
  </si>
  <si>
    <t>LNTDIAGLASAIDM[16]STNYNSDSLHFSNVFR (+3)</t>
  </si>
  <si>
    <t>VSFLSALEEYTK (+2)</t>
  </si>
  <si>
    <t>VDALIDEIDFLR (+2)</t>
  </si>
  <si>
    <t>SAQFLLDLLKNAEANADTK (+3)</t>
  </si>
  <si>
    <t>TAFQEALDAAGDKLVVVDFSATWC[57]GPC[57]K (+3)</t>
  </si>
  <si>
    <t>NYSPYYNTIDDLKDQIVDLTVGNNK (+2)</t>
  </si>
  <si>
    <t>ADLEMQIESLKEELAYLK (+3)</t>
  </si>
  <si>
    <t>LIALLEVLSQK (+2)</t>
  </si>
  <si>
    <t>QSM[16]TLSSEVQIPDFDVDLGTILR (+2)</t>
  </si>
  <si>
    <t>LAFQEFMIVPSAAPSFSEALR (+2)</t>
  </si>
  <si>
    <t>FVALIC[57]EASGGGAFLVLPLGK (+2)</t>
  </si>
  <si>
    <t>DMPIQAFLLYQEPVLGPVR (+2)</t>
  </si>
  <si>
    <t>SFFSFLGEAFDGAR (+2)</t>
  </si>
  <si>
    <t>SGNTFRPEVHLLPPPSEELALNELVTLTC[57]LAR (+3)</t>
  </si>
  <si>
    <t>NVLQPSSVDSQTAMVLVNAIVFK (+2)</t>
  </si>
  <si>
    <t>YSQPEDSLIPFFEITVPESQLTVSQFTLPK (+3)</t>
  </si>
  <si>
    <t>SGNVHHQFQK (+2)</t>
  </si>
  <si>
    <t>FGQGAHHAAGQAGNEAGR (+3)</t>
  </si>
  <si>
    <t>HSGIGHGQASSAVR (+3)</t>
  </si>
  <si>
    <t>GSGGGSSGGSIGGR (+2)</t>
  </si>
  <si>
    <t>GGSGGGGGGSSGGRGSGGGSSGGSIGGR (+3)</t>
  </si>
  <si>
    <t>GGSSSGGGYGSGGGGSSSVK (+2)</t>
  </si>
  <si>
    <t>ARELAEAR (+2)</t>
  </si>
  <si>
    <t>GRPAVC[57]QPQGR (+2)</t>
  </si>
  <si>
    <t>IGAADKVEK (+2)</t>
  </si>
  <si>
    <t>HGSGSGHSSSYGQHGSGSGWSSSSGR (+4)</t>
  </si>
  <si>
    <t>RGFSANSAR (+2)</t>
  </si>
  <si>
    <t>ERGESAQVTQQQPSPK (+3)</t>
  </si>
  <si>
    <t>AGVETTTPSK (+2)</t>
  </si>
  <si>
    <t>IAGQVAAANK (+2)</t>
  </si>
  <si>
    <t>VASPDVK (+2)</t>
  </si>
  <si>
    <t>VGEFSGANKEK (+3)</t>
  </si>
  <si>
    <t>AAAVAPRPVDK (+3)</t>
  </si>
  <si>
    <t>GEDFKPC[57]R (+2)</t>
  </si>
  <si>
    <t>DAVTYTEHAK (+2)</t>
  </si>
  <si>
    <t>STLTDSM[16]VQR (+2)</t>
  </si>
  <si>
    <t>AFAENAM[16]GTR (+2)</t>
  </si>
  <si>
    <t>QSSDLPSTSR (+2)</t>
  </si>
  <si>
    <t>NFDKVTDASK (+2)</t>
  </si>
  <si>
    <t>STSSTALSTAQSR (+2)</t>
  </si>
  <si>
    <t>GLSSEAVR (+2)</t>
  </si>
  <si>
    <t>TPQGASPTSPQEVR (+2)</t>
  </si>
  <si>
    <t>QLEEAEEEASR (+2)</t>
  </si>
  <si>
    <t>GRISSRGNR (+2)</t>
  </si>
  <si>
    <t>sp|Q8IWI9|MGAP_HUMAN,sp|Q8IWI9-3|MGAP_HUMAN</t>
  </si>
  <si>
    <t>VVSAGLSSGSR (+2)</t>
  </si>
  <si>
    <t>LRVDEVQGK (+2)</t>
  </si>
  <si>
    <t>TNSLTTDTEADR (+2)</t>
  </si>
  <si>
    <t>AAAAAVAGVGSAGK (+2)</t>
  </si>
  <si>
    <t>ISQAVHAAHAEINEAGR (+3)</t>
  </si>
  <si>
    <t>ITESEEVVSR (+2)</t>
  </si>
  <si>
    <t>ALQEENENLR (+2)</t>
  </si>
  <si>
    <t>IRPAVEVQTK (+2)</t>
  </si>
  <si>
    <t>GDLANPEVK (+2)</t>
  </si>
  <si>
    <t>EASSQAVGQLSR (+2)</t>
  </si>
  <si>
    <t>LTAGITR (+2)</t>
  </si>
  <si>
    <t>GSDEGNASTDFDVSKK (+2)</t>
  </si>
  <si>
    <t>DPGVLDR (+2)</t>
  </si>
  <si>
    <t>SREEFLNR (+2)</t>
  </si>
  <si>
    <t>LSQETEALGR (+2)</t>
  </si>
  <si>
    <t>ILGEDQSNTPGENTSGQGSR (+2)</t>
  </si>
  <si>
    <t>LQEELAASDR (+2)</t>
  </si>
  <si>
    <t>GGAEQFM[16]EETER (+2)</t>
  </si>
  <si>
    <t>ADIDVSGPK (+2)</t>
  </si>
  <si>
    <t>ADLDVSGPK (+2)</t>
  </si>
  <si>
    <t>FRELAEEAAR (+3)</t>
  </si>
  <si>
    <t>NFSDNQLQEGK (+2)</t>
  </si>
  <si>
    <t>SEDGTEVEIR (+2)</t>
  </si>
  <si>
    <t>QAASSLQQASLK (+2)</t>
  </si>
  <si>
    <t>ANEEIGGAIEK (+2)</t>
  </si>
  <si>
    <t>SAM[16]ASQTVSM[16]IAR (+2)</t>
  </si>
  <si>
    <t>EVDGGVETLK (+2)</t>
  </si>
  <si>
    <t>IVSPTPVSPSR (+2)</t>
  </si>
  <si>
    <t>ALSEEM[16]GLEER (+2)</t>
  </si>
  <si>
    <t>LAEKEETGM[16]AM[16]R (+2)</t>
  </si>
  <si>
    <t>NVADLRDETGVK (+2)</t>
  </si>
  <si>
    <t>RLDQC[57]PESPLQR (+3)</t>
  </si>
  <si>
    <t>EGLAM[16]VPR (+2)</t>
  </si>
  <si>
    <t>QLAEEDLAQQR (+2)</t>
  </si>
  <si>
    <t>KVLHFDQVTENTTGK (+3)</t>
  </si>
  <si>
    <t>ALEEANAELER (+2)</t>
  </si>
  <si>
    <t>SISMSVAGSR (+2)</t>
  </si>
  <si>
    <t>ATGGGLSSVGGGSSTIK (+2)</t>
  </si>
  <si>
    <t>LGSTNLTVR (+2)</t>
  </si>
  <si>
    <t>SNLNSLDEQEGVK (+2)</t>
  </si>
  <si>
    <t>GGM[16]SIANTTIEGSPDR (+2)</t>
  </si>
  <si>
    <t>HGSGSGQSSSYSPYGSGSGWSSSR (+3)</t>
  </si>
  <si>
    <t>HGSGSGQSSSYGPYGSGSGWSSSR (+3)</t>
  </si>
  <si>
    <t>ALADSNVPDVK (+2)</t>
  </si>
  <si>
    <t>TDATFIR (+2)</t>
  </si>
  <si>
    <t>EGDLIAAQAR (+2)</t>
  </si>
  <si>
    <t>LDSELKNM[16]QDM[16]VEDYR (+2)</t>
  </si>
  <si>
    <t>SLGQNPTEAELR (+2)</t>
  </si>
  <si>
    <t>LLRDYQELM[16]NTK (+2)</t>
  </si>
  <si>
    <t>SNQAPDEVVIR (+2)</t>
  </si>
  <si>
    <t>NQAIEVIQQR (+2)</t>
  </si>
  <si>
    <t>VIEHIM[16]EDLDTNADK (+3)</t>
  </si>
  <si>
    <t>ALENTEDPAVIM[16]R (+2)</t>
  </si>
  <si>
    <t>ALESQNLDEINK (+2)</t>
  </si>
  <si>
    <t>tr|C5P397|C5P397_COCP7,tr|A0A0J6EU62|A0A0J6EU62_COCPO,tr|E9CR44|E9CR44_COCPS,tr|A0A0J8RN38|A0A0J8RN38_COCIT,tr|J3KLC7|J3KLC7_COCIM,tr|A0A0J6YRX0|A0A0J6YRX0_COCIT,tr|A0A6C1M2N5|A0A6C1M2N5_COCIT,tr|A0A0J8R7Y9|A0A0J8R7Y9_COCIT</t>
  </si>
  <si>
    <t>TNETYGKLEAVQYK (+3)</t>
  </si>
  <si>
    <t>AAIASALEAK (+2)</t>
  </si>
  <si>
    <t>TALINSTGEEVAM[16]R (+2)</t>
  </si>
  <si>
    <t>DNLAEDIM[16]R (+2)</t>
  </si>
  <si>
    <t>VELQELNDR (+2)</t>
  </si>
  <si>
    <t>ESTGAQVQVAGDM[16]LPNSTER (+2)</t>
  </si>
  <si>
    <t>TGSNEEEAQLLR (+2)</t>
  </si>
  <si>
    <t>DVDAAYANKVELQAK (+3)</t>
  </si>
  <si>
    <t>VTDSSVSVQLRE (+2)</t>
  </si>
  <si>
    <t>DDRIEIIANDQGNR (+3)</t>
  </si>
  <si>
    <t>EAALSTALSEK (+2)</t>
  </si>
  <si>
    <t>ERQEAEEAKEALLQASR (+3)</t>
  </si>
  <si>
    <t>LAINTIR (+2)</t>
  </si>
  <si>
    <t>VLHFDQVTENTTGK (+2)</t>
  </si>
  <si>
    <t>VLHFDQVTENTTGK (+3)</t>
  </si>
  <si>
    <t>SGFSSISVSR (+2)</t>
  </si>
  <si>
    <t>LDGATNALDNVDAR (+2)</t>
  </si>
  <si>
    <t>GC[57]TATLGNFAK (+2)</t>
  </si>
  <si>
    <t>LQSSSASYGGGFGGGSC[57]QLGGGR (+2)</t>
  </si>
  <si>
    <t>VVVPQALR (+2)</t>
  </si>
  <si>
    <t>LAAEQELIR (+2)</t>
  </si>
  <si>
    <t>KDLQNFLK (+2)</t>
  </si>
  <si>
    <t>LAEVEAALEK (+2)</t>
  </si>
  <si>
    <t>ALPAPIEKTISK (+3)</t>
  </si>
  <si>
    <t>EQAQNAVATLSNQNLM[16]GR (+2)</t>
  </si>
  <si>
    <t>AIGGGLSSVGGGSSTIKYTTTSSSSR (+3)</t>
  </si>
  <si>
    <t>TTAEEM[16]YTTFTDPQR (+2)</t>
  </si>
  <si>
    <t>SGGSRSFSTASAITPSVSR (+2)</t>
  </si>
  <si>
    <t>SGGTLVLTDPSQPEAR (+2)</t>
  </si>
  <si>
    <t>SVGGSGGGSFGDNLVTR (+2)</t>
  </si>
  <si>
    <t>C[57]EC[57]EIGYELDR (+2)</t>
  </si>
  <si>
    <t>VDINAPDVDVR (+2)</t>
  </si>
  <si>
    <t>VVDALGNAIDGKGPIGSK (+3)</t>
  </si>
  <si>
    <t>DTAAEEPNTITVSEVTTR (+2)</t>
  </si>
  <si>
    <t>FPGQLNSDLR (+2)</t>
  </si>
  <si>
    <t>VEAQLQELQVK (+2)</t>
  </si>
  <si>
    <t>ERDFTSLENTVEER (+3)</t>
  </si>
  <si>
    <t>SGVSLAALK (+2)</t>
  </si>
  <si>
    <t>GLGVDPDTLQPR (+2)</t>
  </si>
  <si>
    <t>M[16]M[16]ATFSVVPSPK (+2)</t>
  </si>
  <si>
    <t>RLQLFPR (+2)</t>
  </si>
  <si>
    <t>GFEIIQGR (+2)</t>
  </si>
  <si>
    <t>TGEEVGFVVDAK (+2)</t>
  </si>
  <si>
    <t>ITSPDSSPSPIPQTLSGGR (+2)</t>
  </si>
  <si>
    <t>IRELTSLIQK (+3)</t>
  </si>
  <si>
    <t>NM[16]EDLVEDFK (+2)</t>
  </si>
  <si>
    <t>GIASITFARPDTAAK (+3)</t>
  </si>
  <si>
    <t>DIELVM[16]SQANVSR (+2)</t>
  </si>
  <si>
    <t>TFGSSLEADVR (+2)</t>
  </si>
  <si>
    <t>KPELPEQPDPDTLDLSK (+3)</t>
  </si>
  <si>
    <t>FKVEESYDLKDTLR (+2)</t>
  </si>
  <si>
    <t>IVEVEYLM[16]QR (+2)</t>
  </si>
  <si>
    <t>tr|C5P6C8|C5P6C8_COCP7,tr|A0A0J6F8Y0|A0A0J6F8Y0_COCPO,tr|E9DIN9|E9DIN9_COCPS,tr|A0A0J8UQA5|A0A0J8UQA5_COCIT,tr|A0A0E1RUW6|A0A0E1RUW6_COCIM,tr|A0A6C1LXT3|A0A6C1LXT3_COCIT,tr|A0A0J7AYW6|A0A0J7AYW6_COCIT,tr|A0A0J8QQ13|A0A0J8QQ13_COCIT</t>
  </si>
  <si>
    <t>NPSSM[16]EIELAEIQGK (+2)</t>
  </si>
  <si>
    <t>QEPSDSPM[16]FIINR (+2)</t>
  </si>
  <si>
    <t>LAADAGTFLSR (+2)</t>
  </si>
  <si>
    <t>LSLRGEAVVLM[16]GK (+3)</t>
  </si>
  <si>
    <t>FDGILTEGEGPR (+2)</t>
  </si>
  <si>
    <t>LTNLLGM[16]PQPPTR (+2)</t>
  </si>
  <si>
    <t>LLQLVEDR (+2)</t>
  </si>
  <si>
    <t>IAEFTTNLTEEEEK (+2)</t>
  </si>
  <si>
    <t>NYSPYYNTIDDLK (+2)</t>
  </si>
  <si>
    <t>SKAEAESLYQSKYEELQITAGR (+3)</t>
  </si>
  <si>
    <t>SGYRSGGGFSSGSAGIINYQR (+2)</t>
  </si>
  <si>
    <t>SNKDQVSVFGLR (+3)</t>
  </si>
  <si>
    <t>FLEDGDEVTLR (+2)</t>
  </si>
  <si>
    <t>AEAEAQAEELSFPR (+2)</t>
  </si>
  <si>
    <t>AQLLEPTAGSGSSGGTGFDVSK (+2)</t>
  </si>
  <si>
    <t>tr|C5P736|C5P736_COCP7,tr|A0A0J6FCH0|A0A0J6FCH0_COCPO,tr|E9DAX6|E9DAX6_COCPS,tr|A0A0J8RZS6|A0A0J8RZS6_COCIT,tr|A0A0E1RWI1|A0A0E1RWI1_COCIM,tr|A0A0J8QVS9|A0A0J8QVS9_COCIT,tr|A0A0J6Y7N0|A0A0J6Y7N0_COCIT,tr|A0A6C1LYH3|A0A6C1LYH3_COCIT</t>
  </si>
  <si>
    <t>DVLITNIEDDGR (+2)</t>
  </si>
  <si>
    <t>IITSTGALSLEEVPKK (+3)</t>
  </si>
  <si>
    <t>LVEVGGDVQLDSVR (+2)</t>
  </si>
  <si>
    <t>LIAPQTLVM[16]GQEPR (+2)</t>
  </si>
  <si>
    <t>AADTDGDGQVNYEEFVR (+2)</t>
  </si>
  <si>
    <t>LSDEEVDEMIR (+2)</t>
  </si>
  <si>
    <t>DLQNVNITLR (+2)</t>
  </si>
  <si>
    <t>RVAELLLSNPEVR (+3)</t>
  </si>
  <si>
    <t>GKDLQELIAEGTTK (+2)</t>
  </si>
  <si>
    <t>SSLIILK (+2)</t>
  </si>
  <si>
    <t>GVLSSVGIDADEERLEK (+3)</t>
  </si>
  <si>
    <t>LALDM[16]EIATYR (+2)</t>
  </si>
  <si>
    <t>STGNFLTLR (+2)</t>
  </si>
  <si>
    <t>EIELSEVVSTR (+2)</t>
  </si>
  <si>
    <t>ELKELLEKEFR (+3)</t>
  </si>
  <si>
    <t>ALYDAELSQM[16]QTHISDTSVVLSM[16]DNNR (+3)</t>
  </si>
  <si>
    <t>VALVYGQM[16]NEPPGAR (+2)</t>
  </si>
  <si>
    <t>IDLAVGDVVK (+2)</t>
  </si>
  <si>
    <t>LM[16]EWTSLQNMR (+2)</t>
  </si>
  <si>
    <t>LRNELVEQAIELNR (+3)</t>
  </si>
  <si>
    <t>SARAGVIFPVGR (+2)</t>
  </si>
  <si>
    <t>SSVLENIVGR (+2)</t>
  </si>
  <si>
    <t>GPLQSVQVFGR (+2)</t>
  </si>
  <si>
    <t>IPGGLSEAKPATPEIQEIVDK (+3)</t>
  </si>
  <si>
    <t>RDESEDTALLLDKLR (+3)</t>
  </si>
  <si>
    <t>AEEATPIDPNLIDQDVK (+2)</t>
  </si>
  <si>
    <t>NKLAELEEALQK (+3)</t>
  </si>
  <si>
    <t>IAEEFEVELER (+2)</t>
  </si>
  <si>
    <t>TGQEFQYQLVIQR (+2)</t>
  </si>
  <si>
    <t>NVNEVIGPAVIKENIDVK (+3)</t>
  </si>
  <si>
    <t>TEIIILATR (+2)</t>
  </si>
  <si>
    <t>FVDSLPAEFR (+2)</t>
  </si>
  <si>
    <t>GDKDVQSVADALPVIGPK (+3)</t>
  </si>
  <si>
    <t>LTPLSPEIIAR (+2)</t>
  </si>
  <si>
    <t>LQTGGPDGDLGSNEILLGR (+2)</t>
  </si>
  <si>
    <t>SISVSVAGGALLGR (+2)</t>
  </si>
  <si>
    <t>VSLDVNHFAPDELTVK (+2)</t>
  </si>
  <si>
    <t>sp|P04792|HSPB1_HUMAN,tr|A0A6Q8PGK1|A0A6Q8PGK1_HUMAN</t>
  </si>
  <si>
    <t>LLQINNGVFVR (+2)</t>
  </si>
  <si>
    <t>EVSFDVELPK (+2)</t>
  </si>
  <si>
    <t>IVNDLISVVNADESSSR (+2)</t>
  </si>
  <si>
    <t>EETDAFLAQLR (+2)</t>
  </si>
  <si>
    <t>VPLIAIPTEQAPR (+2)</t>
  </si>
  <si>
    <t>LTELLDLDEAETEK (+2)</t>
  </si>
  <si>
    <t>EGGSIPVTLTFQEATGK (+2)</t>
  </si>
  <si>
    <t>ELEELFTVDQAR (+2)</t>
  </si>
  <si>
    <t>AGAVLSQVFAAEEER (+2)</t>
  </si>
  <si>
    <t>IIAAIDNPADIC[57]VISARPYGQR (+3)</t>
  </si>
  <si>
    <t>VM[16]AGALEGDIFIGPK (+2)</t>
  </si>
  <si>
    <t>VLITTDLLAR (+2)</t>
  </si>
  <si>
    <t>ELEVLVGSNLVR (+2)</t>
  </si>
  <si>
    <t>KYTLPPGVDPTQVSSSLSPEGTLTVEAPM[16]PK (+3)</t>
  </si>
  <si>
    <t>ISSETIFVTTPDSESTGLVGVNR (+2)</t>
  </si>
  <si>
    <t>YVMGNNPADLLAVDSR (+2)</t>
  </si>
  <si>
    <t>LFDQAFGLPR (+2)</t>
  </si>
  <si>
    <t>TSLGEIPILASEQR (+2)</t>
  </si>
  <si>
    <t>FITIFGTR (+2)</t>
  </si>
  <si>
    <t>SLTLAPQILVEK (+2)</t>
  </si>
  <si>
    <t>SFFENFSQLSQR (+2)</t>
  </si>
  <si>
    <t>IGLDTLLER (+2)</t>
  </si>
  <si>
    <t>AENFFILR (+2)</t>
  </si>
  <si>
    <t>FNEIVKEVSNFIKK (+3)</t>
  </si>
  <si>
    <t>AREGSEEDLDALEHMFR (+3)</t>
  </si>
  <si>
    <t>LEAQFQEEVFQLEK (+2)</t>
  </si>
  <si>
    <t>ILPVFDEPPNPTNVEESLKR (+3)</t>
  </si>
  <si>
    <t>AALGALEQAAVDNSSDPVAFR (+2)</t>
  </si>
  <si>
    <t>IFSTITNVFK (+2)</t>
  </si>
  <si>
    <t>GIDVQQVSLVINYDLPSNR (+2)</t>
  </si>
  <si>
    <t>FDGILGMAYPR (+2)</t>
  </si>
  <si>
    <t>VIVVDDIIATGGSASAAGNLVQK (+3)</t>
  </si>
  <si>
    <t>GLVDTGLAIAVPDGTYGR (+2)</t>
  </si>
  <si>
    <t>NAPIEGIEQIEGPM[16]ITTVPIR (+2)</t>
  </si>
  <si>
    <t>QFIATLAQFAPDEDTK (+2)</t>
  </si>
  <si>
    <t>ALADIRPIAIDDADSIIR (+3)</t>
  </si>
  <si>
    <t>GAEVIFDAFR (+2)</t>
  </si>
  <si>
    <t>VELEVLESLQAAM[16]K (+2)</t>
  </si>
  <si>
    <t>NIFGGAETLNLNASLGTR (+2)</t>
  </si>
  <si>
    <t>GITGVDLFGTTDAVVK (+2)</t>
  </si>
  <si>
    <t>sp|P53621|COPA_HUMAN,sp|P53621-2|COPA_HUMAN,tr|A0A3B3IS84|A0A3B3IS84_HUMAN,tr|A0A3B3IT15|A0A3B3IT15_HUMAN,tr|A0A3B3ISC6|A0A3B3ISC6_HUMAN</t>
  </si>
  <si>
    <t>NEALIALLR (+2)</t>
  </si>
  <si>
    <t>KFGTDLLLIESGGDNLAANYSR (+3)</t>
  </si>
  <si>
    <t>QEIEC[57]QNQEYSLLLSIK (+3)</t>
  </si>
  <si>
    <t>GLAVFISDIR (+2)</t>
  </si>
  <si>
    <t>TM[16]LELITQLDGFDAR (+2)</t>
  </si>
  <si>
    <t>ILGVWDTAVSLGK (+2)</t>
  </si>
  <si>
    <t>LQLQEQLQAETELC[57]AEAEELR (+3)</t>
  </si>
  <si>
    <t>VLPSIVNEVLK (+2)</t>
  </si>
  <si>
    <t>sp|Q99623|PHB2_HUMAN,sp|Q99623-2|PHB2_HUMAN,tr|J3KPX7|J3KPX7_HUMAN,tr|C5PHG5|C5PHG5_COCP7,tr|E9CUY3|E9CUY3_COCPS,tr|A0A0J6F5N3|A0A0J6F5N3_COCPO,tr|A0A0J8RET5|A0A0J8RET5_COCIT,tr|J3KI93|J3KI93_COCIM,tr|A0A0J6Y2T3|A0A0J6Y2T3_COCIT,tr|A0A6C1M266|A0A6C1M266_COCIT</t>
  </si>
  <si>
    <t>TGLLSGLDIM[16]EVNPSLGK (+2)</t>
  </si>
  <si>
    <t>FNEIVKEVSNFIK (+2)</t>
  </si>
  <si>
    <t>LGLQNDLFSLAR (+2)</t>
  </si>
  <si>
    <t>IM[16]LFTSGPATEGPGLVVGPQLR (+2)</t>
  </si>
  <si>
    <t>LFVGNLPADITEDEFK (+2)</t>
  </si>
  <si>
    <t>AMAGLGQPLPQEELDAMIR (+2)</t>
  </si>
  <si>
    <t>VTLVFGNITEEDILLKK (+3)</t>
  </si>
  <si>
    <t>SIIGMIDMFHKYTR (+3)</t>
  </si>
  <si>
    <t>SDLEM[16]QYETLQEELM[16]ALKK (+2)</t>
  </si>
  <si>
    <t>GDFGAQALIIQAIR (+2)</t>
  </si>
  <si>
    <t>SLLAPLNVELDPEIQK (+2)</t>
  </si>
  <si>
    <t>DSTLIM[16]QLLR (+2)</t>
  </si>
  <si>
    <t>sp|P62258|1433E_HUMAN,sp|P62258-2|1433E_HUMAN,sp|Q04917|1433F_HUMAN,sp|P63104|1433Z_HUMAN,sp|P61981|1433G_HUMAN,tr|E7EX29|E7EX29_HUMAN,tr|C5PEE2|C5PEE2_COCP7,tr|C5P1K5|C5P1K5_COCP7,tr|E9D979|E9D979_COCPS,tr|A0A0J6FG77|A0A0J6FG77_COCPO,tr|E9DG86|E9DG86_COCPS,tr|A0A0J8RV01|A0A0J8RV01_COCIT,tr|J3KA35|J3KA35_COCIM,tr|J3KDQ1|J3KDQ1_COCIM,tr|A0A0J8QZG0|A0A0J8QZG0_COCIT,tr|A0A0J6YA98|A0A0J6YA98_COCIT,tr|A0A0J6Y1B6|A0A0J6Y1B6_COCIT,tr|A0A6C1LPE3|A0A6C1LPE3_COCIT,tr|A0A0J8QV07|A0A0J8QV07_COCIT</t>
  </si>
  <si>
    <t>TMGMVDIFNGDADLSGMTGSR (+2)</t>
  </si>
  <si>
    <t>LQAFVNAGQLLALK (+2)</t>
  </si>
  <si>
    <t>LGLDEDFVGVEEPEGEFTLTEAAETDEGTR (+3)</t>
  </si>
  <si>
    <t>VGVDVESIEAINLENDTFIQR (+2)</t>
  </si>
  <si>
    <t>ALLEAELEAVGIR (+2)</t>
  </si>
  <si>
    <t>LLEAQIASGGVVDPVNSVFLPK (+2)</t>
  </si>
  <si>
    <t>GFGGASGGGYSSSGGFGGGFGGGSGGGFGGGYGSGFGGFGGFGGGAGGGDGGILTANEK (+4)</t>
  </si>
  <si>
    <t>VLDLYTGLSAGLLR (+2)</t>
  </si>
  <si>
    <t>FLGFEQIFK (+2)</t>
  </si>
  <si>
    <t>QADVDGFLVGGASLKPAFVDIVNAR (+3)</t>
  </si>
  <si>
    <t>NDSALIAFIVGR (+2)</t>
  </si>
  <si>
    <t>LNQLPELEDFLR (+2)</t>
  </si>
  <si>
    <t>AQEEEIDLTPDALALLTK (+2)</t>
  </si>
  <si>
    <t>EFADSLGIPFLETSAK (+2)</t>
  </si>
  <si>
    <t>QILDFLSTLPR (+2)</t>
  </si>
  <si>
    <t>SDLEM[16]QYETLQEELM[16]ALK (+3)</t>
  </si>
  <si>
    <t>TLIEFLLR (+2)</t>
  </si>
  <si>
    <t>NTLFNLSNFLDK (+2)</t>
  </si>
  <si>
    <t>GQPFEVLIIASDDGFK (+2)</t>
  </si>
  <si>
    <t>NNVLLIVDEVQTGLGATGK (+2)</t>
  </si>
  <si>
    <t>FM[16]FDLFQQFR (+2)</t>
  </si>
  <si>
    <t>AGTLIADALTELC[57]AR (+2)</t>
  </si>
  <si>
    <t>SQFNLSFGVIEEFSR (+2)</t>
  </si>
  <si>
    <t>ISAVQDIIPALEASTTLR (+3)</t>
  </si>
  <si>
    <t>GGPDALPLYEELFR (+2)</t>
  </si>
  <si>
    <t>NPEQLETVIGALGPNQILSAGVVDGR (+3)</t>
  </si>
  <si>
    <t>AQFLVANASAEEAIIGTDVLQDHNAILDFEHR (+4)</t>
  </si>
  <si>
    <t>AVTGYNDPETGNIISLFQAMNK (+2)</t>
  </si>
  <si>
    <t>NIFETIGSFVDR (+2)</t>
  </si>
  <si>
    <t>ADLEM[16]QIENLKEELAYLK (+3)</t>
  </si>
  <si>
    <t>VNPTVFFDIAVDGEPLGR (+2)</t>
  </si>
  <si>
    <t>SNIDPALVEDIAVGSVLAPGGGATEFR (+3)</t>
  </si>
  <si>
    <t>AVANETGAFFFLINGPEIM[16]SK (+2)</t>
  </si>
  <si>
    <t>sp|P55072|TERA_HUMAN,tr|C5PDL7|C5PDL7_COCP7,tr|E9D1A7|E9D1A7_COCPS,tr|A0A0J6FSK3|A0A0J6FSK3_COCPO,tr|A0A0E1RV78|A0A0E1RV78_COCIM,tr|A0A6C1LNF1|A0A6C1LNF1_COCIT,tr|A0A0J8TVN6|A0A0J8TVN6_COCIT,tr|A0A0J7BFS1|A0A0J7BFS1_COCIT</t>
  </si>
  <si>
    <t>TDLEM[16]QIEGLKEELAYLR (+3)</t>
  </si>
  <si>
    <t>EALDEIDKQFLELLNR (+3)</t>
  </si>
  <si>
    <t>tr|E9DA43|E9DA43_COCPS,tr|J3KKD7|J3KKD7_COCIM,tr|A0A6C1M3T4|A0A6C1M3T4_COCIT</t>
  </si>
  <si>
    <t>FDLVYLVLDR (+2)</t>
  </si>
  <si>
    <t>EPM[16]IGVNQELAYFYPELFR (+3)</t>
  </si>
  <si>
    <t>VQDDEVGDGTTSVTVLAAELLR (+3)</t>
  </si>
  <si>
    <t>VIEHIM[16]EDLDTNADKQLSFEEFIMLMAR (+3)</t>
  </si>
  <si>
    <t>DFIPVGSIDYLVPGTYYLTK (+2)</t>
  </si>
  <si>
    <t>DLSMIVLLPNEIDGLQKLEEK (+3)</t>
  </si>
  <si>
    <t>NLIPEGNIGSNTTLVLVNAIYFK (+2)</t>
  </si>
  <si>
    <t>LIVVFGATGNQGGSVVDAILQDPVLSK (+2)</t>
  </si>
  <si>
    <t>AYIIETLLNGLSR (+2)</t>
  </si>
  <si>
    <t>FLVDSGAQVSVVHPNLWEEVTDGDLDTLQPFENVVK (+3)</t>
  </si>
  <si>
    <t>DLEAQLKDIIVAFNK (+3)</t>
  </si>
  <si>
    <t>FELNFSLPLVLR (+2)</t>
  </si>
  <si>
    <t>NDPDLENLLFDDFFNK (+2)</t>
  </si>
  <si>
    <t>FVADGVFYAELNEFFQR (+3)</t>
  </si>
  <si>
    <t>YC[57]M[16]QLAQIQEM[16]IGSVEEQLAQLR (+2)</t>
  </si>
  <si>
    <t>LGQIVNGLLQGEEIDVQEAIASLPR (+3)</t>
  </si>
  <si>
    <t>M[16]LTELEKALNSIIDVYHKYSLIK (+3)</t>
  </si>
  <si>
    <t>VQLSQIQAQISALEEQLQQIR (+3)</t>
  </si>
  <si>
    <t>RTLSSAAQTSIEIDSLFEGIDFYTSITR (+3)</t>
  </si>
  <si>
    <t>ILVDLAQQQDKEVGDGTTSVVLIAAELLR (+3)</t>
  </si>
  <si>
    <t>VQSTGEGELIDLIEEFSEGR (+2)</t>
  </si>
  <si>
    <t>WEPAM[16]VRINALTAASEAAC[57]LIVSVDETIKNPR (+4)</t>
  </si>
  <si>
    <t>SKENNIFYSPISITSALGM[16]VLLGAK (+3)</t>
  </si>
  <si>
    <t>VDIVAINDPFIDLNYMVYM[16]FQYDSTHGK (+3)</t>
  </si>
  <si>
    <t>Q[-17]NPSELETSLANALSDLETNTPDLK (+3)</t>
  </si>
  <si>
    <t>VGVQDFVLLENFTSEAAFIENLR (+3)</t>
  </si>
  <si>
    <t>FIVNLLPLLTVAAQDSSVK (+3)</t>
  </si>
  <si>
    <t>VDIVAINDPFIDLNYMVYMFQYDSTHGK (+3)</t>
  </si>
  <si>
    <t>SKENNIFYSPISITSALGMVLLGAK (+3)</t>
  </si>
  <si>
    <t>ELDINTDGAVNFQEFLILVIK (+3)</t>
  </si>
  <si>
    <t>NLDLDSIIAEVKAQYEEIANR (+3)</t>
  </si>
  <si>
    <t>DLGAALNPFGAQQILLGIETLSLR (+3)</t>
  </si>
  <si>
    <t>ENNIFYSPISITSALGM[16]VLLGAK (+2)</t>
  </si>
  <si>
    <t>FQSSAIGALQESVEAYLVSLFEDTNLC[57]AIHAK (+3)</t>
  </si>
  <si>
    <t>tr|C5PA89|C5PA89_COCP7,tr|E9CXP7|E9CXP7_COCPS,tr|A0A0J6FUC7|A0A0J6FUC7_COCPO,sp|Q1E225|H3_COCIM,tr|A0A0J8U6P2|A0A0J8U6P2_COCIT,tr|A0A0J6YIZ3|A0A0J6YIZ3_COCIT,tr|A0A6C1LJY0|A0A6C1LJY0_COCIT,tr|A0A0J8QL56|A0A0J8QL56_COCIT</t>
  </si>
  <si>
    <t>ENNIFYSPISITSALGMVLLGAK (+2)</t>
  </si>
  <si>
    <t>YALQLQQIQGLISSIEAQLSELR (+3)</t>
  </si>
  <si>
    <t>TIETYLVDLISTITDR (+2)</t>
  </si>
  <si>
    <t>GVFEELTEIPIAVELASDFLDR (+3)</t>
  </si>
  <si>
    <t>ITLEELQTSLTSVLLAIVQR (+3)</t>
  </si>
  <si>
    <t>KNHEEEM[16]KDLR (+3)</t>
  </si>
  <si>
    <t>KNHEEEM[16]KDLR (+2)</t>
  </si>
  <si>
    <t>GEHALKDAR (+2)</t>
  </si>
  <si>
    <t>AAAAQQAAEQQR (+2)</t>
  </si>
  <si>
    <t>KDVDGAYM[16]TK (+2)</t>
  </si>
  <si>
    <t>VC[57]DC[57]STPSEC[57]R (+2)</t>
  </si>
  <si>
    <t>HYEGSTVPEK (+2)</t>
  </si>
  <si>
    <t>RSPTLGASNR (+2)</t>
  </si>
  <si>
    <t>KNHEEEMKDLR (+3)</t>
  </si>
  <si>
    <t>HGDSLKEIK (+2)</t>
  </si>
  <si>
    <t>C[57]C[57]AAADPHEC[57]YAK (+3)</t>
  </si>
  <si>
    <t>C[57]C[57]AAADPHEC[57]YAK (+2)</t>
  </si>
  <si>
    <t>SDRPDLGTAK (+2)</t>
  </si>
  <si>
    <t>VGSTSENITQK (+2)</t>
  </si>
  <si>
    <t>sp|O00571|DDX3X_HUMAN,sp|O00571-2|DDX3X_HUMAN,tr|A0A2U3TZJ9|A0A2U3TZJ9_HUMAN,tr|A0A2R8YFS5|A0A2R8YFS5_HUMAN,tr|A0A2R8YCW1|A0A2R8YCW1_HUMAN,tr|A0A0D9SF53|A0A0D9SF53_HUMAN,tr|A0A2R8YFR4|A0A2R8YFR4_HUMAN,tr|A0A2R8YF78|A0A2R8YF78_HUMAN,tr|A0A0D9SFB3|A0A0D9SFB3_HUMAN,tr|A0A2R8Y645|A0A2R8Y645_HUMAN,tr|A0A0D9SG12|A0A0D9SG12_HUMAN,tr|A0A2R8Y4A4|A0A2R8Y4A4_HUMAN,tr|A0A2R8Y5G6|A0A2R8Y5G6_HUMAN,tr|A0A2R8YDT5|A0A2R8YDT5_HUMAN,tr|A0A2R8Y7T2|A0A2R8Y7T2_HUMAN,tr|C5PDZ4|C5PDZ4_COCP7,tr|A0A0J6FGE5|A0A0J6FGE5_COCPO,tr|E9D1S2|E9D1S2_COCPS,sp|Q1DJF0|DED1_COCIM,tr|A0A0J7BG47|A0A0J7BG47_COCIT,tr|A0A6C1LR12|A0A6C1LR12_COCIT,tr|A0A0J8TPR3|A0A0J8TPR3_COCIT</t>
  </si>
  <si>
    <t>C[57]EMEQQNQEYK (+2)</t>
  </si>
  <si>
    <t>NHEEEMKDLR (+2)</t>
  </si>
  <si>
    <t>SGSDEVQVGQQR (+2)</t>
  </si>
  <si>
    <t>LDELRDEGK (+2)</t>
  </si>
  <si>
    <t>KDVDAAYMNK (+2)</t>
  </si>
  <si>
    <t>IHSDC[57]AANQQVTYR (+3)</t>
  </si>
  <si>
    <t>KAQYEDIAQK (+2)</t>
  </si>
  <si>
    <t>ALETVQER (+2)</t>
  </si>
  <si>
    <t>EEAEALYHSK (+2)</t>
  </si>
  <si>
    <t>LRSEIDNVK (+3)</t>
  </si>
  <si>
    <t>ELAQQIQK (+2)</t>
  </si>
  <si>
    <t>FTISRDNAK (+2)</t>
  </si>
  <si>
    <t>sp|P01762|HV311_HUMAN,tr|S4R460|S4R460_HUMAN,tr|A0A075B7E8|A0A075B7E8_HUMAN,tr|A0A0B4J2B5|A0A0B4J2B5_HUMAN</t>
  </si>
  <si>
    <t>VRPQQLVK (+2)</t>
  </si>
  <si>
    <t>LRC[57]ASIQK (+2)</t>
  </si>
  <si>
    <t>KPVEEYANC[57]HLAR (+3)</t>
  </si>
  <si>
    <t>LKEC[57]C[57]EKPLLEK (+2)</t>
  </si>
  <si>
    <t>LKEC[57]C[57]EKPLLEK (+3)</t>
  </si>
  <si>
    <t>VEGDVDVPK (+2)</t>
  </si>
  <si>
    <t>FLADEQTDR (+2)</t>
  </si>
  <si>
    <t>KDDFVGSTVSGR (+2)</t>
  </si>
  <si>
    <t>DSAHGFLK (+2)</t>
  </si>
  <si>
    <t>RSTSSFSC[57]LSR (+2)</t>
  </si>
  <si>
    <t>YRPGTVALR (+3)</t>
  </si>
  <si>
    <t>HGGGGGGFGGGGFGSR (+2)</t>
  </si>
  <si>
    <t>VVASADKELSVEER (+3)</t>
  </si>
  <si>
    <t>IDEPLEGSEDR (+2)</t>
  </si>
  <si>
    <t>IGVVEVDEEKGGR (+3)</t>
  </si>
  <si>
    <t>TYVVTGNMGSNDK (+2)</t>
  </si>
  <si>
    <t>IGAAIVER (+2)</t>
  </si>
  <si>
    <t>SLYNLGGSKR (+2)</t>
  </si>
  <si>
    <t>LTYEIEDEKR (+2)</t>
  </si>
  <si>
    <t>TNRPPLSLSR (+3)</t>
  </si>
  <si>
    <t>QLSSGVSEIR (+2)</t>
  </si>
  <si>
    <t>QSAIALAAGQGSK (+2)</t>
  </si>
  <si>
    <t>VPDESEVVVER (+2)</t>
  </si>
  <si>
    <t>LGHPDTLNQGEFK (+3)</t>
  </si>
  <si>
    <t>HGDSVRNSKIEISELNR (+3)</t>
  </si>
  <si>
    <t>AEATEPAQEQETAAPAPIAEEK (+2)</t>
  </si>
  <si>
    <t>LGEAAGQGLGNVTK (+2)</t>
  </si>
  <si>
    <t>GIVEFSGKPAAR (+2)</t>
  </si>
  <si>
    <t>ALTYQGTSLQGR (+2)</t>
  </si>
  <si>
    <t>ASIQVAVSPSSDR (+2)</t>
  </si>
  <si>
    <t>NEC[57]FLQHKDDNPNLPR (+3)</t>
  </si>
  <si>
    <t>EDAEFLTQNK (+2)</t>
  </si>
  <si>
    <t>VTAAPQSVC[57]ALR (+2)</t>
  </si>
  <si>
    <t>TNEKVELQELNDR (+3)</t>
  </si>
  <si>
    <t>LASYLDKVR (+3)</t>
  </si>
  <si>
    <t>VTATDLDEPDTLHTR (+2)</t>
  </si>
  <si>
    <t>KASYLDC[57]IR (+2)</t>
  </si>
  <si>
    <t>FKDLGEENFK (+3)</t>
  </si>
  <si>
    <t>FKDLGEENFK (+2)</t>
  </si>
  <si>
    <t>IEC[57]VSAETTEDC[57]IAK (+2)</t>
  </si>
  <si>
    <t>VVEQLEESVR (+2)</t>
  </si>
  <si>
    <t>VQISQLHQEIQR (+2)</t>
  </si>
  <si>
    <t>SASSTSIATAIR (+2)</t>
  </si>
  <si>
    <t>IDDIALSR (+2)</t>
  </si>
  <si>
    <t>M[16]AEDSDEAVPFR (+2)</t>
  </si>
  <si>
    <t>DGAGDVAFVK (+2)</t>
  </si>
  <si>
    <t>KVLDDLTM[16]TR (+2)</t>
  </si>
  <si>
    <t>FSGEVQVPEAR (+2)</t>
  </si>
  <si>
    <t>LC[57]M[16]GSGLNLC[57]EPNNK (+2)</t>
  </si>
  <si>
    <t>QEAEEAKEALLQASR (+3)</t>
  </si>
  <si>
    <t>VVLVAVDK (+2)</t>
  </si>
  <si>
    <t>VTATDLDEPDTLH (+2)</t>
  </si>
  <si>
    <t>FSTQC[57]QYQGSYSSC[57]GPQFQSR (+3)</t>
  </si>
  <si>
    <t>Q[-17]VEGM[16]EDWKQDSQLQK (+3)</t>
  </si>
  <si>
    <t>VAGGGGGFGAAGGFGGR (+2)</t>
  </si>
  <si>
    <t>QRPSEIKDYSPYFK (+3)</t>
  </si>
  <si>
    <t>TRLEQEIATYR (+2)</t>
  </si>
  <si>
    <t>sp|P13646|K1C13_HUMAN,sp|P13646-3|K1C13_HUMAN,sp|Q04695|K1C17_HUMAN,sp|P02533|K1C14_HUMAN,sp|P08779|K1C16_HUMAN,tr|K7ERE3|K7ERE3_HUMAN</t>
  </si>
  <si>
    <t>TSGM[16]PEIC[57]QEYSGTLR (+2)</t>
  </si>
  <si>
    <t>KDVDNAYM[16]IKVELQSK (+3)</t>
  </si>
  <si>
    <t>QRPAEIKDYSPYFK (+3)</t>
  </si>
  <si>
    <t>KSGVIVGDDVLR (+3)</t>
  </si>
  <si>
    <t>RLTVSSLQESGLK (+2)</t>
  </si>
  <si>
    <t>GELKELLEK (+2)</t>
  </si>
  <si>
    <t>FIDNFSAGTR (+2)</t>
  </si>
  <si>
    <t>DTGDIFC[57]TR (+2)</t>
  </si>
  <si>
    <t>SVAGGGGGFGAAGGFGGR (+2)</t>
  </si>
  <si>
    <t>SVIPSDGPSVAC[57]VK (+2)</t>
  </si>
  <si>
    <t>TEEEYAQSM[16]LTLR (+2)</t>
  </si>
  <si>
    <t>ENVREENPGISFGQVGK (+3)</t>
  </si>
  <si>
    <t>TEELNREVATNSELVQSGK (+2)</t>
  </si>
  <si>
    <t>HSTIFENLANK (+2)</t>
  </si>
  <si>
    <t>SLEQSLDSVR (+2)</t>
  </si>
  <si>
    <t>SDVVYTDWK (+2)</t>
  </si>
  <si>
    <t>RDPTAEQFQEELEK (+3)</t>
  </si>
  <si>
    <t>DSGFQMNQLR (+2)</t>
  </si>
  <si>
    <t>STIGVEFATR (+2)</t>
  </si>
  <si>
    <t>QISNLQQSISDAEQR (+3)</t>
  </si>
  <si>
    <t>GFSGGGFGGGGFGGGR (+2)</t>
  </si>
  <si>
    <t>QADVVYIDYGNTER (+2)</t>
  </si>
  <si>
    <t>GGGSGFSGGGFGGGGFGGGR (+2)</t>
  </si>
  <si>
    <t>GGSGFSGGGFGGGGFGGGR (+2)</t>
  </si>
  <si>
    <t>Q[-17]KWEAEPVYVQR (+2)</t>
  </si>
  <si>
    <t>NHKEEMSQLTGQNSGDVNVEINVAPGKDLTK (+4)</t>
  </si>
  <si>
    <t>EGYYGYTGAFR (+2)</t>
  </si>
  <si>
    <t>GGGGYTC[57]QSGSGWDEFTK (+2)</t>
  </si>
  <si>
    <t>Q[-17]RPAEIKDYSPYFK (+3)</t>
  </si>
  <si>
    <t>YVM[16]LPVADQDQC[57]IR (+2)</t>
  </si>
  <si>
    <t>VGDFVATDLDTGRPST (+2)</t>
  </si>
  <si>
    <t>PATPEIQEIVDK (+2)</t>
  </si>
  <si>
    <t>DVDNIIDVR (+2)</t>
  </si>
  <si>
    <t>LAQLEAALQQAK (+2)</t>
  </si>
  <si>
    <t>QNASLQAAITDAEQR (+3)</t>
  </si>
  <si>
    <t>SYGGGSGGGFSASSLGGGFGGGSR (+2)</t>
  </si>
  <si>
    <t>SQYEQLAEQNRKDAEAWFNEK (+3)</t>
  </si>
  <si>
    <t>EGGLNM[16]NFM[16]ESYFC[57]QK (+2)</t>
  </si>
  <si>
    <t>KLNDLEEALQQAK (+2)</t>
  </si>
  <si>
    <t>VPQVSTPTLVEVSR (+3)</t>
  </si>
  <si>
    <t>TVPDEVALEISK (+2)</t>
  </si>
  <si>
    <t>LLRDYQELMNVK (+3)</t>
  </si>
  <si>
    <t>GQVGGDVNVEMDAAPGVDLSR (+3)</t>
  </si>
  <si>
    <t>DVDNAYMIKVELQSK (+2)</t>
  </si>
  <si>
    <t>NVQDAIADAEQRGEHALK (+3)</t>
  </si>
  <si>
    <t>MSGDLSSNVTVSVTSSTISSNVASK (+3)</t>
  </si>
  <si>
    <t>DAKNKLNDLEDALQQAK (+3)</t>
  </si>
  <si>
    <t>GGSSFGGGSGFSGGGFGGGGFGGGR (+2)</t>
  </si>
  <si>
    <t>GIEDAITNIQVEK (+2)</t>
  </si>
  <si>
    <t>QSLEASLAETEGRY (+2)</t>
  </si>
  <si>
    <t>NMQDLVEDFKNK (+2)</t>
  </si>
  <si>
    <t>VPVAVQGEDTVQSLTQGDGVAK (+2)</t>
  </si>
  <si>
    <t>SFGGGSGFSGGGFGGGGFGGGR (+2)</t>
  </si>
  <si>
    <t>SGGYGGLGGFGGGSFR (+2)</t>
  </si>
  <si>
    <t>ALGISPFHEHAEVVFTANDSGPR (+3)</t>
  </si>
  <si>
    <t>sp|P02766|TTHY_HUMAN,tr|A0A087WT59|A0A087WT59_HUMAN</t>
  </si>
  <si>
    <t>GSGFGGGSGFSGGGFGGGGFGGGR (+2)</t>
  </si>
  <si>
    <t>GTAGLSQNSTLEVQTLSVAPK (+2)</t>
  </si>
  <si>
    <t>YVMLPVADQDQC[57]IR (+2)</t>
  </si>
  <si>
    <t>QHVVYGPWNLPQSSYSHLTR (+3)</t>
  </si>
  <si>
    <t>SAIFTINVSEGGQK (+2)</t>
  </si>
  <si>
    <t>NLNEKDYELLC[57]LDGTR (+2)</t>
  </si>
  <si>
    <t>ISAAGGFVDFGR (+2)</t>
  </si>
  <si>
    <t>SAIVHLINYQDDAELATR (+2)</t>
  </si>
  <si>
    <t>EILQIIPGK (+2)</t>
  </si>
  <si>
    <t>GFGGGFGGDGGLLSGNEK (+2)</t>
  </si>
  <si>
    <t>EEEAIQLDGLNASQIR (+2)</t>
  </si>
  <si>
    <t>GGGFGGGFGGDGGLLSGNEK (+2)</t>
  </si>
  <si>
    <t>GVVPLAGTDGETTTQGLDGLSER (+3)</t>
  </si>
  <si>
    <t>FLTPTSLVAGNPK (+2)</t>
  </si>
  <si>
    <t>YYC[57]FQGNQFLR (+2)</t>
  </si>
  <si>
    <t>EVVADSVWVDVK (+2)</t>
  </si>
  <si>
    <t>GQVGGEINVEMDAAPGVDLSR (+2)</t>
  </si>
  <si>
    <t>ISALEEQLQQIR (+2)</t>
  </si>
  <si>
    <t>EIVLTQSPGTLSLSPGER (+2)</t>
  </si>
  <si>
    <t>SQGVFQC[57]GPASVIGVR (+2)</t>
  </si>
  <si>
    <t>LSLSGAQNDQLREEISATGLGR (+3)</t>
  </si>
  <si>
    <t>LEFIVSTGPYPSESAM[16]TK (+2)</t>
  </si>
  <si>
    <t>LQINIVIEDEK (+2)</t>
  </si>
  <si>
    <t>SSGGGC[57]FGGSSGGYGGLGGFGGGSFR (+2)</t>
  </si>
  <si>
    <t>RGQNFQVLMIMNK (+3)</t>
  </si>
  <si>
    <t>TMNNFLDREQYGQYALAVR (+3)</t>
  </si>
  <si>
    <t>NIDVLEGNEQFINAAK (+2)</t>
  </si>
  <si>
    <t>HFSIHPDTGVITTTTPFLDR (+3)</t>
  </si>
  <si>
    <t>DYELLC[57]LDGTR (+2)</t>
  </si>
  <si>
    <t>SKELTTEIDNNIEQISSYKSEITELR (+4)</t>
  </si>
  <si>
    <t>SDNC[57]EDTPEAGYFAVAVVK (+2)</t>
  </si>
  <si>
    <t>LGDEQLLYNNIVR (+2)</t>
  </si>
  <si>
    <t>TMIQSPSGVILQEAADVHAR (+3)</t>
  </si>
  <si>
    <t>GFGGGSGFGGGSGFSGGGFGGGGFGGGR (+2)</t>
  </si>
  <si>
    <t>Q[-17]HVVYGPWNLPQSSYSHLTR (+3)</t>
  </si>
  <si>
    <t>VTVPLEQALADAK (+2)</t>
  </si>
  <si>
    <t>TSQNSELNNMQDLVEDYK (+3)</t>
  </si>
  <si>
    <t>TDDEVVQREEEAIQLDGLNASQIR (+3)</t>
  </si>
  <si>
    <t>M[16]FFDAELSQM[16]QTHVSDTSVVLSMDNNR (+3)</t>
  </si>
  <si>
    <t>IQRDPEIM[16]AIVQDPVM[16]QSILQQAR (+3)</t>
  </si>
  <si>
    <t>C[57]DTYQLIMEVR (+2)</t>
  </si>
  <si>
    <t>IAQWQSFQLEGGLK (+2)</t>
  </si>
  <si>
    <t>AQISALEEQLQQIR (+2)</t>
  </si>
  <si>
    <t>KIEFSLPDLEGR (+2)</t>
  </si>
  <si>
    <t>IIAAIDNPADIC[57]VISAR (+2)</t>
  </si>
  <si>
    <t>ILVATNLFGR (+2)</t>
  </si>
  <si>
    <t>LLTQSTSLPLLR (+2)</t>
  </si>
  <si>
    <t>QASPGIVIALVGNK (+2)</t>
  </si>
  <si>
    <t>LVRPEVDVMC[57]TAFHDNEETFLK (+3)</t>
  </si>
  <si>
    <t>ALMGSPQLVAAVVR (+2)</t>
  </si>
  <si>
    <t>SPNPEGINIYEPAPPTGPTQRPLETLGNFR (+3)</t>
  </si>
  <si>
    <t>TTPPM[16]LDSDGSFFLYSK (+2)</t>
  </si>
  <si>
    <t>QGLVLDEDFETLK (+2)</t>
  </si>
  <si>
    <t>AQSIIDALPGSSLVSK (+2)</t>
  </si>
  <si>
    <t>RNVQALEIELQSQLALK (+2)</t>
  </si>
  <si>
    <t>NADLQVLKPEPELVYEDLR (+3)</t>
  </si>
  <si>
    <t>LKVPPAIAQFQNTLDR (+3)</t>
  </si>
  <si>
    <t>ATIPQSISNVFPDAVTR (+2)</t>
  </si>
  <si>
    <t>TAGWNIPM[16]GLLYNK (+2)</t>
  </si>
  <si>
    <t>M[16]FFDAELSQMQTHVSDTSVVLSM[16]DNNR (+3)</t>
  </si>
  <si>
    <t>TMQNLEIELQSQLSM[16]K (+2)</t>
  </si>
  <si>
    <t>ELESQISELQEDLESER (+2)</t>
  </si>
  <si>
    <t>LLAESVTEVEIFGK (+2)</t>
  </si>
  <si>
    <t>TIEIQENTLNSNLLEIR (+2)</t>
  </si>
  <si>
    <t>RSLDLDSIIAEVK (+2)</t>
  </si>
  <si>
    <t>VQALEIELQSQLALK (+2)</t>
  </si>
  <si>
    <t>ALYDAELSQMQTHISDTSVVLSMDNNR (+3)</t>
  </si>
  <si>
    <t>ALVDIGFLSDEPK (+2)</t>
  </si>
  <si>
    <t>EILELGAITSIR (+2)</t>
  </si>
  <si>
    <t>VSVQLEASPAFLAVPVEK (+2)</t>
  </si>
  <si>
    <t>VTVNPGLLVPLDVK (+2)</t>
  </si>
  <si>
    <t>GFAFVYFENVDDAK (+2)</t>
  </si>
  <si>
    <t>Q[-17]GSSGGEVTVEM[16]NAAPGTDLTKLLNDMR (+2)</t>
  </si>
  <si>
    <t>RYTIAALLSPYSYSTTAVVTNPKE (+3)</t>
  </si>
  <si>
    <t>WFYIASAFR (+2)</t>
  </si>
  <si>
    <t>NKLNDLEEALQQAKEDLAR (+2)</t>
  </si>
  <si>
    <t>FGTDLLLIESGGDNLAANYSR (+2)</t>
  </si>
  <si>
    <t>ALLAYAFALAGNQDK (+2)</t>
  </si>
  <si>
    <t>Q[-17]GSSGGEVTVEMNAAPGTDLTKLLNDM[16]R (+2)</t>
  </si>
  <si>
    <t>DEM[16]PADLPSLAADFVESK (+2)</t>
  </si>
  <si>
    <t>TAGWNIPMGLLYNK (+2)</t>
  </si>
  <si>
    <t>GQLEANLLQVLEK (+2)</t>
  </si>
  <si>
    <t>Q[-17]VILQVGVINEAQFSK (+2)</t>
  </si>
  <si>
    <t>ALSELTYDSLYLPNDFVER (+2)</t>
  </si>
  <si>
    <t>AAPGVDLTQLLNNMR (+2)</t>
  </si>
  <si>
    <t>PRPGVTEATITGLEPGTEYTIYVIALK (+3)</t>
  </si>
  <si>
    <t>FGGFGGPGGVGGLGGPGGFGPGGYPGGIHEVSVNQSLLQPLNVK (+4)</t>
  </si>
  <si>
    <t>FVAEAVQQAFLLDSLR (+3)</t>
  </si>
  <si>
    <t>IVFNLFDEDVPKTAENFR (+2)</t>
  </si>
  <si>
    <t>TGLLSGLDIMEVNPSLGK (+2)</t>
  </si>
  <si>
    <t>ELKNPVDVAEYLFTR (+3)</t>
  </si>
  <si>
    <t>GETEDVTIADIVVGLR (+2)</t>
  </si>
  <si>
    <t>ELLQQM[16]NVGTRPINLEPIFQGYIDSLKR (+4)</t>
  </si>
  <si>
    <t>LSEIEAPEVVPGDILQVEEGTIIPADGR (+2)</t>
  </si>
  <si>
    <t>KGEADISIIQLETAVGAAIR (+3)</t>
  </si>
  <si>
    <t>GVTIAQGGVLPNIQAVLLPK (+2)</t>
  </si>
  <si>
    <t>HPYFYAPELLFFAK (+2)</t>
  </si>
  <si>
    <t>SAQFLLDLLK (+2)</t>
  </si>
  <si>
    <t>DLRNVSTGDVNVEMNAAPGVDLTQLLNNMR (+3)</t>
  </si>
  <si>
    <t>ADLEM[16]QIESLKEELAYLK (+2)</t>
  </si>
  <si>
    <t>VSTGDVNVEMNAAPGVDLTQLLNNMR (+2)</t>
  </si>
  <si>
    <t>PINLEPIFQGYIDSLKR (+3)</t>
  </si>
  <si>
    <t>SAGWNIPIGLLYC[57]DLPEPR (+2)</t>
  </si>
  <si>
    <t>SAGWNIPIGLLYC[57]DLPEPR (+3)</t>
  </si>
  <si>
    <t>ALLQAILQTEDMLK (+2)</t>
  </si>
  <si>
    <t>YEQFALYGYATTADGYAPEYPLPLIIK (+3)</t>
  </si>
  <si>
    <t>AFQPFFVELTM[16]PYSVIR (+2)</t>
  </si>
  <si>
    <t>M[16]PC[57]AEDYLSVVLNQLC[57]VLHEK (+2)</t>
  </si>
  <si>
    <t>WELLQQM[16]NVGTRPINLEPIFQGYIDSLK (+3)</t>
  </si>
  <si>
    <t>EGDVQLNFDMPFIFAEVNADR (+2)</t>
  </si>
  <si>
    <t>ALVLIAFAQYLQQC[57]PFEDHVK (+3)</t>
  </si>
  <si>
    <t>AIAANEADAVTLDAGLVYDAYLAPNNLKPVVAEFYGSK (+3)</t>
  </si>
  <si>
    <t>ALVLIAFAQYLQQC[57]PFEDHVK (+2)</t>
  </si>
  <si>
    <t>VLDELTLTKADLEMQIESLTEELAYLKK (+3)</t>
  </si>
  <si>
    <t>SNLDPFGVFTDEEIFTALR (+2)</t>
  </si>
  <si>
    <t>YYKTIDDLKNQILNLTTDNANILLQIDNAR (+3)</t>
  </si>
  <si>
    <t>LVDPEGNILIPGIADLVAPLSEDEK (+3)</t>
  </si>
  <si>
    <t>YC[57]MQLAQIQEM[16]IGSVEEQLAQLR (+3)</t>
  </si>
  <si>
    <t>VQLSNDFDEYIMAIEQTIK (+2)</t>
  </si>
  <si>
    <t>IAELC[57]ANSIKDYELQLASYTSGLETLLNIPIKR (+4)</t>
  </si>
  <si>
    <t>ALVLIAFAQYLQQ (+2)</t>
  </si>
  <si>
    <t>EAKPEVGIADALPLLLTAVSEGR (+3)</t>
  </si>
  <si>
    <t>VLDELTLTKADLEMQIESLTEELAYLK (+3)</t>
  </si>
  <si>
    <t>DAINAETVLVLVNAVYFK (+2)</t>
  </si>
  <si>
    <t>VLDELTLTKTDLEMQIESLNEELAYLKK (+3)</t>
  </si>
  <si>
    <t>FTLEDSYDLNSILQDMGITDIFDETR (+3)</t>
  </si>
  <si>
    <t>RLDFTEFLLM[16]IFK (+3)</t>
  </si>
  <si>
    <t>DSLFEGLEQELETGFSDFER (+2)</t>
  </si>
  <si>
    <t>EMQDQGENLYVVMEVVETVQEVTLER (+3)</t>
  </si>
  <si>
    <t>GLDSLFEGLEQELETGFSDFER (+2)</t>
  </si>
  <si>
    <t>YC[57]M[16]QLAQIQEMIGSVEEQLAQLR (+2)</t>
  </si>
  <si>
    <t>DLGAALNPFGAQQILLGIETLSLR (+2)</t>
  </si>
  <si>
    <t>LLDVTPLSLGIETAGGVMTVLIK (+2)</t>
  </si>
  <si>
    <t>APLGGLDSLFEGLEQELETGFSDFER (+2)</t>
  </si>
  <si>
    <t>LDFTEFLLMIFK (+2)</t>
  </si>
  <si>
    <t>FGGSGSQVDSAR (+2)</t>
  </si>
  <si>
    <t>KALAAGGYDVEK (+2)</t>
  </si>
  <si>
    <t>KYEEEVSLR (+2)</t>
  </si>
  <si>
    <t>sp|O43790|KRT86_HUMAN,sp|Q14533|KRT81_HUMAN,tr|A0A087X106|A0A087X106_HUMAN,sp|KRHB1_HUMAN|,sp|KRHB6_HUMAN|</t>
  </si>
  <si>
    <t>VASSLGLR (+2)</t>
  </si>
  <si>
    <t>AVAGDASESALLK (+2)</t>
  </si>
  <si>
    <t>RISGLIYEETR (+2)</t>
  </si>
  <si>
    <t>LAELEGALQK (+2)</t>
  </si>
  <si>
    <t>sp|O43790|KRT86_HUMAN,sp|Q14533|KRT81_HUMAN,sp|P78385|KRT83_HUMAN,tr|A0A087X106|A0A087X106_HUMAN,tr|F5GYI5|F5GYI5_HUMAN,sp|KRHB1_HUMAN|,sp|KRHB3_HUMAN|,sp|KRHB6_HUMAN|</t>
  </si>
  <si>
    <t>LC[57]EGVEAVNVC[57]VSSSR (+2)</t>
  </si>
  <si>
    <t>sp|P78385|KRT83_HUMAN,sp|KRHB3_HUMAN|</t>
  </si>
  <si>
    <t>GATEQLLDEAER (+2)</t>
  </si>
  <si>
    <t>RIQLVEEELDR (+2)</t>
  </si>
  <si>
    <t>IRQEEIEIEVVQR (+3)</t>
  </si>
  <si>
    <t>LC[57]EGIGAVNVC[57]VSSSR (+2)</t>
  </si>
  <si>
    <t>sp|Q14533|KRT81_HUMAN,tr|A0A087X106|A0A087X106_HUMAN,sp|KRHB1_HUMAN|</t>
  </si>
  <si>
    <t>VQNATLAVANITNADSATR (+2)</t>
  </si>
  <si>
    <t>NLGSINTELQDVQR (+2)</t>
  </si>
  <si>
    <t>TELEDTLDSTAAQQELR (+2)</t>
  </si>
  <si>
    <t>VIPATDLSEQISTAGTEASGTGNM[16]K (+2)</t>
  </si>
  <si>
    <t>VTIM[16]PKDIQLAR (+2)</t>
  </si>
  <si>
    <t>VEGLIEM[16]LSR (+2)</t>
  </si>
  <si>
    <t>ETGLITVEIR (+2)</t>
  </si>
  <si>
    <t>VLELVSITANK (+2)</t>
  </si>
  <si>
    <t>sp|P34897|GLYM_HUMAN,sp|P34897-2|GLYM_HUMAN,sp|P34897-3|GLYM_HUMAN,tr|H0YIZ0|H0YIZ0_HUMAN</t>
  </si>
  <si>
    <t>NIAFFSTNC[57]VEGTAR (+2)</t>
  </si>
  <si>
    <t>EVEQWFTTQTEELNK (+2)</t>
  </si>
  <si>
    <t>GVM[16]ALFSLK (+2)</t>
  </si>
  <si>
    <t>TIDIETGLFR (+2)</t>
  </si>
  <si>
    <t>QATKDAGLIAGLNVLR (+2)</t>
  </si>
  <si>
    <t>DPSEEIEILLR (+2)</t>
  </si>
  <si>
    <t>VVDFIDEGVNIGLEVK (+2)</t>
  </si>
  <si>
    <t>SGGVC[57]GPSPPC[57]ITTVSVNESLLTPLNLEIDPNAQC[57]VK (+3)</t>
  </si>
  <si>
    <t>VATAQDDITGDGTTSNVLIIGELLK (+2)</t>
  </si>
  <si>
    <t>KSDLEANVEALVEESSFLR (+2)</t>
  </si>
  <si>
    <t>C[57]DLC[57]QEVLADIGFVK (+2)</t>
  </si>
  <si>
    <t>SDLEANVEALVEESSFLR (+2)</t>
  </si>
  <si>
    <t>VGSAADIPINISETDLSLLTATVVPPSGR (+2)</t>
  </si>
  <si>
    <t>ENFIPTIVNFSAEEISDAIR (+2)</t>
  </si>
  <si>
    <t>KSDLEANVEALIQEIDFLR (+3)</t>
  </si>
  <si>
    <t>Q[-17]VLLSAAEAAEVILR (+2)</t>
  </si>
  <si>
    <t>VGAGAPVYM[16]AAVLEYLTAEILELAGNAAR (+2)</t>
  </si>
  <si>
    <t>IAVLPIADTVEGLTGSLFDVFLAPYFR (+3)</t>
  </si>
  <si>
    <t>LVTPQR (+2)</t>
  </si>
  <si>
    <t>NKYEDEINKR (+2)</t>
  </si>
  <si>
    <t>EVTSSVDEPR (+2)</t>
  </si>
  <si>
    <t>GSGTAEVELKK (+2)</t>
  </si>
  <si>
    <t>EAVGGLQTVR (+2)</t>
  </si>
  <si>
    <t>sp|Q03519|TAP2_HUMAN,sp|Q03519-2|TAP2_HUMAN,tr|X5CMH5|X5CMH5_HUMAN,tr|A0A140T9S0|A0A140T9S0_HUMAN,tr|E7ENX8|E7ENX8_HUMAN,tr|A0A087WYD6|A0A087WYD6_HUMAN,tr|A0A0G2JLV0|A0A0G2JLV0_HUMAN</t>
  </si>
  <si>
    <t>DFELEETEEEKK (+2)</t>
  </si>
  <si>
    <t>ATAENEFVALKK (+2)</t>
  </si>
  <si>
    <t>ATAENEFVALKK (+3)</t>
  </si>
  <si>
    <t>VTWENDKGELEVNR (+3)</t>
  </si>
  <si>
    <t>QVATALQNLQTK (+2)</t>
  </si>
  <si>
    <t>LM[16]ATLSNTNPSFVR (+2)</t>
  </si>
  <si>
    <t>SDLESQVESLR (+2)</t>
  </si>
  <si>
    <t>GGVIM[16]DVVNAEQAR (+2)</t>
  </si>
  <si>
    <t>IFEQLDGM[16]ALSK (+2)</t>
  </si>
  <si>
    <t>M[16]LVVLLQANR (+2)</t>
  </si>
  <si>
    <t>GGLVC[57]GPEPLVAGSTLSR (+2)</t>
  </si>
  <si>
    <t>sp|Q9NSB2|KRT84_HUMAN,sp|KRHB4_HUMAN|</t>
  </si>
  <si>
    <t>ETTDTDTADQVIASFK (+2)</t>
  </si>
  <si>
    <t>SQQQEPLLC[57]PSYQSYFK (+2)</t>
  </si>
  <si>
    <t>SEIDLLDIR (+2)</t>
  </si>
  <si>
    <t>LNVEVDTAPTVDLNQVLNETR (+3)</t>
  </si>
  <si>
    <t>SLLTPLNLEIDPNAQR (+2)</t>
  </si>
  <si>
    <t>DLNLDGIIAEVK (+2)</t>
  </si>
  <si>
    <t>PGVTEATITGLEPGTEYTIYVIALK (+3)</t>
  </si>
  <si>
    <t>SILGDIGILTNSTVFTDELDM[16]K (+2)</t>
  </si>
  <si>
    <t>M[16]TQIMFETFNTPAM[16]YVAIQAVLSLYASGR (+3)</t>
  </si>
  <si>
    <t>AQLAAITLIIGTFER (+2)</t>
  </si>
  <si>
    <t>ELADFIIYVIDVAGGDKIPR (+3)</t>
  </si>
  <si>
    <t>SDLEANVEALIQEIDFLR (+2)</t>
  </si>
  <si>
    <t>IFEDLFGLVFVEIEGEER (+2)</t>
  </si>
  <si>
    <t>VGAGAPVYLAAVLEYLTAEILELAGNAARDNKK (+4)</t>
  </si>
  <si>
    <t>VGAGAPVYLAAVLEYLTAEILELAGNAARDNK (+3)</t>
  </si>
  <si>
    <t>HHEASTHADISR (+3)</t>
  </si>
  <si>
    <t>LGTVVHKK (+2)</t>
  </si>
  <si>
    <t>AGETEAETAER (+2)</t>
  </si>
  <si>
    <t>SAQPASAEPR (+2)</t>
  </si>
  <si>
    <t>TSTTFHRPK (+2)</t>
  </si>
  <si>
    <t>IEC[57]DDKGDGSC[57]DVR (+2)</t>
  </si>
  <si>
    <t>IIENSEGQR (+2)</t>
  </si>
  <si>
    <t>RQFVQSAK (+2)</t>
  </si>
  <si>
    <t>APDDEGQSQM[16]EEVQR (+2)</t>
  </si>
  <si>
    <t>ITM[16]SVAAGDK (+2)</t>
  </si>
  <si>
    <t>HVFGQPAK (+2)</t>
  </si>
  <si>
    <t>AEAEAEAAEEER (+2)</t>
  </si>
  <si>
    <t>KLLEGEESR (+2)</t>
  </si>
  <si>
    <t>sp|P08670|VIME_HUMAN,sp|P05787|K2C8_HUMAN,sp|P05787-2|K2C8_HUMAN,sp|P17661|DESM_HUMAN,tr|B0YJC4|B0YJC4_HUMAN</t>
  </si>
  <si>
    <t>ISGEEAEYK (+2)</t>
  </si>
  <si>
    <t>M[16]AYVQEATR (+2)</t>
  </si>
  <si>
    <t>KSVNQPVQTGLK (+2)</t>
  </si>
  <si>
    <t>LAGESESNLR (+2)</t>
  </si>
  <si>
    <t>HLTGEFEK (+2)</t>
  </si>
  <si>
    <t>VDNSSLTGESEPQTR (+2)</t>
  </si>
  <si>
    <t>SLAAEEEAAR (+2)</t>
  </si>
  <si>
    <t>Q[-17]VHPDTGISSK (+2)</t>
  </si>
  <si>
    <t>TQESLDEGVR (+2)</t>
  </si>
  <si>
    <t>GHTLVTTSDKEGSNSTFER (+3)</t>
  </si>
  <si>
    <t>GLGAAVAER (+2)</t>
  </si>
  <si>
    <t>IVGDEHYQVATR (+2)</t>
  </si>
  <si>
    <t>ATAVM[16]PDGQFK (+2)</t>
  </si>
  <si>
    <t>YVEC[57]SALTQK (+2)</t>
  </si>
  <si>
    <t>HYGGLTGLNK (+2)</t>
  </si>
  <si>
    <t>YNVEVAANSER (+2)</t>
  </si>
  <si>
    <t>AEC[57]MLQQAER (+2)</t>
  </si>
  <si>
    <t>KLM[16]VALAK (+2)</t>
  </si>
  <si>
    <t>LGEM[16]WSEQSAK (+2)</t>
  </si>
  <si>
    <t>GAEAANVTGPGGVPVQGSK (+2)</t>
  </si>
  <si>
    <t>YLAEVAC[57]GDDR (+2)</t>
  </si>
  <si>
    <t>EMEAELEDER (+2)</t>
  </si>
  <si>
    <t>LDQPM[16]TEIVSR (+2)</t>
  </si>
  <si>
    <t>HYQINQQWER (+2)</t>
  </si>
  <si>
    <t>DVELGDHVGVK (+2)</t>
  </si>
  <si>
    <t>IIYGGSVTGATC[57]K (+2)</t>
  </si>
  <si>
    <t>IAGYTTHLMK (+2)</t>
  </si>
  <si>
    <t>LVSSTLSENVEK (+2)</t>
  </si>
  <si>
    <t>HWGGNVLGPK (+2)</t>
  </si>
  <si>
    <t>HVLVTLGEK (+2)</t>
  </si>
  <si>
    <t>GILAADESTGSIAKR (+2)</t>
  </si>
  <si>
    <t>TFVSGAC[57]DASIK (+2)</t>
  </si>
  <si>
    <t>IDIIPDKESK (+2)</t>
  </si>
  <si>
    <t>C[57]PTGYYLNEDTR (+2)</t>
  </si>
  <si>
    <t>EALLSSAVDHGSDEVK (+3)</t>
  </si>
  <si>
    <t>IAAEIAQAEEQAR (+2)</t>
  </si>
  <si>
    <t>sp|Q969G3|SMCE1_HUMAN,sp|Q969G3-3|SMCE1_HUMAN,sp|Q969G3-4|SMCE1_HUMAN,tr|A0A2R8YES3|A0A2R8YES3_HUMAN,tr|A0A2R8Y4T4|A0A2R8Y4T4_HUMAN,tr|B4DGM3|B4DGM3_HUMAN,sp|Q969G3-2|SMCE1_HUMAN,sp|Q969G3-5|SMCE1_HUMAN,sp|Q969G3-6|SMCE1_HUMAN,tr|A0A2U3TZQ7|A0A2U3TZQ7_HUMAN,tr|A0A2R8Y7U4|A0A2R8Y7U4_HUMAN,tr|A0A2R8Y7I9|A0A2R8Y7I9_HUMAN,tr|A0A2R8Y855|A0A2R8Y855_HUMAN,tr|J3QKS7|J3QKS7_HUMAN,tr|A0A2R8Y765|A0A2R8Y765_HUMAN</t>
  </si>
  <si>
    <t>LRPVAAEVYGTERQPR (+3)</t>
  </si>
  <si>
    <t>STVISYEC[57]C[57]PGYEK (+2)</t>
  </si>
  <si>
    <t>WIDNPTVDDR (+2)</t>
  </si>
  <si>
    <t>HESGASIKIDEPLEGSEDR (+3)</t>
  </si>
  <si>
    <t>HEGGFGIVHIK (+3)</t>
  </si>
  <si>
    <t>IGAFGYM[16]EC[57]SAK (+2)</t>
  </si>
  <si>
    <t>KLAPTIGIAVDHR (+3)</t>
  </si>
  <si>
    <t>FPGQLNADLRK (+3)</t>
  </si>
  <si>
    <t>TPC[57]EEILVK (+2)</t>
  </si>
  <si>
    <t>AVISSAEAATC[57]IGK (+2)</t>
  </si>
  <si>
    <t>VGAENVAIVEPSER (+2)</t>
  </si>
  <si>
    <t>LGAILTPNDGR (+2)</t>
  </si>
  <si>
    <t>SRLEQEIATYR (+2)</t>
  </si>
  <si>
    <t>ATPSAGADTDFVVSR (+2)</t>
  </si>
  <si>
    <t>NQLTSNPENTVFDAKR (+3)</t>
  </si>
  <si>
    <t>VDINTEDLEDGTC[57]R (+2)</t>
  </si>
  <si>
    <t>IDKSSVHEIVLVGGSTR (+3)</t>
  </si>
  <si>
    <t>VVGAM[16]QLYSVDR (+2)</t>
  </si>
  <si>
    <t>DVAVFEPGC[57]R (+2)</t>
  </si>
  <si>
    <t>DALNIETAIKTK (+2)</t>
  </si>
  <si>
    <t>TC[57]TTVAFTQVNSEDKGALAK (+3)</t>
  </si>
  <si>
    <t>LLM[16]M[16]AGIDDC[57]YTSAR (+2)</t>
  </si>
  <si>
    <t>C[57]PFTGNVSIR (+2)</t>
  </si>
  <si>
    <t>C[57]LVEKGDVAFVK (+2)</t>
  </si>
  <si>
    <t>HEM[16]PPHIYAITDTAYR (+3)</t>
  </si>
  <si>
    <t>ADDGRPFPQVIK (+2)</t>
  </si>
  <si>
    <t>ILLTEPPM[16]NPTK (+2)</t>
  </si>
  <si>
    <t>NDLAVVDVR (+2)</t>
  </si>
  <si>
    <t>DTFADKLPGEVEK (+2)</t>
  </si>
  <si>
    <t>ALYETELADAR (+2)</t>
  </si>
  <si>
    <t>AC[57]IEVVDEEGIM[16]TK (+2)</t>
  </si>
  <si>
    <t>C[57]PIGYSGLSC[57]ESC[57]DAHFTR (+3)</t>
  </si>
  <si>
    <t>IMNVTGDPIDER (+2)</t>
  </si>
  <si>
    <t>LGDLYEEEMR (+2)</t>
  </si>
  <si>
    <t>FTVSVNVAAGSK (+2)</t>
  </si>
  <si>
    <t>EENPGISFGQVGK (+2)</t>
  </si>
  <si>
    <t>LGGEVSC[57]LVAGTK (+2)</t>
  </si>
  <si>
    <t>VGDQFTAM[16]FR (+2)</t>
  </si>
  <si>
    <t>AVEGC[57]VSASQAATEDGQLLR (+2)</t>
  </si>
  <si>
    <t>LGPALATGNVVVM[16]K (+2)</t>
  </si>
  <si>
    <t>VDQSILTGESVSVTK (+2)</t>
  </si>
  <si>
    <t>C[57]IYNTAGFYC[57]DR (+2)</t>
  </si>
  <si>
    <t>LAEM[16]PADSGYPAYLGAR (+2)</t>
  </si>
  <si>
    <t>ETVSEESNVLC[57]LSK (+2)</t>
  </si>
  <si>
    <t>EAVC[57]IVLSDDTC[57]SDEK (+2)</t>
  </si>
  <si>
    <t>SVATEAGM[16]FAIR (+2)</t>
  </si>
  <si>
    <t>M[16]ALDIEIATYRK (+2)</t>
  </si>
  <si>
    <t>HIGADIDVPAGDIGVGGR (+2)</t>
  </si>
  <si>
    <t>DAALDKSEVHEIVLVGGSTR (+3)</t>
  </si>
  <si>
    <t>EGRPSGEAFVELESEDEVK (+3)</t>
  </si>
  <si>
    <t>RFSDTC[57]FLDTDGQATC[57]DAC[57]APGYTGR (+3)</t>
  </si>
  <si>
    <t>HFSVEGQLEFR (+2)</t>
  </si>
  <si>
    <t>sp|P08238|HS90B_HUMAN,sp|P07900|HS90A_HUMAN,sp|P07900-2|HS90A_HUMAN,tr|C5P161|C5P161_COCP7,tr|E9DDY8|E9DDY8_COCPS,tr|A0A0J6IEN9|A0A0J6IEN9_COCPO,tr|A0A0J8UG66|A0A0J8UG66_COCIT,tr|J3KE37|J3KE37_COCIM,tr|A0A0J7B4R4|A0A0J7B4R4_COCIT,tr|A0A6C1LMF3|A0A6C1LMF3_COCIT</t>
  </si>
  <si>
    <t>VVGAMQLYSVDR (+2)</t>
  </si>
  <si>
    <t>DLSHLAVSFSRPK (+3)</t>
  </si>
  <si>
    <t>YLRPLIEEVER (+2)</t>
  </si>
  <si>
    <t>tr|C5P8R8|C5P8R8_COCP7,tr|A0A0J6FJT2|A0A0J6FJT2_COCPO,tr|E9D0Y4|E9D0Y4_COCPS,tr|A0A0J8RU57|A0A0J8RU57_COCIT,tr|J3KCT1|J3KCT1_COCIM,tr|A0A0J6YMJ0|A0A0J6YMJ0_COCIT,tr|A0A6C1LPH2|A0A6C1LPH2_COCIT,tr|A0A0J8TFF9|A0A0J8TFF9_COCIT</t>
  </si>
  <si>
    <t>KDLYANNVLSGGTTM[16]YPGIADR (+3)</t>
  </si>
  <si>
    <t>FTLNSNSALLANK (+2)</t>
  </si>
  <si>
    <t>HTDVDVVVNFASSR (+2)</t>
  </si>
  <si>
    <t>YMAC[57]C[57]LLYR (+2)</t>
  </si>
  <si>
    <t>AALRPLQFVSAR (+2)</t>
  </si>
  <si>
    <t>GVTNTNQEASIAGAVAGAHYIR (+3)</t>
  </si>
  <si>
    <t>DFTSLENTVEER (+2)</t>
  </si>
  <si>
    <t>GPLVVYNPEVDGKELVK (+3)</t>
  </si>
  <si>
    <t>VAVVGGGQSAAEIC[57]EDLSSR (+2)</t>
  </si>
  <si>
    <t>LVSIGAEEIVDGNVK (+2)</t>
  </si>
  <si>
    <t>SVEPSNQPIPIM[16]LR (+2)</t>
  </si>
  <si>
    <t>VQAC[57]YAEELPPLR (+2)</t>
  </si>
  <si>
    <t>ITYGETGGNSPVQEFTVPGSK (+2)</t>
  </si>
  <si>
    <t>LC[57]LNIC[57]VGESGDR (+2)</t>
  </si>
  <si>
    <t>C[57]LTQSGIAGGYKPFNLETC[57]R (+3)</t>
  </si>
  <si>
    <t>M[16]GPTELLIEM[16]EDWKGDK (+2)</t>
  </si>
  <si>
    <t>VVNEPTAAAIAYGLDKTGDER (+3)</t>
  </si>
  <si>
    <t>TIEDELEVTEGMR (+2)</t>
  </si>
  <si>
    <t>IGFGSFVEK (+2)</t>
  </si>
  <si>
    <t>AEGSIDASNLLKPALSR (+3)</t>
  </si>
  <si>
    <t>IPGGIIEDSC[57]VLR (+2)</t>
  </si>
  <si>
    <t>GEVITGQTAYVVFNANK (+2)</t>
  </si>
  <si>
    <t>VVNEPTAAALAYGLEKEQDR (+3)</t>
  </si>
  <si>
    <t>NWMNSLGVNPR (+2)</t>
  </si>
  <si>
    <t>SDIGEVILVGGM[16]TR (+2)</t>
  </si>
  <si>
    <t>SM[16]EAEM[16]IQLQEELAAAER (+3)</t>
  </si>
  <si>
    <t>IPQSTLSEFYPR (+2)</t>
  </si>
  <si>
    <t>AIVVIGDSEGHVGLGIK (+2)</t>
  </si>
  <si>
    <t>TDLEKDIISDTSGDFR (+3)</t>
  </si>
  <si>
    <t>VGEATETALTC[57]LVEK (+2)</t>
  </si>
  <si>
    <t>sp|P16615|AT2A2_HUMAN,sp|P16615-2|AT2A2_HUMAN,sp|P16615-3|AT2A2_HUMAN,sp|P16615-5|AT2A2_HUMAN,sp|Q93084|AT2A3_HUMAN,sp|Q93084-1|AT2A3_HUMAN,sp|Q93084-3|AT2A3_HUMAN,sp|Q93084-4|AT2A3_HUMAN,sp|Q93084-5|AT2A3_HUMAN,sp|Q93084-6|AT2A3_HUMAN,sp|Q93084-7|AT2A3_HUMAN</t>
  </si>
  <si>
    <t>TEAEVVNAISYAEATR (+2)</t>
  </si>
  <si>
    <t>TVTNAVVTVPAYFNDSQR (+2)</t>
  </si>
  <si>
    <t>TSAC[57]GLFSVC[57]YPR (+2)</t>
  </si>
  <si>
    <t>sp|P30153|2AAA_HUMAN,sp|P30154|2AAB_HUMAN,sp|P30154-2|2AAB_HUMAN,sp|P30154-3|2AAB_HUMAN,sp|P30154-4|2AAB_HUMAN</t>
  </si>
  <si>
    <t>SEFESFGELSGVR (+2)</t>
  </si>
  <si>
    <t>AETLYEGPPDDEVC[57]IGIR (+2)</t>
  </si>
  <si>
    <t>SDGTIIFLSR (+2)</t>
  </si>
  <si>
    <t>DVQIGDIVTVGEC[57]RPLSK (+3)</t>
  </si>
  <si>
    <t>IFGPIWNR (+2)</t>
  </si>
  <si>
    <t>LYGPTNFSPIINHVAR (+3)</t>
  </si>
  <si>
    <t>IIPGFMC[57]QGGDFTR (+2)</t>
  </si>
  <si>
    <t>EVVPGVENYYDKL (+2)</t>
  </si>
  <si>
    <t>GVTIIGPATVGGIKPGAFK (+3)</t>
  </si>
  <si>
    <t>VSGQGLHEGHTFEPAEFIIDTR (+3)</t>
  </si>
  <si>
    <t>LTVEDPVTVEYITR (+2)</t>
  </si>
  <si>
    <t>VTTVTEIGKDVIGLR (+3)</t>
  </si>
  <si>
    <t>C[57]EC[57]FPGLAVGLDGR (+2)</t>
  </si>
  <si>
    <t>ISEQFTAMFR (+2)</t>
  </si>
  <si>
    <t>IAFAITAIK (+2)</t>
  </si>
  <si>
    <t>EM[16]EENFAVEAANYQDTIGR (+2)</t>
  </si>
  <si>
    <t>KTVTAMDVVYALK (+2)</t>
  </si>
  <si>
    <t>GVSFTFGPDVVSR (+2)</t>
  </si>
  <si>
    <t>tr|A0A0J6FLW5|A0A0J6FLW5_COCPO,tr|C5P0T1|C5P0T1_COCP7,tr|A1KYP1|A1KYP1_COCPO,tr|A1KYP2|A1KYP2_COCPO,tr|E9DE99|E9DE99_COCPS,tr|A0A0E1RYJ2|A0A0E1RYJ2_COCIM,tr|A0A0J6YDG8|A0A0J6YDG8_COCIT,tr|A0A6C1LTQ4|A0A6C1LTQ4_COCIT,tr|A0A0J8QXJ4|A0A0J8QXJ4_COCIT</t>
  </si>
  <si>
    <t>SPQELLC[57]GASLISDR (+2)</t>
  </si>
  <si>
    <t>ALASLAEVTGGALTR (+2)</t>
  </si>
  <si>
    <t>FGYVDFESAEDLEK (+2)</t>
  </si>
  <si>
    <t>AYLEGEC[57]VEWLR (+2)</t>
  </si>
  <si>
    <t>IREQLFSSLLR (+3)</t>
  </si>
  <si>
    <t>YDDLIPEENDVVQQALKR (+3)</t>
  </si>
  <si>
    <t>RPPSAFFLFC[57]SEYRPK (+3)</t>
  </si>
  <si>
    <t>sp|P09429|HMGB1_HUMAN,tr|Q5T7C4|Q5T7C4_HUMAN</t>
  </si>
  <si>
    <t>FNEEHIPDSPFVVPVASPSGDAR (+3)</t>
  </si>
  <si>
    <t>LYSVSYLLK (+2)</t>
  </si>
  <si>
    <t>VHGM[16]TNVQAEELVEFASGVK (+3)</t>
  </si>
  <si>
    <t>HTAM[16]VSWGGVSIPNSPFR (+3)</t>
  </si>
  <si>
    <t>AEPEDHYFLLTEPPLNTPENR (+3)</t>
  </si>
  <si>
    <t>VSHLLGINVTDFTR (+2)</t>
  </si>
  <si>
    <t>TTTANFEPSLDYIVTK (+2)</t>
  </si>
  <si>
    <t>ISGETIFVTAPHEATAGIIGVNR (+3)</t>
  </si>
  <si>
    <t>GTVVAIGLPAHAFLK (+2)</t>
  </si>
  <si>
    <t>KGVNLPGAAVDLPAVSEKDIQDLK (+3)</t>
  </si>
  <si>
    <t>C[57]LIEILASR (+2)</t>
  </si>
  <si>
    <t>sp|P09525|ANXA4_HUMAN,sp|P08133|ANXA6_HUMAN,sp|P08133-2|ANXA6_HUMAN,sp|P50995|ANX11_HUMAN,sp|P50995-2|ANX11_HUMAN,tr|Q6P452|Q6P452_HUMAN</t>
  </si>
  <si>
    <t>TLDLPIYVTR (+2)</t>
  </si>
  <si>
    <t>RKDPELWGSVLLESNPYR (+3)</t>
  </si>
  <si>
    <t>LEGDM[16]ATIQVYEETSGVSVGDPVLR (+2)</t>
  </si>
  <si>
    <t>HAIALAHVSLTPFTIPK (+3)</t>
  </si>
  <si>
    <t>HSLNPFDELSVEEAVR (+3)</t>
  </si>
  <si>
    <t>FGNEFFNATWNR (+2)</t>
  </si>
  <si>
    <t>FSTM[16]PFLYC[57]NPGDVC[57]YYASR (+2)</t>
  </si>
  <si>
    <t>ITQLSPSEFGFAVSGK (+2)</t>
  </si>
  <si>
    <t>VIPSLNFNDLK (+2)</t>
  </si>
  <si>
    <t>Q[-17]VQSLTC[57]EVDALKGTNESLER (+2)</t>
  </si>
  <si>
    <t>IPIFSAAGLPHNEIAAQIC[57]R (+3)</t>
  </si>
  <si>
    <t>sp|P21281|VATB2_HUMAN,tr|C5P0D5|C5P0D5_COCP7,tr|E9DF35|E9DF35_COCPS</t>
  </si>
  <si>
    <t>C[57]FIEEIPDETM[16]VIGNYR (+2)</t>
  </si>
  <si>
    <t>IHFPLVSYAPVVSAAK (+3)</t>
  </si>
  <si>
    <t>SVSIGYLLVK (+2)</t>
  </si>
  <si>
    <t>NLVDSYVAIINK (+2)</t>
  </si>
  <si>
    <t>IHFPLATYAPVISAEK (+3)</t>
  </si>
  <si>
    <t>SSELLDAILSSSKR (+2)</t>
  </si>
  <si>
    <t>TTGIVM[16]DSGDGVTHTVPIYEGYALPHAILR (+4)</t>
  </si>
  <si>
    <t>LILDVFC[57]GSQM[16]HFVR (+3)</t>
  </si>
  <si>
    <t>GAAGALLVYDITSR (+2)</t>
  </si>
  <si>
    <t>sp|P61018|RAB4B_HUMAN,sp|P61018-2|RAB4B_HUMAN,sp|P20338|RAB4A_HUMAN</t>
  </si>
  <si>
    <t>ELKDDTVIVVLGASGDLAK (+3)</t>
  </si>
  <si>
    <t>ATFM[16]VGSYGPRPEEYEFLTPVEEAPK (+3)</t>
  </si>
  <si>
    <t>LC[57]YVALDFEQEMATVASSSSLEK (+2)</t>
  </si>
  <si>
    <t>MGPTELLIEM[16]EDWK (+2)</t>
  </si>
  <si>
    <t>FC[57]IWTESAFR (+2)</t>
  </si>
  <si>
    <t>GAVGALLVYDISK (+2)</t>
  </si>
  <si>
    <t>EVDDLEQWIAER (+2)</t>
  </si>
  <si>
    <t>LLQSNPVLEAFGNAK (+2)</t>
  </si>
  <si>
    <t>TALTYYLDITNPPR (+2)</t>
  </si>
  <si>
    <t>LLVFATDDGFHFAGDGK (+3)</t>
  </si>
  <si>
    <t>LPLLETLYEK (+2)</t>
  </si>
  <si>
    <t>LNVLHWHITDTQSWPVEVR (+3)</t>
  </si>
  <si>
    <t>TTGIVMDSGDGVTHTVPIYEGYALPHAILR (+3)</t>
  </si>
  <si>
    <t>APIILQMSQGGAAYFAGK (+2)</t>
  </si>
  <si>
    <t>IGEHTPSALAIMENANVLAR (+3)</t>
  </si>
  <si>
    <t>HNDDEQYIWESSAGGTFTLTQDVDGEPLGR (+3)</t>
  </si>
  <si>
    <t>GLSAYMFFANEQR (+2)</t>
  </si>
  <si>
    <t>TTGIVMDSGDGVTHTVPIYEGYALPHAILR (+4)</t>
  </si>
  <si>
    <t>TILDHPDFAALHFTGSTAVFR (+3)</t>
  </si>
  <si>
    <t>LAHLDLEGLVLDR (+2)</t>
  </si>
  <si>
    <t>TANDTSTEAYNLLLR (+3)</t>
  </si>
  <si>
    <t>LALVTGGEIASTFDHPDQVK (+3)</t>
  </si>
  <si>
    <t>VFEVSLADLQNDEVAFRK (+3)</t>
  </si>
  <si>
    <t>IVTEGAFLQVDQSAITGESLAVDK (+2)</t>
  </si>
  <si>
    <t>ATFMVGSYGPRPEEYEFLTPVEEAPK (+3)</t>
  </si>
  <si>
    <t>ISLGLPVGAVINC[57]ADNTGAK (+3)</t>
  </si>
  <si>
    <t>IGLDLPALNMQR (+2)</t>
  </si>
  <si>
    <t>YAM[16]IIDHGQVTYAEIEPGREVTVSGADAVISKL (+4)</t>
  </si>
  <si>
    <t>VLLNDGGYYDPETGVFTAPLAGR (+2)</t>
  </si>
  <si>
    <t>DTKGEDLAQEVQGTLTGFR (+3)</t>
  </si>
  <si>
    <t>M[16]IGGLYLGELVR (+2)</t>
  </si>
  <si>
    <t>DVDEIEAWISEK (+2)</t>
  </si>
  <si>
    <t>DYLLPSNIISNADITR (+3)</t>
  </si>
  <si>
    <t>LISEILSESVVPDVR (+2)</t>
  </si>
  <si>
    <t>M[16]GPTELLIEMEDWKGDK (+3)</t>
  </si>
  <si>
    <t>GEPWTFLVR (+2)</t>
  </si>
  <si>
    <t>ELPTAFDYVEFTR (+2)</t>
  </si>
  <si>
    <t>VNAFSNFFSGPIVVHC[57]SAGVGR (+3)</t>
  </si>
  <si>
    <t>LHFFM[16]VGFAPLTSR (+2)</t>
  </si>
  <si>
    <t>VFLQYLPAIR (+2)</t>
  </si>
  <si>
    <t>AVC[57]MLSNTTAIAEAWAR (+2)</t>
  </si>
  <si>
    <t>QIYPPINVLPSLSR (+2)</t>
  </si>
  <si>
    <t>ASGPGLNTTGVPASLPVEFTIDAK (+3)</t>
  </si>
  <si>
    <t>GAGTDEGC[57]LIEILASR (+2)</t>
  </si>
  <si>
    <t>VDYYDLILLHAPYGGR (+3)</t>
  </si>
  <si>
    <t>FC[57]LDLVDC[57]LR (+2)</t>
  </si>
  <si>
    <t>AVFVDLEPTVIDEVR (+3)</t>
  </si>
  <si>
    <t>TSFNLVEWC[57]PTGFK (+2)</t>
  </si>
  <si>
    <t>EAEAAIYHLQLFEELR (+3)</t>
  </si>
  <si>
    <t>EASIYTGITVAEYFR (+2)</t>
  </si>
  <si>
    <t>EVSDGVIAPGYQPEALALLAK (+2)</t>
  </si>
  <si>
    <t>LQQELDDLLVDLDHQR (+3)</t>
  </si>
  <si>
    <t>NSEGDPIIPLSVAFEER (+2)</t>
  </si>
  <si>
    <t>YSVQLLTPANLLAK (+2)</t>
  </si>
  <si>
    <t>LWSGYSLLYFEGQEK (+2)</t>
  </si>
  <si>
    <t>LEGVLAEVAQHYQDTLIR (+2)</t>
  </si>
  <si>
    <t>QFVTTDINPYFDSFVR (+2)</t>
  </si>
  <si>
    <t>GHYTEGAELVDQVIDVVR (+3)</t>
  </si>
  <si>
    <t>RQVLLSAAEAAEVILR (+3)</t>
  </si>
  <si>
    <t>SIFEQVINAVR (+2)</t>
  </si>
  <si>
    <t>VPVDPATYGQFYGGDSYIILYNYR (+2)</t>
  </si>
  <si>
    <t>SIIDEPIEDLVEGVQK (+2)</t>
  </si>
  <si>
    <t>VEYELSEEGDEPQYLDLPSTATSVNIPDLLPGRK (+3)</t>
  </si>
  <si>
    <t>VIHDNFGIVEGLM[16]TTVHAITATQK (+3)</t>
  </si>
  <si>
    <t>VLGPYTFSIC[57]DTSNFSDYIR (+2)</t>
  </si>
  <si>
    <t>DITETFIANEGMYTGQFIYAGK (+2)</t>
  </si>
  <si>
    <t>AITIAGIPQSIIEC[57]VK (+2)</t>
  </si>
  <si>
    <t>SGEPEPISLAWSADGQTLFAGYTDNK (+2)</t>
  </si>
  <si>
    <t>LLETIDQLYLEYAK (+2)</t>
  </si>
  <si>
    <t>TLTAVHDAILTDIVYPVEIVGKR (+3)</t>
  </si>
  <si>
    <t>EKAPSIIFIDELDAIGTK (+3)</t>
  </si>
  <si>
    <t>LAAC[57]FLDSM[16]ATLGLAAYGYGIR (+2)</t>
  </si>
  <si>
    <t>ADQELLM[16]YSHDNIIC[57]GITSVAFSR (+3)</t>
  </si>
  <si>
    <t>ILDLLYYVR (+2)</t>
  </si>
  <si>
    <t>VYLGVIGVGGVGTHFLSQLSR (+3)</t>
  </si>
  <si>
    <t>ADYWEPTFDDSISLLAK (+2)</t>
  </si>
  <si>
    <t>GNLEVLLFTIQSK (+2)</t>
  </si>
  <si>
    <t>GHYTEGAELVDSVLDVVR (+3)</t>
  </si>
  <si>
    <t>AAESGSVPFAVILGEDELAAGEGR (+2)</t>
  </si>
  <si>
    <t>GILSGTSDLLLTFDEAEVRK (+3)</t>
  </si>
  <si>
    <t>DLYSGLIGPLIVC[57]R (+2)</t>
  </si>
  <si>
    <t>LNIISNLDC[57]VNEVIGIR (+3)</t>
  </si>
  <si>
    <t>LNIISNLDC[57]VNEVIGIR (+2)</t>
  </si>
  <si>
    <t>EALSVAAEGVATPEEIDAIYKDVLK (+3)</t>
  </si>
  <si>
    <t>LPVVIGGLLDVDC[57]SEDVIK (+2)</t>
  </si>
  <si>
    <t>LKLGEIVTTIPTIGFNVETVEYK (+3)</t>
  </si>
  <si>
    <t>APVLLMGYYNPLLR (+2)</t>
  </si>
  <si>
    <t>TLTAVHDAILTDIVYPVEIVGK (+3)</t>
  </si>
  <si>
    <t>LTPIIFVIC[57]NEGYTIER (+2)</t>
  </si>
  <si>
    <t>AFADAM[16]EVIPSTLAENAGLNPISTVTELR (+3)</t>
  </si>
  <si>
    <t>VSALITDDFKGEPQWLGDGDQLVWLR (+3)</t>
  </si>
  <si>
    <t>AGGAGIPAFYTPAAFGTVVQTGELPLR (+3)</t>
  </si>
  <si>
    <t>AVVYSNTIQSIMAIVK (+2)</t>
  </si>
  <si>
    <t>SETSGSFEDALLAIVK (+2)</t>
  </si>
  <si>
    <t>ATFVAVANTYGFLTPNLWK (+2)</t>
  </si>
  <si>
    <t>LFYLALPPTVYEAVTK (+3)</t>
  </si>
  <si>
    <t>LSASSLTM[16]ESFAFLWAGGR (+2)</t>
  </si>
  <si>
    <t>GC[57]IVDANLSVLNLVIVK (+2)</t>
  </si>
  <si>
    <t>LGESGILSLEEGIVDFTTEEGKK (+3)</t>
  </si>
  <si>
    <t>GIEAAGGTADLYQIEETLSDEVLAK (+3)</t>
  </si>
  <si>
    <t>LMLLLEVISGER (+2)</t>
  </si>
  <si>
    <t>SLQDIIAILGM[16]DELSEEDKLTVSR (+3)</t>
  </si>
  <si>
    <t>VNHLYSDLSDALVIFQLYEK (+3)</t>
  </si>
  <si>
    <t>STNEILLLDVAPLSLGIETAGGVM[16]TPLIKR (+3)</t>
  </si>
  <si>
    <t>LWAYLTIEQLLEK (+2)</t>
  </si>
  <si>
    <t>EIFISQPILLELEAPIK (+2)</t>
  </si>
  <si>
    <t>TLSSSTQASIEIDSLYEGIDFYTSITR (+2)</t>
  </si>
  <si>
    <t>TLSSSTQASIEIDSLYEGIDFYTSITR (+3)</t>
  </si>
  <si>
    <t>LSASSLTMESFAFLWAGGR (+2)</t>
  </si>
  <si>
    <t>FQSSAVMALQEAC[57]ESYLVGLFEDTNLC[57]VIHAKR (+3)</t>
  </si>
  <si>
    <t>DRVGVQDFVLLENFTSEAAFIENLR (+3)</t>
  </si>
  <si>
    <t>AQLVVIAHDVDPIELVVFLPALC[57]R (+3)</t>
  </si>
  <si>
    <t>M[16]TQIM[16]FEAFNTPAMYVAIQAVLSLYASGR (+3)</t>
  </si>
  <si>
    <t>M[16]TQIMFETFNTPAMYVAIQAVLSLYASGR (+3)</t>
  </si>
  <si>
    <t>EVATVMAGNTNIALALVEAGYASVIR (+3)</t>
  </si>
  <si>
    <t>FQSSAVMALQEASEAYLVGLFEDTNLC[57]AIHAK (+3)</t>
  </si>
  <si>
    <t>DTEFLFDVFINTVK (+2)</t>
  </si>
  <si>
    <t>EGSVSIVGAVSPPGGDFSDPVTSATLGIVQVFWGLDKK (+3)</t>
  </si>
  <si>
    <t>ISTSLPVLDLIDAIQPGSINYDLLK (+3)</t>
  </si>
  <si>
    <t>SLAPGLVAVFVGGTSGISLSTALAFAR (+3)</t>
  </si>
  <si>
    <t>SFVATDVDSLDFFAAGLSLVLHPK (+3)</t>
  </si>
  <si>
    <t>ALANPTALLLSSIMM[16]LR (+2)</t>
  </si>
  <si>
    <t>AELATEEFLPVTPILEGFVILR (+2)</t>
  </si>
  <si>
    <t>AELATEEFLPVTPILEGFVILR (+3)</t>
  </si>
  <si>
    <t>EIVEAVTIIETPPMIAVGIVGYIETPR (+3)</t>
  </si>
  <si>
    <t>M[16]TQIM[16]FETFNVPAM[16]YVAIQAVLSLYASGR (+3)</t>
  </si>
  <si>
    <t>EFAAAEVLQLVELYMPLEDAPAALR (+2)</t>
  </si>
  <si>
    <t>GVAALTSDPAVQAIVLDTASDVLDKASSLIEEAK (+3)</t>
  </si>
  <si>
    <t>GLIDGVVEADLVEALQEFGPISYVVVM[16]PK (+3)</t>
  </si>
  <si>
    <t>GSDIIVDLEVTLEEVYAGNFVEVVR (+3)</t>
  </si>
  <si>
    <t>GSDIIVDLEVTLEEVYAGNFVEVVR (+2)</t>
  </si>
  <si>
    <t>LGGLDSLFEGLEQELETGFSDFER (+3)</t>
  </si>
  <si>
    <t>Species</t>
  </si>
  <si>
    <t>Human;</t>
  </si>
  <si>
    <t>Human;Cocci</t>
  </si>
  <si>
    <t>;Cocci</t>
  </si>
  <si>
    <t>;</t>
  </si>
  <si>
    <t>FELTGIPPAPR</t>
  </si>
  <si>
    <t>SYELPDGQVITIGNER</t>
  </si>
  <si>
    <t>IINEPTAAAIAYGLDK</t>
  </si>
  <si>
    <t>DAGTIAGLNVLR</t>
  </si>
  <si>
    <t>FTQAGSEVSALLGR</t>
  </si>
  <si>
    <t>AGFAGDDAPR</t>
  </si>
  <si>
    <t>DNIQGITKPAIR</t>
  </si>
  <si>
    <t>IGLFGGAGVGK</t>
  </si>
  <si>
    <t>IINEPTAAAIAYGLDKK</t>
  </si>
  <si>
    <t>VQDDEVGDGTTSVTVLAAELLR</t>
  </si>
  <si>
    <t>GIRPAINVGLSVSR</t>
  </si>
  <si>
    <t>QAVDVSPLR</t>
  </si>
  <si>
    <t>TPGPGAQSALR</t>
  </si>
  <si>
    <t>STTTGHLIYK</t>
  </si>
  <si>
    <t>LVLLGESAVGK</t>
  </si>
  <si>
    <t>STELLIR</t>
  </si>
  <si>
    <t>FDDGAGGDNEVQR</t>
  </si>
  <si>
    <t>QEYDESGPSIVHR</t>
  </si>
  <si>
    <t>TSASIILR</t>
  </si>
  <si>
    <t>GILLYGPPGTGK</t>
  </si>
  <si>
    <t>YSFSLTTFSPSGK</t>
  </si>
  <si>
    <t>SIFGEDALANVSIEK</t>
  </si>
  <si>
    <t>GIDIQAVNVVINFDFPK</t>
  </si>
  <si>
    <t>HLQLAIR</t>
  </si>
  <si>
    <t>ILMVGLDAAGK</t>
  </si>
  <si>
    <t>RQAVDVSPLR</t>
  </si>
  <si>
    <t>LTELLK</t>
  </si>
  <si>
    <t>HAVSEGTKAVTK</t>
  </si>
  <si>
    <t>TKDNNLLGK</t>
  </si>
  <si>
    <t>STAGDTHLGGEDFDNR</t>
  </si>
  <si>
    <t>FLDGIYVSEK</t>
  </si>
  <si>
    <t>LAVNMVPFPR</t>
  </si>
  <si>
    <t>VIILGDSGVGK</t>
  </si>
  <si>
    <t>HALIIYDDLSK</t>
  </si>
  <si>
    <t>DTDSEEEIR</t>
  </si>
  <si>
    <t>LASFYER</t>
  </si>
  <si>
    <t>HLQLAIRNDEELNK</t>
  </si>
  <si>
    <t>EAYPGDVFYLHSR</t>
  </si>
  <si>
    <t>IIAPPERK</t>
  </si>
  <si>
    <t>ITDFIK</t>
  </si>
  <si>
    <t>TIAMDGTEGLVR</t>
  </si>
  <si>
    <t>NLLSVAYK</t>
  </si>
  <si>
    <t>GGYFDEFGIIR</t>
  </si>
  <si>
    <t>MFVLDEADEMLSR</t>
  </si>
  <si>
    <t>TLSDYNIQK</t>
  </si>
  <si>
    <t>DAVTYTEHAK</t>
  </si>
  <si>
    <t>VLPSIVNEVLK</t>
  </si>
  <si>
    <t>VGSTSENITQK</t>
  </si>
  <si>
    <t>ELAQQIQK</t>
  </si>
  <si>
    <t>KIEFSLPDLEGR</t>
  </si>
  <si>
    <t>HFSVEGQLEFR</t>
  </si>
  <si>
    <t>LALDIEIATYR</t>
  </si>
  <si>
    <t>LALDLEIATYR</t>
  </si>
  <si>
    <t>TIDDLKNQILNLTTDNANILLQIDNAR</t>
  </si>
  <si>
    <t>QISNLQQSISDAEQR</t>
  </si>
  <si>
    <t>SISISVAGGGGGFGAAGGFGGR</t>
  </si>
  <si>
    <t>SLNNQFASFIDK</t>
  </si>
  <si>
    <t>ELTTEIDNNIEQISSYK</t>
  </si>
  <si>
    <t>SLDLDSIIAEVK</t>
  </si>
  <si>
    <t>NQILNLTTDNANILLQIDNAR</t>
  </si>
  <si>
    <t>NVQALEIELQSQLALK</t>
  </si>
  <si>
    <t>NVQDAIADAEQR</t>
  </si>
  <si>
    <t>NLDLDSIIAEVK</t>
  </si>
  <si>
    <t>ILTATVDNANVLLQIDNAR</t>
  </si>
  <si>
    <t>AMGIMNSFVNDIFER</t>
  </si>
  <si>
    <t>NKLNDLEDALQQAK</t>
  </si>
  <si>
    <t>TPAQFDADELR</t>
  </si>
  <si>
    <t>SKELTTEIDNNIEQISSYK</t>
  </si>
  <si>
    <t>YEELQVTVGR</t>
  </si>
  <si>
    <t>NKLNDLEEALQQAK</t>
  </si>
  <si>
    <t>GLIDEVNQDFTNR</t>
  </si>
  <si>
    <t>ALEESNYELEGK</t>
  </si>
  <si>
    <t>TITLEVEPSDTIENVK</t>
  </si>
  <si>
    <t>LALDVEIATYR</t>
  </si>
  <si>
    <t>NVSTGDVNVEMNAAPGVDLTQLLNNMR</t>
  </si>
  <si>
    <t>FLEQQNQVLQTK</t>
  </si>
  <si>
    <t>IYVDDGLISLQVK</t>
  </si>
  <si>
    <t>GFSSGSAVVSGGSR</t>
  </si>
  <si>
    <t>YEELQITAGR</t>
  </si>
  <si>
    <t>VLDELTLTK</t>
  </si>
  <si>
    <t>GSLGGGFSSGGFSGGSFSR</t>
  </si>
  <si>
    <t>GVVDSEDLPLNISR</t>
  </si>
  <si>
    <t>TSQNSELNNMQDLVEDYKK</t>
  </si>
  <si>
    <t>TAAENDFVTLK</t>
  </si>
  <si>
    <t>WELLQQVDTSTR</t>
  </si>
  <si>
    <t>TIGGGDDSFNTFFSETGAGK</t>
  </si>
  <si>
    <t>AVFVDLEPTVIDEVR</t>
  </si>
  <si>
    <t>VGAGAPVYLAAVLEYLTAEILELAGNAAR</t>
  </si>
  <si>
    <t>NMQDMVEDYR</t>
  </si>
  <si>
    <t>TLLDIDNTR</t>
  </si>
  <si>
    <t>THNLEPYFESFINNLR</t>
  </si>
  <si>
    <t>LNDLEEALQQAK</t>
  </si>
  <si>
    <t>LASYLDKVQALEEANNDLENK</t>
  </si>
  <si>
    <t>VDLLNQEIEFLK</t>
  </si>
  <si>
    <t>NVQALEIELQSQLALKQSLEASLAETEGR</t>
  </si>
  <si>
    <t>ADLEMQIESLTEELAYLKK</t>
  </si>
  <si>
    <t>QDVDNASLAR</t>
  </si>
  <si>
    <t>QSLEASLAETEGR</t>
  </si>
  <si>
    <t>ILGADTSVDLEETGR</t>
  </si>
  <si>
    <t>IANVFTNAFR</t>
  </si>
  <si>
    <t>FSSSSGYGGGSSR</t>
  </si>
  <si>
    <t>LNDLEDALQQAK</t>
  </si>
  <si>
    <t>LRSEIDNVKK</t>
  </si>
  <si>
    <t>SLLEGEGSSGGGGR</t>
  </si>
  <si>
    <t>VVDALGNAIDGK</t>
  </si>
  <si>
    <t>IGGIGTVPVGR</t>
  </si>
  <si>
    <t>VNVDEVGGEALGR</t>
  </si>
  <si>
    <t>ISGLIYEETR</t>
  </si>
  <si>
    <t>RAEDGSVIDYELIDQDAR</t>
  </si>
  <si>
    <t>EIETYHNLLEGGQEDFESSGAGK</t>
  </si>
  <si>
    <t>GVVPLAGTDGETTTQGLDGLSER</t>
  </si>
  <si>
    <t>VTDATETTITISWR</t>
  </si>
  <si>
    <t>GGGGSFGYSYGGGSGGGFSASSLGGGFGGGSR</t>
  </si>
  <si>
    <t>GGGFGGGSSFGGGSGFSGGGFGGGGFGGGR</t>
  </si>
  <si>
    <t>SLNNQFASFIDKVR</t>
  </si>
  <si>
    <t>NKLNDLEDALQQAKEDLAR</t>
  </si>
  <si>
    <t>TVAAPSVFIFPPSDEQLK</t>
  </si>
  <si>
    <t>IDSGLYLGSGYFTAIQNLR</t>
  </si>
  <si>
    <t>VTIAQGGVLPNIQAVLLPK</t>
  </si>
  <si>
    <t>RHPDYSVVLLLR</t>
  </si>
  <si>
    <t>VLYDAEISQIHQSVTDTNVILSMDNSR</t>
  </si>
  <si>
    <t>SGGGGGGGLGSGGSIR</t>
  </si>
  <si>
    <t>APSTYGGGLSVSSSR</t>
  </si>
  <si>
    <t>VQALEEANNDLENK</t>
  </si>
  <si>
    <t>FLEQQNQVLETK</t>
  </si>
  <si>
    <t>TTPSYVAFTDTER</t>
  </si>
  <si>
    <t>ILVVITDGEK</t>
  </si>
  <si>
    <t>TSIAIDTIINQK</t>
  </si>
  <si>
    <t>ANLQIDQINTDLNLER</t>
  </si>
  <si>
    <t>HGVQELEIELQSQLSK</t>
  </si>
  <si>
    <t>TVQIAAVVDVIR</t>
  </si>
  <si>
    <t>TLELQGLINDLQR</t>
  </si>
  <si>
    <t>GVDEATIIDILTK</t>
  </si>
  <si>
    <t>IAIPGLAGAGNSVLLVSNLNPER</t>
  </si>
  <si>
    <t>ASTPNGYDNGIIWATWK</t>
  </si>
  <si>
    <t>SLDLDSIIDAVR</t>
  </si>
  <si>
    <t>TNAENEFVTIKK</t>
  </si>
  <si>
    <t>TSQNSELNNMQDLVEDYK</t>
  </si>
  <si>
    <t>LENEIQTYR</t>
  </si>
  <si>
    <t>KQISNLQQSISDAEQR</t>
  </si>
  <si>
    <t>YALYDATYETK</t>
  </si>
  <si>
    <t>RLEVDIDIK</t>
  </si>
  <si>
    <t>SQIFSTASDNQPTVTIK</t>
  </si>
  <si>
    <t>IANLQTDLSDGLR</t>
  </si>
  <si>
    <t>NDEELNKLLGR</t>
  </si>
  <si>
    <t>LVSIGAEEIVDGNAK</t>
  </si>
  <si>
    <t>VLDELTLAR</t>
  </si>
  <si>
    <t>GILFVGSGVSGGEEGAR</t>
  </si>
  <si>
    <t>STDYGIFQINSR</t>
  </si>
  <si>
    <t>SILFVPTSAPR</t>
  </si>
  <si>
    <t>LVAYYTLIGASGQR</t>
  </si>
  <si>
    <t>IIAATIENAQPILQIDNAR</t>
  </si>
  <si>
    <t>QEPSQGTTTFAVTSILR</t>
  </si>
  <si>
    <t>AIAELGIYPAVDPLDSTSR</t>
  </si>
  <si>
    <t>DIENQYETQITQIEHEVSSSGQEVQSSAK</t>
  </si>
  <si>
    <t>RHPYFYAPELLFFAK</t>
  </si>
  <si>
    <t>AVFVDLEPTVIDEIR</t>
  </si>
  <si>
    <t>LLQDSVDFSLADAINTEFK</t>
  </si>
  <si>
    <t>AVPLALALISVSNPR</t>
  </si>
  <si>
    <t>QNLEPLFEQYINNLR</t>
  </si>
  <si>
    <t>GLGTDEDTLIEILASR</t>
  </si>
  <si>
    <t>LVINGNPITIFQER</t>
  </si>
  <si>
    <t>SKAEAESLYQSK</t>
  </si>
  <si>
    <t>SLDLDSIIAEVKAQYEDIAQK</t>
  </si>
  <si>
    <t>GVAALTSDPAVQAIVLDTASDVLDK</t>
  </si>
  <si>
    <t>EVATNSELVQSGK</t>
  </si>
  <si>
    <t>SQYEQLAEQNR</t>
  </si>
  <si>
    <t>ALGQNPTNAEVLK</t>
  </si>
  <si>
    <t>ELAEDGYSGVEVR</t>
  </si>
  <si>
    <t>AIGGGLSSVGGGSSTIK</t>
  </si>
  <si>
    <t>VDATEESDLAQQYGVR</t>
  </si>
  <si>
    <t>LVNEVTEFAK</t>
  </si>
  <si>
    <t>AVDSLVPIGR</t>
  </si>
  <si>
    <t>ALELDSNLYR</t>
  </si>
  <si>
    <t>AGLQFPVGR</t>
  </si>
  <si>
    <t>SLETENSALQLQVTER</t>
  </si>
  <si>
    <t>VPQVSTPTLVEVSR</t>
  </si>
  <si>
    <t>LVQAFQFTDK</t>
  </si>
  <si>
    <t>GPSVFPLAPSSK</t>
  </si>
  <si>
    <t>TDASSASSFLDSDELER</t>
  </si>
  <si>
    <t>IAQLEEELEEEQGNTELINDR</t>
  </si>
  <si>
    <t>GVNLPGAAVDLPAVSEK</t>
  </si>
  <si>
    <t>APDFVFYAPR</t>
  </si>
  <si>
    <t>LGGSAVISLEGKPL</t>
  </si>
  <si>
    <t>FTASAGIQVVGDDLTVTNPK</t>
  </si>
  <si>
    <t>LISWYDNEFGYSNR</t>
  </si>
  <si>
    <t>TGAIVDVPVGEELLGR</t>
  </si>
  <si>
    <t>LFQVEYAIEAIK</t>
  </si>
  <si>
    <t>NKLNDLEEALQQAKEDLAR</t>
  </si>
  <si>
    <t>LFIGGLSFETTEESLR</t>
  </si>
  <si>
    <t>TPFLLVGTQIDLR</t>
  </si>
  <si>
    <t>LISQIVSSITASLR</t>
  </si>
  <si>
    <t>ADLEMQIESLTEELAYLK</t>
  </si>
  <si>
    <t>VGAGAPVYMAAVLEYLTAEILELAGNAAR</t>
  </si>
  <si>
    <t>KDVDGAYMTK</t>
  </si>
  <si>
    <t>QGVDADINGLR</t>
  </si>
  <si>
    <t>QVLDNLTMEK</t>
  </si>
  <si>
    <t>LRVDPVNFK</t>
  </si>
  <si>
    <t>FASFIDKVR</t>
  </si>
  <si>
    <t>YLQTLTTIAAEK</t>
  </si>
  <si>
    <t>GQVGGDVNVEMDAAPGVDLSR</t>
  </si>
  <si>
    <t>VFSNGADLSGVTEEAPLK</t>
  </si>
  <si>
    <t>EVQLVESGGGLVQPGGSLR</t>
  </si>
  <si>
    <t>FIAVGYVDDTQFVR</t>
  </si>
  <si>
    <t>VFDEFKPLVEEPQNLIK</t>
  </si>
  <si>
    <t>TTPPVLDSDGSFFLYSK</t>
  </si>
  <si>
    <t>LNDLEDALQQAKEDLAR</t>
  </si>
  <si>
    <t>SVVTVIDVFYK</t>
  </si>
  <si>
    <t>IDFSEFLSLLGDIATDYHK</t>
  </si>
  <si>
    <t>QSVEADINGLR</t>
  </si>
  <si>
    <t>RQVDQLTNDK</t>
  </si>
  <si>
    <t>QDGSVDFGR</t>
  </si>
  <si>
    <t>TPAQYDASELK</t>
  </si>
  <si>
    <t>FAAATGATPIAGR</t>
  </si>
  <si>
    <t>LAQAAQSSVATITR</t>
  </si>
  <si>
    <t>YLQEIYNSNNQK</t>
  </si>
  <si>
    <t>IQVLQQQADDAEER</t>
  </si>
  <si>
    <t>TFTTQETITNAETAK</t>
  </si>
  <si>
    <t>ALEEANADLEVK</t>
  </si>
  <si>
    <t>VDDFLANEAK</t>
  </si>
  <si>
    <t>NQLTSNPENTVFDAK</t>
  </si>
  <si>
    <t>SGGGFSSGSAGIINYQR</t>
  </si>
  <si>
    <t>EAGAGGLAIAVEGPSK</t>
  </si>
  <si>
    <t>FPGQLNADLR</t>
  </si>
  <si>
    <t>FTDEEVDELYR</t>
  </si>
  <si>
    <t>TLQALQIPAAK</t>
  </si>
  <si>
    <t>VNDTIQIDLETGK</t>
  </si>
  <si>
    <t>IESLSSQLSNLQK</t>
  </si>
  <si>
    <t>QITLNDLPVGR</t>
  </si>
  <si>
    <t>AVAQALEVIPR</t>
  </si>
  <si>
    <t>IIDVVYNASNNELVR</t>
  </si>
  <si>
    <t>DAGEGLLAVQITDPEGKPK</t>
  </si>
  <si>
    <t>APVPTGEVYFADSFDR</t>
  </si>
  <si>
    <t>GVGIISEGNETVEDIAAR</t>
  </si>
  <si>
    <t>LLEAQIATGGIIDPK</t>
  </si>
  <si>
    <t>AIVAIENPADVSVISSR</t>
  </si>
  <si>
    <t>GADFLVTEVENGGSLGSK</t>
  </si>
  <si>
    <t>DLDQASLAAVSQQLAPR</t>
  </si>
  <si>
    <t>KVESLQEEIAFLK</t>
  </si>
  <si>
    <t>ILAQATSDLVNAIK</t>
  </si>
  <si>
    <t>YAASSYLSLTPEQWK</t>
  </si>
  <si>
    <t>LNEAAAGLNQAATELVQASR</t>
  </si>
  <si>
    <t>AAVPSGASTGIYEALELR</t>
  </si>
  <si>
    <t>TLVLLDNLNVR</t>
  </si>
  <si>
    <t>ADTLTDEINFLR</t>
  </si>
  <si>
    <t>ALIAGGGAPEIELALR</t>
  </si>
  <si>
    <t>GLAGAVSELLR</t>
  </si>
  <si>
    <t>DLELLIQTATR</t>
  </si>
  <si>
    <t>LALETTVLVESYTLPDGR</t>
  </si>
  <si>
    <t>VANVFTLAFR</t>
  </si>
  <si>
    <t>GIDVQQVSLVINYDLPTNR</t>
  </si>
  <si>
    <t>LDQLIYIPLPDEK</t>
  </si>
  <si>
    <t>TIAIIAEGIPEALTR</t>
  </si>
  <si>
    <t>VLLATLSIPITPER</t>
  </si>
  <si>
    <t>IILDLISESPIK</t>
  </si>
  <si>
    <t>ITGEAFVQFASQELAEK</t>
  </si>
  <si>
    <t>ALTLGALTLPLAR</t>
  </si>
  <si>
    <t>ILAIGLINEALDEGDAQK</t>
  </si>
  <si>
    <t>QVLLSAAEAAEVILR</t>
  </si>
  <si>
    <t>LNIIIIAEGAIDR</t>
  </si>
  <si>
    <t>SADFVVEAIGDDVGTLGFSVEGPSQAK</t>
  </si>
  <si>
    <t>LLGGVTIAQGGVLPNIQAVLLPK</t>
  </si>
  <si>
    <t>NAPAIIFIDELDAIAPK</t>
  </si>
  <si>
    <t>AQLGVQAFADALLIIPK</t>
  </si>
  <si>
    <t>QLSFEEFIMLMAR</t>
  </si>
  <si>
    <t>AIPDLTAPVAAVQAAVSNLVR</t>
  </si>
  <si>
    <t>TATFAISILQQIELDLK</t>
  </si>
  <si>
    <t>NLPQYVSNELLEEAFSVFGQVER</t>
  </si>
  <si>
    <t>SQYEQLAEQNRK</t>
  </si>
  <si>
    <t>VTMQNLNDR</t>
  </si>
  <si>
    <t>TAAENEFVTLK</t>
  </si>
  <si>
    <t>SLGDDISSETSGDFR</t>
  </si>
  <si>
    <t>LSLDVEIATYR</t>
  </si>
  <si>
    <t>VVLEGGIDPILR</t>
  </si>
  <si>
    <t>SNLDEDIIAEENIVSR</t>
  </si>
  <si>
    <t>FISVGYVDDTQFVR</t>
  </si>
  <si>
    <t>LLDNWDSVTSTFSK</t>
  </si>
  <si>
    <t>ADAVTLDGGFIYEAGLAPYK</t>
  </si>
  <si>
    <t>YLDFSSIITEVR</t>
  </si>
  <si>
    <t>SDLEMQYETLQEELMALK</t>
  </si>
  <si>
    <t>DVFLGMFLYEYAR</t>
  </si>
  <si>
    <t>NHEEEMKDLR</t>
  </si>
  <si>
    <t>DYQELMNTK</t>
  </si>
  <si>
    <t>TAAAVAAQSGILDR</t>
  </si>
  <si>
    <t>QLQNIIQATSR</t>
  </si>
  <si>
    <t>LAELEEALQK</t>
  </si>
  <si>
    <t>GDLGIEIPAEK</t>
  </si>
  <si>
    <t>DIILDNPTLTLEVLNEAR</t>
  </si>
  <si>
    <t>HGGGGGGFGGGGFGSR</t>
  </si>
  <si>
    <t>GVLKVFLENVIR</t>
  </si>
  <si>
    <t>QVHPDTGISSK</t>
  </si>
  <si>
    <t>SKEEAEALYHSK</t>
  </si>
  <si>
    <t>GGGGGGYGSGGSSYGSGGGSYGSGGGGGGGR</t>
  </si>
  <si>
    <t>ALAAAGYDVEKNNSR</t>
  </si>
  <si>
    <t>AQQVAVQEQEIAR</t>
  </si>
  <si>
    <t>VLETAEDIQER</t>
  </si>
  <si>
    <t>LEQEIATYR</t>
  </si>
  <si>
    <t>VTAQGPGLEPSGNIANK</t>
  </si>
  <si>
    <t>YEELQVTAGR</t>
  </si>
  <si>
    <t>TNEKVELQELNDR</t>
  </si>
  <si>
    <t>ALEEANTELEVK</t>
  </si>
  <si>
    <t>IRLENEIQTYR</t>
  </si>
  <si>
    <t>SSRAGLQFPVGR</t>
  </si>
  <si>
    <t>GLGTDDNTLIR</t>
  </si>
  <si>
    <t>SFSTASAITPSVSR</t>
  </si>
  <si>
    <t>QFVTATDVVR</t>
  </si>
  <si>
    <t>KQTALVELVK</t>
  </si>
  <si>
    <t>IEGSGDQVDTLELSGGAR</t>
  </si>
  <si>
    <t>GILVQTRGTGASGSFK</t>
  </si>
  <si>
    <t>DAVEDLESVGK</t>
  </si>
  <si>
    <t>TVQIEASTVEIEER</t>
  </si>
  <si>
    <t>VIDPATATSVDLR</t>
  </si>
  <si>
    <t>TTPSVVAFTADGER</t>
  </si>
  <si>
    <t>KLVIIEGDLER</t>
  </si>
  <si>
    <t>ALNSIIDVYHK</t>
  </si>
  <si>
    <t>FDAGELITQR</t>
  </si>
  <si>
    <t>TINEVENQILTR</t>
  </si>
  <si>
    <t>NFILDQTNVSAAAQR</t>
  </si>
  <si>
    <t>APILIATDVASR</t>
  </si>
  <si>
    <t>DAGEGGLSLAIEGPSK</t>
  </si>
  <si>
    <t>ISSLLEEQFQQGK</t>
  </si>
  <si>
    <t>ILLLGAGESGK</t>
  </si>
  <si>
    <t>LLLLGAGESGK</t>
  </si>
  <si>
    <t>LALDVEIATYRK</t>
  </si>
  <si>
    <t>IIVDELKQEVISTSSK</t>
  </si>
  <si>
    <t>SPASDTYIVFGEAK</t>
  </si>
  <si>
    <t>IDVVVNNAGILR</t>
  </si>
  <si>
    <t>AVASAAAALVLK</t>
  </si>
  <si>
    <t>YGGDEIPFSPYR</t>
  </si>
  <si>
    <t>IDTIEIITDR</t>
  </si>
  <si>
    <t>IINEPTAAAIAYGLDKR</t>
  </si>
  <si>
    <t>NTLLIAGLQAR</t>
  </si>
  <si>
    <t>ILLAELEQLKGQGK</t>
  </si>
  <si>
    <t>ILATPPQEDAPSVDIANIR</t>
  </si>
  <si>
    <t>GLVYETSVLDPDEGIR</t>
  </si>
  <si>
    <t>GFGFVDFNSEEDAK</t>
  </si>
  <si>
    <t>FLSEIESDSLALR</t>
  </si>
  <si>
    <t>NILFVITKPDVYK</t>
  </si>
  <si>
    <t>SSGPTSLFAVTVAPPGAR</t>
  </si>
  <si>
    <t>QTQTFTTYSDNQPGVLIQVYEGER</t>
  </si>
  <si>
    <t>SSLSSAQADFNQLAELDR</t>
  </si>
  <si>
    <t>LGAASLGAEDPETQVVLINAVK</t>
  </si>
  <si>
    <t>TAVETAVLLLR</t>
  </si>
  <si>
    <t>ILLAELEQLK</t>
  </si>
  <si>
    <t>TVTAMDVVYALK</t>
  </si>
  <si>
    <t>LSAEDLVLEGAGLR</t>
  </si>
  <si>
    <t>GAQAAIVVYDITNTDTFAR</t>
  </si>
  <si>
    <t>TLQLALDLVSSR</t>
  </si>
  <si>
    <t>FTPGTFTNQIQAAFR</t>
  </si>
  <si>
    <t>LFLAEFQSIPR</t>
  </si>
  <si>
    <t>IFGVTTLDIVR</t>
  </si>
  <si>
    <t>DPENFPFVVLGNK</t>
  </si>
  <si>
    <t>GDFIALDLGGSSFR</t>
  </si>
  <si>
    <t>AYLPVNESFGFTADLR</t>
  </si>
  <si>
    <t>EADESLNFEEQILEAAK</t>
  </si>
  <si>
    <t>FADDTYTESYISTIGVDFK</t>
  </si>
  <si>
    <t>ILTATVDNANILLQIDNAR</t>
  </si>
  <si>
    <t>LAATNALLNSLEFTK</t>
  </si>
  <si>
    <t>TALALAIAQELGSK</t>
  </si>
  <si>
    <t>FQELIFEDFAR</t>
  </si>
  <si>
    <t>LFIGGLSFETTDDSLR</t>
  </si>
  <si>
    <t>VTFELTYEELLK</t>
  </si>
  <si>
    <t>GVDEVTIVNILTNR</t>
  </si>
  <si>
    <t>QEIVSLFNAFGR</t>
  </si>
  <si>
    <t>DFSALESQLQDTQELLQEENR</t>
  </si>
  <si>
    <t>QLLQANPILEAFGNAK</t>
  </si>
  <si>
    <t>TGEAIVDAALSALR</t>
  </si>
  <si>
    <t>AAELIANSLATAGDGLIELR</t>
  </si>
  <si>
    <t>LVTLEEFLASTQR</t>
  </si>
  <si>
    <t>ATTLSNAVSSLASTGLSLTK</t>
  </si>
  <si>
    <t>LFDFLVEAINR</t>
  </si>
  <si>
    <t>LIGQIVSSITASLR</t>
  </si>
  <si>
    <t>ALLELQLEPEELYQTFQR</t>
  </si>
  <si>
    <t>SIATLAITTLLK</t>
  </si>
  <si>
    <t>NAYAVLYDIILK</t>
  </si>
  <si>
    <t>DFLDEYIFLAVGR</t>
  </si>
  <si>
    <t>EVAAFAQFGSDLDAATQQLLSR</t>
  </si>
  <si>
    <t>ILSISADIETIGEILK</t>
  </si>
  <si>
    <t>DITYFIQQLLR</t>
  </si>
  <si>
    <t>ELDINTDGAVNFQEFLILVIK</t>
  </si>
  <si>
    <t>DQEGQDVLLFIDNIFR</t>
  </si>
  <si>
    <t>QLLSPGTALILLEAQAASGFLLDPVR</t>
  </si>
  <si>
    <t>VGATAAVYSAAILEYLTAEVLELAGNASK</t>
  </si>
  <si>
    <t>AEAESLYQSK</t>
  </si>
  <si>
    <t>AEFAEVSK</t>
  </si>
  <si>
    <t>LAADDFR</t>
  </si>
  <si>
    <t>LASYLDKVR</t>
  </si>
  <si>
    <t>FPTDQLTPDQER</t>
  </si>
  <si>
    <t>VLTEIIASR</t>
  </si>
  <si>
    <t>ALLTLADGR</t>
  </si>
  <si>
    <t>DNENVVNEYSSELEK</t>
  </si>
  <si>
    <t>TAFQEALDAAGDK</t>
  </si>
  <si>
    <t>QNASLQAAITDAEQR</t>
  </si>
  <si>
    <t>AEAESLYQSKYEELQITAGR</t>
  </si>
  <si>
    <t>ITPSYVAFTPEGER</t>
  </si>
  <si>
    <t>IEVLEEELR</t>
  </si>
  <si>
    <t>SLVNLGGSKSISISVAR</t>
  </si>
  <si>
    <t>NKLAELEEALQK</t>
  </si>
  <si>
    <t>GGSFQLNELQGLK</t>
  </si>
  <si>
    <t>ILNVGDIGGNETVTLR</t>
  </si>
  <si>
    <t>YNTYAYVGLTEGPSPGDFR</t>
  </si>
  <si>
    <t>AFSAVDTDGNGTINAQELGAALK</t>
  </si>
  <si>
    <t>NEGTATYAAAVLFR</t>
  </si>
  <si>
    <t>FLEQQNQVLQTKWELLQQVDTSTR</t>
  </si>
  <si>
    <t>LAPITSDPTEATAVGAVEASFK</t>
  </si>
  <si>
    <t>NIETIINTFHQYSVK</t>
  </si>
  <si>
    <t>VDALMDEINFMK</t>
  </si>
  <si>
    <t>LEGLTDEINFLR</t>
  </si>
  <si>
    <t>LFIGGLSFETTDESLR</t>
  </si>
  <si>
    <t>ITLLSALVETR</t>
  </si>
  <si>
    <t>GLGTDEDAIISVLAYR</t>
  </si>
  <si>
    <t>LVDQNIFSFYLSR</t>
  </si>
  <si>
    <t>LGLLGLANSLAIEGR</t>
  </si>
  <si>
    <t>IGLVRPGTALELLEAQAATGFIVDPVSNLR</t>
  </si>
  <si>
    <t>NLDLDSIIAEVKAQYEEIAQR</t>
  </si>
  <si>
    <t>LGPLVEQGR</t>
  </si>
  <si>
    <t>TAAENDFVTLKK</t>
  </si>
  <si>
    <t>KDAEAWFNEK</t>
  </si>
  <si>
    <t>HGVQELEIELQSQLSKK</t>
  </si>
  <si>
    <t>VSVELTNSLFK</t>
  </si>
  <si>
    <t>QVILQVGVINEAQFSK</t>
  </si>
  <si>
    <t>RNVQALEIELQSQLALK</t>
  </si>
  <si>
    <t>LVLVNAIYFK</t>
  </si>
  <si>
    <t>GLGTDEESILTLLTSR</t>
  </si>
  <si>
    <t>GGSGGSHGGGSGFGGESGGSYGGGEEASGSGGGYGGGSGK</t>
  </si>
  <si>
    <t>TAAENEFVLLK</t>
  </si>
  <si>
    <t>NYSPYYNTIDDLKDQIVDLTVGNNK</t>
  </si>
  <si>
    <t>VEIIANDQGNR</t>
  </si>
  <si>
    <t>FADLSEAANR</t>
  </si>
  <si>
    <t>ADEGISFR</t>
  </si>
  <si>
    <t>ATQALVLAPTR</t>
  </si>
  <si>
    <t>VFVGEEDPEAESVTLR</t>
  </si>
  <si>
    <t>FAIQDISVEETSAK</t>
  </si>
  <si>
    <t>EALELTDTGLLSGSEER</t>
  </si>
  <si>
    <t>NVLIFDLGGGTFDVSILTIEDGIFEVK</t>
  </si>
  <si>
    <t>IGVGAPVYMAAVLEYLTAEILELAGNAAR</t>
  </si>
  <si>
    <t>GSSSGGGYSSGSSSYGSGGR</t>
  </si>
  <si>
    <t>RQLEEAEEEAQR</t>
  </si>
  <si>
    <t>VGEFSGANK</t>
  </si>
  <si>
    <t>VGGTSDVEVNEK</t>
  </si>
  <si>
    <t>QLEEAEEEAQR</t>
  </si>
  <si>
    <t>ALEEANADLEQK</t>
  </si>
  <si>
    <t>IFRDGEEAGAYDGPR</t>
  </si>
  <si>
    <t>KIQVLQQQADDAEER</t>
  </si>
  <si>
    <t>GYSFTTTAER</t>
  </si>
  <si>
    <t>SGVSLAALKK</t>
  </si>
  <si>
    <t>SSEEIESAFR</t>
  </si>
  <si>
    <t>GLGVGFGSGGGSSSSVK</t>
  </si>
  <si>
    <t>DSLENTLTESEAR</t>
  </si>
  <si>
    <t>VGLQVVAVK</t>
  </si>
  <si>
    <t>NKLEGLEDALQK</t>
  </si>
  <si>
    <t>EDGGGWWYNR</t>
  </si>
  <si>
    <t>KSDIDEIVLVGGSTR</t>
  </si>
  <si>
    <t>ELAVQIYEEAR</t>
  </si>
  <si>
    <t>TDLEKDIISDTSGDFRK</t>
  </si>
  <si>
    <t>LLAVAATAPPDAPNREEVFDER</t>
  </si>
  <si>
    <t>VAPEEHPVLLTEAPLNPK</t>
  </si>
  <si>
    <t>SVGDGETVEFDVVEGEK</t>
  </si>
  <si>
    <t>ELISNASDALDKIR</t>
  </si>
  <si>
    <t>LEVDIDIK</t>
  </si>
  <si>
    <t>TVFGVEPDLTR</t>
  </si>
  <si>
    <t>KGVNLPGAAVDLPAVSEK</t>
  </si>
  <si>
    <t>EAFSLFDKDGDGTITTK</t>
  </si>
  <si>
    <t>DVLSVAFSSDNR</t>
  </si>
  <si>
    <t>GNFNYIEFTR</t>
  </si>
  <si>
    <t>TSIDAYDNFDNISLAQR</t>
  </si>
  <si>
    <t>GLVEPVDVVDNADGTQTVNYVPSR</t>
  </si>
  <si>
    <t>LLDAQLATGGIVDPR</t>
  </si>
  <si>
    <t>SDIDEIVLVGGSTR</t>
  </si>
  <si>
    <t>YGPIADVSIVYDQQSR</t>
  </si>
  <si>
    <t>ARFEELNADLFR</t>
  </si>
  <si>
    <t>QNQEYQVLLDVR</t>
  </si>
  <si>
    <t>LVAASQAALGL</t>
  </si>
  <si>
    <t>GIVDQSQQAYQEAFEISK</t>
  </si>
  <si>
    <t>EVEQWFATQTEELNK</t>
  </si>
  <si>
    <t>GGSGFGGGSGFGGGSGFSGGGFGGGGFGGGR</t>
  </si>
  <si>
    <t>VLDSGAPIKIPVGPETLGR</t>
  </si>
  <si>
    <t>LVSPGSANETSSILVESVTR</t>
  </si>
  <si>
    <t>LAPITYPQGLALAK</t>
  </si>
  <si>
    <t>VSFELFADK</t>
  </si>
  <si>
    <t>VLDPFTIKPLDR</t>
  </si>
  <si>
    <t>LVAEFTTSLTNFQK</t>
  </si>
  <si>
    <t>EGFGHLSPTGTTEFWLGNEK</t>
  </si>
  <si>
    <t>AKLEAAVAEAEQQGEAALSDAR</t>
  </si>
  <si>
    <t>QVVSSSEQLQSYQAEIIELR</t>
  </si>
  <si>
    <t>LGLDIEIATYR</t>
  </si>
  <si>
    <t>IITLTGPTNAIFK</t>
  </si>
  <si>
    <t>TQLEELEDELQATEDAK</t>
  </si>
  <si>
    <t>STGEAFVQFASQEIAEK</t>
  </si>
  <si>
    <t>LTTLELLEVR</t>
  </si>
  <si>
    <t>IDFYFDENPYFENK</t>
  </si>
  <si>
    <t>VVLAYEPVWAIGTGK</t>
  </si>
  <si>
    <t>ASGPGLNTTGVPASLPVEFTIDAK</t>
  </si>
  <si>
    <t>DLEEFFSTVGK</t>
  </si>
  <si>
    <t>GVDEATIIDILTKR</t>
  </si>
  <si>
    <t>VFEVSLADLQNDEVAFR</t>
  </si>
  <si>
    <t>EVIELPLTNPELFQR</t>
  </si>
  <si>
    <t>LADDLGFEFFEASAK</t>
  </si>
  <si>
    <t>SALTVQFVQGIFVEK</t>
  </si>
  <si>
    <t>LGEIVTTIPTIGFNVETVEYK</t>
  </si>
  <si>
    <t>TLAESALQLLYTAK</t>
  </si>
  <si>
    <t>ATENDIYNFFSPLNPVR</t>
  </si>
  <si>
    <t>QVTITGSAASISLAQYLINAR</t>
  </si>
  <si>
    <t>FDGALNVDLTEFQTNLVPYPR</t>
  </si>
  <si>
    <t>APSIIFIDELDAIGTK</t>
  </si>
  <si>
    <t>LVQIEYALAAVAGGAPSVGIK</t>
  </si>
  <si>
    <t>KLEGDSTDLSDQIAELQAQIAELK</t>
  </si>
  <si>
    <t>GILSGTSDLLLTFDEAEVR</t>
  </si>
  <si>
    <t>INFDVNGYIVGANIETYLLEK</t>
  </si>
  <si>
    <t>INVNEIFYDLVR</t>
  </si>
  <si>
    <t>TEFLSFMNTELAAFTK</t>
  </si>
  <si>
    <t>NLSPYVSNELLEEAFSQFGPIER</t>
  </si>
  <si>
    <t>STAISLFYELSENDLNFIK</t>
  </si>
  <si>
    <t>DLGEELEALKTELEDTLDSTAAQQELR</t>
  </si>
  <si>
    <t>VESVDLLAFPAYLLGIDSGR</t>
  </si>
  <si>
    <t>LASYLDK</t>
  </si>
  <si>
    <t>LDGSVDFK</t>
  </si>
  <si>
    <t>LSSPAVITDK</t>
  </si>
  <si>
    <t>TNAENEFVTIK</t>
  </si>
  <si>
    <t>WTLLQEQGTK</t>
  </si>
  <si>
    <t>EIKIEISELNR</t>
  </si>
  <si>
    <t>DASGVTFTWTPSSGK</t>
  </si>
  <si>
    <t>FSGSGSGTDFTLTISR</t>
  </si>
  <si>
    <t>LYGSEAFATDFQDSAAAK</t>
  </si>
  <si>
    <t>ADLTGISPSPNLYLSK</t>
  </si>
  <si>
    <t>GNPTVEVDLFTSK</t>
  </si>
  <si>
    <t>TLNDMRQEYEQLIAK</t>
  </si>
  <si>
    <t>GLSTESILIPR</t>
  </si>
  <si>
    <t>LAAVDATVNQVLASR</t>
  </si>
  <si>
    <t>VLGAFSDGLAHLDNLK</t>
  </si>
  <si>
    <t>AVLDVFEEGTEASAATAVK</t>
  </si>
  <si>
    <t>LFDSDPITVTVPVEVSR</t>
  </si>
  <si>
    <t>VESLQEEIAFLK</t>
  </si>
  <si>
    <t>QGETLNFLEIGYSR</t>
  </si>
  <si>
    <t>GFFDPNTEENLTYLQLK</t>
  </si>
  <si>
    <t>SIIGMIDMFHK</t>
  </si>
  <si>
    <t>LNDLEEALQQAKEDLAR</t>
  </si>
  <si>
    <t>TYLISSIPLQGAFNYK</t>
  </si>
  <si>
    <t>EVQGFESATFLGYFK</t>
  </si>
  <si>
    <t>KIDFSEFLSLLGDIATDYHK</t>
  </si>
  <si>
    <t>GGSGGSYGGGGSGGGYGGGSGSR</t>
  </si>
  <si>
    <t>QVGSGVTTDQVQAEAK</t>
  </si>
  <si>
    <t>QGFGNVATNTDGK</t>
  </si>
  <si>
    <t>TLLEGEESR</t>
  </si>
  <si>
    <t>KDVDNAYMIK</t>
  </si>
  <si>
    <t>ISVYYNEATGGK</t>
  </si>
  <si>
    <t>NAGVEGSLIVEK</t>
  </si>
  <si>
    <t>LLNDEDPVVVTK</t>
  </si>
  <si>
    <t>RVLDELTLTK</t>
  </si>
  <si>
    <t>DVDAAYMNKVELEAK</t>
  </si>
  <si>
    <t>MSGDLSSNVTVSVTSSTISSNVASK</t>
  </si>
  <si>
    <t>FLASVSTVLTSK</t>
  </si>
  <si>
    <t>ADVLTTGAGNPVGDKLNVITVGPR</t>
  </si>
  <si>
    <t>NKYEDEINKR</t>
  </si>
  <si>
    <t>FSNSSSSNEFSK</t>
  </si>
  <si>
    <t>EVASNSELVQSSR</t>
  </si>
  <si>
    <t>FGGFGGPGGVGGLGGPGGFGPGGYPGGIHEVSVNQSLLQPLNVK</t>
  </si>
  <si>
    <t>EIAQDFKTDLR</t>
  </si>
  <si>
    <t>NVTELNEPLSNEER</t>
  </si>
  <si>
    <t>ALIAAQYSGAQVR</t>
  </si>
  <si>
    <t>IFVGGLNPEATEEK</t>
  </si>
  <si>
    <t>DATNVGDEGGFAPNILENK</t>
  </si>
  <si>
    <t>ALDEGDIALLK</t>
  </si>
  <si>
    <t>FATEAAITILR</t>
  </si>
  <si>
    <t>VLFASQEIPASPFR</t>
  </si>
  <si>
    <t>NLANTVTEEILEK</t>
  </si>
  <si>
    <t>IGLFADIELSR</t>
  </si>
  <si>
    <t>LAGFLDLTEQEFR</t>
  </si>
  <si>
    <t>ALDLFSDNAPPPELLEIINEDIAK</t>
  </si>
  <si>
    <t>VALTGLTVAEYFRDQEGQDVLLFIDNIFR</t>
  </si>
  <si>
    <t>IFVGGLSPDTPEEK</t>
  </si>
  <si>
    <t>QSISNSESGPR</t>
  </si>
  <si>
    <t>GGSISGGGYGSGGGK</t>
  </si>
  <si>
    <t>DSYVGDEAQSK</t>
  </si>
  <si>
    <t>LATALQK</t>
  </si>
  <si>
    <t>VTDALNATR</t>
  </si>
  <si>
    <t>VNAADIENR</t>
  </si>
  <si>
    <t>AVTEQGAELSNEER</t>
  </si>
  <si>
    <t>LEALDANSR</t>
  </si>
  <si>
    <t>KALAAAGYDVEK</t>
  </si>
  <si>
    <t>VGAHAGEYGAEALER</t>
  </si>
  <si>
    <t>ASLENSLEETKGR</t>
  </si>
  <si>
    <t>QAGPASVPLR</t>
  </si>
  <si>
    <t>AEEDEILNR</t>
  </si>
  <si>
    <t>ASLEGNLAETENR</t>
  </si>
  <si>
    <t>KESYSVYVYK</t>
  </si>
  <si>
    <t>LGAVDESLSEETQK</t>
  </si>
  <si>
    <t>TEELNKEVASNSELVQSSR</t>
  </si>
  <si>
    <t>IEDVTPIPSDSTR</t>
  </si>
  <si>
    <t>LGGSPFGPAGTGK</t>
  </si>
  <si>
    <t>EQQTLQVAVATGGR</t>
  </si>
  <si>
    <t>IEDGNNFGVAVQEK</t>
  </si>
  <si>
    <t>KFDQLLAEEK</t>
  </si>
  <si>
    <t>VAVEEVDEEGKFVR</t>
  </si>
  <si>
    <t>KASGPPVSELITK</t>
  </si>
  <si>
    <t>QLVEQVEQIQK</t>
  </si>
  <si>
    <t>ELSTTLNADEAVTR</t>
  </si>
  <si>
    <t>ELISNASDALDK</t>
  </si>
  <si>
    <t>IEDLSQQAQLAAAEK</t>
  </si>
  <si>
    <t>IAQLEEQLDNETKER</t>
  </si>
  <si>
    <t>FGGNPGGFGNQGGFGNSR</t>
  </si>
  <si>
    <t>VQSLVLGAPR</t>
  </si>
  <si>
    <t>AQAALAVNISAAR</t>
  </si>
  <si>
    <t>FAAFIDK</t>
  </si>
  <si>
    <t>LEAAVAQSEQQGEAALSDAR</t>
  </si>
  <si>
    <t>RVLQALEGLK</t>
  </si>
  <si>
    <t>THINIVVIGHVDSGK</t>
  </si>
  <si>
    <t>AGVNTVTTLVENK</t>
  </si>
  <si>
    <t>LGKDAVEDLESVGK</t>
  </si>
  <si>
    <t>VIEGDVVSALNK</t>
  </si>
  <si>
    <t>GNPTVEVDLYTAK</t>
  </si>
  <si>
    <t>SYTITGLQPGTDYK</t>
  </si>
  <si>
    <t>VAVVTYNNEVTTEIR</t>
  </si>
  <si>
    <t>LADALQELR</t>
  </si>
  <si>
    <t>LLLSSETPIEGK</t>
  </si>
  <si>
    <t>TLEVEIEPGVR</t>
  </si>
  <si>
    <t>IAQSDYIPTQQDVLR</t>
  </si>
  <si>
    <t>LNVEVDAAPTVDLNR</t>
  </si>
  <si>
    <t>GDEELDSLIK</t>
  </si>
  <si>
    <t>VLEQLTGQTPVFSK</t>
  </si>
  <si>
    <t>SLGYAYVNFQQPADAER</t>
  </si>
  <si>
    <t>KANLQIDQINTDLNLER</t>
  </si>
  <si>
    <t>TIVTTLQDSIR</t>
  </si>
  <si>
    <t>VVDLLAPYAK</t>
  </si>
  <si>
    <t>AAEEAFVNDIDESSPGTEWER</t>
  </si>
  <si>
    <t>LEAAVAEAEQQGEAALSDAR</t>
  </si>
  <si>
    <t>VLAQNSGFDLQETLVK</t>
  </si>
  <si>
    <t>QTQVSVLPEGGETPLFK</t>
  </si>
  <si>
    <t>FEELNADLFR</t>
  </si>
  <si>
    <t>LLGLGVTDFSR</t>
  </si>
  <si>
    <t>DAVLLVFANK</t>
  </si>
  <si>
    <t>AVAEQIPLLVQGVR</t>
  </si>
  <si>
    <t>EYQLNDSAAYYLNDLER</t>
  </si>
  <si>
    <t>VTFELTYEELLKR</t>
  </si>
  <si>
    <t>GAQAAIVVYDITNEESFAR</t>
  </si>
  <si>
    <t>AFITNIPFDVK</t>
  </si>
  <si>
    <t>GAVHDVKDVLDSVL</t>
  </si>
  <si>
    <t>LNVEVDTAPTVDLNQVLNETR</t>
  </si>
  <si>
    <t>LNVEVDAAPAVDLNQVLNETR</t>
  </si>
  <si>
    <t>LLLEAQAATGFLLDPVKGER</t>
  </si>
  <si>
    <t>ANINVENAFFTLAR</t>
  </si>
  <si>
    <t>DIVPGDIVEIAVGDKVPADIR</t>
  </si>
  <si>
    <t>LASDLLEWIR</t>
  </si>
  <si>
    <t>NLQNLLILTAIK</t>
  </si>
  <si>
    <t>VAEQTPLTALYVANLIK</t>
  </si>
  <si>
    <t>VAVLGASGGIGQPLSLLLK</t>
  </si>
  <si>
    <t>VTPQSLFILFGVYGDVQR</t>
  </si>
  <si>
    <t>VVVYSNTIQSIIAIIR</t>
  </si>
  <si>
    <t>LLVSNLDFGVSDADIQELFAEFGTLKK</t>
  </si>
  <si>
    <t>YSSQLSQVQSLITNVESQLAEIR</t>
  </si>
  <si>
    <t>ISTSLPVLDLIDAIQPGSINYDLLK</t>
  </si>
  <si>
    <t>DVDGAYMTK</t>
  </si>
  <si>
    <t>VVEESELAR</t>
  </si>
  <si>
    <t>SRTEAESWYQTK</t>
  </si>
  <si>
    <t>ADLSGITGAR</t>
  </si>
  <si>
    <t>VVAGVANALAHK</t>
  </si>
  <si>
    <t>QNQIAVDEIR</t>
  </si>
  <si>
    <t>YEASILTHDSSIR</t>
  </si>
  <si>
    <t>EITALAPSTMK</t>
  </si>
  <si>
    <t>DVNAAIATIK</t>
  </si>
  <si>
    <t>WLQGSQELPR</t>
  </si>
  <si>
    <t>DYQELMNVK</t>
  </si>
  <si>
    <t>LEESYTLNSDLAR</t>
  </si>
  <si>
    <t>WAAVVVPSGEEQR</t>
  </si>
  <si>
    <t>DAEAWFNEK</t>
  </si>
  <si>
    <t>IPIEDGSGEVVLSR</t>
  </si>
  <si>
    <t>QITVNDLPVGR</t>
  </si>
  <si>
    <t>GIGTDEFTLNR</t>
  </si>
  <si>
    <t>ISSSKGSLGGGFSSGGFSGGSFSR</t>
  </si>
  <si>
    <t>VGEYSLYIGR</t>
  </si>
  <si>
    <t>DALNIETAIK</t>
  </si>
  <si>
    <t>DLKVEDIPLAR</t>
  </si>
  <si>
    <t>LLRDYQELMNVK</t>
  </si>
  <si>
    <t>AELNEFLTR</t>
  </si>
  <si>
    <t>LEKEIETYHNLLEGGQEDFESSGAGK</t>
  </si>
  <si>
    <t>VSEEIEDIIK</t>
  </si>
  <si>
    <t>GPGGVWAAEAISDAR</t>
  </si>
  <si>
    <t>DSTYSLSSTLTLSK</t>
  </si>
  <si>
    <t>TEEIFYYYDTNTGK</t>
  </si>
  <si>
    <t>QSGLYFIKPLK</t>
  </si>
  <si>
    <t>SLPGQNEDLVLTGYQVDK</t>
  </si>
  <si>
    <t>ADLINNLGTIAK</t>
  </si>
  <si>
    <t>SSFYVNGLTLGGQK</t>
  </si>
  <si>
    <t>TPSAAYLWVGTGASEAEK</t>
  </si>
  <si>
    <t>IHLISTQSAIPYALR</t>
  </si>
  <si>
    <t>SVRPNDEVTAVLAVQTELK</t>
  </si>
  <si>
    <t>DIAPTLTLYVGK</t>
  </si>
  <si>
    <t>GTNYLADVFEK</t>
  </si>
  <si>
    <t>YSLTYIYTGLSK</t>
  </si>
  <si>
    <t>ALIEILATR</t>
  </si>
  <si>
    <t>DLYANTVLSGGTTMYPGIADR</t>
  </si>
  <si>
    <t>YLTVAAVFR</t>
  </si>
  <si>
    <t>AIEDYINEFSVR</t>
  </si>
  <si>
    <t>LGLGADVAQVTGALR</t>
  </si>
  <si>
    <t>DVVLTTTFVDDIK</t>
  </si>
  <si>
    <t>SEIDLFNIR</t>
  </si>
  <si>
    <t>TELRPGETLNVNFLLR</t>
  </si>
  <si>
    <t>LAALNPESNTAGLDIFAK</t>
  </si>
  <si>
    <t>QSTLVLFPGDLR</t>
  </si>
  <si>
    <t>FFESFGDLSTPDAVMGNPK</t>
  </si>
  <si>
    <t>AVMDDFAAFVEK</t>
  </si>
  <si>
    <t>DLATVYVDVLK</t>
  </si>
  <si>
    <t>VALYVDWIR</t>
  </si>
  <si>
    <t>GTDVNVFNTILTTR</t>
  </si>
  <si>
    <t>SDLEMQYETLQEELMALKK</t>
  </si>
  <si>
    <t>TLAQLNPESSLFIIASK</t>
  </si>
  <si>
    <t>GAGTNEDALIEILTTR</t>
  </si>
  <si>
    <t>NLDLDSIIDEVR</t>
  </si>
  <si>
    <t>HVEDVPAFQALGSLNDLQFFR</t>
  </si>
  <si>
    <t>WELLQQMNVGTRPINLEPIFQGYIDSLKR</t>
  </si>
  <si>
    <t>SLPISLVFLVPVR</t>
  </si>
  <si>
    <t>LNTIPLFVQLLYSSVENIQR</t>
  </si>
  <si>
    <t>LDGSVDFKK</t>
  </si>
  <si>
    <t>FNTANDDNVTQVR</t>
  </si>
  <si>
    <t>YENEVALR</t>
  </si>
  <si>
    <t>APSTYGGGLSVSSR</t>
  </si>
  <si>
    <t>TEAESWYQTK</t>
  </si>
  <si>
    <t>NSKIEISELNR</t>
  </si>
  <si>
    <t>YLDGLTAER</t>
  </si>
  <si>
    <t>AATVGSLAGQPLQER</t>
  </si>
  <si>
    <t>LDTSEVVFNSK</t>
  </si>
  <si>
    <t>QQIQNDLNQWK</t>
  </si>
  <si>
    <t>SEDFGVNEDLADSDAR</t>
  </si>
  <si>
    <t>DQIVDLTVGNNK</t>
  </si>
  <si>
    <t>GVTFNVTTVDTK</t>
  </si>
  <si>
    <t>NDEELNKLLGK</t>
  </si>
  <si>
    <t>DPTAEQFQEELEK</t>
  </si>
  <si>
    <t>AELIVQPELK</t>
  </si>
  <si>
    <t>STLNEIYFGK</t>
  </si>
  <si>
    <t>IAELSATAQEIIK</t>
  </si>
  <si>
    <t>ALVEQGFTVPEIK</t>
  </si>
  <si>
    <t>TLNNQFASFIDK</t>
  </si>
  <si>
    <t>SPFSVAVSPSLDLSK</t>
  </si>
  <si>
    <t>IEIESFYEGEDFSETLTR</t>
  </si>
  <si>
    <t>DLADELALVDVIEDK</t>
  </si>
  <si>
    <t>ITFELVYEELLK</t>
  </si>
  <si>
    <t>KYEDEINKR</t>
  </si>
  <si>
    <t>LRAEIDNVKK</t>
  </si>
  <si>
    <t>SVTEQGAELSNEER</t>
  </si>
  <si>
    <t>FGQGVDNAAGQAGNEAGR</t>
  </si>
  <si>
    <t>SLEEAEAYSR</t>
  </si>
  <si>
    <t>TAAENEFVTLKK</t>
  </si>
  <si>
    <t>IKFEMEQNLR</t>
  </si>
  <si>
    <t>LLRDYQELMNTK</t>
  </si>
  <si>
    <t>GQTGGDVNVEMDAAPGVDLSR</t>
  </si>
  <si>
    <t>YQGTILSIDDNLQR</t>
  </si>
  <si>
    <t>TITLEVELSDTIDNVK</t>
  </si>
  <si>
    <t>ISLVLGGDHSLAIGSISGHAR</t>
  </si>
  <si>
    <t>SLVGLGGTKSISISVAGGGGGFGAAGGFGGR</t>
  </si>
  <si>
    <t>ISGVGIDQPPYGIFVINQK</t>
  </si>
  <si>
    <t>DPTAEQFQEELEKFQQAIDSR</t>
  </si>
  <si>
    <t>AFLTLAEDILR</t>
  </si>
  <si>
    <t>GTGIVSAPVPK</t>
  </si>
  <si>
    <t>AIGYLNTGYQR</t>
  </si>
  <si>
    <t>YTKKVPQVSTPTLVEVSR</t>
  </si>
  <si>
    <t>SIAAATSALVK</t>
  </si>
  <si>
    <t>KVPQVSTPTLVEVSR</t>
  </si>
  <si>
    <t>DLYLENPEIK</t>
  </si>
  <si>
    <t>IGIFGQDEDVTSK</t>
  </si>
  <si>
    <t>DAGQISGLNVLR</t>
  </si>
  <si>
    <t>DLAKDITSDTSGDFR</t>
  </si>
  <si>
    <t>AEDGSVIDYELIDQDAR</t>
  </si>
  <si>
    <t>LIVDEAINEDNSVVSLSQPK</t>
  </si>
  <si>
    <t>ITNLTQQLEQASIVK</t>
  </si>
  <si>
    <t>FGFPEGSVELYAEK</t>
  </si>
  <si>
    <t>RFDEILEASDGIMVAR</t>
  </si>
  <si>
    <t>DLASVQALLR</t>
  </si>
  <si>
    <t>VGNLGLATSFFNER</t>
  </si>
  <si>
    <t>GDELADSALEIFK</t>
  </si>
  <si>
    <t>GDFLALDLGGTNFR</t>
  </si>
  <si>
    <t>TLFSNIVLSGGSTLFK</t>
  </si>
  <si>
    <t>AAVENLPTFLVELSR</t>
  </si>
  <si>
    <t>DLFEDELVPLFEK</t>
  </si>
  <si>
    <t>LLVPLVPDLQDVAQLR</t>
  </si>
  <si>
    <t>FAAAATQQQTASQYFVLLIITDGVITDLDETR</t>
  </si>
  <si>
    <t>SPTLGASNR</t>
  </si>
  <si>
    <t>SLQEQADAAEER</t>
  </si>
  <si>
    <t>DIPGLTDTTVPR</t>
  </si>
  <si>
    <t>QASPNIVIALAGNK</t>
  </si>
  <si>
    <t>GFGFVSFER</t>
  </si>
  <si>
    <t>EAINVEQAFQTIAR</t>
  </si>
  <si>
    <t>GYAFIEFASFEDAK</t>
  </si>
  <si>
    <t>EATTEFSVDAR</t>
  </si>
  <si>
    <t>LLDAQLSTGGIVDPSK</t>
  </si>
  <si>
    <t>IYLTADNLVLNLQDESFTR</t>
  </si>
  <si>
    <t>RDQALTEEHAR</t>
  </si>
  <si>
    <t>VGDTYERPK</t>
  </si>
  <si>
    <t>EVFTSSSSSSSR</t>
  </si>
  <si>
    <t>ADAEGESDLENSR</t>
  </si>
  <si>
    <t>VLANPGNSQVAR</t>
  </si>
  <si>
    <t>SSGSPYGGGYGSGGGSGGYGSR</t>
  </si>
  <si>
    <t>FGQGGAGPVGGQGPR</t>
  </si>
  <si>
    <t>VLNTNIDGR</t>
  </si>
  <si>
    <t>EQVANSAFVER</t>
  </si>
  <si>
    <t>AVAGNISDPGLQK</t>
  </si>
  <si>
    <t>DQVANSAFVER</t>
  </si>
  <si>
    <t>TEQGPQVDETQFK</t>
  </si>
  <si>
    <t>ALAAAGYDVEK</t>
  </si>
  <si>
    <t>VAVVNQIAR</t>
  </si>
  <si>
    <t>TDYNASVSVPDSSGPER</t>
  </si>
  <si>
    <t>INVYYNEATGGK</t>
  </si>
  <si>
    <t>GYDVIAQAQSGTGK</t>
  </si>
  <si>
    <t>VEPGLGADNSVVR</t>
  </si>
  <si>
    <t>SLGTADVHFER</t>
  </si>
  <si>
    <t>IYYGTEAQIGER</t>
  </si>
  <si>
    <t>WSRPQAPITGYR</t>
  </si>
  <si>
    <t>QAQQERDELADEIANSSGK</t>
  </si>
  <si>
    <t>KVEAQLQELQVK</t>
  </si>
  <si>
    <t>ITGYIIK</t>
  </si>
  <si>
    <t>SLGDDISSETSGDFRK</t>
  </si>
  <si>
    <t>KATGPPVSELITK</t>
  </si>
  <si>
    <t>LVQDVANNTNEEAGDGTTTATVLAR</t>
  </si>
  <si>
    <t>TLNQLGTPQDSPELR</t>
  </si>
  <si>
    <t>SQIHDIVLVGGSTR</t>
  </si>
  <si>
    <t>GIVGVENVAELKK</t>
  </si>
  <si>
    <t>SPDFTNENPLETR</t>
  </si>
  <si>
    <t>AGGIETIANEYSDR</t>
  </si>
  <si>
    <t>NLQEAEEWYK</t>
  </si>
  <si>
    <t>VFDKDGNGYISAAELR</t>
  </si>
  <si>
    <t>QRYEILTPNSIPK</t>
  </si>
  <si>
    <t>VFSDEVQQQAQLSTIR</t>
  </si>
  <si>
    <t>LQIWDTAGQER</t>
  </si>
  <si>
    <t>LLYNNVSNFGR</t>
  </si>
  <si>
    <t>ALGDLISATK</t>
  </si>
  <si>
    <t>AQQVSQGLDVLTAK</t>
  </si>
  <si>
    <t>SAGQGEVLVYVEDPAGHQEEAK</t>
  </si>
  <si>
    <t>NPDDITQEEYGEFYK</t>
  </si>
  <si>
    <t>QTALVELVK</t>
  </si>
  <si>
    <t>DQGTYEDYVEGLR</t>
  </si>
  <si>
    <t>SLYYYIQQDTK</t>
  </si>
  <si>
    <t>VDKGVVPLAGTDGETTTQGLDGLSER</t>
  </si>
  <si>
    <t>ITYGETGGNSPVQEFTVPGSK</t>
  </si>
  <si>
    <t>ASLEAAIADAEQR</t>
  </si>
  <si>
    <t>LVLEVAQHLGESTVR</t>
  </si>
  <si>
    <t>TLSFGSDLNYATR</t>
  </si>
  <si>
    <t>EHALLAYTLGVK</t>
  </si>
  <si>
    <t>ELGEYGLQAYTEVK</t>
  </si>
  <si>
    <t>SEIDLFNIRK</t>
  </si>
  <si>
    <t>DNAELENLIR</t>
  </si>
  <si>
    <t>DAGYGGLSLSIEGPSK</t>
  </si>
  <si>
    <t>VFLENVIRDAVTYTEHAK</t>
  </si>
  <si>
    <t>NNLAGAEELFAR</t>
  </si>
  <si>
    <t>SESINVTLNVEQAAYTR</t>
  </si>
  <si>
    <t>EGLYITEEIYK</t>
  </si>
  <si>
    <t>LGSTVFVANLDYK</t>
  </si>
  <si>
    <t>GFGFVTFDDHDPVDK</t>
  </si>
  <si>
    <t>LSNIFVIGK</t>
  </si>
  <si>
    <t>GFAFVQYVNER</t>
  </si>
  <si>
    <t>GLAFTDVDVDSIK</t>
  </si>
  <si>
    <t>VDFPQDQLTALTGR</t>
  </si>
  <si>
    <t>EYIPTVFDNYSAQSAVDGR</t>
  </si>
  <si>
    <t>NIIVFYGSQTGTAEEFANR</t>
  </si>
  <si>
    <t>VYALPEDLVEVNPK</t>
  </si>
  <si>
    <t>GSFSEQGINEFLR</t>
  </si>
  <si>
    <t>TVTAMDVVYALKR</t>
  </si>
  <si>
    <t>QTNLENLDQAFSVAER</t>
  </si>
  <si>
    <t>VPQIAFVITGGK</t>
  </si>
  <si>
    <t>GAAGALLVYDITR</t>
  </si>
  <si>
    <t>QAQIEVVPSASALIIK</t>
  </si>
  <si>
    <t>GLFIIDDKGILR</t>
  </si>
  <si>
    <t>TGAQELLRVLR</t>
  </si>
  <si>
    <t>VETGVLKPGMVVTFAPVNVTTEVK</t>
  </si>
  <si>
    <t>NSSYFVEWIPNNVK</t>
  </si>
  <si>
    <t>EFVEAVLELR</t>
  </si>
  <si>
    <t>WLLLTGISAQQNR</t>
  </si>
  <si>
    <t>TPFLLVGTQIDLRDDPSTIEK</t>
  </si>
  <si>
    <t>RLWWLDLK</t>
  </si>
  <si>
    <t>FVLINWTGEGVNDVR</t>
  </si>
  <si>
    <t>IEGSNKVPVDPATYGQFYGGDSYIILYNYR</t>
  </si>
  <si>
    <t>DLDDFQSWLSR</t>
  </si>
  <si>
    <t>ALTVPELTQQVFDAK</t>
  </si>
  <si>
    <t>SGAYLIPLLER</t>
  </si>
  <si>
    <t>SVNESLNNLFITEEDYQALR</t>
  </si>
  <si>
    <t>TIISYIDEQFER</t>
  </si>
  <si>
    <t>GYEEWLLNEIR</t>
  </si>
  <si>
    <t>VALTGLTVAEYFR</t>
  </si>
  <si>
    <t>VVTPLSPPTNLHLEANPDTGVLTVSWER</t>
  </si>
  <si>
    <t>LQQELDDLLVDLDHQR</t>
  </si>
  <si>
    <t>GHYTEGAELVDSVLDVVRK</t>
  </si>
  <si>
    <t>SVYAHFPINVVIQENGSLVEIR</t>
  </si>
  <si>
    <t>EASIYTGITLSEYFR</t>
  </si>
  <si>
    <t>NLPGLVQEGEPFSEEATLFTK</t>
  </si>
  <si>
    <t>FLEVQYLTGGLIEPDTPGR</t>
  </si>
  <si>
    <t>SLLVIPNTLAVNAAQDSTDLVAK</t>
  </si>
  <si>
    <t>ALPFWNEEIVPQIK</t>
  </si>
  <si>
    <t>ALQSVGQIVGEVLK</t>
  </si>
  <si>
    <t>TSDLIVLGLPWK</t>
  </si>
  <si>
    <t>ESYVETELIFALAK</t>
  </si>
  <si>
    <t>ELIQTSALNFLTPLR</t>
  </si>
  <si>
    <t>VGGYILGEFGNLIAGDPR</t>
  </si>
  <si>
    <t>EFSITDVVPYPISLR</t>
  </si>
  <si>
    <t>TTPDVIFVFGFR</t>
  </si>
  <si>
    <t>RPFGISALIVGFDFDGTPR</t>
  </si>
  <si>
    <t>ALGVLAQLIWSR</t>
  </si>
  <si>
    <t>GSELWLGVDALGLNIYEQNDR</t>
  </si>
  <si>
    <t>NDFQLIGIQDGYLSLLQDSGEVR</t>
  </si>
  <si>
    <t>AVVGEEALTSDDLLYLEFLQK</t>
  </si>
  <si>
    <t>YGINTTDIFQTVDLWEGK</t>
  </si>
  <si>
    <t>TAFDEAIAELDTLSEESYK</t>
  </si>
  <si>
    <t>NVFDEAILAALEPPEPK</t>
  </si>
  <si>
    <t>WVGGPEIELIAIATGGR</t>
  </si>
  <si>
    <t>NPELQNLLLDDFFK</t>
  </si>
  <si>
    <t>EILQEEEDLAEIVQLVGK</t>
  </si>
  <si>
    <t>DTDAAVGDNIGYITFVLFPR</t>
  </si>
  <si>
    <t>GVGAAATAVTQALNELLQHVK</t>
  </si>
  <si>
    <t>SQDDEIGDGTTGVVVLAGALLEEAEQLLDR</t>
  </si>
  <si>
    <t>HEISEMNR</t>
  </si>
  <si>
    <t>AQYEEIANR</t>
  </si>
  <si>
    <t>VDPEIQNVK</t>
  </si>
  <si>
    <t>TGLQEVEVK</t>
  </si>
  <si>
    <t>TPLTATLSK</t>
  </si>
  <si>
    <t>LHVDPENFR</t>
  </si>
  <si>
    <t>LLEGEDAHLSSSQFSSGSQSSR</t>
  </si>
  <si>
    <t>MTLDDFR</t>
  </si>
  <si>
    <t>SLHTLFGDK</t>
  </si>
  <si>
    <t>LVNVVLGAHNVR</t>
  </si>
  <si>
    <t>SSGVPPEVFTR</t>
  </si>
  <si>
    <t>LLQLQEQMR</t>
  </si>
  <si>
    <t>LDIDSPPITAR</t>
  </si>
  <si>
    <t>DGAGDVAFIR</t>
  </si>
  <si>
    <t>TLLGDGPVVTDPK</t>
  </si>
  <si>
    <t>DISQAYYTVYK</t>
  </si>
  <si>
    <t>LLADPTGAFGK</t>
  </si>
  <si>
    <t>NALLSLAK</t>
  </si>
  <si>
    <t>VTSIQDWVQK</t>
  </si>
  <si>
    <t>LSITGTYDLK</t>
  </si>
  <si>
    <t>FEDGVLDPDYPR</t>
  </si>
  <si>
    <t>LVQLLVK</t>
  </si>
  <si>
    <t>QVDLLSAEQMR</t>
  </si>
  <si>
    <t>GVVDSDDLPLNVSR</t>
  </si>
  <si>
    <t>VQSINYNPFDQK</t>
  </si>
  <si>
    <t>SVLGQLGITK</t>
  </si>
  <si>
    <t>LLGSALALAR</t>
  </si>
  <si>
    <t>SSPVVIDASTAIDAPSNLR</t>
  </si>
  <si>
    <t>DLQFVEVTDVK</t>
  </si>
  <si>
    <t>ALYLQYTDETFR</t>
  </si>
  <si>
    <t>EQADFAIEALAK</t>
  </si>
  <si>
    <t>EQADFALEALAK</t>
  </si>
  <si>
    <t>NMQDLVEDFK</t>
  </si>
  <si>
    <t>VDTLTGEVNFLK</t>
  </si>
  <si>
    <t>IINEPTAAAIAYGLDR</t>
  </si>
  <si>
    <t>DAEEWFFTK</t>
  </si>
  <si>
    <t>HPDYSVVLLLR</t>
  </si>
  <si>
    <t>LSPIYNLVPVK</t>
  </si>
  <si>
    <t>SLLAYDLGLTTK</t>
  </si>
  <si>
    <t>NISFTVWDVGGQDK</t>
  </si>
  <si>
    <t>LLVVYPWTQR</t>
  </si>
  <si>
    <t>GHILELLTEVTR</t>
  </si>
  <si>
    <t>FYTIEILKVE</t>
  </si>
  <si>
    <t>KLISEVDSDGDGEISFQEFLTAAK</t>
  </si>
  <si>
    <t>MFFDAELSQMQTHVSDTSVVLSMDNNR</t>
  </si>
  <si>
    <t>ASSIIDELFQDR</t>
  </si>
  <si>
    <t>VISGVLQLGNIVFK</t>
  </si>
  <si>
    <t>WELLQQMNVGTRPINLEPIFQGYIDSLK</t>
  </si>
  <si>
    <t>VLDELTLTKADLEMQIESLTEELAYLKK</t>
  </si>
  <si>
    <t>DYNLNDILLQLGIEEAFTSK</t>
  </si>
  <si>
    <t>TGPAATTLPDGAAAESLVESSEVAVIGFFK</t>
  </si>
  <si>
    <t>VPTADLEDVLPLAEDITNILSK</t>
  </si>
  <si>
    <t>GGSGGGGSISGGGYGSGGGSGGR</t>
  </si>
  <si>
    <t>YEELQQTAGR</t>
  </si>
  <si>
    <t>NPSSAGSWNSGSSGPGSTGNR</t>
  </si>
  <si>
    <t>AEAEALYQTK</t>
  </si>
  <si>
    <t>AHYGGFTVQNEANK</t>
  </si>
  <si>
    <t>AGEVQEPELR</t>
  </si>
  <si>
    <t>MAEAELVQEGK</t>
  </si>
  <si>
    <t>IYFTDSSSK</t>
  </si>
  <si>
    <t>GGVEEGPTVLR</t>
  </si>
  <si>
    <t>VQHIQLLQK</t>
  </si>
  <si>
    <t>ASLENSLEETK</t>
  </si>
  <si>
    <t>IGVELTGR</t>
  </si>
  <si>
    <t>IEISELNR</t>
  </si>
  <si>
    <t>ISISTSGGSFR</t>
  </si>
  <si>
    <t>LATALSLSNK</t>
  </si>
  <si>
    <t>VNVDAVGGEALGR</t>
  </si>
  <si>
    <t>TQVVAGTNYYIK</t>
  </si>
  <si>
    <t>QDIAFAYQR</t>
  </si>
  <si>
    <t>VGYVSGWGR</t>
  </si>
  <si>
    <t>NSLFEYQK</t>
  </si>
  <si>
    <t>VELEDWNGR</t>
  </si>
  <si>
    <t>YAATSQVLLPSK</t>
  </si>
  <si>
    <t>STGGAPTFNVTVTK</t>
  </si>
  <si>
    <t>TSTADYAMFK</t>
  </si>
  <si>
    <t>NHKEEMSQLTGQNSGDVNVEINVAPGK</t>
  </si>
  <si>
    <t>VPGTSTSATLTGLTR</t>
  </si>
  <si>
    <t>FAFQAEVNR</t>
  </si>
  <si>
    <t>ASGPPVSELITK</t>
  </si>
  <si>
    <t>EYSGTIASEANTYLNSKSTR</t>
  </si>
  <si>
    <t>NQVALNPQNTVFDAK</t>
  </si>
  <si>
    <t>GEADAMSLDGGYVYTAGK</t>
  </si>
  <si>
    <t>EYSGTIASEANTYLNSK</t>
  </si>
  <si>
    <t>IRPFFPQQ</t>
  </si>
  <si>
    <t>HQLYIDETVNSNIPTNLR</t>
  </si>
  <si>
    <t>YEILTPNSIPK</t>
  </si>
  <si>
    <t>NLQNNAEWVYQGAIR</t>
  </si>
  <si>
    <t>SVSDGIAALDLNAVANK</t>
  </si>
  <si>
    <t>ITLSQVGDVLR</t>
  </si>
  <si>
    <t>ALVDTLKFVTQAEGAK</t>
  </si>
  <si>
    <t>DIVQFVPFR</t>
  </si>
  <si>
    <t>HGATVLTALGGILK</t>
  </si>
  <si>
    <t>TFVNITPAEVGVLVGK</t>
  </si>
  <si>
    <t>NIILEEGKEILVGDVGQTVDDPYATFVK</t>
  </si>
  <si>
    <t>TYNFLPEFLVSTQK</t>
  </si>
  <si>
    <t>SAIYQLEEEYENLLK</t>
  </si>
  <si>
    <t>GLSDGEWQLVLNVWGK</t>
  </si>
  <si>
    <t>TLVTQNSGVEALIHAILR</t>
  </si>
  <si>
    <t>NIFFSPLSLSAALGMVR</t>
  </si>
  <si>
    <t>LDNLQQEIDFLTALYQAELSQMQTQISETNVILSMDNNR</t>
  </si>
  <si>
    <t>GSYGSGGSSYGSGGGSYGSGGGGGGHGSYGSGSSSGGYR</t>
  </si>
  <si>
    <t>TNQELQEINR</t>
  </si>
  <si>
    <t>IQDWYDKK</t>
  </si>
  <si>
    <t>QIDDIDVR</t>
  </si>
  <si>
    <t>LKYENEVALR</t>
  </si>
  <si>
    <t>QLDNIVGER</t>
  </si>
  <si>
    <t>SPNQNVQQAAAGALR</t>
  </si>
  <si>
    <t>VRAATVGSLAGQPLQER</t>
  </si>
  <si>
    <t>LQDLQTALQK</t>
  </si>
  <si>
    <t>LASYLENVR</t>
  </si>
  <si>
    <t>LNDSILQATEQR</t>
  </si>
  <si>
    <t>FKVEESYDLKDTLR</t>
  </si>
  <si>
    <t>LETLDKNNVLAIR</t>
  </si>
  <si>
    <t>TTAENEFVMLK</t>
  </si>
  <si>
    <t>QASNLETAIADAEQR</t>
  </si>
  <si>
    <t>VFLENVIR</t>
  </si>
  <si>
    <t>SDLGPSYGGWQVLDATPQER</t>
  </si>
  <si>
    <t>IIPGGIYDADLNDEWVQR</t>
  </si>
  <si>
    <t>ELTTEIDNNIEQISSYKSEITELR</t>
  </si>
  <si>
    <t>AREQTFGGVNYFFDVEVGR</t>
  </si>
  <si>
    <t>TMQNLEIELQSQLSMK</t>
  </si>
  <si>
    <t>EQTFGGVNYFFDVEVGR</t>
  </si>
  <si>
    <t>LLIYAVLPTGDVIGDSAK</t>
  </si>
  <si>
    <t>ASAISVTVLNVIEGPVFRPGSK</t>
  </si>
  <si>
    <t>HPYFYAPELLFFAK</t>
  </si>
  <si>
    <t>ITPNLAEFAFSLYR</t>
  </si>
  <si>
    <t>FMFDLFQQFR</t>
  </si>
  <si>
    <t>SEIDNVKK</t>
  </si>
  <si>
    <t>FGQGVHHAAGQAGNEAGR</t>
  </si>
  <si>
    <t>VSTEVDAR</t>
  </si>
  <si>
    <t>LRSEIDNVK</t>
  </si>
  <si>
    <t>SAEYGSSLQSSR</t>
  </si>
  <si>
    <t>TIQVDNTDAEGR</t>
  </si>
  <si>
    <t>GRLDSELR</t>
  </si>
  <si>
    <t>IANPVEGSSGR</t>
  </si>
  <si>
    <t>SEVTELR</t>
  </si>
  <si>
    <t>DSQDAGGFGPEDR</t>
  </si>
  <si>
    <t>LDRLEETVQAK</t>
  </si>
  <si>
    <t>ETAEADVASLNR</t>
  </si>
  <si>
    <t>LSQLEGVNVER</t>
  </si>
  <si>
    <t>AVTELNEPLSNEDR</t>
  </si>
  <si>
    <t>DELADEIANSSGK</t>
  </si>
  <si>
    <t>FDQLLAEEK</t>
  </si>
  <si>
    <t>GATQQILDEAER</t>
  </si>
  <si>
    <t>FASFIDK</t>
  </si>
  <si>
    <t>FLEQQNAALAAEVNR</t>
  </si>
  <si>
    <t>LLDPEDVDVPQPDEK</t>
  </si>
  <si>
    <t>AVVQVFEGTSGIDAK</t>
  </si>
  <si>
    <t>IDSLSAQLSQLQK</t>
  </si>
  <si>
    <t>IQGLTVEQAEAVVR</t>
  </si>
  <si>
    <t>AFYVNVLNEEQR</t>
  </si>
  <si>
    <t>TDLEKDIISDTSGDFR</t>
  </si>
  <si>
    <t>VDIDVPDVNIEGPDAK</t>
  </si>
  <si>
    <t>VLALPEPSPAAPTLR</t>
  </si>
  <si>
    <t>VSFELFADKVPK</t>
  </si>
  <si>
    <t>VTDIIVSFQAAAR</t>
  </si>
  <si>
    <t>GGGFGGGSGFGGGSGFGGGSGFSGGGFGGGGFGGGR</t>
  </si>
  <si>
    <t>DAEEWFFTKTEELNR</t>
  </si>
  <si>
    <t>LFVGNLPADITEDEFKR</t>
  </si>
  <si>
    <t>NLTNPNTVIILIGNK</t>
  </si>
  <si>
    <t>ELTTEIDNNIEQISSYKSEITELRR</t>
  </si>
  <si>
    <t>EGSEEDLDALEHMFR</t>
  </si>
  <si>
    <t>AEFAEVSKLVTDLTK</t>
  </si>
  <si>
    <t>GYFNEELSEILSDPSDDTK</t>
  </si>
  <si>
    <t>NLDLDSIIAEVR</t>
  </si>
  <si>
    <t>FDQLFDDESDPFEVLK</t>
  </si>
  <si>
    <t>GVVTIEQIVDTLPDR</t>
  </si>
  <si>
    <t>LVDQNIFSFYLSRDPDAQPGGELMLGGTDSK</t>
  </si>
  <si>
    <t>SFLLDLLNATGK</t>
  </si>
  <si>
    <t>TDLEIQLETLSEELAYLKK</t>
  </si>
  <si>
    <t>SALSGHLETVILGLLK</t>
  </si>
  <si>
    <t>VQSLQATFGTFESILR</t>
  </si>
  <si>
    <t>VQLSQIQAQISALEEQLQQIR</t>
  </si>
  <si>
    <t>GQLEANLLQVLEKVEEFR</t>
  </si>
  <si>
    <t>TLSSSTQASLEIDSLFEGIDFYTSITR</t>
  </si>
  <si>
    <t>ISVGAPVYMAAVIEYLAAEILELAGNAAR</t>
  </si>
  <si>
    <t>HGDSLKEIK</t>
  </si>
  <si>
    <t>LRAEIDNVK</t>
  </si>
  <si>
    <t>RLTVSSLQESGLK</t>
  </si>
  <si>
    <t>GAGTGGLGLAVEGPSEAK</t>
  </si>
  <si>
    <t>SPILVATAVAAR</t>
  </si>
  <si>
    <t>SSFGGGSGFSGGGFGGGGFGGGR</t>
  </si>
  <si>
    <t>SEAVVEYVFSGSR</t>
  </si>
  <si>
    <t>GSGFGGGSGFGGGSGFSGGGFGGGGFGGGR</t>
  </si>
  <si>
    <t>SKELTTEIDNNIEQISSYKSEITELR</t>
  </si>
  <si>
    <t>ELLLQPVTISR</t>
  </si>
  <si>
    <t>IALLNVELELK</t>
  </si>
  <si>
    <t>AFIITINSFGTELSK</t>
  </si>
  <si>
    <t>AFIITLNSFGTELSK</t>
  </si>
  <si>
    <t>VYREELK</t>
  </si>
  <si>
    <t>RLLEGEEQR</t>
  </si>
  <si>
    <t>LSVAAQEAAR</t>
  </si>
  <si>
    <t>RAEFTVETR</t>
  </si>
  <si>
    <t>LTNNSNQFQTEVGK</t>
  </si>
  <si>
    <t>DAALATALGDKK</t>
  </si>
  <si>
    <t>KEEELQAALAR</t>
  </si>
  <si>
    <t>GGGGNFGPGPGSNFR</t>
  </si>
  <si>
    <t>VEVTEFEDIK</t>
  </si>
  <si>
    <t>LLVESDINSIR</t>
  </si>
  <si>
    <t>LNVEVDAAPPVDLNK</t>
  </si>
  <si>
    <t>AFIITINSFGTELSKEDR</t>
  </si>
  <si>
    <t>AFIITLNSFGTELSKEDR</t>
  </si>
  <si>
    <t>DIVPGDIVEVAVGDKVPADLR</t>
  </si>
  <si>
    <t>FYPEDVSEELIQDITQR</t>
  </si>
  <si>
    <t>DLVSSLTSGLLTIGDR</t>
  </si>
  <si>
    <t>KSDLEANVEALIQEIDFLRR</t>
  </si>
  <si>
    <t>KSDLEANVEALIQEIDFLR</t>
  </si>
  <si>
    <t>LLVSNLDFGVSDADIQELFAEFGTLK</t>
  </si>
  <si>
    <t>VGQAVDVVGQAGKPK</t>
  </si>
  <si>
    <t>IAQLEEQLDNETK</t>
  </si>
  <si>
    <t>LNTFGDEVFNDPK</t>
  </si>
  <si>
    <t>LTLSALVDGK</t>
  </si>
  <si>
    <t>QSLGHGQHGSGSGQSPSPSR</t>
  </si>
  <si>
    <t>SAAQAAAQTNSNAAGK</t>
  </si>
  <si>
    <t>KVQSGNINAAK</t>
  </si>
  <si>
    <t>GSRGGSGGSYGGGGSGGGYGGGSGSR</t>
  </si>
  <si>
    <t>LTSEPQPQR</t>
  </si>
  <si>
    <t>AGVLAGHDNR</t>
  </si>
  <si>
    <t>AENSQLTER</t>
  </si>
  <si>
    <t>ADAEGESDLENSRK</t>
  </si>
  <si>
    <t>DSYVGDEAQSKR</t>
  </si>
  <si>
    <t>IADGYEQAAR</t>
  </si>
  <si>
    <t>DGEEAGAYDGPR</t>
  </si>
  <si>
    <t>DLQQYQSQAK</t>
  </si>
  <si>
    <t>IYIDSNNNPER</t>
  </si>
  <si>
    <t>SRAEAESWYR</t>
  </si>
  <si>
    <t>FESPEVAER</t>
  </si>
  <si>
    <t>DETNYGIPQR</t>
  </si>
  <si>
    <t>DITSDTSGDFR</t>
  </si>
  <si>
    <t>KLDPGSEETQTLVR</t>
  </si>
  <si>
    <t>VLQSHISDTSVVVK</t>
  </si>
  <si>
    <t>YFQFQEEGKEGENR</t>
  </si>
  <si>
    <t>SRDHGLPGYNAWR</t>
  </si>
  <si>
    <t>VGFQYEGTYK</t>
  </si>
  <si>
    <t>TWNDPSVQQDIK</t>
  </si>
  <si>
    <t>YAAVTQFEATDAR</t>
  </si>
  <si>
    <t>LVVLGSGGVGK</t>
  </si>
  <si>
    <t>AGQAVDDFIEK</t>
  </si>
  <si>
    <t>YGVSGYPTLK</t>
  </si>
  <si>
    <t>LSSTWEGIQAGK</t>
  </si>
  <si>
    <t>LTYTAEVSVPK</t>
  </si>
  <si>
    <t>KLEVEANNAFDQYR</t>
  </si>
  <si>
    <t>ANLPQSFQVDTSK</t>
  </si>
  <si>
    <t>TLQEQLENGPNTQLAR</t>
  </si>
  <si>
    <t>TVSKVDDFLANEAK</t>
  </si>
  <si>
    <t>AEGPEVDVNLPK</t>
  </si>
  <si>
    <t>LTVSSLQESGLK</t>
  </si>
  <si>
    <t>GIYAYGFEKPSAIQQR</t>
  </si>
  <si>
    <t>VNFTVDQIR</t>
  </si>
  <si>
    <t>LEVEANNAFDQYR</t>
  </si>
  <si>
    <t>QPYAVSELAGHQTSAESWGTGR</t>
  </si>
  <si>
    <t>YSLENTLTESEAR</t>
  </si>
  <si>
    <t>VEGPAFTDAIR</t>
  </si>
  <si>
    <t>EVDIGIPDATGR</t>
  </si>
  <si>
    <t>TVIIEQSWGSPK</t>
  </si>
  <si>
    <t>NPDDITNEEYGEFYK</t>
  </si>
  <si>
    <t>GNFGGSFAGSFGGAGGHAPGVAR</t>
  </si>
  <si>
    <t>IQLVEEELDR</t>
  </si>
  <si>
    <t>TTYLVLDEADR</t>
  </si>
  <si>
    <t>VNNSSLIGVGYTQTLRPGVK</t>
  </si>
  <si>
    <t>NELESYAYSLK</t>
  </si>
  <si>
    <t>SIQADGLVWGSSK</t>
  </si>
  <si>
    <t>LWDLTTGTTTR</t>
  </si>
  <si>
    <t>QIAVEAQEILR</t>
  </si>
  <si>
    <t>LHIIEVGTPPTGNQPFPK</t>
  </si>
  <si>
    <t>LASTLVHLGEYQAAVDGAR</t>
  </si>
  <si>
    <t>SITLFVQEDR</t>
  </si>
  <si>
    <t>KLAPITYPQGLALAK</t>
  </si>
  <si>
    <t>LASELNHVQEVLEGYKK</t>
  </si>
  <si>
    <t>QQLSAEELDAQLDAYNAR</t>
  </si>
  <si>
    <t>TVNALEIELQAQHNLR</t>
  </si>
  <si>
    <t>FTASAGIQVVGDDLTVTNPKR</t>
  </si>
  <si>
    <t>GQFSTDELVAEVEKR</t>
  </si>
  <si>
    <t>QASPSIVIALAGNK</t>
  </si>
  <si>
    <t>ELEEIVQPIISK</t>
  </si>
  <si>
    <t>VTLVQTLEIQR</t>
  </si>
  <si>
    <t>QAQEYEALLNIK</t>
  </si>
  <si>
    <t>IVLLDSSLEYK</t>
  </si>
  <si>
    <t>SSPEPVALTESETEYVIR</t>
  </si>
  <si>
    <t>DFLAGGVAAAISK</t>
  </si>
  <si>
    <t>SREYQLNDSAAYYLNDLER</t>
  </si>
  <si>
    <t>SNTSPEELGPLANQLTSDYGR</t>
  </si>
  <si>
    <t>THILLFLPK</t>
  </si>
  <si>
    <t>TVNLNLWDTAGQEEYDR</t>
  </si>
  <si>
    <t>AILVDLEPGTMDSVR</t>
  </si>
  <si>
    <t>QVELALWDTAGQEDYDR</t>
  </si>
  <si>
    <t>IHFPLATYAPVISAEK</t>
  </si>
  <si>
    <t>ELAPYDENWFYTR</t>
  </si>
  <si>
    <t>QYPISLVLAPTR</t>
  </si>
  <si>
    <t>LYDNLLEQNLIR</t>
  </si>
  <si>
    <t>ITLPVDFVTADKFDENAK</t>
  </si>
  <si>
    <t>SPTDWALFTYEGNSNDIR</t>
  </si>
  <si>
    <t>TIPIDGDFFSYTR</t>
  </si>
  <si>
    <t>LKVPPAINQFTQALDR</t>
  </si>
  <si>
    <t>VGAIPANALDDGQWSQGLISAAR</t>
  </si>
  <si>
    <t>DYFEEYGKIDTIEIITDR</t>
  </si>
  <si>
    <t>ALLVEVQLLESK</t>
  </si>
  <si>
    <t>HILLAVANDEELNQLLK</t>
  </si>
  <si>
    <t>GVDDLDFFIGDEAIEKPTYATK</t>
  </si>
  <si>
    <t>LLEPVLLLGK</t>
  </si>
  <si>
    <t>LIALLEVLSQKK</t>
  </si>
  <si>
    <t>GLDVPQVSLIINYDLPNNR</t>
  </si>
  <si>
    <t>SNLAYDIVQLPTGLTGIK</t>
  </si>
  <si>
    <t>GHYTEGAELVDSVLDVVR</t>
  </si>
  <si>
    <t>RNDFQLIGIQDGYLSLLQDSGEVR</t>
  </si>
  <si>
    <t>DIILQSNPLLEAFGNAK</t>
  </si>
  <si>
    <t>QVTITGSAASISLAQYLINVR</t>
  </si>
  <si>
    <t>KSDLEANVEALVEESSFLR</t>
  </si>
  <si>
    <t>VGWEQLLTTIAR</t>
  </si>
  <si>
    <t>QGQIIYNWQGAQSTQDEVAASAILTAQLDEELGGTPVQSR</t>
  </si>
  <si>
    <t>QTYFLPVIGLVDAEK</t>
  </si>
  <si>
    <t>SLEEIYLFSLPIK</t>
  </si>
  <si>
    <t>QLETVLDDLDPENALLPAGFR</t>
  </si>
  <si>
    <t>QIVWNGPVGVFEWEAFAR</t>
  </si>
  <si>
    <t>TIVAINKDPEAPIFQVADYGIVADLFK</t>
  </si>
  <si>
    <t>FEAPEALFQPHLINVEGVGVAELLFNTIQAADIDTR</t>
  </si>
  <si>
    <t>ITITNDQNR</t>
  </si>
  <si>
    <t>VTLTSEEEAR</t>
  </si>
  <si>
    <t>ILNEMR</t>
  </si>
  <si>
    <t>AQLVDMK</t>
  </si>
  <si>
    <t>EAESSPFVER</t>
  </si>
  <si>
    <t>SSIIIR</t>
  </si>
  <si>
    <t>VDPVNFK</t>
  </si>
  <si>
    <t>VIPELNGK</t>
  </si>
  <si>
    <t>IQDWYDK</t>
  </si>
  <si>
    <t>SLYNLGGSK</t>
  </si>
  <si>
    <t>DVDNAYMIK</t>
  </si>
  <si>
    <t>ELDESLQVAER</t>
  </si>
  <si>
    <t>AQYEEIALK</t>
  </si>
  <si>
    <t>EAQLPVIENK</t>
  </si>
  <si>
    <t>EFTPPVQAAYQK</t>
  </si>
  <si>
    <t>YLTWASR</t>
  </si>
  <si>
    <t>GLEVTITAR</t>
  </si>
  <si>
    <t>ILLDVK</t>
  </si>
  <si>
    <t>LLLEGVENK</t>
  </si>
  <si>
    <t>VVLVTGAGAGLGR</t>
  </si>
  <si>
    <t>NFEDVAFDEK</t>
  </si>
  <si>
    <t>TEDTIFLR</t>
  </si>
  <si>
    <t>YIELLTR</t>
  </si>
  <si>
    <t>QALAQISLPR</t>
  </si>
  <si>
    <t>AGALNSNDAFVLK</t>
  </si>
  <si>
    <t>IVPNVLLEQGK</t>
  </si>
  <si>
    <t>ATIGADFLTK</t>
  </si>
  <si>
    <t>GTVTDFPGFDER</t>
  </si>
  <si>
    <t>VFSGLVSTGLK</t>
  </si>
  <si>
    <t>FNWYVDGVEVHNAK</t>
  </si>
  <si>
    <t>ILDLIK</t>
  </si>
  <si>
    <t>ILDLLK</t>
  </si>
  <si>
    <t>TLLSNLEEAK</t>
  </si>
  <si>
    <t>FQLFGSPSGQK</t>
  </si>
  <si>
    <t>LLGELLQDNAK</t>
  </si>
  <si>
    <t>LSPQTLTTIVK</t>
  </si>
  <si>
    <t>GLVGIEFK</t>
  </si>
  <si>
    <t>NNLEALEDFEK</t>
  </si>
  <si>
    <t>NLYIISVK</t>
  </si>
  <si>
    <t>LLLIGDSGVGK</t>
  </si>
  <si>
    <t>QPSSAFAAFVK</t>
  </si>
  <si>
    <t>SDTSGDYEITLLK</t>
  </si>
  <si>
    <t>FAYGYIEDLK</t>
  </si>
  <si>
    <t>IQEVAGSLIFR</t>
  </si>
  <si>
    <t>FSLVGIGGQDLNEGNR</t>
  </si>
  <si>
    <t>DAETWFLSK</t>
  </si>
  <si>
    <t>YISPDQLADLYK</t>
  </si>
  <si>
    <t>MFLSFPTTK</t>
  </si>
  <si>
    <t>VLQPTVFPVVPR</t>
  </si>
  <si>
    <t>VQALEEANNDLENKIQDWYDK</t>
  </si>
  <si>
    <t>NFGIWLR</t>
  </si>
  <si>
    <t>DAGVIAGLNVLR</t>
  </si>
  <si>
    <t>GFSYLYGAWGR</t>
  </si>
  <si>
    <t>VTGEVLDILTR</t>
  </si>
  <si>
    <t>EIIDLVLDR</t>
  </si>
  <si>
    <t>ILTFDQLALDSPK</t>
  </si>
  <si>
    <t>IGFPWSEIR</t>
  </si>
  <si>
    <t>ELSDFISYLQR</t>
  </si>
  <si>
    <t>SLGPALLLLQK</t>
  </si>
  <si>
    <t>LGVYELLLK</t>
  </si>
  <si>
    <t>ILEFFGLK</t>
  </si>
  <si>
    <t>EYVLPSFEVIVEPTEK</t>
  </si>
  <si>
    <t>EDAIWNLLR</t>
  </si>
  <si>
    <t>NLEAIVSVIAER</t>
  </si>
  <si>
    <t>VSSFLPWIR</t>
  </si>
  <si>
    <t>YWSQQIEESTTVVTTQSAEVGAAETTLTELR</t>
  </si>
  <si>
    <t>DVWGIEGPIDAAFTR</t>
  </si>
  <si>
    <t>VFAIPPSFASIFLTK</t>
  </si>
  <si>
    <t>GGSTSYGTGSETESPR</t>
  </si>
  <si>
    <t>AQYEEIAQR</t>
  </si>
  <si>
    <t>LEAVQYK</t>
  </si>
  <si>
    <t>GSGTAEVELK</t>
  </si>
  <si>
    <t>LELEIETYR</t>
  </si>
  <si>
    <t>THYYAVAVVK</t>
  </si>
  <si>
    <t>STPEYFAER</t>
  </si>
  <si>
    <t>QLDSIVGER</t>
  </si>
  <si>
    <t>QEYEQLIAK</t>
  </si>
  <si>
    <t>LTLDIQNK</t>
  </si>
  <si>
    <t>EEAPSLRPAPPPISGGGYR</t>
  </si>
  <si>
    <t>LVIITAGAR</t>
  </si>
  <si>
    <t>AHYGGFTVQNEANKYQISVNK</t>
  </si>
  <si>
    <t>LGLLMATHK</t>
  </si>
  <si>
    <t>GGDDLDPNYVLSSR</t>
  </si>
  <si>
    <t>TEVIPPLIENR</t>
  </si>
  <si>
    <t>LGVQDLFNSSK</t>
  </si>
  <si>
    <t>GALVVVNDLGGDFK</t>
  </si>
  <si>
    <t>SAVTALWGKVNVDEVGGEALGR</t>
  </si>
  <si>
    <t>LVSLTLNLVTR</t>
  </si>
  <si>
    <t>LSVEALNSLTGEFK</t>
  </si>
  <si>
    <t>TIQNDIMLLQLSR</t>
  </si>
  <si>
    <t>WLPAEYEDGFSLPYGWTPGVK</t>
  </si>
  <si>
    <t>ATFQTPDFIVPLTDLR</t>
  </si>
  <si>
    <t>ETDLLLDDSLVSIFGNR</t>
  </si>
  <si>
    <t>ISQLEK</t>
  </si>
  <si>
    <t>LSKELQAAQAR</t>
  </si>
  <si>
    <t>ENAGEDPGLAR</t>
  </si>
  <si>
    <t>DDNPNLPR</t>
  </si>
  <si>
    <t>TMQNTSDLDTAR</t>
  </si>
  <si>
    <t>GELALKDAR</t>
  </si>
  <si>
    <t>VDNALQSGNSQESVTEQDSK</t>
  </si>
  <si>
    <t>AVSNEIVR</t>
  </si>
  <si>
    <t>TYETTLEK</t>
  </si>
  <si>
    <t>DVDAAYMNK</t>
  </si>
  <si>
    <t>ALGTNPTNAEVR</t>
  </si>
  <si>
    <t>LDAEVPTR</t>
  </si>
  <si>
    <t>AQYEDIAQRSK</t>
  </si>
  <si>
    <t>AEYEALAEQNR</t>
  </si>
  <si>
    <t>LAARLEALKENGGAR</t>
  </si>
  <si>
    <t>YGVSGGGFSSASNR</t>
  </si>
  <si>
    <t>RLDGSVDFK</t>
  </si>
  <si>
    <t>EVDLKDYEDQQK</t>
  </si>
  <si>
    <t>TGSGDIENYNDATQVR</t>
  </si>
  <si>
    <t>LQATVQELQK</t>
  </si>
  <si>
    <t>VTSTLTIK</t>
  </si>
  <si>
    <t>IVLGQEQDSYGGK</t>
  </si>
  <si>
    <t>FLDQNLQK</t>
  </si>
  <si>
    <t>ILTATIENNR</t>
  </si>
  <si>
    <t>LTISEQNIQR</t>
  </si>
  <si>
    <t>TEELNREVATNSELVQSGK</t>
  </si>
  <si>
    <t>SLVGLGGTK</t>
  </si>
  <si>
    <t>TKYETELNLR</t>
  </si>
  <si>
    <t>QGYFVEAQPK</t>
  </si>
  <si>
    <t>QFSSSYLSR</t>
  </si>
  <si>
    <t>VFALDQK</t>
  </si>
  <si>
    <t>DVDAAYANKVELQAK</t>
  </si>
  <si>
    <t>YGDGIQLTR</t>
  </si>
  <si>
    <t>SLVNLGGSK</t>
  </si>
  <si>
    <t>ITDLIK</t>
  </si>
  <si>
    <t>SISISVAAGGSR</t>
  </si>
  <si>
    <t>LLEYDTVTR</t>
  </si>
  <si>
    <t>LTEIIPK</t>
  </si>
  <si>
    <t>GPDVLTATVSGK</t>
  </si>
  <si>
    <t>LADISLGK</t>
  </si>
  <si>
    <t>VLSLAQEQVGGSPEK</t>
  </si>
  <si>
    <t>VATGTDLLSGTR</t>
  </si>
  <si>
    <t>VTMLISGR</t>
  </si>
  <si>
    <t>GYLDDPTVPR</t>
  </si>
  <si>
    <t>ESYSVYVYK</t>
  </si>
  <si>
    <t>QISNLQQSISDAEQRGENALK</t>
  </si>
  <si>
    <t>TDYTLSIANR</t>
  </si>
  <si>
    <t>GYTQQLAFR</t>
  </si>
  <si>
    <t>TGLKEFLK</t>
  </si>
  <si>
    <t>SEILAHWSPAK</t>
  </si>
  <si>
    <t>VSVFVPPR</t>
  </si>
  <si>
    <t>YYGYTGAFR</t>
  </si>
  <si>
    <t>LNVITVGPR</t>
  </si>
  <si>
    <t>DLQNFLKK</t>
  </si>
  <si>
    <t>VDELEAALR</t>
  </si>
  <si>
    <t>VQPYLDDFQK</t>
  </si>
  <si>
    <t>FQNALLVR</t>
  </si>
  <si>
    <t>ALHFAISEYNK</t>
  </si>
  <si>
    <t>LASYLDRVR</t>
  </si>
  <si>
    <t>TSNFNAAISLK</t>
  </si>
  <si>
    <t>NNALDFVTK</t>
  </si>
  <si>
    <t>VVAGVANAL</t>
  </si>
  <si>
    <t>TAAENEFVLLKK</t>
  </si>
  <si>
    <t>VIEHIMEDLDTNADK</t>
  </si>
  <si>
    <t>GLVLSGVLHK</t>
  </si>
  <si>
    <t>RGPGGVWAAEAISDAR</t>
  </si>
  <si>
    <t>NTLELSNGVIVK</t>
  </si>
  <si>
    <t>LTIFKTELR</t>
  </si>
  <si>
    <t>DYPDFSPSVDAEAIQK</t>
  </si>
  <si>
    <t>VSALLTPAEQTGTWK</t>
  </si>
  <si>
    <t>VFSNGADLSGVTEEAPLKLSK</t>
  </si>
  <si>
    <t>GLAITFVSDENDAK</t>
  </si>
  <si>
    <t>GITFDSGGISIK</t>
  </si>
  <si>
    <t>VLTLELYK</t>
  </si>
  <si>
    <t>ITENDIQIALDDAK</t>
  </si>
  <si>
    <t>GFGGGSGFSGGGFGGGGFGGGR</t>
  </si>
  <si>
    <t>DAFVAIVQSVK</t>
  </si>
  <si>
    <t>VDSLTDEVSFLR</t>
  </si>
  <si>
    <t>TIADLELHYQEFIR</t>
  </si>
  <si>
    <t>DLLIAYYDVDYEK</t>
  </si>
  <si>
    <t>QQTVGGVNYFFDVEVGR</t>
  </si>
  <si>
    <t>SSLSVPYVIVPLK</t>
  </si>
  <si>
    <t>ADLEMQIESLKEELAYLKK</t>
  </si>
  <si>
    <t>SVLGQLGITKVFSNGADLSGVTEEAPLKLSK</t>
  </si>
  <si>
    <t>THNLEPYFESFINNLRR</t>
  </si>
  <si>
    <t>VSFLSALEEYTK</t>
  </si>
  <si>
    <t>VDALIDEIDFLR</t>
  </si>
  <si>
    <t>ADLEMQIESLKEELAYLK</t>
  </si>
  <si>
    <t>LIALLEVLSQK</t>
  </si>
  <si>
    <t>SFFSFLGEAFDGAR</t>
  </si>
  <si>
    <t>YSQPEDSLIPFFEITVPESQLTVSQFTLPK</t>
  </si>
  <si>
    <t>SGNVHHQFQK</t>
  </si>
  <si>
    <t>FGQGAHHAAGQAGNEAGR</t>
  </si>
  <si>
    <t>HSGIGHGQASSAVR</t>
  </si>
  <si>
    <t>GSGGGSSGGSIGGR</t>
  </si>
  <si>
    <t>GGSGGGGGGSSGGRGSGGGSSGGSIGGR</t>
  </si>
  <si>
    <t>GGSSSGGGYGSGGGGSSSVK</t>
  </si>
  <si>
    <t>HGSGSGHSSSYGQHGSGSGWSSSSGR</t>
  </si>
  <si>
    <t>RGFSANSAR</t>
  </si>
  <si>
    <t>AGVETTTPSK</t>
  </si>
  <si>
    <t>IAGQVAAANK</t>
  </si>
  <si>
    <t>VGEFSGANKEK</t>
  </si>
  <si>
    <t>QLEEAEEEASR</t>
  </si>
  <si>
    <t>GRISSRGNR</t>
  </si>
  <si>
    <t>ITESEEVVSR</t>
  </si>
  <si>
    <t>LTAGITR</t>
  </si>
  <si>
    <t>DPGVLDR</t>
  </si>
  <si>
    <t>LSQETEALGR</t>
  </si>
  <si>
    <t>LQEELAASDR</t>
  </si>
  <si>
    <t>ADIDVSGPK</t>
  </si>
  <si>
    <t>ADLDVSGPK</t>
  </si>
  <si>
    <t>FRELAEEAAR</t>
  </si>
  <si>
    <t>NFSDNQLQEGK</t>
  </si>
  <si>
    <t>QAASSLQQASLK</t>
  </si>
  <si>
    <t>QLAEEDLAQQR</t>
  </si>
  <si>
    <t>KVLHFDQVTENTTGK</t>
  </si>
  <si>
    <t>ALEEANAELER</t>
  </si>
  <si>
    <t>SISMSVAGSR</t>
  </si>
  <si>
    <t>ATGGGLSSVGGGSSTIK</t>
  </si>
  <si>
    <t>SNLNSLDEQEGVK</t>
  </si>
  <si>
    <t>HGSGSGQSSSYSPYGSGSGWSSSR</t>
  </si>
  <si>
    <t>HGSGSGQSSSYGPYGSGSGWSSSR</t>
  </si>
  <si>
    <t>EGDLIAAQAR</t>
  </si>
  <si>
    <t>SLGQNPTEAELR</t>
  </si>
  <si>
    <t>TNETYGKLEAVQYK</t>
  </si>
  <si>
    <t>VELQELNDR</t>
  </si>
  <si>
    <t>VTDSSVSVQLRE</t>
  </si>
  <si>
    <t>EAALSTALSEK</t>
  </si>
  <si>
    <t>ERQEAEEAKEALLQASR</t>
  </si>
  <si>
    <t>VLHFDQVTENTTGK</t>
  </si>
  <si>
    <t>SGFSSISVSR</t>
  </si>
  <si>
    <t>LAAEQELIR</t>
  </si>
  <si>
    <t>KDLQNFLK</t>
  </si>
  <si>
    <t>LAEVEAALEK</t>
  </si>
  <si>
    <t>ALPAPIEKTISK</t>
  </si>
  <si>
    <t>AIGGGLSSVGGGSSTIKYTTTSSSSR</t>
  </si>
  <si>
    <t>SGGSRSFSTASAITPSVSR</t>
  </si>
  <si>
    <t>SVGGSGGGSFGDNLVTR</t>
  </si>
  <si>
    <t>VDINAPDVDVR</t>
  </si>
  <si>
    <t>VVDALGNAIDGKGPIGSK</t>
  </si>
  <si>
    <t>VEAQLQELQVK</t>
  </si>
  <si>
    <t>ERDFTSLENTVEER</t>
  </si>
  <si>
    <t>SGVSLAALK</t>
  </si>
  <si>
    <t>RLQLFPR</t>
  </si>
  <si>
    <t>TGEEVGFVVDAK</t>
  </si>
  <si>
    <t>LAADAGTFLSR</t>
  </si>
  <si>
    <t>FDGILTEGEGPR</t>
  </si>
  <si>
    <t>LLQLVEDR</t>
  </si>
  <si>
    <t>IAEFTTNLTEEEEK</t>
  </si>
  <si>
    <t>NYSPYYNTIDDLK</t>
  </si>
  <si>
    <t>SKAEAESLYQSKYEELQITAGR</t>
  </si>
  <si>
    <t>SGYRSGGGFSSGSAGIINYQR</t>
  </si>
  <si>
    <t>AEAEAQAEELSFPR</t>
  </si>
  <si>
    <t>LVEVGGDVQLDSVR</t>
  </si>
  <si>
    <t>AADTDGDGQVNYEEFVR</t>
  </si>
  <si>
    <t>LSDEEVDEMIR</t>
  </si>
  <si>
    <t>DLQNVNITLR</t>
  </si>
  <si>
    <t>SSLIILK</t>
  </si>
  <si>
    <t>ELKELLEKEFR</t>
  </si>
  <si>
    <t>IDLAVGDVVK</t>
  </si>
  <si>
    <t>SARAGVIFPVGR</t>
  </si>
  <si>
    <t>GPLQSVQVFGR</t>
  </si>
  <si>
    <t>IPGGLSEAKPATPEIQEIVDK</t>
  </si>
  <si>
    <t>IAEEFEVELER</t>
  </si>
  <si>
    <t>TEIIILATR</t>
  </si>
  <si>
    <t>SISVSVAGGALLGR</t>
  </si>
  <si>
    <t>VSLDVNHFAPDELTVK</t>
  </si>
  <si>
    <t>EVSFDVELPK</t>
  </si>
  <si>
    <t>EGGSIPVTLTFQEATGK</t>
  </si>
  <si>
    <t>VLITTDLLAR</t>
  </si>
  <si>
    <t>YVMGNNPADLLAVDSR</t>
  </si>
  <si>
    <t>LFDQAFGLPR</t>
  </si>
  <si>
    <t>FITIFGTR</t>
  </si>
  <si>
    <t>AENFFILR</t>
  </si>
  <si>
    <t>AREGSEEDLDALEHMFR</t>
  </si>
  <si>
    <t>ILPVFDEPPNPTNVEESLKR</t>
  </si>
  <si>
    <t>FDGILGMAYPR</t>
  </si>
  <si>
    <t>GITGVDLFGTTDAVVK</t>
  </si>
  <si>
    <t>NEALIALLR</t>
  </si>
  <si>
    <t>GLAVFISDIR</t>
  </si>
  <si>
    <t>ILGVWDTAVSLGK</t>
  </si>
  <si>
    <t>LGLQNDLFSLAR</t>
  </si>
  <si>
    <t>LFVGNLPADITEDEFK</t>
  </si>
  <si>
    <t>AMAGLGQPLPQEELDAMIR</t>
  </si>
  <si>
    <t>SIIGMIDMFHKYTR</t>
  </si>
  <si>
    <t>SLLAPLNVELDPEIQK</t>
  </si>
  <si>
    <t>TMGMVDIFNGDADLSGMTGSR</t>
  </si>
  <si>
    <t>LLEAQIASGGVVDPVNSVFLPK</t>
  </si>
  <si>
    <t>GFGGASGGGYSSSGGFGGGFGGGSGGGFGGGYGSGFGGFGGFGGGAGGGDGGILTANEK</t>
  </si>
  <si>
    <t>EFADSLGIPFLETSAK</t>
  </si>
  <si>
    <t>TLIEFLLR</t>
  </si>
  <si>
    <t>NTLFNLSNFLDK</t>
  </si>
  <si>
    <t>GQPFEVLIIASDDGFK</t>
  </si>
  <si>
    <t>AQFLVANASAEEAIIGTDVLQDHNAILDFEHR</t>
  </si>
  <si>
    <t>AVTGYNDPETGNIISLFQAMNK</t>
  </si>
  <si>
    <t>VNPTVFFDIAVDGEPLGR</t>
  </si>
  <si>
    <t>DLSMIVLLPNEIDGLQKLEEK</t>
  </si>
  <si>
    <t>NLIPEGNIGSNTTLVLVNAIYFK</t>
  </si>
  <si>
    <t>FLVDSGAQVSVVHPNLWEEVTDGDLDTLQPFENVVK</t>
  </si>
  <si>
    <t>VGVQDFVLLENFTSEAAFIENLR</t>
  </si>
  <si>
    <t>VDIVAINDPFIDLNYMVYMFQYDSTHGK</t>
  </si>
  <si>
    <t>SKENNIFYSPISITSALGMVLLGAK</t>
  </si>
  <si>
    <t>NLDLDSIIAEVKAQYEEIANR</t>
  </si>
  <si>
    <t>ENNIFYSPISITSALGMVLLGAK</t>
  </si>
  <si>
    <t>YALQLQQIQGLISSIEAQLSELR</t>
  </si>
  <si>
    <t>GEHALKDAR</t>
  </si>
  <si>
    <t>HYEGSTVPEK</t>
  </si>
  <si>
    <t>RSPTLGASNR</t>
  </si>
  <si>
    <t>KNHEEEMKDLR</t>
  </si>
  <si>
    <t>SGSDEVQVGQQR</t>
  </si>
  <si>
    <t>LDELRDEGK</t>
  </si>
  <si>
    <t>KDVDAAYMNK</t>
  </si>
  <si>
    <t>KAQYEDIAQK</t>
  </si>
  <si>
    <t>ALETVQER</t>
  </si>
  <si>
    <t>EEAEALYHSK</t>
  </si>
  <si>
    <t>FTISRDNAK</t>
  </si>
  <si>
    <t>VRPQQLVK</t>
  </si>
  <si>
    <t>VEGDVDVPK</t>
  </si>
  <si>
    <t>DSAHGFLK</t>
  </si>
  <si>
    <t>YRPGTVALR</t>
  </si>
  <si>
    <t>IDEPLEGSEDR</t>
  </si>
  <si>
    <t>TYVVTGNMGSNDK</t>
  </si>
  <si>
    <t>SLYNLGGSKR</t>
  </si>
  <si>
    <t>LTYEIEDEKR</t>
  </si>
  <si>
    <t>TNRPPLSLSR</t>
  </si>
  <si>
    <t>QLSSGVSEIR</t>
  </si>
  <si>
    <t>VPDESEVVVER</t>
  </si>
  <si>
    <t>LGHPDTLNQGEFK</t>
  </si>
  <si>
    <t>HGDSVRNSKIEISELNR</t>
  </si>
  <si>
    <t>GIVEFSGKPAAR</t>
  </si>
  <si>
    <t>VTATDLDEPDTLHTR</t>
  </si>
  <si>
    <t>FKDLGEENFK</t>
  </si>
  <si>
    <t>VQISQLHQEIQR</t>
  </si>
  <si>
    <t>DGAGDVAFVK</t>
  </si>
  <si>
    <t>QEAEEAKEALLQASR</t>
  </si>
  <si>
    <t>VVLVAVDK</t>
  </si>
  <si>
    <t>VTATDLDEPDTLH</t>
  </si>
  <si>
    <t>VAGGGGGFGAAGGFGGR</t>
  </si>
  <si>
    <t>QRPSEIKDYSPYFK</t>
  </si>
  <si>
    <t>TRLEQEIATYR</t>
  </si>
  <si>
    <t>QRPAEIKDYSPYFK</t>
  </si>
  <si>
    <t>GELKELLEK</t>
  </si>
  <si>
    <t>SVAGGGGGFGAAGGFGGR</t>
  </si>
  <si>
    <t>HSTIFENLANK</t>
  </si>
  <si>
    <t>SDVVYTDWK</t>
  </si>
  <si>
    <t>RDPTAEQFQEELEK</t>
  </si>
  <si>
    <t>DSGFQMNQLR</t>
  </si>
  <si>
    <t>GFSGGGFGGGGFGGGR</t>
  </si>
  <si>
    <t>GGGSGFSGGGFGGGGFGGGR</t>
  </si>
  <si>
    <t>GGSGFSGGGFGGGGFGGGR</t>
  </si>
  <si>
    <t>NHKEEMSQLTGQNSGDVNVEINVAPGKDLTK</t>
  </si>
  <si>
    <t>EGYYGYTGAFR</t>
  </si>
  <si>
    <t>VGDFVATDLDTGRPST</t>
  </si>
  <si>
    <t>PATPEIQEIVDK</t>
  </si>
  <si>
    <t>LAQLEAALQQAK</t>
  </si>
  <si>
    <t>SYGGGSGGGFSASSLGGGFGGGSR</t>
  </si>
  <si>
    <t>SQYEQLAEQNRKDAEAWFNEK</t>
  </si>
  <si>
    <t>KLNDLEEALQQAK</t>
  </si>
  <si>
    <t>DVDNAYMIKVELQSK</t>
  </si>
  <si>
    <t>NVQDAIADAEQRGEHALK</t>
  </si>
  <si>
    <t>DAKNKLNDLEDALQQAK</t>
  </si>
  <si>
    <t>GGSSFGGGSGFSGGGFGGGGFGGGR</t>
  </si>
  <si>
    <t>QSLEASLAETEGRY</t>
  </si>
  <si>
    <t>NMQDLVEDFKNK</t>
  </si>
  <si>
    <t>VPVAVQGEDTVQSLTQGDGVAK</t>
  </si>
  <si>
    <t>SFGGGSGFSGGGFGGGGFGGGR</t>
  </si>
  <si>
    <t>SGGYGGLGGFGGGSFR</t>
  </si>
  <si>
    <t>ALGISPFHEHAEVVFTANDSGPR</t>
  </si>
  <si>
    <t>GSGFGGGSGFSGGGFGGGGFGGGR</t>
  </si>
  <si>
    <t>GTAGLSQNSTLEVQTLSVAPK</t>
  </si>
  <si>
    <t>QHVVYGPWNLPQSSYSHLTR</t>
  </si>
  <si>
    <t>SAIVHLINYQDDAELATR</t>
  </si>
  <si>
    <t>GFGGGFGGDGGLLSGNEK</t>
  </si>
  <si>
    <t>EEEAIQLDGLNASQIR</t>
  </si>
  <si>
    <t>GGGFGGGFGGDGGLLSGNEK</t>
  </si>
  <si>
    <t>EVVADSVWVDVK</t>
  </si>
  <si>
    <t>GQVGGEINVEMDAAPGVDLSR</t>
  </si>
  <si>
    <t>ISALEEQLQQIR</t>
  </si>
  <si>
    <t>EIVLTQSPGTLSLSPGER</t>
  </si>
  <si>
    <t>RGQNFQVLMIMNK</t>
  </si>
  <si>
    <t>TMNNFLDREQYGQYALAVR</t>
  </si>
  <si>
    <t>HFSIHPDTGVITTTTPFLDR</t>
  </si>
  <si>
    <t>TMIQSPSGVILQEAADVHAR</t>
  </si>
  <si>
    <t>GFGGGSGFGGGSGFSGGGFGGGGFGGGR</t>
  </si>
  <si>
    <t>TDDEVVQREEEAIQLDGLNASQIR</t>
  </si>
  <si>
    <t>IAQWQSFQLEGGLK</t>
  </si>
  <si>
    <t>AQISALEEQLQQIR</t>
  </si>
  <si>
    <t>ILVATNLFGR</t>
  </si>
  <si>
    <t>ALMGSPQLVAAVVR</t>
  </si>
  <si>
    <t>SPNPEGINIYEPAPPTGPTQRPLETLGNFR</t>
  </si>
  <si>
    <t>NADLQVLKPEPELVYEDLR</t>
  </si>
  <si>
    <t>ELESQISELQEDLESER</t>
  </si>
  <si>
    <t>LLAESVTEVEIFGK</t>
  </si>
  <si>
    <t>TIEIQENTLNSNLLEIR</t>
  </si>
  <si>
    <t>RSLDLDSIIAEVK</t>
  </si>
  <si>
    <t>VQALEIELQSQLALK</t>
  </si>
  <si>
    <t>ALYDAELSQMQTHISDTSVVLSMDNNR</t>
  </si>
  <si>
    <t>VSVQLEASPAFLAVPVEK</t>
  </si>
  <si>
    <t>VTVNPGLLVPLDVK</t>
  </si>
  <si>
    <t>GFAFVYFENVDDAK</t>
  </si>
  <si>
    <t>RYTIAALLSPYSYSTTAVVTNPKE</t>
  </si>
  <si>
    <t>WFYIASAFR</t>
  </si>
  <si>
    <t>ALLAYAFALAGNQDK</t>
  </si>
  <si>
    <t>TAGWNIPMGLLYNK</t>
  </si>
  <si>
    <t>GQLEANLLQVLEK</t>
  </si>
  <si>
    <t>ALSELTYDSLYLPNDFVER</t>
  </si>
  <si>
    <t>AAPGVDLTQLLNNMR</t>
  </si>
  <si>
    <t>PRPGVTEATITGLEPGTEYTIYVIALK</t>
  </si>
  <si>
    <t>TGLLSGLDIMEVNPSLGK</t>
  </si>
  <si>
    <t>GVTIAQGGVLPNIQAVLLPK</t>
  </si>
  <si>
    <t>DLRNVSTGDVNVEMNAAPGVDLTQLLNNMR</t>
  </si>
  <si>
    <t>VSTGDVNVEMNAAPGVDLTQLLNNMR</t>
  </si>
  <si>
    <t>PINLEPIFQGYIDSLKR</t>
  </si>
  <si>
    <t>ALLQAILQTEDMLK</t>
  </si>
  <si>
    <t>YEQFALYGYATTADGYAPEYPLPLIIK</t>
  </si>
  <si>
    <t>EGDVQLNFDMPFIFAEVNADR</t>
  </si>
  <si>
    <t>AIAANEADAVTLDAGLVYDAYLAPNNLKPVVAEFYGSK</t>
  </si>
  <si>
    <t>YYKTIDDLKNQILNLTTDNANILLQIDNAR</t>
  </si>
  <si>
    <t>VQLSNDFDEYIMAIEQTIK</t>
  </si>
  <si>
    <t>ALVLIAFAQYLQQ</t>
  </si>
  <si>
    <t>VLDELTLTKADLEMQIESLTEELAYLK</t>
  </si>
  <si>
    <t>DAINAETVLVLVNAVYFK</t>
  </si>
  <si>
    <t>FTLEDSYDLNSILQDMGITDIFDETR</t>
  </si>
  <si>
    <t>EMQDQGENLYVVMEVVETVQEVTLER</t>
  </si>
  <si>
    <t>LLDVTPLSLGIETAGGVMTVLIK</t>
  </si>
  <si>
    <t>LDFTEFLLMIFK</t>
  </si>
  <si>
    <t>FGGSGSQVDSAR</t>
  </si>
  <si>
    <t>KALAAGGYDVEK</t>
  </si>
  <si>
    <t>KYEEEVSLR</t>
  </si>
  <si>
    <t>AVAGDASESALLK</t>
  </si>
  <si>
    <t>RISGLIYEETR</t>
  </si>
  <si>
    <t>LAELEGALQK</t>
  </si>
  <si>
    <t>RIQLVEEELDR</t>
  </si>
  <si>
    <t>IRQEEIEIEVVQR</t>
  </si>
  <si>
    <t>VQNATLAVANITNADSATR</t>
  </si>
  <si>
    <t>NLGSINTELQDVQR</t>
  </si>
  <si>
    <t>TELEDTLDSTAAQQELR</t>
  </si>
  <si>
    <t>VLELVSITANK</t>
  </si>
  <si>
    <t>EVEQWFTTQTEELNK</t>
  </si>
  <si>
    <t>DPSEEIEILLR</t>
  </si>
  <si>
    <t>VVDFIDEGVNIGLEVK</t>
  </si>
  <si>
    <t>VATAQDDITGDGTTSNVLIIGELLK</t>
  </si>
  <si>
    <t>SDLEANVEALVEESSFLR</t>
  </si>
  <si>
    <t>VGSAADIPINISETDLSLLTATVVPPSGR</t>
  </si>
  <si>
    <t>ENFIPTIVNFSAEEISDAIR</t>
  </si>
  <si>
    <t>GSGTAEVELKK</t>
  </si>
  <si>
    <t>EAVGGLQTVR</t>
  </si>
  <si>
    <t>ATAENEFVALKK</t>
  </si>
  <si>
    <t>QVATALQNLQTK</t>
  </si>
  <si>
    <t>SDLESQVESLR</t>
  </si>
  <si>
    <t>ETTDTDTADQVIASFK</t>
  </si>
  <si>
    <t>SEIDLLDIR</t>
  </si>
  <si>
    <t>SLLTPLNLEIDPNAQR</t>
  </si>
  <si>
    <t>DLNLDGIIAEVK</t>
  </si>
  <si>
    <t>PGVTEATITGLEPGTEYTIYVIALK</t>
  </si>
  <si>
    <t>AQLAAITLIIGTFER</t>
  </si>
  <si>
    <t>SDLEANVEALIQEIDFLR</t>
  </si>
  <si>
    <t>VGAGAPVYLAAVLEYLTAEILELAGNAARDNKK</t>
  </si>
  <si>
    <t>VGAGAPVYLAAVLEYLTAEILELAGNAARDNK</t>
  </si>
  <si>
    <t>HHEASTHADISR</t>
  </si>
  <si>
    <t>SAQPASAEPR</t>
  </si>
  <si>
    <t>RQFVQSAK</t>
  </si>
  <si>
    <t>HVFGQPAK</t>
  </si>
  <si>
    <t>KLLEGEESR</t>
  </si>
  <si>
    <t>LAGESESNLR</t>
  </si>
  <si>
    <t>VDNSSLTGESEPQTR</t>
  </si>
  <si>
    <t>SLAAEEEAAR</t>
  </si>
  <si>
    <t>HYGGLTGLNK</t>
  </si>
  <si>
    <t>GAEAANVTGPGGVPVQGSK</t>
  </si>
  <si>
    <t>EMEAELEDER</t>
  </si>
  <si>
    <t>HYQINQQWER</t>
  </si>
  <si>
    <t>HWGGNVLGPK</t>
  </si>
  <si>
    <t>HVLVTLGEK</t>
  </si>
  <si>
    <t>EALLSSAVDHGSDEVK</t>
  </si>
  <si>
    <t>IAAEIAQAEEQAR</t>
  </si>
  <si>
    <t>LRPVAAEVYGTERQPR</t>
  </si>
  <si>
    <t>WIDNPTVDDR</t>
  </si>
  <si>
    <t>HESGASIKIDEPLEGSEDR</t>
  </si>
  <si>
    <t>FPGQLNADLRK</t>
  </si>
  <si>
    <t>VGAENVAIVEPSER</t>
  </si>
  <si>
    <t>LGAILTPNDGR</t>
  </si>
  <si>
    <t>SRLEQEIATYR</t>
  </si>
  <si>
    <t>NQLTSNPENTVFDAKR</t>
  </si>
  <si>
    <t>DALNIETAIKTK</t>
  </si>
  <si>
    <t>NDLAVVDVR</t>
  </si>
  <si>
    <t>ALYETELADAR</t>
  </si>
  <si>
    <t>LGDLYEEEMR</t>
  </si>
  <si>
    <t>FTVSVNVAAGSK</t>
  </si>
  <si>
    <t>VDQSILTGESVSVTK</t>
  </si>
  <si>
    <t>EGRPSGEAFVELESEDEVK</t>
  </si>
  <si>
    <t>VVGAMQLYSVDR</t>
  </si>
  <si>
    <t>DFTSLENTVEER</t>
  </si>
  <si>
    <t>LVSIGAEEIVDGNVK</t>
  </si>
  <si>
    <t>IGFGSFVEK</t>
  </si>
  <si>
    <t>NWMNSLGVNPR</t>
  </si>
  <si>
    <t>IPQSTLSEFYPR</t>
  </si>
  <si>
    <t>TVTNAVVTVPAYFNDSQR</t>
  </si>
  <si>
    <t>IFGPIWNR</t>
  </si>
  <si>
    <t>LYGPTNFSPIINHVAR</t>
  </si>
  <si>
    <t>VSGQGLHEGHTFEPAEFIIDTR</t>
  </si>
  <si>
    <t>LTVEDPVTVEYITR</t>
  </si>
  <si>
    <t>VTTVTEIGKDVIGLR</t>
  </si>
  <si>
    <t>ISEQFTAMFR</t>
  </si>
  <si>
    <t>IAFAITAIK</t>
  </si>
  <si>
    <t>KTVTAMDVVYALK</t>
  </si>
  <si>
    <t>FGYVDFESAEDLEK</t>
  </si>
  <si>
    <t>IREQLFSSLLR</t>
  </si>
  <si>
    <t>FNEEHIPDSPFVVPVASPSGDAR</t>
  </si>
  <si>
    <t>LYSVSYLLK</t>
  </si>
  <si>
    <t>AEPEDHYFLLTEPPLNTPENR</t>
  </si>
  <si>
    <t>VSHLLGINVTDFTR</t>
  </si>
  <si>
    <t>ISGETIFVTAPHEATAGIIGVNR</t>
  </si>
  <si>
    <t>KGVNLPGAAVDLPAVSEKDIQDLK</t>
  </si>
  <si>
    <t>TLDLPIYVTR</t>
  </si>
  <si>
    <t>RKDPELWGSVLLESNPYR</t>
  </si>
  <si>
    <t>SVSIGYLLVK</t>
  </si>
  <si>
    <t>NLVDSYVAIINK</t>
  </si>
  <si>
    <t>GAAGALLVYDITSR</t>
  </si>
  <si>
    <t>EVDDLEQWIAER</t>
  </si>
  <si>
    <t>LLQSNPVLEAFGNAK</t>
  </si>
  <si>
    <t>TALTYYLDITNPPR</t>
  </si>
  <si>
    <t>LLVFATDDGFHFAGDGK</t>
  </si>
  <si>
    <t>TTGIVMDSGDGVTHTVPIYEGYALPHAILR</t>
  </si>
  <si>
    <t>TANDTSTEAYNLLLR</t>
  </si>
  <si>
    <t>VFEVSLADLQNDEVAFRK</t>
  </si>
  <si>
    <t>ATFMVGSYGPRPEEYEFLTPVEEAPK</t>
  </si>
  <si>
    <t>IGLDLPALNMQR</t>
  </si>
  <si>
    <t>VLLNDGGYYDPETGVFTAPLAGR</t>
  </si>
  <si>
    <t>DVDEIEAWISEK</t>
  </si>
  <si>
    <t>LISEILSESVVPDVR</t>
  </si>
  <si>
    <t>GEPWTFLVR</t>
  </si>
  <si>
    <t>ELPTAFDYVEFTR</t>
  </si>
  <si>
    <t>VFLQYLPAIR</t>
  </si>
  <si>
    <t>QIYPPINVLPSLSR</t>
  </si>
  <si>
    <t>EAEAAIYHLQLFEELR</t>
  </si>
  <si>
    <t>YSVQLLTPANLLAK</t>
  </si>
  <si>
    <t>LWSGYSLLYFEGQEK</t>
  </si>
  <si>
    <t>LEGVLAEVAQHYQDTLIR</t>
  </si>
  <si>
    <t>RQVLLSAAEAAEVILR</t>
  </si>
  <si>
    <t>VPVDPATYGQFYGGDSYIILYNYR</t>
  </si>
  <si>
    <t>VEYELSEEGDEPQYLDLPSTATSVNIPDLLPGRK</t>
  </si>
  <si>
    <t>LLETIDQLYLEYAK</t>
  </si>
  <si>
    <t>EKAPSIIFIDELDAIGTK</t>
  </si>
  <si>
    <t>GNLEVLLFTIQSK</t>
  </si>
  <si>
    <t>GILSGTSDLLLTFDEAEVRK</t>
  </si>
  <si>
    <t>LKLGEIVTTIPTIGFNVETVEYK</t>
  </si>
  <si>
    <t>AVVYSNTIQSIMAIVK</t>
  </si>
  <si>
    <t>SETSGSFEDALLAIVK</t>
  </si>
  <si>
    <t>LFYLALPPTVYEAVTK</t>
  </si>
  <si>
    <t>LMLLLEVISGER</t>
  </si>
  <si>
    <t>VNHLYSDLSDALVIFQLYEK</t>
  </si>
  <si>
    <t>LWAYLTIEQLLEK</t>
  </si>
  <si>
    <t>TLSSSTQASIEIDSLYEGIDFYTSITR</t>
  </si>
  <si>
    <t>LSASSLTMESFAFLWAGGR</t>
  </si>
  <si>
    <t>DRVGVQDFVLLENFTSEAAFIENLR</t>
  </si>
  <si>
    <t>EGSVSIVGAVSPPGGDFSDPVTSATLGIVQVFWGLDKK</t>
  </si>
  <si>
    <t>AELATEEFLPVTPILEGFVILR</t>
  </si>
  <si>
    <t>GVAALTSDPAVQAIVLDTASDVLDKASSLIEEAK</t>
  </si>
  <si>
    <t>GSDIIVDLEVTLEEVYAGNFVEVVR</t>
  </si>
  <si>
    <t>ANGVTGDDILFLSDPEAK</t>
  </si>
  <si>
    <t>TITLEVESSDTIDNVK</t>
  </si>
  <si>
    <t>VIDLIAYIAGVDAGK</t>
  </si>
  <si>
    <t>VALTDNQIIEDNLGK</t>
  </si>
  <si>
    <t>TTPSFVAFTDTER</t>
  </si>
  <si>
    <t>VINVGFPAGDLK</t>
  </si>
  <si>
    <t>EALTDAEIVLIPAGVPR</t>
  </si>
  <si>
    <t>VVDALGNPIDGK</t>
  </si>
  <si>
    <t>GVVDSEDLPLNLSR</t>
  </si>
  <si>
    <t>LTPDVDALDIAATK</t>
  </si>
  <si>
    <t>SETFSTFSDNQPGVLIQVYEGER</t>
  </si>
  <si>
    <t>IVFNLFDEDVPK</t>
  </si>
  <si>
    <t>FATASALAASSVPSLLFAR</t>
  </si>
  <si>
    <t>GPLVVYNPEVDGK</t>
  </si>
  <si>
    <t>EVTVSGADAVISKL</t>
  </si>
  <si>
    <t>ALNDGPQVVVGTPGR</t>
  </si>
  <si>
    <t>TNEIAGDGTTTATVLAR</t>
  </si>
  <si>
    <t>SGDETTSLTDYVTR</t>
  </si>
  <si>
    <t>IEEELGSSAVYAGENFR</t>
  </si>
  <si>
    <t>LVLNISVGESGDR</t>
  </si>
  <si>
    <t>ASILLSLDGTTAIAEDIGR</t>
  </si>
  <si>
    <t>VNQIGTLTESIQAAK</t>
  </si>
  <si>
    <t>EVTVSGADAVISK</t>
  </si>
  <si>
    <t>LTDEFAGDFNR</t>
  </si>
  <si>
    <t>FGGALDGAAEEFTK</t>
  </si>
  <si>
    <t>TAAVVALTEVR</t>
  </si>
  <si>
    <t>LVATDYTDGSEAATSPLVESLR</t>
  </si>
  <si>
    <t>SPLEEFGDVLR</t>
  </si>
  <si>
    <t>GISELGIYPAVDPLDSK</t>
  </si>
  <si>
    <t>AGGEILTLDQLALR</t>
  </si>
  <si>
    <t>LIEVFGAGTAAIVSPVR</t>
  </si>
  <si>
    <t>NIIYLSLAVPDVPESSAK</t>
  </si>
  <si>
    <t>SIFVDLDPSPIDEIR</t>
  </si>
  <si>
    <t>SNLGANAILGVSLAIAK</t>
  </si>
  <si>
    <t>SGETEDVTIADIVVGLR</t>
  </si>
  <si>
    <t>TNRPVGYAFVDLATAQEAQAAIAALTGK</t>
  </si>
  <si>
    <t>FIEPIEDVPAGNIVGLVGVDQFLLK</t>
  </si>
  <si>
    <t>LGGLDSLFEGLEQELETGFSDFER</t>
  </si>
  <si>
    <t>SITQLLYETSLLVSGFTIDEPAGFAER</t>
  </si>
  <si>
    <t>TIVVVGTITDDER</t>
  </si>
  <si>
    <t>VLEQLSGQTPVYSK</t>
  </si>
  <si>
    <t>VIGEVTLDQVYGGAR</t>
  </si>
  <si>
    <t>VIVDSFNPVSGDAIK</t>
  </si>
  <si>
    <t>GVAINFVTADDVR</t>
  </si>
  <si>
    <t>ILSLAYVSAPR</t>
  </si>
  <si>
    <t>EVAAFAQFGSDLDASTK</t>
  </si>
  <si>
    <t>VADISLAAFGR</t>
  </si>
  <si>
    <t>VLADEFGWDVTDAR</t>
  </si>
  <si>
    <t>DIGAAGVVPLLK</t>
  </si>
  <si>
    <t>YAVYDVEFELEGGEGK</t>
  </si>
  <si>
    <t>DISLTDYIQIR</t>
  </si>
  <si>
    <t>VNQAIALLTIGAR</t>
  </si>
  <si>
    <t>IETAIFETLAEGK</t>
  </si>
  <si>
    <t>SQLESLVDPLISK</t>
  </si>
  <si>
    <t>FGSVLENVVFNPETR</t>
  </si>
  <si>
    <t>DYLLPSNIISNADITR</t>
  </si>
  <si>
    <t>SLGATVVITESELLSSSK</t>
  </si>
  <si>
    <t>FDGILGLGYDTISVNK</t>
  </si>
  <si>
    <t>NPVDVAEYLFTR</t>
  </si>
  <si>
    <t>VADALSSAEEDVLESLR</t>
  </si>
  <si>
    <t>AMSILNSFVNDIFER</t>
  </si>
  <si>
    <t>FVADGVFYAELNEFFQR</t>
  </si>
  <si>
    <t>LGANSLLDLIVFGR</t>
  </si>
  <si>
    <t>NVLIFDLGGGTFDVSLLTIEEGIFEVK</t>
  </si>
  <si>
    <t>AVTVGASTLADER</t>
  </si>
  <si>
    <t>AVANQTSATFLR</t>
  </si>
  <si>
    <t>YIAESVSPSVAENLR</t>
  </si>
  <si>
    <t>IAITQSISGTGALR</t>
  </si>
  <si>
    <t>IVTIIQNPTQYK</t>
  </si>
  <si>
    <t>ADLVNNLGTIAR</t>
  </si>
  <si>
    <t>GSGIVAFENVEDAR</t>
  </si>
  <si>
    <t>IAALESAGVIVER</t>
  </si>
  <si>
    <t>TASGIFLPESSVK</t>
  </si>
  <si>
    <t>SVFAANEEIATGLK</t>
  </si>
  <si>
    <t>VSQLALYDIR</t>
  </si>
  <si>
    <t>NLFDVNEAINR</t>
  </si>
  <si>
    <t>VVNEPTAAAIAYGLDK</t>
  </si>
  <si>
    <t>DAGQIAGLNVLR</t>
  </si>
  <si>
    <t>VVNEPTAAALAYGLEK</t>
  </si>
  <si>
    <t>DAGAIAGLNVLR</t>
  </si>
  <si>
    <t>VIAETAITDVISSQR</t>
  </si>
  <si>
    <t>LLQLAGVQDIYTSSSGSTK</t>
  </si>
  <si>
    <t>LINDTTAIALGYGITK</t>
  </si>
  <si>
    <t>AEPLAEEVSNAIEAGK</t>
  </si>
  <si>
    <t>LLSSLQNEIVEIR</t>
  </si>
  <si>
    <t>GFGFVTLGSEELQK</t>
  </si>
  <si>
    <t>GINPDEAVAFGAAVQGGVLSGDEGAK</t>
  </si>
  <si>
    <t>LVVAYEPVWAIGTGK</t>
  </si>
  <si>
    <t>NILFVINQPDVYR</t>
  </si>
  <si>
    <t>FSIFDGNVTGEFVK</t>
  </si>
  <si>
    <t>NIIIATGSEATPFPGLTIDEK</t>
  </si>
  <si>
    <t>TIINNLIIGVTR</t>
  </si>
  <si>
    <t>FPGFDIETEELDAETLR</t>
  </si>
  <si>
    <t>LLQQILQQSVADVER</t>
  </si>
  <si>
    <t>INSDVVGGLIVEIGDR</t>
  </si>
  <si>
    <t>EQTLDADVVLVAIGR</t>
  </si>
  <si>
    <t>ALGVLPQLIIDR</t>
  </si>
  <si>
    <t>AAIALLQSLGAGPDLVK</t>
  </si>
  <si>
    <t>ILTTLLGVLR</t>
  </si>
  <si>
    <t>FLSQPFAVAQVFTGIEGK</t>
  </si>
  <si>
    <t>AGDSFPSDVVFSYIPWTPDNK</t>
  </si>
  <si>
    <t>GIDLDQLLDLSSEQLR</t>
  </si>
  <si>
    <t>VLFIGGGIANFTNVATTFK</t>
  </si>
  <si>
    <t>ANILVISNPVNSTVPIVAEVFK</t>
  </si>
  <si>
    <t>SGLTGLVILGTNAEAFLLTR</t>
  </si>
  <si>
    <t>VATTAVVAK</t>
  </si>
  <si>
    <t>GVQEEAGLAETGR</t>
  </si>
  <si>
    <t>AGNTVGLEVASK</t>
  </si>
  <si>
    <t>ALDSGDSAQNPLSDR</t>
  </si>
  <si>
    <t>ELAEEGYSGVEVR</t>
  </si>
  <si>
    <t>LAASITLEQGK</t>
  </si>
  <si>
    <t>ISGIGTVPVGR</t>
  </si>
  <si>
    <t>VLAVGPGAIDK</t>
  </si>
  <si>
    <t>AVSLEATDYAVR</t>
  </si>
  <si>
    <t>LVPGAGATEIQLTER</t>
  </si>
  <si>
    <t>NVNEVIGPAVIK</t>
  </si>
  <si>
    <t>TLASDGVVGLYR</t>
  </si>
  <si>
    <t>AIEAFEAQAVTSAEATK</t>
  </si>
  <si>
    <t>SILTSSTNPEVELR</t>
  </si>
  <si>
    <t>TIVENAGLEGSVIVGK</t>
  </si>
  <si>
    <t>TATFSISALQK</t>
  </si>
  <si>
    <t>DSAFLTDPATAPEQIDR</t>
  </si>
  <si>
    <t>LESGNFSWGSEGIAR</t>
  </si>
  <si>
    <t>VISTDLDGVYYAAR</t>
  </si>
  <si>
    <t>WYETVVNQAIYK</t>
  </si>
  <si>
    <t>YEQLASLYANNPEFSSK</t>
  </si>
  <si>
    <t>VPVEVPVVIGGK</t>
  </si>
  <si>
    <t>LGTLDNPILVK</t>
  </si>
  <si>
    <t>SQGIDFFASR</t>
  </si>
  <si>
    <t>TIAGGAWTVATPAAVATR</t>
  </si>
  <si>
    <t>VFGSTSIVGLPETR</t>
  </si>
  <si>
    <t>GTGVVQFDTVENAETAISK</t>
  </si>
  <si>
    <t>GEIELIITSAQK</t>
  </si>
  <si>
    <t>TILGATNPLASAPGTIR</t>
  </si>
  <si>
    <t>EAYMLDGELPGIDQK</t>
  </si>
  <si>
    <t>AIYQEIISNAVAR</t>
  </si>
  <si>
    <t>VADVQTVIVPVGLTAK</t>
  </si>
  <si>
    <t>SLVWEGSVLDSEEGIR</t>
  </si>
  <si>
    <t>AFAGTLDPVQQVLK</t>
  </si>
  <si>
    <t>DVIEPTFVESPLYK</t>
  </si>
  <si>
    <t>GNVGFIFTNADLK</t>
  </si>
  <si>
    <t>LLDYAIAVETVTTSK</t>
  </si>
  <si>
    <t>TTGFALIYDSSEALK</t>
  </si>
  <si>
    <t>SIVAQFDAAELITQR</t>
  </si>
  <si>
    <t>SLEDFVVSLQR</t>
  </si>
  <si>
    <t>ALTGTDLVVIPAGIPR</t>
  </si>
  <si>
    <t>DTVLIVLADDDLDDGSAR</t>
  </si>
  <si>
    <t>VDGYILEGEELAFYQR</t>
  </si>
  <si>
    <t>VESSDLILSIGAIK</t>
  </si>
  <si>
    <t>GIDVQQVSLVINYDLPANR</t>
  </si>
  <si>
    <t>AEFIAATDAQALIGFR</t>
  </si>
  <si>
    <t>AFTTLQQIVIFK</t>
  </si>
  <si>
    <t>AVDILSDILQNSK</t>
  </si>
  <si>
    <t>AEDVEEVFFGNVLSANVGQNPSR</t>
  </si>
  <si>
    <t>KGETIFISSAAGAVGQVVGQIAK</t>
  </si>
  <si>
    <t>DIITQIVTSELTGDK</t>
  </si>
  <si>
    <t>VLDSDILESLDVLGLGGEAVSAR</t>
  </si>
  <si>
    <t>AASFVLLSALSIPVISTSR</t>
  </si>
  <si>
    <t>TLSSAAQTSIEIDSLFEGIDFYTSITR</t>
  </si>
  <si>
    <t>AELEDTGIILDTGTSLIALPSTLAELLNR</t>
  </si>
  <si>
    <t>DLISALVSGLLTIGSR</t>
  </si>
  <si>
    <t>LASESPFIVGQR</t>
  </si>
  <si>
    <t>VTPTVTDIIIR</t>
  </si>
  <si>
    <t>LVSEPTFASGLLGGFSK</t>
  </si>
  <si>
    <t>SIPLDDIIEIAR</t>
  </si>
  <si>
    <t>VLSVGDGIAR</t>
  </si>
  <si>
    <t>GGLDSLFEGLEQELETGFSDFER</t>
  </si>
  <si>
    <t>TLAQNAGQNPVR</t>
  </si>
  <si>
    <t>IAAGSGSEQDIAEAK</t>
  </si>
  <si>
    <t>FVGTGVSGGEEGAR</t>
  </si>
  <si>
    <t>VNATQTTSDELDSAK</t>
  </si>
  <si>
    <t>TLDATVASAQEGK</t>
  </si>
  <si>
    <t>ADTGIAVEGASDAAR</t>
  </si>
  <si>
    <t>IDNPSAVSEDQLR</t>
  </si>
  <si>
    <t>LSNVAYPITSK</t>
  </si>
  <si>
    <t>SSGALSFAPK</t>
  </si>
  <si>
    <t>AAAASIFAQNPK</t>
  </si>
  <si>
    <t>TPEFEAAVEASR</t>
  </si>
  <si>
    <t>DSEVEIVGGSPEPIK</t>
  </si>
  <si>
    <t>LINSSEVQSALR</t>
  </si>
  <si>
    <t>GFIVDNPEYER</t>
  </si>
  <si>
    <t>GINSSVAVYQDVTGK</t>
  </si>
  <si>
    <t>ITPSYVAFTDEER</t>
  </si>
  <si>
    <t>EVASLGGELTVDER</t>
  </si>
  <si>
    <t>NPADITQEEYGSFYK</t>
  </si>
  <si>
    <t>GYNVESVSIPVNPR</t>
  </si>
  <si>
    <t>GFDEAIAEEVTK</t>
  </si>
  <si>
    <t>AAPTEVSSILEQR</t>
  </si>
  <si>
    <t>AALRPLQFVSAR</t>
  </si>
  <si>
    <t>IAVVAGFGDVGK</t>
  </si>
  <si>
    <t>LSFSVTPAEVER</t>
  </si>
  <si>
    <t>AVYDVIGEGVVR</t>
  </si>
  <si>
    <t>SLFTVTPGSEQIR</t>
  </si>
  <si>
    <t>AFTIGIGGPVGSGK</t>
  </si>
  <si>
    <t>LTSILNAPTLSQADK</t>
  </si>
  <si>
    <t>AVAVVIDPIQSVK</t>
  </si>
  <si>
    <t>SPDDTYEFVDFR</t>
  </si>
  <si>
    <t>DLQELIAEGTTK</t>
  </si>
  <si>
    <t>ALEIAPANPIYLSNR</t>
  </si>
  <si>
    <t>LVVLNAAVAIDNANAK</t>
  </si>
  <si>
    <t>NIAQILQEAGGR</t>
  </si>
  <si>
    <t>IDVDDAPDVAQELGVR</t>
  </si>
  <si>
    <t>LDTSLDEIINTTR</t>
  </si>
  <si>
    <t>IINEPTAAAIAYGLGSGK</t>
  </si>
  <si>
    <t>IDATANDVPDEIQGFPTIK</t>
  </si>
  <si>
    <t>VGDEEFTLFR</t>
  </si>
  <si>
    <t>TVLSVDQIIVAR</t>
  </si>
  <si>
    <t>LSTGLPELLAR</t>
  </si>
  <si>
    <t>VAYAASLFDDDGIQVR</t>
  </si>
  <si>
    <t>ADGRPDPEASDIGEAGSFGTFFTETGSGK</t>
  </si>
  <si>
    <t>SPSSNTWIIFGEAK</t>
  </si>
  <si>
    <t>LNLSDPAAELSTSFR</t>
  </si>
  <si>
    <t>QLPTILADNAGLDSSDLVTR</t>
  </si>
  <si>
    <t>TDRPANENVSLGPLSGDGSLVFGVAR</t>
  </si>
  <si>
    <t>SAPSALNEVVIPNVTLPK</t>
  </si>
  <si>
    <t>AGLVFVGPTPDTIDALGDK</t>
  </si>
  <si>
    <t>ILVQEGIYEDFLQR</t>
  </si>
  <si>
    <t>IEENNTLVFIVDVK</t>
  </si>
  <si>
    <t>IAVDAVLSVADLER</t>
  </si>
  <si>
    <t>TFNNPADGSEILFDFSK</t>
  </si>
  <si>
    <t>LIAQVVSSVTASLR</t>
  </si>
  <si>
    <t>GFGPSVLGIVVYR</t>
  </si>
  <si>
    <t>RPSEAPAAVSSEPIPAEPFETNLALPISLSR</t>
  </si>
  <si>
    <t>VVALDLGQLIAGAK</t>
  </si>
  <si>
    <t>IITSTLQSVINVLDR</t>
  </si>
  <si>
    <t>ILLLLGEVGGVEEYR</t>
  </si>
  <si>
    <t>VVAVYDLGGGTFDISILEIQK</t>
  </si>
  <si>
    <t>NSPAIIFIDEIDSIAPK</t>
  </si>
  <si>
    <t>LVGVVSLTDILNLYAR</t>
  </si>
  <si>
    <t>IGVVEVDEEK</t>
  </si>
  <si>
    <t>SAVVQVDAAPFR</t>
  </si>
  <si>
    <t>YAMIIDHGQVTYAEIEPGR</t>
  </si>
  <si>
    <t>SLPDSVTIIEPK</t>
  </si>
  <si>
    <t>NAALTVGNVLPLGSVPEGTVVTNVEEK</t>
  </si>
  <si>
    <t>ITDSLELFTTLNELGR</t>
  </si>
  <si>
    <t>TALVDASGVASLLGTTEVAIVEAPEEK</t>
  </si>
  <si>
    <t>SPTTVTSESNIR</t>
  </si>
  <si>
    <t>IEDVTPTPSDSTR</t>
  </si>
  <si>
    <t>ISDAFSDGR</t>
  </si>
  <si>
    <t>IAEAGSYTVEEK</t>
  </si>
  <si>
    <t>ADGVAGDPTGGLGR</t>
  </si>
  <si>
    <t>VVASADKELSVEER</t>
  </si>
  <si>
    <t>SAEDIKEVTIR</t>
  </si>
  <si>
    <t>IGVGSDVAGSVR</t>
  </si>
  <si>
    <t>TAAQNIIPSSTGAAK</t>
  </si>
  <si>
    <t>FSENGLDVDGK</t>
  </si>
  <si>
    <t>VLTVINANQR</t>
  </si>
  <si>
    <t>TAISGSEASAAPEAELR</t>
  </si>
  <si>
    <t>VDQAILTGESESVSK</t>
  </si>
  <si>
    <t>IVDYDDATLTENTR</t>
  </si>
  <si>
    <t>LNEYQVIAR</t>
  </si>
  <si>
    <t>IANISQVYTQR</t>
  </si>
  <si>
    <t>SYVEGYAPTQADAVTYK</t>
  </si>
  <si>
    <t>ETVGAESSITALSK</t>
  </si>
  <si>
    <t>LINDSVPDTIDER</t>
  </si>
  <si>
    <t>QAVNTVTVNASDEFR</t>
  </si>
  <si>
    <t>SLNAYQQVIAR</t>
  </si>
  <si>
    <t>APTGANTILLR</t>
  </si>
  <si>
    <t>ISVAGITTGNVK</t>
  </si>
  <si>
    <t>LDESTGLIDYAK</t>
  </si>
  <si>
    <t>IEDTLAQSDEGFSTVGR</t>
  </si>
  <si>
    <t>GIDIITNEVSNR</t>
  </si>
  <si>
    <t>NPLYSYTINPTAGK</t>
  </si>
  <si>
    <t>YTLFVGASSGAETENR</t>
  </si>
  <si>
    <t>LLVAQGVSGSVLDR</t>
  </si>
  <si>
    <t>QAVVNPENTLFATK</t>
  </si>
  <si>
    <t>VLNSYWINEDSTYK</t>
  </si>
  <si>
    <t>SILESEFGTSNEDEVISK</t>
  </si>
  <si>
    <t>GLLVVGDTIR</t>
  </si>
  <si>
    <t>YGSGSLSGFVSQDTLR</t>
  </si>
  <si>
    <t>DINIEFSDPHTLVIHGR</t>
  </si>
  <si>
    <t>IEIINTFEER</t>
  </si>
  <si>
    <t>EIVVEEASKEPDYEIFR</t>
  </si>
  <si>
    <t>AVVQVFEGTSGIDVK</t>
  </si>
  <si>
    <t>TAQAEGVVSLWR</t>
  </si>
  <si>
    <t>IDGAYVQFLR</t>
  </si>
  <si>
    <t>SVVAQFNASQLITQR</t>
  </si>
  <si>
    <t>VVDLLAPYAR</t>
  </si>
  <si>
    <t>NAGTAEFLVDQLNR</t>
  </si>
  <si>
    <t>DIDVILVAPK</t>
  </si>
  <si>
    <t>RVNQAIALLTIGAR</t>
  </si>
  <si>
    <t>NVGSLLPVTNITR</t>
  </si>
  <si>
    <t>DIDVLVNNAGLVR</t>
  </si>
  <si>
    <t>KIETAIFETLAEGK</t>
  </si>
  <si>
    <t>LFAFVEYESR</t>
  </si>
  <si>
    <t>VLIATDLLAR</t>
  </si>
  <si>
    <t>VNGQPISLVQPEILR</t>
  </si>
  <si>
    <t>VSGVGLSALWK</t>
  </si>
  <si>
    <t>DRVESSDLILSIGAIK</t>
  </si>
  <si>
    <t>LLDNPLGLDDLR</t>
  </si>
  <si>
    <t>AISPSFADTAVPGLVIGGGGTAR</t>
  </si>
  <si>
    <t>AEGFEDYLGAFR</t>
  </si>
  <si>
    <t>ISAVSTYFETFPYR</t>
  </si>
  <si>
    <t>FTAVINPPQAAILAVGTTR</t>
  </si>
  <si>
    <t>SILSDTLSVAITK</t>
  </si>
  <si>
    <t>DAGLIAGLNVLR</t>
  </si>
  <si>
    <t>AVALGVAVGSGYLYETTFEK</t>
  </si>
  <si>
    <t>VTLFLNLANDPTIER</t>
  </si>
  <si>
    <t>SQIFSTAADNQPVVLIQVYEGER</t>
  </si>
  <si>
    <t>GFADLSTDSGLAIANQYLSTR</t>
  </si>
  <si>
    <t>TAAFVLNILSR</t>
  </si>
  <si>
    <t>VIQFQILYSIPTGAK</t>
  </si>
  <si>
    <t>SYAVLIDILQR</t>
  </si>
  <si>
    <t>SINPDEAVAYGAAVQAAILSGDTSSK</t>
  </si>
  <si>
    <t>VNIGQILLSVR</t>
  </si>
  <si>
    <t>IATLAASFIGELAR</t>
  </si>
  <si>
    <t>VLEVNQALELIETEAR</t>
  </si>
  <si>
    <t>SPYIYPLYGLGELPQGFAR</t>
  </si>
  <si>
    <t>NAAITALSDAIEFVR</t>
  </si>
  <si>
    <t>TVFIQELINNIAK</t>
  </si>
  <si>
    <t>GAITGYDLAVMALTVVK</t>
  </si>
  <si>
    <t>QNLETFQESGPAFDLYILALLK</t>
  </si>
  <si>
    <t>ENSPAIIFIDEIDAIATK</t>
  </si>
  <si>
    <t>STNEILLLDVAPLSLGIETAGGVMTPLIK</t>
  </si>
  <si>
    <t>ISTILTQLVQLIR</t>
  </si>
  <si>
    <t>YGQSAGNVGDEGGVAPDIQTPEEALDLIAEAIEQAGYTGK</t>
  </si>
  <si>
    <t>VLNVDSQASFDNILVSVIGELSNR</t>
  </si>
  <si>
    <t>GVAGAGVLSIYDQVQLLLFGK</t>
  </si>
  <si>
    <t>VALTGLTIAEYFRDEEGQDVLLFIDNIFR</t>
  </si>
  <si>
    <t>SAADIVFLAPGLSAIIDALK</t>
  </si>
  <si>
    <t>VQLDAGVPVVFGLLTVLTEEQGLVR</t>
  </si>
  <si>
    <t>SYTSGTPPGK</t>
  </si>
  <si>
    <t>LSELTANVGELER</t>
  </si>
  <si>
    <t>FGTEIITETISR</t>
  </si>
  <si>
    <t>GAVSFQFAQVGNDLK</t>
  </si>
  <si>
    <t>VIEIDPGQVETEFSVVR</t>
  </si>
  <si>
    <t>TGLEFFSTPVELGASGAEK</t>
  </si>
  <si>
    <t>VLSTTTDLR</t>
  </si>
  <si>
    <t>VELLQNELDETFASAK</t>
  </si>
  <si>
    <t>LSAFVGAIAVGDLVK</t>
  </si>
  <si>
    <t>VEEAGLDKGPK</t>
  </si>
  <si>
    <t>VSDPVVSYR</t>
  </si>
  <si>
    <t>IDAESEATFSSAR</t>
  </si>
  <si>
    <t>LSDITGDPEYGR</t>
  </si>
  <si>
    <t>AGEITTEELER</t>
  </si>
  <si>
    <t>IVEVQGTPEGIEK</t>
  </si>
  <si>
    <t>TFTTAETITNAQTAK</t>
  </si>
  <si>
    <t>VPAVGALTSENR</t>
  </si>
  <si>
    <t>STDSPGFLANR</t>
  </si>
  <si>
    <t>VTTTIGFGSK</t>
  </si>
  <si>
    <t>VEELPDEEVPK</t>
  </si>
  <si>
    <t>SSVHEIVLVGGSTR</t>
  </si>
  <si>
    <t>VGLTIEAGAPAR</t>
  </si>
  <si>
    <t>FNTVAVEVQGEPQPR</t>
  </si>
  <si>
    <t>AIQQAASEVASLK</t>
  </si>
  <si>
    <t>VVDALGNPIDGKGPIK</t>
  </si>
  <si>
    <t>SDFNTTGFTYR</t>
  </si>
  <si>
    <t>LINSSEVQSALREPK</t>
  </si>
  <si>
    <t>HGSLAFLPR</t>
  </si>
  <si>
    <t>VAISGSGNVAQYAALK</t>
  </si>
  <si>
    <t>GIEDAVYLAK</t>
  </si>
  <si>
    <t>HGVLSIVVPK</t>
  </si>
  <si>
    <t>AGLAFPVGR</t>
  </si>
  <si>
    <t>LEFGPGESSGGFVTTSR</t>
  </si>
  <si>
    <t>EQLNSAELANLTVTEK</t>
  </si>
  <si>
    <t>DNAAFQAAINPAAVASEGK</t>
  </si>
  <si>
    <t>SYLNNEALFR</t>
  </si>
  <si>
    <t>GIETLSLEVDQER</t>
  </si>
  <si>
    <t>AVDTSSGEINYTELVR</t>
  </si>
  <si>
    <t>LPDFIGSDVR</t>
  </si>
  <si>
    <t>AIVGASLDVIK</t>
  </si>
  <si>
    <t>IATIAGEIALR</t>
  </si>
  <si>
    <t>SQTFSTAADFQTAVEIK</t>
  </si>
  <si>
    <t>LVLEVAQHLGENVVR</t>
  </si>
  <si>
    <t>LSTIALALGPER</t>
  </si>
  <si>
    <t>VNISAGEGLQDVLK</t>
  </si>
  <si>
    <t>YFEVILVDPQHK</t>
  </si>
  <si>
    <t>VYFDISIGNR</t>
  </si>
  <si>
    <t>FSLVGIQGADITDGQR</t>
  </si>
  <si>
    <t>AVLEATPDSPSPIITIR</t>
  </si>
  <si>
    <t>SRPVYIALPTDLVQK</t>
  </si>
  <si>
    <t>AVDTGAPIQIPVGPGTLGR</t>
  </si>
  <si>
    <t>LYLDTEGLGLNVNAGADGADKS</t>
  </si>
  <si>
    <t>AVDFILDEPAIK</t>
  </si>
  <si>
    <t>APAPAAPLSPSLIDLR</t>
  </si>
  <si>
    <t>EFDSVQDVFELQR</t>
  </si>
  <si>
    <t>IVSSADAAIDPIDFPVAPAK</t>
  </si>
  <si>
    <t>EDISANLLALQQLQR</t>
  </si>
  <si>
    <t>DASNSVSDELFPFSR</t>
  </si>
  <si>
    <t>VHLVAIDIFTGK</t>
  </si>
  <si>
    <t>ALYLLYENLEAEK</t>
  </si>
  <si>
    <t>TSFFQALGVPTK</t>
  </si>
  <si>
    <t>TFTTVVDNQTTVQFPVFQGER</t>
  </si>
  <si>
    <t>VFLQELVDVR</t>
  </si>
  <si>
    <t>GQFTPVGAYLAGDEIIR</t>
  </si>
  <si>
    <t>RGQLDETPDVVTFAEQLER</t>
  </si>
  <si>
    <t>DAVNDLSLNFLSR</t>
  </si>
  <si>
    <t>VGSLAGANALLVLETR</t>
  </si>
  <si>
    <t>TSVLNDALNAINNAEK</t>
  </si>
  <si>
    <t>TTGIVLDSGDGVTHVVPIYEGFALPHAISR</t>
  </si>
  <si>
    <t>AFTDQYGFPIIIK</t>
  </si>
  <si>
    <t>DNLAATLALLR</t>
  </si>
  <si>
    <t>VQQLLEEFFGGK</t>
  </si>
  <si>
    <t>DTAAADLLAGVFK</t>
  </si>
  <si>
    <t>VALTGLTIAEYFR</t>
  </si>
  <si>
    <t>QLAAPAESETLQQLVVNELK</t>
  </si>
  <si>
    <t>IGDLTIEGQDFAEATNEPGLAFAFGR</t>
  </si>
  <si>
    <t>RVIDLIAYIAGVDAGK</t>
  </si>
  <si>
    <t>IELSSALQTDINLPFITADASGAK</t>
  </si>
  <si>
    <t>LLGLSTTGVLSTVFPR</t>
  </si>
  <si>
    <t>FQPILVDEPTVADTISILR</t>
  </si>
  <si>
    <t>AAIEAGADLVGIILAQGR</t>
  </si>
  <si>
    <t>GIEAAGGTADLYQIEETLSDEVLAK</t>
  </si>
  <si>
    <t>FDALTEVDNINFEALPALQQLTFSK</t>
  </si>
  <si>
    <t>RVFITDDATDLIPEWLGFIK</t>
  </si>
  <si>
    <t>VAIIANPSVAALYEDALVYETGTAITSSGALTAYSGAK</t>
  </si>
  <si>
    <t>DSVIIALASLQSAVSDLSK</t>
  </si>
  <si>
    <t>VFITDDATDLIPEWLGFIK</t>
  </si>
  <si>
    <t>AFLDADLPTELIELLEK</t>
  </si>
  <si>
    <t>AVTTTLGPK</t>
  </si>
  <si>
    <t>FSELLEK</t>
  </si>
  <si>
    <t>TQVELGIGDSVK</t>
  </si>
  <si>
    <t>FADEIAPVTVK</t>
  </si>
  <si>
    <t>LLGASVVAVEAGSR</t>
  </si>
  <si>
    <t>LGGTVTAFVAGAGAK</t>
  </si>
  <si>
    <t>VPGSVVSFVER</t>
  </si>
  <si>
    <t>DVELLLMHNR</t>
  </si>
  <si>
    <t>AIDQALLATIK</t>
  </si>
  <si>
    <t>LITVATLVDR</t>
  </si>
  <si>
    <t>TVEDLANFIR</t>
  </si>
  <si>
    <t>FSDSSVGGEPGLEVYIVER</t>
  </si>
  <si>
    <t>VDELQTASLSLFDK</t>
  </si>
  <si>
    <t>TIVLVLADNLR</t>
  </si>
  <si>
    <t>LIAQVVSSITSSLR</t>
  </si>
  <si>
    <t>YASSELQNNPR</t>
  </si>
  <si>
    <t>IEIIANDQGNR</t>
  </si>
  <si>
    <t>VLNATGGVELAK</t>
  </si>
  <si>
    <t>ALAEFLFDDPK</t>
  </si>
  <si>
    <t>LIDNAIQYGK</t>
  </si>
  <si>
    <t>AAAELAFGADSAAVK</t>
  </si>
  <si>
    <t>AYLPVNESFGFSADLR</t>
  </si>
  <si>
    <t>FAAEGSNVAINYVSSEDR</t>
  </si>
  <si>
    <t>VTTLEQELVR</t>
  </si>
  <si>
    <t>ALLELQVSKEDLYQSFAR</t>
  </si>
  <si>
    <t>SDNVYLQLLVK</t>
  </si>
  <si>
    <t>VLLFNFSDVDFTVNEGDR</t>
  </si>
  <si>
    <t>GVFEELTEIPIAVELASDFLDR</t>
  </si>
  <si>
    <t>IAAATTTDPK</t>
  </si>
  <si>
    <t>HIQVNQAPK</t>
  </si>
  <si>
    <t>RFDGAQVGGK</t>
  </si>
  <si>
    <t>SQSGEGTATAEELKQK</t>
  </si>
  <si>
    <t>IEEEELNK</t>
  </si>
  <si>
    <t>AAEAVSTGAENIK</t>
  </si>
  <si>
    <t>VVGTVAVGR</t>
  </si>
  <si>
    <t>AGEQTSAESWGTGR</t>
  </si>
  <si>
    <t>SVIASQDDVNGQVR</t>
  </si>
  <si>
    <t>DEQTDYLNESR</t>
  </si>
  <si>
    <t>IVTNQETFAR</t>
  </si>
  <si>
    <t>GSDEGNASTDFDVSK</t>
  </si>
  <si>
    <t>AEGEAESADIISK</t>
  </si>
  <si>
    <t>PSAAPLATSGDGNLR</t>
  </si>
  <si>
    <t>VPGGELAPVDR</t>
  </si>
  <si>
    <t>VLSLGTGSTEAASR</t>
  </si>
  <si>
    <t>LVEISPEEQAQASAAR</t>
  </si>
  <si>
    <t>AGDVELGLEK</t>
  </si>
  <si>
    <t>AVANSTTANFIR</t>
  </si>
  <si>
    <t>NFGIGQDVQPSR</t>
  </si>
  <si>
    <t>FSVSPVVQR</t>
  </si>
  <si>
    <t>LVDLKDTIR</t>
  </si>
  <si>
    <t>ISAMIYEETR</t>
  </si>
  <si>
    <t>IIDATTVQGIER</t>
  </si>
  <si>
    <t>IAAEFEYSSADVNR</t>
  </si>
  <si>
    <t>SPQALVLAPSR</t>
  </si>
  <si>
    <t>VINFAEAAEK</t>
  </si>
  <si>
    <t>FANSENANLFK</t>
  </si>
  <si>
    <t>AVGIQAAENNGLTVSTK</t>
  </si>
  <si>
    <t>AVYIETIGNPR</t>
  </si>
  <si>
    <t>TYAAEIAHAVSSSK</t>
  </si>
  <si>
    <t>FGEITSATLAR</t>
  </si>
  <si>
    <t>EQFAADLKPLAR</t>
  </si>
  <si>
    <t>LYSYVQAVNVK</t>
  </si>
  <si>
    <t>TFFDVEYTDHSGAK</t>
  </si>
  <si>
    <t>GVLSSVGIDADEER</t>
  </si>
  <si>
    <t>SKLEFAVYPAPR</t>
  </si>
  <si>
    <t>VTAIVAGAGTGGTITGLSR</t>
  </si>
  <si>
    <t>KGVAINFVTADDVR</t>
  </si>
  <si>
    <t>GVEGLGLESISR</t>
  </si>
  <si>
    <t>VAPEEHPVLLTEAPINPK</t>
  </si>
  <si>
    <t>TLAYDTILSNSR</t>
  </si>
  <si>
    <t>NGLESYAYSLR</t>
  </si>
  <si>
    <t>LLAQGGTAVGTGLNTFK</t>
  </si>
  <si>
    <t>IALDVASSEFYKPEEK</t>
  </si>
  <si>
    <t>TQALILVPTR</t>
  </si>
  <si>
    <t>IGLIPGDGIGR</t>
  </si>
  <si>
    <t>APGEFGADIAFGNAQR</t>
  </si>
  <si>
    <t>VVLVTSGGTTVPLEAQTVR</t>
  </si>
  <si>
    <t>TTNQPTSFGPSSLLGSR</t>
  </si>
  <si>
    <t>GLPVGVVLGSDPK</t>
  </si>
  <si>
    <t>IITSTGALSLEEVPK</t>
  </si>
  <si>
    <t>GSQFSTALEGALK</t>
  </si>
  <si>
    <t>RAPFDLFETK</t>
  </si>
  <si>
    <t>IEIEAFHEGNDFSETLTR</t>
  </si>
  <si>
    <t>NIVVEAYSPLVR</t>
  </si>
  <si>
    <t>YAVYDVEFELEGGEGKR</t>
  </si>
  <si>
    <t>LGPNGVEEILPVGK</t>
  </si>
  <si>
    <t>ISSIIIFNR</t>
  </si>
  <si>
    <t>AVLVDLEPGTMDAVR</t>
  </si>
  <si>
    <t>DLTSFEVDLGTTSR</t>
  </si>
  <si>
    <t>IFSIEDLQNAAEK</t>
  </si>
  <si>
    <t>TDAVESLYQDMAAR</t>
  </si>
  <si>
    <t>TVTSLDVVYALK</t>
  </si>
  <si>
    <t>DISEASVFEEYAVPK</t>
  </si>
  <si>
    <t>LYIGNLAYATTEGELK</t>
  </si>
  <si>
    <t>VDVPKDIDVILVAPK</t>
  </si>
  <si>
    <t>ATTEEVLQDVLR</t>
  </si>
  <si>
    <t>TALALAISQELGTK</t>
  </si>
  <si>
    <t>ILEALPASLGLK</t>
  </si>
  <si>
    <t>LDTLVYVPLPNEAER</t>
  </si>
  <si>
    <t>NIALGINLTSLQK</t>
  </si>
  <si>
    <t>LLELGVPFTSK</t>
  </si>
  <si>
    <t>SQVPANLTVYDIAGLTR</t>
  </si>
  <si>
    <t>AVVSSASEAAELLLR</t>
  </si>
  <si>
    <t>RKEDLEFLTNEIEAFR</t>
  </si>
  <si>
    <t>SLTEIAEGIEDSVR</t>
  </si>
  <si>
    <t>EVNTILGQIISEQR</t>
  </si>
  <si>
    <t>EIGFLFGAYK</t>
  </si>
  <si>
    <t>VNLETGIIDYDTLEANAQLYRPK</t>
  </si>
  <si>
    <t>APFLEQFTDDWQTR</t>
  </si>
  <si>
    <t>EGSSPGPGLVDQLEALNVTGNPAAIPAR</t>
  </si>
  <si>
    <t>VILAGGLNPENLVSAVK</t>
  </si>
  <si>
    <t>GFLFGPSLALR</t>
  </si>
  <si>
    <t>AVLVDNTSDPTLASAYPLFLSK</t>
  </si>
  <si>
    <t>APEIADGYAFDGLYVEWDR</t>
  </si>
  <si>
    <t>NLLLLGASGLIGSR</t>
  </si>
  <si>
    <t>FIEITLDTPLSTLNR</t>
  </si>
  <si>
    <t>LIFEFGENEFFTNK</t>
  </si>
  <si>
    <t>DFLPFLTASTVTAR</t>
  </si>
  <si>
    <t>AIDQASSPGVLIDVLVQR</t>
  </si>
  <si>
    <t>LFEYAQQNNFAIPAVNVTSSSTAVAALEAAR</t>
  </si>
  <si>
    <t>ALGPLAQLIWSR</t>
  </si>
  <si>
    <t>GFGTDETTLIDILSR</t>
  </si>
  <si>
    <t>TQLLDANQLQLFSLTLNR</t>
  </si>
  <si>
    <t>AANVQDVEPIWTSLFSK</t>
  </si>
  <si>
    <t>AAVLGASGGIGQPLSLLLK</t>
  </si>
  <si>
    <t>ESNIVIESVPGSFELPFAVR</t>
  </si>
  <si>
    <t>EPFLGSYLASTFSLR</t>
  </si>
  <si>
    <t>SIATFAITTLLK</t>
  </si>
  <si>
    <t>IIQVALDGLENILK</t>
  </si>
  <si>
    <t>VLQPLLVSTSAIELAAETVK</t>
  </si>
  <si>
    <t>LGEVTISSDAFFPFVDNVFR</t>
  </si>
  <si>
    <t>TPLGSFLGALSSLTAPQLGSHAIK</t>
  </si>
  <si>
    <t>ANSISPGYIATELSSFLGEDTLK</t>
  </si>
  <si>
    <t>LVAFPDATPNFAEIFTSFTGGR</t>
  </si>
  <si>
    <t>AATAQDDITGDGTTSVVLLVGELLK</t>
  </si>
  <si>
    <t>APYVGGVK</t>
  </si>
  <si>
    <t>IVETVSGSDPVR</t>
  </si>
  <si>
    <t>LVLVGDGGTGK</t>
  </si>
  <si>
    <t>EVYSDLYGER</t>
  </si>
  <si>
    <t>LILIESR</t>
  </si>
  <si>
    <t>GLVGPIISR</t>
  </si>
  <si>
    <t>GIAVLYPDTSPR</t>
  </si>
  <si>
    <t>SLSLYDPAPVK</t>
  </si>
  <si>
    <t>TIAIIAEGVPER</t>
  </si>
  <si>
    <t>SGLPTFVAPMGK</t>
  </si>
  <si>
    <t>AAVEEGILPGGGTALLK</t>
  </si>
  <si>
    <t>EHALLAFTLGVK</t>
  </si>
  <si>
    <t>GGAIEALDDIVAR</t>
  </si>
  <si>
    <t>TPVAPDVDLEFIASK</t>
  </si>
  <si>
    <t>LFGVTTLDVVR</t>
  </si>
  <si>
    <t>GQDAVPAFDVAPDWESYSFTK</t>
  </si>
  <si>
    <t>YFPTQALNFAFR</t>
  </si>
  <si>
    <t>YQPLPGYSDALANFAFK</t>
  </si>
  <si>
    <t>IVVEPLELTQAFR</t>
  </si>
  <si>
    <t>GSDVIAQAQSGTGK</t>
  </si>
  <si>
    <t>TTGGEVGAQSALAPK</t>
  </si>
  <si>
    <t>SAIADVVTR</t>
  </si>
  <si>
    <t>VVEVISVEEGGK</t>
  </si>
  <si>
    <t>ATAGIEAIDIAK</t>
  </si>
  <si>
    <t>TVQVFDLQAK</t>
  </si>
  <si>
    <t>ELFSSYGTITSAK</t>
  </si>
  <si>
    <t>AITAANITSLGVR</t>
  </si>
  <si>
    <t>LGSTAIGVATSEGVVLGVEK</t>
  </si>
  <si>
    <t>APAIIFIDELDAVGTK</t>
  </si>
  <si>
    <t>NFLETVELQIGLK</t>
  </si>
  <si>
    <t>VSDAIASYIR</t>
  </si>
  <si>
    <t>VEFEKPLILLSEK</t>
  </si>
  <si>
    <t>AGDNSGLLLR</t>
  </si>
  <si>
    <t>RDESEDTALLLDK</t>
  </si>
  <si>
    <t>SGGDEGDEIELDLAK</t>
  </si>
  <si>
    <t>IENVKPLSEVVNITK</t>
  </si>
  <si>
    <t>DDLFNTNASIVR</t>
  </si>
  <si>
    <t>GIDVNQIDLEELDSNR</t>
  </si>
  <si>
    <t>SSGALSFAPKFDVR</t>
  </si>
  <si>
    <t>EVVSALGEVGLVQFR</t>
  </si>
  <si>
    <t>ADVTLVLSDADFGSLVAGR</t>
  </si>
  <si>
    <t>FVAEAVQQAFLLDSLR</t>
  </si>
  <si>
    <t>KFVADGVFYAELNEFFQR</t>
  </si>
  <si>
    <t>EGVSGLITDVILEEVEQVSLLLER</t>
  </si>
  <si>
    <t>VNSQVEAGAK</t>
  </si>
  <si>
    <t>LGPQQQQQQR</t>
  </si>
  <si>
    <t>AAAVAPRPVDK</t>
  </si>
  <si>
    <t>LDKTEADQIKER</t>
  </si>
  <si>
    <t>GFDATSDAGSER</t>
  </si>
  <si>
    <t>AEADELATQTK</t>
  </si>
  <si>
    <t>LLATSTGTSGTGQR</t>
  </si>
  <si>
    <t>SQSGEGTATAEELK</t>
  </si>
  <si>
    <t>KALADLEEK</t>
  </si>
  <si>
    <t>TAIEGSYIDKK</t>
  </si>
  <si>
    <t>IASPSAIGAAK</t>
  </si>
  <si>
    <t>YHVTVIDAPGHR</t>
  </si>
  <si>
    <t>SNDPSVGVGSVAAGGR</t>
  </si>
  <si>
    <t>AVEGVSGVSVSAK</t>
  </si>
  <si>
    <t>RVNDFPTAVR</t>
  </si>
  <si>
    <t>RVILKEDDDFAAR</t>
  </si>
  <si>
    <t>VDSAVAGLSTSPSEGK</t>
  </si>
  <si>
    <t>SSGNASEQPQIENTELAR</t>
  </si>
  <si>
    <t>ATDIANDELPSTR</t>
  </si>
  <si>
    <t>TDTLDLASQER</t>
  </si>
  <si>
    <t>SANITISNAVGK</t>
  </si>
  <si>
    <t>VEILVNDQGNR</t>
  </si>
  <si>
    <t>SVLEGDEEQIAR</t>
  </si>
  <si>
    <t>VAGSISINGVQR</t>
  </si>
  <si>
    <t>DLNADTTAFQR</t>
  </si>
  <si>
    <t>TPGTGTAAILTR</t>
  </si>
  <si>
    <t>VLQVVQEEATER</t>
  </si>
  <si>
    <t>LAGSSQEVIVSSYNR</t>
  </si>
  <si>
    <t>SALSEEALEAGR</t>
  </si>
  <si>
    <t>FVTAGFDAR</t>
  </si>
  <si>
    <t>IEAGTVFVNR</t>
  </si>
  <si>
    <t>FAADAVTLK</t>
  </si>
  <si>
    <t>ATSNAESEFALGR</t>
  </si>
  <si>
    <t>TIVIVAEGAQDR</t>
  </si>
  <si>
    <t>VPVVSQEQALAEER</t>
  </si>
  <si>
    <t>HIILLAEGR</t>
  </si>
  <si>
    <t>ISEENIIPGGR</t>
  </si>
  <si>
    <t>IGNSLFDESGSK</t>
  </si>
  <si>
    <t>SDGVVPPTPAIAR</t>
  </si>
  <si>
    <t>LAETTQSSAFTDQSTSLDAPR</t>
  </si>
  <si>
    <t>QVLDTESVEENPDQLR</t>
  </si>
  <si>
    <t>VLDEVHDFVEK</t>
  </si>
  <si>
    <t>KYIAESVSPSVAENLR</t>
  </si>
  <si>
    <t>AAVDSGFADNSLQVGQTGK</t>
  </si>
  <si>
    <t>ITRPTSEIVLNVK</t>
  </si>
  <si>
    <t>NPAQFNIDNVR</t>
  </si>
  <si>
    <t>ELVESVIDR</t>
  </si>
  <si>
    <t>LLGVEAGGDGIETGK</t>
  </si>
  <si>
    <t>VLTVTGPLQGTAK</t>
  </si>
  <si>
    <t>IILHLKDEQTDYLNESR</t>
  </si>
  <si>
    <t>FANDIAGAPELGTSGR</t>
  </si>
  <si>
    <t>NVLDTPEPLR</t>
  </si>
  <si>
    <t>QRIEEIIASAEK</t>
  </si>
  <si>
    <t>GIASITFARPDTAAK</t>
  </si>
  <si>
    <t>THINLVVIGHVDSGK</t>
  </si>
  <si>
    <t>SFNFPTRVDQDAVK</t>
  </si>
  <si>
    <t>VGGGVSANTAALTQEINSQK</t>
  </si>
  <si>
    <t>GVPLYAHVSDLAGTK</t>
  </si>
  <si>
    <t>AIDILDGATEK</t>
  </si>
  <si>
    <t>LTGELSGWTAPK</t>
  </si>
  <si>
    <t>DVTLGSDAVELR</t>
  </si>
  <si>
    <t>VNFTVEEIR</t>
  </si>
  <si>
    <t>TPYDNVNAVLIR</t>
  </si>
  <si>
    <t>AISLQDKFENLGAR</t>
  </si>
  <si>
    <t>SQDLPANLLQAQR</t>
  </si>
  <si>
    <t>QVSDITAVDFPTR</t>
  </si>
  <si>
    <t>GLIAALDESEGLKK</t>
  </si>
  <si>
    <t>WSYEDIEVR</t>
  </si>
  <si>
    <t>DYVDISVAVATEK</t>
  </si>
  <si>
    <t>FSAAIALDSSNHVLYSNR</t>
  </si>
  <si>
    <t>ELDALQKEEDEAAEAAGDTEVQAAR</t>
  </si>
  <si>
    <t>GSPVVFDPVGGGATEVR</t>
  </si>
  <si>
    <t>GEITAQQYEQFIEK</t>
  </si>
  <si>
    <t>ATTSEVGDAVAAELEK</t>
  </si>
  <si>
    <t>GLSIDNVEFEEAR</t>
  </si>
  <si>
    <t>VAELLLSNPEVR</t>
  </si>
  <si>
    <t>YGVEAEVINLR</t>
  </si>
  <si>
    <t>TLAESAGLNATEVLSR</t>
  </si>
  <si>
    <t>IISDNIQSTVVPTIR</t>
  </si>
  <si>
    <t>TLALALSDEVR</t>
  </si>
  <si>
    <t>IDINVGVTDEIAR</t>
  </si>
  <si>
    <t>AEATGEEAAPIVEVTNTAEGATEPAEAGSEGK</t>
  </si>
  <si>
    <t>VISLLAEQNDLK</t>
  </si>
  <si>
    <t>LAVIAEIIDHKR</t>
  </si>
  <si>
    <t>VYSADITGIQQFTR</t>
  </si>
  <si>
    <t>LAELFNQNFTK</t>
  </si>
  <si>
    <t>GEIVDLYVPR</t>
  </si>
  <si>
    <t>ESIVLIASENVTSR</t>
  </si>
  <si>
    <t>ELDILENTYPR</t>
  </si>
  <si>
    <t>LLEAAGVEPQFEDGIR</t>
  </si>
  <si>
    <t>LSAVASEITSANPNILTK</t>
  </si>
  <si>
    <t>TIDSTGQYGLTGAVFAQDR</t>
  </si>
  <si>
    <t>IYVIDGYAGWDER</t>
  </si>
  <si>
    <t>IYNYDFTDGLNYAEK</t>
  </si>
  <si>
    <t>LVVSISSADEVAQLK</t>
  </si>
  <si>
    <t>LVDITKDFELEETEEEK</t>
  </si>
  <si>
    <t>KTPVAPDVDLEFIASK</t>
  </si>
  <si>
    <t>EIGLTEALAEAQEPTGAQVDK</t>
  </si>
  <si>
    <t>ITELLQDDNVVGNLR</t>
  </si>
  <si>
    <t>EPSVSETISILR</t>
  </si>
  <si>
    <t>VGGFIGTLYVNR</t>
  </si>
  <si>
    <t>EAIDISFENIR</t>
  </si>
  <si>
    <t>DFVIPDQVIDR</t>
  </si>
  <si>
    <t>TKQELLDLFANK</t>
  </si>
  <si>
    <t>GLEGPEGGLLQLR</t>
  </si>
  <si>
    <t>YGFPVTEDLVR</t>
  </si>
  <si>
    <t>ELLVPAINVNDSVTK</t>
  </si>
  <si>
    <t>VETGVIKPGMVVTFAPSNVTTEVK</t>
  </si>
  <si>
    <t>FLLTIASPAGPQNYNK</t>
  </si>
  <si>
    <t>LIQADLNQLSISAVEK</t>
  </si>
  <si>
    <t>VQSLIDLGLK</t>
  </si>
  <si>
    <t>LLYNGLYFSPER</t>
  </si>
  <si>
    <t>LTVEDPVTIEYITK</t>
  </si>
  <si>
    <t>STTSQFIEEIKAEAETQR</t>
  </si>
  <si>
    <t>FSLIDYNITTDR</t>
  </si>
  <si>
    <t>ISSTASIVSVGPGIFQSR</t>
  </si>
  <si>
    <t>HSEFISYPIYLHVLK</t>
  </si>
  <si>
    <t>NIQFTVWDVGGQDK</t>
  </si>
  <si>
    <t>YTVTLIEGDGIGPEISQSVK</t>
  </si>
  <si>
    <t>VIVVDDIIATGGSASAAGNLVQK</t>
  </si>
  <si>
    <t>TAPNTPEDVTIFFEK</t>
  </si>
  <si>
    <t>AAALAELVWSGNVGK</t>
  </si>
  <si>
    <t>NAQPIILEIDPTDYR</t>
  </si>
  <si>
    <t>FLVEQPVDIKDYPLYPVR</t>
  </si>
  <si>
    <t>KSQIFSTAADNQPVVLIQVYEGER</t>
  </si>
  <si>
    <t>LAGADTVLLIVK</t>
  </si>
  <si>
    <t>KLGLDEDFVGVEEPEGEFTLTEAAETDEGTR</t>
  </si>
  <si>
    <t>EAGLLFFETSAK</t>
  </si>
  <si>
    <t>ANVATGILSQAEFEAIEK</t>
  </si>
  <si>
    <t>ELSSQQVALEIEALR</t>
  </si>
  <si>
    <t>ISEFFGKPLSFTLNQDEAVAR</t>
  </si>
  <si>
    <t>KPVLIVTITDGQPAGEPQGAVFDAIR</t>
  </si>
  <si>
    <t>VDAIIAENPGVSLDDLVTSK</t>
  </si>
  <si>
    <t>GFEFIEQNLAYVDTSR</t>
  </si>
  <si>
    <t>FFEIVNFGSVTSSGTAK</t>
  </si>
  <si>
    <t>INAGIYILNPSVLK</t>
  </si>
  <si>
    <t>EGLFNEEIVPLTVK</t>
  </si>
  <si>
    <t>ALTSDGPDIINSLEPAFR</t>
  </si>
  <si>
    <t>LLEEDETLEQFLR</t>
  </si>
  <si>
    <t>SLTLAEAETLVLK</t>
  </si>
  <si>
    <t>GTLNTILLNELEQTPNVK</t>
  </si>
  <si>
    <t>AGALLAIGILNSGVR</t>
  </si>
  <si>
    <t>VLAFFAASDGIVNENLVER</t>
  </si>
  <si>
    <t>EFIFDEYQILEAR</t>
  </si>
  <si>
    <t>FDGALNVDLNEFQTNLVPYPR</t>
  </si>
  <si>
    <t>AAGLQAIDTVVNSTAVLVK</t>
  </si>
  <si>
    <t>ELKNPVDVAEYLFTR</t>
  </si>
  <si>
    <t>AGDSFPSDVVFSYIPWTPDNKDIK</t>
  </si>
  <si>
    <t>VVIVGAGPVGSLAALYAAAR</t>
  </si>
  <si>
    <t>NFVVTGPPISLYGLNLR</t>
  </si>
  <si>
    <t>GIQAAVDSVVEYLQANKR</t>
  </si>
  <si>
    <t>ISAVQDIIPALEASTTLR</t>
  </si>
  <si>
    <t>EAGAETVQIDEPVLVFDLAAK</t>
  </si>
  <si>
    <t>FAGAVYTAQELLQDAGLASR</t>
  </si>
  <si>
    <t>ETEEIISDVLGVEVFR</t>
  </si>
  <si>
    <t>AGQSAGQFIASIAAIELPR</t>
  </si>
  <si>
    <t>SLIFDPSNASDLETSTLSLAEFDPR</t>
  </si>
  <si>
    <t>IDELLQAVDTWIPTPQR</t>
  </si>
  <si>
    <t>LRPSLQPGTILILLAGR</t>
  </si>
  <si>
    <t>DPANIPWAETGADYVIESTGVFTTTEK</t>
  </si>
  <si>
    <t>LEDVSDVDFVIEAVPEIPDLK</t>
  </si>
  <si>
    <t>ESEARPGQAVAIVGAGGGLGTIAIQYAQAMGLR</t>
  </si>
  <si>
    <t>AFVLIISNPVNSTVPIAAEVLK</t>
  </si>
  <si>
    <t>GIDAALASFIPDYIDFK</t>
  </si>
  <si>
    <t>IYSPNVLTLTLVDLPGLTK</t>
  </si>
  <si>
    <t>DTIGLDFEGLIADLK</t>
  </si>
  <si>
    <t>TAFFKPIIGELDELLDPSSFIGR</t>
  </si>
  <si>
    <t>FIVNLLPLLTVAAQDSSVK</t>
  </si>
  <si>
    <t>GVDVVAVLAFNDAWVMSAWGK</t>
  </si>
  <si>
    <t>LQDFLGSGNPLVLALNLGTSFR</t>
  </si>
  <si>
    <t>AGKDLISALVSGLLTIGSR</t>
  </si>
  <si>
    <t>LLDDYDAHR</t>
  </si>
  <si>
    <t>IDIVENR</t>
  </si>
  <si>
    <t>APTAAPAVVDAPK</t>
  </si>
  <si>
    <t>SPAALGIR</t>
  </si>
  <si>
    <t>DAIDNTFATR</t>
  </si>
  <si>
    <t>VVIIQPYDAGSK</t>
  </si>
  <si>
    <t>APVFETVVK</t>
  </si>
  <si>
    <t>SSGYIESLPASVR</t>
  </si>
  <si>
    <t>PATTADTLSLVTR</t>
  </si>
  <si>
    <t>STPSLVAFGPK</t>
  </si>
  <si>
    <t>FALGVSNPSALR</t>
  </si>
  <si>
    <t>AAALVAGFPEGTAVK</t>
  </si>
  <si>
    <t>NVVVEAYSPLVR</t>
  </si>
  <si>
    <t>LEFAVYPAPR</t>
  </si>
  <si>
    <t>QGEGDIPGLTDVVNPK</t>
  </si>
  <si>
    <t>GYVSPYFITDTK</t>
  </si>
  <si>
    <t>STPSILALTR</t>
  </si>
  <si>
    <t>YDAFVASDSLIK</t>
  </si>
  <si>
    <t>FTPGSFTNYITR</t>
  </si>
  <si>
    <t>ATIAFGGVLPR</t>
  </si>
  <si>
    <t>AVAFLENVIGHK</t>
  </si>
  <si>
    <t>LFAIAFTK</t>
  </si>
  <si>
    <t>ILFEDIYVR</t>
  </si>
  <si>
    <t>QFTPEEISSMVLTK</t>
  </si>
  <si>
    <t>LLFLGLDNAGK</t>
  </si>
  <si>
    <t>QELLDLFANK</t>
  </si>
  <si>
    <t>YDAILFGIPTR</t>
  </si>
  <si>
    <t>VYEPLLIVGLDK</t>
  </si>
  <si>
    <t>GITIDIALWK</t>
  </si>
  <si>
    <t>GIDPLSLDVLVK</t>
  </si>
  <si>
    <t>SGGFDFEIAPIEIPGVR</t>
  </si>
  <si>
    <t>SAAAVEWLQDVFDLDLTLVSR</t>
  </si>
  <si>
    <t>LGQASVESGKPER</t>
  </si>
  <si>
    <t>LTQDAQIQSR</t>
  </si>
  <si>
    <t>VVDALNATR</t>
  </si>
  <si>
    <t>TTDDYLVR</t>
  </si>
  <si>
    <t>ALEAQFSAR</t>
  </si>
  <si>
    <t>LEAQAYELEQR</t>
  </si>
  <si>
    <t>YASQIVIGR</t>
  </si>
  <si>
    <t>VTSTLLETSSVEK</t>
  </si>
  <si>
    <t>IFAPNTVVAK</t>
  </si>
  <si>
    <t>TILVTGASSGIGK</t>
  </si>
  <si>
    <t>VGDIVDIK</t>
  </si>
  <si>
    <t>LGLGDTITR</t>
  </si>
  <si>
    <t>NLSVSEPQAAAELR</t>
  </si>
  <si>
    <t>TNEELEEQVFK</t>
  </si>
  <si>
    <t>ADATNDPSPLDAIR</t>
  </si>
  <si>
    <t>SVAEITIYTASR</t>
  </si>
  <si>
    <t>GNPTVEVDVVTETGLHR</t>
  </si>
  <si>
    <t>EVDIGIPDPTGR</t>
  </si>
  <si>
    <t>IGPALATGNTVVLK</t>
  </si>
  <si>
    <t>VLEPLVVGPAR</t>
  </si>
  <si>
    <t>VGGSLEQSLLVK</t>
  </si>
  <si>
    <t>FINAYSAFLK</t>
  </si>
  <si>
    <t>LFQVEYSLEAIK</t>
  </si>
  <si>
    <t>FAFSFALANNR</t>
  </si>
  <si>
    <t>SFFQGFGEITYVK</t>
  </si>
  <si>
    <t>LSGTGSSGATIR</t>
  </si>
  <si>
    <t>SPVDAVGQGR</t>
  </si>
  <si>
    <t>NLQYYDISAK</t>
  </si>
  <si>
    <t>SESLFLQR</t>
  </si>
  <si>
    <t>TTGFALIYDSSEALKK</t>
  </si>
  <si>
    <t>LTFVLSGIR</t>
  </si>
  <si>
    <t>VVFELFNDVVPK</t>
  </si>
  <si>
    <t>RVSVQIAR</t>
  </si>
  <si>
    <t>RDDPGATFGSD</t>
  </si>
  <si>
    <t>AGSEKVEDVIISR</t>
  </si>
  <si>
    <t>GVLSSVGIDADEERLEK</t>
  </si>
  <si>
    <t>ILNADTIFVR</t>
  </si>
  <si>
    <t>ANDLDIELVDTKPGSPDAAYFK</t>
  </si>
  <si>
    <t>SSADLIDVEVPITR</t>
  </si>
  <si>
    <t>FAGGLYTTTVEGYIPATGR</t>
  </si>
  <si>
    <t>EQAAALIAAGVDGLR</t>
  </si>
  <si>
    <t>FEGIGLTEIVEK</t>
  </si>
  <si>
    <t>EVEETVSSANNGQVILLENLR</t>
  </si>
  <si>
    <t>LAGFLEVEPEQLR</t>
  </si>
  <si>
    <t>DSTAIVTVNIDDFTR</t>
  </si>
  <si>
    <t>SIIAFSAVGSLQEAIKPR</t>
  </si>
  <si>
    <t>VDEVLGAVPPALEAAIQK</t>
  </si>
  <si>
    <t>KISAVQDIIPALEASTTLR</t>
  </si>
  <si>
    <t>FKVYEPLLIVGLDK</t>
  </si>
  <si>
    <t>GQLDETPDVVTFAEQLER</t>
  </si>
  <si>
    <t>QALNLGSFFTTGADEVR</t>
  </si>
  <si>
    <t>EILALVEELGGR</t>
  </si>
  <si>
    <t>LDDPDVELLGQTLTFR</t>
  </si>
  <si>
    <t>NVVTSFTGLTEDYFAR</t>
  </si>
  <si>
    <t>RFQPILVDEPTVADTISILR</t>
  </si>
  <si>
    <t>EAYVSNQKPDTAPVLDLLSLGYSK</t>
  </si>
  <si>
    <t>SDLVELLSLYSAVDQVGVNR</t>
  </si>
  <si>
    <t>FLIVVTFLEDSLR</t>
  </si>
  <si>
    <t>ALQVASIPER</t>
  </si>
  <si>
    <t>SGVIVGDDVLR</t>
  </si>
  <si>
    <t>ILNLLDDTPLVPGEAR</t>
  </si>
  <si>
    <t>SRPAEEAPR</t>
  </si>
  <si>
    <t>KLNPQQAAK</t>
  </si>
  <si>
    <t>RAAAAPQAAGTQ</t>
  </si>
  <si>
    <t>HLEAHYDASK</t>
  </si>
  <si>
    <t>NASATAPPGSGSPAR</t>
  </si>
  <si>
    <t>GESAQVTQQQPSPK</t>
  </si>
  <si>
    <t>ITKDGVTVAK</t>
  </si>
  <si>
    <t>HVLVGDAK</t>
  </si>
  <si>
    <t>LYGAAENSR</t>
  </si>
  <si>
    <t>AAAVGYNATSR</t>
  </si>
  <si>
    <t>TGVDETQIR</t>
  </si>
  <si>
    <t>VGGASEVEVGEK</t>
  </si>
  <si>
    <t>HFGFGPHSGK</t>
  </si>
  <si>
    <t>ADSVLNDTEK</t>
  </si>
  <si>
    <t>VIAIDGGDEKR</t>
  </si>
  <si>
    <t>ATGGDSTVEDISSK</t>
  </si>
  <si>
    <t>KADTGIAVEGASDAAR</t>
  </si>
  <si>
    <t>IREEFPDR</t>
  </si>
  <si>
    <t>AVQTADAEAYAR</t>
  </si>
  <si>
    <t>LVGGHEGAGVVVAK</t>
  </si>
  <si>
    <t>NEGGQNDLIER</t>
  </si>
  <si>
    <t>VVDALQTTDK</t>
  </si>
  <si>
    <t>SVNQPVQTGLK</t>
  </si>
  <si>
    <t>HVEFGVTGK</t>
  </si>
  <si>
    <t>GIISSSTSAPSQAR</t>
  </si>
  <si>
    <t>VDSAVAGLSTSPSEGKK</t>
  </si>
  <si>
    <t>TGVVYNVTK</t>
  </si>
  <si>
    <t>SIVEEGVTPEEAQKR</t>
  </si>
  <si>
    <t>EAGGEVTDITGNR</t>
  </si>
  <si>
    <t>SRQEAELTAEHFER</t>
  </si>
  <si>
    <t>VNVVAVGQAQQAERPR</t>
  </si>
  <si>
    <t>DLVATGDQVTR</t>
  </si>
  <si>
    <t>GYSFSTTAER</t>
  </si>
  <si>
    <t>SIVEEGVTPEEAQK</t>
  </si>
  <si>
    <t>IYQSLGQDYDER</t>
  </si>
  <si>
    <t>AATGEVVSAEDLGGGK</t>
  </si>
  <si>
    <t>TSTPTSGVAAPLGGPR</t>
  </si>
  <si>
    <t>YFESIEQTGTDAR</t>
  </si>
  <si>
    <t>REDVFFTTK</t>
  </si>
  <si>
    <t>IVRPDATEEEVQEAVR</t>
  </si>
  <si>
    <t>RGPLVVYNPEVDGK</t>
  </si>
  <si>
    <t>AADVVVDEIR</t>
  </si>
  <si>
    <t>GIPSSAQIIER</t>
  </si>
  <si>
    <t>TFIAIKPDGVQR</t>
  </si>
  <si>
    <t>VVIIGGGDTATVAAK</t>
  </si>
  <si>
    <t>SPVLQVDATNYDR</t>
  </si>
  <si>
    <t>ISEGNVSQWGEVK</t>
  </si>
  <si>
    <t>TFQSVIGEETK</t>
  </si>
  <si>
    <t>LDVTPTTVSFSGHSSTK</t>
  </si>
  <si>
    <t>NNPVLIGEPGVGK</t>
  </si>
  <si>
    <t>NAGISPQPINLR</t>
  </si>
  <si>
    <t>AASLDESVNDAASEAGSVR</t>
  </si>
  <si>
    <t>NADGVILGAVGGPK</t>
  </si>
  <si>
    <t>TRPDGINVINIGK</t>
  </si>
  <si>
    <t>LNWATGGGLSDR</t>
  </si>
  <si>
    <t>LLEVVPESIHDR</t>
  </si>
  <si>
    <t>WDGVPVGQEDVVQR</t>
  </si>
  <si>
    <t>LNFDDNAEFR</t>
  </si>
  <si>
    <t>GSELQDSEFDVNVK</t>
  </si>
  <si>
    <t>IPVYDTNTGVDLR</t>
  </si>
  <si>
    <t>QNVQQLLDYSNNQK</t>
  </si>
  <si>
    <t>VLIPQYGGSPVK</t>
  </si>
  <si>
    <t>YNVNSDLAFDTAR</t>
  </si>
  <si>
    <t>YVIATSSTVDLNGVDQK</t>
  </si>
  <si>
    <t>DVTFGEVVSGR</t>
  </si>
  <si>
    <t>IFQVEYAQEAVK</t>
  </si>
  <si>
    <t>AAVQVDDAIPIR</t>
  </si>
  <si>
    <t>GPHSEFGTLFR</t>
  </si>
  <si>
    <t>SAAIPNASGTLVAYTQTK</t>
  </si>
  <si>
    <t>LNDPHQAATYIDSALR</t>
  </si>
  <si>
    <t>SAFNALQGTELAGR</t>
  </si>
  <si>
    <t>LDKEYAGITGVPSFTK</t>
  </si>
  <si>
    <t>NEVATAAIFYGQAK</t>
  </si>
  <si>
    <t>HFVSQGQPVVLAQSFAK</t>
  </si>
  <si>
    <t>QGSEEGDDVESILTR</t>
  </si>
  <si>
    <t>KLQTGGPDGDLGSNEILLGR</t>
  </si>
  <si>
    <t>SIFDENYNLANTQQR</t>
  </si>
  <si>
    <t>AIDQALLATIKK</t>
  </si>
  <si>
    <t>QVLAGIAAEVDR</t>
  </si>
  <si>
    <t>VAGYSSPIVALR</t>
  </si>
  <si>
    <t>SSIGETTQTNFLLNEQER</t>
  </si>
  <si>
    <t>SQNYLLGLEK</t>
  </si>
  <si>
    <t>ILQDVNTIESYNIEEK</t>
  </si>
  <si>
    <t>NFLNTLAENNR</t>
  </si>
  <si>
    <t>IIVSGLPSDVNEANIK</t>
  </si>
  <si>
    <t>DNGLNVIVGVR</t>
  </si>
  <si>
    <t>QLDELKTELGQLR</t>
  </si>
  <si>
    <t>GIYAYGFESPSAIQSR</t>
  </si>
  <si>
    <t>FVQTFVLAEQR</t>
  </si>
  <si>
    <t>TLQNAPSVAISALR</t>
  </si>
  <si>
    <t>DLTIVTLSR</t>
  </si>
  <si>
    <t>AALAALAQTVNEEQVTK</t>
  </si>
  <si>
    <t>DVNAAVVTVPTDFSEAQR</t>
  </si>
  <si>
    <t>AVASSLETNFLK</t>
  </si>
  <si>
    <t>SLVETWAAENNIGR</t>
  </si>
  <si>
    <t>DYGTTLVTGFAR</t>
  </si>
  <si>
    <t>IHDAVPELLSGSADLTGSNNTR</t>
  </si>
  <si>
    <t>TALAVYESLAESK</t>
  </si>
  <si>
    <t>ELFTDSGAGTLIR</t>
  </si>
  <si>
    <t>GITAFIVETSSK</t>
  </si>
  <si>
    <t>YSPSQIGGFVLQK</t>
  </si>
  <si>
    <t>FTIEAEPSETIGQLK</t>
  </si>
  <si>
    <t>VLGTNFIDVATK</t>
  </si>
  <si>
    <t>LLAYLGDVAVNGSR</t>
  </si>
  <si>
    <t>SDVVQNISQDFYK</t>
  </si>
  <si>
    <t>AAVIEEIDKPQADIDSQFEATVK</t>
  </si>
  <si>
    <t>TLQSSLQALAER</t>
  </si>
  <si>
    <t>IFEVSDVAFK</t>
  </si>
  <si>
    <t>LQNAPSLALLAR</t>
  </si>
  <si>
    <t>NTSLLLGLR</t>
  </si>
  <si>
    <t>STNGDTHLGGEDFDITLVR</t>
  </si>
  <si>
    <t>EVDNLAESFIDR</t>
  </si>
  <si>
    <t>LAVLILR</t>
  </si>
  <si>
    <t>DQNVLATQAIANVVK</t>
  </si>
  <si>
    <t>DALNEALAEELASNDK</t>
  </si>
  <si>
    <t>YDPDGSGSIFFVGR</t>
  </si>
  <si>
    <t>GGATTGEGLNNLEFLR</t>
  </si>
  <si>
    <t>LVAWYDNEWGYSR</t>
  </si>
  <si>
    <t>IDVGQYEIHPWLPR</t>
  </si>
  <si>
    <t>QQPGLLGTTENELGLR</t>
  </si>
  <si>
    <t>VISIIPSTSLTVDDEGNSAVK</t>
  </si>
  <si>
    <t>ITVYDFQGAGIAQVQYNTDDSIR</t>
  </si>
  <si>
    <t>FDLGGLLALHGEASTDDKGQK</t>
  </si>
  <si>
    <t>ILGNFLVYR</t>
  </si>
  <si>
    <t>DKTLIIWNLTR</t>
  </si>
  <si>
    <t>VEASIVVGTPGTVQDLIK</t>
  </si>
  <si>
    <t>QAVLDELFER</t>
  </si>
  <si>
    <t>QLETQFNVVLDVPK</t>
  </si>
  <si>
    <t>FPGFDIETEELDAETLRK</t>
  </si>
  <si>
    <t>YEFTRPIITATLLER</t>
  </si>
  <si>
    <t>STFLLQTADEPPAYIAVK</t>
  </si>
  <si>
    <t>DAIELISQLR</t>
  </si>
  <si>
    <t>GESYLLNPQPSSSEPFPGLVGR</t>
  </si>
  <si>
    <t>NAIWLGVLQR</t>
  </si>
  <si>
    <t>AVNNAINDLLIEEEDYK</t>
  </si>
  <si>
    <t>AGLVFVGPTPDTIDALGDKVSAR</t>
  </si>
  <si>
    <t>LLGLLSTDTLPR</t>
  </si>
  <si>
    <t>VLQAFSSPNLNFNLR</t>
  </si>
  <si>
    <t>LASRPDILEELYQEQLR</t>
  </si>
  <si>
    <t>QFGYIVLTTSAGIMDHEEAR</t>
  </si>
  <si>
    <t>AAIFDNQGTSVWATSAGFSVSPAEVK</t>
  </si>
  <si>
    <t>SIVTLEVKPWDDETDLEQMEANVR</t>
  </si>
  <si>
    <t>LSGAATEGGADVFELGYFK</t>
  </si>
  <si>
    <t>IASTILNDPTLNQQWLGEVK</t>
  </si>
  <si>
    <t>SWVWNAAADVSEGEPEAQTLAIR</t>
  </si>
  <si>
    <t>DALLLVFANK</t>
  </si>
  <si>
    <t>VGATDILVLDIANSR</t>
  </si>
  <si>
    <t>NAVEHPEVEIVAVNDPFIETHYAAYMLK</t>
  </si>
  <si>
    <t>AGISESDLLTLPQTAQTAFR</t>
  </si>
  <si>
    <t>IGTLDALVQQADELSR</t>
  </si>
  <si>
    <t>DYETALVGLGELYR</t>
  </si>
  <si>
    <t>AFPSDSPVVYELYWSPSQVEAR</t>
  </si>
  <si>
    <t>GSITSVQAVYVPADDLTDPAPATTFAHLDATTVLSR</t>
  </si>
  <si>
    <t>AGPFGQLFRPDNFVFGQSGAGNNWAK</t>
  </si>
  <si>
    <t>QAFDDAIAELDTLSEESYK</t>
  </si>
  <si>
    <t>SVTQVIDEEEEVALKEFER</t>
  </si>
  <si>
    <t>EIALWFSEGELIK</t>
  </si>
  <si>
    <t>LLGSPFQINFITEPR</t>
  </si>
  <si>
    <t>FDGSLNVDLAEFQTNLVPYPR</t>
  </si>
  <si>
    <t>APELEVPFDLLIGADGAHSATR</t>
  </si>
  <si>
    <t>LLQFAGLGTFLPAR</t>
  </si>
  <si>
    <t>NEGVGAFYSGFGPILFK</t>
  </si>
  <si>
    <t>IPWFETPIIYDVR</t>
  </si>
  <si>
    <t>SSAAFDIINSVLQADNAER</t>
  </si>
  <si>
    <t>SNIDPALVEDIAVGSVLAPGGGATEFR</t>
  </si>
  <si>
    <t>ALQSVGQIIGEVLK</t>
  </si>
  <si>
    <t>TIPNALTVTLNDGTVLEEVVVDAPLGHR</t>
  </si>
  <si>
    <t>TVSNDADPILSLQGISWLTR</t>
  </si>
  <si>
    <t>TLSFPPLPLFR</t>
  </si>
  <si>
    <t>LIVVFGATGNQGGSVVDAILQDPVLSK</t>
  </si>
  <si>
    <t>EDVTIAQAVEEVDIGGVTLLR</t>
  </si>
  <si>
    <t>ELTELVPGILNQLGPDSLASLR</t>
  </si>
  <si>
    <t>QNPSELETSLANALSDLETNTPDLK</t>
  </si>
  <si>
    <t>FYANPVGIQSIILSAEELK</t>
  </si>
  <si>
    <t>LVQIEYALNAVNQGVTALGIK</t>
  </si>
  <si>
    <t>ATLWGIPTPAFSTALSFYDGYR</t>
  </si>
  <si>
    <t>TTLWMGELEPWIDENFIR</t>
  </si>
  <si>
    <t>GNIYAGPPFGNLDEDLQILVER</t>
  </si>
  <si>
    <t>DLNELFKDVDNIIDVR</t>
  </si>
  <si>
    <t>NVLIYDLGGGTFDVSLLNIQGGVFTVK</t>
  </si>
  <si>
    <t>DYVLGAGALRPLLALISEGR</t>
  </si>
  <si>
    <t>SITDIITNLNSANLDPNTEVVISPPSLYLILSR</t>
  </si>
  <si>
    <t>TPEYSIFVGDLGPEVNEYVLVSLFQSR</t>
  </si>
  <si>
    <t>SKYGQSAGNVGDEGGVAPDIQTPEEALDLIAEAIEQAGYTGK</t>
  </si>
  <si>
    <t>LITSIPLETDPLILVWDLR</t>
  </si>
  <si>
    <t>IQVEHTITEEITGIDIVAAQIQIAAGATLEQLGLTQDR</t>
  </si>
  <si>
    <t>VGAGAPVYLAAVLEYLAAEILELAGNAAR</t>
  </si>
  <si>
    <t>VVTVEGPR</t>
  </si>
  <si>
    <t>APSTFAVR</t>
  </si>
  <si>
    <t>SIGWNAGER</t>
  </si>
  <si>
    <t>GDYAIDVGR</t>
  </si>
  <si>
    <t>LLGPGLSK</t>
  </si>
  <si>
    <t>LIEIDDER</t>
  </si>
  <si>
    <t>SEAQVEALIQR</t>
  </si>
  <si>
    <t>EVGVYVLPK</t>
  </si>
  <si>
    <t>VTGAEVPTPYALK</t>
  </si>
  <si>
    <t>LWELSTGNTTR</t>
  </si>
  <si>
    <t>GFTIQELK</t>
  </si>
  <si>
    <t>LTLDFETNK</t>
  </si>
  <si>
    <t>GIANPIATLR</t>
  </si>
  <si>
    <t>AALGLFQTTGK</t>
  </si>
  <si>
    <t>GLDFTAQALR</t>
  </si>
  <si>
    <t>YSLAPVAPELEK</t>
  </si>
  <si>
    <t>TFELTDVPVR</t>
  </si>
  <si>
    <t>SLAAYNVVSLPK</t>
  </si>
  <si>
    <t>NQVAMNPVNTVFDAK</t>
  </si>
  <si>
    <t>ASVASVGDLFR</t>
  </si>
  <si>
    <t>LVYDFLGR</t>
  </si>
  <si>
    <t>NFSATFSPFAAR</t>
  </si>
  <si>
    <t>IAWTVLYR</t>
  </si>
  <si>
    <t>AVVPNPVFVEEGLK</t>
  </si>
  <si>
    <t>TGEIVDVPVGPEMLGR</t>
  </si>
  <si>
    <t>TAAFVIPTLER</t>
  </si>
  <si>
    <t>ALTALGDVYINDAFGTAHR</t>
  </si>
  <si>
    <t>VDLVLAAAEASTLR</t>
  </si>
  <si>
    <t>ESDPETTLFLIASK</t>
  </si>
  <si>
    <t>IDLHFPLGLQVTAR</t>
  </si>
  <si>
    <t>ALEWLIVR</t>
  </si>
  <si>
    <t>GIFDVIQSYAK</t>
  </si>
  <si>
    <t>GVLDSFLIEITR</t>
  </si>
  <si>
    <t>SVGEFQR</t>
  </si>
  <si>
    <t>DAVGAGAGALGSER</t>
  </si>
  <si>
    <t>LGSEAPNFK</t>
  </si>
  <si>
    <t>ITMSVAAGDK</t>
  </si>
  <si>
    <t>ATEALISQPR</t>
  </si>
  <si>
    <t>GTGLVASPAVK</t>
  </si>
  <si>
    <t>AVEDAEVAVAADPK</t>
  </si>
  <si>
    <t>VSQPEYFTR</t>
  </si>
  <si>
    <t>NLAAHVSPAFR</t>
  </si>
  <si>
    <t>GMVGIVAGGGR</t>
  </si>
  <si>
    <t>QAFVQFDR</t>
  </si>
  <si>
    <t>NDLLDYAAK</t>
  </si>
  <si>
    <t>TGNLSAQTLSDIR</t>
  </si>
  <si>
    <t>GLDTGNLIVK</t>
  </si>
  <si>
    <t>GAPLAQVSFR</t>
  </si>
  <si>
    <t>LILGADSPAITEK</t>
  </si>
  <si>
    <t>FDFNEEQMAVEK</t>
  </si>
  <si>
    <t>LVTEYINSEFAK</t>
  </si>
  <si>
    <t>SIGLIAHYLDQK</t>
  </si>
  <si>
    <t>GAELADVVLPGAAYTEK</t>
  </si>
  <si>
    <t>AIEIVELAIQK</t>
  </si>
  <si>
    <t>TILNMVVEIPR</t>
  </si>
  <si>
    <t>GIVESTFVYLPGVQGGDSIIK</t>
  </si>
  <si>
    <t>SAQFLLGLLK</t>
  </si>
  <si>
    <t>VTVLGAAGGIGQPLSLLMK</t>
  </si>
  <si>
    <t>IASLILNSEELFAEWEADLR</t>
  </si>
  <si>
    <t>YSSSLDAAR</t>
  </si>
  <si>
    <t>VLAVDATSK</t>
  </si>
  <si>
    <t>VGVSVGQTAIQDR</t>
  </si>
  <si>
    <t>LDAYGEVYR</t>
  </si>
  <si>
    <t>IPGVLEEANK</t>
  </si>
  <si>
    <t>IVGDVSGIVQK</t>
  </si>
  <si>
    <t>ELLTLEEKDPK</t>
  </si>
  <si>
    <t>NSGTLFLGGQK</t>
  </si>
  <si>
    <t>FAFQYAQEVGKPK</t>
  </si>
  <si>
    <t>ALTPFVEPK</t>
  </si>
  <si>
    <t>GAVDETLPNYGGVYAGDGSNAGVK</t>
  </si>
  <si>
    <t>QDLVDYIK</t>
  </si>
  <si>
    <t>TVFAAYPQLDSR</t>
  </si>
  <si>
    <t>ALVGSLVDSYGFK</t>
  </si>
  <si>
    <t>AIDLVDEAASALR</t>
  </si>
  <si>
    <t>LDASKPEDR</t>
  </si>
  <si>
    <t>KAAIEAANR</t>
  </si>
  <si>
    <t>AAGAEEASPSDSEPAKTESK</t>
  </si>
  <si>
    <t>VGQEVQETTR</t>
  </si>
  <si>
    <t>NQQLQEAEQQR</t>
  </si>
  <si>
    <t>VAAAVQEAGKP</t>
  </si>
  <si>
    <t>SVQNIKPQVDR</t>
  </si>
  <si>
    <t>ITVGTESEVSR</t>
  </si>
  <si>
    <t>TADFETVR</t>
  </si>
  <si>
    <t>GEVAPLNPTEGR</t>
  </si>
  <si>
    <t>QGFYTYDSEGR</t>
  </si>
  <si>
    <t>FANVDIR</t>
  </si>
  <si>
    <t>VTSDTFETIK</t>
  </si>
  <si>
    <t>GGAAAGSEVVDNFK</t>
  </si>
  <si>
    <t>ETQTLADLEQR</t>
  </si>
  <si>
    <t>KSGVIVGDDVLR</t>
  </si>
  <si>
    <t>ATSLTSPVLR</t>
  </si>
  <si>
    <t>DGDVLDLTGNPSR</t>
  </si>
  <si>
    <t>ADLLGAPTPQNTPANTAPISSR</t>
  </si>
  <si>
    <t>LSEEVTASDVEEAVR</t>
  </si>
  <si>
    <t>LATAQLTLGGGDSTAIGGTGAESGGQR</t>
  </si>
  <si>
    <t>GDEELDTLIR</t>
  </si>
  <si>
    <t>QVIQLTFEK</t>
  </si>
  <si>
    <t>GNLIFEGQDVSSLR</t>
  </si>
  <si>
    <t>TLISTTENLDNVLR</t>
  </si>
  <si>
    <t>ISDQILAIVAQSK</t>
  </si>
  <si>
    <t>IIAAIQEFVR</t>
  </si>
  <si>
    <t>VDIDALEAAANKI</t>
  </si>
  <si>
    <t>AADSAAFIPVPYEIR</t>
  </si>
  <si>
    <t>VLGTPIETIITTEDR</t>
  </si>
  <si>
    <t>SLELFNEIAEDR</t>
  </si>
  <si>
    <t>AITPSPNVVDSLVLDR</t>
  </si>
  <si>
    <t>SSELLDAILSSSK</t>
  </si>
  <si>
    <t>TVSVFSGSIADVLSNTK</t>
  </si>
  <si>
    <t>VALESLGDLLR</t>
  </si>
  <si>
    <t>ALESTISPIVILASNR</t>
  </si>
  <si>
    <t>GLGILITLTPR</t>
  </si>
  <si>
    <t>QASNFLWPFK</t>
  </si>
  <si>
    <t>LVLLDLIDNK</t>
  </si>
  <si>
    <t>AVDILSDILQNSKLEPAAIER</t>
  </si>
  <si>
    <t>TYLLLIDALQK</t>
  </si>
  <si>
    <t>EAIVEDKDAPSLDVDISTTFPDSEIFGVK</t>
  </si>
  <si>
    <t>SLEQYIVEELNVR</t>
  </si>
  <si>
    <t>LSEIEAPEVVPGDILQVEEGTIIPADGR</t>
  </si>
  <si>
    <t>AFNQFILDPIFK</t>
  </si>
  <si>
    <t>EAGINTRPVILGPVSFLVLAK</t>
  </si>
  <si>
    <t>SLFEGLEQELETGFSDFER</t>
  </si>
  <si>
    <t>SILSDTLSVAITKLDEELQK</t>
  </si>
  <si>
    <t>ITLEELQTSLTSVLLAIVQR</t>
  </si>
  <si>
    <t>SLDYNSQPDYR</t>
  </si>
  <si>
    <t>IRGVQEEAGLAETGR</t>
  </si>
  <si>
    <t>KAELTLEGIK</t>
  </si>
  <si>
    <t>DILTNVGSAGAAAPAAGVAAAAGGAAPTEAAPAAEEK</t>
  </si>
  <si>
    <t>RVELEDYVDLISK</t>
  </si>
  <si>
    <t>NGNITFILTSPLR</t>
  </si>
  <si>
    <t>VSIVELGGLAPLIR</t>
  </si>
  <si>
    <t>FLDLIKPFTPLLPEVAAPETK</t>
  </si>
  <si>
    <t>IAVLPIADTVEGLTGSLFDVFLAPYFR</t>
  </si>
  <si>
    <t>EGIAAANAAAESGR</t>
  </si>
  <si>
    <t>IDILVNNAGILR</t>
  </si>
  <si>
    <t>GPPVLDDFTASFGYK</t>
  </si>
  <si>
    <t>RLPDSAVDLIDEAAAAVR</t>
  </si>
  <si>
    <t>ASLTALLSAASSFLSSR</t>
  </si>
  <si>
    <t>KVEAAEGEQAEGEQAK</t>
  </si>
  <si>
    <t>YKAEDEAEASR</t>
  </si>
  <si>
    <t>AAALSASGNHAR</t>
  </si>
  <si>
    <t>KAEEETGEAVDAK</t>
  </si>
  <si>
    <t>VEAAEGEQAEGEQAK</t>
  </si>
  <si>
    <t>FSDETDQQR</t>
  </si>
  <si>
    <t>IGSAGTVR</t>
  </si>
  <si>
    <t>LQEGQEGTGNPSPK</t>
  </si>
  <si>
    <t>SLNANTPGGK</t>
  </si>
  <si>
    <t>EALDAGAQDNAK</t>
  </si>
  <si>
    <t>RQPYAVSEK</t>
  </si>
  <si>
    <t>ADEVVQER</t>
  </si>
  <si>
    <t>STASAELR</t>
  </si>
  <si>
    <t>ALNAAPDTAK</t>
  </si>
  <si>
    <t>VVEEAEQAENEK</t>
  </si>
  <si>
    <t>TQTGVETAGVK</t>
  </si>
  <si>
    <t>VAQDEFGNSK</t>
  </si>
  <si>
    <t>SEADDLATR</t>
  </si>
  <si>
    <t>NVVNTPISGTSHNRK</t>
  </si>
  <si>
    <t>AQAASAYASAPPQR</t>
  </si>
  <si>
    <t>AAVAANPHQIGTER</t>
  </si>
  <si>
    <t>REEAKPEILAK</t>
  </si>
  <si>
    <t>EADKTVDVVTR</t>
  </si>
  <si>
    <t>QADTEAAAQEVDEK</t>
  </si>
  <si>
    <t>TSQKPVTPEQGEEIR</t>
  </si>
  <si>
    <t>QIAGSYVQQGSGSK</t>
  </si>
  <si>
    <t>KVEGTEGGVGYVAQNGK</t>
  </si>
  <si>
    <t>VATTEQAQEVHAAVR</t>
  </si>
  <si>
    <t>EADAAAAAAPAAEEPEESTSDKPEEK</t>
  </si>
  <si>
    <t>YLNEAPEPSDSDAK</t>
  </si>
  <si>
    <t>EVGQDIVK</t>
  </si>
  <si>
    <t>QIDNSAASPEGTQIR</t>
  </si>
  <si>
    <t>KAPTAAPAVVDAPK</t>
  </si>
  <si>
    <t>RVVTGHSPTGQAIIESDEK</t>
  </si>
  <si>
    <t>DEEEDAYIK</t>
  </si>
  <si>
    <t>ATTAVISNGANASEVSK</t>
  </si>
  <si>
    <t>AVAGAIAAGAPK</t>
  </si>
  <si>
    <t>LETDNVEDVR</t>
  </si>
  <si>
    <t>IITGDVNSENDVR</t>
  </si>
  <si>
    <t>APIPGETAAPAPR</t>
  </si>
  <si>
    <t>YEAYDAATSVQR</t>
  </si>
  <si>
    <t>VVTGHSPTGQAIIESDEK</t>
  </si>
  <si>
    <t>DIQHAPGSNPSSGFATPK</t>
  </si>
  <si>
    <t>IASGVTEDAIR</t>
  </si>
  <si>
    <t>VLSEEGPGYVAAK</t>
  </si>
  <si>
    <t>GIFDGSSSQEEGSR</t>
  </si>
  <si>
    <t>KGEEAFFK</t>
  </si>
  <si>
    <t>LSGQLSTISR</t>
  </si>
  <si>
    <t>QEAELTAEHFER</t>
  </si>
  <si>
    <t>SLGSAQQPELVQR</t>
  </si>
  <si>
    <t>VLVQNPSTGVVESK</t>
  </si>
  <si>
    <t>SGTYSNVGEPTEGALR</t>
  </si>
  <si>
    <t>GDIDNLTEEAR</t>
  </si>
  <si>
    <t>EATADIQTTLR</t>
  </si>
  <si>
    <t>TIDLSVSSK</t>
  </si>
  <si>
    <t>NNYDNDSVTFSPQGR</t>
  </si>
  <si>
    <t>NNPDGTVALYGQPR</t>
  </si>
  <si>
    <t>SQIWDTAGQER</t>
  </si>
  <si>
    <t>AETFSQEFNGQK</t>
  </si>
  <si>
    <t>AAVVGGNVLTSQR</t>
  </si>
  <si>
    <t>DISLKEEFQKDPQR</t>
  </si>
  <si>
    <t>DDRIEIIANDQGNR</t>
  </si>
  <si>
    <t>AEQDVFAASSYQK</t>
  </si>
  <si>
    <t>TFIAQSPYESR</t>
  </si>
  <si>
    <t>DPLNLTNVHTR</t>
  </si>
  <si>
    <t>LPAPAEETQPGDGFER</t>
  </si>
  <si>
    <t>ILTVSGPQDAVAK</t>
  </si>
  <si>
    <t>ADTLTPSDLAR</t>
  </si>
  <si>
    <t>VVAVVESTYPDQTQPNAPADEASR</t>
  </si>
  <si>
    <t>NPYYYGGYGQPQEVGTQR</t>
  </si>
  <si>
    <t>VFAASRPSTFA</t>
  </si>
  <si>
    <t>DFELEETEEEK</t>
  </si>
  <si>
    <t>GTYTDYETTFQR</t>
  </si>
  <si>
    <t>AAVEQYQQVQQSFR</t>
  </si>
  <si>
    <t>NASSLDSAGLSSNLGR</t>
  </si>
  <si>
    <t>FTRDPLNLTNVHTR</t>
  </si>
  <si>
    <t>LYGAGEAPSGEEDEPSGHDEL</t>
  </si>
  <si>
    <t>IQAVIEAQGIK</t>
  </si>
  <si>
    <t>GRPVHLVDENLSQLQDAQK</t>
  </si>
  <si>
    <t>SEINSGFYYSSAEQR</t>
  </si>
  <si>
    <t>ENVREENPGISFGQVGK</t>
  </si>
  <si>
    <t>KADLLGAPTPQNTPANTAPISSR</t>
  </si>
  <si>
    <t>GELVKDVELGDHVGVK</t>
  </si>
  <si>
    <t>LLAADPANADALK</t>
  </si>
  <si>
    <t>RPGGQQFSGGALGGAIKA</t>
  </si>
  <si>
    <t>SLGYAYVNYNNTADGER</t>
  </si>
  <si>
    <t>LEQSLSYGLER</t>
  </si>
  <si>
    <t>SGTTLYVTGFGHGTR</t>
  </si>
  <si>
    <t>MNVYFNEAAGR</t>
  </si>
  <si>
    <t>TWYEAHYGQPLGR</t>
  </si>
  <si>
    <t>FQGGIIVATDSR</t>
  </si>
  <si>
    <t>DTDSEEEIREAFK</t>
  </si>
  <si>
    <t>GPAPAVKPSGFFER</t>
  </si>
  <si>
    <t>EVQSGGFFVGGDK</t>
  </si>
  <si>
    <t>LGQQYPGQFQNLR</t>
  </si>
  <si>
    <t>FLSTVEGDSTDDLR</t>
  </si>
  <si>
    <t>DVGTAEDLIER</t>
  </si>
  <si>
    <t>QFNGLVDVYKK</t>
  </si>
  <si>
    <t>IAQLVLER</t>
  </si>
  <si>
    <t>SLGNFNINQPQDR</t>
  </si>
  <si>
    <t>IRPAIQEDGGDIEFR</t>
  </si>
  <si>
    <t>SGSVFIYEENASGIKR</t>
  </si>
  <si>
    <t>LYEIGAGTSEIR</t>
  </si>
  <si>
    <t>TSTGFTAIGDVNTPDGGR</t>
  </si>
  <si>
    <t>AAAAAVPTPVAVPQAAPAAQPK</t>
  </si>
  <si>
    <t>SLKDTFADKLPGEVEK</t>
  </si>
  <si>
    <t>VQFNSALGPYK</t>
  </si>
  <si>
    <t>VDEFLNKLDGTANK</t>
  </si>
  <si>
    <t>GGSPWGAGTFAAGDGSR</t>
  </si>
  <si>
    <t>RFPDAYENLSQA</t>
  </si>
  <si>
    <t>SLGFDSLK</t>
  </si>
  <si>
    <t>DGPGESAYYLAVNR</t>
  </si>
  <si>
    <t>SQADFINAYASAR</t>
  </si>
  <si>
    <t>LQDPTVADTINPSTYK</t>
  </si>
  <si>
    <t>WTDGVTWSPSR</t>
  </si>
  <si>
    <t>YKPQDATTNPSLILAASK</t>
  </si>
  <si>
    <t>ITDGALVAAATYSNR</t>
  </si>
  <si>
    <t>KKESEEADVEAEPDVDFEPVYR</t>
  </si>
  <si>
    <t>HIGADIDVPAGDIGVGGR</t>
  </si>
  <si>
    <t>EQSGGDPQEIVPDSISYR</t>
  </si>
  <si>
    <t>FDVWDTAGQEK</t>
  </si>
  <si>
    <t>DNAAFQAAINPAAVASEGKK</t>
  </si>
  <si>
    <t>LTDDEVDEMIR</t>
  </si>
  <si>
    <t>SGAYDVGFTTPSPDVAQTSPK</t>
  </si>
  <si>
    <t>IQGASLSAIAAATK</t>
  </si>
  <si>
    <t>AGVPVTLVDNSQASLDK</t>
  </si>
  <si>
    <t>FWDQNYPGGDYDAVGR</t>
  </si>
  <si>
    <t>APTSETATPIGIANLPNQR</t>
  </si>
  <si>
    <t>SPDNSYTYGNLVAVSTR</t>
  </si>
  <si>
    <t>TAAISSEEDFAALEK</t>
  </si>
  <si>
    <t>VHSYSGNIPAAVGFGVSTR</t>
  </si>
  <si>
    <t>FTTAPSLAIPK</t>
  </si>
  <si>
    <t>LSQIAIEFQK</t>
  </si>
  <si>
    <t>VTTGVLASLPSSQDVK</t>
  </si>
  <si>
    <t>APQPWYIENPNVGNR</t>
  </si>
  <si>
    <t>DLTFVATYSGGR</t>
  </si>
  <si>
    <t>HIDFALTSPLGGGRPGR</t>
  </si>
  <si>
    <t>EPLTTLPSNVSLTK</t>
  </si>
  <si>
    <t>ELTGGIYFGER</t>
  </si>
  <si>
    <t>LPALGTPQEFPK</t>
  </si>
  <si>
    <t>TINLDFANAR</t>
  </si>
  <si>
    <t>QILEAVDYYSPDR</t>
  </si>
  <si>
    <t>GREPISLDTINIR</t>
  </si>
  <si>
    <t>VIVVAFHPSNNELVR</t>
  </si>
  <si>
    <t>LLVEKDDYDDGSYGPVLVR</t>
  </si>
  <si>
    <t>SAFIVGEEGLDNPDVSGSR</t>
  </si>
  <si>
    <t>YDLTEEEALNLGR</t>
  </si>
  <si>
    <t>APLPGGLDTPAAPAAPVVGSASR</t>
  </si>
  <si>
    <t>GVFSDKIEEQIQATTK</t>
  </si>
  <si>
    <t>LIYASITGYGQTGPYSNR</t>
  </si>
  <si>
    <t>LYEIVQNYGYAYK</t>
  </si>
  <si>
    <t>GNEGILGFDATTR</t>
  </si>
  <si>
    <t>QGQLLPENFAEAAK</t>
  </si>
  <si>
    <t>NLFSSNEPYSIR</t>
  </si>
  <si>
    <t>GVWGQGGNIEVSYEVSDPK</t>
  </si>
  <si>
    <t>NNNNISYASQGAFDVQFNR</t>
  </si>
  <si>
    <t>ALATIDFYK</t>
  </si>
  <si>
    <t>RIAWTVLYR</t>
  </si>
  <si>
    <t>GESDDVEGPTEVPLVIQR</t>
  </si>
  <si>
    <t>EELFDEVVER</t>
  </si>
  <si>
    <t>SEDALVNFVNEK</t>
  </si>
  <si>
    <t>ESEEADVEAEPDVDFEPVYR</t>
  </si>
  <si>
    <t>GLINDPDVDNSFQINK</t>
  </si>
  <si>
    <t>YATNSPGIVLVQEAAR</t>
  </si>
  <si>
    <t>DSVVSGFQWASR</t>
  </si>
  <si>
    <t>VDAGVAVLLTQDNR</t>
  </si>
  <si>
    <t>GQDEALAAVANAVR</t>
  </si>
  <si>
    <t>QSIDLLGYETAR</t>
  </si>
  <si>
    <t>TEEEYAQSMLTLR</t>
  </si>
  <si>
    <t>AIVVIGDSEGHVGLGIK</t>
  </si>
  <si>
    <t>AEVLTQYLPYSNSK</t>
  </si>
  <si>
    <t>TVTSLDVVYALKR</t>
  </si>
  <si>
    <t>QGDFVFTAQSVGEYR</t>
  </si>
  <si>
    <t>GYGGDVWFPQPAPK</t>
  </si>
  <si>
    <t>AVITVPAYFNDNQR</t>
  </si>
  <si>
    <t>SRGTVVAIGLPAHAFLK</t>
  </si>
  <si>
    <t>QLAFDEAEVLR</t>
  </si>
  <si>
    <t>LSLVLPHETIYK</t>
  </si>
  <si>
    <t>LYLINSPVVR</t>
  </si>
  <si>
    <t>FQNAIYLGDIEGR</t>
  </si>
  <si>
    <t>GANPTGSFGLAISHSDANQTVFGER</t>
  </si>
  <si>
    <t>YASNIITTSTLLSQK</t>
  </si>
  <si>
    <t>IGPNVTIGPNVVVGDGVR</t>
  </si>
  <si>
    <t>ITTPNGEATIKNPLYSYTINPTAGK</t>
  </si>
  <si>
    <t>GASTGAGLGNAFLSHIR</t>
  </si>
  <si>
    <t>RPLVLQLINKPALVK</t>
  </si>
  <si>
    <t>KPNESIFSEFTGTAEPSDEGSGDVK</t>
  </si>
  <si>
    <t>VLITDSTLELNYGR</t>
  </si>
  <si>
    <t>SPDIPDEATSLTVFNK</t>
  </si>
  <si>
    <t>VDEALTVYDEYVK</t>
  </si>
  <si>
    <t>YAMIIDHGQVTYAEIEPGREVTVSGADAVISK</t>
  </si>
  <si>
    <t>IVLAPSIEVSPGVPK</t>
  </si>
  <si>
    <t>YVEFNLVYDR</t>
  </si>
  <si>
    <t>ELLAQGIILQR</t>
  </si>
  <si>
    <t>ESNVFVIGHEKPWVSLPK</t>
  </si>
  <si>
    <t>APIDDLEPNNLDTEDPNQALYGYR</t>
  </si>
  <si>
    <t>SLTTVWAEHLSDEVK</t>
  </si>
  <si>
    <t>LVPESVEFWQGR</t>
  </si>
  <si>
    <t>AAVESSPGSASSVFQSPFVR</t>
  </si>
  <si>
    <t>FTGYQYGGRPLGLTFVK</t>
  </si>
  <si>
    <t>FLQDYIGGLTR</t>
  </si>
  <si>
    <t>LLSDFFDGK</t>
  </si>
  <si>
    <t>RGLSAYMFFANEQR</t>
  </si>
  <si>
    <t>EIVNAYTELNDPFDQR</t>
  </si>
  <si>
    <t>YEKEFDSVQDVFELQR</t>
  </si>
  <si>
    <t>AIENAVTATLEAGVR</t>
  </si>
  <si>
    <t>LIGSPAGYVGYEDAGQLTEAVR</t>
  </si>
  <si>
    <t>APTESYADIGGLESQIQEVR</t>
  </si>
  <si>
    <t>QVVFQLPLNR</t>
  </si>
  <si>
    <t>DQVLVPETLLK</t>
  </si>
  <si>
    <t>VPGVEGELLEVPYSR</t>
  </si>
  <si>
    <t>YYQQLQPFYDIER</t>
  </si>
  <si>
    <t>NEGDSITPQEIYEIQQLK</t>
  </si>
  <si>
    <t>ELLYYDYQPLSPEVEK</t>
  </si>
  <si>
    <t>QDIVEWLR</t>
  </si>
  <si>
    <t>DLETTFLEDTR</t>
  </si>
  <si>
    <t>SGIFLGSFDEVQK</t>
  </si>
  <si>
    <t>NSTTLSLSNPQAFSANVILRPQK</t>
  </si>
  <si>
    <t>ADTLTDEEVALFK</t>
  </si>
  <si>
    <t>FNVNTEYAYIQNFK</t>
  </si>
  <si>
    <t>TIFLTAIDHSNSGFNIAK</t>
  </si>
  <si>
    <t>LLTAPLNPADINQIQGVYPTKPR</t>
  </si>
  <si>
    <t>LGPESFYFVTNAGR</t>
  </si>
  <si>
    <t>AAGDISSVFPSLRPDYKPEALDVR</t>
  </si>
  <si>
    <t>TADFLQVLNR</t>
  </si>
  <si>
    <t>KPYVLPVPFQNVLNGGSHAGGR</t>
  </si>
  <si>
    <t>TITGWQTQSTPVLLSYGER</t>
  </si>
  <si>
    <t>SAYVVYDLENNEISLAQTR</t>
  </si>
  <si>
    <t>THTGPGILSMANAGPNTNGSQFFITTEK</t>
  </si>
  <si>
    <t>IFEVSLADLQNDQAHSFR</t>
  </si>
  <si>
    <t>YTAIVDGSGVIVDPQGLDREELLR</t>
  </si>
  <si>
    <t>ELPPQSDDWFYVR</t>
  </si>
  <si>
    <t>LQVIASAGVAELAANVSSK</t>
  </si>
  <si>
    <t>QIVNVPSFIVR</t>
  </si>
  <si>
    <t>EQEWNILFQK</t>
  </si>
  <si>
    <t>VLAEDYLDINGSPINPYSR</t>
  </si>
  <si>
    <t>KIDLHFPLGLQVTAR</t>
  </si>
  <si>
    <t>NVLSTLASTYPATTPPSIR</t>
  </si>
  <si>
    <t>TVSIQSISADIEENGVR</t>
  </si>
  <si>
    <t>TLPGLFTLNER</t>
  </si>
  <si>
    <t>QVAVDDILAAVDNTSRPK</t>
  </si>
  <si>
    <t>DLAVALTGLSVR</t>
  </si>
  <si>
    <t>TEADLIGPGAEPGTIGTDLEQSTGLER</t>
  </si>
  <si>
    <t>IDLVNTAAADLKV</t>
  </si>
  <si>
    <t>VSEAFAQGVSDIVPLR</t>
  </si>
  <si>
    <t>LALTTAEYYAYQLEK</t>
  </si>
  <si>
    <t>WVVIGDWNYGEGSSR</t>
  </si>
  <si>
    <t>LASQEEVDFQDALIIER</t>
  </si>
  <si>
    <t>AFYAQDIAGSIAFAR</t>
  </si>
  <si>
    <t>AGLAIPVEDEAVNEAAAAQQQLHEGVR</t>
  </si>
  <si>
    <t>AEDSPDVVNLVFENAQTDR</t>
  </si>
  <si>
    <t>YVDPPTGLTLTQTWTTGNALDTK</t>
  </si>
  <si>
    <t>FSDAAGYQWPLTTAPNRL</t>
  </si>
  <si>
    <t>ADTAYDIDLEFELK</t>
  </si>
  <si>
    <t>FIIEPYLSSPELGK</t>
  </si>
  <si>
    <t>EYTLAGHGPLVFEYVTYR</t>
  </si>
  <si>
    <t>IFASFNDTFVHVTDLSGR</t>
  </si>
  <si>
    <t>HVVFGEVANPESLQAVMNIEK</t>
  </si>
  <si>
    <t>SIHGVPGDYNLVALDYIPK</t>
  </si>
  <si>
    <t>YFWFSDDAVEVSK</t>
  </si>
  <si>
    <t>GLQNIYPPNSPVLDQIVSR</t>
  </si>
  <si>
    <t>GLVLEGLYALNENK</t>
  </si>
  <si>
    <t>IPYWDWASNPELPR</t>
  </si>
  <si>
    <t>ETAESYLGGTVNNAVVTVPAYFNDSQR</t>
  </si>
  <si>
    <t>IGDDVLEVFNYER</t>
  </si>
  <si>
    <t>AVATSTNTLIETADGVISGR</t>
  </si>
  <si>
    <t>TNNIIDAITNLK</t>
  </si>
  <si>
    <t>ITLLNANYLLSR</t>
  </si>
  <si>
    <t>NATLEFEAIWR</t>
  </si>
  <si>
    <t>LNIYVFGEGSSGELGLGTAK</t>
  </si>
  <si>
    <t>IEQLNPFPWQQLK</t>
  </si>
  <si>
    <t>ALAIAVETDYSWSEIEELKDR</t>
  </si>
  <si>
    <t>VIGAIAPLWSEQADDVVISNK</t>
  </si>
  <si>
    <t>DGQKVDEVLGAVPPALEAAIQK</t>
  </si>
  <si>
    <t>FIYPYLDVDLK</t>
  </si>
  <si>
    <t>YLYAANGGEGVDVYVIDTGTNIEHVDFEGR</t>
  </si>
  <si>
    <t>AWATFAANPWTGLR</t>
  </si>
  <si>
    <t>VIVDSFNPVSGDAIKEVQSGGFFVGGDK</t>
  </si>
  <si>
    <t>EAALAYSPPWDFPDAGGLGER</t>
  </si>
  <si>
    <t>ANPPVDLTPDLWLAK</t>
  </si>
  <si>
    <t>IYGIEDTDAILLVGTNPR</t>
  </si>
  <si>
    <t>SNYNFEKPFLWLAR</t>
  </si>
  <si>
    <t>EAGIHVPDTFEELPEVLR</t>
  </si>
  <si>
    <t>VTVLSDPNDYPEFLGELK</t>
  </si>
  <si>
    <t>AAGDDFLPTLSYLR</t>
  </si>
  <si>
    <t>TVVTQILYGSAPWR</t>
  </si>
  <si>
    <t>SLTSANAEYIVYALSK</t>
  </si>
  <si>
    <t>DWSDWVALGTVR</t>
  </si>
  <si>
    <t>SINSSAQPTFLQTDISLLK</t>
  </si>
  <si>
    <t>EAINVEQAFEVIAK</t>
  </si>
  <si>
    <t>QILLTGGNVIENAIGYAR</t>
  </si>
  <si>
    <t>GHYTEGAELVDQVIDVVR</t>
  </si>
  <si>
    <t>FSFVDLDAGFETFKR</t>
  </si>
  <si>
    <t>YPQFQQNEIFALQDAFQR</t>
  </si>
  <si>
    <t>SFPVIEQLYPQYLR</t>
  </si>
  <si>
    <t>SLQLPAPALELDFR</t>
  </si>
  <si>
    <t>LFPFYVAPDDIEEVPK</t>
  </si>
  <si>
    <t>SGEPEPISLAWSADGQTLFAGYTDNK</t>
  </si>
  <si>
    <t>LTESLSNQLFTLTSNISR</t>
  </si>
  <si>
    <t>ARQDAEAVAQAGAEGETLLADAVGPEQINEIVAR</t>
  </si>
  <si>
    <t>ELVDAEIIITTPFHPGYLTAER</t>
  </si>
  <si>
    <t>LNYIINDLGFDAGFNYK</t>
  </si>
  <si>
    <t>FGITAGDDLENLTNVLGEGASR</t>
  </si>
  <si>
    <t>EPLYDPAELAGIVGTNLR</t>
  </si>
  <si>
    <t>TTFINTLFSTTIK</t>
  </si>
  <si>
    <t>QAFDDAIAELDSLSEESYR</t>
  </si>
  <si>
    <t>AFFEYLGQGEEVSEIVQLR</t>
  </si>
  <si>
    <t>LNLVQNTAVTGDYLFSGLER</t>
  </si>
  <si>
    <t>QTIEQLGGLDVIISNAGWTR</t>
  </si>
  <si>
    <t>EAVADLLQYLENR</t>
  </si>
  <si>
    <t>GASLRPSDDSPFVNEIFDPESVDTFYSLSSSQR</t>
  </si>
  <si>
    <t>VVADPLSDTFQSLWNSR</t>
  </si>
  <si>
    <t>YALQLLTPASILAR</t>
  </si>
  <si>
    <t>DIQAWEYIPLGPFNAK</t>
  </si>
  <si>
    <t>VVSVGVELEEILK</t>
  </si>
  <si>
    <t>LIWSTSFEAFLATK</t>
  </si>
  <si>
    <t>GVEIITGLQTSQDTIDTALEFVKR</t>
  </si>
  <si>
    <t>NFEDVADVYNYYGELLLDQQK</t>
  </si>
  <si>
    <t>TVDYFSEVFEIDYPLPK</t>
  </si>
  <si>
    <t>LTPVGAVGELLVEGPIVGK</t>
  </si>
  <si>
    <t>ELGLLPLAYLTAK</t>
  </si>
  <si>
    <t>IPIDYAWAQELGLIR</t>
  </si>
  <si>
    <t>YSNYDTDVFTPLFDAIR</t>
  </si>
  <si>
    <t>LVLLDLIDNKGNLIFEGQDVSSLR</t>
  </si>
  <si>
    <t>ETSTNPIASIFAWTR</t>
  </si>
  <si>
    <t>ILGYDPLLSPQFLQIEVR</t>
  </si>
  <si>
    <t>VNALLPGLILTEWGQR</t>
  </si>
  <si>
    <t>IIIDDVDIGLIGLQDLR</t>
  </si>
  <si>
    <t>VIAAINKDPDAPIFQVADVGLVGDLFEK</t>
  </si>
  <si>
    <t>ALEGDLVAVELLDVDEVWSQKR</t>
  </si>
  <si>
    <t>YFILPDSLPLDTLLIDDTPKPK</t>
  </si>
  <si>
    <t>FLPATWEQALTEIGAAYR</t>
  </si>
  <si>
    <t>TIQVVLFSATFPDFVVR</t>
  </si>
  <si>
    <t>FELAFYAIQPSINVIAPWR</t>
  </si>
  <si>
    <t>AWDAVGGAAGLFEVFQAVGSSQAR</t>
  </si>
  <si>
    <t>LEQFVFDVFPLTPLAK</t>
  </si>
  <si>
    <t>LIEFPSVLLPSDITSGSIVDITVSR</t>
  </si>
  <si>
    <t>GDYDNFVVFVEDVTAVR</t>
  </si>
  <si>
    <t>FPTDEATTLFFGISKLFQNKDPSLR</t>
  </si>
  <si>
    <t>EKGVDVVAVLAFNDAWVMSAWGK</t>
  </si>
  <si>
    <t>ENSPAIIFIDEIDAIATKR</t>
  </si>
  <si>
    <t>GLPETSPDEVAGNLWISPELALELAEEYR</t>
  </si>
  <si>
    <t>QVRQYAQKELLKPGR</t>
  </si>
  <si>
    <t>TIESVNVIIATYFDPALGDVQVYPYK</t>
  </si>
  <si>
    <t>TFFTALAAVEDNFLTQDR</t>
  </si>
  <si>
    <t>TVFDSLDIAWNLLR</t>
  </si>
  <si>
    <t>DAGVDLIPSNDFAFYDQVLDHIQLFGVIPER</t>
  </si>
  <si>
    <t>NFEVLFLVDPIDEYAMTQLK</t>
  </si>
  <si>
    <t>QLPYLVGNVVELLDLDVEKEAVEEGANIDLDATR</t>
  </si>
  <si>
    <t>GIGQAMAQALAEAGADIILVQR</t>
  </si>
  <si>
    <t>ALISALTYPFVFDFTPLTSSDAIQNLR</t>
  </si>
  <si>
    <t>LENVPSPDFGLFSDILIGTIR</t>
  </si>
  <si>
    <t>TGVNVAEVFTAIANAIPETSLK</t>
  </si>
  <si>
    <t>GEAGVPTVLSAPVWGFYDVLFK</t>
  </si>
  <si>
    <t>APGGEEPLPEGLFWLLLTGEIPSEQQVR</t>
  </si>
  <si>
    <t>ELADFIIYVIDVAGGDKIPR</t>
  </si>
  <si>
    <t>VNVAPGPK</t>
  </si>
  <si>
    <t>TALVTGGTR</t>
  </si>
  <si>
    <t>YSEVEEATAR</t>
  </si>
  <si>
    <t>SSQIRAIRK</t>
  </si>
  <si>
    <t>ALVINDGGR</t>
  </si>
  <si>
    <t>NSIISSYNR</t>
  </si>
  <si>
    <t>AAAIEALR</t>
  </si>
  <si>
    <t>ITAMTETGDIK</t>
  </si>
  <si>
    <t>QGYVIYR</t>
  </si>
  <si>
    <t>NLTDFER</t>
  </si>
  <si>
    <t>VDLLEGGER</t>
  </si>
  <si>
    <t>WAGAVLAK</t>
  </si>
  <si>
    <t>GLVTPVVR</t>
  </si>
  <si>
    <t>SGLLALNK</t>
  </si>
  <si>
    <t>SVDSMVPIGR</t>
  </si>
  <si>
    <t>RSILSTDPRDR</t>
  </si>
  <si>
    <t>IAAAFLER</t>
  </si>
  <si>
    <t>SPFLDSLK</t>
  </si>
  <si>
    <t>LGASFVPVR</t>
  </si>
  <si>
    <t>YNFNIVQR</t>
  </si>
  <si>
    <t>YPDVAFYK</t>
  </si>
  <si>
    <t>IILLAEGR</t>
  </si>
  <si>
    <t>AAELVIIAK</t>
  </si>
  <si>
    <t>FSDNLLVR</t>
  </si>
  <si>
    <t>LEVGTETILDK</t>
  </si>
  <si>
    <t>LLIQNQDEMLK</t>
  </si>
  <si>
    <t>QLLLNTINEK</t>
  </si>
  <si>
    <t>GISSDEFFGR</t>
  </si>
  <si>
    <t>AELTLEGIK</t>
  </si>
  <si>
    <t>LLVEFGK</t>
  </si>
  <si>
    <t>EAVDFFSR</t>
  </si>
  <si>
    <t>IALQLSVR</t>
  </si>
  <si>
    <t>FMLQGGDFTR</t>
  </si>
  <si>
    <t>FDPTVIPVR</t>
  </si>
  <si>
    <t>EAVTFLVR</t>
  </si>
  <si>
    <t>ELFAAYEPVSAK</t>
  </si>
  <si>
    <t>VAISGLLR</t>
  </si>
  <si>
    <t>SVFIIDPK</t>
  </si>
  <si>
    <t>VPGVVDFVK</t>
  </si>
  <si>
    <t>APLMLYVSK</t>
  </si>
  <si>
    <t>IIDLLK</t>
  </si>
  <si>
    <t>LLDLLK</t>
  </si>
  <si>
    <t>AISDVSDSIYIPR</t>
  </si>
  <si>
    <t>VIFIEDYNVSK</t>
  </si>
  <si>
    <t>VADPTFIGFSASK</t>
  </si>
  <si>
    <t>YTLELEGLK</t>
  </si>
  <si>
    <t>LLVPVNLK</t>
  </si>
  <si>
    <t>LDYVLALK</t>
  </si>
  <si>
    <t>NSLENYAFSLK</t>
  </si>
  <si>
    <t>EPISLDTINIR</t>
  </si>
  <si>
    <t>VGDQFTAMFR</t>
  </si>
  <si>
    <t>RPLSAYIIFAK</t>
  </si>
  <si>
    <t>QANDLLGDIVK</t>
  </si>
  <si>
    <t>LNFSDLSLK</t>
  </si>
  <si>
    <t>ATIASFGGQLLK</t>
  </si>
  <si>
    <t>VLTLASLAASTPSR</t>
  </si>
  <si>
    <t>VPFLVLGNK</t>
  </si>
  <si>
    <t>NILESYFSGK</t>
  </si>
  <si>
    <t>IEFSVESEPLGTAGPLK</t>
  </si>
  <si>
    <t>TNFQFILR</t>
  </si>
  <si>
    <t>APFDLFETK</t>
  </si>
  <si>
    <t>NFGIWIR</t>
  </si>
  <si>
    <t>LPIPGWVDTVK</t>
  </si>
  <si>
    <t>SGAGSATLSMAWAGFR</t>
  </si>
  <si>
    <t>IPPIVAPFVSER</t>
  </si>
  <si>
    <t>LSIPLDLEVR</t>
  </si>
  <si>
    <t>WVTYEELSDLYK</t>
  </si>
  <si>
    <t>SFLVFNNAVLK</t>
  </si>
  <si>
    <t>WSVFDLTK</t>
  </si>
  <si>
    <t>TLIIWNLTR</t>
  </si>
  <si>
    <t>LVVPIGAIYTPLK</t>
  </si>
  <si>
    <t>TLLSIGGWTYSPNFK</t>
  </si>
  <si>
    <t>TTPSVAGIIYTFGGQFVSK</t>
  </si>
  <si>
    <t>LLPLYEQLLIQLK</t>
  </si>
  <si>
    <t>FLSADLPYYAELLAEVLSNAK</t>
  </si>
  <si>
    <t>TAVLSTTAQAK</t>
  </si>
  <si>
    <t>VIETGVVSR</t>
  </si>
  <si>
    <t>AGSQALLGR</t>
  </si>
  <si>
    <t>AIALDNAAAK</t>
  </si>
  <si>
    <t>SVEGVSGVSVSAK</t>
  </si>
  <si>
    <t>NVLTEASGGMATK</t>
  </si>
  <si>
    <t>LVALSPPK</t>
  </si>
  <si>
    <t>LVGLAEGYEK</t>
  </si>
  <si>
    <t>IQFGGDEVVK</t>
  </si>
  <si>
    <t>ALAEISSLR</t>
  </si>
  <si>
    <t>VLAPWSSEDAK</t>
  </si>
  <si>
    <t>VEEIVSDPSMSLK</t>
  </si>
  <si>
    <t>GDNVELYELR</t>
  </si>
  <si>
    <t>LIGLSANGLK</t>
  </si>
  <si>
    <t>FLAGPIIQR</t>
  </si>
  <si>
    <t>IFSEVQAIYGK</t>
  </si>
  <si>
    <t>IGDVTVANAIGGMR</t>
  </si>
  <si>
    <t>YLAEFALGDR</t>
  </si>
  <si>
    <t>TSQLLADPSFMAK</t>
  </si>
  <si>
    <t>DFPAPTTTLTVVAK</t>
  </si>
  <si>
    <t>DIPSVEVPVDIR</t>
  </si>
  <si>
    <t>ANISKDELR</t>
  </si>
  <si>
    <t>TGVISPR</t>
  </si>
  <si>
    <t>AVTEGPAAVR</t>
  </si>
  <si>
    <t>VPSDAGEALR</t>
  </si>
  <si>
    <t>VTSVLGR</t>
  </si>
  <si>
    <t>GLPGESTVSR</t>
  </si>
  <si>
    <t>GPLATPVGK</t>
  </si>
  <si>
    <t>VVELAPAK</t>
  </si>
  <si>
    <t>FAAHTGAVAIAGR</t>
  </si>
  <si>
    <t>AITSAYYR</t>
  </si>
  <si>
    <t>VSVSQALK</t>
  </si>
  <si>
    <t>GEAGTGDVVEAVK</t>
  </si>
  <si>
    <t>LNQILR</t>
  </si>
  <si>
    <t>STLTDSMVQR</t>
  </si>
  <si>
    <t>VLLNPDAR</t>
  </si>
  <si>
    <t>VSIIEESSPK</t>
  </si>
  <si>
    <t>APEIDTEDIK</t>
  </si>
  <si>
    <t>LSGGVAVIK</t>
  </si>
  <si>
    <t>VNLSEQGEDITPK</t>
  </si>
  <si>
    <t>LIVAGTSAYSR</t>
  </si>
  <si>
    <t>LGSLIGR</t>
  </si>
  <si>
    <t>GAFEFQGQK</t>
  </si>
  <si>
    <t>GISSSAIPYSR</t>
  </si>
  <si>
    <t>NATEVAQTDLAPTHPIR</t>
  </si>
  <si>
    <t>VFNAGQIAPK</t>
  </si>
  <si>
    <t>IGGELGLK</t>
  </si>
  <si>
    <t>ITDILK</t>
  </si>
  <si>
    <t>LTDIIK</t>
  </si>
  <si>
    <t>DVASEIGSVK</t>
  </si>
  <si>
    <t>TPAQILVR</t>
  </si>
  <si>
    <t>GVILYGGPGTGK</t>
  </si>
  <si>
    <t>FLSPDLGGK</t>
  </si>
  <si>
    <t>SINLAISER</t>
  </si>
  <si>
    <t>TAVLEGLAQR</t>
  </si>
  <si>
    <t>AVDPFDQVK</t>
  </si>
  <si>
    <t>VIDQGGLWNR</t>
  </si>
  <si>
    <t>QLGLGTNVYNAER</t>
  </si>
  <si>
    <t>YAAAIFSAK</t>
  </si>
  <si>
    <t>ESELLGGQFSAYHSR</t>
  </si>
  <si>
    <t>EVAVVEVPNVR</t>
  </si>
  <si>
    <t>STFNTIITPK</t>
  </si>
  <si>
    <t>IVGALPTIK</t>
  </si>
  <si>
    <t>QMYYITGESLK</t>
  </si>
  <si>
    <t>GAINFATIDAK</t>
  </si>
  <si>
    <t>SLLEVVQTGAK</t>
  </si>
  <si>
    <t>GGIPFLVTHDAR</t>
  </si>
  <si>
    <t>TAVALDAMLNQK</t>
  </si>
  <si>
    <t>GGPGITGSDLLVVNK</t>
  </si>
  <si>
    <t>ATLLQAASTSLSSK</t>
  </si>
  <si>
    <t>ALAPEYELAASELK</t>
  </si>
  <si>
    <t>LAVIAEIIDHK</t>
  </si>
  <si>
    <t>IGFPLVTVAEEPNR</t>
  </si>
  <si>
    <t>VNPEALFDIQVK</t>
  </si>
  <si>
    <t>GLLEEVLEGR</t>
  </si>
  <si>
    <t>SAQFLLDLLKNAEANADTK</t>
  </si>
  <si>
    <t>LAFQEFMIVPSAAPSFSEALR</t>
  </si>
  <si>
    <t>ARELAEAR</t>
  </si>
  <si>
    <t>IGAADKVEK</t>
  </si>
  <si>
    <t>ERGESAQVTQQQPSPK</t>
  </si>
  <si>
    <t>VASPDVK</t>
  </si>
  <si>
    <t>QSSDLPSTSR</t>
  </si>
  <si>
    <t>NFDKVTDASK</t>
  </si>
  <si>
    <t>STSSTALSTAQSR</t>
  </si>
  <si>
    <t>GLSSEAVR</t>
  </si>
  <si>
    <t>TPQGASPTSPQEVR</t>
  </si>
  <si>
    <t>VVSAGLSSGSR</t>
  </si>
  <si>
    <t>LRVDEVQGK</t>
  </si>
  <si>
    <t>TNSLTTDTEADR</t>
  </si>
  <si>
    <t>AAAAAVAGVGSAGK</t>
  </si>
  <si>
    <t>ALQEENENLR</t>
  </si>
  <si>
    <t>IRPAVEVQTK</t>
  </si>
  <si>
    <t>GDLANPEVK</t>
  </si>
  <si>
    <t>EASSQAVGQLSR</t>
  </si>
  <si>
    <t>GSDEGNASTDFDVSKK</t>
  </si>
  <si>
    <t>SREEFLNR</t>
  </si>
  <si>
    <t>ILGEDQSNTPGENTSGQGSR</t>
  </si>
  <si>
    <t>SEDGTEVEIR</t>
  </si>
  <si>
    <t>ANEEIGGAIEK</t>
  </si>
  <si>
    <t>EVDGGVETLK</t>
  </si>
  <si>
    <t>IVSPTPVSPSR</t>
  </si>
  <si>
    <t>NVADLRDETGVK</t>
  </si>
  <si>
    <t>LGSTNLTVR</t>
  </si>
  <si>
    <t>ALADSNVPDVK</t>
  </si>
  <si>
    <t>TDATFIR</t>
  </si>
  <si>
    <t>SNQAPDEVVIR</t>
  </si>
  <si>
    <t>NQAIEVIQQR</t>
  </si>
  <si>
    <t>ALESQNLDEINK</t>
  </si>
  <si>
    <t>AAIASALEAK</t>
  </si>
  <si>
    <t>TGSNEEEAQLLR</t>
  </si>
  <si>
    <t>LAINTIR</t>
  </si>
  <si>
    <t>LDGATNALDNVDAR</t>
  </si>
  <si>
    <t>VVVPQALR</t>
  </si>
  <si>
    <t>SGGTLVLTDPSQPEAR</t>
  </si>
  <si>
    <t>DTAAEEPNTITVSEVTTR</t>
  </si>
  <si>
    <t>FPGQLNSDLR</t>
  </si>
  <si>
    <t>GLGVDPDTLQPR</t>
  </si>
  <si>
    <t>GFEIIQGR</t>
  </si>
  <si>
    <t>ITSPDSSPSPIPQTLSGGR</t>
  </si>
  <si>
    <t>IRELTSLIQK</t>
  </si>
  <si>
    <t>TFGSSLEADVR</t>
  </si>
  <si>
    <t>KPELPEQPDPDTLDLSK</t>
  </si>
  <si>
    <t>SNKDQVSVFGLR</t>
  </si>
  <si>
    <t>FLEDGDEVTLR</t>
  </si>
  <si>
    <t>AQLLEPTAGSGSSGGTGFDVSK</t>
  </si>
  <si>
    <t>DVLITNIEDDGR</t>
  </si>
  <si>
    <t>IITSTGALSLEEVPKK</t>
  </si>
  <si>
    <t>RVAELLLSNPEVR</t>
  </si>
  <si>
    <t>GKDLQELIAEGTTK</t>
  </si>
  <si>
    <t>STGNFLTLR</t>
  </si>
  <si>
    <t>EIELSEVVSTR</t>
  </si>
  <si>
    <t>LRNELVEQAIELNR</t>
  </si>
  <si>
    <t>SSVLENIVGR</t>
  </si>
  <si>
    <t>RDESEDTALLLDKLR</t>
  </si>
  <si>
    <t>AEEATPIDPNLIDQDVK</t>
  </si>
  <si>
    <t>TGQEFQYQLVIQR</t>
  </si>
  <si>
    <t>NVNEVIGPAVIKENIDVK</t>
  </si>
  <si>
    <t>FVDSLPAEFR</t>
  </si>
  <si>
    <t>GDKDVQSVADALPVIGPK</t>
  </si>
  <si>
    <t>LTPLSPEIIAR</t>
  </si>
  <si>
    <t>LQTGGPDGDLGSNEILLGR</t>
  </si>
  <si>
    <t>LLQINNGVFVR</t>
  </si>
  <si>
    <t>IVNDLISVVNADESSSR</t>
  </si>
  <si>
    <t>EETDAFLAQLR</t>
  </si>
  <si>
    <t>VPLIAIPTEQAPR</t>
  </si>
  <si>
    <t>LTELLDLDEAETEK</t>
  </si>
  <si>
    <t>ELEELFTVDQAR</t>
  </si>
  <si>
    <t>AGAVLSQVFAAEEER</t>
  </si>
  <si>
    <t>ELEVLVGSNLVR</t>
  </si>
  <si>
    <t>ISSETIFVTTPDSESTGLVGVNR</t>
  </si>
  <si>
    <t>TSLGEIPILASEQR</t>
  </si>
  <si>
    <t>SLTLAPQILVEK</t>
  </si>
  <si>
    <t>SFFENFSQLSQR</t>
  </si>
  <si>
    <t>IGLDTLLER</t>
  </si>
  <si>
    <t>FNEIVKEVSNFIKK</t>
  </si>
  <si>
    <t>LEAQFQEEVFQLEK</t>
  </si>
  <si>
    <t>AALGALEQAAVDNSSDPVAFR</t>
  </si>
  <si>
    <t>IFSTITNVFK</t>
  </si>
  <si>
    <t>GIDVQQVSLVINYDLPSNR</t>
  </si>
  <si>
    <t>GLVDTGLAIAVPDGTYGR</t>
  </si>
  <si>
    <t>QFIATLAQFAPDEDTK</t>
  </si>
  <si>
    <t>ALADIRPIAIDDADSIIR</t>
  </si>
  <si>
    <t>GAEVIFDAFR</t>
  </si>
  <si>
    <t>NIFGGAETLNLNASLGTR</t>
  </si>
  <si>
    <t>KFGTDLLLIESGGDNLAANYSR</t>
  </si>
  <si>
    <t>FNEIVKEVSNFIK</t>
  </si>
  <si>
    <t>VTLVFGNITEEDILLKK</t>
  </si>
  <si>
    <t>GDFGAQALIIQAIR</t>
  </si>
  <si>
    <t>LQAFVNAGQLLALK</t>
  </si>
  <si>
    <t>LGLDEDFVGVEEPEGEFTLTEAAETDEGTR</t>
  </si>
  <si>
    <t>VGVDVESIEAINLENDTFIQR</t>
  </si>
  <si>
    <t>ALLEAELEAVGIR</t>
  </si>
  <si>
    <t>VLDLYTGLSAGLLR</t>
  </si>
  <si>
    <t>FLGFEQIFK</t>
  </si>
  <si>
    <t>QADVDGFLVGGASLKPAFVDIVNAR</t>
  </si>
  <si>
    <t>NDSALIAFIVGR</t>
  </si>
  <si>
    <t>LNQLPELEDFLR</t>
  </si>
  <si>
    <t>AQEEEIDLTPDALALLTK</t>
  </si>
  <si>
    <t>QILDFLSTLPR</t>
  </si>
  <si>
    <t>NNVLLIVDEVQTGLGATGK</t>
  </si>
  <si>
    <t>SQFNLSFGVIEEFSR</t>
  </si>
  <si>
    <t>GGPDALPLYEELFR</t>
  </si>
  <si>
    <t>NPEQLETVIGALGPNQILSAGVVDGR</t>
  </si>
  <si>
    <t>NIFETIGSFVDR</t>
  </si>
  <si>
    <t>EALDEIDKQFLELLNR</t>
  </si>
  <si>
    <t>FDLVYLVLDR</t>
  </si>
  <si>
    <t>DFIPVGSIDYLVPGTYYLTK</t>
  </si>
  <si>
    <t>AYIIETLLNGLSR</t>
  </si>
  <si>
    <t>DLEAQLKDIIVAFNK</t>
  </si>
  <si>
    <t>FELNFSLPLVLR</t>
  </si>
  <si>
    <t>NDPDLENLLFDDFFNK</t>
  </si>
  <si>
    <t>LGQIVNGLLQGEEIDVQEAIASLPR</t>
  </si>
  <si>
    <t>RTLSSAAQTSIEIDSLFEGIDFYTSITR</t>
  </si>
  <si>
    <t>ILVDLAQQQDKEVGDGTTSVVLIAAELLR</t>
  </si>
  <si>
    <t>VQSTGEGELIDLIEEFSEGR</t>
  </si>
  <si>
    <t>DLGAALNPFGAQQILLGIETLSLR</t>
  </si>
  <si>
    <t>TIETYLVDLISTITDR</t>
  </si>
  <si>
    <t>AAAAQQAAEQQR</t>
  </si>
  <si>
    <t>SDRPDLGTAK</t>
  </si>
  <si>
    <t>FLADEQTDR</t>
  </si>
  <si>
    <t>KDDFVGSTVSGR</t>
  </si>
  <si>
    <t>IGVVEVDEEKGGR</t>
  </si>
  <si>
    <t>IGAAIVER</t>
  </si>
  <si>
    <t>QSAIALAAGQGSK</t>
  </si>
  <si>
    <t>AEATEPAQEQETAAPAPIAEEK</t>
  </si>
  <si>
    <t>LGEAAGQGLGNVTK</t>
  </si>
  <si>
    <t>ALTYQGTSLQGR</t>
  </si>
  <si>
    <t>ASIQVAVSPSSDR</t>
  </si>
  <si>
    <t>EDAEFLTQNK</t>
  </si>
  <si>
    <t>VVEQLEESVR</t>
  </si>
  <si>
    <t>SASSTSIATAIR</t>
  </si>
  <si>
    <t>IDDIALSR</t>
  </si>
  <si>
    <t>FSGEVQVPEAR</t>
  </si>
  <si>
    <t>FIDNFSAGTR</t>
  </si>
  <si>
    <t>SLEQSLDSVR</t>
  </si>
  <si>
    <t>STIGVEFATR</t>
  </si>
  <si>
    <t>QADVVYIDYGNTER</t>
  </si>
  <si>
    <t>DVDNIIDVR</t>
  </si>
  <si>
    <t>TVPDEVALEISK</t>
  </si>
  <si>
    <t>GIEDAITNIQVEK</t>
  </si>
  <si>
    <t>SAIFTINVSEGGQK</t>
  </si>
  <si>
    <t>ISAAGGFVDFGR</t>
  </si>
  <si>
    <t>EILQIIPGK</t>
  </si>
  <si>
    <t>FLTPTSLVAGNPK</t>
  </si>
  <si>
    <t>LSLSGAQNDQLREEISATGLGR</t>
  </si>
  <si>
    <t>LQINIVIEDEK</t>
  </si>
  <si>
    <t>LGDEQLLYNNIVR</t>
  </si>
  <si>
    <t>VTVPLEQALADAK</t>
  </si>
  <si>
    <t>LLTQSTSLPLLR</t>
  </si>
  <si>
    <t>QASPGIVIALVGNK</t>
  </si>
  <si>
    <t>QGLVLDEDFETLK</t>
  </si>
  <si>
    <t>AQSIIDALPGSSLVSK</t>
  </si>
  <si>
    <t>LKVPPAIAQFQNTLDR</t>
  </si>
  <si>
    <t>ATIPQSISNVFPDAVTR</t>
  </si>
  <si>
    <t>ALVDIGFLSDEPK</t>
  </si>
  <si>
    <t>EILELGAITSIR</t>
  </si>
  <si>
    <t>FGTDLLLIESGGDNLAANYSR</t>
  </si>
  <si>
    <t>IVFNLFDEDVPKTAENFR</t>
  </si>
  <si>
    <t>GETEDVTIADIVVGLR</t>
  </si>
  <si>
    <t>KGEADISIIQLETAVGAAIR</t>
  </si>
  <si>
    <t>SAQFLLDLLK</t>
  </si>
  <si>
    <t>SNLDPFGVFTDEEIFTALR</t>
  </si>
  <si>
    <t>LVDPEGNILIPGIADLVAPLSEDEK</t>
  </si>
  <si>
    <t>EAKPEVGIADALPLLLTAVSEGR</t>
  </si>
  <si>
    <t>DSLFEGLEQELETGFSDFER</t>
  </si>
  <si>
    <t>GLDSLFEGLEQELETGFSDFER</t>
  </si>
  <si>
    <t>APLGGLDSLFEGLEQELETGFSDFER</t>
  </si>
  <si>
    <t>VASSLGLR</t>
  </si>
  <si>
    <t>GATEQLLDEAER</t>
  </si>
  <si>
    <t>ETGLITVEIR</t>
  </si>
  <si>
    <t>TIDIETGLFR</t>
  </si>
  <si>
    <t>QATKDAGLIAGLNVLR</t>
  </si>
  <si>
    <t>LVTPQR</t>
  </si>
  <si>
    <t>EVTSSVDEPR</t>
  </si>
  <si>
    <t>DFELEETEEEKK</t>
  </si>
  <si>
    <t>VTWENDKGELEVNR</t>
  </si>
  <si>
    <t>IFEDLFGLVFVEIEGEER</t>
  </si>
  <si>
    <t>LGTVVHKK</t>
  </si>
  <si>
    <t>AGETEAETAER</t>
  </si>
  <si>
    <t>TSTTFHRPK</t>
  </si>
  <si>
    <t>IIENSEGQR</t>
  </si>
  <si>
    <t>AEAEAEAAEEER</t>
  </si>
  <si>
    <t>ISGEEAEYK</t>
  </si>
  <si>
    <t>KSVNQPVQTGLK</t>
  </si>
  <si>
    <t>HLTGEFEK</t>
  </si>
  <si>
    <t>TQESLDEGVR</t>
  </si>
  <si>
    <t>GHTLVTTSDKEGSNSTFER</t>
  </si>
  <si>
    <t>GLGAAVAER</t>
  </si>
  <si>
    <t>IVGDEHYQVATR</t>
  </si>
  <si>
    <t>YNVEVAANSER</t>
  </si>
  <si>
    <t>DVELGDHVGVK</t>
  </si>
  <si>
    <t>IAGYTTHLMK</t>
  </si>
  <si>
    <t>LVSSTLSENVEK</t>
  </si>
  <si>
    <t>IDIIPDKESK</t>
  </si>
  <si>
    <t>HEGGFGIVHIK</t>
  </si>
  <si>
    <t>KLAPTIGIAVDHR</t>
  </si>
  <si>
    <t>ATPSAGADTDFVVSR</t>
  </si>
  <si>
    <t>IDKSSVHEIVLVGGSTR</t>
  </si>
  <si>
    <t>DTFADKLPGEVEK</t>
  </si>
  <si>
    <t>IMNVTGDPIDER</t>
  </si>
  <si>
    <t>EENPGISFGQVGK</t>
  </si>
  <si>
    <t>DAALDKSEVHEIVLVGGSTR</t>
  </si>
  <si>
    <t>DLSHLAVSFSRPK</t>
  </si>
  <si>
    <t>YLRPLIEEVER</t>
  </si>
  <si>
    <t>FTLNSNSALLANK</t>
  </si>
  <si>
    <t>HTDVDVVVNFASSR</t>
  </si>
  <si>
    <t>GVTNTNQEASIAGAVAGAHYIR</t>
  </si>
  <si>
    <t>GPLVVYNPEVDGKELVK</t>
  </si>
  <si>
    <t>VVNEPTAAAIAYGLDKTGDER</t>
  </si>
  <si>
    <t>TIEDELEVTEGMR</t>
  </si>
  <si>
    <t>AEGSIDASNLLKPALSR</t>
  </si>
  <si>
    <t>GEVITGQTAYVVFNANK</t>
  </si>
  <si>
    <t>VVNEPTAAALAYGLEKEQDR</t>
  </si>
  <si>
    <t>TEAEVVNAISYAEATR</t>
  </si>
  <si>
    <t>SEFESFGELSGVR</t>
  </si>
  <si>
    <t>SDGTIIFLSR</t>
  </si>
  <si>
    <t>EVVPGVENYYDKL</t>
  </si>
  <si>
    <t>GVTIIGPATVGGIKPGAFK</t>
  </si>
  <si>
    <t>GVSFTFGPDVVSR</t>
  </si>
  <si>
    <t>ALASLAEVTGGALTR</t>
  </si>
  <si>
    <t>YDDLIPEENDVVQQALKR</t>
  </si>
  <si>
    <t>TTTANFEPSLDYIVTK</t>
  </si>
  <si>
    <t>GTVVAIGLPAHAFLK</t>
  </si>
  <si>
    <t>HAIALAHVSLTPFTIPK</t>
  </si>
  <si>
    <t>HSLNPFDELSVEEAVR</t>
  </si>
  <si>
    <t>FGNEFFNATWNR</t>
  </si>
  <si>
    <t>ITQLSPSEFGFAVSGK</t>
  </si>
  <si>
    <t>VIPSLNFNDLK</t>
  </si>
  <si>
    <t>IHFPLVSYAPVVSAAK</t>
  </si>
  <si>
    <t>SSELLDAILSSSKR</t>
  </si>
  <si>
    <t>ELKDDTVIVVLGASGDLAK</t>
  </si>
  <si>
    <t>GAVGALLVYDISK</t>
  </si>
  <si>
    <t>LPLLETLYEK</t>
  </si>
  <si>
    <t>LNVLHWHITDTQSWPVEVR</t>
  </si>
  <si>
    <t>APIILQMSQGGAAYFAGK</t>
  </si>
  <si>
    <t>HNDDEQYIWESSAGGTFTLTQDVDGEPLGR</t>
  </si>
  <si>
    <t>GLSAYMFFANEQR</t>
  </si>
  <si>
    <t>TILDHPDFAALHFTGSTAVFR</t>
  </si>
  <si>
    <t>LAHLDLEGLVLDR</t>
  </si>
  <si>
    <t>LALVTGGEIASTFDHPDQVK</t>
  </si>
  <si>
    <t>IVTEGAFLQVDQSAITGESLAVDK</t>
  </si>
  <si>
    <t>DTKGEDLAQEVQGTLTGFR</t>
  </si>
  <si>
    <t>VDYYDLILLHAPYGGR</t>
  </si>
  <si>
    <t>EASIYTGITVAEYFR</t>
  </si>
  <si>
    <t>EVSDGVIAPGYQPEALALLAK</t>
  </si>
  <si>
    <t>NSEGDPIIPLSVAFEER</t>
  </si>
  <si>
    <t>QFVTTDINPYFDSFVR</t>
  </si>
  <si>
    <t>SIFEQVINAVR</t>
  </si>
  <si>
    <t>SIIDEPIEDLVEGVQK</t>
  </si>
  <si>
    <t>DITETFIANEGMYTGQFIYAGK</t>
  </si>
  <si>
    <t>TLTAVHDAILTDIVYPVEIVGKR</t>
  </si>
  <si>
    <t>ILDLLYYVR</t>
  </si>
  <si>
    <t>VYLGVIGVGGVGTHFLSQLSR</t>
  </si>
  <si>
    <t>ADYWEPTFDDSISLLAK</t>
  </si>
  <si>
    <t>AAESGSVPFAVILGEDELAAGEGR</t>
  </si>
  <si>
    <t>EALSVAAEGVATPEEIDAIYKDVLK</t>
  </si>
  <si>
    <t>APVLLMGYYNPLLR</t>
  </si>
  <si>
    <t>TLTAVHDAILTDIVYPVEIVGK</t>
  </si>
  <si>
    <t>VSALITDDFKGEPQWLGDGDQLVWLR</t>
  </si>
  <si>
    <t>AGGAGIPAFYTPAAFGTVVQTGELPLR</t>
  </si>
  <si>
    <t>ATFVAVANTYGFLTPNLWK</t>
  </si>
  <si>
    <t>LGESGILSLEEGIVDFTTEEGKK</t>
  </si>
  <si>
    <t>EIFISQPILLELEAPIK</t>
  </si>
  <si>
    <t>EVATVMAGNTNIALALVEAGYASVIR</t>
  </si>
  <si>
    <t>DTEFLFDVFINTVK</t>
  </si>
  <si>
    <t>SLAPGLVAVFVGGTSGISLSTALAFAR</t>
  </si>
  <si>
    <t>SFVATDVDSLDFFAAGLSLVLHPK</t>
  </si>
  <si>
    <t>EIVEAVTIIETPPMIAVGIVGYIETPR</t>
  </si>
  <si>
    <t>EFAAAEVLQLVELYMPLEDAPAALR</t>
  </si>
  <si>
    <t>LGEHNIDVLEGNEQFINAAK</t>
  </si>
  <si>
    <t>IITHPNFNGNTLDNDIMLIK</t>
  </si>
  <si>
    <t>RHPEYAVSVLLR</t>
  </si>
  <si>
    <t>LGEYGFQNALIVR</t>
  </si>
  <si>
    <t>DAFLGSFLYEYSR</t>
  </si>
  <si>
    <t>HLVDEPQNLIK</t>
  </si>
  <si>
    <t>LSSPATLNSR</t>
  </si>
  <si>
    <t>VATVSLPR</t>
  </si>
  <si>
    <t>YLGYLEQLLR</t>
  </si>
  <si>
    <t>LVNELTEFAK</t>
  </si>
  <si>
    <t>IQVRLGEHNIDVLEGNEQFINAAK</t>
  </si>
  <si>
    <t>GILAADESTGSIAK</t>
  </si>
  <si>
    <t>VDKGVVPLAGTNGETTTQGLDGLSER</t>
  </si>
  <si>
    <t>LQSIGTENTEENR</t>
  </si>
  <si>
    <t>TVPPAVTGVTFLSGGQSEEEASINLNAINK</t>
  </si>
  <si>
    <t>RHPYFYAPELLYYANK</t>
  </si>
  <si>
    <t>TVMENFVAFVDK</t>
  </si>
  <si>
    <t>ATDGGAHGVINVSVSEAAIEASTR</t>
  </si>
  <si>
    <t>SISIVGSYVGNR</t>
  </si>
  <si>
    <t>FFVAPFPEVFGK</t>
  </si>
  <si>
    <t>DILNQITKPNDVYSFSLASR</t>
  </si>
  <si>
    <t>LASELDHVQEVLEGYK</t>
  </si>
  <si>
    <t>VLAAVYK</t>
  </si>
  <si>
    <t>QTALVELLK</t>
  </si>
  <si>
    <t>KQTALVELLK</t>
  </si>
  <si>
    <t>HPYFYAPELLYYANK</t>
  </si>
  <si>
    <t>GPFPIIV</t>
  </si>
  <si>
    <t>ISQAVHAAHAEINEAGR</t>
  </si>
  <si>
    <t>FESNFNTQATNR</t>
  </si>
  <si>
    <t>AFKDEDTQAMPFR</t>
  </si>
  <si>
    <t>LTEWTSSNVMEER</t>
  </si>
  <si>
    <t>NTDGSTDYGILQINSR</t>
  </si>
  <si>
    <t>EVVGSAEAGVDAASVSEEFR</t>
  </si>
  <si>
    <t>GGLEPINFQTAADQAR</t>
  </si>
  <si>
    <t>HQGLPQEVLNENLLR</t>
  </si>
  <si>
    <t>ELINSWVESQTNGIIR</t>
  </si>
  <si>
    <t>VTEQESKPVQMMYQIGLFR</t>
  </si>
  <si>
    <t>SANLMAGHWVAISGAAGGLGSLAVQYAK</t>
  </si>
  <si>
    <t>DMPIQAFLLYQEPVLGPVR</t>
  </si>
  <si>
    <t>NVLQPSSVDSQTAMVLVNAIVFK</t>
  </si>
  <si>
    <t>NIDVLEGNEQFINAAK</t>
  </si>
  <si>
    <t>VLDELTLTKTDLEMQIESLNEELAYLKK</t>
  </si>
  <si>
    <t>GILAADESTGSIAKR</t>
  </si>
  <si>
    <t>ADDGRPFPQVIK</t>
  </si>
  <si>
    <t>IGEHTPSALAIMENANVLAR</t>
  </si>
  <si>
    <t>VTDGALVVVDCVSGVCVQTETVLR</t>
  </si>
  <si>
    <t>TCLLIVFSK</t>
  </si>
  <si>
    <t>IPIFSAAGLPHNEIAAQICR</t>
  </si>
  <si>
    <t>FSSCGGGGGSFGAGGGFGSR</t>
  </si>
  <si>
    <t>AETECQNTEYQQLLDIK</t>
  </si>
  <si>
    <t>YLECSALTQR</t>
  </si>
  <si>
    <t>VLDELTLCR</t>
  </si>
  <si>
    <t>GSSGGGCFGGSSGGYGGLGGFGGGSFR</t>
  </si>
  <si>
    <t>QEIECQNQEYSLLLSIK</t>
  </si>
  <si>
    <t>IICDNTGITTVSK</t>
  </si>
  <si>
    <t>YCVQLSQIQAQISALEEQLQQIR</t>
  </si>
  <si>
    <t>YGTCIYQGR</t>
  </si>
  <si>
    <t>NTGIICTIGPASR</t>
  </si>
  <si>
    <t>SNLCALCIGDEQGENK</t>
  </si>
  <si>
    <t>GLGTDEDSLIEIICSR</t>
  </si>
  <si>
    <t>TPCTVSCNIPVVSGK</t>
  </si>
  <si>
    <t>TCVADESAENCDK</t>
  </si>
  <si>
    <t>ISIGGGSCAISGGYGSR</t>
  </si>
  <si>
    <t>VNQIGSVTESLQACK</t>
  </si>
  <si>
    <t>EYLGAICSCTCFGGQR</t>
  </si>
  <si>
    <t>LVILANNCPALR</t>
  </si>
  <si>
    <t>RPCFSALEVDETYVPK</t>
  </si>
  <si>
    <t>QNCELFEQLGEYK</t>
  </si>
  <si>
    <t>VCTLAIIDPGDSDIIR</t>
  </si>
  <si>
    <t>ISLGLPVGAVINCADNTGAK</t>
  </si>
  <si>
    <t>SIQFVDWCPTGFK</t>
  </si>
  <si>
    <t>FGANAILGVSLAVCK</t>
  </si>
  <si>
    <t>LCYVALDFEQEMATAASSSSLEK</t>
  </si>
  <si>
    <t>TVPFCSTFAAFFTR</t>
  </si>
  <si>
    <t>VYCDMNTENGGWTVIQNR</t>
  </si>
  <si>
    <t>SGTASVVCLLNNFYPR</t>
  </si>
  <si>
    <t>YLEFISECIIQVLQSK</t>
  </si>
  <si>
    <t>TPCTVSCNIPVVSGKECEEIIR</t>
  </si>
  <si>
    <t>CCTESLVNR</t>
  </si>
  <si>
    <t>VSLAGACGVGGYGSR</t>
  </si>
  <si>
    <t>FGEVVDCTIK</t>
  </si>
  <si>
    <t>FGEVVDCTLK</t>
  </si>
  <si>
    <t>QVQSLTCEVDALK</t>
  </si>
  <si>
    <t>CCSGAIIVLTK</t>
  </si>
  <si>
    <t>GLCAIAQAESLR</t>
  </si>
  <si>
    <t>IPCFLAGDTR</t>
  </si>
  <si>
    <t>TYLGNALVCTCYGGSR</t>
  </si>
  <si>
    <t>ADRDQYELLCLDNTR</t>
  </si>
  <si>
    <t>CIESLIAVFQK</t>
  </si>
  <si>
    <t>TIAECLADELINAAK</t>
  </si>
  <si>
    <t>TFCQLILDPIFK</t>
  </si>
  <si>
    <t>ATLVCLISDFYPGAVTVAWK</t>
  </si>
  <si>
    <t>YICENQDSISSK</t>
  </si>
  <si>
    <t>IPACIAGER</t>
  </si>
  <si>
    <t>VPTANVSVVDLTCR</t>
  </si>
  <si>
    <t>FGSYCPTTCGIADFLSTYQTK</t>
  </si>
  <si>
    <t>SIAQYWLGCPAPGHL</t>
  </si>
  <si>
    <t>YCGQLQMIQEQISNLEAQITDVR</t>
  </si>
  <si>
    <t>VAQLEAQCQEPCK</t>
  </si>
  <si>
    <t>MSGECAPNVSVSVSTSHTTISGGGSR</t>
  </si>
  <si>
    <t>CPVEIPPIR</t>
  </si>
  <si>
    <t>RSTSSFSCLSR</t>
  </si>
  <si>
    <t>DICNDVLSLLEK</t>
  </si>
  <si>
    <t>NLSDLIDLVPSLCEDLLSSVDQPLK</t>
  </si>
  <si>
    <t>CLAENAGDVAFVK</t>
  </si>
  <si>
    <t>VVWCAVGEQELR</t>
  </si>
  <si>
    <t>LADFALLCLDGK</t>
  </si>
  <si>
    <t>CSTSPLLEACEFLR</t>
  </si>
  <si>
    <t>NQCTQVVQER</t>
  </si>
  <si>
    <t>AAFTECCQAADK</t>
  </si>
  <si>
    <t>GQYCYELDEK</t>
  </si>
  <si>
    <t>DNCCILDER</t>
  </si>
  <si>
    <t>SCAVAEYGVYVK</t>
  </si>
  <si>
    <t>DIASGLIGPLIICK</t>
  </si>
  <si>
    <t>QCANLQNAIADAEQR</t>
  </si>
  <si>
    <t>ISCTIANR</t>
  </si>
  <si>
    <t>VGPLLACLFENQFR</t>
  </si>
  <si>
    <t>VPIPCYLIALVVGALESR</t>
  </si>
  <si>
    <t>RGEFCIAK</t>
  </si>
  <si>
    <t>LECEINTYR</t>
  </si>
  <si>
    <t>GGVSCGGLSYSTTPGR</t>
  </si>
  <si>
    <t>VSSVPSNSNVVVGTTNACAPSAR</t>
  </si>
  <si>
    <t>LCEGVGSVNVCVSSSR</t>
  </si>
  <si>
    <t>AAQLCGAGVAAVVEK</t>
  </si>
  <si>
    <t>GGVVCGDLCASTTAPVVSTR</t>
  </si>
  <si>
    <t>VVAPTISSPVCQEQLVEAGR</t>
  </si>
  <si>
    <t>GPSVFPLAPCSR</t>
  </si>
  <si>
    <t>CQLGDRLNVEVDAAPTVDLNR</t>
  </si>
  <si>
    <t>KSPQELLCGASLISDR</t>
  </si>
  <si>
    <t>AITIAGVPQSVTECVK</t>
  </si>
  <si>
    <t>QVVSSSEQLQSCQAEIIELR</t>
  </si>
  <si>
    <t>EFNAETFTFHADICTLSEK</t>
  </si>
  <si>
    <t>CDENILWLDYK</t>
  </si>
  <si>
    <t>LVVVDFSATWCGPCK</t>
  </si>
  <si>
    <t>TIGGGDDSFTTFFCETGAGK</t>
  </si>
  <si>
    <t>GADCCVLVFDVTAPNTFK</t>
  </si>
  <si>
    <t>VFNVFCLYGNVEK</t>
  </si>
  <si>
    <t>DLNMDCIIAEIK</t>
  </si>
  <si>
    <t>VGPLLACIIGTQFR</t>
  </si>
  <si>
    <t>YFAGNLASGGAAGATSLCFVYPLDFAR</t>
  </si>
  <si>
    <t>ILCPGGEGFRPNPITVILEDIDECQELPGLCQGGK</t>
  </si>
  <si>
    <t>AEDTAVYYCAR</t>
  </si>
  <si>
    <t>STSSFSCLSR</t>
  </si>
  <si>
    <t>AACLLPK</t>
  </si>
  <si>
    <t>LLETECPQYIR</t>
  </si>
  <si>
    <t>STSGGTAALGCLVK</t>
  </si>
  <si>
    <t>CSTSSLLEACTFR</t>
  </si>
  <si>
    <t>NLLFNDNTECLAR</t>
  </si>
  <si>
    <t>CGLVPVLAENYK</t>
  </si>
  <si>
    <t>LVQNCLWTLR</t>
  </si>
  <si>
    <t>VFSSNGQSITFDAIQEACAR</t>
  </si>
  <si>
    <t>CAFSSQEPYFSYSGAFK</t>
  </si>
  <si>
    <t>FEELCSDLFR</t>
  </si>
  <si>
    <t>DSDWPFCSDEDWNYK</t>
  </si>
  <si>
    <t>DSPIQCIQAIAENR</t>
  </si>
  <si>
    <t>EVTPFFIIYCR</t>
  </si>
  <si>
    <t>AYLEEECPATLR</t>
  </si>
  <si>
    <t>IISNASCTTNCLAPLAK</t>
  </si>
  <si>
    <t>SGETEDTFIADLVVGLCTGQIK</t>
  </si>
  <si>
    <t>GRPAVCQPQGR</t>
  </si>
  <si>
    <t>CRIEISSPCCPR</t>
  </si>
  <si>
    <t>ADDKETCFAEEGKK</t>
  </si>
  <si>
    <t>AAVEEGIVLGGGCALLR</t>
  </si>
  <si>
    <t>GCDVVVIPAGVPR</t>
  </si>
  <si>
    <t>GFGTDEQAIIDCLGSR</t>
  </si>
  <si>
    <t>GPSCQDCDTGYTR</t>
  </si>
  <si>
    <t>ADQCYEDVR</t>
  </si>
  <si>
    <t>TFYSCTTEGR</t>
  </si>
  <si>
    <t>IGNCPFSQR</t>
  </si>
  <si>
    <t>GDNGDTACSNEIGVGVSK</t>
  </si>
  <si>
    <t>LPACVVDCGTGYTK</t>
  </si>
  <si>
    <t>DNPGVVTCLDEAR</t>
  </si>
  <si>
    <t>QVAASTAQLLVACK</t>
  </si>
  <si>
    <t>SSGEIVYCGQVFEK</t>
  </si>
  <si>
    <t>NPDSSTTGPWCYTTDPTVR</t>
  </si>
  <si>
    <t>QLSSSVTGLTNIEEENCQR</t>
  </si>
  <si>
    <t>VSQTTWDSGFCAVNPK</t>
  </si>
  <si>
    <t>AIANECQANFISIK</t>
  </si>
  <si>
    <t>LGDVISIQPCPDVK</t>
  </si>
  <si>
    <t>DGSCGVAYVVQEPGDYEVSVK</t>
  </si>
  <si>
    <t>LLQFYAETCPAPER</t>
  </si>
  <si>
    <t>QVQSLTCEVDALKGTNESLER</t>
  </si>
  <si>
    <t>CECPVGFFYNDK</t>
  </si>
  <si>
    <t>SQECYFDPELYR</t>
  </si>
  <si>
    <t>CSGVEGQDVVQLLR</t>
  </si>
  <si>
    <t>ITFDDYIACCVK</t>
  </si>
  <si>
    <t>VTYCPTEPGNYIINIK</t>
  </si>
  <si>
    <t>ALAGCDFLTISPK</t>
  </si>
  <si>
    <t>ICDDELILIK</t>
  </si>
  <si>
    <t>GDGPICLVLAPTR</t>
  </si>
  <si>
    <t>PYNFCLPSLSCR</t>
  </si>
  <si>
    <t>GFGFVCFSSPEEATK</t>
  </si>
  <si>
    <t>LALTTAEFLAYQCEK</t>
  </si>
  <si>
    <t>DAGYEFDICFTSVQK</t>
  </si>
  <si>
    <t>GVLFGVPGAFTPGCSK</t>
  </si>
  <si>
    <t>NAFACFDEEATGTIQEDYLR</t>
  </si>
  <si>
    <t>SDLEAQVESLKEELLCLK</t>
  </si>
  <si>
    <t>YVEPIEDVPCGNIVGLVGVDQFLVK</t>
  </si>
  <si>
    <t>INALTAASEAACLIVSVDETIKNPR</t>
  </si>
  <si>
    <t>FQSAAIGALQEASEAYLVGLFEDTNLCAIHAK</t>
  </si>
  <si>
    <t>STSESTAALGCLVK</t>
  </si>
  <si>
    <t>FDEFFSEGCAPGSK</t>
  </si>
  <si>
    <t>NQADCIPFFR</t>
  </si>
  <si>
    <t>LALILCVTK</t>
  </si>
  <si>
    <t>ELGICPDDAAVIPIK</t>
  </si>
  <si>
    <t>FCGLPQPETVGQLGTVLR</t>
  </si>
  <si>
    <t>EQLGEFYEALDCLR</t>
  </si>
  <si>
    <t>ETYGEMADCCAK</t>
  </si>
  <si>
    <t>CHAGHLNGVYYQGGTYSK</t>
  </si>
  <si>
    <t>GSGGLGGACGGAGFGSR</t>
  </si>
  <si>
    <t>EILSVDCSTNNPSQAK</t>
  </si>
  <si>
    <t>LESDVSAQMEYCR</t>
  </si>
  <si>
    <t>SVQWCAVSQPEATK</t>
  </si>
  <si>
    <t>NYCGLPGEYWLGNDK</t>
  </si>
  <si>
    <t>TPGAVNACHLSCSALLQDNIADAVACAK</t>
  </si>
  <si>
    <t>YCGQLQMIQEQISNLEAQITDVRQEIECQNQEYSLLLSIK</t>
  </si>
  <si>
    <t>SGGGGGGGGCGGGGGVSSLR</t>
  </si>
  <si>
    <t>VCSQYAAYGEK</t>
  </si>
  <si>
    <t>TFTCTAAYPESK</t>
  </si>
  <si>
    <t>FDEYFSQSCAPGSDPR</t>
  </si>
  <si>
    <t>LLCEYQELTSTK</t>
  </si>
  <si>
    <t>WVDIALECER</t>
  </si>
  <si>
    <t>LTEEETVCLDLDKVEAYR</t>
  </si>
  <si>
    <t>YCMQLAQIQEMIGSVEEQLAQLR</t>
  </si>
  <si>
    <t>CVVVGDGAVGK</t>
  </si>
  <si>
    <t>TAVCDIPPR</t>
  </si>
  <si>
    <t>FCECDNFNCDR</t>
  </si>
  <si>
    <t>DSMIWDCTCIGAGR</t>
  </si>
  <si>
    <t>GVEICIATPGR</t>
  </si>
  <si>
    <t>FSTQCQYQGSYSSCGPQFQSR</t>
  </si>
  <si>
    <t>LSLDGQNIYNACCTLR</t>
  </si>
  <si>
    <t>EQLGEFYEALDCLCIPR</t>
  </si>
  <si>
    <t>GAALVTAVACR</t>
  </si>
  <si>
    <t>ATLQAALCLENFSSQVVER</t>
  </si>
  <si>
    <t>DNIACVILTFKEPFGTEGR</t>
  </si>
  <si>
    <t>ACLIFFDEIDAIGGAR</t>
  </si>
  <si>
    <t>SCPTCTDSLLNGDFTITYDVNR</t>
  </si>
  <si>
    <t>EAECVEADSGR</t>
  </si>
  <si>
    <t>CSGPGLER</t>
  </si>
  <si>
    <t>LSGGLGAGSCR</t>
  </si>
  <si>
    <t>INISEGNCPER</t>
  </si>
  <si>
    <t>ISSVLAGGSCR</t>
  </si>
  <si>
    <t>SCYSVGCGSSGFR</t>
  </si>
  <si>
    <t>CACTYGFTGPQCER</t>
  </si>
  <si>
    <t>DLTTAGAVTQCYR</t>
  </si>
  <si>
    <t>EILGTAQSVGCNVDGR</t>
  </si>
  <si>
    <t>TTYSGSLGFGSSSCR</t>
  </si>
  <si>
    <t>GLTGGFGSHSVCGGFR</t>
  </si>
  <si>
    <t>YVDIAIPCNNK</t>
  </si>
  <si>
    <t>LTVVDTPGYGDAINCR</t>
  </si>
  <si>
    <t>LVVPASQCGSLIGK</t>
  </si>
  <si>
    <t>DIICQIAYAR</t>
  </si>
  <si>
    <t>ELAQQVQQVAAEYCR</t>
  </si>
  <si>
    <t>YADLTEDQLPSCESLKDTIAR</t>
  </si>
  <si>
    <t>GYLGPEQLPDCLK</t>
  </si>
  <si>
    <t>DEELSCTVVELK</t>
  </si>
  <si>
    <t>CQNSKLEAAVAQSEQQGEAALSDAR</t>
  </si>
  <si>
    <t>LDVGNFSWGSECCTR</t>
  </si>
  <si>
    <t>ITDVIIGFQACCR</t>
  </si>
  <si>
    <t>TSLLCSPCQTTYSGSLGFGSSSCR</t>
  </si>
  <si>
    <t>LIDFLECGK</t>
  </si>
  <si>
    <t>LQVEPAVDTSGVQCYGPGIEGQGVFR</t>
  </si>
  <si>
    <t>AYLEGTCVEWLR</t>
  </si>
  <si>
    <t>DAGYGGLSLSIEGPSKVDINTEDLEDGTCR</t>
  </si>
  <si>
    <t>VNQAIWLLCTGAR</t>
  </si>
  <si>
    <t>LQLQEQLQAETELCAEAEELR</t>
  </si>
  <si>
    <t>WFLTCINQPQFR</t>
  </si>
  <si>
    <t>IGLIQFCLSAPK</t>
  </si>
  <si>
    <t>VGLTNYAAAYCTGLLLAR</t>
  </si>
  <si>
    <t>KGQVLSVCVEEENIIPYITNVLQNPDLALR</t>
  </si>
  <si>
    <t>LLEGEECR</t>
  </si>
  <si>
    <t>VYAYYNLEESCTR</t>
  </si>
  <si>
    <t>AVLFCLSEDKK</t>
  </si>
  <si>
    <t>VTIFTVPENCR</t>
  </si>
  <si>
    <t>VTATECIQEQSFVIR</t>
  </si>
  <si>
    <t>ENFPNFLSACDK</t>
  </si>
  <si>
    <t>IFFDDYVACCVK</t>
  </si>
  <si>
    <t>VFLDCCNYITELR</t>
  </si>
  <si>
    <t>GLCFLFGSNLR</t>
  </si>
  <si>
    <t>SGNTFRPEVHLLPPPSEELALNELVTLTCLAR</t>
  </si>
  <si>
    <t>MPCAEDYLSVVLNQLCVLHEK</t>
  </si>
  <si>
    <t>YCVQLSQIQGLIGSVEEQLAQLR</t>
  </si>
  <si>
    <t>GSCGIGGGIGGGSSR</t>
  </si>
  <si>
    <t>LACESASSTEVSGALK</t>
  </si>
  <si>
    <t>IPACIAG</t>
  </si>
  <si>
    <t>VITISDYSECK</t>
  </si>
  <si>
    <t>AISSIGLECQSVTSR</t>
  </si>
  <si>
    <t>QAGVCFGDSGSPLVCNGLIHGIASFVR</t>
  </si>
  <si>
    <t>KLLEGEECR</t>
  </si>
  <si>
    <t>RYGTCIYQGR</t>
  </si>
  <si>
    <t>YTACLCDDNPK</t>
  </si>
  <si>
    <t>QLGAGSIEECAAK</t>
  </si>
  <si>
    <t>AGLENTVAETECR</t>
  </si>
  <si>
    <t>CLCACPFK</t>
  </si>
  <si>
    <t>LICQATGFSPR</t>
  </si>
  <si>
    <t>AGDKDDITEPAVCALR</t>
  </si>
  <si>
    <t>FFSASCVPGADK</t>
  </si>
  <si>
    <t>NLALCPANHAPLQEAAVIPR</t>
  </si>
  <si>
    <t>WELLQQLDLNNCK</t>
  </si>
  <si>
    <t>QLCSFEIYEVPWEDR</t>
  </si>
  <si>
    <t>CLDLGSIIAEVR</t>
  </si>
  <si>
    <t>TAFQEALDAAGDKLVVVDFSATWCGPCK</t>
  </si>
  <si>
    <t>FVALICEASGGGAFLVLPLGK</t>
  </si>
  <si>
    <t>RLDQCPESPLQR</t>
  </si>
  <si>
    <t>GCTATLGNFAK</t>
  </si>
  <si>
    <t>LQSSSASYGGGFGGGSCQLGGGR</t>
  </si>
  <si>
    <t>CECEIGYELDR</t>
  </si>
  <si>
    <t>VCDCSTPSECR</t>
  </si>
  <si>
    <t>CCAAADPHECYAK</t>
  </si>
  <si>
    <t>CEMEQQNQEYK</t>
  </si>
  <si>
    <t>IHSDCAANQQVTYR</t>
  </si>
  <si>
    <t>KPVEEYANCHLAR</t>
  </si>
  <si>
    <t>LKECCEKPLLEK</t>
  </si>
  <si>
    <t>NECFLQHKDDNPNLPR</t>
  </si>
  <si>
    <t>VTAAPQSVCALR</t>
  </si>
  <si>
    <t>KASYLDCIR</t>
  </si>
  <si>
    <t>IECVSAETTEDCIAK</t>
  </si>
  <si>
    <t>DTGDIFCTR</t>
  </si>
  <si>
    <t>SVIPSDGPSVACVK</t>
  </si>
  <si>
    <t>GGGGYTCQSGSGWDEFTK</t>
  </si>
  <si>
    <t>YVMLPVADQDQCIR</t>
  </si>
  <si>
    <t>NLNEKDYELLCLDGTR</t>
  </si>
  <si>
    <t>YYCFQGNQFLR</t>
  </si>
  <si>
    <t>SQGVFQCGPASVIGVR</t>
  </si>
  <si>
    <t>SSGGGCFGGSSGGYGGLGGFGGGSFR</t>
  </si>
  <si>
    <t>DYELLCLDGTR</t>
  </si>
  <si>
    <t>SDNCEDTPEAGYFAVAVVK</t>
  </si>
  <si>
    <t>CDTYQLIMEVR</t>
  </si>
  <si>
    <t>LVRPEVDVMCTAFHDNEETFLK</t>
  </si>
  <si>
    <t>SAGWNIPIGLLYCDLPEPR</t>
  </si>
  <si>
    <t>ALVLIAFAQYLQQCPFEDHVK</t>
  </si>
  <si>
    <t>IAELCANSIKDYELQLASYTSGLETLLNIPIKR</t>
  </si>
  <si>
    <t>LCEGVEAVNVCVSSSR</t>
  </si>
  <si>
    <t>LCEGIGAVNVCVSSSR</t>
  </si>
  <si>
    <t>NIAFFSTNCVEGTAR</t>
  </si>
  <si>
    <t>SGGVCGPSPPCITTVSVNESLLTPLNLEIDPNAQCVK</t>
  </si>
  <si>
    <t>CDLCQEVLADIGFVK</t>
  </si>
  <si>
    <t>GGLVCGPEPLVAGSTLSR</t>
  </si>
  <si>
    <t>SQQQEPLLCPSYQSYFK</t>
  </si>
  <si>
    <t>IECDDKGDGSCDVR</t>
  </si>
  <si>
    <t>YVECSALTQK</t>
  </si>
  <si>
    <t>AECMLQQAER</t>
  </si>
  <si>
    <t>YLAEVACGDDR</t>
  </si>
  <si>
    <t>IIYGGSVTGATCK</t>
  </si>
  <si>
    <t>TFVSGACDASIK</t>
  </si>
  <si>
    <t>CPTGYYLNEDTR</t>
  </si>
  <si>
    <t>STVISYECCPGYEK</t>
  </si>
  <si>
    <t>TPCEEILVK</t>
  </si>
  <si>
    <t>VDINTEDLEDGTCR</t>
  </si>
  <si>
    <t>TCTTVAFTQVNSEDKGALAK</t>
  </si>
  <si>
    <t>CPFTGNVSIR</t>
  </si>
  <si>
    <t>CLVEKGDVAFVK</t>
  </si>
  <si>
    <t>CPIGYSGLSCESCDAHFTR</t>
  </si>
  <si>
    <t>LGGEVSCLVAGTK</t>
  </si>
  <si>
    <t>AVEGCVSASQAATEDGQLLR</t>
  </si>
  <si>
    <t>CIYNTAGFYCDR</t>
  </si>
  <si>
    <t>ETVSEESNVLCLSK</t>
  </si>
  <si>
    <t>EAVCIVLSDDTCSDEK</t>
  </si>
  <si>
    <t>RFSDTCFLDTDGQATCDACAPGYTGR</t>
  </si>
  <si>
    <t>YMACCLLYR</t>
  </si>
  <si>
    <t>LCLNICVGESGDR</t>
  </si>
  <si>
    <t>CLTQSGIAGGYKPFNLETCR</t>
  </si>
  <si>
    <t>IPGGIIEDSCVLR</t>
  </si>
  <si>
    <t>VGEATETALTCLVEK</t>
  </si>
  <si>
    <t>TSACGLFSVCYPR</t>
  </si>
  <si>
    <t>DVQIGDIVTVGECRPLSK</t>
  </si>
  <si>
    <t>IIPGFMCQGGDFTR</t>
  </si>
  <si>
    <t>CECFPGLAVGLDGR</t>
  </si>
  <si>
    <t>SPQELLCGASLISDR</t>
  </si>
  <si>
    <t>AYLEGECVEWLR</t>
  </si>
  <si>
    <t>RPPSAFFLFCSEYRPK</t>
  </si>
  <si>
    <t>CLIEILASR</t>
  </si>
  <si>
    <t>LCYVALDFEQEMATVASSSSLEK</t>
  </si>
  <si>
    <t>FCIWTESAFR</t>
  </si>
  <si>
    <t>VNAFSNFFSGPIVVHCSAGVGR</t>
  </si>
  <si>
    <t>AVCMLSNTTAIAEAWAR</t>
  </si>
  <si>
    <t>GAGTDEGCLIEILASR</t>
  </si>
  <si>
    <t>VLGPYTFSICDTSNFSDYIR</t>
  </si>
  <si>
    <t>AITIAGIPQSIIECVK</t>
  </si>
  <si>
    <t>DLYSGLIGPLIVCR</t>
  </si>
  <si>
    <t>LNIISNLDCVNEVIGIR</t>
  </si>
  <si>
    <t>LPVVIGGLLDVDCSEDVIK</t>
  </si>
  <si>
    <t>GCIVDANLSVLNLVIVK</t>
  </si>
  <si>
    <t>FQSSAVMALQEACESYLVGLFEDTNLCVIHAKR</t>
  </si>
  <si>
    <t>AQLVVIAHDVDPIELVVFLPALCR</t>
  </si>
  <si>
    <t>FQSSAVMALQEASEAYLVGLFEDTNLCAIHAK</t>
  </si>
  <si>
    <t>QLEGSGDDLQCTK</t>
  </si>
  <si>
    <t>ACYSYPPECPR</t>
  </si>
  <si>
    <t>VLSNASCTTNCLAPLAK</t>
  </si>
  <si>
    <t>VPTSNVSVVDLTCR</t>
  </si>
  <si>
    <t>FEELCQDLFR</t>
  </si>
  <si>
    <t>AGLLIVEQCYGIAAGGSR</t>
  </si>
  <si>
    <t>CSVLTILDAGDSDILSR</t>
  </si>
  <si>
    <t>CEALNISGEFFR</t>
  </si>
  <si>
    <t>QVGLGDFCLPSVSLDEQR</t>
  </si>
  <si>
    <t>APAIGIDLGTTYSCVGIFR</t>
  </si>
  <si>
    <t>LTFECVCGDGTVPK</t>
  </si>
  <si>
    <t>LTLADTFCASLFSR</t>
  </si>
  <si>
    <t>VNDILCLLESER</t>
  </si>
  <si>
    <t>RPLVIIAEDIEGEALAVCILNK</t>
  </si>
  <si>
    <t>CTGAVVGQQPFGGSR</t>
  </si>
  <si>
    <t>GLSAVAQCESLR</t>
  </si>
  <si>
    <t>VGAFSVVCESAEEK</t>
  </si>
  <si>
    <t>ASLVLIPNDVDPIELVVFLPALCR</t>
  </si>
  <si>
    <t>ASWCDAQSSTCPK</t>
  </si>
  <si>
    <t>ATAGNFYINCK</t>
  </si>
  <si>
    <t>ACQALILAPTR</t>
  </si>
  <si>
    <t>LYCVYVAVGQK</t>
  </si>
  <si>
    <t>ARFEELCQDLFR</t>
  </si>
  <si>
    <t>LCYVALDFQQEIQTASQSSSLER</t>
  </si>
  <si>
    <t>ICDEIAIIASK</t>
  </si>
  <si>
    <t>LGGSSLLGCVVYGR</t>
  </si>
  <si>
    <t>NMITGTSQADCAILIIAAGTGEFEAGISK</t>
  </si>
  <si>
    <t>LILIAANCPPLR</t>
  </si>
  <si>
    <t>LAAAVVGCGQR</t>
  </si>
  <si>
    <t>WVGNCNELNAGYAADGYAR</t>
  </si>
  <si>
    <t>GCGFVQFVQR</t>
  </si>
  <si>
    <t>TIQFVDWCPTGFK</t>
  </si>
  <si>
    <t>GCAFSCAILSPVFR</t>
  </si>
  <si>
    <t>SIAECLAEELINAAK</t>
  </si>
  <si>
    <t>QLPDIPPCALNCFVEALGNDGCTR</t>
  </si>
  <si>
    <t>SAIDGGLSVILCVGETLEER</t>
  </si>
  <si>
    <t>CATITPDEAR</t>
  </si>
  <si>
    <t>AYCNEAECGEAIR</t>
  </si>
  <si>
    <t>VEEGDQVTVGQCRPLSK</t>
  </si>
  <si>
    <t>AGICDLDTSPTPPR</t>
  </si>
  <si>
    <t>CHCSKPELPGQITPCVEEACPLDAR</t>
  </si>
  <si>
    <t>FDTGVICMATGGR</t>
  </si>
  <si>
    <t>VCENIPIVLCGNK</t>
  </si>
  <si>
    <t>TIYCDLEPNVVDEVR</t>
  </si>
  <si>
    <t>GFGFVCFSSPDEASK</t>
  </si>
  <si>
    <t>VEAVLEAINIACNK</t>
  </si>
  <si>
    <t>TPAVVGGLLDVDCDEGIIK</t>
  </si>
  <si>
    <t>LRDCLPLIVFIR</t>
  </si>
  <si>
    <t>LLCSIADSFIYVVSR</t>
  </si>
  <si>
    <t>NDAIVCNIGHFDIEIDVAWLK</t>
  </si>
  <si>
    <t>TKPTIVDCGQL</t>
  </si>
  <si>
    <t>ACNALLLK</t>
  </si>
  <si>
    <t>SVSLEEVAPILCAGITVYK</t>
  </si>
  <si>
    <t>NQGDADGLASCR</t>
  </si>
  <si>
    <t>ACIIFFDEIDAIGGAR</t>
  </si>
  <si>
    <t>VAAVNCDDEANK</t>
  </si>
  <si>
    <t>VDVANSAGCIR</t>
  </si>
  <si>
    <t>VTDCGELTGDDYK</t>
  </si>
  <si>
    <t>VNACSESLSANVAR</t>
  </si>
  <si>
    <t>ITGSLICK</t>
  </si>
  <si>
    <t>CGVPVVPGTEGPVSR</t>
  </si>
  <si>
    <t>GCDLLVATPGR</t>
  </si>
  <si>
    <t>ASGTTVVCDSGDFATIGK</t>
  </si>
  <si>
    <t>LSGDACGELVQNLR</t>
  </si>
  <si>
    <t>VDCTEEAALCEEYGVEGYPTLK</t>
  </si>
  <si>
    <t>LIYDLQDQGGELCSLR</t>
  </si>
  <si>
    <t>IKVTYEEVASSLCGLK</t>
  </si>
  <si>
    <t>YTGENQVYALCGFVR</t>
  </si>
  <si>
    <t>IGDLLILQGRPCQVIR</t>
  </si>
  <si>
    <t>ILVSEEEDEAILFNECK</t>
  </si>
  <si>
    <t>IILLDCPLEYK</t>
  </si>
  <si>
    <t>FGLELVEGCYATYAATATK</t>
  </si>
  <si>
    <t>LVVVDCFATWCGPCQAIAPK</t>
  </si>
  <si>
    <t>VILCSGQVWAALVK</t>
  </si>
  <si>
    <t>KLTPIIFVICNEGYTIER</t>
  </si>
  <si>
    <t>VTAFVPNDGCLNFVDENDEVLLAGFGR</t>
  </si>
  <si>
    <t>AALQEAWLVVECVPELLPLKR</t>
  </si>
  <si>
    <t>ICPLVDELALFDVVNTPGVTADLSHISSVAK</t>
  </si>
  <si>
    <t>AIASCGLKEEEEAIKDLQEALELAPNDAAIINEIAR</t>
  </si>
  <si>
    <t>QKIESELAEICEDILDVLDK</t>
  </si>
  <si>
    <t>LIGSPCAIR</t>
  </si>
  <si>
    <t>LVGVPCAVAVK</t>
  </si>
  <si>
    <t>YLTCSAIFR</t>
  </si>
  <si>
    <t>NPVILVDACAIR</t>
  </si>
  <si>
    <t>CPFTGLVSIR</t>
  </si>
  <si>
    <t>SDVVIDIVCYR</t>
  </si>
  <si>
    <t>AVGIWECR</t>
  </si>
  <si>
    <t>TVSNVICWRPR</t>
  </si>
  <si>
    <t>GEDFKPCR</t>
  </si>
  <si>
    <t>IIAAIDNPADICVISARPYGQR</t>
  </si>
  <si>
    <t>AGTLIADALTELCAR</t>
  </si>
  <si>
    <t>FQSSAIGALQESVEAYLVSLFEDTNLCAIHAK</t>
  </si>
  <si>
    <t>IIAAIDNPADICVISAR</t>
  </si>
  <si>
    <t>AVISSAEAATCIGK</t>
  </si>
  <si>
    <t>DVAVFEPGCR</t>
  </si>
  <si>
    <t>VAVVGGGQSAAEICEDLSSR</t>
  </si>
  <si>
    <t>VQACYAEELPPLR</t>
  </si>
  <si>
    <t>AETLYEGPPDDEVCIGIR</t>
  </si>
  <si>
    <t>FCLDLVDCLR</t>
  </si>
  <si>
    <t>TSFNLVEWCPTGFK</t>
  </si>
  <si>
    <t>LTPIIFVICNEGYTIER</t>
  </si>
  <si>
    <t>EYEATLEECCAK</t>
  </si>
  <si>
    <t>SCAAAGTECLISGWGNTK</t>
  </si>
  <si>
    <t>SLHTLFGDELCK</t>
  </si>
  <si>
    <t>MPCTEDYLSLILNR</t>
  </si>
  <si>
    <t>GLVLIAFSQYLQQCPFDEHVK</t>
  </si>
  <si>
    <t>YICDNQDTISSK</t>
  </si>
  <si>
    <t>LYAEERYPILPEYLQCVK</t>
  </si>
  <si>
    <t>VCNYVNWIQQTIAAN</t>
  </si>
  <si>
    <t>QCCESNLEPLFEGYIETLR</t>
  </si>
  <si>
    <t>LFTFHADICTLPDTEK</t>
  </si>
  <si>
    <t>YNGVFQECCQAEDK</t>
  </si>
  <si>
    <t>CCAADDKEACFAVEGPK</t>
  </si>
  <si>
    <t>RPCFSALTPDETYVPK</t>
  </si>
  <si>
    <t>GYSLGNWVCAAK</t>
  </si>
  <si>
    <t>YPILPEYLQCVK</t>
  </si>
  <si>
    <t>LRCASIQK</t>
  </si>
  <si>
    <t>YSVWIGGSILASLSTFQQMWISK</t>
  </si>
  <si>
    <t>YPIEHGVVTNWDDMEK</t>
  </si>
  <si>
    <t>DSTLIMQLLR</t>
  </si>
  <si>
    <t>AVANETGAFFFLINGPEIMSK</t>
  </si>
  <si>
    <t>MTQIMFETFNTPAMYVAIQAVLSLYASGR</t>
  </si>
  <si>
    <t>FGVEQDVDMVFASFIR</t>
  </si>
  <si>
    <t>AVLVDLEPGTMDSVR</t>
  </si>
  <si>
    <t>IVGAMVQIITYR</t>
  </si>
  <si>
    <t>ALEQQVEEMKTQLEELEDELQATEDAK</t>
  </si>
  <si>
    <t>GVMLAVDAVIAELK</t>
  </si>
  <si>
    <t>LDSELKNMQDMVEDYR</t>
  </si>
  <si>
    <t>VAGMDVELTVEER</t>
  </si>
  <si>
    <t>SMEAEMIQLQEELAAAER</t>
  </si>
  <si>
    <t>FDEILEASDGIMVAR</t>
  </si>
  <si>
    <t>QMQLENVSVALEFLDR</t>
  </si>
  <si>
    <t>ELEDATETADAMNR</t>
  </si>
  <si>
    <t>TGTAEMSSILEER</t>
  </si>
  <si>
    <t>NQVAMNPTNTVFDAK</t>
  </si>
  <si>
    <t>TLTIVDTGIGMTK</t>
  </si>
  <si>
    <t>TLTLVDTGIGMTK</t>
  </si>
  <si>
    <t>IGLDLAALNMQR</t>
  </si>
  <si>
    <t>MAVTFIGNSTAIQELFK</t>
  </si>
  <si>
    <t>AFMTADLPNELIELLEK</t>
  </si>
  <si>
    <t>NMITGTSQADCAVLIVAAGVGEFEAGISK</t>
  </si>
  <si>
    <t>IIGLDQVAGMSETALPGAFK</t>
  </si>
  <si>
    <t>RKPDTIEVQQMK</t>
  </si>
  <si>
    <t>AIAVTVQEMVTK</t>
  </si>
  <si>
    <t>AIGVLTSGGDAQGMNAAVR</t>
  </si>
  <si>
    <t>KTVTAMDVVYALKR</t>
  </si>
  <si>
    <t>AKFEELNMDLFR</t>
  </si>
  <si>
    <t>MQQNIQELEEQLEEEESAR</t>
  </si>
  <si>
    <t>MIAGQVLDINLAAEPK</t>
  </si>
  <si>
    <t>ATSNVFAMFDQSQIQEFK</t>
  </si>
  <si>
    <t>MSATFIGNSTAIQELFK</t>
  </si>
  <si>
    <t>TVLIMELINNVAK</t>
  </si>
  <si>
    <t>LGVVTFQAFIDFMSR</t>
  </si>
  <si>
    <t>EASMVITESPAALQLR</t>
  </si>
  <si>
    <t>DSLLQDGEFSMDLR</t>
  </si>
  <si>
    <t>RLDFTEFLLMIFK</t>
  </si>
  <si>
    <t>VVIGMDVAASEFFR</t>
  </si>
  <si>
    <t>VTTMDAELEFAIQPNTTGK</t>
  </si>
  <si>
    <t>DLTDYLMKILTER</t>
  </si>
  <si>
    <t>FTNIGPDTMR</t>
  </si>
  <si>
    <t>QRIDEFESM</t>
  </si>
  <si>
    <t>LPAAGVGDMVMATVK</t>
  </si>
  <si>
    <t>LNRLPAAGVGDMVMATVK</t>
  </si>
  <si>
    <t>DLMVGDEASELR</t>
  </si>
  <si>
    <t>NVQAEEMVEFSSGLK</t>
  </si>
  <si>
    <t>CWSPGVTVAPEMCPIR</t>
  </si>
  <si>
    <t>KDLYANTVLSGGTTMYPGIADR</t>
  </si>
  <si>
    <t>MSSYAFFVQTCR</t>
  </si>
  <si>
    <t>MALDIEIATYR</t>
  </si>
  <si>
    <t>AIGAVPLIQGEYMIPCEK</t>
  </si>
  <si>
    <t>IAQDLEMYGVNYFSIK</t>
  </si>
  <si>
    <t>MEGNAEESTLFCFAVR</t>
  </si>
  <si>
    <t>MGPTELLIEMEDWK</t>
  </si>
  <si>
    <t>MTGFELTEGVK</t>
  </si>
  <si>
    <t>WGDAGAEYVVESTGVFTTMEK</t>
  </si>
  <si>
    <t>LAAYLMLMR</t>
  </si>
  <si>
    <t>MLVVLLQGTR</t>
  </si>
  <si>
    <t>FQSSAVMALQEACEAYLVGLFEDTNLCAIHAK</t>
  </si>
  <si>
    <t>YCMQLSQIQGLIGSVEEQLAQLR</t>
  </si>
  <si>
    <t>MINLSVPDTIDER</t>
  </si>
  <si>
    <t>LSSEMNTSTVNSAR</t>
  </si>
  <si>
    <t>EKLQEEMLQR</t>
  </si>
  <si>
    <t>MDSTANEVEAVK</t>
  </si>
  <si>
    <t>VLGEAMTGISQNAK</t>
  </si>
  <si>
    <t>AGAGSATLSMAYAGAR</t>
  </si>
  <si>
    <t>VEVERDNLAEDIMR</t>
  </si>
  <si>
    <t>TMLESAGGLIQTAR</t>
  </si>
  <si>
    <t>KIVGAMVQIITYR</t>
  </si>
  <si>
    <t>GAAGALMVYDITR</t>
  </si>
  <si>
    <t>VVSGMVNCNDDQGVLLGR</t>
  </si>
  <si>
    <t>MATEVAADALGEEWK</t>
  </si>
  <si>
    <t>MGPTELLIEMEDWKGDK</t>
  </si>
  <si>
    <t>LHFFMPGFAPLTSR</t>
  </si>
  <si>
    <t>EEEIAALVIDNGSGMCKAGFAGDDAPR</t>
  </si>
  <si>
    <t>CPEALFQPSFLGMESCGIHETTFNSIMK</t>
  </si>
  <si>
    <t>EKMTQIMFETFNTPAMYVAIQAVLSLYASGR</t>
  </si>
  <si>
    <t>MTQIMFEAFNTPAMYVAIQAVLSLYASGR</t>
  </si>
  <si>
    <t>VGAGAPVYMAAVLEYLTAEILELAGNAARDNKK</t>
  </si>
  <si>
    <t>SYTVAIAGYALAQMGR</t>
  </si>
  <si>
    <t>MYLGYEYVTAIR</t>
  </si>
  <si>
    <t>ALTDMPQMR</t>
  </si>
  <si>
    <t>NMEVSVATTTK</t>
  </si>
  <si>
    <t>VIGNMGQTMEQLTPELK</t>
  </si>
  <si>
    <t>GALSLQGSIMTVGEK</t>
  </si>
  <si>
    <t>AIQLTYNPDESSKPNMIDAATLK</t>
  </si>
  <si>
    <t>AGDFLEANYMNLQR</t>
  </si>
  <si>
    <t>YLRTEHGSEMLFFGNAIEGK</t>
  </si>
  <si>
    <t>MLISILTER</t>
  </si>
  <si>
    <t>AVSMPSFSILGSDVR</t>
  </si>
  <si>
    <t>GISLANWMCLAK</t>
  </si>
  <si>
    <t>SHCIAEVENDEMPADLPSLAADFVESK</t>
  </si>
  <si>
    <t>LGNGVQCLAMGWGLLGR</t>
  </si>
  <si>
    <t>TFQIPGYTVPVVNVEVSPFTIEMSAFGYVFPK</t>
  </si>
  <si>
    <t>SPIKVPLLLSEPINIIDALEMR</t>
  </si>
  <si>
    <t>TLADLTLLDSPIKVPLLLSEPINIIDALEMR</t>
  </si>
  <si>
    <t>FEMEQNLR</t>
  </si>
  <si>
    <t>TTAENEFVMLKK</t>
  </si>
  <si>
    <t>IMNVIGEPIDER</t>
  </si>
  <si>
    <t>FDTGNLCMVTGGANLGR</t>
  </si>
  <si>
    <t>TLMNLGGLAVAR</t>
  </si>
  <si>
    <t>VAGSVTELIQAAEAMK</t>
  </si>
  <si>
    <t>VLQGLEIELQSQLSMK</t>
  </si>
  <si>
    <t>SRELDECFAQANDQMEILDSLIR</t>
  </si>
  <si>
    <t>IETIEVMEDR</t>
  </si>
  <si>
    <t>MLAEDELR</t>
  </si>
  <si>
    <t>MGPAMGPALGAGIER</t>
  </si>
  <si>
    <t>ELEDVTESAESMNR</t>
  </si>
  <si>
    <t>TFEMSDFIVDTR</t>
  </si>
  <si>
    <t>GISQEQMQEFR</t>
  </si>
  <si>
    <t>NVIGLQMGTNR</t>
  </si>
  <si>
    <t>AYGPGIEPTGNMVK</t>
  </si>
  <si>
    <t>MADLGATKDR</t>
  </si>
  <si>
    <t>AMGVVVATGVNTEIGK</t>
  </si>
  <si>
    <t>NSLESYAFNMK</t>
  </si>
  <si>
    <t>AEIDMLDIR</t>
  </si>
  <si>
    <t>MRIESLSSQLSNLQK</t>
  </si>
  <si>
    <t>IEVIEIMTDR</t>
  </si>
  <si>
    <t>MQEVYNFNAINNSEIR</t>
  </si>
  <si>
    <t>SQNVMAAASIANIVK</t>
  </si>
  <si>
    <t>KPGMFFNPEESELDLTYGNR</t>
  </si>
  <si>
    <t>QMEQISQFLQAAER</t>
  </si>
  <si>
    <t>TFAPEEISAMVLTK</t>
  </si>
  <si>
    <t>MLDQTLLDLNEM</t>
  </si>
  <si>
    <t>TTGFGMIYDSLDYAK</t>
  </si>
  <si>
    <t>LTTPTYGDLNHLVSATMSGVTTCLR</t>
  </si>
  <si>
    <t>LGMPQFLSTEAQSLLR</t>
  </si>
  <si>
    <t>YAICSALAASALPALVMSK</t>
  </si>
  <si>
    <t>AAFDDAIAELDTLSEESYKDSTLIMQLLR</t>
  </si>
  <si>
    <t>TAFDEAIAELDTLSEESYKDSTLIMQLLR</t>
  </si>
  <si>
    <t>MKPVPDLVPGNFK</t>
  </si>
  <si>
    <t>HGTDDGVVWMNWK</t>
  </si>
  <si>
    <t>DSHSLTTNIMEILR</t>
  </si>
  <si>
    <t>IISYAQGFMLLR</t>
  </si>
  <si>
    <t>RMPCAEDYLSVVLNQLCVLHEK</t>
  </si>
  <si>
    <t>IQKLESDVSAQMEYCR</t>
  </si>
  <si>
    <t>MNFKQELNGNTK</t>
  </si>
  <si>
    <t>YVTSAPMPEPQAPGR</t>
  </si>
  <si>
    <t>REQMKIEAAER</t>
  </si>
  <si>
    <t>ITLDNAYMEK</t>
  </si>
  <si>
    <t>MGLAFESTK</t>
  </si>
  <si>
    <t>NMKQKSVYQQTK</t>
  </si>
  <si>
    <t>WQEEMELYR</t>
  </si>
  <si>
    <t>NNIFMSNSYPR</t>
  </si>
  <si>
    <t>TEHGSEMLFFGNAIEGK</t>
  </si>
  <si>
    <t>YYWGGQYTWDMAK</t>
  </si>
  <si>
    <t>TILGTMPAFEVSLQALQK</t>
  </si>
  <si>
    <t>LNTDIAGLASAIDMSTNYNSDSLHFSNVFR</t>
  </si>
  <si>
    <t>QSMTLSSEVQIPDFDVDLGTILR</t>
  </si>
  <si>
    <t>GGAEQFMEETER</t>
  </si>
  <si>
    <t>LAEKEETGMAMR</t>
  </si>
  <si>
    <t>TALINSTGEEVAMR</t>
  </si>
  <si>
    <t>DNLAEDIMR</t>
  </si>
  <si>
    <t>ESTGAQVQVAGDMLPNSTER</t>
  </si>
  <si>
    <t>NMEDLVEDFK</t>
  </si>
  <si>
    <t>DIELVMSQANVSR</t>
  </si>
  <si>
    <t>QEPSDSPMFIINR</t>
  </si>
  <si>
    <t>LALDMEIATYR</t>
  </si>
  <si>
    <t>VALVYGQMNEPPGAR</t>
  </si>
  <si>
    <t>LMEWTSLQNMR</t>
  </si>
  <si>
    <t>VMAGALEGDIFIGPK</t>
  </si>
  <si>
    <t>KYTLPPGVDPTQVSSSLSPEGTLTVEAPMPK</t>
  </si>
  <si>
    <t>ADLEMQIENLKEELAYLK</t>
  </si>
  <si>
    <t>TDLEMQIEGLKEELAYLR</t>
  </si>
  <si>
    <t>VIEHIMEDLDTNADKQLSFEEFIMLMAR</t>
  </si>
  <si>
    <t>MLTELEKALNSIIDVYHKYSLIK</t>
  </si>
  <si>
    <t>WEPAMVRINALTAASEAACLIVSVDETIKNPR</t>
  </si>
  <si>
    <t>KVLDDLTMTR</t>
  </si>
  <si>
    <t>LCMGSGLNLCEPNNK</t>
  </si>
  <si>
    <t>TSGMPEICQEYSGTLR</t>
  </si>
  <si>
    <t>KDVDNAYMIKVELQSK</t>
  </si>
  <si>
    <t>EGGLNMNFMESYFCQK</t>
  </si>
  <si>
    <t>LEFIVSTGPYPSESAMTK</t>
  </si>
  <si>
    <t>TTPPMLDSDGSFFLYSK</t>
  </si>
  <si>
    <t>DEMPADLPSLAADFVESK</t>
  </si>
  <si>
    <t>ELLQQMNVGTRPINLEPIFQGYIDSLKR</t>
  </si>
  <si>
    <t>AFQPFFVELTMPYSVIR</t>
  </si>
  <si>
    <t>VIPATDLSEQISTAGTEASGTGNMK</t>
  </si>
  <si>
    <t>VTIMPKDIQLAR</t>
  </si>
  <si>
    <t>LMATLSNTNPSFVR</t>
  </si>
  <si>
    <t>MLVVLLQANR</t>
  </si>
  <si>
    <t>ATAVMPDGQFK</t>
  </si>
  <si>
    <t>KLMVALAK</t>
  </si>
  <si>
    <t>LGEMWSEQSAK</t>
  </si>
  <si>
    <t>LDQPMTEIVSR</t>
  </si>
  <si>
    <t>IGAFGYMECSAK</t>
  </si>
  <si>
    <t>LLMMAGIDDCYTSAR</t>
  </si>
  <si>
    <t>HEMPPHIYAITDTAYR</t>
  </si>
  <si>
    <t>ILLTEPPMNPTK</t>
  </si>
  <si>
    <t>LGPALATGNVVVMK</t>
  </si>
  <si>
    <t>LAEMPADSGYPAYLGAR</t>
  </si>
  <si>
    <t>MALDIEIATYRK</t>
  </si>
  <si>
    <t>KDLYANNVLSGGTTMYPGIADR</t>
  </si>
  <si>
    <t>SDIGEVILVGGMTR</t>
  </si>
  <si>
    <t>EMEENFAVEAANYQDTIGR</t>
  </si>
  <si>
    <t>HTAMVSWGGVSIPNSPFR</t>
  </si>
  <si>
    <t>LEGDMATIQVYEETSGVSVGDPVLR</t>
  </si>
  <si>
    <t>FSTMPFLYCNPGDVCYYASR</t>
  </si>
  <si>
    <t>CFIEEIPDETMVIGNYR</t>
  </si>
  <si>
    <t>LILDVFCGSQMHFVR</t>
  </si>
  <si>
    <t>MIGGLYLGELVR</t>
  </si>
  <si>
    <t>VIHDNFGIVEGLMTTVHAITATQK</t>
  </si>
  <si>
    <t>LAACFLDSMATLGLAAYGYGIR</t>
  </si>
  <si>
    <t>ADQELLMYSHDNIICGITSVAFSR</t>
  </si>
  <si>
    <t>AFADAMEVIPSTLAENAGLNPISTVTELR</t>
  </si>
  <si>
    <t>SLQDIIAILGMDELSEEDKLTVSR</t>
  </si>
  <si>
    <t>MTQIMFETFNVPAMYVAIQAVLSLYASGR</t>
  </si>
  <si>
    <t>GLIDGVVEADLVEALQEFGPISYVVVMPK</t>
  </si>
  <si>
    <t>DIQDVILVGGMTR</t>
  </si>
  <si>
    <t>VALVFGQMNEPPGAR</t>
  </si>
  <si>
    <t>TSNMQIVADDLTVTNPIR</t>
  </si>
  <si>
    <t>IEDTFMLSGLTR</t>
  </si>
  <si>
    <t>EIELAEIEMPGLMAIR</t>
  </si>
  <si>
    <t>SLQDIIAILGMDELSEADKLTVER</t>
  </si>
  <si>
    <t>DIELVMAQANVSR</t>
  </si>
  <si>
    <t>LGAVASESSICSGFGVDMLK</t>
  </si>
  <si>
    <t>GVEIVFLSNADNLGAVVDMR</t>
  </si>
  <si>
    <t>IVSMDGDVDVSQR</t>
  </si>
  <si>
    <t>MGTEVPGDSLGDEFK</t>
  </si>
  <si>
    <t>MAPIHAEAPEFVEQSTTAEILVTGIK</t>
  </si>
  <si>
    <t>ALANPTALLLSSIMMLR</t>
  </si>
  <si>
    <t>MSSFGDVIALSDVVDVPTAK</t>
  </si>
  <si>
    <t>KLTMAELAEAADEGR</t>
  </si>
  <si>
    <t>GFGFVNMATSDQAEAAK</t>
  </si>
  <si>
    <t>MIEAQPDADIVVLGEK</t>
  </si>
  <si>
    <t>VEDKDINVVVLTAMGEEVAMDAK</t>
  </si>
  <si>
    <t>INVAEELEAAMIAR</t>
  </si>
  <si>
    <t>VVPLEELPQVYDLMR</t>
  </si>
  <si>
    <t>IMTPLADALGAAIGASR</t>
  </si>
  <si>
    <t>FEAEMDNFFSLFR</t>
  </si>
  <si>
    <t>NFTPEEVSAMVLGK</t>
  </si>
  <si>
    <t>QAAITGELVEIITGATASEEM</t>
  </si>
  <si>
    <t>LAAAGDMGEIGR</t>
  </si>
  <si>
    <t>MGLTDQEVTTR</t>
  </si>
  <si>
    <t>MDSTNWSEPR</t>
  </si>
  <si>
    <t>DMEGVDAVPGAASR</t>
  </si>
  <si>
    <t>MLDEQAESIAR</t>
  </si>
  <si>
    <t>GFSEDMLTR</t>
  </si>
  <si>
    <t>MILGAIDSSYDTR</t>
  </si>
  <si>
    <t>IPSAVGYQPTLAVDMGVMQER</t>
  </si>
  <si>
    <t>RDLYGNIVMSGGTTMYPGIADR</t>
  </si>
  <si>
    <t>IVENANVFDFELSEQDMK</t>
  </si>
  <si>
    <t>GEYVDMIGAGIVDPLK</t>
  </si>
  <si>
    <t>LLMSNGELTNILVSTDVTR</t>
  </si>
  <si>
    <t>AIQTIELELQEIMK</t>
  </si>
  <si>
    <t>GLPMASTFIGNSTSIQELFK</t>
  </si>
  <si>
    <t>VDLMDLGTDVVDILAGR</t>
  </si>
  <si>
    <t>VIYAATLLAEPGILEPVFLVEIQVPEQAMGGIYGVLTR</t>
  </si>
  <si>
    <t>MAENLDIVR</t>
  </si>
  <si>
    <t>MVDFEVAVENEQR</t>
  </si>
  <si>
    <t>DPGAAMILVELAK</t>
  </si>
  <si>
    <t>IVMFFLGLPNIR</t>
  </si>
  <si>
    <t>ALELGALEDFEALALNMR</t>
  </si>
  <si>
    <t>LAESYQNMQK</t>
  </si>
  <si>
    <t>LIMSYPASTGR</t>
  </si>
  <si>
    <t>LSPGGGATEMAVSVR</t>
  </si>
  <si>
    <t>GGMSIANTTIEGSPDRVDASK</t>
  </si>
  <si>
    <t>SAVLQQIQVMR</t>
  </si>
  <si>
    <t>GYLVAMTGDGVNDAPSLK</t>
  </si>
  <si>
    <t>VVGDLAQFMVSNK</t>
  </si>
  <si>
    <t>YAMIIDHGQVTYAEIEPGREVTVS</t>
  </si>
  <si>
    <t>EYLVANGIMAAPLQPK</t>
  </si>
  <si>
    <t>RGEAFMVITATGDNTFVGR</t>
  </si>
  <si>
    <t>AGAIAPADVWVPAGNTGMEPGK</t>
  </si>
  <si>
    <t>AVEQVFGVAPDMIR</t>
  </si>
  <si>
    <t>LGEMPADQGFPAYLGAK</t>
  </si>
  <si>
    <t>FQRPYGSYVMENVLFK</t>
  </si>
  <si>
    <t>SVSMLSNTTAIAEAWSR</t>
  </si>
  <si>
    <t>GEAFMVITATGDNTFVGR</t>
  </si>
  <si>
    <t>MRETAESYLGGTVNNAVVTVPAYFNDSQR</t>
  </si>
  <si>
    <t>AMIWEGSVLDPEEGIR</t>
  </si>
  <si>
    <t>MLVLDEADDLLAR</t>
  </si>
  <si>
    <t>MLASNFLAQAEALMVGK</t>
  </si>
  <si>
    <t>SILGDIGILTNSTVFTDELDMKLDK</t>
  </si>
  <si>
    <t>GFTEQIYDIFQFLPQSTQVVLLSATMPQDVLDVTTK</t>
  </si>
  <si>
    <t>LHFFMVGFAPLTSR</t>
  </si>
  <si>
    <t>LTMAELAEAADEGR</t>
  </si>
  <si>
    <t>LSTTEIENMINEAAK</t>
  </si>
  <si>
    <t>RVYYLSLEFLMGR</t>
  </si>
  <si>
    <t>TGVNLTSGLIAGLAAAIVSQPADTMLSK</t>
  </si>
  <si>
    <t>GAGAYGEFEVTDDISDITTIDMLK</t>
  </si>
  <si>
    <t>TILFIGDGSFQMTGQELSTMIR</t>
  </si>
  <si>
    <t>SGPVIEMFEIEGSR</t>
  </si>
  <si>
    <t>VVNDNFGLVEGLMTTVHSYTATQK</t>
  </si>
  <si>
    <t>ACGMPQNYEASK</t>
  </si>
  <si>
    <t>DIMCGDEAAAAR</t>
  </si>
  <si>
    <t>SYPQMTEDAYSR</t>
  </si>
  <si>
    <t>QAISMEIER</t>
  </si>
  <si>
    <t>VNMDTDMQYAYMSGVR</t>
  </si>
  <si>
    <t>HAAEMAINQMQGYPIGNSR</t>
  </si>
  <si>
    <t>MLTGDAVGIAR</t>
  </si>
  <si>
    <t>VNAVVAGAGTGGTITGMAR</t>
  </si>
  <si>
    <t>NVENMDLTTIEK</t>
  </si>
  <si>
    <t>EQAQNAVATLSNQNLMGR</t>
  </si>
  <si>
    <t>GLGMTAAEMGDVFEK</t>
  </si>
  <si>
    <t>DSYADGWGVMVSHR</t>
  </si>
  <si>
    <t>ADRDESSPYAAMLAAQDVAAR</t>
  </si>
  <si>
    <t>GRLPEVPMVVR</t>
  </si>
  <si>
    <t>AMLAQQIQEEGLR</t>
  </si>
  <si>
    <t>VLMEGLDLER</t>
  </si>
  <si>
    <t>AIMEFQYDSINR</t>
  </si>
  <si>
    <t>YATIAMNDLNTISTR</t>
  </si>
  <si>
    <t>EIFEQPESVVNTMR</t>
  </si>
  <si>
    <t>LGGIPHDTYGMTTLSIR</t>
  </si>
  <si>
    <t>FLTIDADDYMK</t>
  </si>
  <si>
    <t>HISYLYDMIDYQDTTNVDEK</t>
  </si>
  <si>
    <t>SVFIVSVDNVSSQQMHEIR</t>
  </si>
  <si>
    <t>EIGMTTIDYPKDEYIVQVAR</t>
  </si>
  <si>
    <t>GMASFLEYGAIDR</t>
  </si>
  <si>
    <t>QAEYLGLDMEGPFK</t>
  </si>
  <si>
    <t>NLFEQNPQPLMQSWSR</t>
  </si>
  <si>
    <t>VIISAPSADAPMFVMGVNNETYK</t>
  </si>
  <si>
    <t>DLYGNIVMSGGTTMYPGIADR</t>
  </si>
  <si>
    <t>NVVTFNMDEYVGIPR</t>
  </si>
  <si>
    <t>LLGHVTIAQGGVMPYIHQNLLPK</t>
  </si>
  <si>
    <t>GYPGYMYTDLSTIYER</t>
  </si>
  <si>
    <t>LLGAYLHYVAEEPMTA</t>
  </si>
  <si>
    <t>VQQIGAGTTALTDLMNSFR</t>
  </si>
  <si>
    <t>DMIVVPEMIGSVVGIYSGK</t>
  </si>
  <si>
    <t>FKDITETFIANEGMYTGQFIYAGK</t>
  </si>
  <si>
    <t>QDLPNAMSPAEITQQLGLQSLTR</t>
  </si>
  <si>
    <t>APEALFQPSVLGLESGGIHATTYNAIMK</t>
  </si>
  <si>
    <t>TIINVGIGGSDLGPVMVAEALKPYADR</t>
  </si>
  <si>
    <t>AIINGEGDDLPEAAFYMVGDFESAR</t>
  </si>
  <si>
    <t>LSMSQDVPLLVEYGLEGSGSLR</t>
  </si>
  <si>
    <t>IAAGSGSEQDIAEAKVELEVLESLQAAMK</t>
  </si>
  <si>
    <t>MLPNNSFGLVLQQVELGTVAQR</t>
  </si>
  <si>
    <t>LPVYLFVPIDVPDLMTDSSR</t>
  </si>
  <si>
    <t>TASTPLVGEVGPETYSGYMAAGIPLAYIFAETLEER</t>
  </si>
  <si>
    <t>VIVTEIDPINALQAAVAGYEVTTMEEAAPLGQIFVTTTGCR</t>
  </si>
  <si>
    <t>GSAVVGAGMVVNDWLAVTGLDTTATELSVVESVFR</t>
  </si>
  <si>
    <t>FYTMYDLGNNLVGLAK</t>
  </si>
  <si>
    <t>MPLVGGHEGAGVVVAK</t>
  </si>
  <si>
    <t>SINMQGLLNSVK</t>
  </si>
  <si>
    <t>AFAENAMGTR</t>
  </si>
  <si>
    <t>SAMASQTVSMIAR</t>
  </si>
  <si>
    <t>ALSEEMGLEER</t>
  </si>
  <si>
    <t>EGLAMVPR</t>
  </si>
  <si>
    <t>GGMSIANTTIEGSPDR</t>
  </si>
  <si>
    <t>ALENTEDPAVIMR</t>
  </si>
  <si>
    <t>TTAEEMYTTFTDPQR</t>
  </si>
  <si>
    <t>MMATFSVVPSPK</t>
  </si>
  <si>
    <t>IVEVEYLMQR</t>
  </si>
  <si>
    <t>NPSSMEIELAEIQGK</t>
  </si>
  <si>
    <t>LSLRGEAVVLMGK</t>
  </si>
  <si>
    <t>LTNLLGMPQPPTR</t>
  </si>
  <si>
    <t>LIAPQTLVMGQEPR</t>
  </si>
  <si>
    <t>NAPIEGIEQIEGPMITTVPIR</t>
  </si>
  <si>
    <t>VELEVLESLQAAMK</t>
  </si>
  <si>
    <t>TMLELITQLDGFDAR</t>
  </si>
  <si>
    <t>IMLFTSGPATEGPGLVVGPQLR</t>
  </si>
  <si>
    <t>MAEDSDEAVPFR</t>
  </si>
  <si>
    <t>IQRDPEIMAIVQDPVMQSILQQAR</t>
  </si>
  <si>
    <t>VEGLIEMLSR</t>
  </si>
  <si>
    <t>GVMALFSLK</t>
  </si>
  <si>
    <t>GGVIMDVVNAEQAR</t>
  </si>
  <si>
    <t>IFEQLDGMALSK</t>
  </si>
  <si>
    <t>SILGDIGILTNSTVFTDELDMK</t>
  </si>
  <si>
    <t>APDDEGQSQMEEVQR</t>
  </si>
  <si>
    <t>MAYVQEATR</t>
  </si>
  <si>
    <t>ACIEVVDEEGIMTK</t>
  </si>
  <si>
    <t>SVATEAGMFAIR</t>
  </si>
  <si>
    <t>SVEPSNQPIPIMLR</t>
  </si>
  <si>
    <t>VHGMTNVQAEELVEFASGVK</t>
  </si>
  <si>
    <t>YAMIIDHGQVTYAEIEPGREVTVSGADAVISKL</t>
  </si>
  <si>
    <t>STNEILLLDVAPLSLGIETAGGVMTPLIKR</t>
  </si>
  <si>
    <t>EPMIGVNQELAYFYPELFR</t>
  </si>
  <si>
    <t>QTVAVGVIK</t>
  </si>
  <si>
    <t>QLEQVIAK</t>
  </si>
  <si>
    <t>QGSSGGEVTVEMNAAPGTDLTKLLNDMR</t>
  </si>
  <si>
    <t>QVQLVESGGGVVQPGR</t>
  </si>
  <si>
    <t>QHLPLIK</t>
  </si>
  <si>
    <t>QVQLVESGGGLVKPGGSLR</t>
  </si>
  <si>
    <t>QLFHPEQLITGKEDAANNYAR</t>
  </si>
  <si>
    <t>QVEGMEDWKQDSQLQK</t>
  </si>
  <si>
    <t>QKWEAEPVYVQR</t>
  </si>
  <si>
    <t>Peptide</t>
  </si>
  <si>
    <t>#Reps</t>
  </si>
  <si>
    <t>Total SpC</t>
  </si>
  <si>
    <t>PeptideSpecies</t>
  </si>
  <si>
    <t>&lt;=Avg</t>
  </si>
  <si>
    <t>%CocciPepsMappedToHumans</t>
  </si>
  <si>
    <t>#Unique Peps By #Replicates</t>
  </si>
  <si>
    <t>Cocci</t>
  </si>
  <si>
    <t>&lt;=OverallAvg</t>
  </si>
  <si>
    <t>Max of Non-Cocci Fungal Identity</t>
  </si>
  <si>
    <t>MaxNonCocciFungalIdentity</t>
  </si>
  <si>
    <t>NA</t>
  </si>
  <si>
    <t>Percent</t>
  </si>
  <si>
    <t>CocciUniqueSharedWithOtherFungi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</si>
</sst>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theme="4" tint="0.79998168889431442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8">
    <xf numFmtId="0" fontId="0" fillId="0" borderId="0" xfId="0"/>
    <xf numFmtId="49" fontId="0" fillId="0" borderId="0" xfId="0" applyNumberFormat="1"/>
    <xf numFmtId="49" fontId="0" fillId="0" borderId="0" xfId="0" quotePrefix="1" applyNumberFormat="1"/>
    <xf numFmtId="49" fontId="16" fillId="0" borderId="0" xfId="0" applyNumberFormat="1" applyFont="1"/>
    <xf numFmtId="0" fontId="16" fillId="0" borderId="0" xfId="0" applyFont="1"/>
    <xf numFmtId="0" fontId="16" fillId="0" borderId="0" xfId="0" applyNumberFormat="1" applyFont="1"/>
    <xf numFmtId="0" fontId="0" fillId="0" borderId="0" xfId="0" applyNumberFormat="1"/>
    <xf numFmtId="0" fontId="0" fillId="0" borderId="10" xfId="0" applyBorder="1" applyAlignment="1">
      <alignment horizontal="left"/>
    </xf>
    <xf numFmtId="0" fontId="0" fillId="0" borderId="0" xfId="0" applyNumberFormat="1" applyBorder="1"/>
    <xf numFmtId="0" fontId="0" fillId="0" borderId="11" xfId="0" applyNumberFormat="1" applyBorder="1"/>
    <xf numFmtId="0" fontId="16" fillId="33" borderId="15" xfId="0" applyFont="1" applyFill="1" applyBorder="1"/>
    <xf numFmtId="0" fontId="16" fillId="33" borderId="16" xfId="0" applyFont="1" applyFill="1" applyBorder="1"/>
    <xf numFmtId="0" fontId="16" fillId="33" borderId="17" xfId="0" applyFont="1" applyFill="1" applyBorder="1"/>
    <xf numFmtId="0" fontId="16" fillId="0" borderId="15" xfId="0" applyFont="1" applyBorder="1" applyAlignment="1">
      <alignment horizontal="left"/>
    </xf>
    <xf numFmtId="10" fontId="0" fillId="0" borderId="16" xfId="0" applyNumberFormat="1" applyBorder="1"/>
    <xf numFmtId="0" fontId="16" fillId="0" borderId="17" xfId="0" applyFont="1" applyBorder="1"/>
    <xf numFmtId="10" fontId="0" fillId="0" borderId="15" xfId="0" applyNumberFormat="1" applyBorder="1"/>
    <xf numFmtId="10" fontId="0" fillId="0" borderId="14" xfId="0" applyNumberFormat="1" applyBorder="1"/>
    <xf numFmtId="0" fontId="16" fillId="0" borderId="12" xfId="0" applyFont="1" applyFill="1" applyBorder="1" applyAlignment="1">
      <alignment horizontal="left"/>
    </xf>
    <xf numFmtId="10" fontId="0" fillId="0" borderId="13" xfId="0" applyNumberFormat="1" applyBorder="1"/>
    <xf numFmtId="0" fontId="0" fillId="0" borderId="20" xfId="0" applyNumberFormat="1" applyBorder="1"/>
    <xf numFmtId="0" fontId="16" fillId="0" borderId="18" xfId="0" applyFont="1" applyFill="1" applyBorder="1" applyAlignment="1">
      <alignment horizontal="left"/>
    </xf>
    <xf numFmtId="0" fontId="0" fillId="0" borderId="19" xfId="0" applyNumberFormat="1" applyBorder="1"/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6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9"/>
  <sheetViews>
    <sheetView workbookViewId="0">
      <selection activeCell="B14" sqref="B14"/>
    </sheetView>
  </sheetViews>
  <sheetFormatPr baseColWidth="10" defaultColWidth="8.83203125" defaultRowHeight="13" x14ac:dyDescent="0.15"/>
  <cols>
    <col min="1" max="1" width="31" bestFit="1" customWidth="1"/>
    <col min="6" max="6" width="13.5" bestFit="1" customWidth="1"/>
  </cols>
  <sheetData>
    <row r="1" spans="1:6" ht="14" thickBot="1" x14ac:dyDescent="0.2">
      <c r="B1" s="27" t="s">
        <v>19489</v>
      </c>
      <c r="C1" s="27"/>
      <c r="D1" s="27"/>
    </row>
    <row r="2" spans="1:6" ht="14" thickBot="1" x14ac:dyDescent="0.2">
      <c r="A2" s="10" t="s">
        <v>19486</v>
      </c>
      <c r="B2" s="11">
        <v>1</v>
      </c>
      <c r="C2" s="11">
        <v>2</v>
      </c>
      <c r="D2" s="12">
        <v>3</v>
      </c>
    </row>
    <row r="3" spans="1:6" x14ac:dyDescent="0.15">
      <c r="A3" s="7" t="s">
        <v>19490</v>
      </c>
      <c r="B3" s="8">
        <v>323</v>
      </c>
      <c r="C3" s="8">
        <v>589</v>
      </c>
      <c r="D3" s="9">
        <v>439</v>
      </c>
    </row>
    <row r="4" spans="1:6" x14ac:dyDescent="0.15">
      <c r="A4" s="7" t="s">
        <v>14867</v>
      </c>
      <c r="B4" s="8">
        <v>349</v>
      </c>
      <c r="C4" s="8">
        <v>833</v>
      </c>
      <c r="D4" s="9">
        <v>252</v>
      </c>
    </row>
    <row r="5" spans="1:6" ht="14" thickBot="1" x14ac:dyDescent="0.2">
      <c r="A5" s="7" t="s">
        <v>14868</v>
      </c>
      <c r="B5" s="8">
        <v>7</v>
      </c>
      <c r="C5" s="8">
        <v>11</v>
      </c>
      <c r="D5" s="9">
        <v>22</v>
      </c>
    </row>
    <row r="6" spans="1:6" ht="14" thickBot="1" x14ac:dyDescent="0.2">
      <c r="A6" s="13" t="s">
        <v>19488</v>
      </c>
      <c r="B6" s="14">
        <f>B5/SUM(B3,B5)</f>
        <v>2.1212121212121213E-2</v>
      </c>
      <c r="C6" s="14">
        <f>C5/SUM(C3,C5)</f>
        <v>1.8333333333333333E-2</v>
      </c>
      <c r="D6" s="14">
        <f>D5/SUM(D3,D5)</f>
        <v>4.7722342733188719E-2</v>
      </c>
      <c r="E6" s="16">
        <f>AVERAGE(B6:D6)</f>
        <v>2.9089265759547758E-2</v>
      </c>
      <c r="F6" s="15" t="s">
        <v>19487</v>
      </c>
    </row>
    <row r="7" spans="1:6" ht="14" thickBot="1" x14ac:dyDescent="0.2">
      <c r="E7" s="16">
        <f>SUM(B5:D5)/(SUM(B3:D3)+SUM(B5:D5))</f>
        <v>2.8756290438533429E-2</v>
      </c>
      <c r="F7" s="15" t="s">
        <v>19491</v>
      </c>
    </row>
    <row r="8" spans="1:6" x14ac:dyDescent="0.15">
      <c r="A8" s="21" t="s">
        <v>19496</v>
      </c>
      <c r="B8" s="22">
        <v>49</v>
      </c>
      <c r="C8" s="22">
        <v>96</v>
      </c>
      <c r="D8" s="20">
        <v>69</v>
      </c>
    </row>
    <row r="9" spans="1:6" ht="14" thickBot="1" x14ac:dyDescent="0.2">
      <c r="A9" s="18" t="s">
        <v>19495</v>
      </c>
      <c r="B9" s="19">
        <f>B8/B3</f>
        <v>0.15170278637770898</v>
      </c>
      <c r="C9" s="19">
        <f t="shared" ref="C9:D9" si="0">C8/C3</f>
        <v>0.16298811544991512</v>
      </c>
      <c r="D9" s="17">
        <f t="shared" si="0"/>
        <v>0.15717539863325741</v>
      </c>
    </row>
  </sheetData>
  <mergeCells count="1">
    <mergeCell ref="B1:D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I4613"/>
  <sheetViews>
    <sheetView workbookViewId="0">
      <selection activeCell="I1" sqref="I1"/>
    </sheetView>
  </sheetViews>
  <sheetFormatPr baseColWidth="10" defaultColWidth="8.83203125" defaultRowHeight="13" x14ac:dyDescent="0.15"/>
  <cols>
    <col min="1" max="1" width="35.33203125" customWidth="1"/>
    <col min="2" max="2" width="47.83203125" customWidth="1"/>
    <col min="3" max="3" width="14.5" customWidth="1"/>
  </cols>
  <sheetData>
    <row r="1" spans="1:9" x14ac:dyDescent="0.15">
      <c r="A1" s="4" t="s">
        <v>19483</v>
      </c>
      <c r="B1" s="4" t="s">
        <v>8771</v>
      </c>
      <c r="C1" s="4" t="s">
        <v>19485</v>
      </c>
      <c r="D1" s="4" t="s">
        <v>9</v>
      </c>
      <c r="E1" s="4" t="s">
        <v>10</v>
      </c>
      <c r="F1" s="4" t="s">
        <v>11</v>
      </c>
      <c r="G1" s="4" t="s">
        <v>14866</v>
      </c>
      <c r="H1" s="4" t="s">
        <v>19484</v>
      </c>
      <c r="I1" s="4" t="s">
        <v>19493</v>
      </c>
    </row>
    <row r="2" spans="1:9" hidden="1" x14ac:dyDescent="0.15">
      <c r="A2" t="s">
        <v>18645</v>
      </c>
      <c r="B2" t="s">
        <v>896</v>
      </c>
      <c r="C2">
        <f t="shared" ref="C2:C65" si="0">SUM(D2:F2)</f>
        <v>1</v>
      </c>
      <c r="D2">
        <v>0</v>
      </c>
      <c r="E2">
        <v>0</v>
      </c>
      <c r="F2">
        <v>1</v>
      </c>
      <c r="G2" t="s">
        <v>14870</v>
      </c>
      <c r="H2">
        <f t="shared" ref="H2:H65" si="1">COUNTIF(D2:F2,"&gt;0")</f>
        <v>1</v>
      </c>
      <c r="I2" t="s">
        <v>19494</v>
      </c>
    </row>
    <row r="3" spans="1:9" hidden="1" x14ac:dyDescent="0.15">
      <c r="A3" t="s">
        <v>18631</v>
      </c>
      <c r="B3" t="s">
        <v>475</v>
      </c>
      <c r="C3">
        <f t="shared" si="0"/>
        <v>1</v>
      </c>
      <c r="D3">
        <v>1</v>
      </c>
      <c r="E3">
        <v>0</v>
      </c>
      <c r="F3">
        <v>0</v>
      </c>
      <c r="G3" t="s">
        <v>14870</v>
      </c>
      <c r="H3">
        <f t="shared" si="1"/>
        <v>1</v>
      </c>
      <c r="I3" s="23" t="s">
        <v>19494</v>
      </c>
    </row>
    <row r="4" spans="1:9" hidden="1" x14ac:dyDescent="0.15">
      <c r="A4" t="s">
        <v>18619</v>
      </c>
      <c r="B4" t="s">
        <v>5461</v>
      </c>
      <c r="C4">
        <f t="shared" si="0"/>
        <v>3</v>
      </c>
      <c r="D4">
        <v>3</v>
      </c>
      <c r="E4">
        <v>0</v>
      </c>
      <c r="F4">
        <v>0</v>
      </c>
      <c r="G4" t="s">
        <v>14870</v>
      </c>
      <c r="H4">
        <f t="shared" si="1"/>
        <v>1</v>
      </c>
      <c r="I4" s="23" t="s">
        <v>19494</v>
      </c>
    </row>
    <row r="5" spans="1:9" hidden="1" x14ac:dyDescent="0.15">
      <c r="A5" t="s">
        <v>19100</v>
      </c>
      <c r="B5" t="s">
        <v>76</v>
      </c>
      <c r="C5">
        <f t="shared" si="0"/>
        <v>1</v>
      </c>
      <c r="D5">
        <v>1</v>
      </c>
      <c r="E5">
        <v>0</v>
      </c>
      <c r="F5">
        <v>0</v>
      </c>
      <c r="G5" t="s">
        <v>14870</v>
      </c>
      <c r="H5">
        <f t="shared" si="1"/>
        <v>1</v>
      </c>
      <c r="I5" s="23" t="s">
        <v>19494</v>
      </c>
    </row>
    <row r="6" spans="1:9" hidden="1" x14ac:dyDescent="0.15">
      <c r="A6" t="s">
        <v>18606</v>
      </c>
      <c r="B6" t="s">
        <v>76</v>
      </c>
      <c r="C6">
        <f t="shared" si="0"/>
        <v>9</v>
      </c>
      <c r="D6">
        <v>3</v>
      </c>
      <c r="E6">
        <v>3</v>
      </c>
      <c r="F6">
        <v>3</v>
      </c>
      <c r="G6" t="s">
        <v>14870</v>
      </c>
      <c r="H6">
        <f t="shared" si="1"/>
        <v>3</v>
      </c>
      <c r="I6" s="23" t="s">
        <v>19494</v>
      </c>
    </row>
    <row r="7" spans="1:9" hidden="1" x14ac:dyDescent="0.15">
      <c r="A7" t="s">
        <v>18622</v>
      </c>
      <c r="B7" t="s">
        <v>475</v>
      </c>
      <c r="C7">
        <f t="shared" si="0"/>
        <v>2</v>
      </c>
      <c r="D7">
        <v>1</v>
      </c>
      <c r="E7">
        <v>1</v>
      </c>
      <c r="F7">
        <v>0</v>
      </c>
      <c r="G7" t="s">
        <v>14870</v>
      </c>
      <c r="H7">
        <f t="shared" si="1"/>
        <v>2</v>
      </c>
      <c r="I7" s="23" t="s">
        <v>19494</v>
      </c>
    </row>
    <row r="8" spans="1:9" hidden="1" x14ac:dyDescent="0.15">
      <c r="A8" t="s">
        <v>18640</v>
      </c>
      <c r="B8" t="s">
        <v>8613</v>
      </c>
      <c r="C8">
        <f t="shared" si="0"/>
        <v>10</v>
      </c>
      <c r="D8">
        <v>4</v>
      </c>
      <c r="E8">
        <v>3</v>
      </c>
      <c r="F8">
        <v>3</v>
      </c>
      <c r="G8" t="s">
        <v>14870</v>
      </c>
      <c r="H8">
        <f t="shared" si="1"/>
        <v>3</v>
      </c>
      <c r="I8" s="23" t="s">
        <v>19494</v>
      </c>
    </row>
    <row r="9" spans="1:9" hidden="1" x14ac:dyDescent="0.15">
      <c r="A9" t="s">
        <v>18637</v>
      </c>
      <c r="B9" t="s">
        <v>475</v>
      </c>
      <c r="C9">
        <f t="shared" si="0"/>
        <v>1</v>
      </c>
      <c r="D9">
        <v>1</v>
      </c>
      <c r="E9">
        <v>0</v>
      </c>
      <c r="F9">
        <v>0</v>
      </c>
      <c r="G9" t="s">
        <v>14870</v>
      </c>
      <c r="H9">
        <f t="shared" si="1"/>
        <v>1</v>
      </c>
      <c r="I9" s="23" t="s">
        <v>19494</v>
      </c>
    </row>
    <row r="10" spans="1:9" hidden="1" x14ac:dyDescent="0.15">
      <c r="A10" t="s">
        <v>19473</v>
      </c>
      <c r="B10" t="s">
        <v>3810</v>
      </c>
      <c r="C10">
        <f t="shared" si="0"/>
        <v>4</v>
      </c>
      <c r="D10">
        <v>2</v>
      </c>
      <c r="E10">
        <v>2</v>
      </c>
      <c r="F10">
        <v>0</v>
      </c>
      <c r="G10" t="s">
        <v>14870</v>
      </c>
      <c r="H10">
        <f t="shared" si="1"/>
        <v>2</v>
      </c>
      <c r="I10" s="23" t="s">
        <v>19494</v>
      </c>
    </row>
    <row r="11" spans="1:9" hidden="1" x14ac:dyDescent="0.15">
      <c r="A11" t="s">
        <v>18634</v>
      </c>
      <c r="B11" t="s">
        <v>475</v>
      </c>
      <c r="C11">
        <f t="shared" si="0"/>
        <v>1</v>
      </c>
      <c r="D11">
        <v>1</v>
      </c>
      <c r="E11">
        <v>0</v>
      </c>
      <c r="F11">
        <v>0</v>
      </c>
      <c r="G11" t="s">
        <v>14870</v>
      </c>
      <c r="H11">
        <f t="shared" si="1"/>
        <v>1</v>
      </c>
      <c r="I11" s="23" t="s">
        <v>19494</v>
      </c>
    </row>
    <row r="12" spans="1:9" hidden="1" x14ac:dyDescent="0.15">
      <c r="A12" t="s">
        <v>19089</v>
      </c>
      <c r="B12" t="s">
        <v>76</v>
      </c>
      <c r="C12">
        <f t="shared" si="0"/>
        <v>5</v>
      </c>
      <c r="D12">
        <v>1</v>
      </c>
      <c r="E12">
        <v>2</v>
      </c>
      <c r="F12">
        <v>2</v>
      </c>
      <c r="G12" t="s">
        <v>14870</v>
      </c>
      <c r="H12">
        <f t="shared" si="1"/>
        <v>3</v>
      </c>
      <c r="I12" s="23" t="s">
        <v>19494</v>
      </c>
    </row>
    <row r="13" spans="1:9" hidden="1" x14ac:dyDescent="0.15">
      <c r="A13" t="s">
        <v>18630</v>
      </c>
      <c r="B13" t="s">
        <v>5462</v>
      </c>
      <c r="C13">
        <f t="shared" si="0"/>
        <v>1</v>
      </c>
      <c r="D13">
        <v>1</v>
      </c>
      <c r="E13">
        <v>0</v>
      </c>
      <c r="F13">
        <v>0</v>
      </c>
      <c r="G13" t="s">
        <v>14870</v>
      </c>
      <c r="H13">
        <f t="shared" si="1"/>
        <v>1</v>
      </c>
      <c r="I13" s="23" t="s">
        <v>19494</v>
      </c>
    </row>
    <row r="14" spans="1:9" hidden="1" x14ac:dyDescent="0.15">
      <c r="A14" t="s">
        <v>18621</v>
      </c>
      <c r="B14" t="s">
        <v>3810</v>
      </c>
      <c r="C14">
        <f t="shared" si="0"/>
        <v>2</v>
      </c>
      <c r="D14">
        <v>2</v>
      </c>
      <c r="E14">
        <v>0</v>
      </c>
      <c r="F14">
        <v>0</v>
      </c>
      <c r="G14" t="s">
        <v>14870</v>
      </c>
      <c r="H14">
        <f t="shared" si="1"/>
        <v>1</v>
      </c>
      <c r="I14" s="23" t="s">
        <v>19494</v>
      </c>
    </row>
    <row r="15" spans="1:9" hidden="1" x14ac:dyDescent="0.15">
      <c r="A15" t="s">
        <v>18635</v>
      </c>
      <c r="B15" t="s">
        <v>475</v>
      </c>
      <c r="C15">
        <f t="shared" si="0"/>
        <v>1</v>
      </c>
      <c r="D15">
        <v>1</v>
      </c>
      <c r="E15">
        <v>0</v>
      </c>
      <c r="F15">
        <v>0</v>
      </c>
      <c r="G15" t="s">
        <v>14870</v>
      </c>
      <c r="H15">
        <f t="shared" si="1"/>
        <v>1</v>
      </c>
      <c r="I15" s="23" t="s">
        <v>19494</v>
      </c>
    </row>
    <row r="16" spans="1:9" hidden="1" x14ac:dyDescent="0.15">
      <c r="A16" t="s">
        <v>18613</v>
      </c>
      <c r="B16" t="s">
        <v>896</v>
      </c>
      <c r="C16">
        <f t="shared" si="0"/>
        <v>4</v>
      </c>
      <c r="D16">
        <v>2</v>
      </c>
      <c r="E16">
        <v>1</v>
      </c>
      <c r="F16">
        <v>1</v>
      </c>
      <c r="G16" t="s">
        <v>14870</v>
      </c>
      <c r="H16">
        <f t="shared" si="1"/>
        <v>3</v>
      </c>
      <c r="I16" s="23" t="s">
        <v>19494</v>
      </c>
    </row>
    <row r="17" spans="1:9" hidden="1" x14ac:dyDescent="0.15">
      <c r="A17" t="s">
        <v>18644</v>
      </c>
      <c r="B17" t="s">
        <v>896</v>
      </c>
      <c r="C17">
        <f t="shared" si="0"/>
        <v>1</v>
      </c>
      <c r="D17">
        <v>0</v>
      </c>
      <c r="E17">
        <v>0</v>
      </c>
      <c r="F17">
        <v>1</v>
      </c>
      <c r="G17" t="s">
        <v>14870</v>
      </c>
      <c r="H17">
        <f t="shared" si="1"/>
        <v>1</v>
      </c>
      <c r="I17" s="23" t="s">
        <v>19494</v>
      </c>
    </row>
    <row r="18" spans="1:9" hidden="1" x14ac:dyDescent="0.15">
      <c r="A18" t="s">
        <v>19093</v>
      </c>
      <c r="B18" t="s">
        <v>76</v>
      </c>
      <c r="C18">
        <f t="shared" si="0"/>
        <v>2</v>
      </c>
      <c r="D18">
        <v>2</v>
      </c>
      <c r="E18">
        <v>0</v>
      </c>
      <c r="F18">
        <v>0</v>
      </c>
      <c r="G18" t="s">
        <v>14870</v>
      </c>
      <c r="H18">
        <f t="shared" si="1"/>
        <v>1</v>
      </c>
      <c r="I18" s="23" t="s">
        <v>19494</v>
      </c>
    </row>
    <row r="19" spans="1:9" hidden="1" x14ac:dyDescent="0.15">
      <c r="A19" t="s">
        <v>18628</v>
      </c>
      <c r="B19" t="s">
        <v>8613</v>
      </c>
      <c r="C19">
        <f t="shared" si="0"/>
        <v>1</v>
      </c>
      <c r="D19">
        <v>1</v>
      </c>
      <c r="E19">
        <v>0</v>
      </c>
      <c r="F19">
        <v>0</v>
      </c>
      <c r="G19" t="s">
        <v>14870</v>
      </c>
      <c r="H19">
        <f t="shared" si="1"/>
        <v>1</v>
      </c>
      <c r="I19" s="23" t="s">
        <v>19494</v>
      </c>
    </row>
    <row r="20" spans="1:9" hidden="1" x14ac:dyDescent="0.15">
      <c r="A20" t="s">
        <v>19102</v>
      </c>
      <c r="B20" t="s">
        <v>5462</v>
      </c>
      <c r="C20">
        <f t="shared" si="0"/>
        <v>1</v>
      </c>
      <c r="D20">
        <v>1</v>
      </c>
      <c r="E20">
        <v>0</v>
      </c>
      <c r="F20">
        <v>0</v>
      </c>
      <c r="G20" t="s">
        <v>14870</v>
      </c>
      <c r="H20">
        <f t="shared" si="1"/>
        <v>1</v>
      </c>
      <c r="I20" s="23" t="s">
        <v>19494</v>
      </c>
    </row>
    <row r="21" spans="1:9" hidden="1" x14ac:dyDescent="0.15">
      <c r="A21" t="s">
        <v>18607</v>
      </c>
      <c r="B21" t="s">
        <v>76</v>
      </c>
      <c r="C21">
        <f t="shared" si="0"/>
        <v>8</v>
      </c>
      <c r="D21">
        <v>3</v>
      </c>
      <c r="E21">
        <v>3</v>
      </c>
      <c r="F21">
        <v>2</v>
      </c>
      <c r="G21" t="s">
        <v>14870</v>
      </c>
      <c r="H21">
        <f t="shared" si="1"/>
        <v>3</v>
      </c>
      <c r="I21" s="23" t="s">
        <v>19494</v>
      </c>
    </row>
    <row r="22" spans="1:9" hidden="1" x14ac:dyDescent="0.15">
      <c r="A22" t="s">
        <v>18627</v>
      </c>
      <c r="B22" t="s">
        <v>76</v>
      </c>
      <c r="C22">
        <f t="shared" si="0"/>
        <v>1</v>
      </c>
      <c r="D22">
        <v>1</v>
      </c>
      <c r="E22">
        <v>0</v>
      </c>
      <c r="F22">
        <v>0</v>
      </c>
      <c r="G22" t="s">
        <v>14870</v>
      </c>
      <c r="H22">
        <f t="shared" si="1"/>
        <v>1</v>
      </c>
      <c r="I22" s="23" t="s">
        <v>19494</v>
      </c>
    </row>
    <row r="23" spans="1:9" hidden="1" x14ac:dyDescent="0.15">
      <c r="A23" t="s">
        <v>18636</v>
      </c>
      <c r="B23" t="s">
        <v>3810</v>
      </c>
      <c r="C23">
        <f t="shared" si="0"/>
        <v>1</v>
      </c>
      <c r="D23">
        <v>1</v>
      </c>
      <c r="E23">
        <v>0</v>
      </c>
      <c r="F23">
        <v>0</v>
      </c>
      <c r="G23" t="s">
        <v>14870</v>
      </c>
      <c r="H23">
        <f t="shared" si="1"/>
        <v>1</v>
      </c>
      <c r="I23" s="23" t="s">
        <v>19494</v>
      </c>
    </row>
    <row r="24" spans="1:9" hidden="1" x14ac:dyDescent="0.15">
      <c r="A24" t="s">
        <v>18646</v>
      </c>
      <c r="B24" t="s">
        <v>896</v>
      </c>
      <c r="C24">
        <f t="shared" si="0"/>
        <v>4</v>
      </c>
      <c r="D24">
        <v>1</v>
      </c>
      <c r="E24">
        <v>1</v>
      </c>
      <c r="F24">
        <v>2</v>
      </c>
      <c r="G24" t="s">
        <v>14870</v>
      </c>
      <c r="H24">
        <f t="shared" si="1"/>
        <v>3</v>
      </c>
      <c r="I24" s="23" t="s">
        <v>19494</v>
      </c>
    </row>
    <row r="25" spans="1:9" hidden="1" x14ac:dyDescent="0.15">
      <c r="A25" t="s">
        <v>18603</v>
      </c>
      <c r="B25" t="s">
        <v>894</v>
      </c>
      <c r="C25">
        <f t="shared" si="0"/>
        <v>20</v>
      </c>
      <c r="D25">
        <v>9</v>
      </c>
      <c r="E25">
        <v>7</v>
      </c>
      <c r="F25">
        <v>4</v>
      </c>
      <c r="G25" t="s">
        <v>14870</v>
      </c>
      <c r="H25">
        <f t="shared" si="1"/>
        <v>3</v>
      </c>
      <c r="I25" s="23" t="s">
        <v>19494</v>
      </c>
    </row>
    <row r="26" spans="1:9" hidden="1" x14ac:dyDescent="0.15">
      <c r="A26" t="s">
        <v>18612</v>
      </c>
      <c r="B26" t="s">
        <v>894</v>
      </c>
      <c r="C26">
        <f t="shared" si="0"/>
        <v>5</v>
      </c>
      <c r="D26">
        <v>2</v>
      </c>
      <c r="E26">
        <v>2</v>
      </c>
      <c r="F26">
        <v>1</v>
      </c>
      <c r="G26" t="s">
        <v>14870</v>
      </c>
      <c r="H26">
        <f t="shared" si="1"/>
        <v>3</v>
      </c>
      <c r="I26" s="23" t="s">
        <v>19494</v>
      </c>
    </row>
    <row r="27" spans="1:9" hidden="1" x14ac:dyDescent="0.15">
      <c r="A27" t="s">
        <v>18629</v>
      </c>
      <c r="B27" t="s">
        <v>475</v>
      </c>
      <c r="C27">
        <f t="shared" si="0"/>
        <v>2</v>
      </c>
      <c r="D27">
        <v>1</v>
      </c>
      <c r="E27">
        <v>1</v>
      </c>
      <c r="F27">
        <v>0</v>
      </c>
      <c r="G27" t="s">
        <v>14870</v>
      </c>
      <c r="H27">
        <f t="shared" si="1"/>
        <v>2</v>
      </c>
      <c r="I27" s="23" t="s">
        <v>19494</v>
      </c>
    </row>
    <row r="28" spans="1:9" hidden="1" x14ac:dyDescent="0.15">
      <c r="A28" t="s">
        <v>18626</v>
      </c>
      <c r="B28" t="s">
        <v>76</v>
      </c>
      <c r="C28">
        <f t="shared" si="0"/>
        <v>1</v>
      </c>
      <c r="D28">
        <v>1</v>
      </c>
      <c r="E28">
        <v>0</v>
      </c>
      <c r="F28">
        <v>0</v>
      </c>
      <c r="G28" t="s">
        <v>14870</v>
      </c>
      <c r="H28">
        <f t="shared" si="1"/>
        <v>1</v>
      </c>
      <c r="I28" s="23" t="s">
        <v>19494</v>
      </c>
    </row>
    <row r="29" spans="1:9" hidden="1" x14ac:dyDescent="0.15">
      <c r="A29" t="s">
        <v>18623</v>
      </c>
      <c r="B29" t="s">
        <v>2700</v>
      </c>
      <c r="C29">
        <f t="shared" si="0"/>
        <v>1</v>
      </c>
      <c r="D29">
        <v>0</v>
      </c>
      <c r="E29">
        <v>1</v>
      </c>
      <c r="F29">
        <v>0</v>
      </c>
      <c r="G29" t="s">
        <v>14870</v>
      </c>
      <c r="H29">
        <f t="shared" si="1"/>
        <v>1</v>
      </c>
      <c r="I29" s="23" t="s">
        <v>19494</v>
      </c>
    </row>
    <row r="30" spans="1:9" hidden="1" x14ac:dyDescent="0.15">
      <c r="A30" t="s">
        <v>19098</v>
      </c>
      <c r="B30" t="s">
        <v>76</v>
      </c>
      <c r="C30">
        <f t="shared" si="0"/>
        <v>1</v>
      </c>
      <c r="D30">
        <v>1</v>
      </c>
      <c r="E30">
        <v>0</v>
      </c>
      <c r="F30">
        <v>0</v>
      </c>
      <c r="G30" t="s">
        <v>14870</v>
      </c>
      <c r="H30">
        <f t="shared" si="1"/>
        <v>1</v>
      </c>
      <c r="I30" s="23" t="s">
        <v>19494</v>
      </c>
    </row>
    <row r="31" spans="1:9" hidden="1" x14ac:dyDescent="0.15">
      <c r="A31" t="s">
        <v>18602</v>
      </c>
      <c r="B31" t="s">
        <v>894</v>
      </c>
      <c r="C31">
        <f t="shared" si="0"/>
        <v>22</v>
      </c>
      <c r="D31">
        <v>8</v>
      </c>
      <c r="E31">
        <v>5</v>
      </c>
      <c r="F31">
        <v>9</v>
      </c>
      <c r="G31" t="s">
        <v>14870</v>
      </c>
      <c r="H31">
        <f t="shared" si="1"/>
        <v>3</v>
      </c>
      <c r="I31" s="23" t="s">
        <v>19494</v>
      </c>
    </row>
    <row r="32" spans="1:9" hidden="1" x14ac:dyDescent="0.15">
      <c r="A32" t="s">
        <v>18605</v>
      </c>
      <c r="B32" t="s">
        <v>76</v>
      </c>
      <c r="C32">
        <f t="shared" si="0"/>
        <v>9</v>
      </c>
      <c r="D32">
        <v>3</v>
      </c>
      <c r="E32">
        <v>3</v>
      </c>
      <c r="F32">
        <v>3</v>
      </c>
      <c r="G32" t="s">
        <v>14870</v>
      </c>
      <c r="H32">
        <f t="shared" si="1"/>
        <v>3</v>
      </c>
      <c r="I32" s="23" t="s">
        <v>19494</v>
      </c>
    </row>
    <row r="33" spans="1:9" hidden="1" x14ac:dyDescent="0.15">
      <c r="A33" t="s">
        <v>18615</v>
      </c>
      <c r="B33" t="s">
        <v>896</v>
      </c>
      <c r="C33">
        <f t="shared" si="0"/>
        <v>3</v>
      </c>
      <c r="D33">
        <v>0</v>
      </c>
      <c r="E33">
        <v>2</v>
      </c>
      <c r="F33">
        <v>1</v>
      </c>
      <c r="G33" t="s">
        <v>14870</v>
      </c>
      <c r="H33">
        <f t="shared" si="1"/>
        <v>2</v>
      </c>
      <c r="I33" s="23" t="s">
        <v>19494</v>
      </c>
    </row>
    <row r="34" spans="1:9" hidden="1" x14ac:dyDescent="0.15">
      <c r="A34" t="s">
        <v>19104</v>
      </c>
      <c r="B34" t="s">
        <v>76</v>
      </c>
      <c r="C34">
        <f t="shared" si="0"/>
        <v>1</v>
      </c>
      <c r="D34">
        <v>0</v>
      </c>
      <c r="E34">
        <v>1</v>
      </c>
      <c r="F34">
        <v>0</v>
      </c>
      <c r="G34" t="s">
        <v>14870</v>
      </c>
      <c r="H34">
        <f t="shared" si="1"/>
        <v>1</v>
      </c>
      <c r="I34" s="23" t="s">
        <v>19494</v>
      </c>
    </row>
    <row r="35" spans="1:9" hidden="1" x14ac:dyDescent="0.15">
      <c r="A35" t="s">
        <v>18608</v>
      </c>
      <c r="B35" t="s">
        <v>894</v>
      </c>
      <c r="C35">
        <f t="shared" si="0"/>
        <v>8</v>
      </c>
      <c r="D35">
        <v>5</v>
      </c>
      <c r="E35">
        <v>2</v>
      </c>
      <c r="F35">
        <v>1</v>
      </c>
      <c r="G35" t="s">
        <v>14870</v>
      </c>
      <c r="H35">
        <f t="shared" si="1"/>
        <v>3</v>
      </c>
      <c r="I35" s="23" t="s">
        <v>19494</v>
      </c>
    </row>
    <row r="36" spans="1:9" hidden="1" x14ac:dyDescent="0.15">
      <c r="A36" t="s">
        <v>18632</v>
      </c>
      <c r="B36" t="s">
        <v>475</v>
      </c>
      <c r="C36">
        <f t="shared" si="0"/>
        <v>1</v>
      </c>
      <c r="D36">
        <v>1</v>
      </c>
      <c r="E36">
        <v>0</v>
      </c>
      <c r="F36">
        <v>0</v>
      </c>
      <c r="G36" t="s">
        <v>14870</v>
      </c>
      <c r="H36">
        <f t="shared" si="1"/>
        <v>1</v>
      </c>
      <c r="I36" s="23" t="s">
        <v>19494</v>
      </c>
    </row>
    <row r="37" spans="1:9" hidden="1" x14ac:dyDescent="0.15">
      <c r="A37" t="s">
        <v>18611</v>
      </c>
      <c r="B37" t="s">
        <v>76</v>
      </c>
      <c r="C37">
        <f t="shared" si="0"/>
        <v>6</v>
      </c>
      <c r="D37">
        <v>3</v>
      </c>
      <c r="E37">
        <v>1</v>
      </c>
      <c r="F37">
        <v>2</v>
      </c>
      <c r="G37" t="s">
        <v>14870</v>
      </c>
      <c r="H37">
        <f t="shared" si="1"/>
        <v>3</v>
      </c>
      <c r="I37" s="23" t="s">
        <v>19494</v>
      </c>
    </row>
    <row r="38" spans="1:9" hidden="1" x14ac:dyDescent="0.15">
      <c r="A38" t="s">
        <v>19095</v>
      </c>
      <c r="B38" t="s">
        <v>475</v>
      </c>
      <c r="C38">
        <f t="shared" si="0"/>
        <v>2</v>
      </c>
      <c r="D38">
        <v>2</v>
      </c>
      <c r="E38">
        <v>0</v>
      </c>
      <c r="F38">
        <v>0</v>
      </c>
      <c r="G38" t="s">
        <v>14870</v>
      </c>
      <c r="H38">
        <f t="shared" si="1"/>
        <v>1</v>
      </c>
      <c r="I38" s="23" t="s">
        <v>19494</v>
      </c>
    </row>
    <row r="39" spans="1:9" hidden="1" x14ac:dyDescent="0.15">
      <c r="A39" t="s">
        <v>19092</v>
      </c>
      <c r="B39" t="s">
        <v>76</v>
      </c>
      <c r="C39">
        <f t="shared" si="0"/>
        <v>7</v>
      </c>
      <c r="D39">
        <v>5</v>
      </c>
      <c r="E39">
        <v>1</v>
      </c>
      <c r="F39">
        <v>1</v>
      </c>
      <c r="G39" t="s">
        <v>14870</v>
      </c>
      <c r="H39">
        <f t="shared" si="1"/>
        <v>3</v>
      </c>
      <c r="I39" s="23" t="s">
        <v>19494</v>
      </c>
    </row>
    <row r="40" spans="1:9" hidden="1" x14ac:dyDescent="0.15">
      <c r="A40" t="s">
        <v>18642</v>
      </c>
      <c r="B40" t="s">
        <v>894</v>
      </c>
      <c r="C40">
        <f t="shared" si="0"/>
        <v>1</v>
      </c>
      <c r="D40">
        <v>0</v>
      </c>
      <c r="E40">
        <v>1</v>
      </c>
      <c r="F40">
        <v>0</v>
      </c>
      <c r="G40" t="s">
        <v>14870</v>
      </c>
      <c r="H40">
        <f t="shared" si="1"/>
        <v>1</v>
      </c>
      <c r="I40" s="23" t="s">
        <v>19494</v>
      </c>
    </row>
    <row r="41" spans="1:9" hidden="1" x14ac:dyDescent="0.15">
      <c r="A41" t="s">
        <v>18633</v>
      </c>
      <c r="B41" t="s">
        <v>5462</v>
      </c>
      <c r="C41">
        <f t="shared" si="0"/>
        <v>1</v>
      </c>
      <c r="D41">
        <v>1</v>
      </c>
      <c r="E41">
        <v>0</v>
      </c>
      <c r="F41">
        <v>0</v>
      </c>
      <c r="G41" t="s">
        <v>14870</v>
      </c>
      <c r="H41">
        <f t="shared" si="1"/>
        <v>1</v>
      </c>
      <c r="I41" s="23" t="s">
        <v>19494</v>
      </c>
    </row>
    <row r="42" spans="1:9" hidden="1" x14ac:dyDescent="0.15">
      <c r="A42" t="s">
        <v>18641</v>
      </c>
      <c r="B42" t="s">
        <v>475</v>
      </c>
      <c r="C42">
        <f t="shared" si="0"/>
        <v>4</v>
      </c>
      <c r="D42">
        <v>3</v>
      </c>
      <c r="E42">
        <v>1</v>
      </c>
      <c r="F42">
        <v>0</v>
      </c>
      <c r="G42" t="s">
        <v>14870</v>
      </c>
      <c r="H42">
        <f t="shared" si="1"/>
        <v>2</v>
      </c>
      <c r="I42" s="23" t="s">
        <v>19494</v>
      </c>
    </row>
    <row r="43" spans="1:9" hidden="1" x14ac:dyDescent="0.15">
      <c r="A43" t="s">
        <v>19097</v>
      </c>
      <c r="B43" t="s">
        <v>893</v>
      </c>
      <c r="C43">
        <f t="shared" si="0"/>
        <v>2</v>
      </c>
      <c r="D43">
        <v>0</v>
      </c>
      <c r="E43">
        <v>0</v>
      </c>
      <c r="F43">
        <v>2</v>
      </c>
      <c r="G43" t="s">
        <v>14870</v>
      </c>
      <c r="H43">
        <f t="shared" si="1"/>
        <v>1</v>
      </c>
      <c r="I43" s="23" t="s">
        <v>19494</v>
      </c>
    </row>
    <row r="44" spans="1:9" hidden="1" x14ac:dyDescent="0.15">
      <c r="A44" t="s">
        <v>18625</v>
      </c>
      <c r="B44" t="s">
        <v>76</v>
      </c>
      <c r="C44">
        <f t="shared" si="0"/>
        <v>1</v>
      </c>
      <c r="D44">
        <v>1</v>
      </c>
      <c r="E44">
        <v>0</v>
      </c>
      <c r="F44">
        <v>0</v>
      </c>
      <c r="G44" t="s">
        <v>14870</v>
      </c>
      <c r="H44">
        <f t="shared" si="1"/>
        <v>1</v>
      </c>
      <c r="I44" s="23" t="s">
        <v>19494</v>
      </c>
    </row>
    <row r="45" spans="1:9" hidden="1" x14ac:dyDescent="0.15">
      <c r="A45" t="s">
        <v>18604</v>
      </c>
      <c r="B45" t="s">
        <v>76</v>
      </c>
      <c r="C45">
        <f t="shared" si="0"/>
        <v>11</v>
      </c>
      <c r="D45">
        <v>4</v>
      </c>
      <c r="E45">
        <v>4</v>
      </c>
      <c r="F45">
        <v>3</v>
      </c>
      <c r="G45" t="s">
        <v>14870</v>
      </c>
      <c r="H45">
        <f t="shared" si="1"/>
        <v>3</v>
      </c>
      <c r="I45" s="23" t="s">
        <v>19494</v>
      </c>
    </row>
    <row r="46" spans="1:9" hidden="1" x14ac:dyDescent="0.15">
      <c r="A46" t="s">
        <v>18617</v>
      </c>
      <c r="B46" t="s">
        <v>76</v>
      </c>
      <c r="C46">
        <f t="shared" si="0"/>
        <v>3</v>
      </c>
      <c r="D46">
        <v>3</v>
      </c>
      <c r="E46">
        <v>0</v>
      </c>
      <c r="F46">
        <v>0</v>
      </c>
      <c r="G46" t="s">
        <v>14870</v>
      </c>
      <c r="H46">
        <f t="shared" si="1"/>
        <v>1</v>
      </c>
      <c r="I46" s="23" t="s">
        <v>19494</v>
      </c>
    </row>
    <row r="47" spans="1:9" hidden="1" x14ac:dyDescent="0.15">
      <c r="A47" t="s">
        <v>19101</v>
      </c>
      <c r="B47" t="s">
        <v>76</v>
      </c>
      <c r="C47">
        <f t="shared" si="0"/>
        <v>1</v>
      </c>
      <c r="D47">
        <v>1</v>
      </c>
      <c r="E47">
        <v>0</v>
      </c>
      <c r="F47">
        <v>0</v>
      </c>
      <c r="G47" t="s">
        <v>14870</v>
      </c>
      <c r="H47">
        <f t="shared" si="1"/>
        <v>1</v>
      </c>
      <c r="I47" s="23" t="s">
        <v>19494</v>
      </c>
    </row>
    <row r="48" spans="1:9" hidden="1" x14ac:dyDescent="0.15">
      <c r="A48" t="s">
        <v>18639</v>
      </c>
      <c r="B48" t="s">
        <v>5461</v>
      </c>
      <c r="C48">
        <f t="shared" si="0"/>
        <v>2</v>
      </c>
      <c r="D48">
        <v>2</v>
      </c>
      <c r="E48">
        <v>0</v>
      </c>
      <c r="F48">
        <v>0</v>
      </c>
      <c r="G48" t="s">
        <v>14870</v>
      </c>
      <c r="H48">
        <f t="shared" si="1"/>
        <v>1</v>
      </c>
      <c r="I48" s="23" t="s">
        <v>19494</v>
      </c>
    </row>
    <row r="49" spans="1:9" hidden="1" x14ac:dyDescent="0.15">
      <c r="A49" t="s">
        <v>19090</v>
      </c>
      <c r="B49" t="s">
        <v>894</v>
      </c>
      <c r="C49">
        <f t="shared" si="0"/>
        <v>4</v>
      </c>
      <c r="D49">
        <v>0</v>
      </c>
      <c r="E49">
        <v>3</v>
      </c>
      <c r="F49">
        <v>1</v>
      </c>
      <c r="G49" t="s">
        <v>14870</v>
      </c>
      <c r="H49">
        <f t="shared" si="1"/>
        <v>2</v>
      </c>
      <c r="I49" s="23" t="s">
        <v>19494</v>
      </c>
    </row>
    <row r="50" spans="1:9" hidden="1" x14ac:dyDescent="0.15">
      <c r="A50" t="s">
        <v>18620</v>
      </c>
      <c r="B50" t="s">
        <v>5461</v>
      </c>
      <c r="C50">
        <f t="shared" si="0"/>
        <v>2</v>
      </c>
      <c r="D50">
        <v>2</v>
      </c>
      <c r="E50">
        <v>0</v>
      </c>
      <c r="F50">
        <v>0</v>
      </c>
      <c r="G50" t="s">
        <v>14870</v>
      </c>
      <c r="H50">
        <f t="shared" si="1"/>
        <v>1</v>
      </c>
      <c r="I50" s="23" t="s">
        <v>19494</v>
      </c>
    </row>
    <row r="51" spans="1:9" hidden="1" x14ac:dyDescent="0.15">
      <c r="A51" t="s">
        <v>19091</v>
      </c>
      <c r="B51" t="s">
        <v>76</v>
      </c>
      <c r="C51">
        <f t="shared" si="0"/>
        <v>3</v>
      </c>
      <c r="D51">
        <v>3</v>
      </c>
      <c r="E51">
        <v>0</v>
      </c>
      <c r="F51">
        <v>0</v>
      </c>
      <c r="G51" t="s">
        <v>14870</v>
      </c>
      <c r="H51">
        <f t="shared" si="1"/>
        <v>1</v>
      </c>
      <c r="I51" s="23" t="s">
        <v>19494</v>
      </c>
    </row>
    <row r="52" spans="1:9" hidden="1" x14ac:dyDescent="0.15">
      <c r="A52" t="s">
        <v>18618</v>
      </c>
      <c r="B52" t="s">
        <v>76</v>
      </c>
      <c r="C52">
        <f t="shared" si="0"/>
        <v>9</v>
      </c>
      <c r="D52">
        <v>3</v>
      </c>
      <c r="E52">
        <v>4</v>
      </c>
      <c r="F52">
        <v>2</v>
      </c>
      <c r="G52" t="s">
        <v>14870</v>
      </c>
      <c r="H52">
        <f t="shared" si="1"/>
        <v>3</v>
      </c>
      <c r="I52" s="23" t="s">
        <v>19494</v>
      </c>
    </row>
    <row r="53" spans="1:9" hidden="1" x14ac:dyDescent="0.15">
      <c r="A53" t="s">
        <v>18616</v>
      </c>
      <c r="B53" t="s">
        <v>896</v>
      </c>
      <c r="C53">
        <f t="shared" si="0"/>
        <v>3</v>
      </c>
      <c r="D53">
        <v>0</v>
      </c>
      <c r="E53">
        <v>1</v>
      </c>
      <c r="F53">
        <v>2</v>
      </c>
      <c r="G53" t="s">
        <v>14870</v>
      </c>
      <c r="H53">
        <f t="shared" si="1"/>
        <v>2</v>
      </c>
      <c r="I53" s="23" t="s">
        <v>19494</v>
      </c>
    </row>
    <row r="54" spans="1:9" hidden="1" x14ac:dyDescent="0.15">
      <c r="A54" t="s">
        <v>18609</v>
      </c>
      <c r="B54" t="s">
        <v>894</v>
      </c>
      <c r="C54">
        <f t="shared" si="0"/>
        <v>7</v>
      </c>
      <c r="D54">
        <v>3</v>
      </c>
      <c r="E54">
        <v>2</v>
      </c>
      <c r="F54">
        <v>2</v>
      </c>
      <c r="G54" t="s">
        <v>14870</v>
      </c>
      <c r="H54">
        <f t="shared" si="1"/>
        <v>3</v>
      </c>
      <c r="I54" s="23" t="s">
        <v>19494</v>
      </c>
    </row>
    <row r="55" spans="1:9" hidden="1" x14ac:dyDescent="0.15">
      <c r="A55" t="s">
        <v>19096</v>
      </c>
      <c r="B55" t="s">
        <v>894</v>
      </c>
      <c r="C55">
        <f t="shared" si="0"/>
        <v>2</v>
      </c>
      <c r="D55">
        <v>0</v>
      </c>
      <c r="E55">
        <v>1</v>
      </c>
      <c r="F55">
        <v>1</v>
      </c>
      <c r="G55" t="s">
        <v>14870</v>
      </c>
      <c r="H55">
        <f t="shared" si="1"/>
        <v>2</v>
      </c>
      <c r="I55" s="23" t="s">
        <v>19494</v>
      </c>
    </row>
    <row r="56" spans="1:9" hidden="1" x14ac:dyDescent="0.15">
      <c r="A56" t="s">
        <v>18614</v>
      </c>
      <c r="B56" t="s">
        <v>896</v>
      </c>
      <c r="C56">
        <f t="shared" si="0"/>
        <v>4</v>
      </c>
      <c r="D56">
        <v>0</v>
      </c>
      <c r="E56">
        <v>2</v>
      </c>
      <c r="F56">
        <v>2</v>
      </c>
      <c r="G56" t="s">
        <v>14870</v>
      </c>
      <c r="H56">
        <f t="shared" si="1"/>
        <v>2</v>
      </c>
      <c r="I56" s="23" t="s">
        <v>19494</v>
      </c>
    </row>
    <row r="57" spans="1:9" hidden="1" x14ac:dyDescent="0.15">
      <c r="A57" t="s">
        <v>18624</v>
      </c>
      <c r="B57" t="s">
        <v>896</v>
      </c>
      <c r="C57">
        <f t="shared" si="0"/>
        <v>1</v>
      </c>
      <c r="D57">
        <v>1</v>
      </c>
      <c r="E57">
        <v>0</v>
      </c>
      <c r="F57">
        <v>0</v>
      </c>
      <c r="G57" t="s">
        <v>14870</v>
      </c>
      <c r="H57">
        <f t="shared" si="1"/>
        <v>1</v>
      </c>
      <c r="I57" s="23" t="s">
        <v>19494</v>
      </c>
    </row>
    <row r="58" spans="1:9" hidden="1" x14ac:dyDescent="0.15">
      <c r="A58" t="s">
        <v>18643</v>
      </c>
      <c r="B58" t="s">
        <v>1674</v>
      </c>
      <c r="C58">
        <f t="shared" si="0"/>
        <v>1</v>
      </c>
      <c r="D58">
        <v>0</v>
      </c>
      <c r="E58">
        <v>1</v>
      </c>
      <c r="F58">
        <v>0</v>
      </c>
      <c r="G58" t="s">
        <v>14870</v>
      </c>
      <c r="H58">
        <f t="shared" si="1"/>
        <v>1</v>
      </c>
      <c r="I58" s="23" t="s">
        <v>19494</v>
      </c>
    </row>
    <row r="59" spans="1:9" hidden="1" x14ac:dyDescent="0.15">
      <c r="A59" t="s">
        <v>18638</v>
      </c>
      <c r="B59" t="s">
        <v>475</v>
      </c>
      <c r="C59">
        <f t="shared" si="0"/>
        <v>1</v>
      </c>
      <c r="D59">
        <v>1</v>
      </c>
      <c r="E59">
        <v>0</v>
      </c>
      <c r="F59">
        <v>0</v>
      </c>
      <c r="G59" t="s">
        <v>14870</v>
      </c>
      <c r="H59">
        <f t="shared" si="1"/>
        <v>1</v>
      </c>
      <c r="I59" s="23" t="s">
        <v>19494</v>
      </c>
    </row>
    <row r="60" spans="1:9" hidden="1" x14ac:dyDescent="0.15">
      <c r="A60" t="s">
        <v>19094</v>
      </c>
      <c r="B60" t="s">
        <v>76</v>
      </c>
      <c r="C60">
        <f t="shared" si="0"/>
        <v>2</v>
      </c>
      <c r="D60">
        <v>2</v>
      </c>
      <c r="E60">
        <v>0</v>
      </c>
      <c r="F60">
        <v>0</v>
      </c>
      <c r="G60" t="s">
        <v>14870</v>
      </c>
      <c r="H60">
        <f t="shared" si="1"/>
        <v>1</v>
      </c>
      <c r="I60" s="23" t="s">
        <v>19494</v>
      </c>
    </row>
    <row r="61" spans="1:9" hidden="1" x14ac:dyDescent="0.15">
      <c r="A61" t="s">
        <v>18610</v>
      </c>
      <c r="B61" t="s">
        <v>3810</v>
      </c>
      <c r="C61">
        <f t="shared" si="0"/>
        <v>6</v>
      </c>
      <c r="D61">
        <v>3</v>
      </c>
      <c r="E61">
        <v>2</v>
      </c>
      <c r="F61">
        <v>1</v>
      </c>
      <c r="G61" t="s">
        <v>14870</v>
      </c>
      <c r="H61">
        <f t="shared" si="1"/>
        <v>3</v>
      </c>
      <c r="I61" s="23" t="s">
        <v>19494</v>
      </c>
    </row>
    <row r="62" spans="1:9" hidden="1" x14ac:dyDescent="0.15">
      <c r="A62" t="s">
        <v>19099</v>
      </c>
      <c r="B62" t="s">
        <v>76</v>
      </c>
      <c r="C62">
        <f t="shared" si="0"/>
        <v>1</v>
      </c>
      <c r="D62">
        <v>1</v>
      </c>
      <c r="E62">
        <v>0</v>
      </c>
      <c r="F62">
        <v>0</v>
      </c>
      <c r="G62" t="s">
        <v>14870</v>
      </c>
      <c r="H62">
        <f t="shared" si="1"/>
        <v>1</v>
      </c>
      <c r="I62" s="23" t="s">
        <v>19494</v>
      </c>
    </row>
    <row r="63" spans="1:9" hidden="1" x14ac:dyDescent="0.15">
      <c r="A63" t="s">
        <v>19103</v>
      </c>
      <c r="B63" t="s">
        <v>475</v>
      </c>
      <c r="C63">
        <f t="shared" si="0"/>
        <v>1</v>
      </c>
      <c r="D63">
        <v>1</v>
      </c>
      <c r="E63">
        <v>0</v>
      </c>
      <c r="F63">
        <v>0</v>
      </c>
      <c r="G63" t="s">
        <v>14870</v>
      </c>
      <c r="H63">
        <f t="shared" si="1"/>
        <v>1</v>
      </c>
      <c r="I63" s="23" t="s">
        <v>19494</v>
      </c>
    </row>
    <row r="64" spans="1:9" hidden="1" x14ac:dyDescent="0.15">
      <c r="A64" t="s">
        <v>18342</v>
      </c>
      <c r="B64" t="s">
        <v>13072</v>
      </c>
      <c r="C64">
        <f t="shared" si="0"/>
        <v>1</v>
      </c>
      <c r="D64">
        <v>0</v>
      </c>
      <c r="E64">
        <v>1</v>
      </c>
      <c r="F64">
        <v>0</v>
      </c>
      <c r="G64" t="s">
        <v>14869</v>
      </c>
      <c r="H64">
        <f t="shared" si="1"/>
        <v>1</v>
      </c>
      <c r="I64" s="23">
        <v>0</v>
      </c>
    </row>
    <row r="65" spans="1:9" hidden="1" x14ac:dyDescent="0.15">
      <c r="A65" t="s">
        <v>17926</v>
      </c>
      <c r="B65" t="s">
        <v>9753</v>
      </c>
      <c r="C65">
        <f t="shared" si="0"/>
        <v>1</v>
      </c>
      <c r="D65">
        <v>0</v>
      </c>
      <c r="E65">
        <v>1</v>
      </c>
      <c r="F65">
        <v>0</v>
      </c>
      <c r="G65" t="s">
        <v>14869</v>
      </c>
      <c r="H65">
        <f t="shared" si="1"/>
        <v>1</v>
      </c>
      <c r="I65" s="23">
        <v>0</v>
      </c>
    </row>
    <row r="66" spans="1:9" hidden="1" x14ac:dyDescent="0.15">
      <c r="A66" t="s">
        <v>18450</v>
      </c>
      <c r="B66" t="s">
        <v>9020</v>
      </c>
      <c r="C66">
        <f t="shared" ref="C66:C129" si="2">SUM(D66:F66)</f>
        <v>1</v>
      </c>
      <c r="D66">
        <v>0</v>
      </c>
      <c r="E66">
        <v>1</v>
      </c>
      <c r="F66">
        <v>0</v>
      </c>
      <c r="G66" t="s">
        <v>14869</v>
      </c>
      <c r="H66">
        <f t="shared" ref="H66:H129" si="3">COUNTIF(D66:F66,"&gt;0")</f>
        <v>1</v>
      </c>
      <c r="I66" s="23">
        <v>0</v>
      </c>
    </row>
    <row r="67" spans="1:9" x14ac:dyDescent="0.15">
      <c r="A67" t="s">
        <v>16822</v>
      </c>
      <c r="B67" t="s">
        <v>9328</v>
      </c>
      <c r="C67">
        <f t="shared" si="2"/>
        <v>7</v>
      </c>
      <c r="D67">
        <v>3</v>
      </c>
      <c r="E67">
        <v>3</v>
      </c>
      <c r="F67">
        <v>1</v>
      </c>
      <c r="G67" t="s">
        <v>14869</v>
      </c>
      <c r="H67">
        <f t="shared" si="3"/>
        <v>3</v>
      </c>
      <c r="I67" s="23">
        <v>0</v>
      </c>
    </row>
    <row r="68" spans="1:9" x14ac:dyDescent="0.15">
      <c r="A68" t="s">
        <v>17075</v>
      </c>
      <c r="B68" t="s">
        <v>9046</v>
      </c>
      <c r="C68">
        <f t="shared" si="2"/>
        <v>5</v>
      </c>
      <c r="D68">
        <v>1</v>
      </c>
      <c r="E68">
        <v>2</v>
      </c>
      <c r="F68">
        <v>2</v>
      </c>
      <c r="G68" t="s">
        <v>14869</v>
      </c>
      <c r="H68">
        <f t="shared" si="3"/>
        <v>3</v>
      </c>
      <c r="I68" s="23">
        <v>0</v>
      </c>
    </row>
    <row r="69" spans="1:9" hidden="1" x14ac:dyDescent="0.15">
      <c r="A69" t="s">
        <v>18184</v>
      </c>
      <c r="B69" t="s">
        <v>9625</v>
      </c>
      <c r="C69">
        <f t="shared" si="2"/>
        <v>1</v>
      </c>
      <c r="D69">
        <v>1</v>
      </c>
      <c r="E69">
        <v>0</v>
      </c>
      <c r="F69">
        <v>0</v>
      </c>
      <c r="G69" t="s">
        <v>14869</v>
      </c>
      <c r="H69">
        <f t="shared" si="3"/>
        <v>1</v>
      </c>
      <c r="I69" s="23">
        <v>0</v>
      </c>
    </row>
    <row r="70" spans="1:9" x14ac:dyDescent="0.15">
      <c r="A70" t="s">
        <v>17355</v>
      </c>
      <c r="B70" t="s">
        <v>9254</v>
      </c>
      <c r="C70">
        <f t="shared" si="2"/>
        <v>3</v>
      </c>
      <c r="D70">
        <v>1</v>
      </c>
      <c r="E70">
        <v>1</v>
      </c>
      <c r="F70">
        <v>1</v>
      </c>
      <c r="G70" t="s">
        <v>14869</v>
      </c>
      <c r="H70">
        <f t="shared" si="3"/>
        <v>3</v>
      </c>
      <c r="I70" s="23">
        <v>0</v>
      </c>
    </row>
    <row r="71" spans="1:9" hidden="1" x14ac:dyDescent="0.15">
      <c r="A71" t="s">
        <v>17824</v>
      </c>
      <c r="B71" t="s">
        <v>9387</v>
      </c>
      <c r="C71">
        <f t="shared" si="2"/>
        <v>1</v>
      </c>
      <c r="D71">
        <v>0</v>
      </c>
      <c r="E71">
        <v>1</v>
      </c>
      <c r="F71">
        <v>0</v>
      </c>
      <c r="G71" t="s">
        <v>14869</v>
      </c>
      <c r="H71">
        <f t="shared" si="3"/>
        <v>1</v>
      </c>
      <c r="I71" s="23">
        <v>0</v>
      </c>
    </row>
    <row r="72" spans="1:9" x14ac:dyDescent="0.15">
      <c r="A72" t="s">
        <v>17416</v>
      </c>
      <c r="B72" t="s">
        <v>10055</v>
      </c>
      <c r="C72">
        <f t="shared" si="2"/>
        <v>3</v>
      </c>
      <c r="D72">
        <v>3</v>
      </c>
      <c r="E72">
        <v>0</v>
      </c>
      <c r="F72">
        <v>0</v>
      </c>
      <c r="G72" t="s">
        <v>14869</v>
      </c>
      <c r="H72">
        <f t="shared" si="3"/>
        <v>1</v>
      </c>
      <c r="I72" s="23">
        <v>0</v>
      </c>
    </row>
    <row r="73" spans="1:9" x14ac:dyDescent="0.15">
      <c r="A73" t="s">
        <v>17236</v>
      </c>
      <c r="B73" t="s">
        <v>9635</v>
      </c>
      <c r="C73">
        <f t="shared" si="2"/>
        <v>4</v>
      </c>
      <c r="D73">
        <v>1</v>
      </c>
      <c r="E73">
        <v>2</v>
      </c>
      <c r="F73">
        <v>1</v>
      </c>
      <c r="G73" t="s">
        <v>14869</v>
      </c>
      <c r="H73">
        <f t="shared" si="3"/>
        <v>3</v>
      </c>
      <c r="I73" s="23">
        <v>0</v>
      </c>
    </row>
    <row r="74" spans="1:9" x14ac:dyDescent="0.15">
      <c r="A74" t="s">
        <v>17507</v>
      </c>
      <c r="B74" t="s">
        <v>9015</v>
      </c>
      <c r="C74">
        <f t="shared" si="2"/>
        <v>2</v>
      </c>
      <c r="D74">
        <v>0</v>
      </c>
      <c r="E74">
        <v>1</v>
      </c>
      <c r="F74">
        <v>1</v>
      </c>
      <c r="G74" t="s">
        <v>14869</v>
      </c>
      <c r="H74">
        <f t="shared" si="3"/>
        <v>2</v>
      </c>
      <c r="I74" s="23">
        <v>0</v>
      </c>
    </row>
    <row r="75" spans="1:9" x14ac:dyDescent="0.15">
      <c r="A75" t="s">
        <v>17787</v>
      </c>
      <c r="B75" t="s">
        <v>12446</v>
      </c>
      <c r="C75">
        <f t="shared" si="2"/>
        <v>2</v>
      </c>
      <c r="D75">
        <v>0</v>
      </c>
      <c r="E75">
        <v>1</v>
      </c>
      <c r="F75">
        <v>1</v>
      </c>
      <c r="G75" t="s">
        <v>14869</v>
      </c>
      <c r="H75">
        <f t="shared" si="3"/>
        <v>2</v>
      </c>
      <c r="I75" s="23">
        <v>0</v>
      </c>
    </row>
    <row r="76" spans="1:9" x14ac:dyDescent="0.15">
      <c r="A76" t="s">
        <v>17539</v>
      </c>
      <c r="B76" t="s">
        <v>11672</v>
      </c>
      <c r="C76">
        <f t="shared" si="2"/>
        <v>2</v>
      </c>
      <c r="D76">
        <v>0</v>
      </c>
      <c r="E76">
        <v>1</v>
      </c>
      <c r="F76">
        <v>1</v>
      </c>
      <c r="G76" t="s">
        <v>14869</v>
      </c>
      <c r="H76">
        <f t="shared" si="3"/>
        <v>2</v>
      </c>
      <c r="I76" s="23">
        <v>0</v>
      </c>
    </row>
    <row r="77" spans="1:9" x14ac:dyDescent="0.15">
      <c r="A77" t="s">
        <v>17088</v>
      </c>
      <c r="B77" t="s">
        <v>10267</v>
      </c>
      <c r="C77">
        <f t="shared" si="2"/>
        <v>4</v>
      </c>
      <c r="D77">
        <v>1</v>
      </c>
      <c r="E77">
        <v>2</v>
      </c>
      <c r="F77">
        <v>1</v>
      </c>
      <c r="G77" t="s">
        <v>14869</v>
      </c>
      <c r="H77">
        <f t="shared" si="3"/>
        <v>3</v>
      </c>
      <c r="I77" s="23">
        <v>0</v>
      </c>
    </row>
    <row r="78" spans="1:9" hidden="1" x14ac:dyDescent="0.15">
      <c r="A78" t="s">
        <v>18200</v>
      </c>
      <c r="B78" t="s">
        <v>10975</v>
      </c>
      <c r="C78">
        <f t="shared" si="2"/>
        <v>1</v>
      </c>
      <c r="D78">
        <v>1</v>
      </c>
      <c r="E78">
        <v>0</v>
      </c>
      <c r="F78">
        <v>0</v>
      </c>
      <c r="G78" t="s">
        <v>14869</v>
      </c>
      <c r="H78">
        <f t="shared" si="3"/>
        <v>1</v>
      </c>
      <c r="I78" s="23">
        <v>0</v>
      </c>
    </row>
    <row r="79" spans="1:9" hidden="1" x14ac:dyDescent="0.15">
      <c r="A79" t="s">
        <v>18587</v>
      </c>
      <c r="B79" t="s">
        <v>10804</v>
      </c>
      <c r="C79">
        <f t="shared" si="2"/>
        <v>1</v>
      </c>
      <c r="D79">
        <v>0</v>
      </c>
      <c r="E79">
        <v>0</v>
      </c>
      <c r="F79">
        <v>1</v>
      </c>
      <c r="G79" t="s">
        <v>14869</v>
      </c>
      <c r="H79">
        <f t="shared" si="3"/>
        <v>1</v>
      </c>
      <c r="I79" s="23">
        <v>0</v>
      </c>
    </row>
    <row r="80" spans="1:9" x14ac:dyDescent="0.15">
      <c r="A80" t="s">
        <v>17761</v>
      </c>
      <c r="B80" t="s">
        <v>12386</v>
      </c>
      <c r="C80">
        <f t="shared" si="2"/>
        <v>2</v>
      </c>
      <c r="D80">
        <v>0</v>
      </c>
      <c r="E80">
        <v>2</v>
      </c>
      <c r="F80">
        <v>0</v>
      </c>
      <c r="G80" t="s">
        <v>14869</v>
      </c>
      <c r="H80">
        <f t="shared" si="3"/>
        <v>1</v>
      </c>
      <c r="I80" s="23">
        <v>0</v>
      </c>
    </row>
    <row r="81" spans="1:9" hidden="1" x14ac:dyDescent="0.15">
      <c r="A81" t="s">
        <v>18106</v>
      </c>
      <c r="B81" t="s">
        <v>9223</v>
      </c>
      <c r="C81">
        <f t="shared" si="2"/>
        <v>1</v>
      </c>
      <c r="D81">
        <v>0</v>
      </c>
      <c r="E81">
        <v>1</v>
      </c>
      <c r="F81">
        <v>0</v>
      </c>
      <c r="G81" t="s">
        <v>14869</v>
      </c>
      <c r="H81">
        <f t="shared" si="3"/>
        <v>1</v>
      </c>
      <c r="I81" s="23">
        <v>0</v>
      </c>
    </row>
    <row r="82" spans="1:9" hidden="1" x14ac:dyDescent="0.15">
      <c r="A82" t="s">
        <v>18045</v>
      </c>
      <c r="B82" t="s">
        <v>9085</v>
      </c>
      <c r="C82">
        <f t="shared" si="2"/>
        <v>1</v>
      </c>
      <c r="D82">
        <v>0</v>
      </c>
      <c r="E82">
        <v>1</v>
      </c>
      <c r="F82">
        <v>0</v>
      </c>
      <c r="G82" t="s">
        <v>14869</v>
      </c>
      <c r="H82">
        <f t="shared" si="3"/>
        <v>1</v>
      </c>
      <c r="I82" s="23">
        <v>0</v>
      </c>
    </row>
    <row r="83" spans="1:9" x14ac:dyDescent="0.15">
      <c r="A83" t="s">
        <v>17379</v>
      </c>
      <c r="B83" t="s">
        <v>11149</v>
      </c>
      <c r="C83">
        <f t="shared" si="2"/>
        <v>3</v>
      </c>
      <c r="D83">
        <v>0</v>
      </c>
      <c r="E83">
        <v>2</v>
      </c>
      <c r="F83">
        <v>1</v>
      </c>
      <c r="G83" t="s">
        <v>14869</v>
      </c>
      <c r="H83">
        <f t="shared" si="3"/>
        <v>2</v>
      </c>
      <c r="I83" s="23">
        <v>0</v>
      </c>
    </row>
    <row r="84" spans="1:9" x14ac:dyDescent="0.15">
      <c r="A84" t="s">
        <v>16743</v>
      </c>
      <c r="B84" t="s">
        <v>8852</v>
      </c>
      <c r="C84">
        <f t="shared" si="2"/>
        <v>9</v>
      </c>
      <c r="D84">
        <v>3</v>
      </c>
      <c r="E84">
        <v>3</v>
      </c>
      <c r="F84">
        <v>3</v>
      </c>
      <c r="G84" t="s">
        <v>14869</v>
      </c>
      <c r="H84">
        <f t="shared" si="3"/>
        <v>3</v>
      </c>
      <c r="I84" s="23">
        <v>0</v>
      </c>
    </row>
    <row r="85" spans="1:9" hidden="1" x14ac:dyDescent="0.15">
      <c r="A85" t="s">
        <v>18361</v>
      </c>
      <c r="B85" t="s">
        <v>9203</v>
      </c>
      <c r="C85">
        <f t="shared" si="2"/>
        <v>1</v>
      </c>
      <c r="D85">
        <v>0</v>
      </c>
      <c r="E85">
        <v>1</v>
      </c>
      <c r="F85">
        <v>0</v>
      </c>
      <c r="G85" t="s">
        <v>14869</v>
      </c>
      <c r="H85">
        <f t="shared" si="3"/>
        <v>1</v>
      </c>
      <c r="I85" s="23">
        <v>0</v>
      </c>
    </row>
    <row r="86" spans="1:9" x14ac:dyDescent="0.15">
      <c r="A86" t="s">
        <v>17047</v>
      </c>
      <c r="B86" t="s">
        <v>10081</v>
      </c>
      <c r="C86">
        <f t="shared" si="2"/>
        <v>8</v>
      </c>
      <c r="D86">
        <v>0</v>
      </c>
      <c r="E86">
        <v>5</v>
      </c>
      <c r="F86">
        <v>3</v>
      </c>
      <c r="G86" t="s">
        <v>14869</v>
      </c>
      <c r="H86">
        <f t="shared" si="3"/>
        <v>2</v>
      </c>
      <c r="I86" s="23">
        <v>0</v>
      </c>
    </row>
    <row r="87" spans="1:9" x14ac:dyDescent="0.15">
      <c r="A87" t="s">
        <v>17638</v>
      </c>
      <c r="B87" t="s">
        <v>8969</v>
      </c>
      <c r="C87">
        <f t="shared" si="2"/>
        <v>2</v>
      </c>
      <c r="D87">
        <v>0</v>
      </c>
      <c r="E87">
        <v>2</v>
      </c>
      <c r="F87">
        <v>0</v>
      </c>
      <c r="G87" t="s">
        <v>14869</v>
      </c>
      <c r="H87">
        <f t="shared" si="3"/>
        <v>1</v>
      </c>
      <c r="I87" s="23">
        <v>73.076999999999998</v>
      </c>
    </row>
    <row r="88" spans="1:9" x14ac:dyDescent="0.15">
      <c r="A88" t="s">
        <v>17589</v>
      </c>
      <c r="B88" t="s">
        <v>10990</v>
      </c>
      <c r="C88">
        <f t="shared" si="2"/>
        <v>2</v>
      </c>
      <c r="D88">
        <v>0</v>
      </c>
      <c r="E88">
        <v>2</v>
      </c>
      <c r="F88">
        <v>0</v>
      </c>
      <c r="G88" t="s">
        <v>14869</v>
      </c>
      <c r="H88">
        <f t="shared" si="3"/>
        <v>1</v>
      </c>
      <c r="I88" s="23">
        <v>0</v>
      </c>
    </row>
    <row r="89" spans="1:9" hidden="1" x14ac:dyDescent="0.15">
      <c r="A89" t="s">
        <v>18409</v>
      </c>
      <c r="B89" t="s">
        <v>9414</v>
      </c>
      <c r="C89">
        <f t="shared" si="2"/>
        <v>1</v>
      </c>
      <c r="D89">
        <v>0</v>
      </c>
      <c r="E89">
        <v>1</v>
      </c>
      <c r="F89">
        <v>0</v>
      </c>
      <c r="G89" t="s">
        <v>14869</v>
      </c>
      <c r="H89">
        <f t="shared" si="3"/>
        <v>1</v>
      </c>
      <c r="I89" s="23">
        <v>0</v>
      </c>
    </row>
    <row r="90" spans="1:9" x14ac:dyDescent="0.15">
      <c r="A90" t="s">
        <v>17698</v>
      </c>
      <c r="B90" t="s">
        <v>9316</v>
      </c>
      <c r="C90">
        <f t="shared" si="2"/>
        <v>2</v>
      </c>
      <c r="D90">
        <v>2</v>
      </c>
      <c r="E90">
        <v>0</v>
      </c>
      <c r="F90">
        <v>0</v>
      </c>
      <c r="G90" t="s">
        <v>14869</v>
      </c>
      <c r="H90">
        <f t="shared" si="3"/>
        <v>1</v>
      </c>
      <c r="I90" s="23">
        <v>0</v>
      </c>
    </row>
    <row r="91" spans="1:9" hidden="1" x14ac:dyDescent="0.15">
      <c r="A91" t="s">
        <v>19064</v>
      </c>
      <c r="B91" t="s">
        <v>12420</v>
      </c>
      <c r="C91">
        <f t="shared" si="2"/>
        <v>1</v>
      </c>
      <c r="D91">
        <v>0</v>
      </c>
      <c r="E91">
        <v>1</v>
      </c>
      <c r="F91">
        <v>0</v>
      </c>
      <c r="G91" t="s">
        <v>14869</v>
      </c>
      <c r="H91">
        <f t="shared" si="3"/>
        <v>1</v>
      </c>
      <c r="I91" s="23">
        <v>0</v>
      </c>
    </row>
    <row r="92" spans="1:9" x14ac:dyDescent="0.15">
      <c r="A92" t="s">
        <v>16834</v>
      </c>
      <c r="B92" t="s">
        <v>9361</v>
      </c>
      <c r="C92">
        <f t="shared" si="2"/>
        <v>8</v>
      </c>
      <c r="D92">
        <v>1</v>
      </c>
      <c r="E92">
        <v>3</v>
      </c>
      <c r="F92">
        <v>4</v>
      </c>
      <c r="G92" t="s">
        <v>14869</v>
      </c>
      <c r="H92">
        <f t="shared" si="3"/>
        <v>3</v>
      </c>
      <c r="I92" s="23">
        <v>0</v>
      </c>
    </row>
    <row r="93" spans="1:9" x14ac:dyDescent="0.15">
      <c r="A93" t="s">
        <v>17178</v>
      </c>
      <c r="B93" t="s">
        <v>10525</v>
      </c>
      <c r="C93">
        <f t="shared" si="2"/>
        <v>4</v>
      </c>
      <c r="D93">
        <v>0</v>
      </c>
      <c r="E93">
        <v>3</v>
      </c>
      <c r="F93">
        <v>1</v>
      </c>
      <c r="G93" t="s">
        <v>14869</v>
      </c>
      <c r="H93">
        <f t="shared" si="3"/>
        <v>2</v>
      </c>
      <c r="I93" s="23">
        <v>94.117999999999995</v>
      </c>
    </row>
    <row r="94" spans="1:9" x14ac:dyDescent="0.15">
      <c r="A94" t="s">
        <v>16833</v>
      </c>
      <c r="B94" t="s">
        <v>8838</v>
      </c>
      <c r="C94">
        <f t="shared" si="2"/>
        <v>7</v>
      </c>
      <c r="D94">
        <v>3</v>
      </c>
      <c r="E94">
        <v>3</v>
      </c>
      <c r="F94">
        <v>1</v>
      </c>
      <c r="G94" t="s">
        <v>14869</v>
      </c>
      <c r="H94">
        <f t="shared" si="3"/>
        <v>3</v>
      </c>
      <c r="I94" s="23">
        <v>0</v>
      </c>
    </row>
    <row r="95" spans="1:9" hidden="1" x14ac:dyDescent="0.15">
      <c r="A95" t="s">
        <v>16803</v>
      </c>
      <c r="B95" t="s">
        <v>9272</v>
      </c>
      <c r="C95">
        <f t="shared" si="2"/>
        <v>8</v>
      </c>
      <c r="D95">
        <v>2</v>
      </c>
      <c r="E95">
        <v>3</v>
      </c>
      <c r="F95">
        <v>3</v>
      </c>
      <c r="G95" t="s">
        <v>14869</v>
      </c>
      <c r="H95">
        <f t="shared" si="3"/>
        <v>3</v>
      </c>
      <c r="I95" s="23">
        <v>100</v>
      </c>
    </row>
    <row r="96" spans="1:9" x14ac:dyDescent="0.15">
      <c r="A96" t="s">
        <v>17549</v>
      </c>
      <c r="B96" t="s">
        <v>11652</v>
      </c>
      <c r="C96">
        <f t="shared" si="2"/>
        <v>2</v>
      </c>
      <c r="D96">
        <v>0</v>
      </c>
      <c r="E96">
        <v>2</v>
      </c>
      <c r="F96">
        <v>0</v>
      </c>
      <c r="G96" t="s">
        <v>14869</v>
      </c>
      <c r="H96">
        <f t="shared" si="3"/>
        <v>1</v>
      </c>
      <c r="I96" s="23">
        <v>0</v>
      </c>
    </row>
    <row r="97" spans="1:9" hidden="1" x14ac:dyDescent="0.15">
      <c r="A97" t="s">
        <v>17189</v>
      </c>
      <c r="B97" t="s">
        <v>9958</v>
      </c>
      <c r="C97">
        <f t="shared" si="2"/>
        <v>7</v>
      </c>
      <c r="D97">
        <v>0</v>
      </c>
      <c r="E97">
        <v>6</v>
      </c>
      <c r="F97">
        <v>1</v>
      </c>
      <c r="G97" t="s">
        <v>14869</v>
      </c>
      <c r="H97">
        <f t="shared" si="3"/>
        <v>2</v>
      </c>
      <c r="I97" s="23">
        <v>100</v>
      </c>
    </row>
    <row r="98" spans="1:9" x14ac:dyDescent="0.15">
      <c r="A98" t="s">
        <v>17533</v>
      </c>
      <c r="B98" t="s">
        <v>9839</v>
      </c>
      <c r="C98">
        <f t="shared" si="2"/>
        <v>2</v>
      </c>
      <c r="D98">
        <v>0</v>
      </c>
      <c r="E98">
        <v>2</v>
      </c>
      <c r="F98">
        <v>0</v>
      </c>
      <c r="G98" t="s">
        <v>14869</v>
      </c>
      <c r="H98">
        <f t="shared" si="3"/>
        <v>1</v>
      </c>
      <c r="I98" s="23">
        <v>0</v>
      </c>
    </row>
    <row r="99" spans="1:9" hidden="1" x14ac:dyDescent="0.15">
      <c r="A99" t="s">
        <v>17842</v>
      </c>
      <c r="B99" t="s">
        <v>9753</v>
      </c>
      <c r="C99">
        <f t="shared" si="2"/>
        <v>1</v>
      </c>
      <c r="D99">
        <v>0</v>
      </c>
      <c r="E99">
        <v>1</v>
      </c>
      <c r="F99">
        <v>0</v>
      </c>
      <c r="G99" t="s">
        <v>14869</v>
      </c>
      <c r="H99">
        <f t="shared" si="3"/>
        <v>1</v>
      </c>
      <c r="I99" s="23">
        <v>0</v>
      </c>
    </row>
    <row r="100" spans="1:9" hidden="1" x14ac:dyDescent="0.15">
      <c r="A100" t="s">
        <v>17277</v>
      </c>
      <c r="B100" t="s">
        <v>10141</v>
      </c>
      <c r="C100">
        <f t="shared" si="2"/>
        <v>3</v>
      </c>
      <c r="D100">
        <v>0</v>
      </c>
      <c r="E100">
        <v>3</v>
      </c>
      <c r="F100">
        <v>0</v>
      </c>
      <c r="G100" t="s">
        <v>14869</v>
      </c>
      <c r="H100">
        <f t="shared" si="3"/>
        <v>1</v>
      </c>
      <c r="I100" s="23">
        <v>100</v>
      </c>
    </row>
    <row r="101" spans="1:9" x14ac:dyDescent="0.15">
      <c r="A101" t="s">
        <v>17200</v>
      </c>
      <c r="B101" t="s">
        <v>8884</v>
      </c>
      <c r="C101">
        <f t="shared" si="2"/>
        <v>4</v>
      </c>
      <c r="D101">
        <v>3</v>
      </c>
      <c r="E101">
        <v>0</v>
      </c>
      <c r="F101">
        <v>1</v>
      </c>
      <c r="G101" t="s">
        <v>14869</v>
      </c>
      <c r="H101">
        <f t="shared" si="3"/>
        <v>2</v>
      </c>
      <c r="I101" s="23">
        <v>0</v>
      </c>
    </row>
    <row r="102" spans="1:9" hidden="1" x14ac:dyDescent="0.15">
      <c r="A102" t="s">
        <v>17895</v>
      </c>
      <c r="B102" t="s">
        <v>10770</v>
      </c>
      <c r="C102">
        <f t="shared" si="2"/>
        <v>1</v>
      </c>
      <c r="D102">
        <v>0</v>
      </c>
      <c r="E102">
        <v>1</v>
      </c>
      <c r="F102">
        <v>0</v>
      </c>
      <c r="G102" t="s">
        <v>14869</v>
      </c>
      <c r="H102">
        <f t="shared" si="3"/>
        <v>1</v>
      </c>
      <c r="I102" s="23">
        <v>0</v>
      </c>
    </row>
    <row r="103" spans="1:9" hidden="1" x14ac:dyDescent="0.15">
      <c r="A103" t="s">
        <v>18020</v>
      </c>
      <c r="B103" t="s">
        <v>13054</v>
      </c>
      <c r="C103">
        <f t="shared" si="2"/>
        <v>1</v>
      </c>
      <c r="D103">
        <v>0</v>
      </c>
      <c r="E103">
        <v>1</v>
      </c>
      <c r="F103">
        <v>0</v>
      </c>
      <c r="G103" t="s">
        <v>14869</v>
      </c>
      <c r="H103">
        <f t="shared" si="3"/>
        <v>1</v>
      </c>
      <c r="I103" s="23">
        <v>0</v>
      </c>
    </row>
    <row r="104" spans="1:9" hidden="1" x14ac:dyDescent="0.15">
      <c r="A104" t="s">
        <v>17603</v>
      </c>
      <c r="B104" t="s">
        <v>11836</v>
      </c>
      <c r="C104">
        <f t="shared" si="2"/>
        <v>2</v>
      </c>
      <c r="D104">
        <v>0</v>
      </c>
      <c r="E104">
        <v>2</v>
      </c>
      <c r="F104">
        <v>0</v>
      </c>
      <c r="G104" t="s">
        <v>14869</v>
      </c>
      <c r="H104">
        <f t="shared" si="3"/>
        <v>1</v>
      </c>
      <c r="I104" s="23">
        <v>100</v>
      </c>
    </row>
    <row r="105" spans="1:9" hidden="1" x14ac:dyDescent="0.15">
      <c r="A105" t="s">
        <v>17179</v>
      </c>
      <c r="B105" t="s">
        <v>9243</v>
      </c>
      <c r="C105">
        <f t="shared" si="2"/>
        <v>4</v>
      </c>
      <c r="D105">
        <v>1</v>
      </c>
      <c r="E105">
        <v>2</v>
      </c>
      <c r="F105">
        <v>1</v>
      </c>
      <c r="G105" t="s">
        <v>14869</v>
      </c>
      <c r="H105">
        <f t="shared" si="3"/>
        <v>3</v>
      </c>
      <c r="I105" s="23">
        <v>100</v>
      </c>
    </row>
    <row r="106" spans="1:9" x14ac:dyDescent="0.15">
      <c r="A106" t="s">
        <v>17564</v>
      </c>
      <c r="B106" t="s">
        <v>10719</v>
      </c>
      <c r="C106">
        <f t="shared" si="2"/>
        <v>2</v>
      </c>
      <c r="D106">
        <v>0</v>
      </c>
      <c r="E106">
        <v>2</v>
      </c>
      <c r="F106">
        <v>0</v>
      </c>
      <c r="G106" t="s">
        <v>14869</v>
      </c>
      <c r="H106">
        <f t="shared" si="3"/>
        <v>1</v>
      </c>
      <c r="I106" s="23">
        <v>0</v>
      </c>
    </row>
    <row r="107" spans="1:9" hidden="1" x14ac:dyDescent="0.15">
      <c r="A107" t="s">
        <v>17881</v>
      </c>
      <c r="B107" t="s">
        <v>12767</v>
      </c>
      <c r="C107">
        <f t="shared" si="2"/>
        <v>1</v>
      </c>
      <c r="D107">
        <v>0</v>
      </c>
      <c r="E107">
        <v>1</v>
      </c>
      <c r="F107">
        <v>0</v>
      </c>
      <c r="G107" t="s">
        <v>14869</v>
      </c>
      <c r="H107">
        <f t="shared" si="3"/>
        <v>1</v>
      </c>
      <c r="I107" s="23">
        <v>0</v>
      </c>
    </row>
    <row r="108" spans="1:9" hidden="1" x14ac:dyDescent="0.15">
      <c r="A108" t="s">
        <v>19391</v>
      </c>
      <c r="B108" t="s">
        <v>8791</v>
      </c>
      <c r="C108">
        <f t="shared" si="2"/>
        <v>1</v>
      </c>
      <c r="D108">
        <v>0</v>
      </c>
      <c r="E108">
        <v>1</v>
      </c>
      <c r="F108">
        <v>0</v>
      </c>
      <c r="G108" t="s">
        <v>14869</v>
      </c>
      <c r="H108">
        <f t="shared" si="3"/>
        <v>1</v>
      </c>
      <c r="I108" s="23">
        <v>0</v>
      </c>
    </row>
    <row r="109" spans="1:9" hidden="1" x14ac:dyDescent="0.15">
      <c r="A109" t="s">
        <v>19467</v>
      </c>
      <c r="B109" t="s">
        <v>10013</v>
      </c>
      <c r="C109">
        <f t="shared" si="2"/>
        <v>1</v>
      </c>
      <c r="D109">
        <v>0</v>
      </c>
      <c r="E109">
        <v>0</v>
      </c>
      <c r="F109">
        <v>1</v>
      </c>
      <c r="G109" t="s">
        <v>14869</v>
      </c>
      <c r="H109">
        <f t="shared" si="3"/>
        <v>1</v>
      </c>
      <c r="I109" s="23">
        <v>0</v>
      </c>
    </row>
    <row r="110" spans="1:9" hidden="1" x14ac:dyDescent="0.15">
      <c r="A110" t="s">
        <v>19042</v>
      </c>
      <c r="B110" t="s">
        <v>12614</v>
      </c>
      <c r="C110">
        <f t="shared" si="2"/>
        <v>2</v>
      </c>
      <c r="D110">
        <v>0</v>
      </c>
      <c r="E110">
        <v>0</v>
      </c>
      <c r="F110">
        <v>2</v>
      </c>
      <c r="G110" t="s">
        <v>14869</v>
      </c>
      <c r="H110">
        <f t="shared" si="3"/>
        <v>1</v>
      </c>
      <c r="I110" s="23">
        <v>100</v>
      </c>
    </row>
    <row r="111" spans="1:9" x14ac:dyDescent="0.15">
      <c r="A111" t="s">
        <v>19039</v>
      </c>
      <c r="B111" t="s">
        <v>8887</v>
      </c>
      <c r="C111">
        <f t="shared" si="2"/>
        <v>2</v>
      </c>
      <c r="D111">
        <v>2</v>
      </c>
      <c r="E111">
        <v>0</v>
      </c>
      <c r="F111">
        <v>0</v>
      </c>
      <c r="G111" t="s">
        <v>14869</v>
      </c>
      <c r="H111">
        <f t="shared" si="3"/>
        <v>1</v>
      </c>
      <c r="I111" s="23">
        <v>0</v>
      </c>
    </row>
    <row r="112" spans="1:9" x14ac:dyDescent="0.15">
      <c r="A112" t="s">
        <v>19008</v>
      </c>
      <c r="B112" t="s">
        <v>8882</v>
      </c>
      <c r="C112">
        <f t="shared" si="2"/>
        <v>4</v>
      </c>
      <c r="D112">
        <v>0</v>
      </c>
      <c r="E112">
        <v>2</v>
      </c>
      <c r="F112">
        <v>2</v>
      </c>
      <c r="G112" t="s">
        <v>14869</v>
      </c>
      <c r="H112">
        <f t="shared" si="3"/>
        <v>2</v>
      </c>
      <c r="I112" s="23">
        <v>0</v>
      </c>
    </row>
    <row r="113" spans="1:9" x14ac:dyDescent="0.15">
      <c r="A113" t="s">
        <v>18989</v>
      </c>
      <c r="B113" t="s">
        <v>8793</v>
      </c>
      <c r="C113">
        <f t="shared" si="2"/>
        <v>14</v>
      </c>
      <c r="D113">
        <v>1</v>
      </c>
      <c r="E113">
        <v>9</v>
      </c>
      <c r="F113">
        <v>4</v>
      </c>
      <c r="G113" t="s">
        <v>14869</v>
      </c>
      <c r="H113">
        <f t="shared" si="3"/>
        <v>3</v>
      </c>
      <c r="I113" s="23">
        <v>0</v>
      </c>
    </row>
    <row r="114" spans="1:9" x14ac:dyDescent="0.15">
      <c r="A114" t="s">
        <v>17451</v>
      </c>
      <c r="B114" t="s">
        <v>11386</v>
      </c>
      <c r="C114">
        <f t="shared" si="2"/>
        <v>3</v>
      </c>
      <c r="D114">
        <v>1</v>
      </c>
      <c r="E114">
        <v>2</v>
      </c>
      <c r="F114">
        <v>0</v>
      </c>
      <c r="G114" t="s">
        <v>14869</v>
      </c>
      <c r="H114">
        <f t="shared" si="3"/>
        <v>2</v>
      </c>
      <c r="I114" s="23">
        <v>0</v>
      </c>
    </row>
    <row r="115" spans="1:9" hidden="1" x14ac:dyDescent="0.15">
      <c r="A115" t="s">
        <v>17833</v>
      </c>
      <c r="B115" t="s">
        <v>11860</v>
      </c>
      <c r="C115">
        <f t="shared" si="2"/>
        <v>1</v>
      </c>
      <c r="D115">
        <v>0</v>
      </c>
      <c r="E115">
        <v>1</v>
      </c>
      <c r="F115">
        <v>0</v>
      </c>
      <c r="G115" t="s">
        <v>14869</v>
      </c>
      <c r="H115">
        <f t="shared" si="3"/>
        <v>1</v>
      </c>
      <c r="I115" s="23">
        <v>0</v>
      </c>
    </row>
    <row r="116" spans="1:9" x14ac:dyDescent="0.15">
      <c r="A116" t="s">
        <v>16855</v>
      </c>
      <c r="B116" t="s">
        <v>8933</v>
      </c>
      <c r="C116">
        <f t="shared" si="2"/>
        <v>7</v>
      </c>
      <c r="D116">
        <v>0</v>
      </c>
      <c r="E116">
        <v>3</v>
      </c>
      <c r="F116">
        <v>4</v>
      </c>
      <c r="G116" t="s">
        <v>14869</v>
      </c>
      <c r="H116">
        <f t="shared" si="3"/>
        <v>2</v>
      </c>
      <c r="I116" s="23">
        <v>0</v>
      </c>
    </row>
    <row r="117" spans="1:9" x14ac:dyDescent="0.15">
      <c r="A117" t="s">
        <v>16886</v>
      </c>
      <c r="B117" t="s">
        <v>9510</v>
      </c>
      <c r="C117">
        <f t="shared" si="2"/>
        <v>6</v>
      </c>
      <c r="D117">
        <v>0</v>
      </c>
      <c r="E117">
        <v>3</v>
      </c>
      <c r="F117">
        <v>3</v>
      </c>
      <c r="G117" t="s">
        <v>14869</v>
      </c>
      <c r="H117">
        <f t="shared" si="3"/>
        <v>2</v>
      </c>
      <c r="I117" s="23">
        <v>0</v>
      </c>
    </row>
    <row r="118" spans="1:9" x14ac:dyDescent="0.15">
      <c r="A118" t="s">
        <v>17777</v>
      </c>
      <c r="B118" t="s">
        <v>9328</v>
      </c>
      <c r="C118">
        <f t="shared" si="2"/>
        <v>2</v>
      </c>
      <c r="D118">
        <v>0</v>
      </c>
      <c r="E118">
        <v>2</v>
      </c>
      <c r="F118">
        <v>0</v>
      </c>
      <c r="G118" t="s">
        <v>14869</v>
      </c>
      <c r="H118">
        <f t="shared" si="3"/>
        <v>1</v>
      </c>
      <c r="I118" s="23">
        <v>0</v>
      </c>
    </row>
    <row r="119" spans="1:9" x14ac:dyDescent="0.15">
      <c r="A119" t="s">
        <v>16715</v>
      </c>
      <c r="B119" t="s">
        <v>8845</v>
      </c>
      <c r="C119">
        <f t="shared" si="2"/>
        <v>9</v>
      </c>
      <c r="D119">
        <v>3</v>
      </c>
      <c r="E119">
        <v>3</v>
      </c>
      <c r="F119">
        <v>3</v>
      </c>
      <c r="G119" t="s">
        <v>14869</v>
      </c>
      <c r="H119">
        <f t="shared" si="3"/>
        <v>3</v>
      </c>
      <c r="I119" s="23">
        <v>0</v>
      </c>
    </row>
    <row r="120" spans="1:9" hidden="1" x14ac:dyDescent="0.15">
      <c r="A120" t="s">
        <v>19403</v>
      </c>
      <c r="B120" t="s">
        <v>9417</v>
      </c>
      <c r="C120">
        <f t="shared" si="2"/>
        <v>1</v>
      </c>
      <c r="D120">
        <v>0</v>
      </c>
      <c r="E120">
        <v>1</v>
      </c>
      <c r="F120">
        <v>0</v>
      </c>
      <c r="G120" t="s">
        <v>14869</v>
      </c>
      <c r="H120">
        <f t="shared" si="3"/>
        <v>1</v>
      </c>
      <c r="I120" s="23">
        <v>100</v>
      </c>
    </row>
    <row r="121" spans="1:9" x14ac:dyDescent="0.15">
      <c r="A121" t="s">
        <v>17511</v>
      </c>
      <c r="B121" t="s">
        <v>8892</v>
      </c>
      <c r="C121">
        <f t="shared" si="2"/>
        <v>2</v>
      </c>
      <c r="D121">
        <v>0</v>
      </c>
      <c r="E121">
        <v>2</v>
      </c>
      <c r="F121">
        <v>0</v>
      </c>
      <c r="G121" t="s">
        <v>14869</v>
      </c>
      <c r="H121">
        <f t="shared" si="3"/>
        <v>1</v>
      </c>
      <c r="I121" s="23">
        <v>0</v>
      </c>
    </row>
    <row r="122" spans="1:9" hidden="1" x14ac:dyDescent="0.15">
      <c r="A122" t="s">
        <v>18075</v>
      </c>
      <c r="B122" t="s">
        <v>13156</v>
      </c>
      <c r="C122">
        <f t="shared" si="2"/>
        <v>1</v>
      </c>
      <c r="D122">
        <v>0</v>
      </c>
      <c r="E122">
        <v>1</v>
      </c>
      <c r="F122">
        <v>0</v>
      </c>
      <c r="G122" t="s">
        <v>14869</v>
      </c>
      <c r="H122">
        <f t="shared" si="3"/>
        <v>1</v>
      </c>
      <c r="I122" s="23">
        <v>0</v>
      </c>
    </row>
    <row r="123" spans="1:9" x14ac:dyDescent="0.15">
      <c r="A123" t="s">
        <v>16818</v>
      </c>
      <c r="B123" t="s">
        <v>9241</v>
      </c>
      <c r="C123">
        <f t="shared" si="2"/>
        <v>7</v>
      </c>
      <c r="D123">
        <v>1</v>
      </c>
      <c r="E123">
        <v>3</v>
      </c>
      <c r="F123">
        <v>3</v>
      </c>
      <c r="G123" t="s">
        <v>14869</v>
      </c>
      <c r="H123">
        <f t="shared" si="3"/>
        <v>3</v>
      </c>
      <c r="I123" s="23">
        <v>0</v>
      </c>
    </row>
    <row r="124" spans="1:9" hidden="1" x14ac:dyDescent="0.15">
      <c r="A124" t="s">
        <v>18040</v>
      </c>
      <c r="B124" t="s">
        <v>13099</v>
      </c>
      <c r="C124">
        <f t="shared" si="2"/>
        <v>1</v>
      </c>
      <c r="D124">
        <v>0</v>
      </c>
      <c r="E124">
        <v>1</v>
      </c>
      <c r="F124">
        <v>0</v>
      </c>
      <c r="G124" t="s">
        <v>14869</v>
      </c>
      <c r="H124">
        <f t="shared" si="3"/>
        <v>1</v>
      </c>
      <c r="I124" s="23">
        <v>0</v>
      </c>
    </row>
    <row r="125" spans="1:9" hidden="1" x14ac:dyDescent="0.15">
      <c r="A125" t="s">
        <v>17889</v>
      </c>
      <c r="B125" t="s">
        <v>12779</v>
      </c>
      <c r="C125">
        <f t="shared" si="2"/>
        <v>1</v>
      </c>
      <c r="D125">
        <v>0</v>
      </c>
      <c r="E125">
        <v>1</v>
      </c>
      <c r="F125">
        <v>0</v>
      </c>
      <c r="G125" t="s">
        <v>14869</v>
      </c>
      <c r="H125">
        <f t="shared" si="3"/>
        <v>1</v>
      </c>
      <c r="I125" s="23">
        <v>0</v>
      </c>
    </row>
    <row r="126" spans="1:9" x14ac:dyDescent="0.15">
      <c r="A126" t="s">
        <v>17230</v>
      </c>
      <c r="B126" t="s">
        <v>10740</v>
      </c>
      <c r="C126">
        <f t="shared" si="2"/>
        <v>4</v>
      </c>
      <c r="D126">
        <v>0</v>
      </c>
      <c r="E126">
        <v>2</v>
      </c>
      <c r="F126">
        <v>2</v>
      </c>
      <c r="G126" t="s">
        <v>14869</v>
      </c>
      <c r="H126">
        <f t="shared" si="3"/>
        <v>2</v>
      </c>
      <c r="I126" s="23">
        <v>0</v>
      </c>
    </row>
    <row r="127" spans="1:9" hidden="1" x14ac:dyDescent="0.15">
      <c r="A127" t="s">
        <v>18586</v>
      </c>
      <c r="B127" t="s">
        <v>9556</v>
      </c>
      <c r="C127">
        <f t="shared" si="2"/>
        <v>1</v>
      </c>
      <c r="D127">
        <v>0</v>
      </c>
      <c r="E127">
        <v>0</v>
      </c>
      <c r="F127">
        <v>1</v>
      </c>
      <c r="G127" t="s">
        <v>14869</v>
      </c>
      <c r="H127">
        <f t="shared" si="3"/>
        <v>1</v>
      </c>
      <c r="I127" s="23">
        <v>100</v>
      </c>
    </row>
    <row r="128" spans="1:9" x14ac:dyDescent="0.15">
      <c r="A128" t="s">
        <v>17239</v>
      </c>
      <c r="B128" t="s">
        <v>10770</v>
      </c>
      <c r="C128">
        <f t="shared" si="2"/>
        <v>3</v>
      </c>
      <c r="D128">
        <v>0</v>
      </c>
      <c r="E128">
        <v>2</v>
      </c>
      <c r="F128">
        <v>1</v>
      </c>
      <c r="G128" t="s">
        <v>14869</v>
      </c>
      <c r="H128">
        <f t="shared" si="3"/>
        <v>2</v>
      </c>
      <c r="I128" s="23">
        <v>0</v>
      </c>
    </row>
    <row r="129" spans="1:9" hidden="1" x14ac:dyDescent="0.15">
      <c r="A129" t="s">
        <v>18514</v>
      </c>
      <c r="B129" t="s">
        <v>10382</v>
      </c>
      <c r="C129">
        <f t="shared" si="2"/>
        <v>1</v>
      </c>
      <c r="D129">
        <v>0</v>
      </c>
      <c r="E129">
        <v>0</v>
      </c>
      <c r="F129">
        <v>1</v>
      </c>
      <c r="G129" t="s">
        <v>14869</v>
      </c>
      <c r="H129">
        <f t="shared" si="3"/>
        <v>1</v>
      </c>
      <c r="I129" s="23">
        <v>0</v>
      </c>
    </row>
    <row r="130" spans="1:9" hidden="1" x14ac:dyDescent="0.15">
      <c r="A130" t="s">
        <v>18457</v>
      </c>
      <c r="B130" t="s">
        <v>12386</v>
      </c>
      <c r="C130">
        <f t="shared" ref="C130:C193" si="4">SUM(D130:F130)</f>
        <v>1</v>
      </c>
      <c r="D130">
        <v>0</v>
      </c>
      <c r="E130">
        <v>1</v>
      </c>
      <c r="F130">
        <v>0</v>
      </c>
      <c r="G130" t="s">
        <v>14869</v>
      </c>
      <c r="H130">
        <f t="shared" ref="H130:H193" si="5">COUNTIF(D130:F130,"&gt;0")</f>
        <v>1</v>
      </c>
      <c r="I130" s="23">
        <v>0</v>
      </c>
    </row>
    <row r="131" spans="1:9" x14ac:dyDescent="0.15">
      <c r="A131" t="s">
        <v>17315</v>
      </c>
      <c r="B131" t="s">
        <v>8940</v>
      </c>
      <c r="C131">
        <f t="shared" si="4"/>
        <v>3</v>
      </c>
      <c r="D131">
        <v>0</v>
      </c>
      <c r="E131">
        <v>3</v>
      </c>
      <c r="F131">
        <v>0</v>
      </c>
      <c r="G131" t="s">
        <v>14869</v>
      </c>
      <c r="H131">
        <f t="shared" si="5"/>
        <v>1</v>
      </c>
      <c r="I131" s="23">
        <v>0</v>
      </c>
    </row>
    <row r="132" spans="1:9" hidden="1" x14ac:dyDescent="0.15">
      <c r="A132" t="s">
        <v>18072</v>
      </c>
      <c r="B132" t="s">
        <v>10458</v>
      </c>
      <c r="C132">
        <f t="shared" si="4"/>
        <v>1</v>
      </c>
      <c r="D132">
        <v>0</v>
      </c>
      <c r="E132">
        <v>1</v>
      </c>
      <c r="F132">
        <v>0</v>
      </c>
      <c r="G132" t="s">
        <v>14869</v>
      </c>
      <c r="H132">
        <f t="shared" si="5"/>
        <v>1</v>
      </c>
      <c r="I132" s="23">
        <v>94.736999999999995</v>
      </c>
    </row>
    <row r="133" spans="1:9" x14ac:dyDescent="0.15">
      <c r="A133" t="s">
        <v>16799</v>
      </c>
      <c r="B133" t="s">
        <v>9117</v>
      </c>
      <c r="C133">
        <f t="shared" si="4"/>
        <v>10</v>
      </c>
      <c r="D133">
        <v>0</v>
      </c>
      <c r="E133">
        <v>8</v>
      </c>
      <c r="F133">
        <v>2</v>
      </c>
      <c r="G133" t="s">
        <v>14869</v>
      </c>
      <c r="H133">
        <f t="shared" si="5"/>
        <v>2</v>
      </c>
      <c r="I133" s="23">
        <v>95.454999999999998</v>
      </c>
    </row>
    <row r="134" spans="1:9" hidden="1" x14ac:dyDescent="0.15">
      <c r="A134" t="s">
        <v>18387</v>
      </c>
      <c r="B134" t="s">
        <v>10519</v>
      </c>
      <c r="C134">
        <f t="shared" si="4"/>
        <v>1</v>
      </c>
      <c r="D134">
        <v>0</v>
      </c>
      <c r="E134">
        <v>1</v>
      </c>
      <c r="F134">
        <v>0</v>
      </c>
      <c r="G134" t="s">
        <v>14869</v>
      </c>
      <c r="H134">
        <f t="shared" si="5"/>
        <v>1</v>
      </c>
      <c r="I134" s="23">
        <v>0</v>
      </c>
    </row>
    <row r="135" spans="1:9" x14ac:dyDescent="0.15">
      <c r="A135" t="s">
        <v>16796</v>
      </c>
      <c r="B135" t="s">
        <v>9251</v>
      </c>
      <c r="C135">
        <f t="shared" si="4"/>
        <v>8</v>
      </c>
      <c r="D135">
        <v>2</v>
      </c>
      <c r="E135">
        <v>3</v>
      </c>
      <c r="F135">
        <v>3</v>
      </c>
      <c r="G135" t="s">
        <v>14869</v>
      </c>
      <c r="H135">
        <f t="shared" si="5"/>
        <v>3</v>
      </c>
      <c r="I135" s="23">
        <v>0</v>
      </c>
    </row>
    <row r="136" spans="1:9" x14ac:dyDescent="0.15">
      <c r="A136" t="s">
        <v>17095</v>
      </c>
      <c r="B136" t="s">
        <v>9239</v>
      </c>
      <c r="C136">
        <f t="shared" si="4"/>
        <v>4</v>
      </c>
      <c r="D136">
        <v>0</v>
      </c>
      <c r="E136">
        <v>2</v>
      </c>
      <c r="F136">
        <v>2</v>
      </c>
      <c r="G136" t="s">
        <v>14869</v>
      </c>
      <c r="H136">
        <f t="shared" si="5"/>
        <v>2</v>
      </c>
      <c r="I136" s="23">
        <v>0</v>
      </c>
    </row>
    <row r="137" spans="1:9" x14ac:dyDescent="0.15">
      <c r="A137" t="s">
        <v>16937</v>
      </c>
      <c r="B137" t="s">
        <v>9667</v>
      </c>
      <c r="C137">
        <f t="shared" si="4"/>
        <v>6</v>
      </c>
      <c r="D137">
        <v>3</v>
      </c>
      <c r="E137">
        <v>3</v>
      </c>
      <c r="F137">
        <v>0</v>
      </c>
      <c r="G137" t="s">
        <v>14869</v>
      </c>
      <c r="H137">
        <f t="shared" si="5"/>
        <v>2</v>
      </c>
      <c r="I137" s="23">
        <v>0</v>
      </c>
    </row>
    <row r="138" spans="1:9" hidden="1" x14ac:dyDescent="0.15">
      <c r="A138" t="s">
        <v>18543</v>
      </c>
      <c r="B138" t="s">
        <v>9443</v>
      </c>
      <c r="C138">
        <f t="shared" si="4"/>
        <v>1</v>
      </c>
      <c r="D138">
        <v>0</v>
      </c>
      <c r="E138">
        <v>0</v>
      </c>
      <c r="F138">
        <v>1</v>
      </c>
      <c r="G138" t="s">
        <v>14869</v>
      </c>
      <c r="H138">
        <f t="shared" si="5"/>
        <v>1</v>
      </c>
      <c r="I138" s="23">
        <v>0</v>
      </c>
    </row>
    <row r="139" spans="1:9" x14ac:dyDescent="0.15">
      <c r="A139" t="s">
        <v>16805</v>
      </c>
      <c r="B139" t="s">
        <v>9007</v>
      </c>
      <c r="C139">
        <f t="shared" si="4"/>
        <v>8</v>
      </c>
      <c r="D139">
        <v>1</v>
      </c>
      <c r="E139">
        <v>4</v>
      </c>
      <c r="F139">
        <v>3</v>
      </c>
      <c r="G139" t="s">
        <v>14869</v>
      </c>
      <c r="H139">
        <f t="shared" si="5"/>
        <v>3</v>
      </c>
      <c r="I139" s="23">
        <v>96.429000000000002</v>
      </c>
    </row>
    <row r="140" spans="1:9" hidden="1" x14ac:dyDescent="0.15">
      <c r="A140" t="s">
        <v>18206</v>
      </c>
      <c r="B140" t="s">
        <v>8882</v>
      </c>
      <c r="C140">
        <f t="shared" si="4"/>
        <v>1</v>
      </c>
      <c r="D140">
        <v>1</v>
      </c>
      <c r="E140">
        <v>0</v>
      </c>
      <c r="F140">
        <v>0</v>
      </c>
      <c r="G140" t="s">
        <v>14869</v>
      </c>
      <c r="H140">
        <f t="shared" si="5"/>
        <v>1</v>
      </c>
      <c r="I140" s="23">
        <v>0</v>
      </c>
    </row>
    <row r="141" spans="1:9" x14ac:dyDescent="0.15">
      <c r="A141" t="s">
        <v>16729</v>
      </c>
      <c r="B141" t="s">
        <v>8943</v>
      </c>
      <c r="C141">
        <f t="shared" si="4"/>
        <v>9</v>
      </c>
      <c r="D141">
        <v>3</v>
      </c>
      <c r="E141">
        <v>3</v>
      </c>
      <c r="F141">
        <v>3</v>
      </c>
      <c r="G141" t="s">
        <v>14869</v>
      </c>
      <c r="H141">
        <f t="shared" si="5"/>
        <v>3</v>
      </c>
      <c r="I141" s="23">
        <v>0</v>
      </c>
    </row>
    <row r="142" spans="1:9" hidden="1" x14ac:dyDescent="0.15">
      <c r="A142" t="s">
        <v>17884</v>
      </c>
      <c r="B142" t="s">
        <v>10055</v>
      </c>
      <c r="C142">
        <f t="shared" si="4"/>
        <v>1</v>
      </c>
      <c r="D142">
        <v>0</v>
      </c>
      <c r="E142">
        <v>1</v>
      </c>
      <c r="F142">
        <v>0</v>
      </c>
      <c r="G142" t="s">
        <v>14869</v>
      </c>
      <c r="H142">
        <f t="shared" si="5"/>
        <v>1</v>
      </c>
      <c r="I142" s="23">
        <v>0</v>
      </c>
    </row>
    <row r="143" spans="1:9" hidden="1" x14ac:dyDescent="0.15">
      <c r="A143" t="s">
        <v>17880</v>
      </c>
      <c r="B143" t="s">
        <v>9243</v>
      </c>
      <c r="C143">
        <f t="shared" si="4"/>
        <v>1</v>
      </c>
      <c r="D143">
        <v>0</v>
      </c>
      <c r="E143">
        <v>1</v>
      </c>
      <c r="F143">
        <v>0</v>
      </c>
      <c r="G143" t="s">
        <v>14869</v>
      </c>
      <c r="H143">
        <f t="shared" si="5"/>
        <v>1</v>
      </c>
      <c r="I143" s="23">
        <v>0</v>
      </c>
    </row>
    <row r="144" spans="1:9" hidden="1" x14ac:dyDescent="0.15">
      <c r="A144" t="s">
        <v>19085</v>
      </c>
      <c r="B144" t="s">
        <v>8943</v>
      </c>
      <c r="C144">
        <f t="shared" si="4"/>
        <v>1</v>
      </c>
      <c r="D144">
        <v>0</v>
      </c>
      <c r="E144">
        <v>0</v>
      </c>
      <c r="F144">
        <v>1</v>
      </c>
      <c r="G144" t="s">
        <v>14869</v>
      </c>
      <c r="H144">
        <f t="shared" si="5"/>
        <v>1</v>
      </c>
      <c r="I144" s="23">
        <v>94.444000000000003</v>
      </c>
    </row>
    <row r="145" spans="1:9" hidden="1" x14ac:dyDescent="0.15">
      <c r="A145" t="s">
        <v>17992</v>
      </c>
      <c r="B145" t="s">
        <v>9146</v>
      </c>
      <c r="C145">
        <f t="shared" si="4"/>
        <v>1</v>
      </c>
      <c r="D145">
        <v>0</v>
      </c>
      <c r="E145">
        <v>1</v>
      </c>
      <c r="F145">
        <v>0</v>
      </c>
      <c r="G145" t="s">
        <v>14869</v>
      </c>
      <c r="H145">
        <f t="shared" si="5"/>
        <v>1</v>
      </c>
      <c r="I145" s="23">
        <v>0</v>
      </c>
    </row>
    <row r="146" spans="1:9" hidden="1" x14ac:dyDescent="0.15">
      <c r="A146" t="s">
        <v>19441</v>
      </c>
      <c r="B146" t="s">
        <v>10335</v>
      </c>
      <c r="C146">
        <f t="shared" si="4"/>
        <v>1</v>
      </c>
      <c r="D146">
        <v>0</v>
      </c>
      <c r="E146">
        <v>1</v>
      </c>
      <c r="F146">
        <v>0</v>
      </c>
      <c r="G146" t="s">
        <v>14869</v>
      </c>
      <c r="H146">
        <f t="shared" si="5"/>
        <v>1</v>
      </c>
      <c r="I146" s="23">
        <v>0</v>
      </c>
    </row>
    <row r="147" spans="1:9" x14ac:dyDescent="0.15">
      <c r="A147" t="s">
        <v>16784</v>
      </c>
      <c r="B147" t="s">
        <v>9076</v>
      </c>
      <c r="C147">
        <f t="shared" si="4"/>
        <v>8</v>
      </c>
      <c r="D147">
        <v>4</v>
      </c>
      <c r="E147">
        <v>3</v>
      </c>
      <c r="F147">
        <v>1</v>
      </c>
      <c r="G147" t="s">
        <v>14869</v>
      </c>
      <c r="H147">
        <f t="shared" si="5"/>
        <v>3</v>
      </c>
      <c r="I147" s="23">
        <v>0</v>
      </c>
    </row>
    <row r="148" spans="1:9" hidden="1" x14ac:dyDescent="0.15">
      <c r="A148" t="s">
        <v>18128</v>
      </c>
      <c r="B148" t="s">
        <v>9567</v>
      </c>
      <c r="C148">
        <f t="shared" si="4"/>
        <v>1</v>
      </c>
      <c r="D148">
        <v>0</v>
      </c>
      <c r="E148">
        <v>1</v>
      </c>
      <c r="F148">
        <v>0</v>
      </c>
      <c r="G148" t="s">
        <v>14869</v>
      </c>
      <c r="H148">
        <f t="shared" si="5"/>
        <v>1</v>
      </c>
      <c r="I148" s="23">
        <v>89.474000000000004</v>
      </c>
    </row>
    <row r="149" spans="1:9" x14ac:dyDescent="0.15">
      <c r="A149" t="s">
        <v>17054</v>
      </c>
      <c r="B149" t="s">
        <v>10105</v>
      </c>
      <c r="C149">
        <f t="shared" si="4"/>
        <v>5</v>
      </c>
      <c r="D149">
        <v>0</v>
      </c>
      <c r="E149">
        <v>3</v>
      </c>
      <c r="F149">
        <v>2</v>
      </c>
      <c r="G149" t="s">
        <v>14869</v>
      </c>
      <c r="H149">
        <f t="shared" si="5"/>
        <v>2</v>
      </c>
      <c r="I149" s="23">
        <v>0</v>
      </c>
    </row>
    <row r="150" spans="1:9" x14ac:dyDescent="0.15">
      <c r="A150" t="s">
        <v>17803</v>
      </c>
      <c r="B150" t="s">
        <v>8943</v>
      </c>
      <c r="C150">
        <f t="shared" si="4"/>
        <v>2</v>
      </c>
      <c r="D150">
        <v>0</v>
      </c>
      <c r="E150">
        <v>2</v>
      </c>
      <c r="F150">
        <v>0</v>
      </c>
      <c r="G150" t="s">
        <v>14869</v>
      </c>
      <c r="H150">
        <f t="shared" si="5"/>
        <v>1</v>
      </c>
      <c r="I150" s="23">
        <v>0</v>
      </c>
    </row>
    <row r="151" spans="1:9" x14ac:dyDescent="0.15">
      <c r="A151" t="s">
        <v>17649</v>
      </c>
      <c r="B151" t="s">
        <v>9085</v>
      </c>
      <c r="C151">
        <f t="shared" si="4"/>
        <v>2</v>
      </c>
      <c r="D151">
        <v>0</v>
      </c>
      <c r="E151">
        <v>1</v>
      </c>
      <c r="F151">
        <v>1</v>
      </c>
      <c r="G151" t="s">
        <v>14869</v>
      </c>
      <c r="H151">
        <f t="shared" si="5"/>
        <v>2</v>
      </c>
      <c r="I151" s="23">
        <v>0</v>
      </c>
    </row>
    <row r="152" spans="1:9" x14ac:dyDescent="0.15">
      <c r="A152" t="s">
        <v>17036</v>
      </c>
      <c r="B152" t="s">
        <v>9421</v>
      </c>
      <c r="C152">
        <f t="shared" si="4"/>
        <v>5</v>
      </c>
      <c r="D152">
        <v>3</v>
      </c>
      <c r="E152">
        <v>2</v>
      </c>
      <c r="F152">
        <v>0</v>
      </c>
      <c r="G152" t="s">
        <v>14869</v>
      </c>
      <c r="H152">
        <f t="shared" si="5"/>
        <v>2</v>
      </c>
      <c r="I152" s="23">
        <v>0</v>
      </c>
    </row>
    <row r="153" spans="1:9" x14ac:dyDescent="0.15">
      <c r="A153" t="s">
        <v>16839</v>
      </c>
      <c r="B153" t="s">
        <v>9375</v>
      </c>
      <c r="C153">
        <f t="shared" si="4"/>
        <v>7</v>
      </c>
      <c r="D153">
        <v>4</v>
      </c>
      <c r="E153">
        <v>3</v>
      </c>
      <c r="F153">
        <v>0</v>
      </c>
      <c r="G153" t="s">
        <v>14869</v>
      </c>
      <c r="H153">
        <f t="shared" si="5"/>
        <v>2</v>
      </c>
      <c r="I153" s="23">
        <v>0</v>
      </c>
    </row>
    <row r="154" spans="1:9" x14ac:dyDescent="0.15">
      <c r="A154" t="s">
        <v>16797</v>
      </c>
      <c r="B154" t="s">
        <v>9254</v>
      </c>
      <c r="C154">
        <f t="shared" si="4"/>
        <v>8</v>
      </c>
      <c r="D154">
        <v>2</v>
      </c>
      <c r="E154">
        <v>3</v>
      </c>
      <c r="F154">
        <v>3</v>
      </c>
      <c r="G154" t="s">
        <v>14869</v>
      </c>
      <c r="H154">
        <f t="shared" si="5"/>
        <v>3</v>
      </c>
      <c r="I154" s="23">
        <v>0</v>
      </c>
    </row>
    <row r="155" spans="1:9" hidden="1" x14ac:dyDescent="0.15">
      <c r="A155" t="s">
        <v>17396</v>
      </c>
      <c r="B155" t="s">
        <v>9243</v>
      </c>
      <c r="C155">
        <f t="shared" si="4"/>
        <v>3</v>
      </c>
      <c r="D155">
        <v>0</v>
      </c>
      <c r="E155">
        <v>3</v>
      </c>
      <c r="F155">
        <v>0</v>
      </c>
      <c r="G155" t="s">
        <v>14869</v>
      </c>
      <c r="H155">
        <f t="shared" si="5"/>
        <v>1</v>
      </c>
      <c r="I155" s="23">
        <v>100</v>
      </c>
    </row>
    <row r="156" spans="1:9" hidden="1" x14ac:dyDescent="0.15">
      <c r="A156" t="s">
        <v>18070</v>
      </c>
      <c r="B156" t="s">
        <v>11103</v>
      </c>
      <c r="C156">
        <f t="shared" si="4"/>
        <v>1</v>
      </c>
      <c r="D156">
        <v>0</v>
      </c>
      <c r="E156">
        <v>1</v>
      </c>
      <c r="F156">
        <v>0</v>
      </c>
      <c r="G156" t="s">
        <v>14869</v>
      </c>
      <c r="H156">
        <f t="shared" si="5"/>
        <v>1</v>
      </c>
      <c r="I156" s="23">
        <v>0</v>
      </c>
    </row>
    <row r="157" spans="1:9" hidden="1" x14ac:dyDescent="0.15">
      <c r="A157" t="s">
        <v>19370</v>
      </c>
      <c r="B157" t="s">
        <v>9231</v>
      </c>
      <c r="C157">
        <f t="shared" si="4"/>
        <v>2</v>
      </c>
      <c r="D157">
        <v>0</v>
      </c>
      <c r="E157">
        <v>1</v>
      </c>
      <c r="F157">
        <v>1</v>
      </c>
      <c r="G157" t="s">
        <v>14869</v>
      </c>
      <c r="H157">
        <f t="shared" si="5"/>
        <v>2</v>
      </c>
      <c r="I157" s="23">
        <v>100</v>
      </c>
    </row>
    <row r="158" spans="1:9" x14ac:dyDescent="0.15">
      <c r="A158" t="s">
        <v>17375</v>
      </c>
      <c r="B158" t="s">
        <v>11133</v>
      </c>
      <c r="C158">
        <f t="shared" si="4"/>
        <v>3</v>
      </c>
      <c r="D158">
        <v>0</v>
      </c>
      <c r="E158">
        <v>3</v>
      </c>
      <c r="F158">
        <v>0</v>
      </c>
      <c r="G158" t="s">
        <v>14869</v>
      </c>
      <c r="H158">
        <f t="shared" si="5"/>
        <v>1</v>
      </c>
      <c r="I158" s="23">
        <v>0</v>
      </c>
    </row>
    <row r="159" spans="1:9" hidden="1" x14ac:dyDescent="0.15">
      <c r="A159" t="s">
        <v>18400</v>
      </c>
      <c r="B159" t="s">
        <v>10024</v>
      </c>
      <c r="C159">
        <f t="shared" si="4"/>
        <v>1</v>
      </c>
      <c r="D159">
        <v>0</v>
      </c>
      <c r="E159">
        <v>1</v>
      </c>
      <c r="F159">
        <v>0</v>
      </c>
      <c r="G159" t="s">
        <v>14869</v>
      </c>
      <c r="H159">
        <f t="shared" si="5"/>
        <v>1</v>
      </c>
      <c r="I159" s="23">
        <v>0</v>
      </c>
    </row>
    <row r="160" spans="1:9" x14ac:dyDescent="0.15">
      <c r="A160" t="s">
        <v>17222</v>
      </c>
      <c r="B160" t="s">
        <v>9337</v>
      </c>
      <c r="C160">
        <f t="shared" si="4"/>
        <v>4</v>
      </c>
      <c r="D160">
        <v>0</v>
      </c>
      <c r="E160">
        <v>2</v>
      </c>
      <c r="F160">
        <v>2</v>
      </c>
      <c r="G160" t="s">
        <v>14869</v>
      </c>
      <c r="H160">
        <f t="shared" si="5"/>
        <v>2</v>
      </c>
      <c r="I160" s="23">
        <v>0</v>
      </c>
    </row>
    <row r="161" spans="1:9" x14ac:dyDescent="0.15">
      <c r="A161" t="s">
        <v>16746</v>
      </c>
      <c r="B161" t="s">
        <v>8791</v>
      </c>
      <c r="C161">
        <f t="shared" si="4"/>
        <v>10</v>
      </c>
      <c r="D161">
        <v>2</v>
      </c>
      <c r="E161">
        <v>6</v>
      </c>
      <c r="F161">
        <v>2</v>
      </c>
      <c r="G161" t="s">
        <v>14869</v>
      </c>
      <c r="H161">
        <f t="shared" si="5"/>
        <v>3</v>
      </c>
      <c r="I161" s="23">
        <v>89.474000000000004</v>
      </c>
    </row>
    <row r="162" spans="1:9" x14ac:dyDescent="0.15">
      <c r="A162" t="s">
        <v>17381</v>
      </c>
      <c r="B162" t="s">
        <v>8791</v>
      </c>
      <c r="C162">
        <f t="shared" si="4"/>
        <v>3</v>
      </c>
      <c r="D162">
        <v>0</v>
      </c>
      <c r="E162">
        <v>2</v>
      </c>
      <c r="F162">
        <v>1</v>
      </c>
      <c r="G162" t="s">
        <v>14869</v>
      </c>
      <c r="H162">
        <f t="shared" si="5"/>
        <v>2</v>
      </c>
      <c r="I162" s="23">
        <v>77.272999999999996</v>
      </c>
    </row>
    <row r="163" spans="1:9" x14ac:dyDescent="0.15">
      <c r="A163" t="s">
        <v>17100</v>
      </c>
      <c r="B163" t="s">
        <v>9961</v>
      </c>
      <c r="C163">
        <f t="shared" si="4"/>
        <v>4</v>
      </c>
      <c r="D163">
        <v>2</v>
      </c>
      <c r="E163">
        <v>2</v>
      </c>
      <c r="F163">
        <v>0</v>
      </c>
      <c r="G163" t="s">
        <v>14869</v>
      </c>
      <c r="H163">
        <f t="shared" si="5"/>
        <v>2</v>
      </c>
      <c r="I163" s="23">
        <v>0</v>
      </c>
    </row>
    <row r="164" spans="1:9" x14ac:dyDescent="0.15">
      <c r="A164" t="s">
        <v>16980</v>
      </c>
      <c r="B164" t="s">
        <v>9050</v>
      </c>
      <c r="C164">
        <f t="shared" si="4"/>
        <v>5</v>
      </c>
      <c r="D164">
        <v>1</v>
      </c>
      <c r="E164">
        <v>3</v>
      </c>
      <c r="F164">
        <v>1</v>
      </c>
      <c r="G164" t="s">
        <v>14869</v>
      </c>
      <c r="H164">
        <f t="shared" si="5"/>
        <v>3</v>
      </c>
      <c r="I164" s="23">
        <v>0</v>
      </c>
    </row>
    <row r="165" spans="1:9" x14ac:dyDescent="0.15">
      <c r="A165" t="s">
        <v>17090</v>
      </c>
      <c r="B165" t="s">
        <v>8852</v>
      </c>
      <c r="C165">
        <f t="shared" si="4"/>
        <v>4</v>
      </c>
      <c r="D165">
        <v>2</v>
      </c>
      <c r="E165">
        <v>1</v>
      </c>
      <c r="F165">
        <v>1</v>
      </c>
      <c r="G165" t="s">
        <v>14869</v>
      </c>
      <c r="H165">
        <f t="shared" si="5"/>
        <v>3</v>
      </c>
      <c r="I165" s="23">
        <v>0</v>
      </c>
    </row>
    <row r="166" spans="1:9" hidden="1" x14ac:dyDescent="0.15">
      <c r="A166" t="s">
        <v>18511</v>
      </c>
      <c r="B166" t="s">
        <v>9510</v>
      </c>
      <c r="C166">
        <f t="shared" si="4"/>
        <v>1</v>
      </c>
      <c r="D166">
        <v>0</v>
      </c>
      <c r="E166">
        <v>0</v>
      </c>
      <c r="F166">
        <v>1</v>
      </c>
      <c r="G166" t="s">
        <v>14869</v>
      </c>
      <c r="H166">
        <f t="shared" si="5"/>
        <v>1</v>
      </c>
      <c r="I166" s="23">
        <v>0</v>
      </c>
    </row>
    <row r="167" spans="1:9" hidden="1" x14ac:dyDescent="0.15">
      <c r="A167" t="s">
        <v>18592</v>
      </c>
      <c r="B167" t="s">
        <v>12759</v>
      </c>
      <c r="C167">
        <f t="shared" si="4"/>
        <v>1</v>
      </c>
      <c r="D167">
        <v>0</v>
      </c>
      <c r="E167">
        <v>0</v>
      </c>
      <c r="F167">
        <v>1</v>
      </c>
      <c r="G167" t="s">
        <v>14869</v>
      </c>
      <c r="H167">
        <f t="shared" si="5"/>
        <v>1</v>
      </c>
      <c r="I167" s="23">
        <v>100</v>
      </c>
    </row>
    <row r="168" spans="1:9" x14ac:dyDescent="0.15">
      <c r="A168" t="s">
        <v>16675</v>
      </c>
      <c r="B168" t="s">
        <v>8927</v>
      </c>
      <c r="C168">
        <f t="shared" si="4"/>
        <v>11</v>
      </c>
      <c r="D168">
        <v>3</v>
      </c>
      <c r="E168">
        <v>4</v>
      </c>
      <c r="F168">
        <v>4</v>
      </c>
      <c r="G168" t="s">
        <v>14869</v>
      </c>
      <c r="H168">
        <f t="shared" si="5"/>
        <v>3</v>
      </c>
      <c r="I168" s="23">
        <v>0</v>
      </c>
    </row>
    <row r="169" spans="1:9" x14ac:dyDescent="0.15">
      <c r="A169" t="s">
        <v>19027</v>
      </c>
      <c r="B169" t="s">
        <v>11664</v>
      </c>
      <c r="C169">
        <f t="shared" si="4"/>
        <v>2</v>
      </c>
      <c r="D169">
        <v>0</v>
      </c>
      <c r="E169">
        <v>2</v>
      </c>
      <c r="F169">
        <v>0</v>
      </c>
      <c r="G169" t="s">
        <v>14869</v>
      </c>
      <c r="H169">
        <f t="shared" si="5"/>
        <v>1</v>
      </c>
      <c r="I169" s="23">
        <v>0</v>
      </c>
    </row>
    <row r="170" spans="1:9" x14ac:dyDescent="0.15">
      <c r="A170" t="s">
        <v>17646</v>
      </c>
      <c r="B170" t="s">
        <v>10858</v>
      </c>
      <c r="C170">
        <f t="shared" si="4"/>
        <v>2</v>
      </c>
      <c r="D170">
        <v>0</v>
      </c>
      <c r="E170">
        <v>1</v>
      </c>
      <c r="F170">
        <v>1</v>
      </c>
      <c r="G170" t="s">
        <v>14869</v>
      </c>
      <c r="H170">
        <f t="shared" si="5"/>
        <v>2</v>
      </c>
      <c r="I170" s="23">
        <v>0</v>
      </c>
    </row>
    <row r="171" spans="1:9" hidden="1" x14ac:dyDescent="0.15">
      <c r="A171" t="s">
        <v>17404</v>
      </c>
      <c r="B171" t="s">
        <v>8908</v>
      </c>
      <c r="C171">
        <f t="shared" si="4"/>
        <v>6</v>
      </c>
      <c r="D171">
        <v>0</v>
      </c>
      <c r="E171">
        <v>3</v>
      </c>
      <c r="F171">
        <v>3</v>
      </c>
      <c r="G171" t="s">
        <v>14869</v>
      </c>
      <c r="H171">
        <f t="shared" si="5"/>
        <v>2</v>
      </c>
      <c r="I171" s="23">
        <v>100</v>
      </c>
    </row>
    <row r="172" spans="1:9" x14ac:dyDescent="0.15">
      <c r="A172" t="s">
        <v>16998</v>
      </c>
      <c r="B172" t="s">
        <v>9905</v>
      </c>
      <c r="C172">
        <f t="shared" si="4"/>
        <v>5</v>
      </c>
      <c r="D172">
        <v>0</v>
      </c>
      <c r="E172">
        <v>3</v>
      </c>
      <c r="F172">
        <v>2</v>
      </c>
      <c r="G172" t="s">
        <v>14869</v>
      </c>
      <c r="H172">
        <f t="shared" si="5"/>
        <v>2</v>
      </c>
      <c r="I172" s="23">
        <v>0</v>
      </c>
    </row>
    <row r="173" spans="1:9" hidden="1" x14ac:dyDescent="0.15">
      <c r="A173" t="s">
        <v>18071</v>
      </c>
      <c r="B173" t="s">
        <v>4312</v>
      </c>
      <c r="C173">
        <f t="shared" si="4"/>
        <v>1</v>
      </c>
      <c r="D173">
        <v>0</v>
      </c>
      <c r="E173">
        <v>1</v>
      </c>
      <c r="F173">
        <v>0</v>
      </c>
      <c r="G173" t="s">
        <v>14869</v>
      </c>
      <c r="H173">
        <f t="shared" si="5"/>
        <v>1</v>
      </c>
      <c r="I173" s="23">
        <v>0</v>
      </c>
    </row>
    <row r="174" spans="1:9" x14ac:dyDescent="0.15">
      <c r="A174" t="s">
        <v>18993</v>
      </c>
      <c r="B174" t="s">
        <v>8986</v>
      </c>
      <c r="C174">
        <f t="shared" si="4"/>
        <v>12</v>
      </c>
      <c r="D174">
        <v>3</v>
      </c>
      <c r="E174">
        <v>6</v>
      </c>
      <c r="F174">
        <v>3</v>
      </c>
      <c r="G174" t="s">
        <v>14869</v>
      </c>
      <c r="H174">
        <f t="shared" si="5"/>
        <v>3</v>
      </c>
      <c r="I174" s="23">
        <v>0</v>
      </c>
    </row>
    <row r="175" spans="1:9" hidden="1" x14ac:dyDescent="0.15">
      <c r="A175" t="s">
        <v>16861</v>
      </c>
      <c r="B175" t="s">
        <v>9421</v>
      </c>
      <c r="C175">
        <f t="shared" si="4"/>
        <v>7</v>
      </c>
      <c r="D175">
        <v>3</v>
      </c>
      <c r="E175">
        <v>2</v>
      </c>
      <c r="F175">
        <v>2</v>
      </c>
      <c r="G175" t="s">
        <v>14869</v>
      </c>
      <c r="H175">
        <f t="shared" si="5"/>
        <v>3</v>
      </c>
      <c r="I175" s="23">
        <v>100</v>
      </c>
    </row>
    <row r="176" spans="1:9" hidden="1" x14ac:dyDescent="0.15">
      <c r="A176" t="s">
        <v>17633</v>
      </c>
      <c r="B176" t="s">
        <v>9421</v>
      </c>
      <c r="C176">
        <f t="shared" si="4"/>
        <v>2</v>
      </c>
      <c r="D176">
        <v>0</v>
      </c>
      <c r="E176">
        <v>1</v>
      </c>
      <c r="F176">
        <v>1</v>
      </c>
      <c r="G176" t="s">
        <v>14869</v>
      </c>
      <c r="H176">
        <f t="shared" si="5"/>
        <v>2</v>
      </c>
      <c r="I176" s="23">
        <v>100</v>
      </c>
    </row>
    <row r="177" spans="1:9" x14ac:dyDescent="0.15">
      <c r="A177" t="s">
        <v>16753</v>
      </c>
      <c r="B177" t="s">
        <v>9146</v>
      </c>
      <c r="C177">
        <f t="shared" si="4"/>
        <v>8</v>
      </c>
      <c r="D177">
        <v>6</v>
      </c>
      <c r="E177">
        <v>1</v>
      </c>
      <c r="F177">
        <v>1</v>
      </c>
      <c r="G177" t="s">
        <v>14869</v>
      </c>
      <c r="H177">
        <f t="shared" si="5"/>
        <v>3</v>
      </c>
      <c r="I177" s="23">
        <v>0</v>
      </c>
    </row>
    <row r="178" spans="1:9" hidden="1" x14ac:dyDescent="0.15">
      <c r="A178" t="s">
        <v>17651</v>
      </c>
      <c r="B178" t="s">
        <v>9595</v>
      </c>
      <c r="C178">
        <f t="shared" si="4"/>
        <v>2</v>
      </c>
      <c r="D178">
        <v>0</v>
      </c>
      <c r="E178">
        <v>2</v>
      </c>
      <c r="F178">
        <v>0</v>
      </c>
      <c r="G178" t="s">
        <v>14869</v>
      </c>
      <c r="H178">
        <f t="shared" si="5"/>
        <v>1</v>
      </c>
      <c r="I178" s="23">
        <v>100</v>
      </c>
    </row>
    <row r="179" spans="1:9" hidden="1" x14ac:dyDescent="0.15">
      <c r="A179" t="s">
        <v>17389</v>
      </c>
      <c r="B179" t="s">
        <v>9724</v>
      </c>
      <c r="C179">
        <f t="shared" si="4"/>
        <v>3</v>
      </c>
      <c r="D179">
        <v>0</v>
      </c>
      <c r="E179">
        <v>3</v>
      </c>
      <c r="F179">
        <v>0</v>
      </c>
      <c r="G179" t="s">
        <v>14869</v>
      </c>
      <c r="H179">
        <f t="shared" si="5"/>
        <v>1</v>
      </c>
      <c r="I179" s="23">
        <v>100</v>
      </c>
    </row>
    <row r="180" spans="1:9" x14ac:dyDescent="0.15">
      <c r="A180" t="s">
        <v>17471</v>
      </c>
      <c r="B180" t="s">
        <v>11117</v>
      </c>
      <c r="C180">
        <f t="shared" si="4"/>
        <v>3</v>
      </c>
      <c r="D180">
        <v>0</v>
      </c>
      <c r="E180">
        <v>1</v>
      </c>
      <c r="F180">
        <v>2</v>
      </c>
      <c r="G180" t="s">
        <v>14869</v>
      </c>
      <c r="H180">
        <f t="shared" si="5"/>
        <v>2</v>
      </c>
      <c r="I180" s="23">
        <v>0</v>
      </c>
    </row>
    <row r="181" spans="1:9" hidden="1" x14ac:dyDescent="0.15">
      <c r="A181" t="s">
        <v>18255</v>
      </c>
      <c r="B181" t="s">
        <v>9203</v>
      </c>
      <c r="C181">
        <f t="shared" si="4"/>
        <v>1</v>
      </c>
      <c r="D181">
        <v>1</v>
      </c>
      <c r="E181">
        <v>0</v>
      </c>
      <c r="F181">
        <v>0</v>
      </c>
      <c r="G181" t="s">
        <v>14869</v>
      </c>
      <c r="H181">
        <f t="shared" si="5"/>
        <v>1</v>
      </c>
      <c r="I181" s="23">
        <v>0</v>
      </c>
    </row>
    <row r="182" spans="1:9" hidden="1" x14ac:dyDescent="0.15">
      <c r="A182" t="s">
        <v>19078</v>
      </c>
      <c r="B182" t="s">
        <v>12670</v>
      </c>
      <c r="C182">
        <f t="shared" si="4"/>
        <v>1</v>
      </c>
      <c r="D182">
        <v>0</v>
      </c>
      <c r="E182">
        <v>1</v>
      </c>
      <c r="F182">
        <v>0</v>
      </c>
      <c r="G182" t="s">
        <v>14869</v>
      </c>
      <c r="H182">
        <f t="shared" si="5"/>
        <v>1</v>
      </c>
      <c r="I182" s="23">
        <v>0</v>
      </c>
    </row>
    <row r="183" spans="1:9" hidden="1" x14ac:dyDescent="0.15">
      <c r="A183" t="s">
        <v>17947</v>
      </c>
      <c r="B183" t="s">
        <v>9855</v>
      </c>
      <c r="C183">
        <f t="shared" si="4"/>
        <v>1</v>
      </c>
      <c r="D183">
        <v>0</v>
      </c>
      <c r="E183">
        <v>1</v>
      </c>
      <c r="F183">
        <v>0</v>
      </c>
      <c r="G183" t="s">
        <v>14869</v>
      </c>
      <c r="H183">
        <f t="shared" si="5"/>
        <v>1</v>
      </c>
      <c r="I183" s="23">
        <v>0</v>
      </c>
    </row>
    <row r="184" spans="1:9" hidden="1" x14ac:dyDescent="0.15">
      <c r="A184" t="s">
        <v>18256</v>
      </c>
      <c r="B184" t="s">
        <v>9414</v>
      </c>
      <c r="C184">
        <f t="shared" si="4"/>
        <v>1</v>
      </c>
      <c r="D184">
        <v>1</v>
      </c>
      <c r="E184">
        <v>0</v>
      </c>
      <c r="F184">
        <v>0</v>
      </c>
      <c r="G184" t="s">
        <v>14869</v>
      </c>
      <c r="H184">
        <f t="shared" si="5"/>
        <v>1</v>
      </c>
      <c r="I184" s="23">
        <v>0</v>
      </c>
    </row>
    <row r="185" spans="1:9" hidden="1" x14ac:dyDescent="0.15">
      <c r="A185" t="s">
        <v>19066</v>
      </c>
      <c r="B185" t="s">
        <v>9961</v>
      </c>
      <c r="C185">
        <f t="shared" si="4"/>
        <v>1</v>
      </c>
      <c r="D185">
        <v>0</v>
      </c>
      <c r="E185">
        <v>1</v>
      </c>
      <c r="F185">
        <v>0</v>
      </c>
      <c r="G185" t="s">
        <v>14869</v>
      </c>
      <c r="H185">
        <f t="shared" si="5"/>
        <v>1</v>
      </c>
      <c r="I185" s="23">
        <v>86.111000000000004</v>
      </c>
    </row>
    <row r="186" spans="1:9" x14ac:dyDescent="0.15">
      <c r="A186" t="s">
        <v>17292</v>
      </c>
      <c r="B186" t="s">
        <v>9243</v>
      </c>
      <c r="C186">
        <f t="shared" si="4"/>
        <v>3</v>
      </c>
      <c r="D186">
        <v>2</v>
      </c>
      <c r="E186">
        <v>1</v>
      </c>
      <c r="F186">
        <v>0</v>
      </c>
      <c r="G186" t="s">
        <v>14869</v>
      </c>
      <c r="H186">
        <f t="shared" si="5"/>
        <v>2</v>
      </c>
      <c r="I186" s="23">
        <v>0</v>
      </c>
    </row>
    <row r="187" spans="1:9" x14ac:dyDescent="0.15">
      <c r="A187" t="s">
        <v>17758</v>
      </c>
      <c r="B187" t="s">
        <v>9443</v>
      </c>
      <c r="C187">
        <f t="shared" si="4"/>
        <v>2</v>
      </c>
      <c r="D187">
        <v>1</v>
      </c>
      <c r="E187">
        <v>0</v>
      </c>
      <c r="F187">
        <v>1</v>
      </c>
      <c r="G187" t="s">
        <v>14869</v>
      </c>
      <c r="H187">
        <f t="shared" si="5"/>
        <v>2</v>
      </c>
      <c r="I187" s="23">
        <v>0</v>
      </c>
    </row>
    <row r="188" spans="1:9" x14ac:dyDescent="0.15">
      <c r="A188" t="s">
        <v>17063</v>
      </c>
      <c r="B188" t="s">
        <v>10157</v>
      </c>
      <c r="C188">
        <f t="shared" si="4"/>
        <v>5</v>
      </c>
      <c r="D188">
        <v>3</v>
      </c>
      <c r="E188">
        <v>2</v>
      </c>
      <c r="F188">
        <v>0</v>
      </c>
      <c r="G188" t="s">
        <v>14869</v>
      </c>
      <c r="H188">
        <f t="shared" si="5"/>
        <v>2</v>
      </c>
      <c r="I188" s="23">
        <v>0</v>
      </c>
    </row>
    <row r="189" spans="1:9" x14ac:dyDescent="0.15">
      <c r="A189" t="s">
        <v>17575</v>
      </c>
      <c r="B189" t="s">
        <v>10157</v>
      </c>
      <c r="C189">
        <f t="shared" si="4"/>
        <v>2</v>
      </c>
      <c r="D189">
        <v>0</v>
      </c>
      <c r="E189">
        <v>2</v>
      </c>
      <c r="F189">
        <v>0</v>
      </c>
      <c r="G189" t="s">
        <v>14869</v>
      </c>
      <c r="H189">
        <f t="shared" si="5"/>
        <v>1</v>
      </c>
      <c r="I189" s="23">
        <v>0</v>
      </c>
    </row>
    <row r="190" spans="1:9" x14ac:dyDescent="0.15">
      <c r="A190" t="s">
        <v>17173</v>
      </c>
      <c r="B190" t="s">
        <v>9191</v>
      </c>
      <c r="C190">
        <f t="shared" si="4"/>
        <v>4</v>
      </c>
      <c r="D190">
        <v>0</v>
      </c>
      <c r="E190">
        <v>3</v>
      </c>
      <c r="F190">
        <v>1</v>
      </c>
      <c r="G190" t="s">
        <v>14869</v>
      </c>
      <c r="H190">
        <f t="shared" si="5"/>
        <v>2</v>
      </c>
      <c r="I190" s="23">
        <v>0</v>
      </c>
    </row>
    <row r="191" spans="1:9" x14ac:dyDescent="0.15">
      <c r="A191" t="s">
        <v>16763</v>
      </c>
      <c r="B191" t="s">
        <v>9180</v>
      </c>
      <c r="C191">
        <f t="shared" si="4"/>
        <v>8</v>
      </c>
      <c r="D191">
        <v>2</v>
      </c>
      <c r="E191">
        <v>3</v>
      </c>
      <c r="F191">
        <v>3</v>
      </c>
      <c r="G191" t="s">
        <v>14869</v>
      </c>
      <c r="H191">
        <f t="shared" si="5"/>
        <v>3</v>
      </c>
      <c r="I191" s="23">
        <v>0</v>
      </c>
    </row>
    <row r="192" spans="1:9" x14ac:dyDescent="0.15">
      <c r="A192" t="s">
        <v>17738</v>
      </c>
      <c r="B192" t="s">
        <v>10975</v>
      </c>
      <c r="C192">
        <f t="shared" si="4"/>
        <v>2</v>
      </c>
      <c r="D192">
        <v>2</v>
      </c>
      <c r="E192">
        <v>0</v>
      </c>
      <c r="F192">
        <v>0</v>
      </c>
      <c r="G192" t="s">
        <v>14869</v>
      </c>
      <c r="H192">
        <f t="shared" si="5"/>
        <v>1</v>
      </c>
      <c r="I192" s="23">
        <v>0</v>
      </c>
    </row>
    <row r="193" spans="1:9" hidden="1" x14ac:dyDescent="0.15">
      <c r="A193" t="s">
        <v>18027</v>
      </c>
      <c r="B193" t="s">
        <v>11043</v>
      </c>
      <c r="C193">
        <f t="shared" si="4"/>
        <v>1</v>
      </c>
      <c r="D193">
        <v>0</v>
      </c>
      <c r="E193">
        <v>1</v>
      </c>
      <c r="F193">
        <v>0</v>
      </c>
      <c r="G193" t="s">
        <v>14869</v>
      </c>
      <c r="H193">
        <f t="shared" si="5"/>
        <v>1</v>
      </c>
      <c r="I193" s="23">
        <v>0</v>
      </c>
    </row>
    <row r="194" spans="1:9" hidden="1" x14ac:dyDescent="0.15">
      <c r="A194" t="s">
        <v>19430</v>
      </c>
      <c r="B194" t="s">
        <v>8924</v>
      </c>
      <c r="C194">
        <f t="shared" ref="C194:C257" si="6">SUM(D194:F194)</f>
        <v>1</v>
      </c>
      <c r="D194">
        <v>0</v>
      </c>
      <c r="E194">
        <v>1</v>
      </c>
      <c r="F194">
        <v>0</v>
      </c>
      <c r="G194" t="s">
        <v>14869</v>
      </c>
      <c r="H194">
        <f t="shared" ref="H194:H257" si="7">COUNTIF(D194:F194,"&gt;0")</f>
        <v>1</v>
      </c>
      <c r="I194" s="23">
        <v>100</v>
      </c>
    </row>
    <row r="195" spans="1:9" hidden="1" x14ac:dyDescent="0.15">
      <c r="A195" t="s">
        <v>19407</v>
      </c>
      <c r="B195" t="s">
        <v>12734</v>
      </c>
      <c r="C195">
        <f t="shared" si="6"/>
        <v>1</v>
      </c>
      <c r="D195">
        <v>0</v>
      </c>
      <c r="E195">
        <v>1</v>
      </c>
      <c r="F195">
        <v>0</v>
      </c>
      <c r="G195" t="s">
        <v>14869</v>
      </c>
      <c r="H195">
        <f t="shared" si="7"/>
        <v>1</v>
      </c>
      <c r="I195" s="23">
        <v>0</v>
      </c>
    </row>
    <row r="196" spans="1:9" x14ac:dyDescent="0.15">
      <c r="A196" t="s">
        <v>16990</v>
      </c>
      <c r="B196" t="s">
        <v>9356</v>
      </c>
      <c r="C196">
        <f t="shared" si="6"/>
        <v>5</v>
      </c>
      <c r="D196">
        <v>2</v>
      </c>
      <c r="E196">
        <v>3</v>
      </c>
      <c r="F196">
        <v>0</v>
      </c>
      <c r="G196" t="s">
        <v>14869</v>
      </c>
      <c r="H196">
        <f t="shared" si="7"/>
        <v>2</v>
      </c>
      <c r="I196" s="23">
        <v>0</v>
      </c>
    </row>
    <row r="197" spans="1:9" x14ac:dyDescent="0.15">
      <c r="A197" t="s">
        <v>19351</v>
      </c>
      <c r="B197" t="s">
        <v>9558</v>
      </c>
      <c r="C197">
        <f t="shared" si="6"/>
        <v>3</v>
      </c>
      <c r="D197">
        <v>0</v>
      </c>
      <c r="E197">
        <v>3</v>
      </c>
      <c r="F197">
        <v>0</v>
      </c>
      <c r="G197" t="s">
        <v>14869</v>
      </c>
      <c r="H197">
        <f t="shared" si="7"/>
        <v>1</v>
      </c>
      <c r="I197" s="23">
        <v>0</v>
      </c>
    </row>
    <row r="198" spans="1:9" hidden="1" x14ac:dyDescent="0.15">
      <c r="A198" t="s">
        <v>18220</v>
      </c>
      <c r="B198" t="s">
        <v>9283</v>
      </c>
      <c r="C198">
        <f t="shared" si="6"/>
        <v>1</v>
      </c>
      <c r="D198">
        <v>1</v>
      </c>
      <c r="E198">
        <v>0</v>
      </c>
      <c r="F198">
        <v>0</v>
      </c>
      <c r="G198" t="s">
        <v>14869</v>
      </c>
      <c r="H198">
        <f t="shared" si="7"/>
        <v>1</v>
      </c>
      <c r="I198" s="23">
        <v>0</v>
      </c>
    </row>
    <row r="199" spans="1:9" x14ac:dyDescent="0.15">
      <c r="A199" t="s">
        <v>17297</v>
      </c>
      <c r="B199" t="s">
        <v>8884</v>
      </c>
      <c r="C199">
        <f t="shared" si="6"/>
        <v>4</v>
      </c>
      <c r="D199">
        <v>0</v>
      </c>
      <c r="E199">
        <v>4</v>
      </c>
      <c r="F199">
        <v>0</v>
      </c>
      <c r="G199" t="s">
        <v>14869</v>
      </c>
      <c r="H199">
        <f t="shared" si="7"/>
        <v>1</v>
      </c>
      <c r="I199" s="23">
        <v>0</v>
      </c>
    </row>
    <row r="200" spans="1:9" x14ac:dyDescent="0.15">
      <c r="A200" t="s">
        <v>16936</v>
      </c>
      <c r="B200" t="s">
        <v>9663</v>
      </c>
      <c r="C200">
        <f t="shared" si="6"/>
        <v>6</v>
      </c>
      <c r="D200">
        <v>0</v>
      </c>
      <c r="E200">
        <v>4</v>
      </c>
      <c r="F200">
        <v>2</v>
      </c>
      <c r="G200" t="s">
        <v>14869</v>
      </c>
      <c r="H200">
        <f t="shared" si="7"/>
        <v>2</v>
      </c>
      <c r="I200" s="23">
        <v>0</v>
      </c>
    </row>
    <row r="201" spans="1:9" x14ac:dyDescent="0.15">
      <c r="A201" t="s">
        <v>17216</v>
      </c>
      <c r="B201" t="s">
        <v>9544</v>
      </c>
      <c r="C201">
        <f t="shared" si="6"/>
        <v>4</v>
      </c>
      <c r="D201">
        <v>2</v>
      </c>
      <c r="E201">
        <v>2</v>
      </c>
      <c r="F201">
        <v>0</v>
      </c>
      <c r="G201" t="s">
        <v>14869</v>
      </c>
      <c r="H201">
        <f t="shared" si="7"/>
        <v>2</v>
      </c>
      <c r="I201" s="23">
        <v>0</v>
      </c>
    </row>
    <row r="202" spans="1:9" x14ac:dyDescent="0.15">
      <c r="A202" t="s">
        <v>17790</v>
      </c>
      <c r="B202" t="s">
        <v>1354</v>
      </c>
      <c r="C202">
        <f t="shared" si="6"/>
        <v>2</v>
      </c>
      <c r="D202">
        <v>0</v>
      </c>
      <c r="E202">
        <v>2</v>
      </c>
      <c r="F202">
        <v>0</v>
      </c>
      <c r="G202" t="s">
        <v>14869</v>
      </c>
      <c r="H202">
        <f t="shared" si="7"/>
        <v>1</v>
      </c>
      <c r="I202" s="23">
        <v>0</v>
      </c>
    </row>
    <row r="203" spans="1:9" hidden="1" x14ac:dyDescent="0.15">
      <c r="A203" t="s">
        <v>18283</v>
      </c>
      <c r="B203" t="s">
        <v>9148</v>
      </c>
      <c r="C203">
        <f t="shared" si="6"/>
        <v>1</v>
      </c>
      <c r="D203">
        <v>1</v>
      </c>
      <c r="E203">
        <v>0</v>
      </c>
      <c r="F203">
        <v>0</v>
      </c>
      <c r="G203" t="s">
        <v>14869</v>
      </c>
      <c r="H203">
        <f t="shared" si="7"/>
        <v>1</v>
      </c>
      <c r="I203" s="23">
        <v>0</v>
      </c>
    </row>
    <row r="204" spans="1:9" x14ac:dyDescent="0.15">
      <c r="A204" t="s">
        <v>17006</v>
      </c>
      <c r="B204" t="s">
        <v>9945</v>
      </c>
      <c r="C204">
        <f t="shared" si="6"/>
        <v>5</v>
      </c>
      <c r="D204">
        <v>1</v>
      </c>
      <c r="E204">
        <v>3</v>
      </c>
      <c r="F204">
        <v>1</v>
      </c>
      <c r="G204" t="s">
        <v>14869</v>
      </c>
      <c r="H204">
        <f t="shared" si="7"/>
        <v>3</v>
      </c>
      <c r="I204" s="23">
        <v>0</v>
      </c>
    </row>
    <row r="205" spans="1:9" hidden="1" x14ac:dyDescent="0.15">
      <c r="A205" t="s">
        <v>17991</v>
      </c>
      <c r="B205" t="s">
        <v>8922</v>
      </c>
      <c r="C205">
        <f t="shared" si="6"/>
        <v>2</v>
      </c>
      <c r="D205">
        <v>0</v>
      </c>
      <c r="E205">
        <v>1</v>
      </c>
      <c r="F205">
        <v>1</v>
      </c>
      <c r="G205" t="s">
        <v>14869</v>
      </c>
      <c r="H205">
        <f t="shared" si="7"/>
        <v>2</v>
      </c>
      <c r="I205" s="23">
        <v>100</v>
      </c>
    </row>
    <row r="206" spans="1:9" x14ac:dyDescent="0.15">
      <c r="A206" t="s">
        <v>16781</v>
      </c>
      <c r="B206" t="s">
        <v>9223</v>
      </c>
      <c r="C206">
        <f t="shared" si="6"/>
        <v>8</v>
      </c>
      <c r="D206">
        <v>3</v>
      </c>
      <c r="E206">
        <v>3</v>
      </c>
      <c r="F206">
        <v>2</v>
      </c>
      <c r="G206" t="s">
        <v>14869</v>
      </c>
      <c r="H206">
        <f t="shared" si="7"/>
        <v>3</v>
      </c>
      <c r="I206" s="23">
        <v>0</v>
      </c>
    </row>
    <row r="207" spans="1:9" hidden="1" x14ac:dyDescent="0.15">
      <c r="A207" t="s">
        <v>18414</v>
      </c>
      <c r="B207" t="s">
        <v>11528</v>
      </c>
      <c r="C207">
        <f t="shared" si="6"/>
        <v>1</v>
      </c>
      <c r="D207">
        <v>0</v>
      </c>
      <c r="E207">
        <v>1</v>
      </c>
      <c r="F207">
        <v>0</v>
      </c>
      <c r="G207" t="s">
        <v>14869</v>
      </c>
      <c r="H207">
        <f t="shared" si="7"/>
        <v>1</v>
      </c>
      <c r="I207" s="23">
        <v>100</v>
      </c>
    </row>
    <row r="208" spans="1:9" hidden="1" x14ac:dyDescent="0.15">
      <c r="A208" t="s">
        <v>18356</v>
      </c>
      <c r="B208" t="s">
        <v>10213</v>
      </c>
      <c r="C208">
        <f t="shared" si="6"/>
        <v>1</v>
      </c>
      <c r="D208">
        <v>0</v>
      </c>
      <c r="E208">
        <v>1</v>
      </c>
      <c r="F208">
        <v>0</v>
      </c>
      <c r="G208" t="s">
        <v>14869</v>
      </c>
      <c r="H208">
        <f t="shared" si="7"/>
        <v>1</v>
      </c>
      <c r="I208" s="23">
        <v>0</v>
      </c>
    </row>
    <row r="209" spans="1:9" x14ac:dyDescent="0.15">
      <c r="A209" t="s">
        <v>17073</v>
      </c>
      <c r="B209" t="s">
        <v>10213</v>
      </c>
      <c r="C209">
        <f t="shared" si="6"/>
        <v>5</v>
      </c>
      <c r="D209">
        <v>2</v>
      </c>
      <c r="E209">
        <v>2</v>
      </c>
      <c r="F209">
        <v>1</v>
      </c>
      <c r="G209" t="s">
        <v>14869</v>
      </c>
      <c r="H209">
        <f t="shared" si="7"/>
        <v>3</v>
      </c>
      <c r="I209" s="23">
        <v>0</v>
      </c>
    </row>
    <row r="210" spans="1:9" hidden="1" x14ac:dyDescent="0.15">
      <c r="A210" t="s">
        <v>18262</v>
      </c>
      <c r="B210" t="s">
        <v>13592</v>
      </c>
      <c r="C210">
        <f t="shared" si="6"/>
        <v>1</v>
      </c>
      <c r="D210">
        <v>1</v>
      </c>
      <c r="E210">
        <v>0</v>
      </c>
      <c r="F210">
        <v>0</v>
      </c>
      <c r="G210" t="s">
        <v>14869</v>
      </c>
      <c r="H210">
        <f t="shared" si="7"/>
        <v>1</v>
      </c>
      <c r="I210" s="23">
        <v>0</v>
      </c>
    </row>
    <row r="211" spans="1:9" hidden="1" x14ac:dyDescent="0.15">
      <c r="A211" t="s">
        <v>18093</v>
      </c>
      <c r="B211" t="s">
        <v>9231</v>
      </c>
      <c r="C211">
        <f t="shared" si="6"/>
        <v>1</v>
      </c>
      <c r="D211">
        <v>0</v>
      </c>
      <c r="E211">
        <v>1</v>
      </c>
      <c r="F211">
        <v>0</v>
      </c>
      <c r="G211" t="s">
        <v>14869</v>
      </c>
      <c r="H211">
        <f t="shared" si="7"/>
        <v>1</v>
      </c>
      <c r="I211" s="23">
        <v>100</v>
      </c>
    </row>
    <row r="212" spans="1:9" x14ac:dyDescent="0.15">
      <c r="A212" t="s">
        <v>19327</v>
      </c>
      <c r="B212" t="s">
        <v>8996</v>
      </c>
      <c r="C212">
        <f t="shared" si="6"/>
        <v>6</v>
      </c>
      <c r="D212">
        <v>0</v>
      </c>
      <c r="E212">
        <v>2</v>
      </c>
      <c r="F212">
        <v>4</v>
      </c>
      <c r="G212" t="s">
        <v>14869</v>
      </c>
      <c r="H212">
        <f t="shared" si="7"/>
        <v>2</v>
      </c>
      <c r="I212" s="23">
        <v>0</v>
      </c>
    </row>
    <row r="213" spans="1:9" hidden="1" x14ac:dyDescent="0.15">
      <c r="A213" t="s">
        <v>18323</v>
      </c>
      <c r="B213" t="s">
        <v>9199</v>
      </c>
      <c r="C213">
        <f t="shared" si="6"/>
        <v>1</v>
      </c>
      <c r="D213">
        <v>1</v>
      </c>
      <c r="E213">
        <v>0</v>
      </c>
      <c r="F213">
        <v>0</v>
      </c>
      <c r="G213" t="s">
        <v>14869</v>
      </c>
      <c r="H213">
        <f t="shared" si="7"/>
        <v>1</v>
      </c>
      <c r="I213" s="23">
        <v>0</v>
      </c>
    </row>
    <row r="214" spans="1:9" hidden="1" x14ac:dyDescent="0.15">
      <c r="A214" t="s">
        <v>18552</v>
      </c>
      <c r="B214" t="s">
        <v>1354</v>
      </c>
      <c r="C214">
        <f t="shared" si="6"/>
        <v>1</v>
      </c>
      <c r="D214">
        <v>0</v>
      </c>
      <c r="E214">
        <v>0</v>
      </c>
      <c r="F214">
        <v>1</v>
      </c>
      <c r="G214" t="s">
        <v>14869</v>
      </c>
      <c r="H214">
        <f t="shared" si="7"/>
        <v>1</v>
      </c>
      <c r="I214" s="23">
        <v>0</v>
      </c>
    </row>
    <row r="215" spans="1:9" hidden="1" x14ac:dyDescent="0.15">
      <c r="A215" t="s">
        <v>17978</v>
      </c>
      <c r="B215" t="s">
        <v>9857</v>
      </c>
      <c r="C215">
        <f t="shared" si="6"/>
        <v>1</v>
      </c>
      <c r="D215">
        <v>0</v>
      </c>
      <c r="E215">
        <v>1</v>
      </c>
      <c r="F215">
        <v>0</v>
      </c>
      <c r="G215" t="s">
        <v>14869</v>
      </c>
      <c r="H215">
        <f t="shared" si="7"/>
        <v>1</v>
      </c>
      <c r="I215" s="23">
        <v>0</v>
      </c>
    </row>
    <row r="216" spans="1:9" x14ac:dyDescent="0.15">
      <c r="A216" t="s">
        <v>16754</v>
      </c>
      <c r="B216" t="s">
        <v>9148</v>
      </c>
      <c r="C216">
        <f t="shared" si="6"/>
        <v>8</v>
      </c>
      <c r="D216">
        <v>2</v>
      </c>
      <c r="E216">
        <v>3</v>
      </c>
      <c r="F216">
        <v>3</v>
      </c>
      <c r="G216" t="s">
        <v>14869</v>
      </c>
      <c r="H216">
        <f t="shared" si="7"/>
        <v>3</v>
      </c>
      <c r="I216" s="23">
        <v>0</v>
      </c>
    </row>
    <row r="217" spans="1:9" x14ac:dyDescent="0.15">
      <c r="A217" t="s">
        <v>17441</v>
      </c>
      <c r="B217" t="s">
        <v>9510</v>
      </c>
      <c r="C217">
        <f t="shared" si="6"/>
        <v>3</v>
      </c>
      <c r="D217">
        <v>1</v>
      </c>
      <c r="E217">
        <v>2</v>
      </c>
      <c r="F217">
        <v>0</v>
      </c>
      <c r="G217" t="s">
        <v>14869</v>
      </c>
      <c r="H217">
        <f t="shared" si="7"/>
        <v>2</v>
      </c>
      <c r="I217" s="23">
        <v>0</v>
      </c>
    </row>
    <row r="218" spans="1:9" hidden="1" x14ac:dyDescent="0.15">
      <c r="A218" t="s">
        <v>18151</v>
      </c>
      <c r="B218" t="s">
        <v>13295</v>
      </c>
      <c r="C218">
        <f t="shared" si="6"/>
        <v>1</v>
      </c>
      <c r="D218">
        <v>0</v>
      </c>
      <c r="E218">
        <v>1</v>
      </c>
      <c r="F218">
        <v>0</v>
      </c>
      <c r="G218" t="s">
        <v>14869</v>
      </c>
      <c r="H218">
        <f t="shared" si="7"/>
        <v>1</v>
      </c>
      <c r="I218" s="23">
        <v>100</v>
      </c>
    </row>
    <row r="219" spans="1:9" x14ac:dyDescent="0.15">
      <c r="A219" t="s">
        <v>16844</v>
      </c>
      <c r="B219" t="s">
        <v>9387</v>
      </c>
      <c r="C219">
        <f t="shared" si="6"/>
        <v>7</v>
      </c>
      <c r="D219">
        <v>3</v>
      </c>
      <c r="E219">
        <v>3</v>
      </c>
      <c r="F219">
        <v>1</v>
      </c>
      <c r="G219" t="s">
        <v>14869</v>
      </c>
      <c r="H219">
        <f t="shared" si="7"/>
        <v>3</v>
      </c>
      <c r="I219" s="23">
        <v>0</v>
      </c>
    </row>
    <row r="220" spans="1:9" x14ac:dyDescent="0.15">
      <c r="A220" t="s">
        <v>19359</v>
      </c>
      <c r="B220" t="s">
        <v>11526</v>
      </c>
      <c r="C220">
        <f t="shared" si="6"/>
        <v>3</v>
      </c>
      <c r="D220">
        <v>0</v>
      </c>
      <c r="E220">
        <v>2</v>
      </c>
      <c r="F220">
        <v>1</v>
      </c>
      <c r="G220" t="s">
        <v>14869</v>
      </c>
      <c r="H220">
        <f t="shared" si="7"/>
        <v>2</v>
      </c>
      <c r="I220" s="23">
        <v>0</v>
      </c>
    </row>
    <row r="221" spans="1:9" hidden="1" x14ac:dyDescent="0.15">
      <c r="A221" t="s">
        <v>19446</v>
      </c>
      <c r="B221" t="s">
        <v>10105</v>
      </c>
      <c r="C221">
        <f t="shared" si="6"/>
        <v>1</v>
      </c>
      <c r="D221">
        <v>0</v>
      </c>
      <c r="E221">
        <v>1</v>
      </c>
      <c r="F221">
        <v>0</v>
      </c>
      <c r="G221" t="s">
        <v>14869</v>
      </c>
      <c r="H221">
        <f t="shared" si="7"/>
        <v>1</v>
      </c>
      <c r="I221" s="23">
        <v>0</v>
      </c>
    </row>
    <row r="222" spans="1:9" hidden="1" x14ac:dyDescent="0.15">
      <c r="A222" t="s">
        <v>18360</v>
      </c>
      <c r="B222" t="s">
        <v>13929</v>
      </c>
      <c r="C222">
        <f t="shared" si="6"/>
        <v>1</v>
      </c>
      <c r="D222">
        <v>0</v>
      </c>
      <c r="E222">
        <v>1</v>
      </c>
      <c r="F222">
        <v>0</v>
      </c>
      <c r="G222" t="s">
        <v>14869</v>
      </c>
      <c r="H222">
        <f t="shared" si="7"/>
        <v>1</v>
      </c>
      <c r="I222" s="23">
        <v>0</v>
      </c>
    </row>
    <row r="223" spans="1:9" x14ac:dyDescent="0.15">
      <c r="A223" t="s">
        <v>17794</v>
      </c>
      <c r="B223" t="s">
        <v>10449</v>
      </c>
      <c r="C223">
        <f t="shared" si="6"/>
        <v>2</v>
      </c>
      <c r="D223">
        <v>0</v>
      </c>
      <c r="E223">
        <v>1</v>
      </c>
      <c r="F223">
        <v>1</v>
      </c>
      <c r="G223" t="s">
        <v>14869</v>
      </c>
      <c r="H223">
        <f t="shared" si="7"/>
        <v>2</v>
      </c>
      <c r="I223" s="23">
        <v>0</v>
      </c>
    </row>
    <row r="224" spans="1:9" x14ac:dyDescent="0.15">
      <c r="A224" t="s">
        <v>17715</v>
      </c>
      <c r="B224" t="s">
        <v>9389</v>
      </c>
      <c r="C224">
        <f t="shared" si="6"/>
        <v>2</v>
      </c>
      <c r="D224">
        <v>1</v>
      </c>
      <c r="E224">
        <v>0</v>
      </c>
      <c r="F224">
        <v>1</v>
      </c>
      <c r="G224" t="s">
        <v>14869</v>
      </c>
      <c r="H224">
        <f t="shared" si="7"/>
        <v>2</v>
      </c>
      <c r="I224" s="23">
        <v>0</v>
      </c>
    </row>
    <row r="225" spans="1:9" x14ac:dyDescent="0.15">
      <c r="A225" t="s">
        <v>17175</v>
      </c>
      <c r="B225" t="s">
        <v>9556</v>
      </c>
      <c r="C225">
        <f t="shared" si="6"/>
        <v>4</v>
      </c>
      <c r="D225">
        <v>2</v>
      </c>
      <c r="E225">
        <v>1</v>
      </c>
      <c r="F225">
        <v>1</v>
      </c>
      <c r="G225" t="s">
        <v>14869</v>
      </c>
      <c r="H225">
        <f t="shared" si="7"/>
        <v>3</v>
      </c>
      <c r="I225" s="23">
        <v>0</v>
      </c>
    </row>
    <row r="226" spans="1:9" x14ac:dyDescent="0.15">
      <c r="A226" t="s">
        <v>16742</v>
      </c>
      <c r="B226" t="s">
        <v>8961</v>
      </c>
      <c r="C226">
        <f t="shared" si="6"/>
        <v>9</v>
      </c>
      <c r="D226">
        <v>2</v>
      </c>
      <c r="E226">
        <v>5</v>
      </c>
      <c r="F226">
        <v>2</v>
      </c>
      <c r="G226" t="s">
        <v>14869</v>
      </c>
      <c r="H226">
        <f t="shared" si="7"/>
        <v>3</v>
      </c>
      <c r="I226" s="23">
        <v>0</v>
      </c>
    </row>
    <row r="227" spans="1:9" hidden="1" x14ac:dyDescent="0.15">
      <c r="A227" t="s">
        <v>18172</v>
      </c>
      <c r="B227" t="s">
        <v>12586</v>
      </c>
      <c r="C227">
        <f t="shared" si="6"/>
        <v>1</v>
      </c>
      <c r="D227">
        <v>0</v>
      </c>
      <c r="E227">
        <v>1</v>
      </c>
      <c r="F227">
        <v>0</v>
      </c>
      <c r="G227" t="s">
        <v>14869</v>
      </c>
      <c r="H227">
        <f t="shared" si="7"/>
        <v>1</v>
      </c>
      <c r="I227" s="23">
        <v>96.296000000000006</v>
      </c>
    </row>
    <row r="228" spans="1:9" hidden="1" x14ac:dyDescent="0.15">
      <c r="A228" t="s">
        <v>18424</v>
      </c>
      <c r="B228" t="s">
        <v>13998</v>
      </c>
      <c r="C228">
        <f t="shared" si="6"/>
        <v>1</v>
      </c>
      <c r="D228">
        <v>0</v>
      </c>
      <c r="E228">
        <v>1</v>
      </c>
      <c r="F228">
        <v>0</v>
      </c>
      <c r="G228" t="s">
        <v>14869</v>
      </c>
      <c r="H228">
        <f t="shared" si="7"/>
        <v>1</v>
      </c>
      <c r="I228" s="23">
        <v>0</v>
      </c>
    </row>
    <row r="229" spans="1:9" hidden="1" x14ac:dyDescent="0.15">
      <c r="A229" t="s">
        <v>17079</v>
      </c>
      <c r="B229" t="s">
        <v>8943</v>
      </c>
      <c r="C229">
        <f t="shared" si="6"/>
        <v>5</v>
      </c>
      <c r="D229">
        <v>0</v>
      </c>
      <c r="E229">
        <v>2</v>
      </c>
      <c r="F229">
        <v>3</v>
      </c>
      <c r="G229" t="s">
        <v>14869</v>
      </c>
      <c r="H229">
        <f t="shared" si="7"/>
        <v>2</v>
      </c>
      <c r="I229" s="23">
        <v>100</v>
      </c>
    </row>
    <row r="230" spans="1:9" hidden="1" x14ac:dyDescent="0.15">
      <c r="A230" t="s">
        <v>17835</v>
      </c>
      <c r="B230" t="s">
        <v>9546</v>
      </c>
      <c r="C230">
        <f t="shared" si="6"/>
        <v>1</v>
      </c>
      <c r="D230">
        <v>0</v>
      </c>
      <c r="E230">
        <v>1</v>
      </c>
      <c r="F230">
        <v>0</v>
      </c>
      <c r="G230" t="s">
        <v>14869</v>
      </c>
      <c r="H230">
        <f t="shared" si="7"/>
        <v>1</v>
      </c>
      <c r="I230" s="23">
        <v>0</v>
      </c>
    </row>
    <row r="231" spans="1:9" x14ac:dyDescent="0.15">
      <c r="A231" t="s">
        <v>16661</v>
      </c>
      <c r="B231" t="s">
        <v>8882</v>
      </c>
      <c r="C231">
        <f t="shared" si="6"/>
        <v>12</v>
      </c>
      <c r="D231">
        <v>2</v>
      </c>
      <c r="E231">
        <v>4</v>
      </c>
      <c r="F231">
        <v>6</v>
      </c>
      <c r="G231" t="s">
        <v>14869</v>
      </c>
      <c r="H231">
        <f t="shared" si="7"/>
        <v>3</v>
      </c>
      <c r="I231" s="23">
        <v>0</v>
      </c>
    </row>
    <row r="232" spans="1:9" hidden="1" x14ac:dyDescent="0.15">
      <c r="A232" t="s">
        <v>18343</v>
      </c>
      <c r="B232" t="s">
        <v>9809</v>
      </c>
      <c r="C232">
        <f t="shared" si="6"/>
        <v>1</v>
      </c>
      <c r="D232">
        <v>0</v>
      </c>
      <c r="E232">
        <v>1</v>
      </c>
      <c r="F232">
        <v>0</v>
      </c>
      <c r="G232" t="s">
        <v>14869</v>
      </c>
      <c r="H232">
        <f t="shared" si="7"/>
        <v>1</v>
      </c>
      <c r="I232" s="23">
        <v>0</v>
      </c>
    </row>
    <row r="233" spans="1:9" x14ac:dyDescent="0.15">
      <c r="A233" t="s">
        <v>17663</v>
      </c>
      <c r="B233" t="s">
        <v>11808</v>
      </c>
      <c r="C233">
        <f t="shared" si="6"/>
        <v>2</v>
      </c>
      <c r="D233">
        <v>0</v>
      </c>
      <c r="E233">
        <v>2</v>
      </c>
      <c r="F233">
        <v>0</v>
      </c>
      <c r="G233" t="s">
        <v>14869</v>
      </c>
      <c r="H233">
        <f t="shared" si="7"/>
        <v>1</v>
      </c>
      <c r="I233" s="23">
        <v>0</v>
      </c>
    </row>
    <row r="234" spans="1:9" x14ac:dyDescent="0.15">
      <c r="A234" t="s">
        <v>17495</v>
      </c>
      <c r="B234" t="s">
        <v>9897</v>
      </c>
      <c r="C234">
        <f t="shared" si="6"/>
        <v>3</v>
      </c>
      <c r="D234">
        <v>0</v>
      </c>
      <c r="E234">
        <v>1</v>
      </c>
      <c r="F234">
        <v>2</v>
      </c>
      <c r="G234" t="s">
        <v>14869</v>
      </c>
      <c r="H234">
        <f t="shared" si="7"/>
        <v>2</v>
      </c>
      <c r="I234" s="23">
        <v>0</v>
      </c>
    </row>
    <row r="235" spans="1:9" hidden="1" x14ac:dyDescent="0.15">
      <c r="A235" t="s">
        <v>19443</v>
      </c>
      <c r="B235" t="s">
        <v>10472</v>
      </c>
      <c r="C235">
        <f t="shared" si="6"/>
        <v>1</v>
      </c>
      <c r="D235">
        <v>0</v>
      </c>
      <c r="E235">
        <v>1</v>
      </c>
      <c r="F235">
        <v>0</v>
      </c>
      <c r="G235" t="s">
        <v>14869</v>
      </c>
      <c r="H235">
        <f t="shared" si="7"/>
        <v>1</v>
      </c>
      <c r="I235" s="23">
        <v>0</v>
      </c>
    </row>
    <row r="236" spans="1:9" hidden="1" x14ac:dyDescent="0.15">
      <c r="A236" t="s">
        <v>17711</v>
      </c>
      <c r="B236" t="s">
        <v>9311</v>
      </c>
      <c r="C236">
        <f t="shared" si="6"/>
        <v>2</v>
      </c>
      <c r="D236">
        <v>2</v>
      </c>
      <c r="E236">
        <v>0</v>
      </c>
      <c r="F236">
        <v>0</v>
      </c>
      <c r="G236" t="s">
        <v>14869</v>
      </c>
      <c r="H236">
        <f t="shared" si="7"/>
        <v>1</v>
      </c>
      <c r="I236" s="23">
        <v>100</v>
      </c>
    </row>
    <row r="237" spans="1:9" x14ac:dyDescent="0.15">
      <c r="A237" t="s">
        <v>16791</v>
      </c>
      <c r="B237" t="s">
        <v>9243</v>
      </c>
      <c r="C237">
        <f t="shared" si="6"/>
        <v>8</v>
      </c>
      <c r="D237">
        <v>4</v>
      </c>
      <c r="E237">
        <v>1</v>
      </c>
      <c r="F237">
        <v>3</v>
      </c>
      <c r="G237" t="s">
        <v>14869</v>
      </c>
      <c r="H237">
        <f t="shared" si="7"/>
        <v>3</v>
      </c>
      <c r="I237" s="23">
        <v>0</v>
      </c>
    </row>
    <row r="238" spans="1:9" x14ac:dyDescent="0.15">
      <c r="A238" t="s">
        <v>17753</v>
      </c>
      <c r="B238" t="s">
        <v>11836</v>
      </c>
      <c r="C238">
        <f t="shared" si="6"/>
        <v>2</v>
      </c>
      <c r="D238">
        <v>1</v>
      </c>
      <c r="E238">
        <v>0</v>
      </c>
      <c r="F238">
        <v>1</v>
      </c>
      <c r="G238" t="s">
        <v>14869</v>
      </c>
      <c r="H238">
        <f t="shared" si="7"/>
        <v>2</v>
      </c>
      <c r="I238" s="23">
        <v>0</v>
      </c>
    </row>
    <row r="239" spans="1:9" x14ac:dyDescent="0.15">
      <c r="A239" t="s">
        <v>17371</v>
      </c>
      <c r="B239" t="s">
        <v>10844</v>
      </c>
      <c r="C239">
        <f t="shared" si="6"/>
        <v>3</v>
      </c>
      <c r="D239">
        <v>0</v>
      </c>
      <c r="E239">
        <v>3</v>
      </c>
      <c r="F239">
        <v>0</v>
      </c>
      <c r="G239" t="s">
        <v>14869</v>
      </c>
      <c r="H239">
        <f t="shared" si="7"/>
        <v>1</v>
      </c>
      <c r="I239" s="23">
        <v>0</v>
      </c>
    </row>
    <row r="240" spans="1:9" hidden="1" x14ac:dyDescent="0.15">
      <c r="A240" t="s">
        <v>18459</v>
      </c>
      <c r="B240" t="s">
        <v>10768</v>
      </c>
      <c r="C240">
        <f t="shared" si="6"/>
        <v>1</v>
      </c>
      <c r="D240">
        <v>0</v>
      </c>
      <c r="E240">
        <v>1</v>
      </c>
      <c r="F240">
        <v>0</v>
      </c>
      <c r="G240" t="s">
        <v>14869</v>
      </c>
      <c r="H240">
        <f t="shared" si="7"/>
        <v>1</v>
      </c>
      <c r="I240" s="23">
        <v>0</v>
      </c>
    </row>
    <row r="241" spans="1:9" hidden="1" x14ac:dyDescent="0.15">
      <c r="A241" t="s">
        <v>18487</v>
      </c>
      <c r="B241" t="s">
        <v>13399</v>
      </c>
      <c r="C241">
        <f t="shared" si="6"/>
        <v>1</v>
      </c>
      <c r="D241">
        <v>0</v>
      </c>
      <c r="E241">
        <v>1</v>
      </c>
      <c r="F241">
        <v>0</v>
      </c>
      <c r="G241" t="s">
        <v>14869</v>
      </c>
      <c r="H241">
        <f t="shared" si="7"/>
        <v>1</v>
      </c>
      <c r="I241" s="23">
        <v>0</v>
      </c>
    </row>
    <row r="242" spans="1:9" x14ac:dyDescent="0.15">
      <c r="A242" t="s">
        <v>17757</v>
      </c>
      <c r="B242" t="s">
        <v>11898</v>
      </c>
      <c r="C242">
        <f t="shared" si="6"/>
        <v>2</v>
      </c>
      <c r="D242">
        <v>1</v>
      </c>
      <c r="E242">
        <v>1</v>
      </c>
      <c r="F242">
        <v>0</v>
      </c>
      <c r="G242" t="s">
        <v>14869</v>
      </c>
      <c r="H242">
        <f t="shared" si="7"/>
        <v>2</v>
      </c>
      <c r="I242" s="23">
        <v>0</v>
      </c>
    </row>
    <row r="243" spans="1:9" hidden="1" x14ac:dyDescent="0.15">
      <c r="A243" t="s">
        <v>18182</v>
      </c>
      <c r="B243" t="s">
        <v>9506</v>
      </c>
      <c r="C243">
        <f t="shared" si="6"/>
        <v>1</v>
      </c>
      <c r="D243">
        <v>1</v>
      </c>
      <c r="E243">
        <v>0</v>
      </c>
      <c r="F243">
        <v>0</v>
      </c>
      <c r="G243" t="s">
        <v>14869</v>
      </c>
      <c r="H243">
        <f t="shared" si="7"/>
        <v>1</v>
      </c>
      <c r="I243" s="23">
        <v>0</v>
      </c>
    </row>
    <row r="244" spans="1:9" x14ac:dyDescent="0.15">
      <c r="A244" t="s">
        <v>17026</v>
      </c>
      <c r="B244" t="s">
        <v>9850</v>
      </c>
      <c r="C244">
        <f t="shared" si="6"/>
        <v>5</v>
      </c>
      <c r="D244">
        <v>2</v>
      </c>
      <c r="E244">
        <v>2</v>
      </c>
      <c r="F244">
        <v>1</v>
      </c>
      <c r="G244" t="s">
        <v>14869</v>
      </c>
      <c r="H244">
        <f t="shared" si="7"/>
        <v>3</v>
      </c>
      <c r="I244" s="23">
        <v>0</v>
      </c>
    </row>
    <row r="245" spans="1:9" hidden="1" x14ac:dyDescent="0.15">
      <c r="A245" t="s">
        <v>19377</v>
      </c>
      <c r="B245" t="s">
        <v>9556</v>
      </c>
      <c r="C245">
        <f t="shared" si="6"/>
        <v>2</v>
      </c>
      <c r="D245">
        <v>0</v>
      </c>
      <c r="E245">
        <v>1</v>
      </c>
      <c r="F245">
        <v>1</v>
      </c>
      <c r="G245" t="s">
        <v>14869</v>
      </c>
      <c r="H245">
        <f t="shared" si="7"/>
        <v>2</v>
      </c>
      <c r="I245" s="23">
        <v>100</v>
      </c>
    </row>
    <row r="246" spans="1:9" hidden="1" x14ac:dyDescent="0.15">
      <c r="A246" t="s">
        <v>19405</v>
      </c>
      <c r="B246" t="s">
        <v>9571</v>
      </c>
      <c r="C246">
        <f t="shared" si="6"/>
        <v>1</v>
      </c>
      <c r="D246">
        <v>0</v>
      </c>
      <c r="E246">
        <v>1</v>
      </c>
      <c r="F246">
        <v>0</v>
      </c>
      <c r="G246" t="s">
        <v>14869</v>
      </c>
      <c r="H246">
        <f t="shared" si="7"/>
        <v>1</v>
      </c>
      <c r="I246" s="23">
        <v>0</v>
      </c>
    </row>
    <row r="247" spans="1:9" x14ac:dyDescent="0.15">
      <c r="A247" t="s">
        <v>16706</v>
      </c>
      <c r="B247" t="s">
        <v>8832</v>
      </c>
      <c r="C247">
        <f t="shared" si="6"/>
        <v>25</v>
      </c>
      <c r="D247">
        <v>7</v>
      </c>
      <c r="E247">
        <v>10</v>
      </c>
      <c r="F247">
        <v>8</v>
      </c>
      <c r="G247" t="s">
        <v>14869</v>
      </c>
      <c r="H247">
        <f t="shared" si="7"/>
        <v>3</v>
      </c>
      <c r="I247" s="23">
        <v>0</v>
      </c>
    </row>
    <row r="248" spans="1:9" x14ac:dyDescent="0.15">
      <c r="A248" t="s">
        <v>17474</v>
      </c>
      <c r="B248" t="s">
        <v>9197</v>
      </c>
      <c r="C248">
        <f t="shared" si="6"/>
        <v>3</v>
      </c>
      <c r="D248">
        <v>0</v>
      </c>
      <c r="E248">
        <v>2</v>
      </c>
      <c r="F248">
        <v>1</v>
      </c>
      <c r="G248" t="s">
        <v>14869</v>
      </c>
      <c r="H248">
        <f t="shared" si="7"/>
        <v>2</v>
      </c>
      <c r="I248" s="23">
        <v>0</v>
      </c>
    </row>
    <row r="249" spans="1:9" hidden="1" x14ac:dyDescent="0.15">
      <c r="A249" t="s">
        <v>18351</v>
      </c>
      <c r="B249" t="s">
        <v>10770</v>
      </c>
      <c r="C249">
        <f t="shared" si="6"/>
        <v>1</v>
      </c>
      <c r="D249">
        <v>0</v>
      </c>
      <c r="E249">
        <v>1</v>
      </c>
      <c r="F249">
        <v>0</v>
      </c>
      <c r="G249" t="s">
        <v>14869</v>
      </c>
      <c r="H249">
        <f t="shared" si="7"/>
        <v>1</v>
      </c>
      <c r="I249" s="23">
        <v>0</v>
      </c>
    </row>
    <row r="250" spans="1:9" hidden="1" x14ac:dyDescent="0.15">
      <c r="A250" t="s">
        <v>16646</v>
      </c>
      <c r="B250" t="s">
        <v>8791</v>
      </c>
      <c r="C250">
        <f t="shared" si="6"/>
        <v>27</v>
      </c>
      <c r="D250">
        <v>13</v>
      </c>
      <c r="E250">
        <v>7</v>
      </c>
      <c r="F250">
        <v>7</v>
      </c>
      <c r="G250" t="s">
        <v>14869</v>
      </c>
      <c r="H250">
        <f t="shared" si="7"/>
        <v>3</v>
      </c>
      <c r="I250" s="23">
        <v>100</v>
      </c>
    </row>
    <row r="251" spans="1:9" hidden="1" x14ac:dyDescent="0.15">
      <c r="A251" t="s">
        <v>16749</v>
      </c>
      <c r="B251" t="s">
        <v>8830</v>
      </c>
      <c r="C251">
        <f t="shared" si="6"/>
        <v>10</v>
      </c>
      <c r="D251">
        <v>0</v>
      </c>
      <c r="E251">
        <v>6</v>
      </c>
      <c r="F251">
        <v>4</v>
      </c>
      <c r="G251" t="s">
        <v>14869</v>
      </c>
      <c r="H251">
        <f t="shared" si="7"/>
        <v>2</v>
      </c>
      <c r="I251" s="23">
        <v>100</v>
      </c>
    </row>
    <row r="252" spans="1:9" hidden="1" x14ac:dyDescent="0.15">
      <c r="A252" t="s">
        <v>18274</v>
      </c>
      <c r="B252" t="s">
        <v>9237</v>
      </c>
      <c r="C252">
        <f t="shared" si="6"/>
        <v>1</v>
      </c>
      <c r="D252">
        <v>1</v>
      </c>
      <c r="E252">
        <v>0</v>
      </c>
      <c r="F252">
        <v>0</v>
      </c>
      <c r="G252" t="s">
        <v>14869</v>
      </c>
      <c r="H252">
        <f t="shared" si="7"/>
        <v>1</v>
      </c>
      <c r="I252" s="23">
        <v>0</v>
      </c>
    </row>
    <row r="253" spans="1:9" hidden="1" x14ac:dyDescent="0.15">
      <c r="A253" t="s">
        <v>18101</v>
      </c>
      <c r="B253" t="s">
        <v>9407</v>
      </c>
      <c r="C253">
        <f t="shared" si="6"/>
        <v>1</v>
      </c>
      <c r="D253">
        <v>0</v>
      </c>
      <c r="E253">
        <v>1</v>
      </c>
      <c r="F253">
        <v>0</v>
      </c>
      <c r="G253" t="s">
        <v>14869</v>
      </c>
      <c r="H253">
        <f t="shared" si="7"/>
        <v>1</v>
      </c>
      <c r="I253" s="23">
        <v>0</v>
      </c>
    </row>
    <row r="254" spans="1:9" x14ac:dyDescent="0.15">
      <c r="A254" t="s">
        <v>17187</v>
      </c>
      <c r="B254" t="s">
        <v>9195</v>
      </c>
      <c r="C254">
        <f t="shared" si="6"/>
        <v>4</v>
      </c>
      <c r="D254">
        <v>2</v>
      </c>
      <c r="E254">
        <v>2</v>
      </c>
      <c r="F254">
        <v>0</v>
      </c>
      <c r="G254" t="s">
        <v>14869</v>
      </c>
      <c r="H254">
        <f t="shared" si="7"/>
        <v>2</v>
      </c>
      <c r="I254" s="23">
        <v>0</v>
      </c>
    </row>
    <row r="255" spans="1:9" x14ac:dyDescent="0.15">
      <c r="A255" t="s">
        <v>17362</v>
      </c>
      <c r="B255" t="s">
        <v>11103</v>
      </c>
      <c r="C255">
        <f t="shared" si="6"/>
        <v>3</v>
      </c>
      <c r="D255">
        <v>0</v>
      </c>
      <c r="E255">
        <v>3</v>
      </c>
      <c r="F255">
        <v>0</v>
      </c>
      <c r="G255" t="s">
        <v>14869</v>
      </c>
      <c r="H255">
        <f t="shared" si="7"/>
        <v>1</v>
      </c>
      <c r="I255" s="23">
        <v>0</v>
      </c>
    </row>
    <row r="256" spans="1:9" hidden="1" x14ac:dyDescent="0.15">
      <c r="A256" t="s">
        <v>18997</v>
      </c>
      <c r="B256" t="s">
        <v>8826</v>
      </c>
      <c r="C256">
        <f t="shared" si="6"/>
        <v>9</v>
      </c>
      <c r="D256">
        <v>2</v>
      </c>
      <c r="E256">
        <v>3</v>
      </c>
      <c r="F256">
        <v>4</v>
      </c>
      <c r="G256" t="s">
        <v>14869</v>
      </c>
      <c r="H256">
        <f t="shared" si="7"/>
        <v>3</v>
      </c>
      <c r="I256" s="23">
        <v>100</v>
      </c>
    </row>
    <row r="257" spans="1:9" x14ac:dyDescent="0.15">
      <c r="A257" t="s">
        <v>17218</v>
      </c>
      <c r="B257" t="s">
        <v>10689</v>
      </c>
      <c r="C257">
        <f t="shared" si="6"/>
        <v>4</v>
      </c>
      <c r="D257">
        <v>2</v>
      </c>
      <c r="E257">
        <v>2</v>
      </c>
      <c r="F257">
        <v>0</v>
      </c>
      <c r="G257" t="s">
        <v>14869</v>
      </c>
      <c r="H257">
        <f t="shared" si="7"/>
        <v>2</v>
      </c>
      <c r="I257" s="23">
        <v>0</v>
      </c>
    </row>
    <row r="258" spans="1:9" x14ac:dyDescent="0.15">
      <c r="A258" t="s">
        <v>17020</v>
      </c>
      <c r="B258" t="s">
        <v>9982</v>
      </c>
      <c r="C258">
        <f t="shared" ref="C258:C321" si="8">SUM(D258:F258)</f>
        <v>5</v>
      </c>
      <c r="D258">
        <v>0</v>
      </c>
      <c r="E258">
        <v>3</v>
      </c>
      <c r="F258">
        <v>2</v>
      </c>
      <c r="G258" t="s">
        <v>14869</v>
      </c>
      <c r="H258">
        <f t="shared" ref="H258:H321" si="9">COUNTIF(D258:F258,"&gt;0")</f>
        <v>2</v>
      </c>
      <c r="I258" s="23">
        <v>0</v>
      </c>
    </row>
    <row r="259" spans="1:9" hidden="1" x14ac:dyDescent="0.15">
      <c r="A259" t="s">
        <v>19465</v>
      </c>
      <c r="B259" t="s">
        <v>8988</v>
      </c>
      <c r="C259">
        <f t="shared" si="8"/>
        <v>1</v>
      </c>
      <c r="D259">
        <v>0</v>
      </c>
      <c r="E259">
        <v>0</v>
      </c>
      <c r="F259">
        <v>1</v>
      </c>
      <c r="G259" t="s">
        <v>14869</v>
      </c>
      <c r="H259">
        <f t="shared" si="9"/>
        <v>1</v>
      </c>
      <c r="I259" s="23">
        <v>0</v>
      </c>
    </row>
    <row r="260" spans="1:9" hidden="1" x14ac:dyDescent="0.15">
      <c r="A260" t="s">
        <v>19428</v>
      </c>
      <c r="B260" t="s">
        <v>338</v>
      </c>
      <c r="C260">
        <f t="shared" si="8"/>
        <v>1</v>
      </c>
      <c r="D260">
        <v>0</v>
      </c>
      <c r="E260">
        <v>1</v>
      </c>
      <c r="F260">
        <v>0</v>
      </c>
      <c r="G260" t="s">
        <v>14869</v>
      </c>
      <c r="H260">
        <f t="shared" si="9"/>
        <v>1</v>
      </c>
      <c r="I260" s="23">
        <v>100</v>
      </c>
    </row>
    <row r="261" spans="1:9" x14ac:dyDescent="0.15">
      <c r="A261" t="s">
        <v>17168</v>
      </c>
      <c r="B261" t="s">
        <v>10041</v>
      </c>
      <c r="C261">
        <f t="shared" si="8"/>
        <v>4</v>
      </c>
      <c r="D261">
        <v>0</v>
      </c>
      <c r="E261">
        <v>3</v>
      </c>
      <c r="F261">
        <v>1</v>
      </c>
      <c r="G261" t="s">
        <v>14869</v>
      </c>
      <c r="H261">
        <f t="shared" si="9"/>
        <v>2</v>
      </c>
      <c r="I261" s="23">
        <v>0</v>
      </c>
    </row>
    <row r="262" spans="1:9" hidden="1" x14ac:dyDescent="0.15">
      <c r="A262" t="s">
        <v>18290</v>
      </c>
      <c r="B262" t="s">
        <v>9637</v>
      </c>
      <c r="C262">
        <f t="shared" si="8"/>
        <v>1</v>
      </c>
      <c r="D262">
        <v>1</v>
      </c>
      <c r="E262">
        <v>0</v>
      </c>
      <c r="F262">
        <v>0</v>
      </c>
      <c r="G262" t="s">
        <v>14869</v>
      </c>
      <c r="H262">
        <f t="shared" si="9"/>
        <v>1</v>
      </c>
      <c r="I262" s="23">
        <v>0</v>
      </c>
    </row>
    <row r="263" spans="1:9" hidden="1" x14ac:dyDescent="0.15">
      <c r="A263" t="s">
        <v>17657</v>
      </c>
      <c r="B263" t="s">
        <v>11129</v>
      </c>
      <c r="C263">
        <f t="shared" si="8"/>
        <v>2</v>
      </c>
      <c r="D263">
        <v>0</v>
      </c>
      <c r="E263">
        <v>1</v>
      </c>
      <c r="F263">
        <v>1</v>
      </c>
      <c r="G263" t="s">
        <v>14869</v>
      </c>
      <c r="H263">
        <f t="shared" si="9"/>
        <v>2</v>
      </c>
      <c r="I263" s="23">
        <v>100</v>
      </c>
    </row>
    <row r="264" spans="1:9" hidden="1" x14ac:dyDescent="0.15">
      <c r="A264" t="s">
        <v>18238</v>
      </c>
      <c r="B264" t="s">
        <v>8845</v>
      </c>
      <c r="C264">
        <f t="shared" si="8"/>
        <v>1</v>
      </c>
      <c r="D264">
        <v>1</v>
      </c>
      <c r="E264">
        <v>0</v>
      </c>
      <c r="F264">
        <v>0</v>
      </c>
      <c r="G264" t="s">
        <v>14869</v>
      </c>
      <c r="H264">
        <f t="shared" si="9"/>
        <v>1</v>
      </c>
      <c r="I264" s="23">
        <v>0</v>
      </c>
    </row>
    <row r="265" spans="1:9" x14ac:dyDescent="0.15">
      <c r="A265" t="s">
        <v>17163</v>
      </c>
      <c r="B265" t="s">
        <v>10267</v>
      </c>
      <c r="C265">
        <f t="shared" si="8"/>
        <v>4</v>
      </c>
      <c r="D265">
        <v>2</v>
      </c>
      <c r="E265">
        <v>1</v>
      </c>
      <c r="F265">
        <v>1</v>
      </c>
      <c r="G265" t="s">
        <v>14869</v>
      </c>
      <c r="H265">
        <f t="shared" si="9"/>
        <v>3</v>
      </c>
      <c r="I265" s="23">
        <v>0</v>
      </c>
    </row>
    <row r="266" spans="1:9" hidden="1" x14ac:dyDescent="0.15">
      <c r="A266" t="s">
        <v>17130</v>
      </c>
      <c r="B266" t="s">
        <v>10369</v>
      </c>
      <c r="C266">
        <f t="shared" si="8"/>
        <v>4</v>
      </c>
      <c r="D266">
        <v>1</v>
      </c>
      <c r="E266">
        <v>3</v>
      </c>
      <c r="F266">
        <v>0</v>
      </c>
      <c r="G266" t="s">
        <v>14869</v>
      </c>
      <c r="H266">
        <f t="shared" si="9"/>
        <v>2</v>
      </c>
      <c r="I266" s="23">
        <v>100</v>
      </c>
    </row>
    <row r="267" spans="1:9" hidden="1" x14ac:dyDescent="0.15">
      <c r="A267" t="s">
        <v>18176</v>
      </c>
      <c r="B267" t="s">
        <v>8961</v>
      </c>
      <c r="C267">
        <f t="shared" si="8"/>
        <v>1</v>
      </c>
      <c r="D267">
        <v>0</v>
      </c>
      <c r="E267">
        <v>1</v>
      </c>
      <c r="F267">
        <v>0</v>
      </c>
      <c r="G267" t="s">
        <v>14869</v>
      </c>
      <c r="H267">
        <f t="shared" si="9"/>
        <v>1</v>
      </c>
      <c r="I267" s="23">
        <v>100</v>
      </c>
    </row>
    <row r="268" spans="1:9" hidden="1" x14ac:dyDescent="0.15">
      <c r="A268" t="s">
        <v>18017</v>
      </c>
      <c r="B268" t="s">
        <v>11898</v>
      </c>
      <c r="C268">
        <f t="shared" si="8"/>
        <v>1</v>
      </c>
      <c r="D268">
        <v>0</v>
      </c>
      <c r="E268">
        <v>1</v>
      </c>
      <c r="F268">
        <v>0</v>
      </c>
      <c r="G268" t="s">
        <v>14869</v>
      </c>
      <c r="H268">
        <f t="shared" si="9"/>
        <v>1</v>
      </c>
      <c r="I268" s="23">
        <v>0</v>
      </c>
    </row>
    <row r="269" spans="1:9" hidden="1" x14ac:dyDescent="0.15">
      <c r="A269" t="s">
        <v>18567</v>
      </c>
      <c r="B269" t="s">
        <v>9060</v>
      </c>
      <c r="C269">
        <f t="shared" si="8"/>
        <v>10</v>
      </c>
      <c r="D269">
        <v>3</v>
      </c>
      <c r="E269">
        <v>3</v>
      </c>
      <c r="F269">
        <v>4</v>
      </c>
      <c r="G269" t="s">
        <v>14869</v>
      </c>
      <c r="H269">
        <f t="shared" si="9"/>
        <v>3</v>
      </c>
      <c r="I269" s="23">
        <v>100</v>
      </c>
    </row>
    <row r="270" spans="1:9" hidden="1" x14ac:dyDescent="0.15">
      <c r="A270" t="s">
        <v>17861</v>
      </c>
      <c r="B270" t="s">
        <v>11679</v>
      </c>
      <c r="C270">
        <f t="shared" si="8"/>
        <v>1</v>
      </c>
      <c r="D270">
        <v>0</v>
      </c>
      <c r="E270">
        <v>1</v>
      </c>
      <c r="F270">
        <v>0</v>
      </c>
      <c r="G270" t="s">
        <v>14869</v>
      </c>
      <c r="H270">
        <f t="shared" si="9"/>
        <v>1</v>
      </c>
      <c r="I270" s="23">
        <v>0</v>
      </c>
    </row>
    <row r="271" spans="1:9" hidden="1" x14ac:dyDescent="0.15">
      <c r="A271" t="s">
        <v>18499</v>
      </c>
      <c r="B271" t="s">
        <v>8793</v>
      </c>
      <c r="C271">
        <f t="shared" si="8"/>
        <v>1</v>
      </c>
      <c r="D271">
        <v>0</v>
      </c>
      <c r="E271">
        <v>1</v>
      </c>
      <c r="F271">
        <v>0</v>
      </c>
      <c r="G271" t="s">
        <v>14869</v>
      </c>
      <c r="H271">
        <f t="shared" si="9"/>
        <v>1</v>
      </c>
      <c r="I271" s="23">
        <v>0</v>
      </c>
    </row>
    <row r="272" spans="1:9" hidden="1" x14ac:dyDescent="0.15">
      <c r="A272" t="s">
        <v>18217</v>
      </c>
      <c r="B272" t="s">
        <v>8943</v>
      </c>
      <c r="C272">
        <f t="shared" si="8"/>
        <v>1</v>
      </c>
      <c r="D272">
        <v>1</v>
      </c>
      <c r="E272">
        <v>0</v>
      </c>
      <c r="F272">
        <v>0</v>
      </c>
      <c r="G272" t="s">
        <v>14869</v>
      </c>
      <c r="H272">
        <f t="shared" si="9"/>
        <v>1</v>
      </c>
      <c r="I272" s="23">
        <v>0</v>
      </c>
    </row>
    <row r="273" spans="1:9" hidden="1" x14ac:dyDescent="0.15">
      <c r="A273" t="s">
        <v>17969</v>
      </c>
      <c r="B273" t="s">
        <v>12950</v>
      </c>
      <c r="C273">
        <f t="shared" si="8"/>
        <v>1</v>
      </c>
      <c r="D273">
        <v>0</v>
      </c>
      <c r="E273">
        <v>1</v>
      </c>
      <c r="F273">
        <v>0</v>
      </c>
      <c r="G273" t="s">
        <v>14869</v>
      </c>
      <c r="H273">
        <f t="shared" si="9"/>
        <v>1</v>
      </c>
      <c r="I273" s="23">
        <v>0</v>
      </c>
    </row>
    <row r="274" spans="1:9" hidden="1" x14ac:dyDescent="0.15">
      <c r="A274" t="s">
        <v>17956</v>
      </c>
      <c r="B274" t="s">
        <v>12923</v>
      </c>
      <c r="C274">
        <f t="shared" si="8"/>
        <v>1</v>
      </c>
      <c r="D274">
        <v>0</v>
      </c>
      <c r="E274">
        <v>1</v>
      </c>
      <c r="F274">
        <v>0</v>
      </c>
      <c r="G274" t="s">
        <v>14869</v>
      </c>
      <c r="H274">
        <f t="shared" si="9"/>
        <v>1</v>
      </c>
      <c r="I274" s="23">
        <v>0</v>
      </c>
    </row>
    <row r="275" spans="1:9" x14ac:dyDescent="0.15">
      <c r="A275" t="s">
        <v>17686</v>
      </c>
      <c r="B275" t="s">
        <v>11301</v>
      </c>
      <c r="C275">
        <f t="shared" si="8"/>
        <v>2</v>
      </c>
      <c r="D275">
        <v>2</v>
      </c>
      <c r="E275">
        <v>0</v>
      </c>
      <c r="F275">
        <v>0</v>
      </c>
      <c r="G275" t="s">
        <v>14869</v>
      </c>
      <c r="H275">
        <f t="shared" si="9"/>
        <v>1</v>
      </c>
      <c r="I275" s="23">
        <v>0</v>
      </c>
    </row>
    <row r="276" spans="1:9" x14ac:dyDescent="0.15">
      <c r="A276" t="s">
        <v>17407</v>
      </c>
      <c r="B276" t="s">
        <v>11215</v>
      </c>
      <c r="C276">
        <f t="shared" si="8"/>
        <v>3</v>
      </c>
      <c r="D276">
        <v>1</v>
      </c>
      <c r="E276">
        <v>2</v>
      </c>
      <c r="F276">
        <v>0</v>
      </c>
      <c r="G276" t="s">
        <v>14869</v>
      </c>
      <c r="H276">
        <f t="shared" si="9"/>
        <v>2</v>
      </c>
      <c r="I276" s="23">
        <v>0</v>
      </c>
    </row>
    <row r="277" spans="1:9" hidden="1" x14ac:dyDescent="0.15">
      <c r="A277" t="s">
        <v>18029</v>
      </c>
      <c r="B277" t="s">
        <v>9036</v>
      </c>
      <c r="C277">
        <f t="shared" si="8"/>
        <v>1</v>
      </c>
      <c r="D277">
        <v>0</v>
      </c>
      <c r="E277">
        <v>1</v>
      </c>
      <c r="F277">
        <v>0</v>
      </c>
      <c r="G277" t="s">
        <v>14869</v>
      </c>
      <c r="H277">
        <f t="shared" si="9"/>
        <v>1</v>
      </c>
      <c r="I277" s="23">
        <v>100</v>
      </c>
    </row>
    <row r="278" spans="1:9" x14ac:dyDescent="0.15">
      <c r="A278" t="s">
        <v>16903</v>
      </c>
      <c r="B278" t="s">
        <v>8927</v>
      </c>
      <c r="C278">
        <f t="shared" si="8"/>
        <v>6</v>
      </c>
      <c r="D278">
        <v>3</v>
      </c>
      <c r="E278">
        <v>1</v>
      </c>
      <c r="F278">
        <v>2</v>
      </c>
      <c r="G278" t="s">
        <v>14869</v>
      </c>
      <c r="H278">
        <f t="shared" si="9"/>
        <v>3</v>
      </c>
      <c r="I278" s="23">
        <v>0</v>
      </c>
    </row>
    <row r="279" spans="1:9" hidden="1" x14ac:dyDescent="0.15">
      <c r="A279" t="s">
        <v>17949</v>
      </c>
      <c r="B279" t="s">
        <v>12779</v>
      </c>
      <c r="C279">
        <f t="shared" si="8"/>
        <v>1</v>
      </c>
      <c r="D279">
        <v>0</v>
      </c>
      <c r="E279">
        <v>1</v>
      </c>
      <c r="F279">
        <v>0</v>
      </c>
      <c r="G279" t="s">
        <v>14869</v>
      </c>
      <c r="H279">
        <f t="shared" si="9"/>
        <v>1</v>
      </c>
      <c r="I279" s="23">
        <v>100</v>
      </c>
    </row>
    <row r="280" spans="1:9" x14ac:dyDescent="0.15">
      <c r="A280" t="s">
        <v>17411</v>
      </c>
      <c r="B280" t="s">
        <v>9693</v>
      </c>
      <c r="C280">
        <f t="shared" si="8"/>
        <v>3</v>
      </c>
      <c r="D280">
        <v>3</v>
      </c>
      <c r="E280">
        <v>0</v>
      </c>
      <c r="F280">
        <v>0</v>
      </c>
      <c r="G280" t="s">
        <v>14869</v>
      </c>
      <c r="H280">
        <f t="shared" si="9"/>
        <v>1</v>
      </c>
      <c r="I280" s="23">
        <v>0</v>
      </c>
    </row>
    <row r="281" spans="1:9" x14ac:dyDescent="0.15">
      <c r="A281" t="s">
        <v>18589</v>
      </c>
      <c r="B281" t="s">
        <v>9251</v>
      </c>
      <c r="C281">
        <f t="shared" si="8"/>
        <v>5</v>
      </c>
      <c r="D281">
        <v>0</v>
      </c>
      <c r="E281">
        <v>2</v>
      </c>
      <c r="F281">
        <v>3</v>
      </c>
      <c r="G281" t="s">
        <v>14869</v>
      </c>
      <c r="H281">
        <f t="shared" si="9"/>
        <v>2</v>
      </c>
      <c r="I281" s="23">
        <v>0</v>
      </c>
    </row>
    <row r="282" spans="1:9" x14ac:dyDescent="0.15">
      <c r="A282" t="s">
        <v>17190</v>
      </c>
      <c r="B282" t="s">
        <v>10562</v>
      </c>
      <c r="C282">
        <f t="shared" si="8"/>
        <v>4</v>
      </c>
      <c r="D282">
        <v>3</v>
      </c>
      <c r="E282">
        <v>1</v>
      </c>
      <c r="F282">
        <v>0</v>
      </c>
      <c r="G282" t="s">
        <v>14869</v>
      </c>
      <c r="H282">
        <f t="shared" si="9"/>
        <v>2</v>
      </c>
      <c r="I282" s="23">
        <v>0</v>
      </c>
    </row>
    <row r="283" spans="1:9" hidden="1" x14ac:dyDescent="0.15">
      <c r="A283" t="s">
        <v>17841</v>
      </c>
      <c r="B283" t="s">
        <v>7560</v>
      </c>
      <c r="C283">
        <f t="shared" si="8"/>
        <v>1</v>
      </c>
      <c r="D283">
        <v>0</v>
      </c>
      <c r="E283">
        <v>1</v>
      </c>
      <c r="F283">
        <v>0</v>
      </c>
      <c r="G283" t="s">
        <v>14869</v>
      </c>
      <c r="H283">
        <f t="shared" si="9"/>
        <v>1</v>
      </c>
      <c r="I283" s="23">
        <v>0</v>
      </c>
    </row>
    <row r="284" spans="1:9" hidden="1" x14ac:dyDescent="0.15">
      <c r="A284" t="s">
        <v>18430</v>
      </c>
      <c r="B284" t="s">
        <v>13015</v>
      </c>
      <c r="C284">
        <f t="shared" si="8"/>
        <v>1</v>
      </c>
      <c r="D284">
        <v>0</v>
      </c>
      <c r="E284">
        <v>1</v>
      </c>
      <c r="F284">
        <v>0</v>
      </c>
      <c r="G284" t="s">
        <v>14869</v>
      </c>
      <c r="H284">
        <f t="shared" si="9"/>
        <v>1</v>
      </c>
      <c r="I284" s="23">
        <v>100</v>
      </c>
    </row>
    <row r="285" spans="1:9" hidden="1" x14ac:dyDescent="0.15">
      <c r="A285" t="s">
        <v>18377</v>
      </c>
      <c r="B285" t="s">
        <v>13998</v>
      </c>
      <c r="C285">
        <f t="shared" si="8"/>
        <v>1</v>
      </c>
      <c r="D285">
        <v>0</v>
      </c>
      <c r="E285">
        <v>1</v>
      </c>
      <c r="F285">
        <v>0</v>
      </c>
      <c r="G285" t="s">
        <v>14869</v>
      </c>
      <c r="H285">
        <f t="shared" si="9"/>
        <v>1</v>
      </c>
      <c r="I285" s="23">
        <v>100</v>
      </c>
    </row>
    <row r="286" spans="1:9" hidden="1" x14ac:dyDescent="0.15">
      <c r="A286" t="s">
        <v>18484</v>
      </c>
      <c r="B286" t="s">
        <v>9104</v>
      </c>
      <c r="C286">
        <f t="shared" si="8"/>
        <v>1</v>
      </c>
      <c r="D286">
        <v>0</v>
      </c>
      <c r="E286">
        <v>1</v>
      </c>
      <c r="F286">
        <v>0</v>
      </c>
      <c r="G286" t="s">
        <v>14869</v>
      </c>
      <c r="H286">
        <f t="shared" si="9"/>
        <v>1</v>
      </c>
      <c r="I286" s="23">
        <v>0</v>
      </c>
    </row>
    <row r="287" spans="1:9" hidden="1" x14ac:dyDescent="0.15">
      <c r="A287" t="s">
        <v>18330</v>
      </c>
      <c r="B287" t="s">
        <v>1354</v>
      </c>
      <c r="C287">
        <f t="shared" si="8"/>
        <v>1</v>
      </c>
      <c r="D287">
        <v>0</v>
      </c>
      <c r="E287">
        <v>1</v>
      </c>
      <c r="F287">
        <v>0</v>
      </c>
      <c r="G287" t="s">
        <v>14869</v>
      </c>
      <c r="H287">
        <f t="shared" si="9"/>
        <v>1</v>
      </c>
      <c r="I287" s="23">
        <v>0</v>
      </c>
    </row>
    <row r="288" spans="1:9" x14ac:dyDescent="0.15">
      <c r="A288" t="s">
        <v>19010</v>
      </c>
      <c r="B288" t="s">
        <v>8826</v>
      </c>
      <c r="C288">
        <f t="shared" si="8"/>
        <v>6</v>
      </c>
      <c r="D288">
        <v>1</v>
      </c>
      <c r="E288">
        <v>3</v>
      </c>
      <c r="F288">
        <v>2</v>
      </c>
      <c r="G288" t="s">
        <v>14869</v>
      </c>
      <c r="H288">
        <f t="shared" si="9"/>
        <v>3</v>
      </c>
      <c r="I288" s="23">
        <v>0</v>
      </c>
    </row>
    <row r="289" spans="1:9" hidden="1" x14ac:dyDescent="0.15">
      <c r="A289" t="s">
        <v>18121</v>
      </c>
      <c r="B289" t="s">
        <v>10213</v>
      </c>
      <c r="C289">
        <f t="shared" si="8"/>
        <v>1</v>
      </c>
      <c r="D289">
        <v>0</v>
      </c>
      <c r="E289">
        <v>1</v>
      </c>
      <c r="F289">
        <v>0</v>
      </c>
      <c r="G289" t="s">
        <v>14869</v>
      </c>
      <c r="H289">
        <f t="shared" si="9"/>
        <v>1</v>
      </c>
      <c r="I289" s="23">
        <v>0</v>
      </c>
    </row>
    <row r="290" spans="1:9" hidden="1" x14ac:dyDescent="0.15">
      <c r="A290" t="s">
        <v>19050</v>
      </c>
      <c r="B290" t="s">
        <v>9804</v>
      </c>
      <c r="C290">
        <f t="shared" si="8"/>
        <v>1</v>
      </c>
      <c r="D290">
        <v>0</v>
      </c>
      <c r="E290">
        <v>1</v>
      </c>
      <c r="F290">
        <v>0</v>
      </c>
      <c r="G290" t="s">
        <v>14869</v>
      </c>
      <c r="H290">
        <f t="shared" si="9"/>
        <v>1</v>
      </c>
      <c r="I290" s="23">
        <v>100</v>
      </c>
    </row>
    <row r="291" spans="1:9" hidden="1" x14ac:dyDescent="0.15">
      <c r="A291" t="s">
        <v>16666</v>
      </c>
      <c r="B291" t="s">
        <v>8896</v>
      </c>
      <c r="C291">
        <f t="shared" si="8"/>
        <v>12</v>
      </c>
      <c r="D291">
        <v>3</v>
      </c>
      <c r="E291">
        <v>4</v>
      </c>
      <c r="F291">
        <v>5</v>
      </c>
      <c r="G291" t="s">
        <v>14869</v>
      </c>
      <c r="H291">
        <f t="shared" si="9"/>
        <v>3</v>
      </c>
      <c r="I291" s="23">
        <v>100</v>
      </c>
    </row>
    <row r="292" spans="1:9" hidden="1" x14ac:dyDescent="0.15">
      <c r="A292" t="s">
        <v>18460</v>
      </c>
      <c r="B292" t="s">
        <v>9373</v>
      </c>
      <c r="C292">
        <f t="shared" si="8"/>
        <v>1</v>
      </c>
      <c r="D292">
        <v>0</v>
      </c>
      <c r="E292">
        <v>1</v>
      </c>
      <c r="F292">
        <v>0</v>
      </c>
      <c r="G292" t="s">
        <v>14869</v>
      </c>
      <c r="H292">
        <f t="shared" si="9"/>
        <v>1</v>
      </c>
      <c r="I292" s="23">
        <v>0</v>
      </c>
    </row>
    <row r="293" spans="1:9" x14ac:dyDescent="0.15">
      <c r="A293" t="s">
        <v>17821</v>
      </c>
      <c r="B293" t="s">
        <v>11062</v>
      </c>
      <c r="C293">
        <f t="shared" si="8"/>
        <v>2</v>
      </c>
      <c r="D293">
        <v>0</v>
      </c>
      <c r="E293">
        <v>0</v>
      </c>
      <c r="F293">
        <v>2</v>
      </c>
      <c r="G293" t="s">
        <v>14869</v>
      </c>
      <c r="H293">
        <f t="shared" si="9"/>
        <v>1</v>
      </c>
      <c r="I293" s="23">
        <v>0</v>
      </c>
    </row>
    <row r="294" spans="1:9" hidden="1" x14ac:dyDescent="0.15">
      <c r="A294" t="s">
        <v>19005</v>
      </c>
      <c r="B294" t="s">
        <v>8911</v>
      </c>
      <c r="C294">
        <f t="shared" si="8"/>
        <v>10</v>
      </c>
      <c r="D294">
        <v>0</v>
      </c>
      <c r="E294">
        <v>6</v>
      </c>
      <c r="F294">
        <v>4</v>
      </c>
      <c r="G294" t="s">
        <v>14869</v>
      </c>
      <c r="H294">
        <f t="shared" si="9"/>
        <v>2</v>
      </c>
      <c r="I294" s="23">
        <v>100</v>
      </c>
    </row>
    <row r="295" spans="1:9" x14ac:dyDescent="0.15">
      <c r="A295" t="s">
        <v>17704</v>
      </c>
      <c r="B295" t="s">
        <v>10629</v>
      </c>
      <c r="C295">
        <f t="shared" si="8"/>
        <v>2</v>
      </c>
      <c r="D295">
        <v>1</v>
      </c>
      <c r="E295">
        <v>1</v>
      </c>
      <c r="F295">
        <v>0</v>
      </c>
      <c r="G295" t="s">
        <v>14869</v>
      </c>
      <c r="H295">
        <f t="shared" si="9"/>
        <v>2</v>
      </c>
      <c r="I295" s="23">
        <v>0</v>
      </c>
    </row>
    <row r="296" spans="1:9" x14ac:dyDescent="0.15">
      <c r="A296" t="s">
        <v>19006</v>
      </c>
      <c r="B296" t="s">
        <v>9166</v>
      </c>
      <c r="C296">
        <f t="shared" si="8"/>
        <v>5</v>
      </c>
      <c r="D296">
        <v>2</v>
      </c>
      <c r="E296">
        <v>2</v>
      </c>
      <c r="F296">
        <v>1</v>
      </c>
      <c r="G296" t="s">
        <v>14869</v>
      </c>
      <c r="H296">
        <f t="shared" si="9"/>
        <v>3</v>
      </c>
      <c r="I296" s="23">
        <v>0</v>
      </c>
    </row>
    <row r="297" spans="1:9" x14ac:dyDescent="0.15">
      <c r="A297" t="s">
        <v>17213</v>
      </c>
      <c r="B297" t="s">
        <v>10369</v>
      </c>
      <c r="C297">
        <f t="shared" si="8"/>
        <v>4</v>
      </c>
      <c r="D297">
        <v>4</v>
      </c>
      <c r="E297">
        <v>0</v>
      </c>
      <c r="F297">
        <v>0</v>
      </c>
      <c r="G297" t="s">
        <v>14869</v>
      </c>
      <c r="H297">
        <f t="shared" si="9"/>
        <v>1</v>
      </c>
      <c r="I297" s="23">
        <v>0</v>
      </c>
    </row>
    <row r="298" spans="1:9" x14ac:dyDescent="0.15">
      <c r="A298" t="s">
        <v>19007</v>
      </c>
      <c r="B298" t="s">
        <v>9203</v>
      </c>
      <c r="C298">
        <f t="shared" si="8"/>
        <v>4</v>
      </c>
      <c r="D298">
        <v>2</v>
      </c>
      <c r="E298">
        <v>1</v>
      </c>
      <c r="F298">
        <v>1</v>
      </c>
      <c r="G298" t="s">
        <v>14869</v>
      </c>
      <c r="H298">
        <f t="shared" si="9"/>
        <v>3</v>
      </c>
      <c r="I298" s="23">
        <v>0</v>
      </c>
    </row>
    <row r="299" spans="1:9" x14ac:dyDescent="0.15">
      <c r="A299" t="s">
        <v>17252</v>
      </c>
      <c r="B299" t="s">
        <v>7211</v>
      </c>
      <c r="C299">
        <f t="shared" si="8"/>
        <v>3</v>
      </c>
      <c r="D299">
        <v>0</v>
      </c>
      <c r="E299">
        <v>2</v>
      </c>
      <c r="F299">
        <v>1</v>
      </c>
      <c r="G299" t="s">
        <v>14869</v>
      </c>
      <c r="H299">
        <f t="shared" si="9"/>
        <v>2</v>
      </c>
      <c r="I299" s="23">
        <v>0</v>
      </c>
    </row>
    <row r="300" spans="1:9" x14ac:dyDescent="0.15">
      <c r="A300" t="s">
        <v>17722</v>
      </c>
      <c r="B300" t="s">
        <v>12205</v>
      </c>
      <c r="C300">
        <f t="shared" si="8"/>
        <v>2</v>
      </c>
      <c r="D300">
        <v>2</v>
      </c>
      <c r="E300">
        <v>0</v>
      </c>
      <c r="F300">
        <v>0</v>
      </c>
      <c r="G300" t="s">
        <v>14869</v>
      </c>
      <c r="H300">
        <f t="shared" si="9"/>
        <v>1</v>
      </c>
      <c r="I300" s="23">
        <v>0</v>
      </c>
    </row>
    <row r="301" spans="1:9" hidden="1" x14ac:dyDescent="0.15">
      <c r="A301" t="s">
        <v>18593</v>
      </c>
      <c r="B301" t="s">
        <v>8922</v>
      </c>
      <c r="C301">
        <f t="shared" si="8"/>
        <v>1</v>
      </c>
      <c r="D301">
        <v>0</v>
      </c>
      <c r="E301">
        <v>0</v>
      </c>
      <c r="F301">
        <v>1</v>
      </c>
      <c r="G301" t="s">
        <v>14869</v>
      </c>
      <c r="H301">
        <f t="shared" si="9"/>
        <v>1</v>
      </c>
      <c r="I301" s="23">
        <v>100</v>
      </c>
    </row>
    <row r="302" spans="1:9" x14ac:dyDescent="0.15">
      <c r="A302" t="s">
        <v>17513</v>
      </c>
      <c r="B302" t="s">
        <v>10719</v>
      </c>
      <c r="C302">
        <f t="shared" si="8"/>
        <v>2</v>
      </c>
      <c r="D302">
        <v>0</v>
      </c>
      <c r="E302">
        <v>2</v>
      </c>
      <c r="F302">
        <v>0</v>
      </c>
      <c r="G302" t="s">
        <v>14869</v>
      </c>
      <c r="H302">
        <f t="shared" si="9"/>
        <v>1</v>
      </c>
      <c r="I302" s="23">
        <v>0</v>
      </c>
    </row>
    <row r="303" spans="1:9" x14ac:dyDescent="0.15">
      <c r="A303" t="s">
        <v>17424</v>
      </c>
      <c r="B303" t="s">
        <v>11286</v>
      </c>
      <c r="C303">
        <f t="shared" si="8"/>
        <v>3</v>
      </c>
      <c r="D303">
        <v>1</v>
      </c>
      <c r="E303">
        <v>1</v>
      </c>
      <c r="F303">
        <v>1</v>
      </c>
      <c r="G303" t="s">
        <v>14869</v>
      </c>
      <c r="H303">
        <f t="shared" si="9"/>
        <v>3</v>
      </c>
      <c r="I303" s="23">
        <v>0</v>
      </c>
    </row>
    <row r="304" spans="1:9" hidden="1" x14ac:dyDescent="0.15">
      <c r="A304" t="s">
        <v>18232</v>
      </c>
      <c r="B304" t="s">
        <v>10580</v>
      </c>
      <c r="C304">
        <f t="shared" si="8"/>
        <v>1</v>
      </c>
      <c r="D304">
        <v>1</v>
      </c>
      <c r="E304">
        <v>0</v>
      </c>
      <c r="F304">
        <v>0</v>
      </c>
      <c r="G304" t="s">
        <v>14869</v>
      </c>
      <c r="H304">
        <f t="shared" si="9"/>
        <v>1</v>
      </c>
      <c r="I304" s="23">
        <v>0</v>
      </c>
    </row>
    <row r="305" spans="1:9" hidden="1" x14ac:dyDescent="0.15">
      <c r="A305" t="s">
        <v>18486</v>
      </c>
      <c r="B305" t="s">
        <v>10990</v>
      </c>
      <c r="C305">
        <f t="shared" si="8"/>
        <v>1</v>
      </c>
      <c r="D305">
        <v>0</v>
      </c>
      <c r="E305">
        <v>1</v>
      </c>
      <c r="F305">
        <v>0</v>
      </c>
      <c r="G305" t="s">
        <v>14869</v>
      </c>
      <c r="H305">
        <f t="shared" si="9"/>
        <v>1</v>
      </c>
      <c r="I305" s="23">
        <v>0</v>
      </c>
    </row>
    <row r="306" spans="1:9" hidden="1" x14ac:dyDescent="0.15">
      <c r="A306" t="s">
        <v>18322</v>
      </c>
      <c r="B306" t="s">
        <v>10017</v>
      </c>
      <c r="C306">
        <f t="shared" si="8"/>
        <v>1</v>
      </c>
      <c r="D306">
        <v>1</v>
      </c>
      <c r="E306">
        <v>0</v>
      </c>
      <c r="F306">
        <v>0</v>
      </c>
      <c r="G306" t="s">
        <v>14869</v>
      </c>
      <c r="H306">
        <f t="shared" si="9"/>
        <v>1</v>
      </c>
      <c r="I306" s="23">
        <v>0</v>
      </c>
    </row>
    <row r="307" spans="1:9" x14ac:dyDescent="0.15">
      <c r="A307" t="s">
        <v>17673</v>
      </c>
      <c r="B307" t="s">
        <v>9306</v>
      </c>
      <c r="C307">
        <f t="shared" si="8"/>
        <v>2</v>
      </c>
      <c r="D307">
        <v>0</v>
      </c>
      <c r="E307">
        <v>1</v>
      </c>
      <c r="F307">
        <v>1</v>
      </c>
      <c r="G307" t="s">
        <v>14869</v>
      </c>
      <c r="H307">
        <f t="shared" si="9"/>
        <v>2</v>
      </c>
      <c r="I307" s="23">
        <v>90.909000000000006</v>
      </c>
    </row>
    <row r="308" spans="1:9" hidden="1" x14ac:dyDescent="0.15">
      <c r="A308" t="s">
        <v>18529</v>
      </c>
      <c r="B308" t="s">
        <v>8978</v>
      </c>
      <c r="C308">
        <f t="shared" si="8"/>
        <v>1</v>
      </c>
      <c r="D308">
        <v>0</v>
      </c>
      <c r="E308">
        <v>0</v>
      </c>
      <c r="F308">
        <v>1</v>
      </c>
      <c r="G308" t="s">
        <v>14869</v>
      </c>
      <c r="H308">
        <f t="shared" si="9"/>
        <v>1</v>
      </c>
      <c r="I308" s="23">
        <v>0</v>
      </c>
    </row>
    <row r="309" spans="1:9" x14ac:dyDescent="0.15">
      <c r="A309" t="s">
        <v>17775</v>
      </c>
      <c r="B309" t="s">
        <v>11026</v>
      </c>
      <c r="C309">
        <f t="shared" si="8"/>
        <v>2</v>
      </c>
      <c r="D309">
        <v>0</v>
      </c>
      <c r="E309">
        <v>1</v>
      </c>
      <c r="F309">
        <v>1</v>
      </c>
      <c r="G309" t="s">
        <v>14869</v>
      </c>
      <c r="H309">
        <f t="shared" si="9"/>
        <v>2</v>
      </c>
      <c r="I309" s="23">
        <v>0</v>
      </c>
    </row>
    <row r="310" spans="1:9" x14ac:dyDescent="0.15">
      <c r="A310" t="s">
        <v>17266</v>
      </c>
      <c r="B310" t="s">
        <v>10867</v>
      </c>
      <c r="C310">
        <f t="shared" si="8"/>
        <v>3</v>
      </c>
      <c r="D310">
        <v>0</v>
      </c>
      <c r="E310">
        <v>3</v>
      </c>
      <c r="F310">
        <v>0</v>
      </c>
      <c r="G310" t="s">
        <v>14869</v>
      </c>
      <c r="H310">
        <f t="shared" si="9"/>
        <v>1</v>
      </c>
      <c r="I310" s="23">
        <v>0</v>
      </c>
    </row>
    <row r="311" spans="1:9" hidden="1" x14ac:dyDescent="0.15">
      <c r="A311" t="s">
        <v>17857</v>
      </c>
      <c r="B311" t="s">
        <v>10629</v>
      </c>
      <c r="C311">
        <f t="shared" si="8"/>
        <v>1</v>
      </c>
      <c r="D311">
        <v>0</v>
      </c>
      <c r="E311">
        <v>1</v>
      </c>
      <c r="F311">
        <v>0</v>
      </c>
      <c r="G311" t="s">
        <v>14869</v>
      </c>
      <c r="H311">
        <f t="shared" si="9"/>
        <v>1</v>
      </c>
      <c r="I311" s="23">
        <v>0</v>
      </c>
    </row>
    <row r="312" spans="1:9" x14ac:dyDescent="0.15">
      <c r="A312" t="s">
        <v>17150</v>
      </c>
      <c r="B312" t="s">
        <v>9950</v>
      </c>
      <c r="C312">
        <f t="shared" si="8"/>
        <v>4</v>
      </c>
      <c r="D312">
        <v>0</v>
      </c>
      <c r="E312">
        <v>3</v>
      </c>
      <c r="F312">
        <v>1</v>
      </c>
      <c r="G312" t="s">
        <v>14869</v>
      </c>
      <c r="H312">
        <f t="shared" si="9"/>
        <v>2</v>
      </c>
      <c r="I312" s="23">
        <v>0</v>
      </c>
    </row>
    <row r="313" spans="1:9" x14ac:dyDescent="0.15">
      <c r="A313" t="s">
        <v>17307</v>
      </c>
      <c r="B313" t="s">
        <v>10979</v>
      </c>
      <c r="C313">
        <f t="shared" si="8"/>
        <v>3</v>
      </c>
      <c r="D313">
        <v>0</v>
      </c>
      <c r="E313">
        <v>2</v>
      </c>
      <c r="F313">
        <v>1</v>
      </c>
      <c r="G313" t="s">
        <v>14869</v>
      </c>
      <c r="H313">
        <f t="shared" si="9"/>
        <v>2</v>
      </c>
      <c r="I313" s="23">
        <v>0</v>
      </c>
    </row>
    <row r="314" spans="1:9" x14ac:dyDescent="0.15">
      <c r="A314" t="s">
        <v>17425</v>
      </c>
      <c r="B314" t="s">
        <v>10255</v>
      </c>
      <c r="C314">
        <f t="shared" si="8"/>
        <v>3</v>
      </c>
      <c r="D314">
        <v>3</v>
      </c>
      <c r="E314">
        <v>0</v>
      </c>
      <c r="F314">
        <v>0</v>
      </c>
      <c r="G314" t="s">
        <v>14869</v>
      </c>
      <c r="H314">
        <f t="shared" si="9"/>
        <v>1</v>
      </c>
      <c r="I314" s="23">
        <v>0</v>
      </c>
    </row>
    <row r="315" spans="1:9" hidden="1" x14ac:dyDescent="0.15">
      <c r="A315" t="s">
        <v>17858</v>
      </c>
      <c r="B315" t="s">
        <v>9982</v>
      </c>
      <c r="C315">
        <f t="shared" si="8"/>
        <v>1</v>
      </c>
      <c r="D315">
        <v>0</v>
      </c>
      <c r="E315">
        <v>1</v>
      </c>
      <c r="F315">
        <v>0</v>
      </c>
      <c r="G315" t="s">
        <v>14869</v>
      </c>
      <c r="H315">
        <f t="shared" si="9"/>
        <v>1</v>
      </c>
      <c r="I315" s="23">
        <v>0</v>
      </c>
    </row>
    <row r="316" spans="1:9" hidden="1" x14ac:dyDescent="0.15">
      <c r="A316" t="s">
        <v>16942</v>
      </c>
      <c r="B316" t="s">
        <v>9063</v>
      </c>
      <c r="C316">
        <f t="shared" si="8"/>
        <v>6</v>
      </c>
      <c r="D316">
        <v>3</v>
      </c>
      <c r="E316">
        <v>1</v>
      </c>
      <c r="F316">
        <v>2</v>
      </c>
      <c r="G316" t="s">
        <v>14869</v>
      </c>
      <c r="H316">
        <f t="shared" si="9"/>
        <v>3</v>
      </c>
      <c r="I316" s="23">
        <v>100</v>
      </c>
    </row>
    <row r="317" spans="1:9" x14ac:dyDescent="0.15">
      <c r="A317" t="s">
        <v>16711</v>
      </c>
      <c r="B317" t="s">
        <v>9036</v>
      </c>
      <c r="C317">
        <f t="shared" si="8"/>
        <v>9</v>
      </c>
      <c r="D317">
        <v>3</v>
      </c>
      <c r="E317">
        <v>3</v>
      </c>
      <c r="F317">
        <v>3</v>
      </c>
      <c r="G317" t="s">
        <v>14869</v>
      </c>
      <c r="H317">
        <f t="shared" si="9"/>
        <v>3</v>
      </c>
      <c r="I317" s="23">
        <v>0</v>
      </c>
    </row>
    <row r="318" spans="1:9" x14ac:dyDescent="0.15">
      <c r="A318" t="s">
        <v>17101</v>
      </c>
      <c r="B318" t="s">
        <v>9742</v>
      </c>
      <c r="C318">
        <f t="shared" si="8"/>
        <v>4</v>
      </c>
      <c r="D318">
        <v>3</v>
      </c>
      <c r="E318">
        <v>1</v>
      </c>
      <c r="F318">
        <v>0</v>
      </c>
      <c r="G318" t="s">
        <v>14869</v>
      </c>
      <c r="H318">
        <f t="shared" si="9"/>
        <v>2</v>
      </c>
      <c r="I318" s="23">
        <v>0</v>
      </c>
    </row>
    <row r="319" spans="1:9" x14ac:dyDescent="0.15">
      <c r="A319" t="s">
        <v>17591</v>
      </c>
      <c r="B319" t="s">
        <v>11808</v>
      </c>
      <c r="C319">
        <f t="shared" si="8"/>
        <v>2</v>
      </c>
      <c r="D319">
        <v>1</v>
      </c>
      <c r="E319">
        <v>1</v>
      </c>
      <c r="F319">
        <v>0</v>
      </c>
      <c r="G319" t="s">
        <v>14869</v>
      </c>
      <c r="H319">
        <f t="shared" si="9"/>
        <v>2</v>
      </c>
      <c r="I319" s="23">
        <v>0</v>
      </c>
    </row>
    <row r="320" spans="1:9" hidden="1" x14ac:dyDescent="0.15">
      <c r="A320" t="s">
        <v>18087</v>
      </c>
      <c r="B320" t="s">
        <v>12488</v>
      </c>
      <c r="C320">
        <f t="shared" si="8"/>
        <v>1</v>
      </c>
      <c r="D320">
        <v>0</v>
      </c>
      <c r="E320">
        <v>1</v>
      </c>
      <c r="F320">
        <v>0</v>
      </c>
      <c r="G320" t="s">
        <v>14869</v>
      </c>
      <c r="H320">
        <f t="shared" si="9"/>
        <v>1</v>
      </c>
      <c r="I320" s="23">
        <v>100</v>
      </c>
    </row>
    <row r="321" spans="1:9" x14ac:dyDescent="0.15">
      <c r="A321" t="s">
        <v>16841</v>
      </c>
      <c r="B321" t="s">
        <v>9380</v>
      </c>
      <c r="C321">
        <f t="shared" si="8"/>
        <v>7</v>
      </c>
      <c r="D321">
        <v>1</v>
      </c>
      <c r="E321">
        <v>3</v>
      </c>
      <c r="F321">
        <v>3</v>
      </c>
      <c r="G321" t="s">
        <v>14869</v>
      </c>
      <c r="H321">
        <f t="shared" si="9"/>
        <v>3</v>
      </c>
      <c r="I321" s="23">
        <v>0</v>
      </c>
    </row>
    <row r="322" spans="1:9" x14ac:dyDescent="0.15">
      <c r="A322" t="s">
        <v>17019</v>
      </c>
      <c r="B322" t="s">
        <v>9154</v>
      </c>
      <c r="C322">
        <f t="shared" ref="C322:C385" si="10">SUM(D322:F322)</f>
        <v>5</v>
      </c>
      <c r="D322">
        <v>0</v>
      </c>
      <c r="E322">
        <v>2</v>
      </c>
      <c r="F322">
        <v>3</v>
      </c>
      <c r="G322" t="s">
        <v>14869</v>
      </c>
      <c r="H322">
        <f t="shared" ref="H322:H385" si="11">COUNTIF(D322:F322,"&gt;0")</f>
        <v>2</v>
      </c>
      <c r="I322" s="23">
        <v>0</v>
      </c>
    </row>
    <row r="323" spans="1:9" x14ac:dyDescent="0.15">
      <c r="A323" t="s">
        <v>16798</v>
      </c>
      <c r="B323" t="s">
        <v>8896</v>
      </c>
      <c r="C323">
        <f t="shared" si="10"/>
        <v>8</v>
      </c>
      <c r="D323">
        <v>3</v>
      </c>
      <c r="E323">
        <v>2</v>
      </c>
      <c r="F323">
        <v>3</v>
      </c>
      <c r="G323" t="s">
        <v>14869</v>
      </c>
      <c r="H323">
        <f t="shared" si="11"/>
        <v>3</v>
      </c>
      <c r="I323" s="23">
        <v>0</v>
      </c>
    </row>
    <row r="324" spans="1:9" hidden="1" x14ac:dyDescent="0.15">
      <c r="A324" t="s">
        <v>17798</v>
      </c>
      <c r="B324" t="s">
        <v>8896</v>
      </c>
      <c r="C324">
        <f t="shared" si="10"/>
        <v>2</v>
      </c>
      <c r="D324">
        <v>0</v>
      </c>
      <c r="E324">
        <v>2</v>
      </c>
      <c r="F324">
        <v>0</v>
      </c>
      <c r="G324" t="s">
        <v>14869</v>
      </c>
      <c r="H324">
        <f t="shared" si="11"/>
        <v>1</v>
      </c>
      <c r="I324" s="23">
        <v>100</v>
      </c>
    </row>
    <row r="325" spans="1:9" hidden="1" x14ac:dyDescent="0.15">
      <c r="A325" t="s">
        <v>18308</v>
      </c>
      <c r="B325" t="s">
        <v>11185</v>
      </c>
      <c r="C325">
        <f t="shared" si="10"/>
        <v>1</v>
      </c>
      <c r="D325">
        <v>1</v>
      </c>
      <c r="E325">
        <v>0</v>
      </c>
      <c r="F325">
        <v>0</v>
      </c>
      <c r="G325" t="s">
        <v>14869</v>
      </c>
      <c r="H325">
        <f t="shared" si="11"/>
        <v>1</v>
      </c>
      <c r="I325" s="23">
        <v>0</v>
      </c>
    </row>
    <row r="326" spans="1:9" hidden="1" x14ac:dyDescent="0.15">
      <c r="A326" t="s">
        <v>17017</v>
      </c>
      <c r="B326" t="s">
        <v>8924</v>
      </c>
      <c r="C326">
        <f t="shared" si="10"/>
        <v>9</v>
      </c>
      <c r="D326">
        <v>2</v>
      </c>
      <c r="E326">
        <v>5</v>
      </c>
      <c r="F326">
        <v>2</v>
      </c>
      <c r="G326" t="s">
        <v>14869</v>
      </c>
      <c r="H326">
        <f t="shared" si="11"/>
        <v>3</v>
      </c>
      <c r="I326" s="23">
        <v>100</v>
      </c>
    </row>
    <row r="327" spans="1:9" x14ac:dyDescent="0.15">
      <c r="A327" t="s">
        <v>17004</v>
      </c>
      <c r="B327" t="s">
        <v>9935</v>
      </c>
      <c r="C327">
        <f t="shared" si="10"/>
        <v>5</v>
      </c>
      <c r="D327">
        <v>0</v>
      </c>
      <c r="E327">
        <v>3</v>
      </c>
      <c r="F327">
        <v>2</v>
      </c>
      <c r="G327" t="s">
        <v>14869</v>
      </c>
      <c r="H327">
        <f t="shared" si="11"/>
        <v>2</v>
      </c>
      <c r="I327" s="23">
        <v>0</v>
      </c>
    </row>
    <row r="328" spans="1:9" x14ac:dyDescent="0.15">
      <c r="A328" t="s">
        <v>17724</v>
      </c>
      <c r="B328" t="s">
        <v>9387</v>
      </c>
      <c r="C328">
        <f t="shared" si="10"/>
        <v>2</v>
      </c>
      <c r="D328">
        <v>2</v>
      </c>
      <c r="E328">
        <v>0</v>
      </c>
      <c r="F328">
        <v>0</v>
      </c>
      <c r="G328" t="s">
        <v>14869</v>
      </c>
      <c r="H328">
        <f t="shared" si="11"/>
        <v>1</v>
      </c>
      <c r="I328" s="23">
        <v>0</v>
      </c>
    </row>
    <row r="329" spans="1:9" x14ac:dyDescent="0.15">
      <c r="A329" t="s">
        <v>17247</v>
      </c>
      <c r="B329" t="s">
        <v>1470</v>
      </c>
      <c r="C329">
        <f t="shared" si="10"/>
        <v>3</v>
      </c>
      <c r="D329">
        <v>0</v>
      </c>
      <c r="E329">
        <v>3</v>
      </c>
      <c r="F329">
        <v>0</v>
      </c>
      <c r="G329" t="s">
        <v>14869</v>
      </c>
      <c r="H329">
        <f t="shared" si="11"/>
        <v>1</v>
      </c>
      <c r="I329" s="23">
        <v>0</v>
      </c>
    </row>
    <row r="330" spans="1:9" x14ac:dyDescent="0.15">
      <c r="A330" t="s">
        <v>19371</v>
      </c>
      <c r="B330" t="s">
        <v>2161</v>
      </c>
      <c r="C330">
        <f t="shared" si="10"/>
        <v>2</v>
      </c>
      <c r="D330">
        <v>0</v>
      </c>
      <c r="E330">
        <v>2</v>
      </c>
      <c r="F330">
        <v>0</v>
      </c>
      <c r="G330" t="s">
        <v>14869</v>
      </c>
      <c r="H330">
        <f t="shared" si="11"/>
        <v>1</v>
      </c>
      <c r="I330" s="23">
        <v>0</v>
      </c>
    </row>
    <row r="331" spans="1:9" x14ac:dyDescent="0.15">
      <c r="A331" t="s">
        <v>17111</v>
      </c>
      <c r="B331" t="s">
        <v>10320</v>
      </c>
      <c r="C331">
        <f t="shared" si="10"/>
        <v>4</v>
      </c>
      <c r="D331">
        <v>1</v>
      </c>
      <c r="E331">
        <v>2</v>
      </c>
      <c r="F331">
        <v>1</v>
      </c>
      <c r="G331" t="s">
        <v>14869</v>
      </c>
      <c r="H331">
        <f t="shared" si="11"/>
        <v>3</v>
      </c>
      <c r="I331" s="23">
        <v>0</v>
      </c>
    </row>
    <row r="332" spans="1:9" hidden="1" x14ac:dyDescent="0.15">
      <c r="A332" t="s">
        <v>19074</v>
      </c>
      <c r="B332" t="s">
        <v>9208</v>
      </c>
      <c r="C332">
        <f t="shared" si="10"/>
        <v>1</v>
      </c>
      <c r="D332">
        <v>1</v>
      </c>
      <c r="E332">
        <v>0</v>
      </c>
      <c r="F332">
        <v>0</v>
      </c>
      <c r="G332" t="s">
        <v>14869</v>
      </c>
      <c r="H332">
        <f t="shared" si="11"/>
        <v>1</v>
      </c>
      <c r="I332" s="23">
        <v>0</v>
      </c>
    </row>
    <row r="333" spans="1:9" hidden="1" x14ac:dyDescent="0.15">
      <c r="A333" t="s">
        <v>19081</v>
      </c>
      <c r="B333" t="s">
        <v>12775</v>
      </c>
      <c r="C333">
        <f t="shared" si="10"/>
        <v>1</v>
      </c>
      <c r="D333">
        <v>0</v>
      </c>
      <c r="E333">
        <v>0</v>
      </c>
      <c r="F333">
        <v>1</v>
      </c>
      <c r="G333" t="s">
        <v>14869</v>
      </c>
      <c r="H333">
        <f t="shared" si="11"/>
        <v>1</v>
      </c>
      <c r="I333" s="23">
        <v>0</v>
      </c>
    </row>
    <row r="334" spans="1:9" hidden="1" x14ac:dyDescent="0.15">
      <c r="A334" t="s">
        <v>17996</v>
      </c>
      <c r="B334" t="s">
        <v>9076</v>
      </c>
      <c r="C334">
        <f t="shared" si="10"/>
        <v>1</v>
      </c>
      <c r="D334">
        <v>0</v>
      </c>
      <c r="E334">
        <v>1</v>
      </c>
      <c r="F334">
        <v>0</v>
      </c>
      <c r="G334" t="s">
        <v>14869</v>
      </c>
      <c r="H334">
        <f t="shared" si="11"/>
        <v>1</v>
      </c>
      <c r="I334" s="23">
        <v>0</v>
      </c>
    </row>
    <row r="335" spans="1:9" x14ac:dyDescent="0.15">
      <c r="A335" t="s">
        <v>17015</v>
      </c>
      <c r="B335" t="s">
        <v>9968</v>
      </c>
      <c r="C335">
        <f t="shared" si="10"/>
        <v>5</v>
      </c>
      <c r="D335">
        <v>0</v>
      </c>
      <c r="E335">
        <v>3</v>
      </c>
      <c r="F335">
        <v>2</v>
      </c>
      <c r="G335" t="s">
        <v>14869</v>
      </c>
      <c r="H335">
        <f t="shared" si="11"/>
        <v>2</v>
      </c>
      <c r="I335" s="23">
        <v>0</v>
      </c>
    </row>
    <row r="336" spans="1:9" x14ac:dyDescent="0.15">
      <c r="A336" t="s">
        <v>17142</v>
      </c>
      <c r="B336" t="s">
        <v>9595</v>
      </c>
      <c r="C336">
        <f t="shared" si="10"/>
        <v>10</v>
      </c>
      <c r="D336">
        <v>4</v>
      </c>
      <c r="E336">
        <v>4</v>
      </c>
      <c r="F336">
        <v>2</v>
      </c>
      <c r="G336" t="s">
        <v>14869</v>
      </c>
      <c r="H336">
        <f t="shared" si="11"/>
        <v>3</v>
      </c>
      <c r="I336" s="23">
        <v>0</v>
      </c>
    </row>
    <row r="337" spans="1:9" x14ac:dyDescent="0.15">
      <c r="A337" t="s">
        <v>17167</v>
      </c>
      <c r="B337" t="s">
        <v>10489</v>
      </c>
      <c r="C337">
        <f t="shared" si="10"/>
        <v>4</v>
      </c>
      <c r="D337">
        <v>0</v>
      </c>
      <c r="E337">
        <v>3</v>
      </c>
      <c r="F337">
        <v>1</v>
      </c>
      <c r="G337" t="s">
        <v>14869</v>
      </c>
      <c r="H337">
        <f t="shared" si="11"/>
        <v>2</v>
      </c>
      <c r="I337" s="23">
        <v>90.909000000000006</v>
      </c>
    </row>
    <row r="338" spans="1:9" x14ac:dyDescent="0.15">
      <c r="A338" t="s">
        <v>17632</v>
      </c>
      <c r="B338" t="s">
        <v>10105</v>
      </c>
      <c r="C338">
        <f t="shared" si="10"/>
        <v>2</v>
      </c>
      <c r="D338">
        <v>0</v>
      </c>
      <c r="E338">
        <v>1</v>
      </c>
      <c r="F338">
        <v>1</v>
      </c>
      <c r="G338" t="s">
        <v>14869</v>
      </c>
      <c r="H338">
        <f t="shared" si="11"/>
        <v>2</v>
      </c>
      <c r="I338" s="23">
        <v>0</v>
      </c>
    </row>
    <row r="339" spans="1:9" x14ac:dyDescent="0.15">
      <c r="A339" t="s">
        <v>17516</v>
      </c>
      <c r="B339" t="s">
        <v>11100</v>
      </c>
      <c r="C339">
        <f t="shared" si="10"/>
        <v>2</v>
      </c>
      <c r="D339">
        <v>1</v>
      </c>
      <c r="E339">
        <v>1</v>
      </c>
      <c r="F339">
        <v>0</v>
      </c>
      <c r="G339" t="s">
        <v>14869</v>
      </c>
      <c r="H339">
        <f t="shared" si="11"/>
        <v>2</v>
      </c>
      <c r="I339" s="23">
        <v>0</v>
      </c>
    </row>
    <row r="340" spans="1:9" x14ac:dyDescent="0.15">
      <c r="A340" t="s">
        <v>16759</v>
      </c>
      <c r="B340" t="s">
        <v>8929</v>
      </c>
      <c r="C340">
        <f t="shared" si="10"/>
        <v>8</v>
      </c>
      <c r="D340">
        <v>4</v>
      </c>
      <c r="E340">
        <v>2</v>
      </c>
      <c r="F340">
        <v>2</v>
      </c>
      <c r="G340" t="s">
        <v>14869</v>
      </c>
      <c r="H340">
        <f t="shared" si="11"/>
        <v>3</v>
      </c>
      <c r="I340" s="23">
        <v>0</v>
      </c>
    </row>
    <row r="341" spans="1:9" hidden="1" x14ac:dyDescent="0.15">
      <c r="A341" t="s">
        <v>18276</v>
      </c>
      <c r="B341" t="s">
        <v>10975</v>
      </c>
      <c r="C341">
        <f t="shared" si="10"/>
        <v>1</v>
      </c>
      <c r="D341">
        <v>1</v>
      </c>
      <c r="E341">
        <v>0</v>
      </c>
      <c r="F341">
        <v>0</v>
      </c>
      <c r="G341" t="s">
        <v>14869</v>
      </c>
      <c r="H341">
        <f t="shared" si="11"/>
        <v>1</v>
      </c>
      <c r="I341" s="23">
        <v>0</v>
      </c>
    </row>
    <row r="342" spans="1:9" x14ac:dyDescent="0.15">
      <c r="A342" t="s">
        <v>17055</v>
      </c>
      <c r="B342" t="s">
        <v>8884</v>
      </c>
      <c r="C342">
        <f t="shared" si="10"/>
        <v>5</v>
      </c>
      <c r="D342">
        <v>3</v>
      </c>
      <c r="E342">
        <v>1</v>
      </c>
      <c r="F342">
        <v>1</v>
      </c>
      <c r="G342" t="s">
        <v>14869</v>
      </c>
      <c r="H342">
        <f t="shared" si="11"/>
        <v>3</v>
      </c>
      <c r="I342" s="23">
        <v>0</v>
      </c>
    </row>
    <row r="343" spans="1:9" x14ac:dyDescent="0.15">
      <c r="A343" t="s">
        <v>16710</v>
      </c>
      <c r="B343" t="s">
        <v>9031</v>
      </c>
      <c r="C343">
        <f t="shared" si="10"/>
        <v>9</v>
      </c>
      <c r="D343">
        <v>3</v>
      </c>
      <c r="E343">
        <v>3</v>
      </c>
      <c r="F343">
        <v>3</v>
      </c>
      <c r="G343" t="s">
        <v>14869</v>
      </c>
      <c r="H343">
        <f t="shared" si="11"/>
        <v>3</v>
      </c>
      <c r="I343" s="23">
        <v>0</v>
      </c>
    </row>
    <row r="344" spans="1:9" x14ac:dyDescent="0.15">
      <c r="A344" t="s">
        <v>17708</v>
      </c>
      <c r="B344" t="s">
        <v>9197</v>
      </c>
      <c r="C344">
        <f t="shared" si="10"/>
        <v>2</v>
      </c>
      <c r="D344">
        <v>2</v>
      </c>
      <c r="E344">
        <v>0</v>
      </c>
      <c r="F344">
        <v>0</v>
      </c>
      <c r="G344" t="s">
        <v>14869</v>
      </c>
      <c r="H344">
        <f t="shared" si="11"/>
        <v>1</v>
      </c>
      <c r="I344" s="23">
        <v>0</v>
      </c>
    </row>
    <row r="345" spans="1:9" x14ac:dyDescent="0.15">
      <c r="A345" t="s">
        <v>16919</v>
      </c>
      <c r="B345" t="s">
        <v>9617</v>
      </c>
      <c r="C345">
        <f t="shared" si="10"/>
        <v>6</v>
      </c>
      <c r="D345">
        <v>1</v>
      </c>
      <c r="E345">
        <v>3</v>
      </c>
      <c r="F345">
        <v>2</v>
      </c>
      <c r="G345" t="s">
        <v>14869</v>
      </c>
      <c r="H345">
        <f t="shared" si="11"/>
        <v>3</v>
      </c>
      <c r="I345" s="23">
        <v>0</v>
      </c>
    </row>
    <row r="346" spans="1:9" x14ac:dyDescent="0.15">
      <c r="A346" t="s">
        <v>17157</v>
      </c>
      <c r="B346" t="s">
        <v>9414</v>
      </c>
      <c r="C346">
        <f t="shared" si="10"/>
        <v>4</v>
      </c>
      <c r="D346">
        <v>0</v>
      </c>
      <c r="E346">
        <v>3</v>
      </c>
      <c r="F346">
        <v>1</v>
      </c>
      <c r="G346" t="s">
        <v>14869</v>
      </c>
      <c r="H346">
        <f t="shared" si="11"/>
        <v>2</v>
      </c>
      <c r="I346" s="23">
        <v>0</v>
      </c>
    </row>
    <row r="347" spans="1:9" x14ac:dyDescent="0.15">
      <c r="A347" t="s">
        <v>16837</v>
      </c>
      <c r="B347" t="s">
        <v>9371</v>
      </c>
      <c r="C347">
        <f t="shared" si="10"/>
        <v>7</v>
      </c>
      <c r="D347">
        <v>3</v>
      </c>
      <c r="E347">
        <v>2</v>
      </c>
      <c r="F347">
        <v>2</v>
      </c>
      <c r="G347" t="s">
        <v>14869</v>
      </c>
      <c r="H347">
        <f t="shared" si="11"/>
        <v>3</v>
      </c>
      <c r="I347" s="23">
        <v>0</v>
      </c>
    </row>
    <row r="348" spans="1:9" x14ac:dyDescent="0.15">
      <c r="A348" t="s">
        <v>17112</v>
      </c>
      <c r="B348" t="s">
        <v>10322</v>
      </c>
      <c r="C348">
        <f t="shared" si="10"/>
        <v>4</v>
      </c>
      <c r="D348">
        <v>2</v>
      </c>
      <c r="E348">
        <v>2</v>
      </c>
      <c r="F348">
        <v>0</v>
      </c>
      <c r="G348" t="s">
        <v>14869</v>
      </c>
      <c r="H348">
        <f t="shared" si="11"/>
        <v>2</v>
      </c>
      <c r="I348" s="23">
        <v>0</v>
      </c>
    </row>
    <row r="349" spans="1:9" hidden="1" x14ac:dyDescent="0.15">
      <c r="A349" t="s">
        <v>18098</v>
      </c>
      <c r="B349" t="s">
        <v>10553</v>
      </c>
      <c r="C349">
        <f t="shared" si="10"/>
        <v>1</v>
      </c>
      <c r="D349">
        <v>0</v>
      </c>
      <c r="E349">
        <v>1</v>
      </c>
      <c r="F349">
        <v>0</v>
      </c>
      <c r="G349" t="s">
        <v>14869</v>
      </c>
      <c r="H349">
        <f t="shared" si="11"/>
        <v>1</v>
      </c>
      <c r="I349" s="23">
        <v>0</v>
      </c>
    </row>
    <row r="350" spans="1:9" hidden="1" x14ac:dyDescent="0.15">
      <c r="A350" t="s">
        <v>18156</v>
      </c>
      <c r="B350" t="s">
        <v>11060</v>
      </c>
      <c r="C350">
        <f t="shared" si="10"/>
        <v>1</v>
      </c>
      <c r="D350">
        <v>0</v>
      </c>
      <c r="E350">
        <v>1</v>
      </c>
      <c r="F350">
        <v>0</v>
      </c>
      <c r="G350" t="s">
        <v>14869</v>
      </c>
      <c r="H350">
        <f t="shared" si="11"/>
        <v>1</v>
      </c>
      <c r="I350" s="23">
        <v>0</v>
      </c>
    </row>
    <row r="351" spans="1:9" x14ac:dyDescent="0.15">
      <c r="A351" t="s">
        <v>19025</v>
      </c>
      <c r="B351" t="s">
        <v>11064</v>
      </c>
      <c r="C351">
        <f t="shared" si="10"/>
        <v>2</v>
      </c>
      <c r="D351">
        <v>0</v>
      </c>
      <c r="E351">
        <v>1</v>
      </c>
      <c r="F351">
        <v>1</v>
      </c>
      <c r="G351" t="s">
        <v>14869</v>
      </c>
      <c r="H351">
        <f t="shared" si="11"/>
        <v>2</v>
      </c>
      <c r="I351" s="23">
        <v>0</v>
      </c>
    </row>
    <row r="352" spans="1:9" hidden="1" x14ac:dyDescent="0.15">
      <c r="A352" t="s">
        <v>18440</v>
      </c>
      <c r="B352" t="s">
        <v>9558</v>
      </c>
      <c r="C352">
        <f t="shared" si="10"/>
        <v>1</v>
      </c>
      <c r="D352">
        <v>0</v>
      </c>
      <c r="E352">
        <v>1</v>
      </c>
      <c r="F352">
        <v>0</v>
      </c>
      <c r="G352" t="s">
        <v>14869</v>
      </c>
      <c r="H352">
        <f t="shared" si="11"/>
        <v>1</v>
      </c>
      <c r="I352" s="23">
        <v>0</v>
      </c>
    </row>
    <row r="353" spans="1:9" hidden="1" x14ac:dyDescent="0.15">
      <c r="A353" t="s">
        <v>17076</v>
      </c>
      <c r="B353" t="s">
        <v>8943</v>
      </c>
      <c r="C353">
        <f t="shared" si="10"/>
        <v>5</v>
      </c>
      <c r="D353">
        <v>1</v>
      </c>
      <c r="E353">
        <v>2</v>
      </c>
      <c r="F353">
        <v>2</v>
      </c>
      <c r="G353" t="s">
        <v>14869</v>
      </c>
      <c r="H353">
        <f t="shared" si="11"/>
        <v>3</v>
      </c>
      <c r="I353" s="23">
        <v>100</v>
      </c>
    </row>
    <row r="354" spans="1:9" x14ac:dyDescent="0.15">
      <c r="A354" t="s">
        <v>19024</v>
      </c>
      <c r="B354" t="s">
        <v>10013</v>
      </c>
      <c r="C354">
        <f t="shared" si="10"/>
        <v>3</v>
      </c>
      <c r="D354">
        <v>1</v>
      </c>
      <c r="E354">
        <v>1</v>
      </c>
      <c r="F354">
        <v>1</v>
      </c>
      <c r="G354" t="s">
        <v>14869</v>
      </c>
      <c r="H354">
        <f t="shared" si="11"/>
        <v>3</v>
      </c>
      <c r="I354" s="23">
        <v>0</v>
      </c>
    </row>
    <row r="355" spans="1:9" x14ac:dyDescent="0.15">
      <c r="A355" t="s">
        <v>18995</v>
      </c>
      <c r="B355" t="s">
        <v>9087</v>
      </c>
      <c r="C355">
        <f t="shared" si="10"/>
        <v>9</v>
      </c>
      <c r="D355">
        <v>4</v>
      </c>
      <c r="E355">
        <v>3</v>
      </c>
      <c r="F355">
        <v>2</v>
      </c>
      <c r="G355" t="s">
        <v>14869</v>
      </c>
      <c r="H355">
        <f t="shared" si="11"/>
        <v>3</v>
      </c>
      <c r="I355" s="23">
        <v>0</v>
      </c>
    </row>
    <row r="356" spans="1:9" hidden="1" x14ac:dyDescent="0.15">
      <c r="A356" t="s">
        <v>19048</v>
      </c>
      <c r="B356" t="s">
        <v>9421</v>
      </c>
      <c r="C356">
        <f t="shared" si="10"/>
        <v>1</v>
      </c>
      <c r="D356">
        <v>0</v>
      </c>
      <c r="E356">
        <v>1</v>
      </c>
      <c r="F356">
        <v>0</v>
      </c>
      <c r="G356" t="s">
        <v>14869</v>
      </c>
      <c r="H356">
        <f t="shared" si="11"/>
        <v>1</v>
      </c>
      <c r="I356" s="23">
        <v>0</v>
      </c>
    </row>
    <row r="357" spans="1:9" x14ac:dyDescent="0.15">
      <c r="A357" t="s">
        <v>19028</v>
      </c>
      <c r="B357" t="s">
        <v>9733</v>
      </c>
      <c r="C357">
        <f t="shared" si="10"/>
        <v>2</v>
      </c>
      <c r="D357">
        <v>0</v>
      </c>
      <c r="E357">
        <v>1</v>
      </c>
      <c r="F357">
        <v>1</v>
      </c>
      <c r="G357" t="s">
        <v>14869</v>
      </c>
      <c r="H357">
        <f t="shared" si="11"/>
        <v>2</v>
      </c>
      <c r="I357" s="23">
        <v>0</v>
      </c>
    </row>
    <row r="358" spans="1:9" hidden="1" x14ac:dyDescent="0.15">
      <c r="A358" t="s">
        <v>19072</v>
      </c>
      <c r="B358" t="s">
        <v>10783</v>
      </c>
      <c r="C358">
        <f t="shared" si="10"/>
        <v>1</v>
      </c>
      <c r="D358">
        <v>1</v>
      </c>
      <c r="E358">
        <v>0</v>
      </c>
      <c r="F358">
        <v>0</v>
      </c>
      <c r="G358" t="s">
        <v>14869</v>
      </c>
      <c r="H358">
        <f t="shared" si="11"/>
        <v>1</v>
      </c>
      <c r="I358" s="23">
        <v>0</v>
      </c>
    </row>
    <row r="359" spans="1:9" x14ac:dyDescent="0.15">
      <c r="A359" t="s">
        <v>18994</v>
      </c>
      <c r="B359" t="s">
        <v>9011</v>
      </c>
      <c r="C359">
        <f t="shared" si="10"/>
        <v>10</v>
      </c>
      <c r="D359">
        <v>3</v>
      </c>
      <c r="E359">
        <v>4</v>
      </c>
      <c r="F359">
        <v>3</v>
      </c>
      <c r="G359" t="s">
        <v>14869</v>
      </c>
      <c r="H359">
        <f t="shared" si="11"/>
        <v>3</v>
      </c>
      <c r="I359" s="23">
        <v>0</v>
      </c>
    </row>
    <row r="360" spans="1:9" hidden="1" x14ac:dyDescent="0.15">
      <c r="A360" t="s">
        <v>19002</v>
      </c>
      <c r="B360" t="s">
        <v>9203</v>
      </c>
      <c r="C360">
        <f t="shared" si="10"/>
        <v>6</v>
      </c>
      <c r="D360">
        <v>2</v>
      </c>
      <c r="E360">
        <v>3</v>
      </c>
      <c r="F360">
        <v>1</v>
      </c>
      <c r="G360" t="s">
        <v>14869</v>
      </c>
      <c r="H360">
        <f t="shared" si="11"/>
        <v>3</v>
      </c>
      <c r="I360" s="23">
        <v>100</v>
      </c>
    </row>
    <row r="361" spans="1:9" hidden="1" x14ac:dyDescent="0.15">
      <c r="A361" t="s">
        <v>18534</v>
      </c>
      <c r="B361" t="s">
        <v>9076</v>
      </c>
      <c r="C361">
        <f t="shared" si="10"/>
        <v>1</v>
      </c>
      <c r="D361">
        <v>0</v>
      </c>
      <c r="E361">
        <v>0</v>
      </c>
      <c r="F361">
        <v>1</v>
      </c>
      <c r="G361" t="s">
        <v>14869</v>
      </c>
      <c r="H361">
        <f t="shared" si="11"/>
        <v>1</v>
      </c>
      <c r="I361" s="23">
        <v>0</v>
      </c>
    </row>
    <row r="362" spans="1:9" x14ac:dyDescent="0.15">
      <c r="A362" t="s">
        <v>16725</v>
      </c>
      <c r="B362" t="s">
        <v>9076</v>
      </c>
      <c r="C362">
        <f t="shared" si="10"/>
        <v>9</v>
      </c>
      <c r="D362">
        <v>3</v>
      </c>
      <c r="E362">
        <v>3</v>
      </c>
      <c r="F362">
        <v>3</v>
      </c>
      <c r="G362" t="s">
        <v>14869</v>
      </c>
      <c r="H362">
        <f t="shared" si="11"/>
        <v>3</v>
      </c>
      <c r="I362" s="23">
        <v>0</v>
      </c>
    </row>
    <row r="363" spans="1:9" x14ac:dyDescent="0.15">
      <c r="A363" t="s">
        <v>16941</v>
      </c>
      <c r="B363" t="s">
        <v>8826</v>
      </c>
      <c r="C363">
        <f t="shared" si="10"/>
        <v>6</v>
      </c>
      <c r="D363">
        <v>2</v>
      </c>
      <c r="E363">
        <v>2</v>
      </c>
      <c r="F363">
        <v>2</v>
      </c>
      <c r="G363" t="s">
        <v>14869</v>
      </c>
      <c r="H363">
        <f t="shared" si="11"/>
        <v>3</v>
      </c>
      <c r="I363" s="23">
        <v>0</v>
      </c>
    </row>
    <row r="364" spans="1:9" x14ac:dyDescent="0.15">
      <c r="A364" t="s">
        <v>16723</v>
      </c>
      <c r="B364" t="s">
        <v>8892</v>
      </c>
      <c r="C364">
        <f t="shared" si="10"/>
        <v>9</v>
      </c>
      <c r="D364">
        <v>3</v>
      </c>
      <c r="E364">
        <v>3</v>
      </c>
      <c r="F364">
        <v>3</v>
      </c>
      <c r="G364" t="s">
        <v>14869</v>
      </c>
      <c r="H364">
        <f t="shared" si="11"/>
        <v>3</v>
      </c>
      <c r="I364" s="23">
        <v>0</v>
      </c>
    </row>
    <row r="365" spans="1:9" hidden="1" x14ac:dyDescent="0.15">
      <c r="A365" t="s">
        <v>18168</v>
      </c>
      <c r="B365" t="s">
        <v>10975</v>
      </c>
      <c r="C365">
        <f t="shared" si="10"/>
        <v>1</v>
      </c>
      <c r="D365">
        <v>0</v>
      </c>
      <c r="E365">
        <v>1</v>
      </c>
      <c r="F365">
        <v>0</v>
      </c>
      <c r="G365" t="s">
        <v>14869</v>
      </c>
      <c r="H365">
        <f t="shared" si="11"/>
        <v>1</v>
      </c>
      <c r="I365" s="23">
        <v>100</v>
      </c>
    </row>
    <row r="366" spans="1:9" x14ac:dyDescent="0.15">
      <c r="A366" t="s">
        <v>17409</v>
      </c>
      <c r="B366" t="s">
        <v>11226</v>
      </c>
      <c r="C366">
        <f t="shared" si="10"/>
        <v>3</v>
      </c>
      <c r="D366">
        <v>1</v>
      </c>
      <c r="E366">
        <v>1</v>
      </c>
      <c r="F366">
        <v>1</v>
      </c>
      <c r="G366" t="s">
        <v>14869</v>
      </c>
      <c r="H366">
        <f t="shared" si="11"/>
        <v>3</v>
      </c>
      <c r="I366" s="23">
        <v>0</v>
      </c>
    </row>
    <row r="367" spans="1:9" x14ac:dyDescent="0.15">
      <c r="A367" t="s">
        <v>17629</v>
      </c>
      <c r="B367" t="s">
        <v>11860</v>
      </c>
      <c r="C367">
        <f t="shared" si="10"/>
        <v>2</v>
      </c>
      <c r="D367">
        <v>0</v>
      </c>
      <c r="E367">
        <v>2</v>
      </c>
      <c r="F367">
        <v>0</v>
      </c>
      <c r="G367" t="s">
        <v>14869</v>
      </c>
      <c r="H367">
        <f t="shared" si="11"/>
        <v>1</v>
      </c>
      <c r="I367" s="23">
        <v>0</v>
      </c>
    </row>
    <row r="368" spans="1:9" x14ac:dyDescent="0.15">
      <c r="A368" t="s">
        <v>17643</v>
      </c>
      <c r="B368" t="s">
        <v>3808</v>
      </c>
      <c r="C368">
        <f t="shared" si="10"/>
        <v>2</v>
      </c>
      <c r="D368">
        <v>0</v>
      </c>
      <c r="E368">
        <v>1</v>
      </c>
      <c r="F368">
        <v>1</v>
      </c>
      <c r="G368" t="s">
        <v>14869</v>
      </c>
      <c r="H368">
        <f t="shared" si="11"/>
        <v>2</v>
      </c>
      <c r="I368" s="23">
        <v>0</v>
      </c>
    </row>
    <row r="369" spans="1:9" x14ac:dyDescent="0.15">
      <c r="A369" t="s">
        <v>17612</v>
      </c>
      <c r="B369" t="s">
        <v>10984</v>
      </c>
      <c r="C369">
        <f t="shared" si="10"/>
        <v>2</v>
      </c>
      <c r="D369">
        <v>0</v>
      </c>
      <c r="E369">
        <v>2</v>
      </c>
      <c r="F369">
        <v>0</v>
      </c>
      <c r="G369" t="s">
        <v>14869</v>
      </c>
      <c r="H369">
        <f t="shared" si="11"/>
        <v>1</v>
      </c>
      <c r="I369" s="23">
        <v>0</v>
      </c>
    </row>
    <row r="370" spans="1:9" x14ac:dyDescent="0.15">
      <c r="A370" t="s">
        <v>17024</v>
      </c>
      <c r="B370" t="s">
        <v>9991</v>
      </c>
      <c r="C370">
        <f t="shared" si="10"/>
        <v>5</v>
      </c>
      <c r="D370">
        <v>0</v>
      </c>
      <c r="E370">
        <v>5</v>
      </c>
      <c r="F370">
        <v>0</v>
      </c>
      <c r="G370" t="s">
        <v>14869</v>
      </c>
      <c r="H370">
        <f t="shared" si="11"/>
        <v>1</v>
      </c>
      <c r="I370" s="23">
        <v>0</v>
      </c>
    </row>
    <row r="371" spans="1:9" x14ac:dyDescent="0.15">
      <c r="A371" t="s">
        <v>17719</v>
      </c>
      <c r="B371" t="s">
        <v>8469</v>
      </c>
      <c r="C371">
        <f t="shared" si="10"/>
        <v>2</v>
      </c>
      <c r="D371">
        <v>2</v>
      </c>
      <c r="E371">
        <v>0</v>
      </c>
      <c r="F371">
        <v>0</v>
      </c>
      <c r="G371" t="s">
        <v>14869</v>
      </c>
      <c r="H371">
        <f t="shared" si="11"/>
        <v>1</v>
      </c>
      <c r="I371" s="23">
        <v>0</v>
      </c>
    </row>
    <row r="372" spans="1:9" x14ac:dyDescent="0.15">
      <c r="A372" t="s">
        <v>17032</v>
      </c>
      <c r="B372" t="s">
        <v>10017</v>
      </c>
      <c r="C372">
        <f t="shared" si="10"/>
        <v>5</v>
      </c>
      <c r="D372">
        <v>1</v>
      </c>
      <c r="E372">
        <v>3</v>
      </c>
      <c r="F372">
        <v>1</v>
      </c>
      <c r="G372" t="s">
        <v>14869</v>
      </c>
      <c r="H372">
        <f t="shared" si="11"/>
        <v>3</v>
      </c>
      <c r="I372" s="23">
        <v>0</v>
      </c>
    </row>
    <row r="373" spans="1:9" x14ac:dyDescent="0.15">
      <c r="A373" t="s">
        <v>17226</v>
      </c>
      <c r="B373" t="s">
        <v>8830</v>
      </c>
      <c r="C373">
        <f t="shared" si="10"/>
        <v>4</v>
      </c>
      <c r="D373">
        <v>0</v>
      </c>
      <c r="E373">
        <v>2</v>
      </c>
      <c r="F373">
        <v>2</v>
      </c>
      <c r="G373" t="s">
        <v>14869</v>
      </c>
      <c r="H373">
        <f t="shared" si="11"/>
        <v>2</v>
      </c>
      <c r="I373" s="23">
        <v>0</v>
      </c>
    </row>
    <row r="374" spans="1:9" x14ac:dyDescent="0.15">
      <c r="A374" t="s">
        <v>17883</v>
      </c>
      <c r="B374" t="s">
        <v>8826</v>
      </c>
      <c r="C374">
        <f t="shared" si="10"/>
        <v>2</v>
      </c>
      <c r="D374">
        <v>0</v>
      </c>
      <c r="E374">
        <v>2</v>
      </c>
      <c r="F374">
        <v>0</v>
      </c>
      <c r="G374" t="s">
        <v>14869</v>
      </c>
      <c r="H374">
        <f t="shared" si="11"/>
        <v>1</v>
      </c>
      <c r="I374" s="23">
        <v>0</v>
      </c>
    </row>
    <row r="375" spans="1:9" hidden="1" x14ac:dyDescent="0.15">
      <c r="A375" t="s">
        <v>17856</v>
      </c>
      <c r="B375" t="s">
        <v>10562</v>
      </c>
      <c r="C375">
        <f t="shared" si="10"/>
        <v>1</v>
      </c>
      <c r="D375">
        <v>0</v>
      </c>
      <c r="E375">
        <v>1</v>
      </c>
      <c r="F375">
        <v>0</v>
      </c>
      <c r="G375" t="s">
        <v>14869</v>
      </c>
      <c r="H375">
        <f t="shared" si="11"/>
        <v>1</v>
      </c>
      <c r="I375" s="23">
        <v>0</v>
      </c>
    </row>
    <row r="376" spans="1:9" x14ac:dyDescent="0.15">
      <c r="A376" t="s">
        <v>17092</v>
      </c>
      <c r="B376" t="s">
        <v>8845</v>
      </c>
      <c r="C376">
        <f t="shared" si="10"/>
        <v>4</v>
      </c>
      <c r="D376">
        <v>0</v>
      </c>
      <c r="E376">
        <v>3</v>
      </c>
      <c r="F376">
        <v>1</v>
      </c>
      <c r="G376" t="s">
        <v>14869</v>
      </c>
      <c r="H376">
        <f t="shared" si="11"/>
        <v>2</v>
      </c>
      <c r="I376" s="23">
        <v>0</v>
      </c>
    </row>
    <row r="377" spans="1:9" hidden="1" x14ac:dyDescent="0.15">
      <c r="A377" t="s">
        <v>17893</v>
      </c>
      <c r="B377" t="s">
        <v>8845</v>
      </c>
      <c r="C377">
        <f t="shared" si="10"/>
        <v>1</v>
      </c>
      <c r="D377">
        <v>0</v>
      </c>
      <c r="E377">
        <v>1</v>
      </c>
      <c r="F377">
        <v>0</v>
      </c>
      <c r="G377" t="s">
        <v>14869</v>
      </c>
      <c r="H377">
        <f t="shared" si="11"/>
        <v>1</v>
      </c>
      <c r="I377" s="23">
        <v>0</v>
      </c>
    </row>
    <row r="378" spans="1:9" hidden="1" x14ac:dyDescent="0.15">
      <c r="A378" t="s">
        <v>18507</v>
      </c>
      <c r="B378" t="s">
        <v>8845</v>
      </c>
      <c r="C378">
        <f t="shared" si="10"/>
        <v>1</v>
      </c>
      <c r="D378">
        <v>0</v>
      </c>
      <c r="E378">
        <v>0</v>
      </c>
      <c r="F378">
        <v>1</v>
      </c>
      <c r="G378" t="s">
        <v>14869</v>
      </c>
      <c r="H378">
        <f t="shared" si="11"/>
        <v>1</v>
      </c>
      <c r="I378" s="23">
        <v>0</v>
      </c>
    </row>
    <row r="379" spans="1:9" hidden="1" x14ac:dyDescent="0.15">
      <c r="A379" t="s">
        <v>18439</v>
      </c>
      <c r="B379" t="s">
        <v>12340</v>
      </c>
      <c r="C379">
        <f t="shared" si="10"/>
        <v>1</v>
      </c>
      <c r="D379">
        <v>0</v>
      </c>
      <c r="E379">
        <v>1</v>
      </c>
      <c r="F379">
        <v>0</v>
      </c>
      <c r="G379" t="s">
        <v>14869</v>
      </c>
      <c r="H379">
        <f t="shared" si="11"/>
        <v>1</v>
      </c>
      <c r="I379" s="23">
        <v>0</v>
      </c>
    </row>
    <row r="380" spans="1:9" x14ac:dyDescent="0.15">
      <c r="A380" t="s">
        <v>17172</v>
      </c>
      <c r="B380" t="s">
        <v>10506</v>
      </c>
      <c r="C380">
        <f t="shared" si="10"/>
        <v>4</v>
      </c>
      <c r="D380">
        <v>0</v>
      </c>
      <c r="E380">
        <v>3</v>
      </c>
      <c r="F380">
        <v>1</v>
      </c>
      <c r="G380" t="s">
        <v>14869</v>
      </c>
      <c r="H380">
        <f t="shared" si="11"/>
        <v>2</v>
      </c>
      <c r="I380" s="23">
        <v>0</v>
      </c>
    </row>
    <row r="381" spans="1:9" hidden="1" x14ac:dyDescent="0.15">
      <c r="A381" t="s">
        <v>18272</v>
      </c>
      <c r="B381" t="s">
        <v>10629</v>
      </c>
      <c r="C381">
        <f t="shared" si="10"/>
        <v>1</v>
      </c>
      <c r="D381">
        <v>1</v>
      </c>
      <c r="E381">
        <v>0</v>
      </c>
      <c r="F381">
        <v>0</v>
      </c>
      <c r="G381" t="s">
        <v>14869</v>
      </c>
      <c r="H381">
        <f t="shared" si="11"/>
        <v>1</v>
      </c>
      <c r="I381" s="23">
        <v>0</v>
      </c>
    </row>
    <row r="382" spans="1:9" x14ac:dyDescent="0.15">
      <c r="A382" t="s">
        <v>17336</v>
      </c>
      <c r="B382" t="s">
        <v>11039</v>
      </c>
      <c r="C382">
        <f t="shared" si="10"/>
        <v>3</v>
      </c>
      <c r="D382">
        <v>0</v>
      </c>
      <c r="E382">
        <v>3</v>
      </c>
      <c r="F382">
        <v>0</v>
      </c>
      <c r="G382" t="s">
        <v>14869</v>
      </c>
      <c r="H382">
        <f t="shared" si="11"/>
        <v>1</v>
      </c>
      <c r="I382" s="23">
        <v>0</v>
      </c>
    </row>
    <row r="383" spans="1:9" x14ac:dyDescent="0.15">
      <c r="A383" t="s">
        <v>17776</v>
      </c>
      <c r="B383" t="s">
        <v>9078</v>
      </c>
      <c r="C383">
        <f t="shared" si="10"/>
        <v>2</v>
      </c>
      <c r="D383">
        <v>0</v>
      </c>
      <c r="E383">
        <v>2</v>
      </c>
      <c r="F383">
        <v>0</v>
      </c>
      <c r="G383" t="s">
        <v>14869</v>
      </c>
      <c r="H383">
        <f t="shared" si="11"/>
        <v>1</v>
      </c>
      <c r="I383" s="23">
        <v>0</v>
      </c>
    </row>
    <row r="384" spans="1:9" hidden="1" x14ac:dyDescent="0.15">
      <c r="A384" t="s">
        <v>17933</v>
      </c>
      <c r="B384" t="s">
        <v>12882</v>
      </c>
      <c r="C384">
        <f t="shared" si="10"/>
        <v>1</v>
      </c>
      <c r="D384">
        <v>0</v>
      </c>
      <c r="E384">
        <v>1</v>
      </c>
      <c r="F384">
        <v>0</v>
      </c>
      <c r="G384" t="s">
        <v>14869</v>
      </c>
      <c r="H384">
        <f t="shared" si="11"/>
        <v>1</v>
      </c>
      <c r="I384" s="23">
        <v>0</v>
      </c>
    </row>
    <row r="385" spans="1:9" hidden="1" x14ac:dyDescent="0.15">
      <c r="A385" t="s">
        <v>18095</v>
      </c>
      <c r="B385" t="s">
        <v>9397</v>
      </c>
      <c r="C385">
        <f t="shared" si="10"/>
        <v>1</v>
      </c>
      <c r="D385">
        <v>0</v>
      </c>
      <c r="E385">
        <v>1</v>
      </c>
      <c r="F385">
        <v>0</v>
      </c>
      <c r="G385" t="s">
        <v>14869</v>
      </c>
      <c r="H385">
        <f t="shared" si="11"/>
        <v>1</v>
      </c>
      <c r="I385" s="23">
        <v>90.909000000000006</v>
      </c>
    </row>
    <row r="386" spans="1:9" x14ac:dyDescent="0.15">
      <c r="A386" t="s">
        <v>16925</v>
      </c>
      <c r="B386" t="s">
        <v>9063</v>
      </c>
      <c r="C386">
        <f t="shared" ref="C386:C449" si="12">SUM(D386:F386)</f>
        <v>6</v>
      </c>
      <c r="D386">
        <v>2</v>
      </c>
      <c r="E386">
        <v>3</v>
      </c>
      <c r="F386">
        <v>1</v>
      </c>
      <c r="G386" t="s">
        <v>14869</v>
      </c>
      <c r="H386">
        <f t="shared" ref="H386:H449" si="13">COUNTIF(D386:F386,"&gt;0")</f>
        <v>3</v>
      </c>
      <c r="I386" s="23">
        <v>0</v>
      </c>
    </row>
    <row r="387" spans="1:9" x14ac:dyDescent="0.15">
      <c r="A387" t="s">
        <v>16928</v>
      </c>
      <c r="B387" t="s">
        <v>9637</v>
      </c>
      <c r="C387">
        <f t="shared" si="12"/>
        <v>6</v>
      </c>
      <c r="D387">
        <v>0</v>
      </c>
      <c r="E387">
        <v>3</v>
      </c>
      <c r="F387">
        <v>3</v>
      </c>
      <c r="G387" t="s">
        <v>14869</v>
      </c>
      <c r="H387">
        <f t="shared" si="13"/>
        <v>2</v>
      </c>
      <c r="I387" s="23">
        <v>0</v>
      </c>
    </row>
    <row r="388" spans="1:9" x14ac:dyDescent="0.15">
      <c r="A388" t="s">
        <v>19321</v>
      </c>
      <c r="B388" t="s">
        <v>9094</v>
      </c>
      <c r="C388">
        <f t="shared" si="12"/>
        <v>6</v>
      </c>
      <c r="D388">
        <v>2</v>
      </c>
      <c r="E388">
        <v>3</v>
      </c>
      <c r="F388">
        <v>1</v>
      </c>
      <c r="G388" t="s">
        <v>14869</v>
      </c>
      <c r="H388">
        <f t="shared" si="13"/>
        <v>3</v>
      </c>
      <c r="I388" s="23">
        <v>0</v>
      </c>
    </row>
    <row r="389" spans="1:9" x14ac:dyDescent="0.15">
      <c r="A389" t="s">
        <v>16694</v>
      </c>
      <c r="B389" t="s">
        <v>8988</v>
      </c>
      <c r="C389">
        <f t="shared" si="12"/>
        <v>10</v>
      </c>
      <c r="D389">
        <v>4</v>
      </c>
      <c r="E389">
        <v>3</v>
      </c>
      <c r="F389">
        <v>3</v>
      </c>
      <c r="G389" t="s">
        <v>14869</v>
      </c>
      <c r="H389">
        <f t="shared" si="13"/>
        <v>3</v>
      </c>
      <c r="I389" s="23">
        <v>0</v>
      </c>
    </row>
    <row r="390" spans="1:9" x14ac:dyDescent="0.15">
      <c r="A390" t="s">
        <v>16801</v>
      </c>
      <c r="B390" t="s">
        <v>9102</v>
      </c>
      <c r="C390">
        <f t="shared" si="12"/>
        <v>8</v>
      </c>
      <c r="D390">
        <v>2</v>
      </c>
      <c r="E390">
        <v>3</v>
      </c>
      <c r="F390">
        <v>3</v>
      </c>
      <c r="G390" t="s">
        <v>14869</v>
      </c>
      <c r="H390">
        <f t="shared" si="13"/>
        <v>3</v>
      </c>
      <c r="I390" s="23">
        <v>0</v>
      </c>
    </row>
    <row r="391" spans="1:9" x14ac:dyDescent="0.15">
      <c r="A391" t="s">
        <v>17811</v>
      </c>
      <c r="B391" t="s">
        <v>10525</v>
      </c>
      <c r="C391">
        <f t="shared" si="12"/>
        <v>2</v>
      </c>
      <c r="D391">
        <v>0</v>
      </c>
      <c r="E391">
        <v>2</v>
      </c>
      <c r="F391">
        <v>0</v>
      </c>
      <c r="G391" t="s">
        <v>14869</v>
      </c>
      <c r="H391">
        <f t="shared" si="13"/>
        <v>1</v>
      </c>
      <c r="I391" s="23">
        <v>0</v>
      </c>
    </row>
    <row r="392" spans="1:9" hidden="1" x14ac:dyDescent="0.15">
      <c r="A392" t="s">
        <v>19392</v>
      </c>
      <c r="B392" t="s">
        <v>12414</v>
      </c>
      <c r="C392">
        <f t="shared" si="12"/>
        <v>1</v>
      </c>
      <c r="D392">
        <v>0</v>
      </c>
      <c r="E392">
        <v>1</v>
      </c>
      <c r="F392">
        <v>0</v>
      </c>
      <c r="G392" t="s">
        <v>14869</v>
      </c>
      <c r="H392">
        <f t="shared" si="13"/>
        <v>1</v>
      </c>
      <c r="I392" s="23">
        <v>0</v>
      </c>
    </row>
    <row r="393" spans="1:9" x14ac:dyDescent="0.15">
      <c r="A393" t="s">
        <v>16916</v>
      </c>
      <c r="B393" t="s">
        <v>8803</v>
      </c>
      <c r="C393">
        <f t="shared" si="12"/>
        <v>9</v>
      </c>
      <c r="D393">
        <v>5</v>
      </c>
      <c r="E393">
        <v>2</v>
      </c>
      <c r="F393">
        <v>2</v>
      </c>
      <c r="G393" t="s">
        <v>14869</v>
      </c>
      <c r="H393">
        <f t="shared" si="13"/>
        <v>3</v>
      </c>
      <c r="I393" s="23">
        <v>94.117999999999995</v>
      </c>
    </row>
    <row r="394" spans="1:9" hidden="1" x14ac:dyDescent="0.15">
      <c r="A394" t="s">
        <v>18273</v>
      </c>
      <c r="B394" t="s">
        <v>10369</v>
      </c>
      <c r="C394">
        <f t="shared" si="12"/>
        <v>1</v>
      </c>
      <c r="D394">
        <v>1</v>
      </c>
      <c r="E394">
        <v>0</v>
      </c>
      <c r="F394">
        <v>0</v>
      </c>
      <c r="G394" t="s">
        <v>14869</v>
      </c>
      <c r="H394">
        <f t="shared" si="13"/>
        <v>1</v>
      </c>
      <c r="I394" s="23">
        <v>0</v>
      </c>
    </row>
    <row r="395" spans="1:9" hidden="1" x14ac:dyDescent="0.15">
      <c r="A395" t="s">
        <v>18135</v>
      </c>
      <c r="B395" t="s">
        <v>13156</v>
      </c>
      <c r="C395">
        <f t="shared" si="12"/>
        <v>1</v>
      </c>
      <c r="D395">
        <v>0</v>
      </c>
      <c r="E395">
        <v>1</v>
      </c>
      <c r="F395">
        <v>0</v>
      </c>
      <c r="G395" t="s">
        <v>14869</v>
      </c>
      <c r="H395">
        <f t="shared" si="13"/>
        <v>1</v>
      </c>
      <c r="I395" s="23">
        <v>100</v>
      </c>
    </row>
    <row r="396" spans="1:9" x14ac:dyDescent="0.15">
      <c r="A396" t="s">
        <v>19315</v>
      </c>
      <c r="B396" t="s">
        <v>8892</v>
      </c>
      <c r="C396">
        <f t="shared" si="12"/>
        <v>12</v>
      </c>
      <c r="D396">
        <v>6</v>
      </c>
      <c r="E396">
        <v>3</v>
      </c>
      <c r="F396">
        <v>3</v>
      </c>
      <c r="G396" t="s">
        <v>14869</v>
      </c>
      <c r="H396">
        <f t="shared" si="13"/>
        <v>3</v>
      </c>
      <c r="I396" s="23">
        <v>0</v>
      </c>
    </row>
    <row r="397" spans="1:9" hidden="1" x14ac:dyDescent="0.15">
      <c r="A397" t="s">
        <v>17864</v>
      </c>
      <c r="B397" t="s">
        <v>9096</v>
      </c>
      <c r="C397">
        <f t="shared" si="12"/>
        <v>1</v>
      </c>
      <c r="D397">
        <v>0</v>
      </c>
      <c r="E397">
        <v>1</v>
      </c>
      <c r="F397">
        <v>0</v>
      </c>
      <c r="G397" t="s">
        <v>14869</v>
      </c>
      <c r="H397">
        <f t="shared" si="13"/>
        <v>1</v>
      </c>
      <c r="I397" s="23">
        <v>100</v>
      </c>
    </row>
    <row r="398" spans="1:9" x14ac:dyDescent="0.15">
      <c r="A398" t="s">
        <v>17147</v>
      </c>
      <c r="B398" t="s">
        <v>10439</v>
      </c>
      <c r="C398">
        <f t="shared" si="12"/>
        <v>4</v>
      </c>
      <c r="D398">
        <v>2</v>
      </c>
      <c r="E398">
        <v>1</v>
      </c>
      <c r="F398">
        <v>1</v>
      </c>
      <c r="G398" t="s">
        <v>14869</v>
      </c>
      <c r="H398">
        <f t="shared" si="13"/>
        <v>3</v>
      </c>
      <c r="I398" s="23">
        <v>0</v>
      </c>
    </row>
    <row r="399" spans="1:9" hidden="1" x14ac:dyDescent="0.15">
      <c r="A399" t="s">
        <v>17882</v>
      </c>
      <c r="B399" t="s">
        <v>9431</v>
      </c>
      <c r="C399">
        <f t="shared" si="12"/>
        <v>1</v>
      </c>
      <c r="D399">
        <v>0</v>
      </c>
      <c r="E399">
        <v>1</v>
      </c>
      <c r="F399">
        <v>0</v>
      </c>
      <c r="G399" t="s">
        <v>14869</v>
      </c>
      <c r="H399">
        <f t="shared" si="13"/>
        <v>1</v>
      </c>
      <c r="I399" s="23">
        <v>0</v>
      </c>
    </row>
    <row r="400" spans="1:9" x14ac:dyDescent="0.15">
      <c r="A400" t="s">
        <v>16696</v>
      </c>
      <c r="B400" t="s">
        <v>8992</v>
      </c>
      <c r="C400">
        <f t="shared" si="12"/>
        <v>10</v>
      </c>
      <c r="D400">
        <v>3</v>
      </c>
      <c r="E400">
        <v>6</v>
      </c>
      <c r="F400">
        <v>1</v>
      </c>
      <c r="G400" t="s">
        <v>14869</v>
      </c>
      <c r="H400">
        <f t="shared" si="13"/>
        <v>3</v>
      </c>
      <c r="I400" s="23">
        <v>0</v>
      </c>
    </row>
    <row r="401" spans="1:9" hidden="1" x14ac:dyDescent="0.15">
      <c r="A401" t="s">
        <v>18582</v>
      </c>
      <c r="B401" t="s">
        <v>9495</v>
      </c>
      <c r="C401">
        <f t="shared" si="12"/>
        <v>1</v>
      </c>
      <c r="D401">
        <v>0</v>
      </c>
      <c r="E401">
        <v>0</v>
      </c>
      <c r="F401">
        <v>1</v>
      </c>
      <c r="G401" t="s">
        <v>14869</v>
      </c>
      <c r="H401">
        <f t="shared" si="13"/>
        <v>1</v>
      </c>
      <c r="I401" s="23">
        <v>100</v>
      </c>
    </row>
    <row r="402" spans="1:9" x14ac:dyDescent="0.15">
      <c r="A402" t="s">
        <v>17622</v>
      </c>
      <c r="B402" t="s">
        <v>11901</v>
      </c>
      <c r="C402">
        <f t="shared" si="12"/>
        <v>2</v>
      </c>
      <c r="D402">
        <v>0</v>
      </c>
      <c r="E402">
        <v>1</v>
      </c>
      <c r="F402">
        <v>1</v>
      </c>
      <c r="G402" t="s">
        <v>14869</v>
      </c>
      <c r="H402">
        <f t="shared" si="13"/>
        <v>2</v>
      </c>
      <c r="I402" s="23">
        <v>0</v>
      </c>
    </row>
    <row r="403" spans="1:9" hidden="1" x14ac:dyDescent="0.15">
      <c r="A403" t="s">
        <v>18063</v>
      </c>
      <c r="B403" t="s">
        <v>13113</v>
      </c>
      <c r="C403">
        <f t="shared" si="12"/>
        <v>1</v>
      </c>
      <c r="D403">
        <v>0</v>
      </c>
      <c r="E403">
        <v>1</v>
      </c>
      <c r="F403">
        <v>0</v>
      </c>
      <c r="G403" t="s">
        <v>14869</v>
      </c>
      <c r="H403">
        <f t="shared" si="13"/>
        <v>1</v>
      </c>
      <c r="I403" s="23">
        <v>0</v>
      </c>
    </row>
    <row r="404" spans="1:9" hidden="1" x14ac:dyDescent="0.15">
      <c r="A404" t="s">
        <v>18441</v>
      </c>
      <c r="B404" t="s">
        <v>8838</v>
      </c>
      <c r="C404">
        <f t="shared" si="12"/>
        <v>1</v>
      </c>
      <c r="D404">
        <v>0</v>
      </c>
      <c r="E404">
        <v>1</v>
      </c>
      <c r="F404">
        <v>0</v>
      </c>
      <c r="G404" t="s">
        <v>14869</v>
      </c>
      <c r="H404">
        <f t="shared" si="13"/>
        <v>1</v>
      </c>
      <c r="I404" s="23">
        <v>0</v>
      </c>
    </row>
    <row r="405" spans="1:9" hidden="1" x14ac:dyDescent="0.15">
      <c r="A405" t="s">
        <v>18037</v>
      </c>
      <c r="B405" t="s">
        <v>10719</v>
      </c>
      <c r="C405">
        <f t="shared" si="12"/>
        <v>1</v>
      </c>
      <c r="D405">
        <v>0</v>
      </c>
      <c r="E405">
        <v>1</v>
      </c>
      <c r="F405">
        <v>0</v>
      </c>
      <c r="G405" t="s">
        <v>14869</v>
      </c>
      <c r="H405">
        <f t="shared" si="13"/>
        <v>1</v>
      </c>
      <c r="I405" s="23">
        <v>0</v>
      </c>
    </row>
    <row r="406" spans="1:9" x14ac:dyDescent="0.15">
      <c r="A406" t="s">
        <v>18448</v>
      </c>
      <c r="B406" t="s">
        <v>10322</v>
      </c>
      <c r="C406">
        <f t="shared" si="12"/>
        <v>2</v>
      </c>
      <c r="D406">
        <v>0</v>
      </c>
      <c r="E406">
        <v>2</v>
      </c>
      <c r="F406">
        <v>0</v>
      </c>
      <c r="G406" t="s">
        <v>14869</v>
      </c>
      <c r="H406">
        <f t="shared" si="13"/>
        <v>1</v>
      </c>
      <c r="I406" s="23">
        <v>91.667000000000002</v>
      </c>
    </row>
    <row r="407" spans="1:9" x14ac:dyDescent="0.15">
      <c r="A407" t="s">
        <v>16806</v>
      </c>
      <c r="B407" t="s">
        <v>8908</v>
      </c>
      <c r="C407">
        <f t="shared" si="12"/>
        <v>8</v>
      </c>
      <c r="D407">
        <v>3</v>
      </c>
      <c r="E407">
        <v>3</v>
      </c>
      <c r="F407">
        <v>2</v>
      </c>
      <c r="G407" t="s">
        <v>14869</v>
      </c>
      <c r="H407">
        <f t="shared" si="13"/>
        <v>3</v>
      </c>
      <c r="I407" s="23">
        <v>0</v>
      </c>
    </row>
    <row r="408" spans="1:9" x14ac:dyDescent="0.15">
      <c r="A408" t="s">
        <v>17258</v>
      </c>
      <c r="B408" t="s">
        <v>10734</v>
      </c>
      <c r="C408">
        <f t="shared" si="12"/>
        <v>3</v>
      </c>
      <c r="D408">
        <v>0</v>
      </c>
      <c r="E408">
        <v>2</v>
      </c>
      <c r="F408">
        <v>1</v>
      </c>
      <c r="G408" t="s">
        <v>14869</v>
      </c>
      <c r="H408">
        <f t="shared" si="13"/>
        <v>2</v>
      </c>
      <c r="I408" s="23">
        <v>0</v>
      </c>
    </row>
    <row r="409" spans="1:9" x14ac:dyDescent="0.15">
      <c r="A409" t="s">
        <v>17676</v>
      </c>
      <c r="B409" t="s">
        <v>9309</v>
      </c>
      <c r="C409">
        <f t="shared" si="12"/>
        <v>2</v>
      </c>
      <c r="D409">
        <v>0</v>
      </c>
      <c r="E409">
        <v>2</v>
      </c>
      <c r="F409">
        <v>0</v>
      </c>
      <c r="G409" t="s">
        <v>14869</v>
      </c>
      <c r="H409">
        <f t="shared" si="13"/>
        <v>1</v>
      </c>
      <c r="I409" s="23">
        <v>0</v>
      </c>
    </row>
    <row r="410" spans="1:9" x14ac:dyDescent="0.15">
      <c r="A410" t="s">
        <v>16843</v>
      </c>
      <c r="B410" t="s">
        <v>9384</v>
      </c>
      <c r="C410">
        <f t="shared" si="12"/>
        <v>7</v>
      </c>
      <c r="D410">
        <v>3</v>
      </c>
      <c r="E410">
        <v>3</v>
      </c>
      <c r="F410">
        <v>1</v>
      </c>
      <c r="G410" t="s">
        <v>14869</v>
      </c>
      <c r="H410">
        <f t="shared" si="13"/>
        <v>3</v>
      </c>
      <c r="I410" s="23">
        <v>0</v>
      </c>
    </row>
    <row r="411" spans="1:9" hidden="1" x14ac:dyDescent="0.15">
      <c r="A411" t="s">
        <v>18535</v>
      </c>
      <c r="B411" t="s">
        <v>9100</v>
      </c>
      <c r="C411">
        <f t="shared" si="12"/>
        <v>1</v>
      </c>
      <c r="D411">
        <v>0</v>
      </c>
      <c r="E411">
        <v>0</v>
      </c>
      <c r="F411">
        <v>1</v>
      </c>
      <c r="G411" t="s">
        <v>14869</v>
      </c>
      <c r="H411">
        <f t="shared" si="13"/>
        <v>1</v>
      </c>
      <c r="I411" s="23">
        <v>0</v>
      </c>
    </row>
    <row r="412" spans="1:9" hidden="1" x14ac:dyDescent="0.15">
      <c r="A412" t="s">
        <v>17957</v>
      </c>
      <c r="B412" t="s">
        <v>9841</v>
      </c>
      <c r="C412">
        <f t="shared" si="12"/>
        <v>1</v>
      </c>
      <c r="D412">
        <v>0</v>
      </c>
      <c r="E412">
        <v>1</v>
      </c>
      <c r="F412">
        <v>0</v>
      </c>
      <c r="G412" t="s">
        <v>14869</v>
      </c>
      <c r="H412">
        <f t="shared" si="13"/>
        <v>1</v>
      </c>
      <c r="I412" s="23">
        <v>0</v>
      </c>
    </row>
    <row r="413" spans="1:9" x14ac:dyDescent="0.15">
      <c r="A413" t="s">
        <v>17588</v>
      </c>
      <c r="B413" t="s">
        <v>10984</v>
      </c>
      <c r="C413">
        <f t="shared" si="12"/>
        <v>2</v>
      </c>
      <c r="D413">
        <v>0</v>
      </c>
      <c r="E413">
        <v>2</v>
      </c>
      <c r="F413">
        <v>0</v>
      </c>
      <c r="G413" t="s">
        <v>14869</v>
      </c>
      <c r="H413">
        <f t="shared" si="13"/>
        <v>1</v>
      </c>
      <c r="I413" s="23">
        <v>0</v>
      </c>
    </row>
    <row r="414" spans="1:9" x14ac:dyDescent="0.15">
      <c r="A414" t="s">
        <v>17143</v>
      </c>
      <c r="B414" t="s">
        <v>10081</v>
      </c>
      <c r="C414">
        <f t="shared" si="12"/>
        <v>4</v>
      </c>
      <c r="D414">
        <v>0</v>
      </c>
      <c r="E414">
        <v>3</v>
      </c>
      <c r="F414">
        <v>1</v>
      </c>
      <c r="G414" t="s">
        <v>14869</v>
      </c>
      <c r="H414">
        <f t="shared" si="13"/>
        <v>2</v>
      </c>
      <c r="I414" s="23">
        <v>0</v>
      </c>
    </row>
    <row r="415" spans="1:9" x14ac:dyDescent="0.15">
      <c r="A415" t="s">
        <v>17529</v>
      </c>
      <c r="B415" t="s">
        <v>10489</v>
      </c>
      <c r="C415">
        <f t="shared" si="12"/>
        <v>2</v>
      </c>
      <c r="D415">
        <v>0</v>
      </c>
      <c r="E415">
        <v>2</v>
      </c>
      <c r="F415">
        <v>0</v>
      </c>
      <c r="G415" t="s">
        <v>14869</v>
      </c>
      <c r="H415">
        <f t="shared" si="13"/>
        <v>1</v>
      </c>
      <c r="I415" s="23">
        <v>0</v>
      </c>
    </row>
    <row r="416" spans="1:9" hidden="1" x14ac:dyDescent="0.15">
      <c r="A416" t="s">
        <v>19419</v>
      </c>
      <c r="B416" t="s">
        <v>338</v>
      </c>
      <c r="C416">
        <f t="shared" si="12"/>
        <v>1</v>
      </c>
      <c r="D416">
        <v>0</v>
      </c>
      <c r="E416">
        <v>1</v>
      </c>
      <c r="F416">
        <v>0</v>
      </c>
      <c r="G416" t="s">
        <v>14869</v>
      </c>
      <c r="H416">
        <f t="shared" si="13"/>
        <v>1</v>
      </c>
      <c r="I416" s="23">
        <v>100</v>
      </c>
    </row>
    <row r="417" spans="1:9" x14ac:dyDescent="0.15">
      <c r="A417" t="s">
        <v>19342</v>
      </c>
      <c r="B417" t="s">
        <v>10794</v>
      </c>
      <c r="C417">
        <f t="shared" si="12"/>
        <v>3</v>
      </c>
      <c r="D417">
        <v>0</v>
      </c>
      <c r="E417">
        <v>2</v>
      </c>
      <c r="F417">
        <v>1</v>
      </c>
      <c r="G417" t="s">
        <v>14869</v>
      </c>
      <c r="H417">
        <f t="shared" si="13"/>
        <v>2</v>
      </c>
      <c r="I417" s="23">
        <v>0</v>
      </c>
    </row>
    <row r="418" spans="1:9" hidden="1" x14ac:dyDescent="0.15">
      <c r="A418" t="s">
        <v>19425</v>
      </c>
      <c r="B418" t="s">
        <v>9126</v>
      </c>
      <c r="C418">
        <f t="shared" si="12"/>
        <v>1</v>
      </c>
      <c r="D418">
        <v>0</v>
      </c>
      <c r="E418">
        <v>1</v>
      </c>
      <c r="F418">
        <v>0</v>
      </c>
      <c r="G418" t="s">
        <v>14869</v>
      </c>
      <c r="H418">
        <f t="shared" si="13"/>
        <v>1</v>
      </c>
      <c r="I418" s="23">
        <v>100</v>
      </c>
    </row>
    <row r="419" spans="1:9" x14ac:dyDescent="0.15">
      <c r="A419" t="s">
        <v>17001</v>
      </c>
      <c r="B419" t="s">
        <v>9397</v>
      </c>
      <c r="C419">
        <f t="shared" si="12"/>
        <v>5</v>
      </c>
      <c r="D419">
        <v>2</v>
      </c>
      <c r="E419">
        <v>3</v>
      </c>
      <c r="F419">
        <v>0</v>
      </c>
      <c r="G419" t="s">
        <v>14869</v>
      </c>
      <c r="H419">
        <f t="shared" si="13"/>
        <v>2</v>
      </c>
      <c r="I419" s="23">
        <v>0</v>
      </c>
    </row>
    <row r="420" spans="1:9" hidden="1" x14ac:dyDescent="0.15">
      <c r="A420" t="s">
        <v>17943</v>
      </c>
      <c r="B420" t="s">
        <v>9397</v>
      </c>
      <c r="C420">
        <f t="shared" si="12"/>
        <v>1</v>
      </c>
      <c r="D420">
        <v>0</v>
      </c>
      <c r="E420">
        <v>1</v>
      </c>
      <c r="F420">
        <v>0</v>
      </c>
      <c r="G420" t="s">
        <v>14869</v>
      </c>
      <c r="H420">
        <f t="shared" si="13"/>
        <v>1</v>
      </c>
      <c r="I420" s="23">
        <v>0</v>
      </c>
    </row>
    <row r="421" spans="1:9" x14ac:dyDescent="0.15">
      <c r="A421" t="s">
        <v>17583</v>
      </c>
      <c r="B421" t="s">
        <v>9063</v>
      </c>
      <c r="C421">
        <f t="shared" si="12"/>
        <v>2</v>
      </c>
      <c r="D421">
        <v>0</v>
      </c>
      <c r="E421">
        <v>1</v>
      </c>
      <c r="F421">
        <v>1</v>
      </c>
      <c r="G421" t="s">
        <v>14869</v>
      </c>
      <c r="H421">
        <f t="shared" si="13"/>
        <v>2</v>
      </c>
      <c r="I421" s="23">
        <v>0</v>
      </c>
    </row>
    <row r="422" spans="1:9" x14ac:dyDescent="0.15">
      <c r="A422" t="s">
        <v>17037</v>
      </c>
      <c r="B422" t="s">
        <v>10041</v>
      </c>
      <c r="C422">
        <f t="shared" si="12"/>
        <v>5</v>
      </c>
      <c r="D422">
        <v>0</v>
      </c>
      <c r="E422">
        <v>3</v>
      </c>
      <c r="F422">
        <v>2</v>
      </c>
      <c r="G422" t="s">
        <v>14869</v>
      </c>
      <c r="H422">
        <f t="shared" si="13"/>
        <v>2</v>
      </c>
      <c r="I422" s="23">
        <v>0</v>
      </c>
    </row>
    <row r="423" spans="1:9" x14ac:dyDescent="0.15">
      <c r="A423" t="s">
        <v>17393</v>
      </c>
      <c r="B423" t="s">
        <v>8819</v>
      </c>
      <c r="C423">
        <f t="shared" si="12"/>
        <v>5</v>
      </c>
      <c r="D423">
        <v>1</v>
      </c>
      <c r="E423">
        <v>2</v>
      </c>
      <c r="F423">
        <v>2</v>
      </c>
      <c r="G423" t="s">
        <v>14869</v>
      </c>
      <c r="H423">
        <f t="shared" si="13"/>
        <v>3</v>
      </c>
      <c r="I423" s="23">
        <v>92.593000000000004</v>
      </c>
    </row>
    <row r="424" spans="1:9" x14ac:dyDescent="0.15">
      <c r="A424" t="s">
        <v>19357</v>
      </c>
      <c r="B424" t="s">
        <v>9154</v>
      </c>
      <c r="C424">
        <f t="shared" si="12"/>
        <v>3</v>
      </c>
      <c r="D424">
        <v>0</v>
      </c>
      <c r="E424">
        <v>2</v>
      </c>
      <c r="F424">
        <v>1</v>
      </c>
      <c r="G424" t="s">
        <v>14869</v>
      </c>
      <c r="H424">
        <f t="shared" si="13"/>
        <v>2</v>
      </c>
      <c r="I424" s="23">
        <v>0</v>
      </c>
    </row>
    <row r="425" spans="1:9" hidden="1" x14ac:dyDescent="0.15">
      <c r="A425" t="s">
        <v>17886</v>
      </c>
      <c r="B425" t="s">
        <v>10320</v>
      </c>
      <c r="C425">
        <f t="shared" si="12"/>
        <v>1</v>
      </c>
      <c r="D425">
        <v>0</v>
      </c>
      <c r="E425">
        <v>1</v>
      </c>
      <c r="F425">
        <v>0</v>
      </c>
      <c r="G425" t="s">
        <v>14869</v>
      </c>
      <c r="H425">
        <f t="shared" si="13"/>
        <v>1</v>
      </c>
      <c r="I425" s="23">
        <v>0</v>
      </c>
    </row>
    <row r="426" spans="1:9" x14ac:dyDescent="0.15">
      <c r="A426" t="s">
        <v>17611</v>
      </c>
      <c r="B426" t="s">
        <v>11860</v>
      </c>
      <c r="C426">
        <f t="shared" si="12"/>
        <v>2</v>
      </c>
      <c r="D426">
        <v>0</v>
      </c>
      <c r="E426">
        <v>2</v>
      </c>
      <c r="F426">
        <v>0</v>
      </c>
      <c r="G426" t="s">
        <v>14869</v>
      </c>
      <c r="H426">
        <f t="shared" si="13"/>
        <v>1</v>
      </c>
      <c r="I426" s="23">
        <v>0</v>
      </c>
    </row>
    <row r="427" spans="1:9" hidden="1" x14ac:dyDescent="0.15">
      <c r="A427" t="s">
        <v>18031</v>
      </c>
      <c r="B427" t="s">
        <v>8824</v>
      </c>
      <c r="C427">
        <f t="shared" si="12"/>
        <v>1</v>
      </c>
      <c r="D427">
        <v>0</v>
      </c>
      <c r="E427">
        <v>1</v>
      </c>
      <c r="F427">
        <v>0</v>
      </c>
      <c r="G427" t="s">
        <v>14869</v>
      </c>
      <c r="H427">
        <f t="shared" si="13"/>
        <v>1</v>
      </c>
      <c r="I427" s="23">
        <v>0</v>
      </c>
    </row>
    <row r="428" spans="1:9" x14ac:dyDescent="0.15">
      <c r="A428" t="s">
        <v>16934</v>
      </c>
      <c r="B428" t="s">
        <v>9009</v>
      </c>
      <c r="C428">
        <f t="shared" si="12"/>
        <v>6</v>
      </c>
      <c r="D428">
        <v>2</v>
      </c>
      <c r="E428">
        <v>2</v>
      </c>
      <c r="F428">
        <v>2</v>
      </c>
      <c r="G428" t="s">
        <v>14869</v>
      </c>
      <c r="H428">
        <f t="shared" si="13"/>
        <v>3</v>
      </c>
      <c r="I428" s="23">
        <v>0</v>
      </c>
    </row>
    <row r="429" spans="1:9" hidden="1" x14ac:dyDescent="0.15">
      <c r="A429" t="s">
        <v>16767</v>
      </c>
      <c r="B429" t="s">
        <v>9191</v>
      </c>
      <c r="C429">
        <f t="shared" si="12"/>
        <v>8</v>
      </c>
      <c r="D429">
        <v>2</v>
      </c>
      <c r="E429">
        <v>3</v>
      </c>
      <c r="F429">
        <v>3</v>
      </c>
      <c r="G429" t="s">
        <v>14869</v>
      </c>
      <c r="H429">
        <f t="shared" si="13"/>
        <v>3</v>
      </c>
      <c r="I429" s="23">
        <v>100</v>
      </c>
    </row>
    <row r="430" spans="1:9" x14ac:dyDescent="0.15">
      <c r="A430" t="s">
        <v>16824</v>
      </c>
      <c r="B430" t="s">
        <v>9337</v>
      </c>
      <c r="C430">
        <f t="shared" si="12"/>
        <v>7</v>
      </c>
      <c r="D430">
        <v>2</v>
      </c>
      <c r="E430">
        <v>2</v>
      </c>
      <c r="F430">
        <v>3</v>
      </c>
      <c r="G430" t="s">
        <v>14869</v>
      </c>
      <c r="H430">
        <f t="shared" si="13"/>
        <v>3</v>
      </c>
      <c r="I430" s="23">
        <v>0</v>
      </c>
    </row>
    <row r="431" spans="1:9" hidden="1" x14ac:dyDescent="0.15">
      <c r="A431" t="s">
        <v>18497</v>
      </c>
      <c r="B431" t="s">
        <v>8793</v>
      </c>
      <c r="C431">
        <f t="shared" si="12"/>
        <v>1</v>
      </c>
      <c r="D431">
        <v>0</v>
      </c>
      <c r="E431">
        <v>1</v>
      </c>
      <c r="F431">
        <v>0</v>
      </c>
      <c r="G431" t="s">
        <v>14869</v>
      </c>
      <c r="H431">
        <f t="shared" si="13"/>
        <v>1</v>
      </c>
      <c r="I431" s="23">
        <v>0</v>
      </c>
    </row>
    <row r="432" spans="1:9" x14ac:dyDescent="0.15">
      <c r="A432" t="s">
        <v>17481</v>
      </c>
      <c r="B432" t="s">
        <v>4312</v>
      </c>
      <c r="C432">
        <f t="shared" si="12"/>
        <v>3</v>
      </c>
      <c r="D432">
        <v>0</v>
      </c>
      <c r="E432">
        <v>1</v>
      </c>
      <c r="F432">
        <v>2</v>
      </c>
      <c r="G432" t="s">
        <v>14869</v>
      </c>
      <c r="H432">
        <f t="shared" si="13"/>
        <v>2</v>
      </c>
      <c r="I432" s="23">
        <v>0</v>
      </c>
    </row>
    <row r="433" spans="1:9" x14ac:dyDescent="0.15">
      <c r="A433" t="s">
        <v>17052</v>
      </c>
      <c r="B433" t="s">
        <v>4312</v>
      </c>
      <c r="C433">
        <f t="shared" si="12"/>
        <v>5</v>
      </c>
      <c r="D433">
        <v>0</v>
      </c>
      <c r="E433">
        <v>3</v>
      </c>
      <c r="F433">
        <v>2</v>
      </c>
      <c r="G433" t="s">
        <v>14869</v>
      </c>
      <c r="H433">
        <f t="shared" si="13"/>
        <v>2</v>
      </c>
      <c r="I433" s="23">
        <v>0</v>
      </c>
    </row>
    <row r="434" spans="1:9" hidden="1" x14ac:dyDescent="0.15">
      <c r="A434" t="s">
        <v>17986</v>
      </c>
      <c r="B434" t="s">
        <v>8943</v>
      </c>
      <c r="C434">
        <f t="shared" si="12"/>
        <v>1</v>
      </c>
      <c r="D434">
        <v>0</v>
      </c>
      <c r="E434">
        <v>1</v>
      </c>
      <c r="F434">
        <v>0</v>
      </c>
      <c r="G434" t="s">
        <v>14869</v>
      </c>
      <c r="H434">
        <f t="shared" si="13"/>
        <v>1</v>
      </c>
      <c r="I434" s="23">
        <v>0</v>
      </c>
    </row>
    <row r="435" spans="1:9" hidden="1" x14ac:dyDescent="0.15">
      <c r="A435" t="s">
        <v>19402</v>
      </c>
      <c r="B435" t="s">
        <v>8887</v>
      </c>
      <c r="C435">
        <f t="shared" si="12"/>
        <v>1</v>
      </c>
      <c r="D435">
        <v>0</v>
      </c>
      <c r="E435">
        <v>1</v>
      </c>
      <c r="F435">
        <v>0</v>
      </c>
      <c r="G435" t="s">
        <v>14869</v>
      </c>
      <c r="H435">
        <f t="shared" si="13"/>
        <v>1</v>
      </c>
      <c r="I435" s="23">
        <v>100</v>
      </c>
    </row>
    <row r="436" spans="1:9" x14ac:dyDescent="0.15">
      <c r="A436" t="s">
        <v>17039</v>
      </c>
      <c r="B436" t="s">
        <v>10055</v>
      </c>
      <c r="C436">
        <f t="shared" si="12"/>
        <v>5</v>
      </c>
      <c r="D436">
        <v>1</v>
      </c>
      <c r="E436">
        <v>1</v>
      </c>
      <c r="F436">
        <v>3</v>
      </c>
      <c r="G436" t="s">
        <v>14869</v>
      </c>
      <c r="H436">
        <f t="shared" si="13"/>
        <v>3</v>
      </c>
      <c r="I436" s="23">
        <v>0</v>
      </c>
    </row>
    <row r="437" spans="1:9" hidden="1" x14ac:dyDescent="0.15">
      <c r="A437" t="s">
        <v>18367</v>
      </c>
      <c r="B437" t="s">
        <v>11804</v>
      </c>
      <c r="C437">
        <f t="shared" si="12"/>
        <v>1</v>
      </c>
      <c r="D437">
        <v>0</v>
      </c>
      <c r="E437">
        <v>1</v>
      </c>
      <c r="F437">
        <v>0</v>
      </c>
      <c r="G437" t="s">
        <v>14869</v>
      </c>
      <c r="H437">
        <f t="shared" si="13"/>
        <v>1</v>
      </c>
      <c r="I437" s="23">
        <v>0</v>
      </c>
    </row>
    <row r="438" spans="1:9" hidden="1" x14ac:dyDescent="0.15">
      <c r="A438" t="s">
        <v>17913</v>
      </c>
      <c r="B438" t="s">
        <v>12546</v>
      </c>
      <c r="C438">
        <f t="shared" si="12"/>
        <v>1</v>
      </c>
      <c r="D438">
        <v>0</v>
      </c>
      <c r="E438">
        <v>1</v>
      </c>
      <c r="F438">
        <v>0</v>
      </c>
      <c r="G438" t="s">
        <v>14869</v>
      </c>
      <c r="H438">
        <f t="shared" si="13"/>
        <v>1</v>
      </c>
      <c r="I438" s="23">
        <v>0</v>
      </c>
    </row>
    <row r="439" spans="1:9" hidden="1" x14ac:dyDescent="0.15">
      <c r="A439" t="s">
        <v>18597</v>
      </c>
      <c r="B439" t="s">
        <v>12478</v>
      </c>
      <c r="C439">
        <f t="shared" si="12"/>
        <v>1</v>
      </c>
      <c r="D439">
        <v>0</v>
      </c>
      <c r="E439">
        <v>0</v>
      </c>
      <c r="F439">
        <v>1</v>
      </c>
      <c r="G439" t="s">
        <v>14869</v>
      </c>
      <c r="H439">
        <f t="shared" si="13"/>
        <v>1</v>
      </c>
      <c r="I439" s="23">
        <v>0</v>
      </c>
    </row>
    <row r="440" spans="1:9" hidden="1" x14ac:dyDescent="0.15">
      <c r="A440" t="s">
        <v>18531</v>
      </c>
      <c r="B440" t="s">
        <v>8961</v>
      </c>
      <c r="C440">
        <f t="shared" si="12"/>
        <v>1</v>
      </c>
      <c r="D440">
        <v>0</v>
      </c>
      <c r="E440">
        <v>0</v>
      </c>
      <c r="F440">
        <v>1</v>
      </c>
      <c r="G440" t="s">
        <v>14869</v>
      </c>
      <c r="H440">
        <f t="shared" si="13"/>
        <v>1</v>
      </c>
      <c r="I440" s="23">
        <v>0</v>
      </c>
    </row>
    <row r="441" spans="1:9" x14ac:dyDescent="0.15">
      <c r="A441" t="s">
        <v>17399</v>
      </c>
      <c r="B441" t="s">
        <v>9046</v>
      </c>
      <c r="C441">
        <f t="shared" si="12"/>
        <v>3</v>
      </c>
      <c r="D441">
        <v>1</v>
      </c>
      <c r="E441">
        <v>1</v>
      </c>
      <c r="F441">
        <v>1</v>
      </c>
      <c r="G441" t="s">
        <v>14869</v>
      </c>
      <c r="H441">
        <f t="shared" si="13"/>
        <v>3</v>
      </c>
      <c r="I441" s="23">
        <v>0</v>
      </c>
    </row>
    <row r="442" spans="1:9" hidden="1" x14ac:dyDescent="0.15">
      <c r="A442" t="s">
        <v>18574</v>
      </c>
      <c r="B442" t="s">
        <v>9003</v>
      </c>
      <c r="C442">
        <f t="shared" si="12"/>
        <v>1</v>
      </c>
      <c r="D442">
        <v>0</v>
      </c>
      <c r="E442">
        <v>0</v>
      </c>
      <c r="F442">
        <v>1</v>
      </c>
      <c r="G442" t="s">
        <v>14869</v>
      </c>
      <c r="H442">
        <f t="shared" si="13"/>
        <v>1</v>
      </c>
      <c r="I442" s="23">
        <v>0</v>
      </c>
    </row>
    <row r="443" spans="1:9" hidden="1" x14ac:dyDescent="0.15">
      <c r="A443" t="s">
        <v>16792</v>
      </c>
      <c r="B443" t="s">
        <v>9245</v>
      </c>
      <c r="C443">
        <f t="shared" si="12"/>
        <v>8</v>
      </c>
      <c r="D443">
        <v>0</v>
      </c>
      <c r="E443">
        <v>5</v>
      </c>
      <c r="F443">
        <v>3</v>
      </c>
      <c r="G443" t="s">
        <v>14869</v>
      </c>
      <c r="H443">
        <f t="shared" si="13"/>
        <v>2</v>
      </c>
      <c r="I443" s="23">
        <v>100</v>
      </c>
    </row>
    <row r="444" spans="1:9" hidden="1" x14ac:dyDescent="0.15">
      <c r="A444" t="s">
        <v>18302</v>
      </c>
      <c r="B444" t="s">
        <v>8992</v>
      </c>
      <c r="C444">
        <f t="shared" si="12"/>
        <v>1</v>
      </c>
      <c r="D444">
        <v>1</v>
      </c>
      <c r="E444">
        <v>0</v>
      </c>
      <c r="F444">
        <v>0</v>
      </c>
      <c r="G444" t="s">
        <v>14869</v>
      </c>
      <c r="H444">
        <f t="shared" si="13"/>
        <v>1</v>
      </c>
      <c r="I444" s="23">
        <v>0</v>
      </c>
    </row>
    <row r="445" spans="1:9" hidden="1" x14ac:dyDescent="0.15">
      <c r="A445" t="s">
        <v>19082</v>
      </c>
      <c r="B445" t="s">
        <v>9371</v>
      </c>
      <c r="C445">
        <f t="shared" si="12"/>
        <v>1</v>
      </c>
      <c r="D445">
        <v>0</v>
      </c>
      <c r="E445">
        <v>0</v>
      </c>
      <c r="F445">
        <v>1</v>
      </c>
      <c r="G445" t="s">
        <v>14869</v>
      </c>
      <c r="H445">
        <f t="shared" si="13"/>
        <v>1</v>
      </c>
      <c r="I445" s="23">
        <v>0</v>
      </c>
    </row>
    <row r="446" spans="1:9" hidden="1" x14ac:dyDescent="0.15">
      <c r="A446" t="s">
        <v>18470</v>
      </c>
      <c r="B446" t="s">
        <v>9309</v>
      </c>
      <c r="C446">
        <f t="shared" si="12"/>
        <v>1</v>
      </c>
      <c r="D446">
        <v>0</v>
      </c>
      <c r="E446">
        <v>1</v>
      </c>
      <c r="F446">
        <v>0</v>
      </c>
      <c r="G446" t="s">
        <v>14869</v>
      </c>
      <c r="H446">
        <f t="shared" si="13"/>
        <v>1</v>
      </c>
      <c r="I446" s="23">
        <v>0</v>
      </c>
    </row>
    <row r="447" spans="1:9" hidden="1" x14ac:dyDescent="0.15">
      <c r="A447" t="s">
        <v>18523</v>
      </c>
      <c r="B447" t="s">
        <v>9693</v>
      </c>
      <c r="C447">
        <f t="shared" si="12"/>
        <v>1</v>
      </c>
      <c r="D447">
        <v>0</v>
      </c>
      <c r="E447">
        <v>0</v>
      </c>
      <c r="F447">
        <v>1</v>
      </c>
      <c r="G447" t="s">
        <v>14869</v>
      </c>
      <c r="H447">
        <f t="shared" si="13"/>
        <v>1</v>
      </c>
      <c r="I447" s="23">
        <v>0</v>
      </c>
    </row>
    <row r="448" spans="1:9" x14ac:dyDescent="0.15">
      <c r="A448" t="s">
        <v>17062</v>
      </c>
      <c r="B448" t="s">
        <v>10148</v>
      </c>
      <c r="C448">
        <f t="shared" si="12"/>
        <v>7</v>
      </c>
      <c r="D448">
        <v>7</v>
      </c>
      <c r="E448">
        <v>0</v>
      </c>
      <c r="F448">
        <v>0</v>
      </c>
      <c r="G448" t="s">
        <v>14869</v>
      </c>
      <c r="H448">
        <f t="shared" si="13"/>
        <v>1</v>
      </c>
      <c r="I448" s="23">
        <v>0</v>
      </c>
    </row>
    <row r="449" spans="1:9" hidden="1" x14ac:dyDescent="0.15">
      <c r="A449" t="s">
        <v>17918</v>
      </c>
      <c r="B449" t="s">
        <v>10858</v>
      </c>
      <c r="C449">
        <f t="shared" si="12"/>
        <v>1</v>
      </c>
      <c r="D449">
        <v>0</v>
      </c>
      <c r="E449">
        <v>1</v>
      </c>
      <c r="F449">
        <v>0</v>
      </c>
      <c r="G449" t="s">
        <v>14869</v>
      </c>
      <c r="H449">
        <f t="shared" si="13"/>
        <v>1</v>
      </c>
      <c r="I449" s="23">
        <v>0</v>
      </c>
    </row>
    <row r="450" spans="1:9" x14ac:dyDescent="0.15">
      <c r="A450" t="s">
        <v>16785</v>
      </c>
      <c r="B450" t="s">
        <v>8830</v>
      </c>
      <c r="C450">
        <f t="shared" ref="C450:C513" si="14">SUM(D450:F450)</f>
        <v>8</v>
      </c>
      <c r="D450">
        <v>4</v>
      </c>
      <c r="E450">
        <v>2</v>
      </c>
      <c r="F450">
        <v>2</v>
      </c>
      <c r="G450" t="s">
        <v>14869</v>
      </c>
      <c r="H450">
        <f t="shared" ref="H450:H513" si="15">COUNTIF(D450:F450,"&gt;0")</f>
        <v>3</v>
      </c>
      <c r="I450" s="23">
        <v>0</v>
      </c>
    </row>
    <row r="451" spans="1:9" hidden="1" x14ac:dyDescent="0.15">
      <c r="A451" t="s">
        <v>18378</v>
      </c>
      <c r="B451" t="s">
        <v>8978</v>
      </c>
      <c r="C451">
        <f t="shared" si="14"/>
        <v>1</v>
      </c>
      <c r="D451">
        <v>0</v>
      </c>
      <c r="E451">
        <v>1</v>
      </c>
      <c r="F451">
        <v>0</v>
      </c>
      <c r="G451" t="s">
        <v>14869</v>
      </c>
      <c r="H451">
        <f t="shared" si="15"/>
        <v>1</v>
      </c>
      <c r="I451" s="23">
        <v>0</v>
      </c>
    </row>
    <row r="452" spans="1:9" x14ac:dyDescent="0.15">
      <c r="A452" t="s">
        <v>17590</v>
      </c>
      <c r="B452" t="s">
        <v>11804</v>
      </c>
      <c r="C452">
        <f t="shared" si="14"/>
        <v>2</v>
      </c>
      <c r="D452">
        <v>0</v>
      </c>
      <c r="E452">
        <v>2</v>
      </c>
      <c r="F452">
        <v>0</v>
      </c>
      <c r="G452" t="s">
        <v>14869</v>
      </c>
      <c r="H452">
        <f t="shared" si="15"/>
        <v>1</v>
      </c>
      <c r="I452" s="23">
        <v>94.444000000000003</v>
      </c>
    </row>
    <row r="453" spans="1:9" x14ac:dyDescent="0.15">
      <c r="A453" t="s">
        <v>17562</v>
      </c>
      <c r="B453" t="s">
        <v>9015</v>
      </c>
      <c r="C453">
        <f t="shared" si="14"/>
        <v>2</v>
      </c>
      <c r="D453">
        <v>0</v>
      </c>
      <c r="E453">
        <v>1</v>
      </c>
      <c r="F453">
        <v>1</v>
      </c>
      <c r="G453" t="s">
        <v>14869</v>
      </c>
      <c r="H453">
        <f t="shared" si="15"/>
        <v>2</v>
      </c>
      <c r="I453" s="23">
        <v>0</v>
      </c>
    </row>
    <row r="454" spans="1:9" x14ac:dyDescent="0.15">
      <c r="A454" t="s">
        <v>17294</v>
      </c>
      <c r="B454" t="s">
        <v>9663</v>
      </c>
      <c r="C454">
        <f t="shared" si="14"/>
        <v>3</v>
      </c>
      <c r="D454">
        <v>0</v>
      </c>
      <c r="E454">
        <v>3</v>
      </c>
      <c r="F454">
        <v>0</v>
      </c>
      <c r="G454" t="s">
        <v>14869</v>
      </c>
      <c r="H454">
        <f t="shared" si="15"/>
        <v>1</v>
      </c>
      <c r="I454" s="23">
        <v>0</v>
      </c>
    </row>
    <row r="455" spans="1:9" hidden="1" x14ac:dyDescent="0.15">
      <c r="A455" t="s">
        <v>18109</v>
      </c>
      <c r="B455" t="s">
        <v>13218</v>
      </c>
      <c r="C455">
        <f t="shared" si="14"/>
        <v>1</v>
      </c>
      <c r="D455">
        <v>0</v>
      </c>
      <c r="E455">
        <v>1</v>
      </c>
      <c r="F455">
        <v>0</v>
      </c>
      <c r="G455" t="s">
        <v>14869</v>
      </c>
      <c r="H455">
        <f t="shared" si="15"/>
        <v>1</v>
      </c>
      <c r="I455" s="23">
        <v>0</v>
      </c>
    </row>
    <row r="456" spans="1:9" x14ac:dyDescent="0.15">
      <c r="A456" t="s">
        <v>17648</v>
      </c>
      <c r="B456" t="s">
        <v>10291</v>
      </c>
      <c r="C456">
        <f t="shared" si="14"/>
        <v>2</v>
      </c>
      <c r="D456">
        <v>0</v>
      </c>
      <c r="E456">
        <v>2</v>
      </c>
      <c r="F456">
        <v>0</v>
      </c>
      <c r="G456" t="s">
        <v>14869</v>
      </c>
      <c r="H456">
        <f t="shared" si="15"/>
        <v>1</v>
      </c>
      <c r="I456" s="23">
        <v>0</v>
      </c>
    </row>
    <row r="457" spans="1:9" x14ac:dyDescent="0.15">
      <c r="A457" t="s">
        <v>17593</v>
      </c>
      <c r="B457" t="s">
        <v>9839</v>
      </c>
      <c r="C457">
        <f t="shared" si="14"/>
        <v>2</v>
      </c>
      <c r="D457">
        <v>0</v>
      </c>
      <c r="E457">
        <v>1</v>
      </c>
      <c r="F457">
        <v>1</v>
      </c>
      <c r="G457" t="s">
        <v>14869</v>
      </c>
      <c r="H457">
        <f t="shared" si="15"/>
        <v>2</v>
      </c>
      <c r="I457" s="23">
        <v>0</v>
      </c>
    </row>
    <row r="458" spans="1:9" x14ac:dyDescent="0.15">
      <c r="A458" t="s">
        <v>16701</v>
      </c>
      <c r="B458" t="s">
        <v>8852</v>
      </c>
      <c r="C458">
        <f t="shared" si="14"/>
        <v>11</v>
      </c>
      <c r="D458">
        <v>4</v>
      </c>
      <c r="E458">
        <v>3</v>
      </c>
      <c r="F458">
        <v>4</v>
      </c>
      <c r="G458" t="s">
        <v>14869</v>
      </c>
      <c r="H458">
        <f t="shared" si="15"/>
        <v>3</v>
      </c>
      <c r="I458" s="23">
        <v>93.75</v>
      </c>
    </row>
    <row r="459" spans="1:9" x14ac:dyDescent="0.15">
      <c r="A459" t="s">
        <v>17302</v>
      </c>
      <c r="B459" t="s">
        <v>10961</v>
      </c>
      <c r="C459">
        <f t="shared" si="14"/>
        <v>3</v>
      </c>
      <c r="D459">
        <v>1</v>
      </c>
      <c r="E459">
        <v>1</v>
      </c>
      <c r="F459">
        <v>1</v>
      </c>
      <c r="G459" t="s">
        <v>14869</v>
      </c>
      <c r="H459">
        <f t="shared" si="15"/>
        <v>3</v>
      </c>
      <c r="I459" s="23">
        <v>0</v>
      </c>
    </row>
    <row r="460" spans="1:9" x14ac:dyDescent="0.15">
      <c r="A460" t="s">
        <v>17678</v>
      </c>
      <c r="B460" t="s">
        <v>10538</v>
      </c>
      <c r="C460">
        <f t="shared" si="14"/>
        <v>2</v>
      </c>
      <c r="D460">
        <v>0</v>
      </c>
      <c r="E460">
        <v>1</v>
      </c>
      <c r="F460">
        <v>1</v>
      </c>
      <c r="G460" t="s">
        <v>14869</v>
      </c>
      <c r="H460">
        <f t="shared" si="15"/>
        <v>2</v>
      </c>
      <c r="I460" s="23">
        <v>90</v>
      </c>
    </row>
    <row r="461" spans="1:9" hidden="1" x14ac:dyDescent="0.15">
      <c r="A461" t="s">
        <v>18100</v>
      </c>
      <c r="B461" t="s">
        <v>9085</v>
      </c>
      <c r="C461">
        <f t="shared" si="14"/>
        <v>1</v>
      </c>
      <c r="D461">
        <v>0</v>
      </c>
      <c r="E461">
        <v>1</v>
      </c>
      <c r="F461">
        <v>0</v>
      </c>
      <c r="G461" t="s">
        <v>14869</v>
      </c>
      <c r="H461">
        <f t="shared" si="15"/>
        <v>1</v>
      </c>
      <c r="I461" s="23">
        <v>94.736999999999995</v>
      </c>
    </row>
    <row r="462" spans="1:9" hidden="1" x14ac:dyDescent="0.15">
      <c r="A462" t="s">
        <v>17850</v>
      </c>
      <c r="B462" t="s">
        <v>12386</v>
      </c>
      <c r="C462">
        <f t="shared" si="14"/>
        <v>1</v>
      </c>
      <c r="D462">
        <v>0</v>
      </c>
      <c r="E462">
        <v>1</v>
      </c>
      <c r="F462">
        <v>0</v>
      </c>
      <c r="G462" t="s">
        <v>14869</v>
      </c>
      <c r="H462">
        <f t="shared" si="15"/>
        <v>1</v>
      </c>
      <c r="I462" s="23">
        <v>0</v>
      </c>
    </row>
    <row r="463" spans="1:9" hidden="1" x14ac:dyDescent="0.15">
      <c r="A463" t="s">
        <v>17844</v>
      </c>
      <c r="B463" t="s">
        <v>9042</v>
      </c>
      <c r="C463">
        <f t="shared" si="14"/>
        <v>1</v>
      </c>
      <c r="D463">
        <v>0</v>
      </c>
      <c r="E463">
        <v>1</v>
      </c>
      <c r="F463">
        <v>0</v>
      </c>
      <c r="G463" t="s">
        <v>14869</v>
      </c>
      <c r="H463">
        <f t="shared" si="15"/>
        <v>1</v>
      </c>
      <c r="I463" s="23">
        <v>0</v>
      </c>
    </row>
    <row r="464" spans="1:9" hidden="1" x14ac:dyDescent="0.15">
      <c r="A464" t="s">
        <v>17386</v>
      </c>
      <c r="B464" t="s">
        <v>10975</v>
      </c>
      <c r="C464">
        <f t="shared" si="14"/>
        <v>3</v>
      </c>
      <c r="D464">
        <v>0</v>
      </c>
      <c r="E464">
        <v>3</v>
      </c>
      <c r="F464">
        <v>0</v>
      </c>
      <c r="G464" t="s">
        <v>14869</v>
      </c>
      <c r="H464">
        <f t="shared" si="15"/>
        <v>1</v>
      </c>
      <c r="I464" s="23">
        <v>100</v>
      </c>
    </row>
    <row r="465" spans="1:9" x14ac:dyDescent="0.15">
      <c r="A465" t="s">
        <v>17526</v>
      </c>
      <c r="B465" t="s">
        <v>11623</v>
      </c>
      <c r="C465">
        <f t="shared" si="14"/>
        <v>2</v>
      </c>
      <c r="D465">
        <v>0</v>
      </c>
      <c r="E465">
        <v>2</v>
      </c>
      <c r="F465">
        <v>0</v>
      </c>
      <c r="G465" t="s">
        <v>14869</v>
      </c>
      <c r="H465">
        <f t="shared" si="15"/>
        <v>1</v>
      </c>
      <c r="I465" s="23">
        <v>0</v>
      </c>
    </row>
    <row r="466" spans="1:9" hidden="1" x14ac:dyDescent="0.15">
      <c r="A466" t="s">
        <v>18104</v>
      </c>
      <c r="B466" t="s">
        <v>8908</v>
      </c>
      <c r="C466">
        <f t="shared" si="14"/>
        <v>1</v>
      </c>
      <c r="D466">
        <v>0</v>
      </c>
      <c r="E466">
        <v>1</v>
      </c>
      <c r="F466">
        <v>0</v>
      </c>
      <c r="G466" t="s">
        <v>14869</v>
      </c>
      <c r="H466">
        <f t="shared" si="15"/>
        <v>1</v>
      </c>
      <c r="I466" s="23">
        <v>88.888999999999996</v>
      </c>
    </row>
    <row r="467" spans="1:9" x14ac:dyDescent="0.15">
      <c r="A467" t="s">
        <v>17804</v>
      </c>
      <c r="B467" t="s">
        <v>10975</v>
      </c>
      <c r="C467">
        <f t="shared" si="14"/>
        <v>2</v>
      </c>
      <c r="D467">
        <v>0</v>
      </c>
      <c r="E467">
        <v>2</v>
      </c>
      <c r="F467">
        <v>0</v>
      </c>
      <c r="G467" t="s">
        <v>14869</v>
      </c>
      <c r="H467">
        <f t="shared" si="15"/>
        <v>1</v>
      </c>
      <c r="I467" s="23">
        <v>95.238</v>
      </c>
    </row>
    <row r="468" spans="1:9" x14ac:dyDescent="0.15">
      <c r="A468" t="s">
        <v>17361</v>
      </c>
      <c r="B468" t="s">
        <v>11100</v>
      </c>
      <c r="C468">
        <f t="shared" si="14"/>
        <v>3</v>
      </c>
      <c r="D468">
        <v>1</v>
      </c>
      <c r="E468">
        <v>2</v>
      </c>
      <c r="F468">
        <v>0</v>
      </c>
      <c r="G468" t="s">
        <v>14869</v>
      </c>
      <c r="H468">
        <f t="shared" si="15"/>
        <v>2</v>
      </c>
      <c r="I468" s="23">
        <v>0</v>
      </c>
    </row>
    <row r="469" spans="1:9" x14ac:dyDescent="0.15">
      <c r="A469" t="s">
        <v>17335</v>
      </c>
      <c r="B469" t="s">
        <v>11026</v>
      </c>
      <c r="C469">
        <f t="shared" si="14"/>
        <v>3</v>
      </c>
      <c r="D469">
        <v>0</v>
      </c>
      <c r="E469">
        <v>3</v>
      </c>
      <c r="F469">
        <v>0</v>
      </c>
      <c r="G469" t="s">
        <v>14869</v>
      </c>
      <c r="H469">
        <f t="shared" si="15"/>
        <v>1</v>
      </c>
      <c r="I469" s="23">
        <v>0</v>
      </c>
    </row>
    <row r="470" spans="1:9" hidden="1" x14ac:dyDescent="0.15">
      <c r="A470" t="s">
        <v>18111</v>
      </c>
      <c r="B470" t="s">
        <v>13222</v>
      </c>
      <c r="C470">
        <f t="shared" si="14"/>
        <v>1</v>
      </c>
      <c r="D470">
        <v>0</v>
      </c>
      <c r="E470">
        <v>1</v>
      </c>
      <c r="F470">
        <v>0</v>
      </c>
      <c r="G470" t="s">
        <v>14869</v>
      </c>
      <c r="H470">
        <f t="shared" si="15"/>
        <v>1</v>
      </c>
      <c r="I470" s="23">
        <v>0</v>
      </c>
    </row>
    <row r="471" spans="1:9" x14ac:dyDescent="0.15">
      <c r="A471" t="s">
        <v>17800</v>
      </c>
      <c r="B471" t="s">
        <v>12504</v>
      </c>
      <c r="C471">
        <f t="shared" si="14"/>
        <v>2</v>
      </c>
      <c r="D471">
        <v>0</v>
      </c>
      <c r="E471">
        <v>2</v>
      </c>
      <c r="F471">
        <v>0</v>
      </c>
      <c r="G471" t="s">
        <v>14869</v>
      </c>
      <c r="H471">
        <f t="shared" si="15"/>
        <v>1</v>
      </c>
      <c r="I471" s="23">
        <v>0</v>
      </c>
    </row>
    <row r="472" spans="1:9" hidden="1" x14ac:dyDescent="0.15">
      <c r="A472" t="s">
        <v>18496</v>
      </c>
      <c r="B472" t="s">
        <v>12478</v>
      </c>
      <c r="C472">
        <f t="shared" si="14"/>
        <v>1</v>
      </c>
      <c r="D472">
        <v>0</v>
      </c>
      <c r="E472">
        <v>1</v>
      </c>
      <c r="F472">
        <v>0</v>
      </c>
      <c r="G472" t="s">
        <v>14869</v>
      </c>
      <c r="H472">
        <f t="shared" si="15"/>
        <v>1</v>
      </c>
      <c r="I472" s="23">
        <v>0</v>
      </c>
    </row>
    <row r="473" spans="1:9" hidden="1" x14ac:dyDescent="0.15">
      <c r="A473" t="s">
        <v>17831</v>
      </c>
      <c r="B473" t="s">
        <v>9809</v>
      </c>
      <c r="C473">
        <f t="shared" si="14"/>
        <v>1</v>
      </c>
      <c r="D473">
        <v>0</v>
      </c>
      <c r="E473">
        <v>1</v>
      </c>
      <c r="F473">
        <v>0</v>
      </c>
      <c r="G473" t="s">
        <v>14869</v>
      </c>
      <c r="H473">
        <f t="shared" si="15"/>
        <v>1</v>
      </c>
      <c r="I473" s="23">
        <v>0</v>
      </c>
    </row>
    <row r="474" spans="1:9" hidden="1" x14ac:dyDescent="0.15">
      <c r="A474" t="s">
        <v>18437</v>
      </c>
      <c r="B474" t="s">
        <v>14136</v>
      </c>
      <c r="C474">
        <f t="shared" si="14"/>
        <v>1</v>
      </c>
      <c r="D474">
        <v>0</v>
      </c>
      <c r="E474">
        <v>1</v>
      </c>
      <c r="F474">
        <v>0</v>
      </c>
      <c r="G474" t="s">
        <v>14869</v>
      </c>
      <c r="H474">
        <f t="shared" si="15"/>
        <v>1</v>
      </c>
      <c r="I474" s="23">
        <v>0</v>
      </c>
    </row>
    <row r="475" spans="1:9" hidden="1" x14ac:dyDescent="0.15">
      <c r="A475" t="s">
        <v>18588</v>
      </c>
      <c r="B475" t="s">
        <v>12420</v>
      </c>
      <c r="C475">
        <f t="shared" si="14"/>
        <v>1</v>
      </c>
      <c r="D475">
        <v>0</v>
      </c>
      <c r="E475">
        <v>0</v>
      </c>
      <c r="F475">
        <v>1</v>
      </c>
      <c r="G475" t="s">
        <v>14869</v>
      </c>
      <c r="H475">
        <f t="shared" si="15"/>
        <v>1</v>
      </c>
      <c r="I475" s="23">
        <v>0</v>
      </c>
    </row>
    <row r="476" spans="1:9" x14ac:dyDescent="0.15">
      <c r="A476" t="s">
        <v>16652</v>
      </c>
      <c r="B476" t="s">
        <v>8830</v>
      </c>
      <c r="C476">
        <f t="shared" si="14"/>
        <v>15</v>
      </c>
      <c r="D476">
        <v>3</v>
      </c>
      <c r="E476">
        <v>6</v>
      </c>
      <c r="F476">
        <v>6</v>
      </c>
      <c r="G476" t="s">
        <v>14869</v>
      </c>
      <c r="H476">
        <f t="shared" si="15"/>
        <v>3</v>
      </c>
      <c r="I476" s="23">
        <v>0</v>
      </c>
    </row>
    <row r="477" spans="1:9" hidden="1" x14ac:dyDescent="0.15">
      <c r="A477" t="s">
        <v>18576</v>
      </c>
      <c r="B477" t="s">
        <v>9283</v>
      </c>
      <c r="C477">
        <f t="shared" si="14"/>
        <v>1</v>
      </c>
      <c r="D477">
        <v>0</v>
      </c>
      <c r="E477">
        <v>0</v>
      </c>
      <c r="F477">
        <v>1</v>
      </c>
      <c r="G477" t="s">
        <v>14869</v>
      </c>
      <c r="H477">
        <f t="shared" si="15"/>
        <v>1</v>
      </c>
      <c r="I477" s="23">
        <v>0</v>
      </c>
    </row>
    <row r="478" spans="1:9" hidden="1" x14ac:dyDescent="0.15">
      <c r="A478" t="s">
        <v>18346</v>
      </c>
      <c r="B478" t="s">
        <v>11930</v>
      </c>
      <c r="C478">
        <f t="shared" si="14"/>
        <v>1</v>
      </c>
      <c r="D478">
        <v>0</v>
      </c>
      <c r="E478">
        <v>1</v>
      </c>
      <c r="F478">
        <v>0</v>
      </c>
      <c r="G478" t="s">
        <v>14869</v>
      </c>
      <c r="H478">
        <f t="shared" si="15"/>
        <v>1</v>
      </c>
      <c r="I478" s="23">
        <v>0</v>
      </c>
    </row>
    <row r="479" spans="1:9" hidden="1" x14ac:dyDescent="0.15">
      <c r="A479" t="s">
        <v>17875</v>
      </c>
      <c r="B479" t="s">
        <v>9283</v>
      </c>
      <c r="C479">
        <f t="shared" si="14"/>
        <v>1</v>
      </c>
      <c r="D479">
        <v>0</v>
      </c>
      <c r="E479">
        <v>1</v>
      </c>
      <c r="F479">
        <v>0</v>
      </c>
      <c r="G479" t="s">
        <v>14869</v>
      </c>
      <c r="H479">
        <f t="shared" si="15"/>
        <v>1</v>
      </c>
      <c r="I479" s="23">
        <v>0</v>
      </c>
    </row>
    <row r="480" spans="1:9" hidden="1" x14ac:dyDescent="0.15">
      <c r="A480" t="s">
        <v>18131</v>
      </c>
      <c r="B480" t="s">
        <v>12577</v>
      </c>
      <c r="C480">
        <f t="shared" si="14"/>
        <v>1</v>
      </c>
      <c r="D480">
        <v>0</v>
      </c>
      <c r="E480">
        <v>1</v>
      </c>
      <c r="F480">
        <v>0</v>
      </c>
      <c r="G480" t="s">
        <v>14869</v>
      </c>
      <c r="H480">
        <f t="shared" si="15"/>
        <v>1</v>
      </c>
      <c r="I480" s="23">
        <v>0</v>
      </c>
    </row>
    <row r="481" spans="1:9" hidden="1" x14ac:dyDescent="0.15">
      <c r="A481" t="s">
        <v>18208</v>
      </c>
      <c r="B481" t="s">
        <v>9693</v>
      </c>
      <c r="C481">
        <f t="shared" si="14"/>
        <v>1</v>
      </c>
      <c r="D481">
        <v>1</v>
      </c>
      <c r="E481">
        <v>0</v>
      </c>
      <c r="F481">
        <v>0</v>
      </c>
      <c r="G481" t="s">
        <v>14869</v>
      </c>
      <c r="H481">
        <f t="shared" si="15"/>
        <v>1</v>
      </c>
      <c r="I481" s="23">
        <v>0</v>
      </c>
    </row>
    <row r="482" spans="1:9" hidden="1" x14ac:dyDescent="0.15">
      <c r="A482" t="s">
        <v>18212</v>
      </c>
      <c r="B482" t="s">
        <v>10961</v>
      </c>
      <c r="C482">
        <f t="shared" si="14"/>
        <v>1</v>
      </c>
      <c r="D482">
        <v>1</v>
      </c>
      <c r="E482">
        <v>0</v>
      </c>
      <c r="F482">
        <v>0</v>
      </c>
      <c r="G482" t="s">
        <v>14869</v>
      </c>
      <c r="H482">
        <f t="shared" si="15"/>
        <v>1</v>
      </c>
      <c r="I482" s="23">
        <v>0</v>
      </c>
    </row>
    <row r="483" spans="1:9" x14ac:dyDescent="0.15">
      <c r="A483" t="s">
        <v>16780</v>
      </c>
      <c r="B483" t="s">
        <v>8803</v>
      </c>
      <c r="C483">
        <f t="shared" si="14"/>
        <v>27</v>
      </c>
      <c r="D483">
        <v>15</v>
      </c>
      <c r="E483">
        <v>8</v>
      </c>
      <c r="F483">
        <v>4</v>
      </c>
      <c r="G483" t="s">
        <v>14869</v>
      </c>
      <c r="H483">
        <f t="shared" si="15"/>
        <v>3</v>
      </c>
      <c r="I483" s="23">
        <v>0</v>
      </c>
    </row>
    <row r="484" spans="1:9" x14ac:dyDescent="0.15">
      <c r="A484" t="s">
        <v>17492</v>
      </c>
      <c r="B484" t="s">
        <v>11518</v>
      </c>
      <c r="C484">
        <f t="shared" si="14"/>
        <v>3</v>
      </c>
      <c r="D484">
        <v>0</v>
      </c>
      <c r="E484">
        <v>2</v>
      </c>
      <c r="F484">
        <v>1</v>
      </c>
      <c r="G484" t="s">
        <v>14869</v>
      </c>
      <c r="H484">
        <f t="shared" si="15"/>
        <v>2</v>
      </c>
      <c r="I484" s="23">
        <v>0</v>
      </c>
    </row>
    <row r="485" spans="1:9" hidden="1" x14ac:dyDescent="0.15">
      <c r="A485" t="s">
        <v>18461</v>
      </c>
      <c r="B485" t="s">
        <v>9375</v>
      </c>
      <c r="C485">
        <f t="shared" si="14"/>
        <v>1</v>
      </c>
      <c r="D485">
        <v>0</v>
      </c>
      <c r="E485">
        <v>1</v>
      </c>
      <c r="F485">
        <v>0</v>
      </c>
      <c r="G485" t="s">
        <v>14869</v>
      </c>
      <c r="H485">
        <f t="shared" si="15"/>
        <v>1</v>
      </c>
      <c r="I485" s="23">
        <v>0</v>
      </c>
    </row>
    <row r="486" spans="1:9" x14ac:dyDescent="0.15">
      <c r="A486" t="s">
        <v>17023</v>
      </c>
      <c r="B486" t="s">
        <v>9375</v>
      </c>
      <c r="C486">
        <f t="shared" si="14"/>
        <v>5</v>
      </c>
      <c r="D486">
        <v>0</v>
      </c>
      <c r="E486">
        <v>3</v>
      </c>
      <c r="F486">
        <v>2</v>
      </c>
      <c r="G486" t="s">
        <v>14869</v>
      </c>
      <c r="H486">
        <f t="shared" si="15"/>
        <v>2</v>
      </c>
      <c r="I486" s="23">
        <v>0</v>
      </c>
    </row>
    <row r="487" spans="1:9" hidden="1" x14ac:dyDescent="0.15">
      <c r="A487" t="s">
        <v>17668</v>
      </c>
      <c r="B487" t="s">
        <v>10228</v>
      </c>
      <c r="C487">
        <f t="shared" si="14"/>
        <v>2</v>
      </c>
      <c r="D487">
        <v>0</v>
      </c>
      <c r="E487">
        <v>2</v>
      </c>
      <c r="F487">
        <v>0</v>
      </c>
      <c r="G487" t="s">
        <v>14869</v>
      </c>
      <c r="H487">
        <f t="shared" si="15"/>
        <v>1</v>
      </c>
      <c r="I487" s="23">
        <v>100</v>
      </c>
    </row>
    <row r="488" spans="1:9" hidden="1" x14ac:dyDescent="0.15">
      <c r="A488" t="s">
        <v>17981</v>
      </c>
      <c r="B488" t="s">
        <v>12511</v>
      </c>
      <c r="C488">
        <f t="shared" si="14"/>
        <v>1</v>
      </c>
      <c r="D488">
        <v>0</v>
      </c>
      <c r="E488">
        <v>1</v>
      </c>
      <c r="F488">
        <v>0</v>
      </c>
      <c r="G488" t="s">
        <v>14869</v>
      </c>
      <c r="H488">
        <f t="shared" si="15"/>
        <v>1</v>
      </c>
      <c r="I488" s="23">
        <v>0</v>
      </c>
    </row>
    <row r="489" spans="1:9" hidden="1" x14ac:dyDescent="0.15">
      <c r="A489" t="s">
        <v>18533</v>
      </c>
      <c r="B489" t="s">
        <v>11291</v>
      </c>
      <c r="C489">
        <f t="shared" si="14"/>
        <v>1</v>
      </c>
      <c r="D489">
        <v>0</v>
      </c>
      <c r="E489">
        <v>0</v>
      </c>
      <c r="F489">
        <v>1</v>
      </c>
      <c r="G489" t="s">
        <v>14869</v>
      </c>
      <c r="H489">
        <f t="shared" si="15"/>
        <v>1</v>
      </c>
      <c r="I489" s="23">
        <v>0</v>
      </c>
    </row>
    <row r="490" spans="1:9" hidden="1" x14ac:dyDescent="0.15">
      <c r="A490" t="s">
        <v>18396</v>
      </c>
      <c r="B490" t="s">
        <v>4380</v>
      </c>
      <c r="C490">
        <f t="shared" si="14"/>
        <v>1</v>
      </c>
      <c r="D490">
        <v>0</v>
      </c>
      <c r="E490">
        <v>1</v>
      </c>
      <c r="F490">
        <v>0</v>
      </c>
      <c r="G490" t="s">
        <v>14869</v>
      </c>
      <c r="H490">
        <f t="shared" si="15"/>
        <v>1</v>
      </c>
      <c r="I490" s="23">
        <v>0</v>
      </c>
    </row>
    <row r="491" spans="1:9" x14ac:dyDescent="0.15">
      <c r="A491" t="s">
        <v>18601</v>
      </c>
      <c r="B491" t="s">
        <v>9009</v>
      </c>
      <c r="C491">
        <f t="shared" si="14"/>
        <v>13</v>
      </c>
      <c r="D491">
        <v>1</v>
      </c>
      <c r="E491">
        <v>5</v>
      </c>
      <c r="F491">
        <v>7</v>
      </c>
      <c r="G491" t="s">
        <v>14869</v>
      </c>
      <c r="H491">
        <f t="shared" si="15"/>
        <v>3</v>
      </c>
      <c r="I491" s="23">
        <v>0</v>
      </c>
    </row>
    <row r="492" spans="1:9" x14ac:dyDescent="0.15">
      <c r="A492" t="s">
        <v>17021</v>
      </c>
      <c r="B492" t="s">
        <v>9984</v>
      </c>
      <c r="C492">
        <f t="shared" si="14"/>
        <v>5</v>
      </c>
      <c r="D492">
        <v>1</v>
      </c>
      <c r="E492">
        <v>3</v>
      </c>
      <c r="F492">
        <v>1</v>
      </c>
      <c r="G492" t="s">
        <v>14869</v>
      </c>
      <c r="H492">
        <f t="shared" si="15"/>
        <v>3</v>
      </c>
      <c r="I492" s="23">
        <v>0</v>
      </c>
    </row>
    <row r="493" spans="1:9" x14ac:dyDescent="0.15">
      <c r="A493" t="s">
        <v>17377</v>
      </c>
      <c r="B493" t="s">
        <v>10081</v>
      </c>
      <c r="C493">
        <f t="shared" si="14"/>
        <v>3</v>
      </c>
      <c r="D493">
        <v>0</v>
      </c>
      <c r="E493">
        <v>2</v>
      </c>
      <c r="F493">
        <v>1</v>
      </c>
      <c r="G493" t="s">
        <v>14869</v>
      </c>
      <c r="H493">
        <f t="shared" si="15"/>
        <v>2</v>
      </c>
      <c r="I493" s="23">
        <v>0</v>
      </c>
    </row>
    <row r="494" spans="1:9" x14ac:dyDescent="0.15">
      <c r="A494" t="s">
        <v>17817</v>
      </c>
      <c r="B494" t="s">
        <v>12586</v>
      </c>
      <c r="C494">
        <f t="shared" si="14"/>
        <v>2</v>
      </c>
      <c r="D494">
        <v>0</v>
      </c>
      <c r="E494">
        <v>0</v>
      </c>
      <c r="F494">
        <v>2</v>
      </c>
      <c r="G494" t="s">
        <v>14869</v>
      </c>
      <c r="H494">
        <f t="shared" si="15"/>
        <v>1</v>
      </c>
      <c r="I494" s="23">
        <v>0</v>
      </c>
    </row>
    <row r="495" spans="1:9" hidden="1" x14ac:dyDescent="0.15">
      <c r="A495" t="s">
        <v>19444</v>
      </c>
      <c r="B495" t="s">
        <v>8978</v>
      </c>
      <c r="C495">
        <f t="shared" si="14"/>
        <v>1</v>
      </c>
      <c r="D495">
        <v>0</v>
      </c>
      <c r="E495">
        <v>1</v>
      </c>
      <c r="F495">
        <v>0</v>
      </c>
      <c r="G495" t="s">
        <v>14869</v>
      </c>
      <c r="H495">
        <f t="shared" si="15"/>
        <v>1</v>
      </c>
      <c r="I495" s="23">
        <v>0</v>
      </c>
    </row>
    <row r="496" spans="1:9" x14ac:dyDescent="0.15">
      <c r="A496" t="s">
        <v>17370</v>
      </c>
      <c r="B496" t="s">
        <v>10055</v>
      </c>
      <c r="C496">
        <f t="shared" si="14"/>
        <v>3</v>
      </c>
      <c r="D496">
        <v>1</v>
      </c>
      <c r="E496">
        <v>2</v>
      </c>
      <c r="F496">
        <v>0</v>
      </c>
      <c r="G496" t="s">
        <v>14869</v>
      </c>
      <c r="H496">
        <f t="shared" si="15"/>
        <v>2</v>
      </c>
      <c r="I496" s="23">
        <v>0</v>
      </c>
    </row>
    <row r="497" spans="1:9" x14ac:dyDescent="0.15">
      <c r="A497" t="s">
        <v>17164</v>
      </c>
      <c r="B497" t="s">
        <v>9251</v>
      </c>
      <c r="C497">
        <f t="shared" si="14"/>
        <v>4</v>
      </c>
      <c r="D497">
        <v>0</v>
      </c>
      <c r="E497">
        <v>4</v>
      </c>
      <c r="F497">
        <v>0</v>
      </c>
      <c r="G497" t="s">
        <v>14869</v>
      </c>
      <c r="H497">
        <f t="shared" si="15"/>
        <v>1</v>
      </c>
      <c r="I497" s="23">
        <v>0</v>
      </c>
    </row>
    <row r="498" spans="1:9" x14ac:dyDescent="0.15">
      <c r="A498" t="s">
        <v>17233</v>
      </c>
      <c r="B498" t="s">
        <v>9015</v>
      </c>
      <c r="C498">
        <f t="shared" si="14"/>
        <v>7</v>
      </c>
      <c r="D498">
        <v>0</v>
      </c>
      <c r="E498">
        <v>4</v>
      </c>
      <c r="F498">
        <v>3</v>
      </c>
      <c r="G498" t="s">
        <v>14869</v>
      </c>
      <c r="H498">
        <f t="shared" si="15"/>
        <v>2</v>
      </c>
      <c r="I498" s="23">
        <v>0</v>
      </c>
    </row>
    <row r="499" spans="1:9" x14ac:dyDescent="0.15">
      <c r="A499" t="s">
        <v>17201</v>
      </c>
      <c r="B499" t="s">
        <v>9156</v>
      </c>
      <c r="C499">
        <f t="shared" si="14"/>
        <v>5</v>
      </c>
      <c r="D499">
        <v>4</v>
      </c>
      <c r="E499">
        <v>0</v>
      </c>
      <c r="F499">
        <v>1</v>
      </c>
      <c r="G499" t="s">
        <v>14869</v>
      </c>
      <c r="H499">
        <f t="shared" si="15"/>
        <v>2</v>
      </c>
      <c r="I499" s="23">
        <v>0</v>
      </c>
    </row>
    <row r="500" spans="1:9" x14ac:dyDescent="0.15">
      <c r="A500" t="s">
        <v>17654</v>
      </c>
      <c r="B500" t="s">
        <v>9219</v>
      </c>
      <c r="C500">
        <f t="shared" si="14"/>
        <v>2</v>
      </c>
      <c r="D500">
        <v>1</v>
      </c>
      <c r="E500">
        <v>1</v>
      </c>
      <c r="F500">
        <v>0</v>
      </c>
      <c r="G500" t="s">
        <v>14869</v>
      </c>
      <c r="H500">
        <f t="shared" si="15"/>
        <v>2</v>
      </c>
      <c r="I500" s="23">
        <v>0</v>
      </c>
    </row>
    <row r="501" spans="1:9" x14ac:dyDescent="0.15">
      <c r="A501" t="s">
        <v>19319</v>
      </c>
      <c r="B501" t="s">
        <v>8982</v>
      </c>
      <c r="C501">
        <f t="shared" si="14"/>
        <v>7</v>
      </c>
      <c r="D501">
        <v>2</v>
      </c>
      <c r="E501">
        <v>2</v>
      </c>
      <c r="F501">
        <v>3</v>
      </c>
      <c r="G501" t="s">
        <v>14869</v>
      </c>
      <c r="H501">
        <f t="shared" si="15"/>
        <v>3</v>
      </c>
      <c r="I501" s="23">
        <v>0</v>
      </c>
    </row>
    <row r="502" spans="1:9" hidden="1" x14ac:dyDescent="0.15">
      <c r="A502" t="s">
        <v>18383</v>
      </c>
      <c r="B502" t="s">
        <v>1354</v>
      </c>
      <c r="C502">
        <f t="shared" si="14"/>
        <v>1</v>
      </c>
      <c r="D502">
        <v>0</v>
      </c>
      <c r="E502">
        <v>1</v>
      </c>
      <c r="F502">
        <v>0</v>
      </c>
      <c r="G502" t="s">
        <v>14869</v>
      </c>
      <c r="H502">
        <f t="shared" si="15"/>
        <v>1</v>
      </c>
      <c r="I502" s="23">
        <v>0</v>
      </c>
    </row>
    <row r="503" spans="1:9" hidden="1" x14ac:dyDescent="0.15">
      <c r="A503" t="s">
        <v>19409</v>
      </c>
      <c r="B503" t="s">
        <v>9558</v>
      </c>
      <c r="C503">
        <f t="shared" si="14"/>
        <v>1</v>
      </c>
      <c r="D503">
        <v>0</v>
      </c>
      <c r="E503">
        <v>1</v>
      </c>
      <c r="F503">
        <v>0</v>
      </c>
      <c r="G503" t="s">
        <v>14869</v>
      </c>
      <c r="H503">
        <f t="shared" si="15"/>
        <v>1</v>
      </c>
      <c r="I503" s="23">
        <v>0</v>
      </c>
    </row>
    <row r="504" spans="1:9" hidden="1" x14ac:dyDescent="0.15">
      <c r="A504" t="s">
        <v>18595</v>
      </c>
      <c r="B504" t="s">
        <v>14691</v>
      </c>
      <c r="C504">
        <f t="shared" si="14"/>
        <v>1</v>
      </c>
      <c r="D504">
        <v>0</v>
      </c>
      <c r="E504">
        <v>0</v>
      </c>
      <c r="F504">
        <v>1</v>
      </c>
      <c r="G504" t="s">
        <v>14869</v>
      </c>
      <c r="H504">
        <f t="shared" si="15"/>
        <v>1</v>
      </c>
      <c r="I504" s="23">
        <v>100</v>
      </c>
    </row>
    <row r="505" spans="1:9" x14ac:dyDescent="0.15">
      <c r="A505" t="s">
        <v>17161</v>
      </c>
      <c r="B505" t="s">
        <v>9897</v>
      </c>
      <c r="C505">
        <f t="shared" si="14"/>
        <v>4</v>
      </c>
      <c r="D505">
        <v>0</v>
      </c>
      <c r="E505">
        <v>2</v>
      </c>
      <c r="F505">
        <v>2</v>
      </c>
      <c r="G505" t="s">
        <v>14869</v>
      </c>
      <c r="H505">
        <f t="shared" si="15"/>
        <v>2</v>
      </c>
      <c r="I505" s="23">
        <v>0</v>
      </c>
    </row>
    <row r="506" spans="1:9" x14ac:dyDescent="0.15">
      <c r="A506" t="s">
        <v>17331</v>
      </c>
      <c r="B506" t="s">
        <v>9251</v>
      </c>
      <c r="C506">
        <f t="shared" si="14"/>
        <v>3</v>
      </c>
      <c r="D506">
        <v>0</v>
      </c>
      <c r="E506">
        <v>3</v>
      </c>
      <c r="F506">
        <v>0</v>
      </c>
      <c r="G506" t="s">
        <v>14869</v>
      </c>
      <c r="H506">
        <f t="shared" si="15"/>
        <v>1</v>
      </c>
      <c r="I506" s="23">
        <v>0</v>
      </c>
    </row>
    <row r="507" spans="1:9" hidden="1" x14ac:dyDescent="0.15">
      <c r="A507" t="s">
        <v>19414</v>
      </c>
      <c r="B507" t="s">
        <v>10800</v>
      </c>
      <c r="C507">
        <f t="shared" si="14"/>
        <v>1</v>
      </c>
      <c r="D507">
        <v>0</v>
      </c>
      <c r="E507">
        <v>1</v>
      </c>
      <c r="F507">
        <v>0</v>
      </c>
      <c r="G507" t="s">
        <v>14869</v>
      </c>
      <c r="H507">
        <f t="shared" si="15"/>
        <v>1</v>
      </c>
      <c r="I507" s="23">
        <v>100</v>
      </c>
    </row>
    <row r="508" spans="1:9" x14ac:dyDescent="0.15">
      <c r="A508" t="s">
        <v>17488</v>
      </c>
      <c r="B508" t="s">
        <v>11513</v>
      </c>
      <c r="C508">
        <f t="shared" si="14"/>
        <v>3</v>
      </c>
      <c r="D508">
        <v>0</v>
      </c>
      <c r="E508">
        <v>2</v>
      </c>
      <c r="F508">
        <v>1</v>
      </c>
      <c r="G508" t="s">
        <v>14869</v>
      </c>
      <c r="H508">
        <f t="shared" si="15"/>
        <v>2</v>
      </c>
      <c r="I508" s="23">
        <v>0</v>
      </c>
    </row>
    <row r="509" spans="1:9" hidden="1" x14ac:dyDescent="0.15">
      <c r="A509" t="s">
        <v>18488</v>
      </c>
      <c r="B509" t="s">
        <v>13089</v>
      </c>
      <c r="C509">
        <f t="shared" si="14"/>
        <v>1</v>
      </c>
      <c r="D509">
        <v>0</v>
      </c>
      <c r="E509">
        <v>1</v>
      </c>
      <c r="F509">
        <v>0</v>
      </c>
      <c r="G509" t="s">
        <v>14869</v>
      </c>
      <c r="H509">
        <f t="shared" si="15"/>
        <v>1</v>
      </c>
      <c r="I509" s="23">
        <v>0</v>
      </c>
    </row>
    <row r="510" spans="1:9" hidden="1" x14ac:dyDescent="0.15">
      <c r="A510" t="s">
        <v>18475</v>
      </c>
      <c r="B510" t="s">
        <v>9804</v>
      </c>
      <c r="C510">
        <f t="shared" si="14"/>
        <v>1</v>
      </c>
      <c r="D510">
        <v>0</v>
      </c>
      <c r="E510">
        <v>1</v>
      </c>
      <c r="F510">
        <v>0</v>
      </c>
      <c r="G510" t="s">
        <v>14869</v>
      </c>
      <c r="H510">
        <f t="shared" si="15"/>
        <v>1</v>
      </c>
      <c r="I510" s="23">
        <v>0</v>
      </c>
    </row>
    <row r="511" spans="1:9" hidden="1" x14ac:dyDescent="0.15">
      <c r="A511" t="s">
        <v>18600</v>
      </c>
      <c r="B511" t="s">
        <v>9888</v>
      </c>
      <c r="C511">
        <f t="shared" si="14"/>
        <v>6</v>
      </c>
      <c r="D511">
        <v>0</v>
      </c>
      <c r="E511">
        <v>3</v>
      </c>
      <c r="F511">
        <v>3</v>
      </c>
      <c r="G511" t="s">
        <v>14869</v>
      </c>
      <c r="H511">
        <f t="shared" si="15"/>
        <v>2</v>
      </c>
      <c r="I511" s="23">
        <v>100</v>
      </c>
    </row>
    <row r="512" spans="1:9" hidden="1" x14ac:dyDescent="0.15">
      <c r="A512" t="s">
        <v>18025</v>
      </c>
      <c r="B512" t="s">
        <v>13072</v>
      </c>
      <c r="C512">
        <f t="shared" si="14"/>
        <v>1</v>
      </c>
      <c r="D512">
        <v>0</v>
      </c>
      <c r="E512">
        <v>1</v>
      </c>
      <c r="F512">
        <v>0</v>
      </c>
      <c r="G512" t="s">
        <v>14869</v>
      </c>
      <c r="H512">
        <f t="shared" si="15"/>
        <v>1</v>
      </c>
      <c r="I512" s="23">
        <v>100</v>
      </c>
    </row>
    <row r="513" spans="1:9" x14ac:dyDescent="0.15">
      <c r="A513" t="s">
        <v>16918</v>
      </c>
      <c r="B513" t="s">
        <v>8990</v>
      </c>
      <c r="C513">
        <f t="shared" si="14"/>
        <v>8</v>
      </c>
      <c r="D513">
        <v>1</v>
      </c>
      <c r="E513">
        <v>4</v>
      </c>
      <c r="F513">
        <v>3</v>
      </c>
      <c r="G513" t="s">
        <v>14869</v>
      </c>
      <c r="H513">
        <f t="shared" si="15"/>
        <v>3</v>
      </c>
      <c r="I513" s="23">
        <v>0</v>
      </c>
    </row>
    <row r="514" spans="1:9" hidden="1" x14ac:dyDescent="0.15">
      <c r="A514" t="s">
        <v>18161</v>
      </c>
      <c r="B514" t="s">
        <v>8791</v>
      </c>
      <c r="C514">
        <f t="shared" ref="C514:C577" si="16">SUM(D514:F514)</f>
        <v>1</v>
      </c>
      <c r="D514">
        <v>0</v>
      </c>
      <c r="E514">
        <v>1</v>
      </c>
      <c r="F514">
        <v>0</v>
      </c>
      <c r="G514" t="s">
        <v>14869</v>
      </c>
      <c r="H514">
        <f t="shared" ref="H514:H577" si="17">COUNTIF(D514:F514,"&gt;0")</f>
        <v>1</v>
      </c>
      <c r="I514" s="23">
        <v>95.652000000000001</v>
      </c>
    </row>
    <row r="515" spans="1:9" hidden="1" x14ac:dyDescent="0.15">
      <c r="A515" t="s">
        <v>18177</v>
      </c>
      <c r="B515" t="s">
        <v>9375</v>
      </c>
      <c r="C515">
        <f t="shared" si="16"/>
        <v>2</v>
      </c>
      <c r="D515">
        <v>0</v>
      </c>
      <c r="E515">
        <v>1</v>
      </c>
      <c r="F515">
        <v>1</v>
      </c>
      <c r="G515" t="s">
        <v>14869</v>
      </c>
      <c r="H515">
        <f t="shared" si="17"/>
        <v>2</v>
      </c>
      <c r="I515" s="23">
        <v>100</v>
      </c>
    </row>
    <row r="516" spans="1:9" x14ac:dyDescent="0.15">
      <c r="A516" t="s">
        <v>16755</v>
      </c>
      <c r="B516" t="s">
        <v>9020</v>
      </c>
      <c r="C516">
        <f t="shared" si="16"/>
        <v>8</v>
      </c>
      <c r="D516">
        <v>2</v>
      </c>
      <c r="E516">
        <v>3</v>
      </c>
      <c r="F516">
        <v>3</v>
      </c>
      <c r="G516" t="s">
        <v>14869</v>
      </c>
      <c r="H516">
        <f t="shared" si="17"/>
        <v>3</v>
      </c>
      <c r="I516" s="23">
        <v>0</v>
      </c>
    </row>
    <row r="517" spans="1:9" x14ac:dyDescent="0.15">
      <c r="A517" t="s">
        <v>17304</v>
      </c>
      <c r="B517" t="s">
        <v>10970</v>
      </c>
      <c r="C517">
        <f t="shared" si="16"/>
        <v>3</v>
      </c>
      <c r="D517">
        <v>0</v>
      </c>
      <c r="E517">
        <v>3</v>
      </c>
      <c r="F517">
        <v>0</v>
      </c>
      <c r="G517" t="s">
        <v>14869</v>
      </c>
      <c r="H517">
        <f t="shared" si="17"/>
        <v>1</v>
      </c>
      <c r="I517" s="23">
        <v>96</v>
      </c>
    </row>
    <row r="518" spans="1:9" x14ac:dyDescent="0.15">
      <c r="A518" t="s">
        <v>17322</v>
      </c>
      <c r="B518" t="s">
        <v>11012</v>
      </c>
      <c r="C518">
        <f t="shared" si="16"/>
        <v>3</v>
      </c>
      <c r="D518">
        <v>0</v>
      </c>
      <c r="E518">
        <v>2</v>
      </c>
      <c r="F518">
        <v>1</v>
      </c>
      <c r="G518" t="s">
        <v>14869</v>
      </c>
      <c r="H518">
        <f t="shared" si="17"/>
        <v>2</v>
      </c>
      <c r="I518" s="23">
        <v>0</v>
      </c>
    </row>
    <row r="519" spans="1:9" hidden="1" x14ac:dyDescent="0.15">
      <c r="A519" t="s">
        <v>18399</v>
      </c>
      <c r="B519" t="s">
        <v>12457</v>
      </c>
      <c r="C519">
        <f t="shared" si="16"/>
        <v>1</v>
      </c>
      <c r="D519">
        <v>0</v>
      </c>
      <c r="E519">
        <v>1</v>
      </c>
      <c r="F519">
        <v>0</v>
      </c>
      <c r="G519" t="s">
        <v>14869</v>
      </c>
      <c r="H519">
        <f t="shared" si="17"/>
        <v>1</v>
      </c>
      <c r="I519" s="23">
        <v>0</v>
      </c>
    </row>
    <row r="520" spans="1:9" hidden="1" x14ac:dyDescent="0.15">
      <c r="A520" t="s">
        <v>18401</v>
      </c>
      <c r="B520" t="s">
        <v>12465</v>
      </c>
      <c r="C520">
        <f t="shared" si="16"/>
        <v>1</v>
      </c>
      <c r="D520">
        <v>0</v>
      </c>
      <c r="E520">
        <v>1</v>
      </c>
      <c r="F520">
        <v>0</v>
      </c>
      <c r="G520" t="s">
        <v>14869</v>
      </c>
      <c r="H520">
        <f t="shared" si="17"/>
        <v>1</v>
      </c>
      <c r="I520" s="23">
        <v>0</v>
      </c>
    </row>
    <row r="521" spans="1:9" hidden="1" x14ac:dyDescent="0.15">
      <c r="A521" t="s">
        <v>18213</v>
      </c>
      <c r="B521" t="s">
        <v>8940</v>
      </c>
      <c r="C521">
        <f t="shared" si="16"/>
        <v>1</v>
      </c>
      <c r="D521">
        <v>1</v>
      </c>
      <c r="E521">
        <v>0</v>
      </c>
      <c r="F521">
        <v>0</v>
      </c>
      <c r="G521" t="s">
        <v>14869</v>
      </c>
      <c r="H521">
        <f t="shared" si="17"/>
        <v>1</v>
      </c>
      <c r="I521" s="23">
        <v>0</v>
      </c>
    </row>
    <row r="522" spans="1:9" x14ac:dyDescent="0.15">
      <c r="A522" t="s">
        <v>17215</v>
      </c>
      <c r="B522" t="s">
        <v>10326</v>
      </c>
      <c r="C522">
        <f t="shared" si="16"/>
        <v>4</v>
      </c>
      <c r="D522">
        <v>3</v>
      </c>
      <c r="E522">
        <v>1</v>
      </c>
      <c r="F522">
        <v>0</v>
      </c>
      <c r="G522" t="s">
        <v>14869</v>
      </c>
      <c r="H522">
        <f t="shared" si="17"/>
        <v>2</v>
      </c>
      <c r="I522" s="23">
        <v>0</v>
      </c>
    </row>
    <row r="523" spans="1:9" x14ac:dyDescent="0.15">
      <c r="A523" t="s">
        <v>17596</v>
      </c>
      <c r="B523" t="s">
        <v>11016</v>
      </c>
      <c r="C523">
        <f t="shared" si="16"/>
        <v>2</v>
      </c>
      <c r="D523">
        <v>0</v>
      </c>
      <c r="E523">
        <v>2</v>
      </c>
      <c r="F523">
        <v>0</v>
      </c>
      <c r="G523" t="s">
        <v>14869</v>
      </c>
      <c r="H523">
        <f t="shared" si="17"/>
        <v>1</v>
      </c>
      <c r="I523" s="23">
        <v>0</v>
      </c>
    </row>
    <row r="524" spans="1:9" hidden="1" x14ac:dyDescent="0.15">
      <c r="A524" t="s">
        <v>18142</v>
      </c>
      <c r="B524" t="s">
        <v>3242</v>
      </c>
      <c r="C524">
        <f t="shared" si="16"/>
        <v>1</v>
      </c>
      <c r="D524">
        <v>0</v>
      </c>
      <c r="E524">
        <v>1</v>
      </c>
      <c r="F524">
        <v>0</v>
      </c>
      <c r="G524" t="s">
        <v>14869</v>
      </c>
      <c r="H524">
        <f t="shared" si="17"/>
        <v>1</v>
      </c>
      <c r="I524" s="23">
        <v>0</v>
      </c>
    </row>
    <row r="525" spans="1:9" hidden="1" x14ac:dyDescent="0.15">
      <c r="A525" t="s">
        <v>18563</v>
      </c>
      <c r="B525" t="s">
        <v>12629</v>
      </c>
      <c r="C525">
        <f t="shared" si="16"/>
        <v>1</v>
      </c>
      <c r="D525">
        <v>0</v>
      </c>
      <c r="E525">
        <v>0</v>
      </c>
      <c r="F525">
        <v>1</v>
      </c>
      <c r="G525" t="s">
        <v>14869</v>
      </c>
      <c r="H525">
        <f t="shared" si="17"/>
        <v>1</v>
      </c>
      <c r="I525" s="23">
        <v>100</v>
      </c>
    </row>
    <row r="526" spans="1:9" x14ac:dyDescent="0.15">
      <c r="A526" t="s">
        <v>17380</v>
      </c>
      <c r="B526" t="s">
        <v>9009</v>
      </c>
      <c r="C526">
        <f t="shared" si="16"/>
        <v>4</v>
      </c>
      <c r="D526">
        <v>0</v>
      </c>
      <c r="E526">
        <v>2</v>
      </c>
      <c r="F526">
        <v>2</v>
      </c>
      <c r="G526" t="s">
        <v>14869</v>
      </c>
      <c r="H526">
        <f t="shared" si="17"/>
        <v>2</v>
      </c>
      <c r="I526" s="23">
        <v>0</v>
      </c>
    </row>
    <row r="527" spans="1:9" hidden="1" x14ac:dyDescent="0.15">
      <c r="A527" t="s">
        <v>18015</v>
      </c>
      <c r="B527" t="s">
        <v>9571</v>
      </c>
      <c r="C527">
        <f t="shared" si="16"/>
        <v>1</v>
      </c>
      <c r="D527">
        <v>0</v>
      </c>
      <c r="E527">
        <v>1</v>
      </c>
      <c r="F527">
        <v>0</v>
      </c>
      <c r="G527" t="s">
        <v>14869</v>
      </c>
      <c r="H527">
        <f t="shared" si="17"/>
        <v>1</v>
      </c>
      <c r="I527" s="23">
        <v>0</v>
      </c>
    </row>
    <row r="528" spans="1:9" x14ac:dyDescent="0.15">
      <c r="A528" t="s">
        <v>17750</v>
      </c>
      <c r="B528" t="s">
        <v>12342</v>
      </c>
      <c r="C528">
        <f t="shared" si="16"/>
        <v>2</v>
      </c>
      <c r="D528">
        <v>1</v>
      </c>
      <c r="E528">
        <v>0</v>
      </c>
      <c r="F528">
        <v>1</v>
      </c>
      <c r="G528" t="s">
        <v>14869</v>
      </c>
      <c r="H528">
        <f t="shared" si="17"/>
        <v>2</v>
      </c>
      <c r="I528" s="23">
        <v>0</v>
      </c>
    </row>
    <row r="529" spans="1:9" x14ac:dyDescent="0.15">
      <c r="A529" t="s">
        <v>17340</v>
      </c>
      <c r="B529" t="s">
        <v>8982</v>
      </c>
      <c r="C529">
        <f t="shared" si="16"/>
        <v>3</v>
      </c>
      <c r="D529">
        <v>0</v>
      </c>
      <c r="E529">
        <v>3</v>
      </c>
      <c r="F529">
        <v>0</v>
      </c>
      <c r="G529" t="s">
        <v>14869</v>
      </c>
      <c r="H529">
        <f t="shared" si="17"/>
        <v>1</v>
      </c>
      <c r="I529" s="23">
        <v>0</v>
      </c>
    </row>
    <row r="530" spans="1:9" hidden="1" x14ac:dyDescent="0.15">
      <c r="A530" t="s">
        <v>18035</v>
      </c>
      <c r="B530" t="s">
        <v>10271</v>
      </c>
      <c r="C530">
        <f t="shared" si="16"/>
        <v>1</v>
      </c>
      <c r="D530">
        <v>0</v>
      </c>
      <c r="E530">
        <v>1</v>
      </c>
      <c r="F530">
        <v>0</v>
      </c>
      <c r="G530" t="s">
        <v>14869</v>
      </c>
      <c r="H530">
        <f t="shared" si="17"/>
        <v>1</v>
      </c>
      <c r="I530" s="23">
        <v>100</v>
      </c>
    </row>
    <row r="531" spans="1:9" hidden="1" x14ac:dyDescent="0.15">
      <c r="A531" t="s">
        <v>18053</v>
      </c>
      <c r="B531" t="s">
        <v>9463</v>
      </c>
      <c r="C531">
        <f t="shared" si="16"/>
        <v>1</v>
      </c>
      <c r="D531">
        <v>0</v>
      </c>
      <c r="E531">
        <v>1</v>
      </c>
      <c r="F531">
        <v>0</v>
      </c>
      <c r="G531" t="s">
        <v>14869</v>
      </c>
      <c r="H531">
        <f t="shared" si="17"/>
        <v>1</v>
      </c>
      <c r="I531" s="23">
        <v>0</v>
      </c>
    </row>
    <row r="532" spans="1:9" x14ac:dyDescent="0.15">
      <c r="A532" t="s">
        <v>17363</v>
      </c>
      <c r="B532" t="s">
        <v>10882</v>
      </c>
      <c r="C532">
        <f t="shared" si="16"/>
        <v>3</v>
      </c>
      <c r="D532">
        <v>0</v>
      </c>
      <c r="E532">
        <v>3</v>
      </c>
      <c r="F532">
        <v>0</v>
      </c>
      <c r="G532" t="s">
        <v>14869</v>
      </c>
      <c r="H532">
        <f t="shared" si="17"/>
        <v>1</v>
      </c>
      <c r="I532" s="23">
        <v>0</v>
      </c>
    </row>
    <row r="533" spans="1:9" hidden="1" x14ac:dyDescent="0.15">
      <c r="A533" t="s">
        <v>17669</v>
      </c>
      <c r="B533" t="s">
        <v>11575</v>
      </c>
      <c r="C533">
        <f t="shared" si="16"/>
        <v>2</v>
      </c>
      <c r="D533">
        <v>0</v>
      </c>
      <c r="E533">
        <v>2</v>
      </c>
      <c r="F533">
        <v>0</v>
      </c>
      <c r="G533" t="s">
        <v>14869</v>
      </c>
      <c r="H533">
        <f t="shared" si="17"/>
        <v>1</v>
      </c>
      <c r="I533" s="23">
        <v>100</v>
      </c>
    </row>
    <row r="534" spans="1:9" hidden="1" x14ac:dyDescent="0.15">
      <c r="A534" t="s">
        <v>17960</v>
      </c>
      <c r="B534" t="s">
        <v>10979</v>
      </c>
      <c r="C534">
        <f t="shared" si="16"/>
        <v>1</v>
      </c>
      <c r="D534">
        <v>0</v>
      </c>
      <c r="E534">
        <v>1</v>
      </c>
      <c r="F534">
        <v>0</v>
      </c>
      <c r="G534" t="s">
        <v>14869</v>
      </c>
      <c r="H534">
        <f t="shared" si="17"/>
        <v>1</v>
      </c>
      <c r="I534" s="23">
        <v>0</v>
      </c>
    </row>
    <row r="535" spans="1:9" hidden="1" x14ac:dyDescent="0.15">
      <c r="A535" t="s">
        <v>18122</v>
      </c>
      <c r="B535" t="s">
        <v>10271</v>
      </c>
      <c r="C535">
        <f t="shared" si="16"/>
        <v>1</v>
      </c>
      <c r="D535">
        <v>0</v>
      </c>
      <c r="E535">
        <v>1</v>
      </c>
      <c r="F535">
        <v>0</v>
      </c>
      <c r="G535" t="s">
        <v>14869</v>
      </c>
      <c r="H535">
        <f t="shared" si="17"/>
        <v>1</v>
      </c>
      <c r="I535" s="23">
        <v>100</v>
      </c>
    </row>
    <row r="536" spans="1:9" x14ac:dyDescent="0.15">
      <c r="A536" t="s">
        <v>17280</v>
      </c>
      <c r="B536" t="s">
        <v>8933</v>
      </c>
      <c r="C536">
        <f t="shared" si="16"/>
        <v>3</v>
      </c>
      <c r="D536">
        <v>2</v>
      </c>
      <c r="E536">
        <v>1</v>
      </c>
      <c r="F536">
        <v>0</v>
      </c>
      <c r="G536" t="s">
        <v>14869</v>
      </c>
      <c r="H536">
        <f t="shared" si="17"/>
        <v>2</v>
      </c>
      <c r="I536" s="23">
        <v>0</v>
      </c>
    </row>
    <row r="537" spans="1:9" hidden="1" x14ac:dyDescent="0.15">
      <c r="A537" t="s">
        <v>16958</v>
      </c>
      <c r="B537" t="s">
        <v>9742</v>
      </c>
      <c r="C537">
        <f t="shared" si="16"/>
        <v>6</v>
      </c>
      <c r="D537">
        <v>0</v>
      </c>
      <c r="E537">
        <v>3</v>
      </c>
      <c r="F537">
        <v>3</v>
      </c>
      <c r="G537" t="s">
        <v>14869</v>
      </c>
      <c r="H537">
        <f t="shared" si="17"/>
        <v>2</v>
      </c>
      <c r="I537" s="23">
        <v>100</v>
      </c>
    </row>
    <row r="538" spans="1:9" hidden="1" x14ac:dyDescent="0.15">
      <c r="A538" t="s">
        <v>18162</v>
      </c>
      <c r="B538" t="s">
        <v>9742</v>
      </c>
      <c r="C538">
        <f t="shared" si="16"/>
        <v>1</v>
      </c>
      <c r="D538">
        <v>0</v>
      </c>
      <c r="E538">
        <v>1</v>
      </c>
      <c r="F538">
        <v>0</v>
      </c>
      <c r="G538" t="s">
        <v>14869</v>
      </c>
      <c r="H538">
        <f t="shared" si="17"/>
        <v>1</v>
      </c>
      <c r="I538" s="23">
        <v>100</v>
      </c>
    </row>
    <row r="539" spans="1:9" hidden="1" x14ac:dyDescent="0.15">
      <c r="A539" t="s">
        <v>17902</v>
      </c>
      <c r="B539" t="s">
        <v>11291</v>
      </c>
      <c r="C539">
        <f t="shared" si="16"/>
        <v>2</v>
      </c>
      <c r="D539">
        <v>0</v>
      </c>
      <c r="E539">
        <v>2</v>
      </c>
      <c r="F539">
        <v>0</v>
      </c>
      <c r="G539" t="s">
        <v>14869</v>
      </c>
      <c r="H539">
        <f t="shared" si="17"/>
        <v>1</v>
      </c>
      <c r="I539" s="23">
        <v>100</v>
      </c>
    </row>
    <row r="540" spans="1:9" x14ac:dyDescent="0.15">
      <c r="A540" t="s">
        <v>17181</v>
      </c>
      <c r="B540" t="s">
        <v>10157</v>
      </c>
      <c r="C540">
        <f t="shared" si="16"/>
        <v>4</v>
      </c>
      <c r="D540">
        <v>0</v>
      </c>
      <c r="E540">
        <v>3</v>
      </c>
      <c r="F540">
        <v>1</v>
      </c>
      <c r="G540" t="s">
        <v>14869</v>
      </c>
      <c r="H540">
        <f t="shared" si="17"/>
        <v>2</v>
      </c>
      <c r="I540" s="23">
        <v>0</v>
      </c>
    </row>
    <row r="541" spans="1:9" hidden="1" x14ac:dyDescent="0.15">
      <c r="A541" t="s">
        <v>18227</v>
      </c>
      <c r="B541" t="s">
        <v>12938</v>
      </c>
      <c r="C541">
        <f t="shared" si="16"/>
        <v>1</v>
      </c>
      <c r="D541">
        <v>1</v>
      </c>
      <c r="E541">
        <v>0</v>
      </c>
      <c r="F541">
        <v>0</v>
      </c>
      <c r="G541" t="s">
        <v>14869</v>
      </c>
      <c r="H541">
        <f t="shared" si="17"/>
        <v>1</v>
      </c>
      <c r="I541" s="23">
        <v>0</v>
      </c>
    </row>
    <row r="542" spans="1:9" hidden="1" x14ac:dyDescent="0.15">
      <c r="A542" t="s">
        <v>17959</v>
      </c>
      <c r="B542" t="s">
        <v>9454</v>
      </c>
      <c r="C542">
        <f t="shared" si="16"/>
        <v>1</v>
      </c>
      <c r="D542">
        <v>0</v>
      </c>
      <c r="E542">
        <v>1</v>
      </c>
      <c r="F542">
        <v>0</v>
      </c>
      <c r="G542" t="s">
        <v>14869</v>
      </c>
      <c r="H542">
        <f t="shared" si="17"/>
        <v>1</v>
      </c>
      <c r="I542" s="23">
        <v>0</v>
      </c>
    </row>
    <row r="543" spans="1:9" hidden="1" x14ac:dyDescent="0.15">
      <c r="A543" t="s">
        <v>18125</v>
      </c>
      <c r="B543" t="s">
        <v>9839</v>
      </c>
      <c r="C543">
        <f t="shared" si="16"/>
        <v>1</v>
      </c>
      <c r="D543">
        <v>0</v>
      </c>
      <c r="E543">
        <v>1</v>
      </c>
      <c r="F543">
        <v>0</v>
      </c>
      <c r="G543" t="s">
        <v>14869</v>
      </c>
      <c r="H543">
        <f t="shared" si="17"/>
        <v>1</v>
      </c>
      <c r="I543" s="23">
        <v>100</v>
      </c>
    </row>
    <row r="544" spans="1:9" x14ac:dyDescent="0.15">
      <c r="A544" t="s">
        <v>17333</v>
      </c>
      <c r="B544" t="s">
        <v>10213</v>
      </c>
      <c r="C544">
        <f t="shared" si="16"/>
        <v>3</v>
      </c>
      <c r="D544">
        <v>0</v>
      </c>
      <c r="E544">
        <v>3</v>
      </c>
      <c r="F544">
        <v>0</v>
      </c>
      <c r="G544" t="s">
        <v>14869</v>
      </c>
      <c r="H544">
        <f t="shared" si="17"/>
        <v>1</v>
      </c>
      <c r="I544" s="23">
        <v>0</v>
      </c>
    </row>
    <row r="545" spans="1:9" x14ac:dyDescent="0.15">
      <c r="A545" t="s">
        <v>17477</v>
      </c>
      <c r="B545" t="s">
        <v>9587</v>
      </c>
      <c r="C545">
        <f t="shared" si="16"/>
        <v>3</v>
      </c>
      <c r="D545">
        <v>0</v>
      </c>
      <c r="E545">
        <v>2</v>
      </c>
      <c r="F545">
        <v>1</v>
      </c>
      <c r="G545" t="s">
        <v>14869</v>
      </c>
      <c r="H545">
        <f t="shared" si="17"/>
        <v>2</v>
      </c>
      <c r="I545" s="23">
        <v>0</v>
      </c>
    </row>
    <row r="546" spans="1:9" hidden="1" x14ac:dyDescent="0.15">
      <c r="A546" t="s">
        <v>19400</v>
      </c>
      <c r="B546" t="s">
        <v>9053</v>
      </c>
      <c r="C546">
        <f t="shared" si="16"/>
        <v>2</v>
      </c>
      <c r="D546">
        <v>0</v>
      </c>
      <c r="E546">
        <v>2</v>
      </c>
      <c r="F546">
        <v>0</v>
      </c>
      <c r="G546" t="s">
        <v>14869</v>
      </c>
      <c r="H546">
        <f t="shared" si="17"/>
        <v>1</v>
      </c>
      <c r="I546" s="23">
        <v>100</v>
      </c>
    </row>
    <row r="547" spans="1:9" hidden="1" x14ac:dyDescent="0.15">
      <c r="A547" t="s">
        <v>18056</v>
      </c>
      <c r="B547" t="s">
        <v>9857</v>
      </c>
      <c r="C547">
        <f t="shared" si="16"/>
        <v>1</v>
      </c>
      <c r="D547">
        <v>0</v>
      </c>
      <c r="E547">
        <v>1</v>
      </c>
      <c r="F547">
        <v>0</v>
      </c>
      <c r="G547" t="s">
        <v>14869</v>
      </c>
      <c r="H547">
        <f t="shared" si="17"/>
        <v>1</v>
      </c>
      <c r="I547" s="23">
        <v>0</v>
      </c>
    </row>
    <row r="548" spans="1:9" x14ac:dyDescent="0.15">
      <c r="A548" t="s">
        <v>17115</v>
      </c>
      <c r="B548" t="s">
        <v>9199</v>
      </c>
      <c r="C548">
        <f t="shared" si="16"/>
        <v>4</v>
      </c>
      <c r="D548">
        <v>2</v>
      </c>
      <c r="E548">
        <v>2</v>
      </c>
      <c r="F548">
        <v>0</v>
      </c>
      <c r="G548" t="s">
        <v>14869</v>
      </c>
      <c r="H548">
        <f t="shared" si="17"/>
        <v>2</v>
      </c>
      <c r="I548" s="23">
        <v>0</v>
      </c>
    </row>
    <row r="549" spans="1:9" x14ac:dyDescent="0.15">
      <c r="A549" t="s">
        <v>17000</v>
      </c>
      <c r="B549" t="s">
        <v>9927</v>
      </c>
      <c r="C549">
        <f t="shared" si="16"/>
        <v>5</v>
      </c>
      <c r="D549">
        <v>2</v>
      </c>
      <c r="E549">
        <v>3</v>
      </c>
      <c r="F549">
        <v>0</v>
      </c>
      <c r="G549" t="s">
        <v>14869</v>
      </c>
      <c r="H549">
        <f t="shared" si="17"/>
        <v>2</v>
      </c>
      <c r="I549" s="23">
        <v>0</v>
      </c>
    </row>
    <row r="550" spans="1:9" hidden="1" x14ac:dyDescent="0.15">
      <c r="A550" t="s">
        <v>17941</v>
      </c>
      <c r="B550" t="s">
        <v>10523</v>
      </c>
      <c r="C550">
        <f t="shared" si="16"/>
        <v>1</v>
      </c>
      <c r="D550">
        <v>0</v>
      </c>
      <c r="E550">
        <v>1</v>
      </c>
      <c r="F550">
        <v>0</v>
      </c>
      <c r="G550" t="s">
        <v>14869</v>
      </c>
      <c r="H550">
        <f t="shared" si="17"/>
        <v>1</v>
      </c>
      <c r="I550" s="23">
        <v>0</v>
      </c>
    </row>
    <row r="551" spans="1:9" x14ac:dyDescent="0.15">
      <c r="A551" t="s">
        <v>16741</v>
      </c>
      <c r="B551" t="s">
        <v>9098</v>
      </c>
      <c r="C551">
        <f t="shared" si="16"/>
        <v>9</v>
      </c>
      <c r="D551">
        <v>3</v>
      </c>
      <c r="E551">
        <v>3</v>
      </c>
      <c r="F551">
        <v>3</v>
      </c>
      <c r="G551" t="s">
        <v>14869</v>
      </c>
      <c r="H551">
        <f t="shared" si="17"/>
        <v>3</v>
      </c>
      <c r="I551" s="23">
        <v>0</v>
      </c>
    </row>
    <row r="552" spans="1:9" hidden="1" x14ac:dyDescent="0.15">
      <c r="A552" t="s">
        <v>18332</v>
      </c>
      <c r="B552" t="s">
        <v>10961</v>
      </c>
      <c r="C552">
        <f t="shared" si="16"/>
        <v>1</v>
      </c>
      <c r="D552">
        <v>0</v>
      </c>
      <c r="E552">
        <v>1</v>
      </c>
      <c r="F552">
        <v>0</v>
      </c>
      <c r="G552" t="s">
        <v>14869</v>
      </c>
      <c r="H552">
        <f t="shared" si="17"/>
        <v>1</v>
      </c>
      <c r="I552" s="23">
        <v>0</v>
      </c>
    </row>
    <row r="553" spans="1:9" x14ac:dyDescent="0.15">
      <c r="A553" t="s">
        <v>17713</v>
      </c>
      <c r="B553" t="s">
        <v>9431</v>
      </c>
      <c r="C553">
        <f t="shared" si="16"/>
        <v>2</v>
      </c>
      <c r="D553">
        <v>2</v>
      </c>
      <c r="E553">
        <v>0</v>
      </c>
      <c r="F553">
        <v>0</v>
      </c>
      <c r="G553" t="s">
        <v>14869</v>
      </c>
      <c r="H553">
        <f t="shared" si="17"/>
        <v>1</v>
      </c>
      <c r="I553" s="23">
        <v>0</v>
      </c>
    </row>
    <row r="554" spans="1:9" x14ac:dyDescent="0.15">
      <c r="A554" t="s">
        <v>17395</v>
      </c>
      <c r="B554" t="s">
        <v>9693</v>
      </c>
      <c r="C554">
        <f t="shared" si="16"/>
        <v>9</v>
      </c>
      <c r="D554">
        <v>0</v>
      </c>
      <c r="E554">
        <v>6</v>
      </c>
      <c r="F554">
        <v>3</v>
      </c>
      <c r="G554" t="s">
        <v>14869</v>
      </c>
      <c r="H554">
        <f t="shared" si="17"/>
        <v>2</v>
      </c>
      <c r="I554" s="23">
        <v>0</v>
      </c>
    </row>
    <row r="555" spans="1:9" hidden="1" x14ac:dyDescent="0.15">
      <c r="A555" t="s">
        <v>17983</v>
      </c>
      <c r="B555" t="s">
        <v>10318</v>
      </c>
      <c r="C555">
        <f t="shared" si="16"/>
        <v>1</v>
      </c>
      <c r="D555">
        <v>0</v>
      </c>
      <c r="E555">
        <v>1</v>
      </c>
      <c r="F555">
        <v>0</v>
      </c>
      <c r="G555" t="s">
        <v>14869</v>
      </c>
      <c r="H555">
        <f t="shared" si="17"/>
        <v>1</v>
      </c>
      <c r="I555" s="23">
        <v>0</v>
      </c>
    </row>
    <row r="556" spans="1:9" hidden="1" x14ac:dyDescent="0.15">
      <c r="A556" t="s">
        <v>18312</v>
      </c>
      <c r="B556" t="s">
        <v>10629</v>
      </c>
      <c r="C556">
        <f t="shared" si="16"/>
        <v>1</v>
      </c>
      <c r="D556">
        <v>1</v>
      </c>
      <c r="E556">
        <v>0</v>
      </c>
      <c r="F556">
        <v>0</v>
      </c>
      <c r="G556" t="s">
        <v>14869</v>
      </c>
      <c r="H556">
        <f t="shared" si="17"/>
        <v>1</v>
      </c>
      <c r="I556" s="23">
        <v>0</v>
      </c>
    </row>
    <row r="557" spans="1:9" x14ac:dyDescent="0.15">
      <c r="A557" t="s">
        <v>17321</v>
      </c>
      <c r="B557" t="s">
        <v>9669</v>
      </c>
      <c r="C557">
        <f t="shared" si="16"/>
        <v>3</v>
      </c>
      <c r="D557">
        <v>0</v>
      </c>
      <c r="E557">
        <v>2</v>
      </c>
      <c r="F557">
        <v>1</v>
      </c>
      <c r="G557" t="s">
        <v>14869</v>
      </c>
      <c r="H557">
        <f t="shared" si="17"/>
        <v>2</v>
      </c>
      <c r="I557" s="23">
        <v>0</v>
      </c>
    </row>
    <row r="558" spans="1:9" x14ac:dyDescent="0.15">
      <c r="A558" t="s">
        <v>17180</v>
      </c>
      <c r="B558" t="s">
        <v>9760</v>
      </c>
      <c r="C558">
        <f t="shared" si="16"/>
        <v>4</v>
      </c>
      <c r="D558">
        <v>0</v>
      </c>
      <c r="E558">
        <v>3</v>
      </c>
      <c r="F558">
        <v>1</v>
      </c>
      <c r="G558" t="s">
        <v>14869</v>
      </c>
      <c r="H558">
        <f t="shared" si="17"/>
        <v>2</v>
      </c>
      <c r="I558" s="23">
        <v>94.736999999999995</v>
      </c>
    </row>
    <row r="559" spans="1:9" hidden="1" x14ac:dyDescent="0.15">
      <c r="A559" t="s">
        <v>18016</v>
      </c>
      <c r="B559" t="s">
        <v>11226</v>
      </c>
      <c r="C559">
        <f t="shared" si="16"/>
        <v>1</v>
      </c>
      <c r="D559">
        <v>0</v>
      </c>
      <c r="E559">
        <v>1</v>
      </c>
      <c r="F559">
        <v>0</v>
      </c>
      <c r="G559" t="s">
        <v>14869</v>
      </c>
      <c r="H559">
        <f t="shared" si="17"/>
        <v>1</v>
      </c>
      <c r="I559" s="23">
        <v>94.444000000000003</v>
      </c>
    </row>
    <row r="560" spans="1:9" hidden="1" x14ac:dyDescent="0.15">
      <c r="A560" t="s">
        <v>18085</v>
      </c>
      <c r="B560" t="s">
        <v>8826</v>
      </c>
      <c r="C560">
        <f t="shared" si="16"/>
        <v>1</v>
      </c>
      <c r="D560">
        <v>0</v>
      </c>
      <c r="E560">
        <v>1</v>
      </c>
      <c r="F560">
        <v>0</v>
      </c>
      <c r="G560" t="s">
        <v>14869</v>
      </c>
      <c r="H560">
        <f t="shared" si="17"/>
        <v>1</v>
      </c>
      <c r="I560" s="23">
        <v>100</v>
      </c>
    </row>
    <row r="561" spans="1:9" x14ac:dyDescent="0.15">
      <c r="A561" t="s">
        <v>17388</v>
      </c>
      <c r="B561" t="s">
        <v>11165</v>
      </c>
      <c r="C561">
        <f t="shared" si="16"/>
        <v>3</v>
      </c>
      <c r="D561">
        <v>0</v>
      </c>
      <c r="E561">
        <v>2</v>
      </c>
      <c r="F561">
        <v>1</v>
      </c>
      <c r="G561" t="s">
        <v>14869</v>
      </c>
      <c r="H561">
        <f t="shared" si="17"/>
        <v>2</v>
      </c>
      <c r="I561" s="23">
        <v>0</v>
      </c>
    </row>
    <row r="562" spans="1:9" hidden="1" x14ac:dyDescent="0.15">
      <c r="A562" t="s">
        <v>18502</v>
      </c>
      <c r="B562" t="s">
        <v>9100</v>
      </c>
      <c r="C562">
        <f t="shared" si="16"/>
        <v>1</v>
      </c>
      <c r="D562">
        <v>0</v>
      </c>
      <c r="E562">
        <v>0</v>
      </c>
      <c r="F562">
        <v>1</v>
      </c>
      <c r="G562" t="s">
        <v>14869</v>
      </c>
      <c r="H562">
        <f t="shared" si="17"/>
        <v>1</v>
      </c>
      <c r="I562" s="23">
        <v>0</v>
      </c>
    </row>
    <row r="563" spans="1:9" x14ac:dyDescent="0.15">
      <c r="A563" t="s">
        <v>17773</v>
      </c>
      <c r="B563" t="s">
        <v>10882</v>
      </c>
      <c r="C563">
        <f t="shared" si="16"/>
        <v>2</v>
      </c>
      <c r="D563">
        <v>0</v>
      </c>
      <c r="E563">
        <v>2</v>
      </c>
      <c r="F563">
        <v>0</v>
      </c>
      <c r="G563" t="s">
        <v>14869</v>
      </c>
      <c r="H563">
        <f t="shared" si="17"/>
        <v>1</v>
      </c>
      <c r="I563" s="23">
        <v>0</v>
      </c>
    </row>
    <row r="564" spans="1:9" hidden="1" x14ac:dyDescent="0.15">
      <c r="A564" t="s">
        <v>18146</v>
      </c>
      <c r="B564" t="s">
        <v>10013</v>
      </c>
      <c r="C564">
        <f t="shared" si="16"/>
        <v>1</v>
      </c>
      <c r="D564">
        <v>0</v>
      </c>
      <c r="E564">
        <v>1</v>
      </c>
      <c r="F564">
        <v>0</v>
      </c>
      <c r="G564" t="s">
        <v>14869</v>
      </c>
      <c r="H564">
        <f t="shared" si="17"/>
        <v>1</v>
      </c>
      <c r="I564" s="23">
        <v>100</v>
      </c>
    </row>
    <row r="565" spans="1:9" x14ac:dyDescent="0.15">
      <c r="A565" t="s">
        <v>16899</v>
      </c>
      <c r="B565" t="s">
        <v>8943</v>
      </c>
      <c r="C565">
        <f t="shared" si="16"/>
        <v>6</v>
      </c>
      <c r="D565">
        <v>3</v>
      </c>
      <c r="E565">
        <v>2</v>
      </c>
      <c r="F565">
        <v>1</v>
      </c>
      <c r="G565" t="s">
        <v>14869</v>
      </c>
      <c r="H565">
        <f t="shared" si="17"/>
        <v>3</v>
      </c>
      <c r="I565" s="23">
        <v>0</v>
      </c>
    </row>
    <row r="566" spans="1:9" x14ac:dyDescent="0.15">
      <c r="A566" t="s">
        <v>16691</v>
      </c>
      <c r="B566" t="s">
        <v>8838</v>
      </c>
      <c r="C566">
        <f t="shared" si="16"/>
        <v>10</v>
      </c>
      <c r="D566">
        <v>2</v>
      </c>
      <c r="E566">
        <v>4</v>
      </c>
      <c r="F566">
        <v>4</v>
      </c>
      <c r="G566" t="s">
        <v>14869</v>
      </c>
      <c r="H566">
        <f t="shared" si="17"/>
        <v>3</v>
      </c>
      <c r="I566" s="23">
        <v>0</v>
      </c>
    </row>
    <row r="567" spans="1:9" x14ac:dyDescent="0.15">
      <c r="A567" t="s">
        <v>16829</v>
      </c>
      <c r="B567" t="s">
        <v>9343</v>
      </c>
      <c r="C567">
        <f t="shared" si="16"/>
        <v>7</v>
      </c>
      <c r="D567">
        <v>2</v>
      </c>
      <c r="E567">
        <v>2</v>
      </c>
      <c r="F567">
        <v>3</v>
      </c>
      <c r="G567" t="s">
        <v>14869</v>
      </c>
      <c r="H567">
        <f t="shared" si="17"/>
        <v>3</v>
      </c>
      <c r="I567" s="23">
        <v>0</v>
      </c>
    </row>
    <row r="568" spans="1:9" x14ac:dyDescent="0.15">
      <c r="A568" t="s">
        <v>18596</v>
      </c>
      <c r="B568" t="s">
        <v>8978</v>
      </c>
      <c r="C568">
        <f t="shared" si="16"/>
        <v>9</v>
      </c>
      <c r="D568">
        <v>2</v>
      </c>
      <c r="E568">
        <v>4</v>
      </c>
      <c r="F568">
        <v>3</v>
      </c>
      <c r="G568" t="s">
        <v>14869</v>
      </c>
      <c r="H568">
        <f t="shared" si="17"/>
        <v>3</v>
      </c>
      <c r="I568" s="23">
        <v>92</v>
      </c>
    </row>
    <row r="569" spans="1:9" hidden="1" x14ac:dyDescent="0.15">
      <c r="A569" t="s">
        <v>18313</v>
      </c>
      <c r="B569" t="s">
        <v>9245</v>
      </c>
      <c r="C569">
        <f t="shared" si="16"/>
        <v>1</v>
      </c>
      <c r="D569">
        <v>1</v>
      </c>
      <c r="E569">
        <v>0</v>
      </c>
      <c r="F569">
        <v>0</v>
      </c>
      <c r="G569" t="s">
        <v>14869</v>
      </c>
      <c r="H569">
        <f t="shared" si="17"/>
        <v>1</v>
      </c>
      <c r="I569" s="23">
        <v>0</v>
      </c>
    </row>
    <row r="570" spans="1:9" hidden="1" x14ac:dyDescent="0.15">
      <c r="A570" t="s">
        <v>18352</v>
      </c>
      <c r="B570" t="s">
        <v>12675</v>
      </c>
      <c r="C570">
        <f t="shared" si="16"/>
        <v>1</v>
      </c>
      <c r="D570">
        <v>0</v>
      </c>
      <c r="E570">
        <v>1</v>
      </c>
      <c r="F570">
        <v>0</v>
      </c>
      <c r="G570" t="s">
        <v>14869</v>
      </c>
      <c r="H570">
        <f t="shared" si="17"/>
        <v>1</v>
      </c>
      <c r="I570" s="23">
        <v>0</v>
      </c>
    </row>
    <row r="571" spans="1:9" x14ac:dyDescent="0.15">
      <c r="A571" t="s">
        <v>17454</v>
      </c>
      <c r="B571" t="s">
        <v>9245</v>
      </c>
      <c r="C571">
        <f t="shared" si="16"/>
        <v>3</v>
      </c>
      <c r="D571">
        <v>2</v>
      </c>
      <c r="E571">
        <v>1</v>
      </c>
      <c r="F571">
        <v>0</v>
      </c>
      <c r="G571" t="s">
        <v>14869</v>
      </c>
      <c r="H571">
        <f t="shared" si="17"/>
        <v>2</v>
      </c>
      <c r="I571" s="23">
        <v>0</v>
      </c>
    </row>
    <row r="572" spans="1:9" x14ac:dyDescent="0.15">
      <c r="A572" t="s">
        <v>17609</v>
      </c>
      <c r="B572" t="s">
        <v>2161</v>
      </c>
      <c r="C572">
        <f t="shared" si="16"/>
        <v>2</v>
      </c>
      <c r="D572">
        <v>0</v>
      </c>
      <c r="E572">
        <v>2</v>
      </c>
      <c r="F572">
        <v>0</v>
      </c>
      <c r="G572" t="s">
        <v>14869</v>
      </c>
      <c r="H572">
        <f t="shared" si="17"/>
        <v>1</v>
      </c>
      <c r="I572" s="23">
        <v>0</v>
      </c>
    </row>
    <row r="573" spans="1:9" x14ac:dyDescent="0.15">
      <c r="A573" t="s">
        <v>17479</v>
      </c>
      <c r="B573" t="s">
        <v>9311</v>
      </c>
      <c r="C573">
        <f t="shared" si="16"/>
        <v>3</v>
      </c>
      <c r="D573">
        <v>0</v>
      </c>
      <c r="E573">
        <v>3</v>
      </c>
      <c r="F573">
        <v>0</v>
      </c>
      <c r="G573" t="s">
        <v>14869</v>
      </c>
      <c r="H573">
        <f t="shared" si="17"/>
        <v>1</v>
      </c>
      <c r="I573" s="23">
        <v>85.713999999999999</v>
      </c>
    </row>
    <row r="574" spans="1:9" hidden="1" x14ac:dyDescent="0.15">
      <c r="A574" t="s">
        <v>17852</v>
      </c>
      <c r="B574" t="s">
        <v>9407</v>
      </c>
      <c r="C574">
        <f t="shared" si="16"/>
        <v>1</v>
      </c>
      <c r="D574">
        <v>0</v>
      </c>
      <c r="E574">
        <v>1</v>
      </c>
      <c r="F574">
        <v>0</v>
      </c>
      <c r="G574" t="s">
        <v>14869</v>
      </c>
      <c r="H574">
        <f t="shared" si="17"/>
        <v>1</v>
      </c>
      <c r="I574" s="23">
        <v>0</v>
      </c>
    </row>
    <row r="575" spans="1:9" x14ac:dyDescent="0.15">
      <c r="A575" t="s">
        <v>17692</v>
      </c>
      <c r="B575" t="s">
        <v>8982</v>
      </c>
      <c r="C575">
        <f t="shared" si="16"/>
        <v>2</v>
      </c>
      <c r="D575">
        <v>2</v>
      </c>
      <c r="E575">
        <v>0</v>
      </c>
      <c r="F575">
        <v>0</v>
      </c>
      <c r="G575" t="s">
        <v>14869</v>
      </c>
      <c r="H575">
        <f t="shared" si="17"/>
        <v>1</v>
      </c>
      <c r="I575" s="23">
        <v>0</v>
      </c>
    </row>
    <row r="576" spans="1:9" x14ac:dyDescent="0.15">
      <c r="A576" t="s">
        <v>17160</v>
      </c>
      <c r="B576" t="s">
        <v>10472</v>
      </c>
      <c r="C576">
        <f t="shared" si="16"/>
        <v>4</v>
      </c>
      <c r="D576">
        <v>0</v>
      </c>
      <c r="E576">
        <v>3</v>
      </c>
      <c r="F576">
        <v>1</v>
      </c>
      <c r="G576" t="s">
        <v>14869</v>
      </c>
      <c r="H576">
        <f t="shared" si="17"/>
        <v>2</v>
      </c>
      <c r="I576" s="23">
        <v>0</v>
      </c>
    </row>
    <row r="577" spans="1:9" hidden="1" x14ac:dyDescent="0.15">
      <c r="A577" t="s">
        <v>17915</v>
      </c>
      <c r="B577" t="s">
        <v>8969</v>
      </c>
      <c r="C577">
        <f t="shared" si="16"/>
        <v>1</v>
      </c>
      <c r="D577">
        <v>0</v>
      </c>
      <c r="E577">
        <v>1</v>
      </c>
      <c r="F577">
        <v>0</v>
      </c>
      <c r="G577" t="s">
        <v>14869</v>
      </c>
      <c r="H577">
        <f t="shared" si="17"/>
        <v>1</v>
      </c>
      <c r="I577" s="23">
        <v>0</v>
      </c>
    </row>
    <row r="578" spans="1:9" hidden="1" x14ac:dyDescent="0.15">
      <c r="A578" t="s">
        <v>18577</v>
      </c>
      <c r="B578" t="s">
        <v>10228</v>
      </c>
      <c r="C578">
        <f t="shared" ref="C578:C641" si="18">SUM(D578:F578)</f>
        <v>1</v>
      </c>
      <c r="D578">
        <v>0</v>
      </c>
      <c r="E578">
        <v>0</v>
      </c>
      <c r="F578">
        <v>1</v>
      </c>
      <c r="G578" t="s">
        <v>14869</v>
      </c>
      <c r="H578">
        <f t="shared" ref="H578:H641" si="19">COUNTIF(D578:F578,"&gt;0")</f>
        <v>1</v>
      </c>
      <c r="I578" s="23">
        <v>95.238</v>
      </c>
    </row>
    <row r="579" spans="1:9" hidden="1" x14ac:dyDescent="0.15">
      <c r="A579" t="s">
        <v>18506</v>
      </c>
      <c r="B579" t="s">
        <v>10277</v>
      </c>
      <c r="C579">
        <f t="shared" si="18"/>
        <v>1</v>
      </c>
      <c r="D579">
        <v>0</v>
      </c>
      <c r="E579">
        <v>0</v>
      </c>
      <c r="F579">
        <v>1</v>
      </c>
      <c r="G579" t="s">
        <v>14869</v>
      </c>
      <c r="H579">
        <f t="shared" si="19"/>
        <v>1</v>
      </c>
      <c r="I579" s="23">
        <v>0</v>
      </c>
    </row>
    <row r="580" spans="1:9" x14ac:dyDescent="0.15">
      <c r="A580" t="s">
        <v>16668</v>
      </c>
      <c r="B580" t="s">
        <v>8791</v>
      </c>
      <c r="C580">
        <f t="shared" si="18"/>
        <v>11</v>
      </c>
      <c r="D580">
        <v>5</v>
      </c>
      <c r="E580">
        <v>5</v>
      </c>
      <c r="F580">
        <v>1</v>
      </c>
      <c r="G580" t="s">
        <v>14869</v>
      </c>
      <c r="H580">
        <f t="shared" si="19"/>
        <v>3</v>
      </c>
      <c r="I580" s="23">
        <v>0</v>
      </c>
    </row>
    <row r="581" spans="1:9" x14ac:dyDescent="0.15">
      <c r="A581" t="s">
        <v>16660</v>
      </c>
      <c r="B581" t="s">
        <v>8791</v>
      </c>
      <c r="C581">
        <f t="shared" si="18"/>
        <v>13</v>
      </c>
      <c r="D581">
        <v>3</v>
      </c>
      <c r="E581">
        <v>6</v>
      </c>
      <c r="F581">
        <v>4</v>
      </c>
      <c r="G581" t="s">
        <v>14869</v>
      </c>
      <c r="H581">
        <f t="shared" si="19"/>
        <v>3</v>
      </c>
      <c r="I581" s="23">
        <v>0</v>
      </c>
    </row>
    <row r="582" spans="1:9" hidden="1" x14ac:dyDescent="0.15">
      <c r="A582" t="s">
        <v>18549</v>
      </c>
      <c r="B582" t="s">
        <v>8943</v>
      </c>
      <c r="C582">
        <f t="shared" si="18"/>
        <v>1</v>
      </c>
      <c r="D582">
        <v>0</v>
      </c>
      <c r="E582">
        <v>0</v>
      </c>
      <c r="F582">
        <v>1</v>
      </c>
      <c r="G582" t="s">
        <v>14869</v>
      </c>
      <c r="H582">
        <f t="shared" si="19"/>
        <v>1</v>
      </c>
      <c r="I582" s="23">
        <v>0</v>
      </c>
    </row>
    <row r="583" spans="1:9" x14ac:dyDescent="0.15">
      <c r="A583" t="s">
        <v>17229</v>
      </c>
      <c r="B583" t="s">
        <v>10734</v>
      </c>
      <c r="C583">
        <f t="shared" si="18"/>
        <v>4</v>
      </c>
      <c r="D583">
        <v>0</v>
      </c>
      <c r="E583">
        <v>2</v>
      </c>
      <c r="F583">
        <v>2</v>
      </c>
      <c r="G583" t="s">
        <v>14869</v>
      </c>
      <c r="H583">
        <f t="shared" si="19"/>
        <v>2</v>
      </c>
      <c r="I583" s="23">
        <v>0</v>
      </c>
    </row>
    <row r="584" spans="1:9" x14ac:dyDescent="0.15">
      <c r="A584" t="s">
        <v>17193</v>
      </c>
      <c r="B584" t="s">
        <v>9063</v>
      </c>
      <c r="C584">
        <f t="shared" si="18"/>
        <v>4</v>
      </c>
      <c r="D584">
        <v>4</v>
      </c>
      <c r="E584">
        <v>0</v>
      </c>
      <c r="F584">
        <v>0</v>
      </c>
      <c r="G584" t="s">
        <v>14869</v>
      </c>
      <c r="H584">
        <f t="shared" si="19"/>
        <v>1</v>
      </c>
      <c r="I584" s="23">
        <v>0</v>
      </c>
    </row>
    <row r="585" spans="1:9" x14ac:dyDescent="0.15">
      <c r="A585" t="s">
        <v>19368</v>
      </c>
      <c r="B585" t="s">
        <v>9254</v>
      </c>
      <c r="C585">
        <f t="shared" si="18"/>
        <v>2</v>
      </c>
      <c r="D585">
        <v>1</v>
      </c>
      <c r="E585">
        <v>1</v>
      </c>
      <c r="F585">
        <v>0</v>
      </c>
      <c r="G585" t="s">
        <v>14869</v>
      </c>
      <c r="H585">
        <f t="shared" si="19"/>
        <v>2</v>
      </c>
      <c r="I585" s="23">
        <v>0</v>
      </c>
    </row>
    <row r="586" spans="1:9" hidden="1" x14ac:dyDescent="0.15">
      <c r="A586" t="s">
        <v>18077</v>
      </c>
      <c r="B586" t="s">
        <v>11311</v>
      </c>
      <c r="C586">
        <f t="shared" si="18"/>
        <v>1</v>
      </c>
      <c r="D586">
        <v>0</v>
      </c>
      <c r="E586">
        <v>1</v>
      </c>
      <c r="F586">
        <v>0</v>
      </c>
      <c r="G586" t="s">
        <v>14869</v>
      </c>
      <c r="H586">
        <f t="shared" si="19"/>
        <v>1</v>
      </c>
      <c r="I586" s="23">
        <v>94.444000000000003</v>
      </c>
    </row>
    <row r="587" spans="1:9" x14ac:dyDescent="0.15">
      <c r="A587" t="s">
        <v>17265</v>
      </c>
      <c r="B587" t="s">
        <v>9804</v>
      </c>
      <c r="C587">
        <f t="shared" si="18"/>
        <v>3</v>
      </c>
      <c r="D587">
        <v>2</v>
      </c>
      <c r="E587">
        <v>1</v>
      </c>
      <c r="F587">
        <v>0</v>
      </c>
      <c r="G587" t="s">
        <v>14869</v>
      </c>
      <c r="H587">
        <f t="shared" si="19"/>
        <v>2</v>
      </c>
      <c r="I587" s="23">
        <v>0</v>
      </c>
    </row>
    <row r="588" spans="1:9" hidden="1" x14ac:dyDescent="0.15">
      <c r="A588" t="s">
        <v>17077</v>
      </c>
      <c r="B588" t="s">
        <v>10235</v>
      </c>
      <c r="C588">
        <f t="shared" si="18"/>
        <v>5</v>
      </c>
      <c r="D588">
        <v>0</v>
      </c>
      <c r="E588">
        <v>3</v>
      </c>
      <c r="F588">
        <v>2</v>
      </c>
      <c r="G588" t="s">
        <v>14869</v>
      </c>
      <c r="H588">
        <f t="shared" si="19"/>
        <v>2</v>
      </c>
      <c r="I588" s="23">
        <v>100</v>
      </c>
    </row>
    <row r="589" spans="1:9" hidden="1" x14ac:dyDescent="0.15">
      <c r="A589" t="s">
        <v>18282</v>
      </c>
      <c r="B589" t="s">
        <v>11282</v>
      </c>
      <c r="C589">
        <f t="shared" si="18"/>
        <v>1</v>
      </c>
      <c r="D589">
        <v>1</v>
      </c>
      <c r="E589">
        <v>0</v>
      </c>
      <c r="F589">
        <v>0</v>
      </c>
      <c r="G589" t="s">
        <v>14869</v>
      </c>
      <c r="H589">
        <f t="shared" si="19"/>
        <v>1</v>
      </c>
      <c r="I589" s="23">
        <v>0</v>
      </c>
    </row>
    <row r="590" spans="1:9" x14ac:dyDescent="0.15">
      <c r="A590" t="s">
        <v>17058</v>
      </c>
      <c r="B590" t="s">
        <v>9986</v>
      </c>
      <c r="C590">
        <f t="shared" si="18"/>
        <v>5</v>
      </c>
      <c r="D590">
        <v>2</v>
      </c>
      <c r="E590">
        <v>2</v>
      </c>
      <c r="F590">
        <v>1</v>
      </c>
      <c r="G590" t="s">
        <v>14869</v>
      </c>
      <c r="H590">
        <f t="shared" si="19"/>
        <v>3</v>
      </c>
      <c r="I590" s="23">
        <v>0</v>
      </c>
    </row>
    <row r="591" spans="1:9" x14ac:dyDescent="0.15">
      <c r="A591" t="s">
        <v>17752</v>
      </c>
      <c r="B591" t="s">
        <v>8996</v>
      </c>
      <c r="C591">
        <f t="shared" si="18"/>
        <v>3</v>
      </c>
      <c r="D591">
        <v>1</v>
      </c>
      <c r="E591">
        <v>2</v>
      </c>
      <c r="F591">
        <v>0</v>
      </c>
      <c r="G591" t="s">
        <v>14869</v>
      </c>
      <c r="H591">
        <f t="shared" si="19"/>
        <v>2</v>
      </c>
      <c r="I591" s="23">
        <v>0</v>
      </c>
    </row>
    <row r="592" spans="1:9" x14ac:dyDescent="0.15">
      <c r="A592" t="s">
        <v>17460</v>
      </c>
      <c r="B592" t="s">
        <v>9371</v>
      </c>
      <c r="C592">
        <f t="shared" si="18"/>
        <v>3</v>
      </c>
      <c r="D592">
        <v>2</v>
      </c>
      <c r="E592">
        <v>1</v>
      </c>
      <c r="F592">
        <v>0</v>
      </c>
      <c r="G592" t="s">
        <v>14869</v>
      </c>
      <c r="H592">
        <f t="shared" si="19"/>
        <v>2</v>
      </c>
      <c r="I592" s="23">
        <v>0</v>
      </c>
    </row>
    <row r="593" spans="1:9" x14ac:dyDescent="0.15">
      <c r="A593" t="s">
        <v>17387</v>
      </c>
      <c r="B593" t="s">
        <v>9991</v>
      </c>
      <c r="C593">
        <f t="shared" si="18"/>
        <v>3</v>
      </c>
      <c r="D593">
        <v>0</v>
      </c>
      <c r="E593">
        <v>3</v>
      </c>
      <c r="F593">
        <v>0</v>
      </c>
      <c r="G593" t="s">
        <v>14869</v>
      </c>
      <c r="H593">
        <f t="shared" si="19"/>
        <v>1</v>
      </c>
      <c r="I593" s="23">
        <v>0</v>
      </c>
    </row>
    <row r="594" spans="1:9" hidden="1" x14ac:dyDescent="0.15">
      <c r="A594" t="s">
        <v>17476</v>
      </c>
      <c r="B594" t="s">
        <v>9225</v>
      </c>
      <c r="C594">
        <f t="shared" si="18"/>
        <v>3</v>
      </c>
      <c r="D594">
        <v>0</v>
      </c>
      <c r="E594">
        <v>2</v>
      </c>
      <c r="F594">
        <v>1</v>
      </c>
      <c r="G594" t="s">
        <v>14869</v>
      </c>
      <c r="H594">
        <f t="shared" si="19"/>
        <v>2</v>
      </c>
      <c r="I594" s="23">
        <v>100</v>
      </c>
    </row>
    <row r="595" spans="1:9" x14ac:dyDescent="0.15">
      <c r="A595" t="s">
        <v>17415</v>
      </c>
      <c r="B595" t="s">
        <v>9245</v>
      </c>
      <c r="C595">
        <f t="shared" si="18"/>
        <v>3</v>
      </c>
      <c r="D595">
        <v>2</v>
      </c>
      <c r="E595">
        <v>1</v>
      </c>
      <c r="F595">
        <v>0</v>
      </c>
      <c r="G595" t="s">
        <v>14869</v>
      </c>
      <c r="H595">
        <f t="shared" si="19"/>
        <v>2</v>
      </c>
      <c r="I595" s="23">
        <v>0</v>
      </c>
    </row>
    <row r="596" spans="1:9" x14ac:dyDescent="0.15">
      <c r="A596" t="s">
        <v>17284</v>
      </c>
      <c r="B596" t="s">
        <v>10905</v>
      </c>
      <c r="C596">
        <f t="shared" si="18"/>
        <v>3</v>
      </c>
      <c r="D596">
        <v>0</v>
      </c>
      <c r="E596">
        <v>2</v>
      </c>
      <c r="F596">
        <v>1</v>
      </c>
      <c r="G596" t="s">
        <v>14869</v>
      </c>
      <c r="H596">
        <f t="shared" si="19"/>
        <v>2</v>
      </c>
      <c r="I596" s="23">
        <v>0</v>
      </c>
    </row>
    <row r="597" spans="1:9" x14ac:dyDescent="0.15">
      <c r="A597" t="s">
        <v>17110</v>
      </c>
      <c r="B597" t="s">
        <v>10318</v>
      </c>
      <c r="C597">
        <f t="shared" si="18"/>
        <v>4</v>
      </c>
      <c r="D597">
        <v>0</v>
      </c>
      <c r="E597">
        <v>3</v>
      </c>
      <c r="F597">
        <v>1</v>
      </c>
      <c r="G597" t="s">
        <v>14869</v>
      </c>
      <c r="H597">
        <f t="shared" si="19"/>
        <v>2</v>
      </c>
      <c r="I597" s="23">
        <v>0</v>
      </c>
    </row>
    <row r="598" spans="1:9" x14ac:dyDescent="0.15">
      <c r="A598" t="s">
        <v>17770</v>
      </c>
      <c r="B598" t="s">
        <v>9648</v>
      </c>
      <c r="C598">
        <f t="shared" si="18"/>
        <v>2</v>
      </c>
      <c r="D598">
        <v>0</v>
      </c>
      <c r="E598">
        <v>2</v>
      </c>
      <c r="F598">
        <v>0</v>
      </c>
      <c r="G598" t="s">
        <v>14869</v>
      </c>
      <c r="H598">
        <f t="shared" si="19"/>
        <v>1</v>
      </c>
      <c r="I598" s="23">
        <v>0</v>
      </c>
    </row>
    <row r="599" spans="1:9" x14ac:dyDescent="0.15">
      <c r="A599" t="s">
        <v>16658</v>
      </c>
      <c r="B599" t="s">
        <v>8852</v>
      </c>
      <c r="C599">
        <f t="shared" si="18"/>
        <v>14</v>
      </c>
      <c r="D599">
        <v>4</v>
      </c>
      <c r="E599">
        <v>6</v>
      </c>
      <c r="F599">
        <v>4</v>
      </c>
      <c r="G599" t="s">
        <v>14869</v>
      </c>
      <c r="H599">
        <f t="shared" si="19"/>
        <v>3</v>
      </c>
      <c r="I599" s="23">
        <v>0</v>
      </c>
    </row>
    <row r="600" spans="1:9" hidden="1" x14ac:dyDescent="0.15">
      <c r="A600" t="s">
        <v>19086</v>
      </c>
      <c r="B600" t="s">
        <v>11060</v>
      </c>
      <c r="C600">
        <f t="shared" si="18"/>
        <v>1</v>
      </c>
      <c r="D600">
        <v>0</v>
      </c>
      <c r="E600">
        <v>0</v>
      </c>
      <c r="F600">
        <v>1</v>
      </c>
      <c r="G600" t="s">
        <v>14869</v>
      </c>
      <c r="H600">
        <f t="shared" si="19"/>
        <v>1</v>
      </c>
      <c r="I600" s="23">
        <v>0</v>
      </c>
    </row>
    <row r="601" spans="1:9" x14ac:dyDescent="0.15">
      <c r="A601" t="s">
        <v>17049</v>
      </c>
      <c r="B601" t="s">
        <v>9215</v>
      </c>
      <c r="C601">
        <f t="shared" si="18"/>
        <v>6</v>
      </c>
      <c r="D601">
        <v>0</v>
      </c>
      <c r="E601">
        <v>4</v>
      </c>
      <c r="F601">
        <v>2</v>
      </c>
      <c r="G601" t="s">
        <v>14869</v>
      </c>
      <c r="H601">
        <f t="shared" si="19"/>
        <v>2</v>
      </c>
      <c r="I601" s="23">
        <v>0</v>
      </c>
    </row>
    <row r="602" spans="1:9" x14ac:dyDescent="0.15">
      <c r="A602" t="s">
        <v>17734</v>
      </c>
      <c r="B602" t="s">
        <v>9804</v>
      </c>
      <c r="C602">
        <f t="shared" si="18"/>
        <v>8</v>
      </c>
      <c r="D602">
        <v>4</v>
      </c>
      <c r="E602">
        <v>2</v>
      </c>
      <c r="F602">
        <v>2</v>
      </c>
      <c r="G602" t="s">
        <v>14869</v>
      </c>
      <c r="H602">
        <f t="shared" si="19"/>
        <v>3</v>
      </c>
      <c r="I602" s="23">
        <v>0</v>
      </c>
    </row>
    <row r="603" spans="1:9" hidden="1" x14ac:dyDescent="0.15">
      <c r="A603" t="s">
        <v>17378</v>
      </c>
      <c r="B603" t="s">
        <v>8933</v>
      </c>
      <c r="C603">
        <f t="shared" si="18"/>
        <v>3</v>
      </c>
      <c r="D603">
        <v>0</v>
      </c>
      <c r="E603">
        <v>3</v>
      </c>
      <c r="F603">
        <v>0</v>
      </c>
      <c r="G603" t="s">
        <v>14869</v>
      </c>
      <c r="H603">
        <f t="shared" si="19"/>
        <v>1</v>
      </c>
      <c r="I603" s="23">
        <v>100</v>
      </c>
    </row>
    <row r="604" spans="1:9" hidden="1" x14ac:dyDescent="0.15">
      <c r="A604" t="s">
        <v>16703</v>
      </c>
      <c r="B604" t="s">
        <v>9007</v>
      </c>
      <c r="C604">
        <f t="shared" si="18"/>
        <v>10</v>
      </c>
      <c r="D604">
        <v>3</v>
      </c>
      <c r="E604">
        <v>3</v>
      </c>
      <c r="F604">
        <v>4</v>
      </c>
      <c r="G604" t="s">
        <v>14869</v>
      </c>
      <c r="H604">
        <f t="shared" si="19"/>
        <v>3</v>
      </c>
      <c r="I604" s="23">
        <v>100</v>
      </c>
    </row>
    <row r="605" spans="1:9" hidden="1" x14ac:dyDescent="0.15">
      <c r="A605" t="s">
        <v>17656</v>
      </c>
      <c r="B605" t="s">
        <v>9433</v>
      </c>
      <c r="C605">
        <f t="shared" si="18"/>
        <v>2</v>
      </c>
      <c r="D605">
        <v>0</v>
      </c>
      <c r="E605">
        <v>2</v>
      </c>
      <c r="F605">
        <v>0</v>
      </c>
      <c r="G605" t="s">
        <v>14869</v>
      </c>
      <c r="H605">
        <f t="shared" si="19"/>
        <v>1</v>
      </c>
      <c r="I605" s="23">
        <v>100</v>
      </c>
    </row>
    <row r="606" spans="1:9" x14ac:dyDescent="0.15">
      <c r="A606" t="s">
        <v>17620</v>
      </c>
      <c r="B606" t="s">
        <v>11301</v>
      </c>
      <c r="C606">
        <f t="shared" si="18"/>
        <v>2</v>
      </c>
      <c r="D606">
        <v>0</v>
      </c>
      <c r="E606">
        <v>1</v>
      </c>
      <c r="F606">
        <v>1</v>
      </c>
      <c r="G606" t="s">
        <v>14869</v>
      </c>
      <c r="H606">
        <f t="shared" si="19"/>
        <v>2</v>
      </c>
      <c r="I606" s="23">
        <v>80.951999999999998</v>
      </c>
    </row>
    <row r="607" spans="1:9" hidden="1" x14ac:dyDescent="0.15">
      <c r="A607" t="s">
        <v>18438</v>
      </c>
      <c r="B607" t="s">
        <v>11513</v>
      </c>
      <c r="C607">
        <f t="shared" si="18"/>
        <v>1</v>
      </c>
      <c r="D607">
        <v>0</v>
      </c>
      <c r="E607">
        <v>1</v>
      </c>
      <c r="F607">
        <v>0</v>
      </c>
      <c r="G607" t="s">
        <v>14869</v>
      </c>
      <c r="H607">
        <f t="shared" si="19"/>
        <v>1</v>
      </c>
      <c r="I607" s="23">
        <v>0</v>
      </c>
    </row>
    <row r="608" spans="1:9" hidden="1" x14ac:dyDescent="0.15">
      <c r="A608" t="s">
        <v>18211</v>
      </c>
      <c r="B608" t="s">
        <v>12162</v>
      </c>
      <c r="C608">
        <f t="shared" si="18"/>
        <v>1</v>
      </c>
      <c r="D608">
        <v>1</v>
      </c>
      <c r="E608">
        <v>0</v>
      </c>
      <c r="F608">
        <v>0</v>
      </c>
      <c r="G608" t="s">
        <v>14869</v>
      </c>
      <c r="H608">
        <f t="shared" si="19"/>
        <v>1</v>
      </c>
      <c r="I608" s="23">
        <v>0</v>
      </c>
    </row>
    <row r="609" spans="1:9" x14ac:dyDescent="0.15">
      <c r="A609" t="s">
        <v>19029</v>
      </c>
      <c r="B609" t="s">
        <v>11226</v>
      </c>
      <c r="C609">
        <f t="shared" si="18"/>
        <v>4</v>
      </c>
      <c r="D609">
        <v>0</v>
      </c>
      <c r="E609">
        <v>2</v>
      </c>
      <c r="F609">
        <v>2</v>
      </c>
      <c r="G609" t="s">
        <v>14869</v>
      </c>
      <c r="H609">
        <f t="shared" si="19"/>
        <v>2</v>
      </c>
      <c r="I609" s="23">
        <v>0</v>
      </c>
    </row>
    <row r="610" spans="1:9" hidden="1" x14ac:dyDescent="0.15">
      <c r="A610" t="s">
        <v>17942</v>
      </c>
      <c r="B610" t="s">
        <v>10571</v>
      </c>
      <c r="C610">
        <f t="shared" si="18"/>
        <v>1</v>
      </c>
      <c r="D610">
        <v>0</v>
      </c>
      <c r="E610">
        <v>1</v>
      </c>
      <c r="F610">
        <v>0</v>
      </c>
      <c r="G610" t="s">
        <v>14869</v>
      </c>
      <c r="H610">
        <f t="shared" si="19"/>
        <v>1</v>
      </c>
      <c r="I610" s="23">
        <v>0</v>
      </c>
    </row>
    <row r="611" spans="1:9" x14ac:dyDescent="0.15">
      <c r="A611" t="s">
        <v>19336</v>
      </c>
      <c r="B611" t="s">
        <v>9702</v>
      </c>
      <c r="C611">
        <f t="shared" si="18"/>
        <v>4</v>
      </c>
      <c r="D611">
        <v>0</v>
      </c>
      <c r="E611">
        <v>3</v>
      </c>
      <c r="F611">
        <v>1</v>
      </c>
      <c r="G611" t="s">
        <v>14869</v>
      </c>
      <c r="H611">
        <f t="shared" si="19"/>
        <v>2</v>
      </c>
      <c r="I611" s="23">
        <v>0</v>
      </c>
    </row>
    <row r="612" spans="1:9" x14ac:dyDescent="0.15">
      <c r="A612" t="s">
        <v>18992</v>
      </c>
      <c r="B612" t="s">
        <v>8826</v>
      </c>
      <c r="C612">
        <f t="shared" si="18"/>
        <v>11</v>
      </c>
      <c r="D612">
        <v>3</v>
      </c>
      <c r="E612">
        <v>5</v>
      </c>
      <c r="F612">
        <v>3</v>
      </c>
      <c r="G612" t="s">
        <v>14869</v>
      </c>
      <c r="H612">
        <f t="shared" si="19"/>
        <v>3</v>
      </c>
      <c r="I612" s="23">
        <v>0</v>
      </c>
    </row>
    <row r="613" spans="1:9" x14ac:dyDescent="0.15">
      <c r="A613" t="s">
        <v>17478</v>
      </c>
      <c r="B613" t="s">
        <v>9015</v>
      </c>
      <c r="C613">
        <f t="shared" si="18"/>
        <v>3</v>
      </c>
      <c r="D613">
        <v>0</v>
      </c>
      <c r="E613">
        <v>1</v>
      </c>
      <c r="F613">
        <v>2</v>
      </c>
      <c r="G613" t="s">
        <v>14869</v>
      </c>
      <c r="H613">
        <f t="shared" si="19"/>
        <v>2</v>
      </c>
      <c r="I613" s="23">
        <v>0</v>
      </c>
    </row>
    <row r="614" spans="1:9" hidden="1" x14ac:dyDescent="0.15">
      <c r="A614" t="s">
        <v>18155</v>
      </c>
      <c r="B614" t="s">
        <v>9497</v>
      </c>
      <c r="C614">
        <f t="shared" si="18"/>
        <v>1</v>
      </c>
      <c r="D614">
        <v>0</v>
      </c>
      <c r="E614">
        <v>1</v>
      </c>
      <c r="F614">
        <v>0</v>
      </c>
      <c r="G614" t="s">
        <v>14869</v>
      </c>
      <c r="H614">
        <f t="shared" si="19"/>
        <v>1</v>
      </c>
      <c r="I614" s="23">
        <v>100</v>
      </c>
    </row>
    <row r="615" spans="1:9" hidden="1" x14ac:dyDescent="0.15">
      <c r="A615" t="s">
        <v>18442</v>
      </c>
      <c r="B615" t="s">
        <v>3284</v>
      </c>
      <c r="C615">
        <f t="shared" si="18"/>
        <v>1</v>
      </c>
      <c r="D615">
        <v>0</v>
      </c>
      <c r="E615">
        <v>1</v>
      </c>
      <c r="F615">
        <v>0</v>
      </c>
      <c r="G615" t="s">
        <v>14869</v>
      </c>
      <c r="H615">
        <f t="shared" si="19"/>
        <v>1</v>
      </c>
      <c r="I615" s="23">
        <v>0</v>
      </c>
    </row>
    <row r="616" spans="1:9" x14ac:dyDescent="0.15">
      <c r="A616" t="s">
        <v>17368</v>
      </c>
      <c r="B616" t="s">
        <v>11117</v>
      </c>
      <c r="C616">
        <f t="shared" si="18"/>
        <v>3</v>
      </c>
      <c r="D616">
        <v>0</v>
      </c>
      <c r="E616">
        <v>2</v>
      </c>
      <c r="F616">
        <v>1</v>
      </c>
      <c r="G616" t="s">
        <v>14869</v>
      </c>
      <c r="H616">
        <f t="shared" si="19"/>
        <v>2</v>
      </c>
      <c r="I616" s="23">
        <v>94.117999999999995</v>
      </c>
    </row>
    <row r="617" spans="1:9" x14ac:dyDescent="0.15">
      <c r="A617" t="s">
        <v>17114</v>
      </c>
      <c r="B617" t="s">
        <v>10326</v>
      </c>
      <c r="C617">
        <f t="shared" si="18"/>
        <v>4</v>
      </c>
      <c r="D617">
        <v>0</v>
      </c>
      <c r="E617">
        <v>2</v>
      </c>
      <c r="F617">
        <v>2</v>
      </c>
      <c r="G617" t="s">
        <v>14869</v>
      </c>
      <c r="H617">
        <f t="shared" si="19"/>
        <v>2</v>
      </c>
      <c r="I617" s="23">
        <v>0</v>
      </c>
    </row>
    <row r="618" spans="1:9" x14ac:dyDescent="0.15">
      <c r="A618" t="s">
        <v>16670</v>
      </c>
      <c r="B618" t="s">
        <v>8908</v>
      </c>
      <c r="C618">
        <f t="shared" si="18"/>
        <v>11</v>
      </c>
      <c r="D618">
        <v>6</v>
      </c>
      <c r="E618">
        <v>3</v>
      </c>
      <c r="F618">
        <v>2</v>
      </c>
      <c r="G618" t="s">
        <v>14869</v>
      </c>
      <c r="H618">
        <f t="shared" si="19"/>
        <v>3</v>
      </c>
      <c r="I618" s="23">
        <v>0</v>
      </c>
    </row>
    <row r="619" spans="1:9" hidden="1" x14ac:dyDescent="0.15">
      <c r="A619" t="s">
        <v>18124</v>
      </c>
      <c r="B619" t="s">
        <v>13244</v>
      </c>
      <c r="C619">
        <f t="shared" si="18"/>
        <v>1</v>
      </c>
      <c r="D619">
        <v>0</v>
      </c>
      <c r="E619">
        <v>1</v>
      </c>
      <c r="F619">
        <v>0</v>
      </c>
      <c r="G619" t="s">
        <v>14869</v>
      </c>
      <c r="H619">
        <f t="shared" si="19"/>
        <v>1</v>
      </c>
      <c r="I619" s="23">
        <v>90.909000000000006</v>
      </c>
    </row>
    <row r="620" spans="1:9" hidden="1" x14ac:dyDescent="0.15">
      <c r="A620" t="s">
        <v>19059</v>
      </c>
      <c r="B620" t="s">
        <v>9841</v>
      </c>
      <c r="C620">
        <f t="shared" si="18"/>
        <v>1</v>
      </c>
      <c r="D620">
        <v>0</v>
      </c>
      <c r="E620">
        <v>1</v>
      </c>
      <c r="F620">
        <v>0</v>
      </c>
      <c r="G620" t="s">
        <v>14869</v>
      </c>
      <c r="H620">
        <f t="shared" si="19"/>
        <v>1</v>
      </c>
      <c r="I620" s="23">
        <v>0</v>
      </c>
    </row>
    <row r="621" spans="1:9" hidden="1" x14ac:dyDescent="0.15">
      <c r="A621" t="s">
        <v>18558</v>
      </c>
      <c r="B621" t="s">
        <v>12629</v>
      </c>
      <c r="C621">
        <f t="shared" si="18"/>
        <v>1</v>
      </c>
      <c r="D621">
        <v>0</v>
      </c>
      <c r="E621">
        <v>0</v>
      </c>
      <c r="F621">
        <v>1</v>
      </c>
      <c r="G621" t="s">
        <v>14869</v>
      </c>
      <c r="H621">
        <f t="shared" si="19"/>
        <v>1</v>
      </c>
      <c r="I621" s="23">
        <v>0</v>
      </c>
    </row>
    <row r="622" spans="1:9" x14ac:dyDescent="0.15">
      <c r="A622" t="s">
        <v>16700</v>
      </c>
      <c r="B622" t="s">
        <v>8999</v>
      </c>
      <c r="C622">
        <f t="shared" si="18"/>
        <v>10</v>
      </c>
      <c r="D622">
        <v>4</v>
      </c>
      <c r="E622">
        <v>3</v>
      </c>
      <c r="F622">
        <v>3</v>
      </c>
      <c r="G622" t="s">
        <v>14869</v>
      </c>
      <c r="H622">
        <f t="shared" si="19"/>
        <v>3</v>
      </c>
      <c r="I622" s="23">
        <v>0</v>
      </c>
    </row>
    <row r="623" spans="1:9" hidden="1" x14ac:dyDescent="0.15">
      <c r="A623" t="s">
        <v>18489</v>
      </c>
      <c r="B623" t="s">
        <v>9375</v>
      </c>
      <c r="C623">
        <f t="shared" si="18"/>
        <v>1</v>
      </c>
      <c r="D623">
        <v>0</v>
      </c>
      <c r="E623">
        <v>1</v>
      </c>
      <c r="F623">
        <v>0</v>
      </c>
      <c r="G623" t="s">
        <v>14869</v>
      </c>
      <c r="H623">
        <f t="shared" si="19"/>
        <v>1</v>
      </c>
      <c r="I623" s="23">
        <v>100</v>
      </c>
    </row>
    <row r="624" spans="1:9" x14ac:dyDescent="0.15">
      <c r="A624" t="s">
        <v>16969</v>
      </c>
      <c r="B624" t="s">
        <v>9776</v>
      </c>
      <c r="C624">
        <f t="shared" si="18"/>
        <v>6</v>
      </c>
      <c r="D624">
        <v>3</v>
      </c>
      <c r="E624">
        <v>2</v>
      </c>
      <c r="F624">
        <v>1</v>
      </c>
      <c r="G624" t="s">
        <v>14869</v>
      </c>
      <c r="H624">
        <f t="shared" si="19"/>
        <v>3</v>
      </c>
      <c r="I624" s="23">
        <v>0</v>
      </c>
    </row>
    <row r="625" spans="1:9" hidden="1" x14ac:dyDescent="0.15">
      <c r="A625" t="s">
        <v>18466</v>
      </c>
      <c r="B625" t="s">
        <v>10374</v>
      </c>
      <c r="C625">
        <f t="shared" si="18"/>
        <v>1</v>
      </c>
      <c r="D625">
        <v>0</v>
      </c>
      <c r="E625">
        <v>1</v>
      </c>
      <c r="F625">
        <v>0</v>
      </c>
      <c r="G625" t="s">
        <v>14869</v>
      </c>
      <c r="H625">
        <f t="shared" si="19"/>
        <v>1</v>
      </c>
      <c r="I625" s="23">
        <v>0</v>
      </c>
    </row>
    <row r="626" spans="1:9" x14ac:dyDescent="0.15">
      <c r="A626" t="s">
        <v>17170</v>
      </c>
      <c r="B626" t="s">
        <v>10343</v>
      </c>
      <c r="C626">
        <f t="shared" si="18"/>
        <v>4</v>
      </c>
      <c r="D626">
        <v>0</v>
      </c>
      <c r="E626">
        <v>3</v>
      </c>
      <c r="F626">
        <v>1</v>
      </c>
      <c r="G626" t="s">
        <v>14869</v>
      </c>
      <c r="H626">
        <f t="shared" si="19"/>
        <v>2</v>
      </c>
      <c r="I626" s="23">
        <v>0</v>
      </c>
    </row>
    <row r="627" spans="1:9" hidden="1" x14ac:dyDescent="0.15">
      <c r="A627" t="s">
        <v>16682</v>
      </c>
      <c r="B627" t="s">
        <v>8943</v>
      </c>
      <c r="C627">
        <f t="shared" si="18"/>
        <v>19</v>
      </c>
      <c r="D627">
        <v>6</v>
      </c>
      <c r="E627">
        <v>7</v>
      </c>
      <c r="F627">
        <v>6</v>
      </c>
      <c r="G627" t="s">
        <v>14869</v>
      </c>
      <c r="H627">
        <f t="shared" si="19"/>
        <v>3</v>
      </c>
      <c r="I627" s="23">
        <v>100</v>
      </c>
    </row>
    <row r="628" spans="1:9" hidden="1" x14ac:dyDescent="0.15">
      <c r="A628" t="s">
        <v>18076</v>
      </c>
      <c r="B628" t="s">
        <v>13158</v>
      </c>
      <c r="C628">
        <f t="shared" si="18"/>
        <v>1</v>
      </c>
      <c r="D628">
        <v>0</v>
      </c>
      <c r="E628">
        <v>1</v>
      </c>
      <c r="F628">
        <v>0</v>
      </c>
      <c r="G628" t="s">
        <v>14869</v>
      </c>
      <c r="H628">
        <f t="shared" si="19"/>
        <v>1</v>
      </c>
      <c r="I628" s="23">
        <v>0</v>
      </c>
    </row>
    <row r="629" spans="1:9" x14ac:dyDescent="0.15">
      <c r="A629" t="s">
        <v>17458</v>
      </c>
      <c r="B629" t="s">
        <v>9463</v>
      </c>
      <c r="C629">
        <f t="shared" si="18"/>
        <v>3</v>
      </c>
      <c r="D629">
        <v>2</v>
      </c>
      <c r="E629">
        <v>0</v>
      </c>
      <c r="F629">
        <v>1</v>
      </c>
      <c r="G629" t="s">
        <v>14869</v>
      </c>
      <c r="H629">
        <f t="shared" si="19"/>
        <v>2</v>
      </c>
      <c r="I629" s="23">
        <v>0</v>
      </c>
    </row>
    <row r="630" spans="1:9" x14ac:dyDescent="0.15">
      <c r="A630" t="s">
        <v>17401</v>
      </c>
      <c r="B630" t="s">
        <v>11198</v>
      </c>
      <c r="C630">
        <f t="shared" si="18"/>
        <v>4</v>
      </c>
      <c r="D630">
        <v>0</v>
      </c>
      <c r="E630">
        <v>4</v>
      </c>
      <c r="F630">
        <v>0</v>
      </c>
      <c r="G630" t="s">
        <v>14869</v>
      </c>
      <c r="H630">
        <f t="shared" si="19"/>
        <v>1</v>
      </c>
      <c r="I630" s="23">
        <v>0</v>
      </c>
    </row>
    <row r="631" spans="1:9" hidden="1" x14ac:dyDescent="0.15">
      <c r="A631" t="s">
        <v>18096</v>
      </c>
      <c r="B631" t="s">
        <v>10013</v>
      </c>
      <c r="C631">
        <f t="shared" si="18"/>
        <v>1</v>
      </c>
      <c r="D631">
        <v>0</v>
      </c>
      <c r="E631">
        <v>1</v>
      </c>
      <c r="F631">
        <v>0</v>
      </c>
      <c r="G631" t="s">
        <v>14869</v>
      </c>
      <c r="H631">
        <f t="shared" si="19"/>
        <v>1</v>
      </c>
      <c r="I631" s="23">
        <v>0</v>
      </c>
    </row>
    <row r="632" spans="1:9" hidden="1" x14ac:dyDescent="0.15">
      <c r="A632" t="s">
        <v>19426</v>
      </c>
      <c r="B632" t="s">
        <v>9495</v>
      </c>
      <c r="C632">
        <f t="shared" si="18"/>
        <v>1</v>
      </c>
      <c r="D632">
        <v>0</v>
      </c>
      <c r="E632">
        <v>1</v>
      </c>
      <c r="F632">
        <v>0</v>
      </c>
      <c r="G632" t="s">
        <v>14869</v>
      </c>
      <c r="H632">
        <f t="shared" si="19"/>
        <v>1</v>
      </c>
      <c r="I632" s="23">
        <v>100</v>
      </c>
    </row>
    <row r="633" spans="1:9" x14ac:dyDescent="0.15">
      <c r="A633" t="s">
        <v>17485</v>
      </c>
      <c r="B633" t="s">
        <v>9648</v>
      </c>
      <c r="C633">
        <f t="shared" si="18"/>
        <v>3</v>
      </c>
      <c r="D633">
        <v>0</v>
      </c>
      <c r="E633">
        <v>2</v>
      </c>
      <c r="F633">
        <v>1</v>
      </c>
      <c r="G633" t="s">
        <v>14869</v>
      </c>
      <c r="H633">
        <f t="shared" si="19"/>
        <v>2</v>
      </c>
      <c r="I633" s="23">
        <v>0</v>
      </c>
    </row>
    <row r="634" spans="1:9" hidden="1" x14ac:dyDescent="0.15">
      <c r="A634" t="s">
        <v>18452</v>
      </c>
      <c r="B634" t="s">
        <v>9098</v>
      </c>
      <c r="C634">
        <f t="shared" si="18"/>
        <v>1</v>
      </c>
      <c r="D634">
        <v>0</v>
      </c>
      <c r="E634">
        <v>1</v>
      </c>
      <c r="F634">
        <v>0</v>
      </c>
      <c r="G634" t="s">
        <v>14869</v>
      </c>
      <c r="H634">
        <f t="shared" si="19"/>
        <v>1</v>
      </c>
      <c r="I634" s="23">
        <v>0</v>
      </c>
    </row>
    <row r="635" spans="1:9" hidden="1" x14ac:dyDescent="0.15">
      <c r="A635" t="s">
        <v>18267</v>
      </c>
      <c r="B635" t="s">
        <v>601</v>
      </c>
      <c r="C635">
        <f t="shared" si="18"/>
        <v>1</v>
      </c>
      <c r="D635">
        <v>1</v>
      </c>
      <c r="E635">
        <v>0</v>
      </c>
      <c r="F635">
        <v>0</v>
      </c>
      <c r="G635" t="s">
        <v>14869</v>
      </c>
      <c r="H635">
        <f t="shared" si="19"/>
        <v>1</v>
      </c>
      <c r="I635" s="23">
        <v>0</v>
      </c>
    </row>
    <row r="636" spans="1:9" hidden="1" x14ac:dyDescent="0.15">
      <c r="A636" t="s">
        <v>17815</v>
      </c>
      <c r="B636" t="s">
        <v>12579</v>
      </c>
      <c r="C636">
        <f t="shared" si="18"/>
        <v>2</v>
      </c>
      <c r="D636">
        <v>0</v>
      </c>
      <c r="E636">
        <v>1</v>
      </c>
      <c r="F636">
        <v>1</v>
      </c>
      <c r="G636" t="s">
        <v>14869</v>
      </c>
      <c r="H636">
        <f t="shared" si="19"/>
        <v>2</v>
      </c>
      <c r="I636" s="23">
        <v>100</v>
      </c>
    </row>
    <row r="637" spans="1:9" hidden="1" x14ac:dyDescent="0.15">
      <c r="A637" t="s">
        <v>18376</v>
      </c>
      <c r="B637" t="s">
        <v>13156</v>
      </c>
      <c r="C637">
        <f t="shared" si="18"/>
        <v>1</v>
      </c>
      <c r="D637">
        <v>0</v>
      </c>
      <c r="E637">
        <v>1</v>
      </c>
      <c r="F637">
        <v>0</v>
      </c>
      <c r="G637" t="s">
        <v>14869</v>
      </c>
      <c r="H637">
        <f t="shared" si="19"/>
        <v>1</v>
      </c>
      <c r="I637" s="23">
        <v>0</v>
      </c>
    </row>
    <row r="638" spans="1:9" hidden="1" x14ac:dyDescent="0.15">
      <c r="A638" t="s">
        <v>18426</v>
      </c>
      <c r="B638" t="s">
        <v>9897</v>
      </c>
      <c r="C638">
        <f t="shared" si="18"/>
        <v>1</v>
      </c>
      <c r="D638">
        <v>0</v>
      </c>
      <c r="E638">
        <v>1</v>
      </c>
      <c r="F638">
        <v>0</v>
      </c>
      <c r="G638" t="s">
        <v>14869</v>
      </c>
      <c r="H638">
        <f t="shared" si="19"/>
        <v>1</v>
      </c>
      <c r="I638" s="23">
        <v>0</v>
      </c>
    </row>
    <row r="639" spans="1:9" x14ac:dyDescent="0.15">
      <c r="A639" t="s">
        <v>17494</v>
      </c>
      <c r="B639" t="s">
        <v>11386</v>
      </c>
      <c r="C639">
        <f t="shared" si="18"/>
        <v>3</v>
      </c>
      <c r="D639">
        <v>0</v>
      </c>
      <c r="E639">
        <v>2</v>
      </c>
      <c r="F639">
        <v>1</v>
      </c>
      <c r="G639" t="s">
        <v>14869</v>
      </c>
      <c r="H639">
        <f t="shared" si="19"/>
        <v>2</v>
      </c>
      <c r="I639" s="23">
        <v>0</v>
      </c>
    </row>
    <row r="640" spans="1:9" hidden="1" x14ac:dyDescent="0.15">
      <c r="A640" t="s">
        <v>17342</v>
      </c>
      <c r="B640" t="s">
        <v>11049</v>
      </c>
      <c r="C640">
        <f t="shared" si="18"/>
        <v>3</v>
      </c>
      <c r="D640">
        <v>0</v>
      </c>
      <c r="E640">
        <v>2</v>
      </c>
      <c r="F640">
        <v>1</v>
      </c>
      <c r="G640" t="s">
        <v>14869</v>
      </c>
      <c r="H640">
        <f t="shared" si="19"/>
        <v>2</v>
      </c>
      <c r="I640" s="23">
        <v>100</v>
      </c>
    </row>
    <row r="641" spans="1:9" hidden="1" x14ac:dyDescent="0.15">
      <c r="A641" t="s">
        <v>18153</v>
      </c>
      <c r="B641" t="s">
        <v>10905</v>
      </c>
      <c r="C641">
        <f t="shared" si="18"/>
        <v>1</v>
      </c>
      <c r="D641">
        <v>0</v>
      </c>
      <c r="E641">
        <v>1</v>
      </c>
      <c r="F641">
        <v>0</v>
      </c>
      <c r="G641" t="s">
        <v>14869</v>
      </c>
      <c r="H641">
        <f t="shared" si="19"/>
        <v>1</v>
      </c>
      <c r="I641" s="23">
        <v>100</v>
      </c>
    </row>
    <row r="642" spans="1:9" hidden="1" x14ac:dyDescent="0.15">
      <c r="A642" t="s">
        <v>18022</v>
      </c>
      <c r="B642" t="s">
        <v>11841</v>
      </c>
      <c r="C642">
        <f t="shared" ref="C642:C705" si="20">SUM(D642:F642)</f>
        <v>1</v>
      </c>
      <c r="D642">
        <v>0</v>
      </c>
      <c r="E642">
        <v>1</v>
      </c>
      <c r="F642">
        <v>0</v>
      </c>
      <c r="G642" t="s">
        <v>14869</v>
      </c>
      <c r="H642">
        <f t="shared" ref="H642:H705" si="21">COUNTIF(D642:F642,"&gt;0")</f>
        <v>1</v>
      </c>
      <c r="I642" s="23">
        <v>0</v>
      </c>
    </row>
    <row r="643" spans="1:9" hidden="1" x14ac:dyDescent="0.15">
      <c r="A643" t="s">
        <v>18252</v>
      </c>
      <c r="B643" t="s">
        <v>13555</v>
      </c>
      <c r="C643">
        <f t="shared" si="20"/>
        <v>1</v>
      </c>
      <c r="D643">
        <v>1</v>
      </c>
      <c r="E643">
        <v>0</v>
      </c>
      <c r="F643">
        <v>0</v>
      </c>
      <c r="G643" t="s">
        <v>14869</v>
      </c>
      <c r="H643">
        <f t="shared" si="21"/>
        <v>1</v>
      </c>
      <c r="I643" s="23">
        <v>0</v>
      </c>
    </row>
    <row r="644" spans="1:9" hidden="1" x14ac:dyDescent="0.15">
      <c r="A644" t="s">
        <v>18305</v>
      </c>
      <c r="B644" t="s">
        <v>9950</v>
      </c>
      <c r="C644">
        <f t="shared" si="20"/>
        <v>1</v>
      </c>
      <c r="D644">
        <v>1</v>
      </c>
      <c r="E644">
        <v>0</v>
      </c>
      <c r="F644">
        <v>0</v>
      </c>
      <c r="G644" t="s">
        <v>14869</v>
      </c>
      <c r="H644">
        <f t="shared" si="21"/>
        <v>1</v>
      </c>
      <c r="I644" s="23">
        <v>0</v>
      </c>
    </row>
    <row r="645" spans="1:9" hidden="1" x14ac:dyDescent="0.15">
      <c r="A645" t="s">
        <v>16745</v>
      </c>
      <c r="B645" t="s">
        <v>8924</v>
      </c>
      <c r="C645">
        <f t="shared" si="20"/>
        <v>11</v>
      </c>
      <c r="D645">
        <v>3</v>
      </c>
      <c r="E645">
        <v>5</v>
      </c>
      <c r="F645">
        <v>3</v>
      </c>
      <c r="G645" t="s">
        <v>14869</v>
      </c>
      <c r="H645">
        <f t="shared" si="21"/>
        <v>3</v>
      </c>
      <c r="I645" s="23">
        <v>100</v>
      </c>
    </row>
    <row r="646" spans="1:9" hidden="1" x14ac:dyDescent="0.15">
      <c r="A646" t="s">
        <v>17917</v>
      </c>
      <c r="B646" t="s">
        <v>10310</v>
      </c>
      <c r="C646">
        <f t="shared" si="20"/>
        <v>1</v>
      </c>
      <c r="D646">
        <v>0</v>
      </c>
      <c r="E646">
        <v>1</v>
      </c>
      <c r="F646">
        <v>0</v>
      </c>
      <c r="G646" t="s">
        <v>14869</v>
      </c>
      <c r="H646">
        <f t="shared" si="21"/>
        <v>1</v>
      </c>
      <c r="I646" s="23">
        <v>0</v>
      </c>
    </row>
    <row r="647" spans="1:9" hidden="1" x14ac:dyDescent="0.15">
      <c r="A647" t="s">
        <v>19411</v>
      </c>
      <c r="B647" t="s">
        <v>12030</v>
      </c>
      <c r="C647">
        <f t="shared" si="20"/>
        <v>1</v>
      </c>
      <c r="D647">
        <v>0</v>
      </c>
      <c r="E647">
        <v>1</v>
      </c>
      <c r="F647">
        <v>0</v>
      </c>
      <c r="G647" t="s">
        <v>14869</v>
      </c>
      <c r="H647">
        <f t="shared" si="21"/>
        <v>1</v>
      </c>
      <c r="I647" s="23">
        <v>0</v>
      </c>
    </row>
    <row r="648" spans="1:9" hidden="1" x14ac:dyDescent="0.15">
      <c r="A648" t="s">
        <v>18476</v>
      </c>
      <c r="B648" t="s">
        <v>9552</v>
      </c>
      <c r="C648">
        <f t="shared" si="20"/>
        <v>1</v>
      </c>
      <c r="D648">
        <v>0</v>
      </c>
      <c r="E648">
        <v>1</v>
      </c>
      <c r="F648">
        <v>0</v>
      </c>
      <c r="G648" t="s">
        <v>14869</v>
      </c>
      <c r="H648">
        <f t="shared" si="21"/>
        <v>1</v>
      </c>
      <c r="I648" s="23">
        <v>0</v>
      </c>
    </row>
    <row r="649" spans="1:9" x14ac:dyDescent="0.15">
      <c r="A649" t="s">
        <v>17357</v>
      </c>
      <c r="B649" t="s">
        <v>9254</v>
      </c>
      <c r="C649">
        <f t="shared" si="20"/>
        <v>5</v>
      </c>
      <c r="D649">
        <v>0</v>
      </c>
      <c r="E649">
        <v>3</v>
      </c>
      <c r="F649">
        <v>2</v>
      </c>
      <c r="G649" t="s">
        <v>14869</v>
      </c>
      <c r="H649">
        <f t="shared" si="21"/>
        <v>2</v>
      </c>
      <c r="I649" s="23">
        <v>0</v>
      </c>
    </row>
    <row r="650" spans="1:9" x14ac:dyDescent="0.15">
      <c r="A650" t="s">
        <v>18210</v>
      </c>
      <c r="B650" t="s">
        <v>8850</v>
      </c>
      <c r="C650">
        <f t="shared" si="20"/>
        <v>2</v>
      </c>
      <c r="D650">
        <v>2</v>
      </c>
      <c r="E650">
        <v>0</v>
      </c>
      <c r="F650">
        <v>0</v>
      </c>
      <c r="G650" t="s">
        <v>14869</v>
      </c>
      <c r="H650">
        <f t="shared" si="21"/>
        <v>1</v>
      </c>
      <c r="I650" s="23">
        <v>0</v>
      </c>
    </row>
    <row r="651" spans="1:9" hidden="1" x14ac:dyDescent="0.15">
      <c r="A651" t="s">
        <v>18418</v>
      </c>
      <c r="B651" t="s">
        <v>9156</v>
      </c>
      <c r="C651">
        <f t="shared" si="20"/>
        <v>1</v>
      </c>
      <c r="D651">
        <v>0</v>
      </c>
      <c r="E651">
        <v>1</v>
      </c>
      <c r="F651">
        <v>0</v>
      </c>
      <c r="G651" t="s">
        <v>14869</v>
      </c>
      <c r="H651">
        <f t="shared" si="21"/>
        <v>1</v>
      </c>
      <c r="I651" s="23">
        <v>0</v>
      </c>
    </row>
    <row r="652" spans="1:9" hidden="1" x14ac:dyDescent="0.15">
      <c r="A652" t="s">
        <v>18407</v>
      </c>
      <c r="B652" t="s">
        <v>9156</v>
      </c>
      <c r="C652">
        <f t="shared" si="20"/>
        <v>1</v>
      </c>
      <c r="D652">
        <v>0</v>
      </c>
      <c r="E652">
        <v>1</v>
      </c>
      <c r="F652">
        <v>0</v>
      </c>
      <c r="G652" t="s">
        <v>14869</v>
      </c>
      <c r="H652">
        <f t="shared" si="21"/>
        <v>1</v>
      </c>
      <c r="I652" s="23">
        <v>0</v>
      </c>
    </row>
    <row r="653" spans="1:9" x14ac:dyDescent="0.15">
      <c r="A653" t="s">
        <v>16989</v>
      </c>
      <c r="B653" t="s">
        <v>9776</v>
      </c>
      <c r="C653">
        <f t="shared" si="20"/>
        <v>5</v>
      </c>
      <c r="D653">
        <v>0</v>
      </c>
      <c r="E653">
        <v>3</v>
      </c>
      <c r="F653">
        <v>2</v>
      </c>
      <c r="G653" t="s">
        <v>14869</v>
      </c>
      <c r="H653">
        <f t="shared" si="21"/>
        <v>2</v>
      </c>
      <c r="I653" s="23">
        <v>0</v>
      </c>
    </row>
    <row r="654" spans="1:9" hidden="1" x14ac:dyDescent="0.15">
      <c r="A654" t="s">
        <v>18041</v>
      </c>
      <c r="B654" t="s">
        <v>10926</v>
      </c>
      <c r="C654">
        <f t="shared" si="20"/>
        <v>1</v>
      </c>
      <c r="D654">
        <v>0</v>
      </c>
      <c r="E654">
        <v>1</v>
      </c>
      <c r="F654">
        <v>0</v>
      </c>
      <c r="G654" t="s">
        <v>14869</v>
      </c>
      <c r="H654">
        <f t="shared" si="21"/>
        <v>1</v>
      </c>
      <c r="I654" s="23">
        <v>0</v>
      </c>
    </row>
    <row r="655" spans="1:9" hidden="1" x14ac:dyDescent="0.15">
      <c r="A655" t="s">
        <v>16738</v>
      </c>
      <c r="B655" t="s">
        <v>9102</v>
      </c>
      <c r="C655">
        <f t="shared" si="20"/>
        <v>9</v>
      </c>
      <c r="D655">
        <v>1</v>
      </c>
      <c r="E655">
        <v>3</v>
      </c>
      <c r="F655">
        <v>5</v>
      </c>
      <c r="G655" t="s">
        <v>14869</v>
      </c>
      <c r="H655">
        <f t="shared" si="21"/>
        <v>3</v>
      </c>
      <c r="I655" s="23">
        <v>100</v>
      </c>
    </row>
    <row r="656" spans="1:9" hidden="1" x14ac:dyDescent="0.15">
      <c r="A656" t="s">
        <v>17626</v>
      </c>
      <c r="B656" t="s">
        <v>9102</v>
      </c>
      <c r="C656">
        <f t="shared" si="20"/>
        <v>2</v>
      </c>
      <c r="D656">
        <v>0</v>
      </c>
      <c r="E656">
        <v>2</v>
      </c>
      <c r="F656">
        <v>0</v>
      </c>
      <c r="G656" t="s">
        <v>14869</v>
      </c>
      <c r="H656">
        <f t="shared" si="21"/>
        <v>1</v>
      </c>
      <c r="I656" s="23">
        <v>100</v>
      </c>
    </row>
    <row r="657" spans="1:9" hidden="1" x14ac:dyDescent="0.15">
      <c r="A657" t="s">
        <v>18368</v>
      </c>
      <c r="B657" t="s">
        <v>9595</v>
      </c>
      <c r="C657">
        <f t="shared" si="20"/>
        <v>1</v>
      </c>
      <c r="D657">
        <v>0</v>
      </c>
      <c r="E657">
        <v>1</v>
      </c>
      <c r="F657">
        <v>0</v>
      </c>
      <c r="G657" t="s">
        <v>14869</v>
      </c>
      <c r="H657">
        <f t="shared" si="21"/>
        <v>1</v>
      </c>
      <c r="I657" s="23">
        <v>0</v>
      </c>
    </row>
    <row r="658" spans="1:9" hidden="1" x14ac:dyDescent="0.15">
      <c r="A658" t="s">
        <v>18160</v>
      </c>
      <c r="B658" t="s">
        <v>10308</v>
      </c>
      <c r="C658">
        <f t="shared" si="20"/>
        <v>1</v>
      </c>
      <c r="D658">
        <v>0</v>
      </c>
      <c r="E658">
        <v>1</v>
      </c>
      <c r="F658">
        <v>0</v>
      </c>
      <c r="G658" t="s">
        <v>14869</v>
      </c>
      <c r="H658">
        <f t="shared" si="21"/>
        <v>1</v>
      </c>
      <c r="I658" s="23">
        <v>100</v>
      </c>
    </row>
    <row r="659" spans="1:9" hidden="1" x14ac:dyDescent="0.15">
      <c r="A659" t="s">
        <v>17912</v>
      </c>
      <c r="B659" t="s">
        <v>12828</v>
      </c>
      <c r="C659">
        <f t="shared" si="20"/>
        <v>1</v>
      </c>
      <c r="D659">
        <v>0</v>
      </c>
      <c r="E659">
        <v>1</v>
      </c>
      <c r="F659">
        <v>0</v>
      </c>
      <c r="G659" t="s">
        <v>14869</v>
      </c>
      <c r="H659">
        <f t="shared" si="21"/>
        <v>1</v>
      </c>
      <c r="I659" s="23">
        <v>0</v>
      </c>
    </row>
    <row r="660" spans="1:9" hidden="1" x14ac:dyDescent="0.15">
      <c r="A660" t="s">
        <v>18001</v>
      </c>
      <c r="B660" t="s">
        <v>3242</v>
      </c>
      <c r="C660">
        <f t="shared" si="20"/>
        <v>1</v>
      </c>
      <c r="D660">
        <v>0</v>
      </c>
      <c r="E660">
        <v>1</v>
      </c>
      <c r="F660">
        <v>0</v>
      </c>
      <c r="G660" t="s">
        <v>14869</v>
      </c>
      <c r="H660">
        <f t="shared" si="21"/>
        <v>1</v>
      </c>
      <c r="I660" s="23">
        <v>0</v>
      </c>
    </row>
    <row r="661" spans="1:9" hidden="1" x14ac:dyDescent="0.15">
      <c r="A661" t="s">
        <v>17046</v>
      </c>
      <c r="B661" t="s">
        <v>9443</v>
      </c>
      <c r="C661">
        <f t="shared" si="20"/>
        <v>5</v>
      </c>
      <c r="D661">
        <v>0</v>
      </c>
      <c r="E661">
        <v>3</v>
      </c>
      <c r="F661">
        <v>2</v>
      </c>
      <c r="G661" t="s">
        <v>14869</v>
      </c>
      <c r="H661">
        <f t="shared" si="21"/>
        <v>2</v>
      </c>
      <c r="I661" s="23">
        <v>100</v>
      </c>
    </row>
    <row r="662" spans="1:9" hidden="1" x14ac:dyDescent="0.15">
      <c r="A662" t="s">
        <v>19373</v>
      </c>
      <c r="B662" t="s">
        <v>8918</v>
      </c>
      <c r="C662">
        <f t="shared" si="20"/>
        <v>2</v>
      </c>
      <c r="D662">
        <v>0</v>
      </c>
      <c r="E662">
        <v>1</v>
      </c>
      <c r="F662">
        <v>1</v>
      </c>
      <c r="G662" t="s">
        <v>14869</v>
      </c>
      <c r="H662">
        <f t="shared" si="21"/>
        <v>2</v>
      </c>
      <c r="I662" s="23">
        <v>100</v>
      </c>
    </row>
    <row r="663" spans="1:9" hidden="1" x14ac:dyDescent="0.15">
      <c r="A663" t="s">
        <v>19079</v>
      </c>
      <c r="B663" t="s">
        <v>14171</v>
      </c>
      <c r="C663">
        <f t="shared" si="20"/>
        <v>1</v>
      </c>
      <c r="D663">
        <v>0</v>
      </c>
      <c r="E663">
        <v>1</v>
      </c>
      <c r="F663">
        <v>0</v>
      </c>
      <c r="G663" t="s">
        <v>14869</v>
      </c>
      <c r="H663">
        <f t="shared" si="21"/>
        <v>1</v>
      </c>
      <c r="I663" s="23">
        <v>100</v>
      </c>
    </row>
    <row r="664" spans="1:9" x14ac:dyDescent="0.15">
      <c r="A664" t="s">
        <v>17303</v>
      </c>
      <c r="B664" t="s">
        <v>9510</v>
      </c>
      <c r="C664">
        <f t="shared" si="20"/>
        <v>3</v>
      </c>
      <c r="D664">
        <v>1</v>
      </c>
      <c r="E664">
        <v>1</v>
      </c>
      <c r="F664">
        <v>1</v>
      </c>
      <c r="G664" t="s">
        <v>14869</v>
      </c>
      <c r="H664">
        <f t="shared" si="21"/>
        <v>3</v>
      </c>
      <c r="I664" s="23">
        <v>0</v>
      </c>
    </row>
    <row r="665" spans="1:9" hidden="1" x14ac:dyDescent="0.15">
      <c r="A665" t="s">
        <v>18074</v>
      </c>
      <c r="B665" t="s">
        <v>12629</v>
      </c>
      <c r="C665">
        <f t="shared" si="20"/>
        <v>1</v>
      </c>
      <c r="D665">
        <v>0</v>
      </c>
      <c r="E665">
        <v>1</v>
      </c>
      <c r="F665">
        <v>0</v>
      </c>
      <c r="G665" t="s">
        <v>14869</v>
      </c>
      <c r="H665">
        <f t="shared" si="21"/>
        <v>1</v>
      </c>
      <c r="I665" s="23">
        <v>100</v>
      </c>
    </row>
    <row r="666" spans="1:9" hidden="1" x14ac:dyDescent="0.15">
      <c r="A666" t="s">
        <v>17827</v>
      </c>
      <c r="B666" t="s">
        <v>10943</v>
      </c>
      <c r="C666">
        <f t="shared" si="20"/>
        <v>1</v>
      </c>
      <c r="D666">
        <v>0</v>
      </c>
      <c r="E666">
        <v>1</v>
      </c>
      <c r="F666">
        <v>0</v>
      </c>
      <c r="G666" t="s">
        <v>14869</v>
      </c>
      <c r="H666">
        <f t="shared" si="21"/>
        <v>1</v>
      </c>
      <c r="I666" s="23">
        <v>0</v>
      </c>
    </row>
    <row r="667" spans="1:9" hidden="1" x14ac:dyDescent="0.15">
      <c r="A667" t="s">
        <v>18201</v>
      </c>
      <c r="B667" t="s">
        <v>12579</v>
      </c>
      <c r="C667">
        <f t="shared" si="20"/>
        <v>1</v>
      </c>
      <c r="D667">
        <v>1</v>
      </c>
      <c r="E667">
        <v>0</v>
      </c>
      <c r="F667">
        <v>0</v>
      </c>
      <c r="G667" t="s">
        <v>14869</v>
      </c>
      <c r="H667">
        <f t="shared" si="21"/>
        <v>1</v>
      </c>
      <c r="I667" s="23">
        <v>0</v>
      </c>
    </row>
    <row r="668" spans="1:9" x14ac:dyDescent="0.15">
      <c r="A668" t="s">
        <v>17066</v>
      </c>
      <c r="B668" t="s">
        <v>8988</v>
      </c>
      <c r="C668">
        <f t="shared" si="20"/>
        <v>5</v>
      </c>
      <c r="D668">
        <v>2</v>
      </c>
      <c r="E668">
        <v>2</v>
      </c>
      <c r="F668">
        <v>1</v>
      </c>
      <c r="G668" t="s">
        <v>14869</v>
      </c>
      <c r="H668">
        <f t="shared" si="21"/>
        <v>3</v>
      </c>
      <c r="I668" s="23">
        <v>0</v>
      </c>
    </row>
    <row r="669" spans="1:9" x14ac:dyDescent="0.15">
      <c r="A669" t="s">
        <v>17056</v>
      </c>
      <c r="B669" t="s">
        <v>9156</v>
      </c>
      <c r="C669">
        <f t="shared" si="20"/>
        <v>5</v>
      </c>
      <c r="D669">
        <v>5</v>
      </c>
      <c r="E669">
        <v>0</v>
      </c>
      <c r="F669">
        <v>0</v>
      </c>
      <c r="G669" t="s">
        <v>14869</v>
      </c>
      <c r="H669">
        <f t="shared" si="21"/>
        <v>1</v>
      </c>
      <c r="I669" s="23">
        <v>0</v>
      </c>
    </row>
    <row r="670" spans="1:9" x14ac:dyDescent="0.15">
      <c r="A670" t="s">
        <v>16891</v>
      </c>
      <c r="B670" t="s">
        <v>8819</v>
      </c>
      <c r="C670">
        <f t="shared" si="20"/>
        <v>6</v>
      </c>
      <c r="D670">
        <v>4</v>
      </c>
      <c r="E670">
        <v>1</v>
      </c>
      <c r="F670">
        <v>1</v>
      </c>
      <c r="G670" t="s">
        <v>14869</v>
      </c>
      <c r="H670">
        <f t="shared" si="21"/>
        <v>3</v>
      </c>
      <c r="I670" s="23">
        <v>0</v>
      </c>
    </row>
    <row r="671" spans="1:9" hidden="1" x14ac:dyDescent="0.15">
      <c r="A671" t="s">
        <v>18114</v>
      </c>
      <c r="B671" t="s">
        <v>9950</v>
      </c>
      <c r="C671">
        <f t="shared" si="20"/>
        <v>1</v>
      </c>
      <c r="D671">
        <v>0</v>
      </c>
      <c r="E671">
        <v>1</v>
      </c>
      <c r="F671">
        <v>0</v>
      </c>
      <c r="G671" t="s">
        <v>14869</v>
      </c>
      <c r="H671">
        <f t="shared" si="21"/>
        <v>1</v>
      </c>
      <c r="I671" s="23">
        <v>0</v>
      </c>
    </row>
    <row r="672" spans="1:9" hidden="1" x14ac:dyDescent="0.15">
      <c r="A672" t="s">
        <v>18465</v>
      </c>
      <c r="B672" t="s">
        <v>11135</v>
      </c>
      <c r="C672">
        <f t="shared" si="20"/>
        <v>1</v>
      </c>
      <c r="D672">
        <v>0</v>
      </c>
      <c r="E672">
        <v>1</v>
      </c>
      <c r="F672">
        <v>0</v>
      </c>
      <c r="G672" t="s">
        <v>14869</v>
      </c>
      <c r="H672">
        <f t="shared" si="21"/>
        <v>1</v>
      </c>
      <c r="I672" s="23">
        <v>0</v>
      </c>
    </row>
    <row r="673" spans="1:9" x14ac:dyDescent="0.15">
      <c r="A673" t="s">
        <v>16735</v>
      </c>
      <c r="B673" t="s">
        <v>9096</v>
      </c>
      <c r="C673">
        <f t="shared" si="20"/>
        <v>9</v>
      </c>
      <c r="D673">
        <v>3</v>
      </c>
      <c r="E673">
        <v>4</v>
      </c>
      <c r="F673">
        <v>2</v>
      </c>
      <c r="G673" t="s">
        <v>14869</v>
      </c>
      <c r="H673">
        <f t="shared" si="21"/>
        <v>3</v>
      </c>
      <c r="I673" s="23">
        <v>0</v>
      </c>
    </row>
    <row r="674" spans="1:9" x14ac:dyDescent="0.15">
      <c r="A674" t="s">
        <v>17348</v>
      </c>
      <c r="B674" t="s">
        <v>11062</v>
      </c>
      <c r="C674">
        <f t="shared" si="20"/>
        <v>3</v>
      </c>
      <c r="D674">
        <v>2</v>
      </c>
      <c r="E674">
        <v>1</v>
      </c>
      <c r="F674">
        <v>0</v>
      </c>
      <c r="G674" t="s">
        <v>14869</v>
      </c>
      <c r="H674">
        <f t="shared" si="21"/>
        <v>2</v>
      </c>
      <c r="I674" s="23">
        <v>0</v>
      </c>
    </row>
    <row r="675" spans="1:9" hidden="1" x14ac:dyDescent="0.15">
      <c r="A675" t="s">
        <v>17014</v>
      </c>
      <c r="B675" t="s">
        <v>9552</v>
      </c>
      <c r="C675">
        <f t="shared" si="20"/>
        <v>5</v>
      </c>
      <c r="D675">
        <v>0</v>
      </c>
      <c r="E675">
        <v>5</v>
      </c>
      <c r="F675">
        <v>0</v>
      </c>
      <c r="G675" t="s">
        <v>14869</v>
      </c>
      <c r="H675">
        <f t="shared" si="21"/>
        <v>1</v>
      </c>
      <c r="I675" s="23">
        <v>100</v>
      </c>
    </row>
    <row r="676" spans="1:9" x14ac:dyDescent="0.15">
      <c r="A676" t="s">
        <v>17103</v>
      </c>
      <c r="B676" t="s">
        <v>8943</v>
      </c>
      <c r="C676">
        <f t="shared" si="20"/>
        <v>4</v>
      </c>
      <c r="D676">
        <v>3</v>
      </c>
      <c r="E676">
        <v>1</v>
      </c>
      <c r="F676">
        <v>0</v>
      </c>
      <c r="G676" t="s">
        <v>14869</v>
      </c>
      <c r="H676">
        <f t="shared" si="21"/>
        <v>2</v>
      </c>
      <c r="I676" s="23">
        <v>0</v>
      </c>
    </row>
    <row r="677" spans="1:9" hidden="1" x14ac:dyDescent="0.15">
      <c r="A677" t="s">
        <v>16939</v>
      </c>
      <c r="B677" t="s">
        <v>9675</v>
      </c>
      <c r="C677">
        <f t="shared" si="20"/>
        <v>7</v>
      </c>
      <c r="D677">
        <v>0</v>
      </c>
      <c r="E677">
        <v>4</v>
      </c>
      <c r="F677">
        <v>3</v>
      </c>
      <c r="G677" t="s">
        <v>14869</v>
      </c>
      <c r="H677">
        <f t="shared" si="21"/>
        <v>2</v>
      </c>
      <c r="I677" s="23">
        <v>100</v>
      </c>
    </row>
    <row r="678" spans="1:9" hidden="1" x14ac:dyDescent="0.15">
      <c r="A678" t="s">
        <v>18021</v>
      </c>
      <c r="B678" t="s">
        <v>9053</v>
      </c>
      <c r="C678">
        <f t="shared" si="20"/>
        <v>1</v>
      </c>
      <c r="D678">
        <v>0</v>
      </c>
      <c r="E678">
        <v>1</v>
      </c>
      <c r="F678">
        <v>0</v>
      </c>
      <c r="G678" t="s">
        <v>14869</v>
      </c>
      <c r="H678">
        <f t="shared" si="21"/>
        <v>1</v>
      </c>
      <c r="I678" s="23">
        <v>94.117999999999995</v>
      </c>
    </row>
    <row r="679" spans="1:9" x14ac:dyDescent="0.15">
      <c r="A679" t="s">
        <v>17599</v>
      </c>
      <c r="B679" t="s">
        <v>11771</v>
      </c>
      <c r="C679">
        <f t="shared" si="20"/>
        <v>2</v>
      </c>
      <c r="D679">
        <v>1</v>
      </c>
      <c r="E679">
        <v>1</v>
      </c>
      <c r="F679">
        <v>0</v>
      </c>
      <c r="G679" t="s">
        <v>14869</v>
      </c>
      <c r="H679">
        <f t="shared" si="21"/>
        <v>2</v>
      </c>
      <c r="I679" s="23">
        <v>0</v>
      </c>
    </row>
    <row r="680" spans="1:9" hidden="1" x14ac:dyDescent="0.15">
      <c r="A680" t="s">
        <v>18537</v>
      </c>
      <c r="B680" t="s">
        <v>9961</v>
      </c>
      <c r="C680">
        <f t="shared" si="20"/>
        <v>1</v>
      </c>
      <c r="D680">
        <v>0</v>
      </c>
      <c r="E680">
        <v>0</v>
      </c>
      <c r="F680">
        <v>1</v>
      </c>
      <c r="G680" t="s">
        <v>14869</v>
      </c>
      <c r="H680">
        <f t="shared" si="21"/>
        <v>1</v>
      </c>
      <c r="I680" s="23">
        <v>0</v>
      </c>
    </row>
    <row r="681" spans="1:9" x14ac:dyDescent="0.15">
      <c r="A681" t="s">
        <v>17423</v>
      </c>
      <c r="B681" t="s">
        <v>11282</v>
      </c>
      <c r="C681">
        <f t="shared" si="20"/>
        <v>3</v>
      </c>
      <c r="D681">
        <v>2</v>
      </c>
      <c r="E681">
        <v>1</v>
      </c>
      <c r="F681">
        <v>0</v>
      </c>
      <c r="G681" t="s">
        <v>14869</v>
      </c>
      <c r="H681">
        <f t="shared" si="21"/>
        <v>2</v>
      </c>
      <c r="I681" s="23">
        <v>0</v>
      </c>
    </row>
    <row r="682" spans="1:9" hidden="1" x14ac:dyDescent="0.15">
      <c r="A682" t="s">
        <v>17897</v>
      </c>
      <c r="B682" t="s">
        <v>10320</v>
      </c>
      <c r="C682">
        <f t="shared" si="20"/>
        <v>1</v>
      </c>
      <c r="D682">
        <v>0</v>
      </c>
      <c r="E682">
        <v>1</v>
      </c>
      <c r="F682">
        <v>0</v>
      </c>
      <c r="G682" t="s">
        <v>14869</v>
      </c>
      <c r="H682">
        <f t="shared" si="21"/>
        <v>1</v>
      </c>
      <c r="I682" s="23">
        <v>0</v>
      </c>
    </row>
    <row r="683" spans="1:9" hidden="1" x14ac:dyDescent="0.15">
      <c r="A683" t="s">
        <v>17953</v>
      </c>
      <c r="B683" t="s">
        <v>9117</v>
      </c>
      <c r="C683">
        <f t="shared" si="20"/>
        <v>1</v>
      </c>
      <c r="D683">
        <v>0</v>
      </c>
      <c r="E683">
        <v>1</v>
      </c>
      <c r="F683">
        <v>0</v>
      </c>
      <c r="G683" t="s">
        <v>14869</v>
      </c>
      <c r="H683">
        <f t="shared" si="21"/>
        <v>1</v>
      </c>
      <c r="I683" s="23">
        <v>0</v>
      </c>
    </row>
    <row r="684" spans="1:9" hidden="1" x14ac:dyDescent="0.15">
      <c r="A684" t="s">
        <v>16707</v>
      </c>
      <c r="B684" t="s">
        <v>9020</v>
      </c>
      <c r="C684">
        <f t="shared" si="20"/>
        <v>11</v>
      </c>
      <c r="D684">
        <v>2</v>
      </c>
      <c r="E684">
        <v>6</v>
      </c>
      <c r="F684">
        <v>3</v>
      </c>
      <c r="G684" t="s">
        <v>14869</v>
      </c>
      <c r="H684">
        <f t="shared" si="21"/>
        <v>3</v>
      </c>
      <c r="I684" s="23">
        <v>100</v>
      </c>
    </row>
    <row r="685" spans="1:9" x14ac:dyDescent="0.15">
      <c r="A685" t="s">
        <v>17231</v>
      </c>
      <c r="B685" t="s">
        <v>755</v>
      </c>
      <c r="C685">
        <f t="shared" si="20"/>
        <v>5</v>
      </c>
      <c r="D685">
        <v>0</v>
      </c>
      <c r="E685">
        <v>3</v>
      </c>
      <c r="F685">
        <v>2</v>
      </c>
      <c r="G685" t="s">
        <v>14869</v>
      </c>
      <c r="H685">
        <f t="shared" si="21"/>
        <v>2</v>
      </c>
      <c r="I685" s="23">
        <v>0</v>
      </c>
    </row>
    <row r="686" spans="1:9" hidden="1" x14ac:dyDescent="0.15">
      <c r="A686" t="s">
        <v>18390</v>
      </c>
      <c r="B686" t="s">
        <v>9637</v>
      </c>
      <c r="C686">
        <f t="shared" si="20"/>
        <v>1</v>
      </c>
      <c r="D686">
        <v>0</v>
      </c>
      <c r="E686">
        <v>1</v>
      </c>
      <c r="F686">
        <v>0</v>
      </c>
      <c r="G686" t="s">
        <v>14869</v>
      </c>
      <c r="H686">
        <f t="shared" si="21"/>
        <v>1</v>
      </c>
      <c r="I686" s="23">
        <v>0</v>
      </c>
    </row>
    <row r="687" spans="1:9" x14ac:dyDescent="0.15">
      <c r="A687" t="s">
        <v>16815</v>
      </c>
      <c r="B687" t="s">
        <v>9306</v>
      </c>
      <c r="C687">
        <f t="shared" si="20"/>
        <v>7</v>
      </c>
      <c r="D687">
        <v>2</v>
      </c>
      <c r="E687">
        <v>3</v>
      </c>
      <c r="F687">
        <v>2</v>
      </c>
      <c r="G687" t="s">
        <v>14869</v>
      </c>
      <c r="H687">
        <f t="shared" si="21"/>
        <v>3</v>
      </c>
      <c r="I687" s="23">
        <v>0</v>
      </c>
    </row>
    <row r="688" spans="1:9" x14ac:dyDescent="0.15">
      <c r="A688" t="s">
        <v>17586</v>
      </c>
      <c r="B688" t="s">
        <v>9753</v>
      </c>
      <c r="C688">
        <f t="shared" si="20"/>
        <v>2</v>
      </c>
      <c r="D688">
        <v>0</v>
      </c>
      <c r="E688">
        <v>2</v>
      </c>
      <c r="F688">
        <v>0</v>
      </c>
      <c r="G688" t="s">
        <v>14869</v>
      </c>
      <c r="H688">
        <f t="shared" si="21"/>
        <v>1</v>
      </c>
      <c r="I688" s="23">
        <v>0</v>
      </c>
    </row>
    <row r="689" spans="1:9" x14ac:dyDescent="0.15">
      <c r="A689" t="s">
        <v>17263</v>
      </c>
      <c r="B689" t="s">
        <v>6282</v>
      </c>
      <c r="C689">
        <f t="shared" si="20"/>
        <v>3</v>
      </c>
      <c r="D689">
        <v>2</v>
      </c>
      <c r="E689">
        <v>1</v>
      </c>
      <c r="F689">
        <v>0</v>
      </c>
      <c r="G689" t="s">
        <v>14869</v>
      </c>
      <c r="H689">
        <f t="shared" si="21"/>
        <v>2</v>
      </c>
      <c r="I689" s="23">
        <v>0</v>
      </c>
    </row>
    <row r="690" spans="1:9" hidden="1" x14ac:dyDescent="0.15">
      <c r="A690" t="s">
        <v>17948</v>
      </c>
      <c r="B690" t="s">
        <v>10926</v>
      </c>
      <c r="C690">
        <f t="shared" si="20"/>
        <v>1</v>
      </c>
      <c r="D690">
        <v>0</v>
      </c>
      <c r="E690">
        <v>1</v>
      </c>
      <c r="F690">
        <v>0</v>
      </c>
      <c r="G690" t="s">
        <v>14869</v>
      </c>
      <c r="H690">
        <f t="shared" si="21"/>
        <v>1</v>
      </c>
      <c r="I690" s="23">
        <v>93.75</v>
      </c>
    </row>
    <row r="691" spans="1:9" x14ac:dyDescent="0.15">
      <c r="A691" t="s">
        <v>17671</v>
      </c>
      <c r="B691" t="s">
        <v>9991</v>
      </c>
      <c r="C691">
        <f t="shared" si="20"/>
        <v>2</v>
      </c>
      <c r="D691">
        <v>0</v>
      </c>
      <c r="E691">
        <v>2</v>
      </c>
      <c r="F691">
        <v>0</v>
      </c>
      <c r="G691" t="s">
        <v>14869</v>
      </c>
      <c r="H691">
        <f t="shared" si="21"/>
        <v>1</v>
      </c>
      <c r="I691" s="23">
        <v>0</v>
      </c>
    </row>
    <row r="692" spans="1:9" hidden="1" x14ac:dyDescent="0.15">
      <c r="A692" t="s">
        <v>19438</v>
      </c>
      <c r="B692" t="s">
        <v>9007</v>
      </c>
      <c r="C692">
        <f t="shared" si="20"/>
        <v>1</v>
      </c>
      <c r="D692">
        <v>1</v>
      </c>
      <c r="E692">
        <v>0</v>
      </c>
      <c r="F692">
        <v>0</v>
      </c>
      <c r="G692" t="s">
        <v>14869</v>
      </c>
      <c r="H692">
        <f t="shared" si="21"/>
        <v>1</v>
      </c>
      <c r="I692" s="23">
        <v>0</v>
      </c>
    </row>
    <row r="693" spans="1:9" x14ac:dyDescent="0.15">
      <c r="A693" t="s">
        <v>17737</v>
      </c>
      <c r="B693" t="s">
        <v>10905</v>
      </c>
      <c r="C693">
        <f t="shared" si="20"/>
        <v>2</v>
      </c>
      <c r="D693">
        <v>1</v>
      </c>
      <c r="E693">
        <v>0</v>
      </c>
      <c r="F693">
        <v>1</v>
      </c>
      <c r="G693" t="s">
        <v>14869</v>
      </c>
      <c r="H693">
        <f t="shared" si="21"/>
        <v>2</v>
      </c>
      <c r="I693" s="23">
        <v>94.117999999999995</v>
      </c>
    </row>
    <row r="694" spans="1:9" hidden="1" x14ac:dyDescent="0.15">
      <c r="A694" t="s">
        <v>18415</v>
      </c>
      <c r="B694" t="s">
        <v>11916</v>
      </c>
      <c r="C694">
        <f t="shared" si="20"/>
        <v>1</v>
      </c>
      <c r="D694">
        <v>0</v>
      </c>
      <c r="E694">
        <v>1</v>
      </c>
      <c r="F694">
        <v>0</v>
      </c>
      <c r="G694" t="s">
        <v>14869</v>
      </c>
      <c r="H694">
        <f t="shared" si="21"/>
        <v>1</v>
      </c>
      <c r="I694" s="23">
        <v>0</v>
      </c>
    </row>
    <row r="695" spans="1:9" hidden="1" x14ac:dyDescent="0.15">
      <c r="A695" t="s">
        <v>18295</v>
      </c>
      <c r="B695" t="s">
        <v>9203</v>
      </c>
      <c r="C695">
        <f t="shared" si="20"/>
        <v>1</v>
      </c>
      <c r="D695">
        <v>1</v>
      </c>
      <c r="E695">
        <v>0</v>
      </c>
      <c r="F695">
        <v>0</v>
      </c>
      <c r="G695" t="s">
        <v>14869</v>
      </c>
      <c r="H695">
        <f t="shared" si="21"/>
        <v>1</v>
      </c>
      <c r="I695" s="23">
        <v>0</v>
      </c>
    </row>
    <row r="696" spans="1:9" hidden="1" x14ac:dyDescent="0.15">
      <c r="A696" t="s">
        <v>19387</v>
      </c>
      <c r="B696" t="s">
        <v>12205</v>
      </c>
      <c r="C696">
        <f t="shared" si="20"/>
        <v>2</v>
      </c>
      <c r="D696">
        <v>2</v>
      </c>
      <c r="E696">
        <v>0</v>
      </c>
      <c r="F696">
        <v>0</v>
      </c>
      <c r="G696" t="s">
        <v>14869</v>
      </c>
      <c r="H696">
        <f t="shared" si="21"/>
        <v>1</v>
      </c>
      <c r="I696" s="23">
        <v>100</v>
      </c>
    </row>
    <row r="697" spans="1:9" hidden="1" x14ac:dyDescent="0.15">
      <c r="A697" t="s">
        <v>18317</v>
      </c>
      <c r="B697" t="s">
        <v>9199</v>
      </c>
      <c r="C697">
        <f t="shared" si="20"/>
        <v>1</v>
      </c>
      <c r="D697">
        <v>1</v>
      </c>
      <c r="E697">
        <v>0</v>
      </c>
      <c r="F697">
        <v>0</v>
      </c>
      <c r="G697" t="s">
        <v>14869</v>
      </c>
      <c r="H697">
        <f t="shared" si="21"/>
        <v>1</v>
      </c>
      <c r="I697" s="23">
        <v>0</v>
      </c>
    </row>
    <row r="698" spans="1:9" hidden="1" x14ac:dyDescent="0.15">
      <c r="A698" t="s">
        <v>16956</v>
      </c>
      <c r="B698" t="s">
        <v>8938</v>
      </c>
      <c r="C698">
        <f t="shared" si="20"/>
        <v>17</v>
      </c>
      <c r="D698">
        <v>7</v>
      </c>
      <c r="E698">
        <v>5</v>
      </c>
      <c r="F698">
        <v>5</v>
      </c>
      <c r="G698" t="s">
        <v>14869</v>
      </c>
      <c r="H698">
        <f t="shared" si="21"/>
        <v>3</v>
      </c>
      <c r="I698" s="23">
        <v>100</v>
      </c>
    </row>
    <row r="699" spans="1:9" hidden="1" x14ac:dyDescent="0.15">
      <c r="A699" t="s">
        <v>18002</v>
      </c>
      <c r="B699" t="s">
        <v>9991</v>
      </c>
      <c r="C699">
        <f t="shared" si="20"/>
        <v>1</v>
      </c>
      <c r="D699">
        <v>0</v>
      </c>
      <c r="E699">
        <v>1</v>
      </c>
      <c r="F699">
        <v>0</v>
      </c>
      <c r="G699" t="s">
        <v>14869</v>
      </c>
      <c r="H699">
        <f t="shared" si="21"/>
        <v>1</v>
      </c>
      <c r="I699" s="23">
        <v>0</v>
      </c>
    </row>
    <row r="700" spans="1:9" x14ac:dyDescent="0.15">
      <c r="A700" t="s">
        <v>17732</v>
      </c>
      <c r="B700" t="s">
        <v>9495</v>
      </c>
      <c r="C700">
        <f t="shared" si="20"/>
        <v>2</v>
      </c>
      <c r="D700">
        <v>2</v>
      </c>
      <c r="E700">
        <v>0</v>
      </c>
      <c r="F700">
        <v>0</v>
      </c>
      <c r="G700" t="s">
        <v>14869</v>
      </c>
      <c r="H700">
        <f t="shared" si="21"/>
        <v>1</v>
      </c>
      <c r="I700" s="23">
        <v>0</v>
      </c>
    </row>
    <row r="701" spans="1:9" hidden="1" x14ac:dyDescent="0.15">
      <c r="A701" t="s">
        <v>18132</v>
      </c>
      <c r="B701" t="s">
        <v>12485</v>
      </c>
      <c r="C701">
        <f t="shared" si="20"/>
        <v>1</v>
      </c>
      <c r="D701">
        <v>0</v>
      </c>
      <c r="E701">
        <v>1</v>
      </c>
      <c r="F701">
        <v>0</v>
      </c>
      <c r="G701" t="s">
        <v>14869</v>
      </c>
      <c r="H701">
        <f t="shared" si="21"/>
        <v>1</v>
      </c>
      <c r="I701" s="23">
        <v>0</v>
      </c>
    </row>
    <row r="702" spans="1:9" hidden="1" x14ac:dyDescent="0.15">
      <c r="A702" t="s">
        <v>18006</v>
      </c>
      <c r="B702" t="s">
        <v>10464</v>
      </c>
      <c r="C702">
        <f t="shared" si="20"/>
        <v>1</v>
      </c>
      <c r="D702">
        <v>0</v>
      </c>
      <c r="E702">
        <v>1</v>
      </c>
      <c r="F702">
        <v>0</v>
      </c>
      <c r="G702" t="s">
        <v>14869</v>
      </c>
      <c r="H702">
        <f t="shared" si="21"/>
        <v>1</v>
      </c>
      <c r="I702" s="23">
        <v>100</v>
      </c>
    </row>
    <row r="703" spans="1:9" hidden="1" x14ac:dyDescent="0.15">
      <c r="A703" t="s">
        <v>18501</v>
      </c>
      <c r="B703" t="s">
        <v>9414</v>
      </c>
      <c r="C703">
        <f t="shared" si="20"/>
        <v>1</v>
      </c>
      <c r="D703">
        <v>0</v>
      </c>
      <c r="E703">
        <v>0</v>
      </c>
      <c r="F703">
        <v>1</v>
      </c>
      <c r="G703" t="s">
        <v>14869</v>
      </c>
      <c r="H703">
        <f t="shared" si="21"/>
        <v>1</v>
      </c>
      <c r="I703" s="23">
        <v>0</v>
      </c>
    </row>
    <row r="704" spans="1:9" hidden="1" x14ac:dyDescent="0.15">
      <c r="A704" t="s">
        <v>17754</v>
      </c>
      <c r="B704" t="s">
        <v>9009</v>
      </c>
      <c r="C704">
        <f t="shared" si="20"/>
        <v>2</v>
      </c>
      <c r="D704">
        <v>1</v>
      </c>
      <c r="E704">
        <v>0</v>
      </c>
      <c r="F704">
        <v>1</v>
      </c>
      <c r="G704" t="s">
        <v>14869</v>
      </c>
      <c r="H704">
        <f t="shared" si="21"/>
        <v>2</v>
      </c>
      <c r="I704" s="23">
        <v>100</v>
      </c>
    </row>
    <row r="705" spans="1:9" hidden="1" x14ac:dyDescent="0.15">
      <c r="A705" t="s">
        <v>18564</v>
      </c>
      <c r="B705" t="s">
        <v>9148</v>
      </c>
      <c r="C705">
        <f t="shared" si="20"/>
        <v>1</v>
      </c>
      <c r="D705">
        <v>0</v>
      </c>
      <c r="E705">
        <v>0</v>
      </c>
      <c r="F705">
        <v>1</v>
      </c>
      <c r="G705" t="s">
        <v>14869</v>
      </c>
      <c r="H705">
        <f t="shared" si="21"/>
        <v>1</v>
      </c>
      <c r="I705" s="23">
        <v>0</v>
      </c>
    </row>
    <row r="706" spans="1:9" x14ac:dyDescent="0.15">
      <c r="A706" t="s">
        <v>16970</v>
      </c>
      <c r="B706" t="s">
        <v>9407</v>
      </c>
      <c r="C706">
        <f t="shared" ref="C706:C769" si="22">SUM(D706:F706)</f>
        <v>6</v>
      </c>
      <c r="D706">
        <v>2</v>
      </c>
      <c r="E706">
        <v>2</v>
      </c>
      <c r="F706">
        <v>2</v>
      </c>
      <c r="G706" t="s">
        <v>14869</v>
      </c>
      <c r="H706">
        <f t="shared" ref="H706:H769" si="23">COUNTIF(D706:F706,"&gt;0")</f>
        <v>3</v>
      </c>
      <c r="I706" s="23">
        <v>0</v>
      </c>
    </row>
    <row r="707" spans="1:9" x14ac:dyDescent="0.15">
      <c r="A707" t="s">
        <v>19020</v>
      </c>
      <c r="B707" t="s">
        <v>601</v>
      </c>
      <c r="C707">
        <f t="shared" si="22"/>
        <v>3</v>
      </c>
      <c r="D707">
        <v>0</v>
      </c>
      <c r="E707">
        <v>2</v>
      </c>
      <c r="F707">
        <v>1</v>
      </c>
      <c r="G707" t="s">
        <v>14869</v>
      </c>
      <c r="H707">
        <f t="shared" si="23"/>
        <v>2</v>
      </c>
      <c r="I707" s="23">
        <v>0</v>
      </c>
    </row>
    <row r="708" spans="1:9" hidden="1" x14ac:dyDescent="0.15">
      <c r="A708" t="s">
        <v>19049</v>
      </c>
      <c r="B708" t="s">
        <v>12821</v>
      </c>
      <c r="C708">
        <f t="shared" si="22"/>
        <v>1</v>
      </c>
      <c r="D708">
        <v>0</v>
      </c>
      <c r="E708">
        <v>1</v>
      </c>
      <c r="F708">
        <v>0</v>
      </c>
      <c r="G708" t="s">
        <v>14869</v>
      </c>
      <c r="H708">
        <f t="shared" si="23"/>
        <v>1</v>
      </c>
      <c r="I708" s="23">
        <v>0</v>
      </c>
    </row>
    <row r="709" spans="1:9" x14ac:dyDescent="0.15">
      <c r="A709" t="s">
        <v>19018</v>
      </c>
      <c r="B709" t="s">
        <v>10943</v>
      </c>
      <c r="C709">
        <f t="shared" si="22"/>
        <v>3</v>
      </c>
      <c r="D709">
        <v>0</v>
      </c>
      <c r="E709">
        <v>2</v>
      </c>
      <c r="F709">
        <v>1</v>
      </c>
      <c r="G709" t="s">
        <v>14869</v>
      </c>
      <c r="H709">
        <f t="shared" si="23"/>
        <v>2</v>
      </c>
      <c r="I709" s="23">
        <v>0</v>
      </c>
    </row>
    <row r="710" spans="1:9" x14ac:dyDescent="0.15">
      <c r="A710" t="s">
        <v>17780</v>
      </c>
      <c r="B710" t="s">
        <v>11286</v>
      </c>
      <c r="C710">
        <f t="shared" si="22"/>
        <v>2</v>
      </c>
      <c r="D710">
        <v>0</v>
      </c>
      <c r="E710">
        <v>1</v>
      </c>
      <c r="F710">
        <v>1</v>
      </c>
      <c r="G710" t="s">
        <v>14869</v>
      </c>
      <c r="H710">
        <f t="shared" si="23"/>
        <v>2</v>
      </c>
      <c r="I710" s="23">
        <v>0</v>
      </c>
    </row>
    <row r="711" spans="1:9" hidden="1" x14ac:dyDescent="0.15">
      <c r="A711" t="s">
        <v>18420</v>
      </c>
      <c r="B711" t="s">
        <v>11623</v>
      </c>
      <c r="C711">
        <f t="shared" si="22"/>
        <v>1</v>
      </c>
      <c r="D711">
        <v>0</v>
      </c>
      <c r="E711">
        <v>1</v>
      </c>
      <c r="F711">
        <v>0</v>
      </c>
      <c r="G711" t="s">
        <v>14869</v>
      </c>
      <c r="H711">
        <f t="shared" si="23"/>
        <v>1</v>
      </c>
      <c r="I711" s="23">
        <v>0</v>
      </c>
    </row>
    <row r="712" spans="1:9" hidden="1" x14ac:dyDescent="0.15">
      <c r="A712" t="s">
        <v>17874</v>
      </c>
      <c r="B712" t="s">
        <v>10909</v>
      </c>
      <c r="C712">
        <f t="shared" si="22"/>
        <v>1</v>
      </c>
      <c r="D712">
        <v>0</v>
      </c>
      <c r="E712">
        <v>1</v>
      </c>
      <c r="F712">
        <v>0</v>
      </c>
      <c r="G712" t="s">
        <v>14869</v>
      </c>
      <c r="H712">
        <f t="shared" si="23"/>
        <v>1</v>
      </c>
      <c r="I712" s="23">
        <v>0</v>
      </c>
    </row>
    <row r="713" spans="1:9" hidden="1" x14ac:dyDescent="0.15">
      <c r="A713" t="s">
        <v>18391</v>
      </c>
      <c r="B713" t="s">
        <v>9251</v>
      </c>
      <c r="C713">
        <f t="shared" si="22"/>
        <v>1</v>
      </c>
      <c r="D713">
        <v>0</v>
      </c>
      <c r="E713">
        <v>1</v>
      </c>
      <c r="F713">
        <v>0</v>
      </c>
      <c r="G713" t="s">
        <v>14869</v>
      </c>
      <c r="H713">
        <f t="shared" si="23"/>
        <v>1</v>
      </c>
      <c r="I713" s="23">
        <v>0</v>
      </c>
    </row>
    <row r="714" spans="1:9" hidden="1" x14ac:dyDescent="0.15">
      <c r="A714" t="s">
        <v>18345</v>
      </c>
      <c r="B714" t="s">
        <v>12337</v>
      </c>
      <c r="C714">
        <f t="shared" si="22"/>
        <v>1</v>
      </c>
      <c r="D714">
        <v>0</v>
      </c>
      <c r="E714">
        <v>1</v>
      </c>
      <c r="F714">
        <v>0</v>
      </c>
      <c r="G714" t="s">
        <v>14869</v>
      </c>
      <c r="H714">
        <f t="shared" si="23"/>
        <v>1</v>
      </c>
      <c r="I714" s="23">
        <v>0</v>
      </c>
    </row>
    <row r="715" spans="1:9" hidden="1" x14ac:dyDescent="0.15">
      <c r="A715" t="s">
        <v>18265</v>
      </c>
      <c r="B715" t="s">
        <v>11129</v>
      </c>
      <c r="C715">
        <f t="shared" si="22"/>
        <v>1</v>
      </c>
      <c r="D715">
        <v>1</v>
      </c>
      <c r="E715">
        <v>0</v>
      </c>
      <c r="F715">
        <v>0</v>
      </c>
      <c r="G715" t="s">
        <v>14869</v>
      </c>
      <c r="H715">
        <f t="shared" si="23"/>
        <v>1</v>
      </c>
      <c r="I715" s="23">
        <v>0</v>
      </c>
    </row>
    <row r="716" spans="1:9" x14ac:dyDescent="0.15">
      <c r="A716" t="s">
        <v>17688</v>
      </c>
      <c r="B716" t="s">
        <v>9219</v>
      </c>
      <c r="C716">
        <f t="shared" si="22"/>
        <v>2</v>
      </c>
      <c r="D716">
        <v>2</v>
      </c>
      <c r="E716">
        <v>0</v>
      </c>
      <c r="F716">
        <v>0</v>
      </c>
      <c r="G716" t="s">
        <v>14869</v>
      </c>
      <c r="H716">
        <f t="shared" si="23"/>
        <v>1</v>
      </c>
      <c r="I716" s="23">
        <v>0</v>
      </c>
    </row>
    <row r="717" spans="1:9" hidden="1" x14ac:dyDescent="0.15">
      <c r="A717" t="s">
        <v>18159</v>
      </c>
      <c r="B717" t="s">
        <v>9601</v>
      </c>
      <c r="C717">
        <f t="shared" si="22"/>
        <v>1</v>
      </c>
      <c r="D717">
        <v>0</v>
      </c>
      <c r="E717">
        <v>1</v>
      </c>
      <c r="F717">
        <v>0</v>
      </c>
      <c r="G717" t="s">
        <v>14869</v>
      </c>
      <c r="H717">
        <f t="shared" si="23"/>
        <v>1</v>
      </c>
      <c r="I717" s="23">
        <v>0</v>
      </c>
    </row>
    <row r="718" spans="1:9" hidden="1" x14ac:dyDescent="0.15">
      <c r="A718" t="s">
        <v>19375</v>
      </c>
      <c r="B718" t="s">
        <v>9241</v>
      </c>
      <c r="C718">
        <f t="shared" si="22"/>
        <v>2</v>
      </c>
      <c r="D718">
        <v>0</v>
      </c>
      <c r="E718">
        <v>1</v>
      </c>
      <c r="F718">
        <v>1</v>
      </c>
      <c r="G718" t="s">
        <v>14869</v>
      </c>
      <c r="H718">
        <f t="shared" si="23"/>
        <v>2</v>
      </c>
      <c r="I718" s="23">
        <v>100</v>
      </c>
    </row>
    <row r="719" spans="1:9" hidden="1" x14ac:dyDescent="0.15">
      <c r="A719" t="s">
        <v>18285</v>
      </c>
      <c r="B719" t="s">
        <v>9184</v>
      </c>
      <c r="C719">
        <f t="shared" si="22"/>
        <v>1</v>
      </c>
      <c r="D719">
        <v>1</v>
      </c>
      <c r="E719">
        <v>0</v>
      </c>
      <c r="F719">
        <v>0</v>
      </c>
      <c r="G719" t="s">
        <v>14869</v>
      </c>
      <c r="H719">
        <f t="shared" si="23"/>
        <v>1</v>
      </c>
      <c r="I719" s="23">
        <v>0</v>
      </c>
    </row>
    <row r="720" spans="1:9" hidden="1" x14ac:dyDescent="0.15">
      <c r="A720" t="s">
        <v>18175</v>
      </c>
      <c r="B720" t="s">
        <v>8918</v>
      </c>
      <c r="C720">
        <f t="shared" si="22"/>
        <v>1</v>
      </c>
      <c r="D720">
        <v>0</v>
      </c>
      <c r="E720">
        <v>1</v>
      </c>
      <c r="F720">
        <v>0</v>
      </c>
      <c r="G720" t="s">
        <v>14869</v>
      </c>
      <c r="H720">
        <f t="shared" si="23"/>
        <v>1</v>
      </c>
      <c r="I720" s="23">
        <v>100</v>
      </c>
    </row>
    <row r="721" spans="1:9" hidden="1" x14ac:dyDescent="0.15">
      <c r="A721" t="s">
        <v>19076</v>
      </c>
      <c r="B721" t="s">
        <v>6282</v>
      </c>
      <c r="C721">
        <f t="shared" si="22"/>
        <v>1</v>
      </c>
      <c r="D721">
        <v>0</v>
      </c>
      <c r="E721">
        <v>1</v>
      </c>
      <c r="F721">
        <v>0</v>
      </c>
      <c r="G721" t="s">
        <v>14869</v>
      </c>
      <c r="H721">
        <f t="shared" si="23"/>
        <v>1</v>
      </c>
      <c r="I721" s="23">
        <v>0</v>
      </c>
    </row>
    <row r="722" spans="1:9" x14ac:dyDescent="0.15">
      <c r="A722" t="s">
        <v>16778</v>
      </c>
      <c r="B722" t="s">
        <v>9108</v>
      </c>
      <c r="C722">
        <f t="shared" si="22"/>
        <v>8</v>
      </c>
      <c r="D722">
        <v>3</v>
      </c>
      <c r="E722">
        <v>2</v>
      </c>
      <c r="F722">
        <v>3</v>
      </c>
      <c r="G722" t="s">
        <v>14869</v>
      </c>
      <c r="H722">
        <f t="shared" si="23"/>
        <v>3</v>
      </c>
      <c r="I722" s="23">
        <v>0</v>
      </c>
    </row>
    <row r="723" spans="1:9" x14ac:dyDescent="0.15">
      <c r="A723" t="s">
        <v>17306</v>
      </c>
      <c r="B723" t="s">
        <v>10975</v>
      </c>
      <c r="C723">
        <f t="shared" si="22"/>
        <v>3</v>
      </c>
      <c r="D723">
        <v>0</v>
      </c>
      <c r="E723">
        <v>3</v>
      </c>
      <c r="F723">
        <v>0</v>
      </c>
      <c r="G723" t="s">
        <v>14869</v>
      </c>
      <c r="H723">
        <f t="shared" si="23"/>
        <v>1</v>
      </c>
      <c r="I723" s="23">
        <v>0</v>
      </c>
    </row>
    <row r="724" spans="1:9" x14ac:dyDescent="0.15">
      <c r="A724" t="s">
        <v>17320</v>
      </c>
      <c r="B724" t="s">
        <v>11007</v>
      </c>
      <c r="C724">
        <f t="shared" si="22"/>
        <v>3</v>
      </c>
      <c r="D724">
        <v>0</v>
      </c>
      <c r="E724">
        <v>3</v>
      </c>
      <c r="F724">
        <v>0</v>
      </c>
      <c r="G724" t="s">
        <v>14869</v>
      </c>
      <c r="H724">
        <f t="shared" si="23"/>
        <v>1</v>
      </c>
      <c r="I724" s="23">
        <v>0</v>
      </c>
    </row>
    <row r="725" spans="1:9" hidden="1" x14ac:dyDescent="0.15">
      <c r="A725" t="s">
        <v>17904</v>
      </c>
      <c r="B725" t="s">
        <v>9693</v>
      </c>
      <c r="C725">
        <f t="shared" si="22"/>
        <v>1</v>
      </c>
      <c r="D725">
        <v>0</v>
      </c>
      <c r="E725">
        <v>1</v>
      </c>
      <c r="F725">
        <v>0</v>
      </c>
      <c r="G725" t="s">
        <v>14869</v>
      </c>
      <c r="H725">
        <f t="shared" si="23"/>
        <v>1</v>
      </c>
      <c r="I725" s="23">
        <v>0</v>
      </c>
    </row>
    <row r="726" spans="1:9" x14ac:dyDescent="0.15">
      <c r="A726" t="s">
        <v>17503</v>
      </c>
      <c r="B726" t="s">
        <v>10961</v>
      </c>
      <c r="C726">
        <f t="shared" si="22"/>
        <v>2</v>
      </c>
      <c r="D726">
        <v>0</v>
      </c>
      <c r="E726">
        <v>2</v>
      </c>
      <c r="F726">
        <v>0</v>
      </c>
      <c r="G726" t="s">
        <v>14869</v>
      </c>
      <c r="H726">
        <f t="shared" si="23"/>
        <v>1</v>
      </c>
      <c r="I726" s="23">
        <v>0</v>
      </c>
    </row>
    <row r="727" spans="1:9" hidden="1" x14ac:dyDescent="0.15">
      <c r="A727" t="s">
        <v>17980</v>
      </c>
      <c r="B727" t="s">
        <v>12971</v>
      </c>
      <c r="C727">
        <f t="shared" si="22"/>
        <v>1</v>
      </c>
      <c r="D727">
        <v>0</v>
      </c>
      <c r="E727">
        <v>1</v>
      </c>
      <c r="F727">
        <v>0</v>
      </c>
      <c r="G727" t="s">
        <v>14869</v>
      </c>
      <c r="H727">
        <f t="shared" si="23"/>
        <v>1</v>
      </c>
      <c r="I727" s="23">
        <v>0</v>
      </c>
    </row>
    <row r="728" spans="1:9" x14ac:dyDescent="0.15">
      <c r="A728" t="s">
        <v>17630</v>
      </c>
      <c r="B728" t="s">
        <v>9841</v>
      </c>
      <c r="C728">
        <f t="shared" si="22"/>
        <v>2</v>
      </c>
      <c r="D728">
        <v>0</v>
      </c>
      <c r="E728">
        <v>2</v>
      </c>
      <c r="F728">
        <v>0</v>
      </c>
      <c r="G728" t="s">
        <v>14869</v>
      </c>
      <c r="H728">
        <f t="shared" si="23"/>
        <v>1</v>
      </c>
      <c r="I728" s="23">
        <v>90.475999999999999</v>
      </c>
    </row>
    <row r="729" spans="1:9" hidden="1" x14ac:dyDescent="0.15">
      <c r="A729" t="s">
        <v>18491</v>
      </c>
      <c r="B729" t="s">
        <v>8887</v>
      </c>
      <c r="C729">
        <f t="shared" si="22"/>
        <v>1</v>
      </c>
      <c r="D729">
        <v>0</v>
      </c>
      <c r="E729">
        <v>1</v>
      </c>
      <c r="F729">
        <v>0</v>
      </c>
      <c r="G729" t="s">
        <v>14869</v>
      </c>
      <c r="H729">
        <f t="shared" si="23"/>
        <v>1</v>
      </c>
      <c r="I729" s="23">
        <v>0</v>
      </c>
    </row>
    <row r="730" spans="1:9" x14ac:dyDescent="0.15">
      <c r="A730" t="s">
        <v>17768</v>
      </c>
      <c r="B730" t="s">
        <v>10846</v>
      </c>
      <c r="C730">
        <f t="shared" si="22"/>
        <v>2</v>
      </c>
      <c r="D730">
        <v>0</v>
      </c>
      <c r="E730">
        <v>2</v>
      </c>
      <c r="F730">
        <v>0</v>
      </c>
      <c r="G730" t="s">
        <v>14869</v>
      </c>
      <c r="H730">
        <f t="shared" si="23"/>
        <v>1</v>
      </c>
      <c r="I730" s="23">
        <v>0</v>
      </c>
    </row>
    <row r="731" spans="1:9" hidden="1" x14ac:dyDescent="0.15">
      <c r="A731" t="s">
        <v>18544</v>
      </c>
      <c r="B731" t="s">
        <v>9443</v>
      </c>
      <c r="C731">
        <f t="shared" si="22"/>
        <v>1</v>
      </c>
      <c r="D731">
        <v>0</v>
      </c>
      <c r="E731">
        <v>0</v>
      </c>
      <c r="F731">
        <v>1</v>
      </c>
      <c r="G731" t="s">
        <v>14869</v>
      </c>
      <c r="H731">
        <f t="shared" si="23"/>
        <v>1</v>
      </c>
      <c r="I731" s="23">
        <v>0</v>
      </c>
    </row>
    <row r="732" spans="1:9" x14ac:dyDescent="0.15">
      <c r="A732" t="s">
        <v>19349</v>
      </c>
      <c r="B732" t="s">
        <v>8884</v>
      </c>
      <c r="C732">
        <f t="shared" si="22"/>
        <v>3</v>
      </c>
      <c r="D732">
        <v>1</v>
      </c>
      <c r="E732">
        <v>1</v>
      </c>
      <c r="F732">
        <v>1</v>
      </c>
      <c r="G732" t="s">
        <v>14869</v>
      </c>
      <c r="H732">
        <f t="shared" si="23"/>
        <v>3</v>
      </c>
      <c r="I732" s="23">
        <v>0</v>
      </c>
    </row>
    <row r="733" spans="1:9" x14ac:dyDescent="0.15">
      <c r="A733" t="s">
        <v>16945</v>
      </c>
      <c r="B733" t="s">
        <v>9546</v>
      </c>
      <c r="C733">
        <f t="shared" si="22"/>
        <v>6</v>
      </c>
      <c r="D733">
        <v>3</v>
      </c>
      <c r="E733">
        <v>3</v>
      </c>
      <c r="F733">
        <v>0</v>
      </c>
      <c r="G733" t="s">
        <v>14869</v>
      </c>
      <c r="H733">
        <f t="shared" si="23"/>
        <v>2</v>
      </c>
      <c r="I733" s="23">
        <v>0</v>
      </c>
    </row>
    <row r="734" spans="1:9" x14ac:dyDescent="0.15">
      <c r="A734" t="s">
        <v>17238</v>
      </c>
      <c r="B734" t="s">
        <v>10768</v>
      </c>
      <c r="C734">
        <f t="shared" si="22"/>
        <v>3</v>
      </c>
      <c r="D734">
        <v>0</v>
      </c>
      <c r="E734">
        <v>2</v>
      </c>
      <c r="F734">
        <v>1</v>
      </c>
      <c r="G734" t="s">
        <v>14869</v>
      </c>
      <c r="H734">
        <f t="shared" si="23"/>
        <v>2</v>
      </c>
      <c r="I734" s="23">
        <v>0</v>
      </c>
    </row>
    <row r="735" spans="1:9" x14ac:dyDescent="0.15">
      <c r="A735" t="s">
        <v>16832</v>
      </c>
      <c r="B735" t="s">
        <v>9356</v>
      </c>
      <c r="C735">
        <f t="shared" si="22"/>
        <v>7</v>
      </c>
      <c r="D735">
        <v>2</v>
      </c>
      <c r="E735">
        <v>2</v>
      </c>
      <c r="F735">
        <v>3</v>
      </c>
      <c r="G735" t="s">
        <v>14869</v>
      </c>
      <c r="H735">
        <f t="shared" si="23"/>
        <v>3</v>
      </c>
      <c r="I735" s="23">
        <v>0</v>
      </c>
    </row>
    <row r="736" spans="1:9" x14ac:dyDescent="0.15">
      <c r="A736" t="s">
        <v>17367</v>
      </c>
      <c r="B736" t="s">
        <v>11115</v>
      </c>
      <c r="C736">
        <f t="shared" si="22"/>
        <v>3</v>
      </c>
      <c r="D736">
        <v>0</v>
      </c>
      <c r="E736">
        <v>3</v>
      </c>
      <c r="F736">
        <v>0</v>
      </c>
      <c r="G736" t="s">
        <v>14869</v>
      </c>
      <c r="H736">
        <f t="shared" si="23"/>
        <v>1</v>
      </c>
      <c r="I736" s="23">
        <v>0</v>
      </c>
    </row>
    <row r="737" spans="1:9" hidden="1" x14ac:dyDescent="0.15">
      <c r="A737" t="s">
        <v>18370</v>
      </c>
      <c r="B737" t="s">
        <v>9389</v>
      </c>
      <c r="C737">
        <f t="shared" si="22"/>
        <v>1</v>
      </c>
      <c r="D737">
        <v>0</v>
      </c>
      <c r="E737">
        <v>1</v>
      </c>
      <c r="F737">
        <v>0</v>
      </c>
      <c r="G737" t="s">
        <v>14869</v>
      </c>
      <c r="H737">
        <f t="shared" si="23"/>
        <v>1</v>
      </c>
      <c r="I737" s="23">
        <v>0</v>
      </c>
    </row>
    <row r="738" spans="1:9" hidden="1" x14ac:dyDescent="0.15">
      <c r="A738" t="s">
        <v>19032</v>
      </c>
      <c r="B738" t="s">
        <v>10326</v>
      </c>
      <c r="C738">
        <f t="shared" si="22"/>
        <v>2</v>
      </c>
      <c r="D738">
        <v>0</v>
      </c>
      <c r="E738">
        <v>1</v>
      </c>
      <c r="F738">
        <v>1</v>
      </c>
      <c r="G738" t="s">
        <v>14869</v>
      </c>
      <c r="H738">
        <f t="shared" si="23"/>
        <v>2</v>
      </c>
      <c r="I738" s="23">
        <v>100</v>
      </c>
    </row>
    <row r="739" spans="1:9" x14ac:dyDescent="0.15">
      <c r="A739" t="s">
        <v>19330</v>
      </c>
      <c r="B739" t="s">
        <v>7560</v>
      </c>
      <c r="C739">
        <f t="shared" si="22"/>
        <v>4</v>
      </c>
      <c r="D739">
        <v>0</v>
      </c>
      <c r="E739">
        <v>3</v>
      </c>
      <c r="F739">
        <v>1</v>
      </c>
      <c r="G739" t="s">
        <v>14869</v>
      </c>
      <c r="H739">
        <f t="shared" si="23"/>
        <v>2</v>
      </c>
      <c r="I739" s="23">
        <v>0</v>
      </c>
    </row>
    <row r="740" spans="1:9" x14ac:dyDescent="0.15">
      <c r="A740" t="s">
        <v>16731</v>
      </c>
      <c r="B740" t="s">
        <v>8940</v>
      </c>
      <c r="C740">
        <f t="shared" si="22"/>
        <v>9</v>
      </c>
      <c r="D740">
        <v>6</v>
      </c>
      <c r="E740">
        <v>2</v>
      </c>
      <c r="F740">
        <v>1</v>
      </c>
      <c r="G740" t="s">
        <v>14869</v>
      </c>
      <c r="H740">
        <f t="shared" si="23"/>
        <v>3</v>
      </c>
      <c r="I740" s="23">
        <v>0</v>
      </c>
    </row>
    <row r="741" spans="1:9" x14ac:dyDescent="0.15">
      <c r="A741" t="s">
        <v>16867</v>
      </c>
      <c r="B741" t="s">
        <v>9178</v>
      </c>
      <c r="C741">
        <f t="shared" si="22"/>
        <v>7</v>
      </c>
      <c r="D741">
        <v>4</v>
      </c>
      <c r="E741">
        <v>2</v>
      </c>
      <c r="F741">
        <v>1</v>
      </c>
      <c r="G741" t="s">
        <v>14869</v>
      </c>
      <c r="H741">
        <f t="shared" si="23"/>
        <v>3</v>
      </c>
      <c r="I741" s="23">
        <v>0</v>
      </c>
    </row>
    <row r="742" spans="1:9" x14ac:dyDescent="0.15">
      <c r="A742" t="s">
        <v>17176</v>
      </c>
      <c r="B742" t="s">
        <v>10519</v>
      </c>
      <c r="C742">
        <f t="shared" si="22"/>
        <v>4</v>
      </c>
      <c r="D742">
        <v>1</v>
      </c>
      <c r="E742">
        <v>1</v>
      </c>
      <c r="F742">
        <v>2</v>
      </c>
      <c r="G742" t="s">
        <v>14869</v>
      </c>
      <c r="H742">
        <f t="shared" si="23"/>
        <v>3</v>
      </c>
      <c r="I742" s="23">
        <v>0</v>
      </c>
    </row>
    <row r="743" spans="1:9" x14ac:dyDescent="0.15">
      <c r="A743" t="s">
        <v>16826</v>
      </c>
      <c r="B743" t="s">
        <v>9231</v>
      </c>
      <c r="C743">
        <f t="shared" si="22"/>
        <v>7</v>
      </c>
      <c r="D743">
        <v>3</v>
      </c>
      <c r="E743">
        <v>3</v>
      </c>
      <c r="F743">
        <v>1</v>
      </c>
      <c r="G743" t="s">
        <v>14869</v>
      </c>
      <c r="H743">
        <f t="shared" si="23"/>
        <v>3</v>
      </c>
      <c r="I743" s="23">
        <v>0</v>
      </c>
    </row>
    <row r="744" spans="1:9" x14ac:dyDescent="0.15">
      <c r="A744" t="s">
        <v>17166</v>
      </c>
      <c r="B744" t="s">
        <v>10487</v>
      </c>
      <c r="C744">
        <f t="shared" si="22"/>
        <v>4</v>
      </c>
      <c r="D744">
        <v>1</v>
      </c>
      <c r="E744">
        <v>2</v>
      </c>
      <c r="F744">
        <v>1</v>
      </c>
      <c r="G744" t="s">
        <v>14869</v>
      </c>
      <c r="H744">
        <f t="shared" si="23"/>
        <v>3</v>
      </c>
      <c r="I744" s="23">
        <v>0</v>
      </c>
    </row>
    <row r="745" spans="1:9" x14ac:dyDescent="0.15">
      <c r="A745" t="s">
        <v>19344</v>
      </c>
      <c r="B745" t="s">
        <v>9106</v>
      </c>
      <c r="C745">
        <f t="shared" si="22"/>
        <v>3</v>
      </c>
      <c r="D745">
        <v>0</v>
      </c>
      <c r="E745">
        <v>2</v>
      </c>
      <c r="F745">
        <v>1</v>
      </c>
      <c r="G745" t="s">
        <v>14869</v>
      </c>
      <c r="H745">
        <f t="shared" si="23"/>
        <v>2</v>
      </c>
      <c r="I745" s="23">
        <v>0</v>
      </c>
    </row>
    <row r="746" spans="1:9" x14ac:dyDescent="0.15">
      <c r="A746" t="s">
        <v>19381</v>
      </c>
      <c r="B746" t="s">
        <v>8882</v>
      </c>
      <c r="C746">
        <f t="shared" si="22"/>
        <v>2</v>
      </c>
      <c r="D746">
        <v>0</v>
      </c>
      <c r="E746">
        <v>2</v>
      </c>
      <c r="F746">
        <v>0</v>
      </c>
      <c r="G746" t="s">
        <v>14869</v>
      </c>
      <c r="H746">
        <f t="shared" si="23"/>
        <v>1</v>
      </c>
      <c r="I746" s="23">
        <v>97.221999999999994</v>
      </c>
    </row>
    <row r="747" spans="1:9" x14ac:dyDescent="0.15">
      <c r="A747" t="s">
        <v>17695</v>
      </c>
      <c r="B747" t="s">
        <v>9635</v>
      </c>
      <c r="C747">
        <f t="shared" si="22"/>
        <v>2</v>
      </c>
      <c r="D747">
        <v>2</v>
      </c>
      <c r="E747">
        <v>0</v>
      </c>
      <c r="F747">
        <v>0</v>
      </c>
      <c r="G747" t="s">
        <v>14869</v>
      </c>
      <c r="H747">
        <f t="shared" si="23"/>
        <v>1</v>
      </c>
      <c r="I747" s="23">
        <v>0</v>
      </c>
    </row>
    <row r="748" spans="1:9" x14ac:dyDescent="0.15">
      <c r="A748" t="s">
        <v>17772</v>
      </c>
      <c r="B748" t="s">
        <v>10322</v>
      </c>
      <c r="C748">
        <f t="shared" si="22"/>
        <v>2</v>
      </c>
      <c r="D748">
        <v>0</v>
      </c>
      <c r="E748">
        <v>2</v>
      </c>
      <c r="F748">
        <v>0</v>
      </c>
      <c r="G748" t="s">
        <v>14869</v>
      </c>
      <c r="H748">
        <f t="shared" si="23"/>
        <v>1</v>
      </c>
      <c r="I748" s="23">
        <v>0</v>
      </c>
    </row>
    <row r="749" spans="1:9" x14ac:dyDescent="0.15">
      <c r="A749" t="s">
        <v>17202</v>
      </c>
      <c r="B749" t="s">
        <v>10611</v>
      </c>
      <c r="C749">
        <f t="shared" si="22"/>
        <v>4</v>
      </c>
      <c r="D749">
        <v>2</v>
      </c>
      <c r="E749">
        <v>1</v>
      </c>
      <c r="F749">
        <v>1</v>
      </c>
      <c r="G749" t="s">
        <v>14869</v>
      </c>
      <c r="H749">
        <f t="shared" si="23"/>
        <v>3</v>
      </c>
      <c r="I749" s="23">
        <v>0</v>
      </c>
    </row>
    <row r="750" spans="1:9" x14ac:dyDescent="0.15">
      <c r="A750" t="s">
        <v>17614</v>
      </c>
      <c r="B750" t="s">
        <v>11771</v>
      </c>
      <c r="C750">
        <f t="shared" si="22"/>
        <v>2</v>
      </c>
      <c r="D750">
        <v>0</v>
      </c>
      <c r="E750">
        <v>1</v>
      </c>
      <c r="F750">
        <v>1</v>
      </c>
      <c r="G750" t="s">
        <v>14869</v>
      </c>
      <c r="H750">
        <f t="shared" si="23"/>
        <v>2</v>
      </c>
      <c r="I750" s="23">
        <v>0</v>
      </c>
    </row>
    <row r="751" spans="1:9" hidden="1" x14ac:dyDescent="0.15">
      <c r="A751" t="s">
        <v>18319</v>
      </c>
      <c r="B751" t="s">
        <v>11226</v>
      </c>
      <c r="C751">
        <f t="shared" si="22"/>
        <v>1</v>
      </c>
      <c r="D751">
        <v>1</v>
      </c>
      <c r="E751">
        <v>0</v>
      </c>
      <c r="F751">
        <v>0</v>
      </c>
      <c r="G751" t="s">
        <v>14869</v>
      </c>
      <c r="H751">
        <f t="shared" si="23"/>
        <v>1</v>
      </c>
      <c r="I751" s="23">
        <v>0</v>
      </c>
    </row>
    <row r="752" spans="1:9" x14ac:dyDescent="0.15">
      <c r="A752" t="s">
        <v>16812</v>
      </c>
      <c r="B752" t="s">
        <v>8793</v>
      </c>
      <c r="C752">
        <f t="shared" si="22"/>
        <v>8</v>
      </c>
      <c r="D752">
        <v>2</v>
      </c>
      <c r="E752">
        <v>3</v>
      </c>
      <c r="F752">
        <v>3</v>
      </c>
      <c r="G752" t="s">
        <v>14869</v>
      </c>
      <c r="H752">
        <f t="shared" si="23"/>
        <v>3</v>
      </c>
      <c r="I752" s="23">
        <v>0</v>
      </c>
    </row>
    <row r="753" spans="1:9" hidden="1" x14ac:dyDescent="0.15">
      <c r="A753" t="s">
        <v>19445</v>
      </c>
      <c r="B753" t="s">
        <v>11639</v>
      </c>
      <c r="C753">
        <f t="shared" si="22"/>
        <v>1</v>
      </c>
      <c r="D753">
        <v>0</v>
      </c>
      <c r="E753">
        <v>1</v>
      </c>
      <c r="F753">
        <v>0</v>
      </c>
      <c r="G753" t="s">
        <v>14869</v>
      </c>
      <c r="H753">
        <f t="shared" si="23"/>
        <v>1</v>
      </c>
      <c r="I753" s="23">
        <v>0</v>
      </c>
    </row>
    <row r="754" spans="1:9" x14ac:dyDescent="0.15">
      <c r="A754" t="s">
        <v>19363</v>
      </c>
      <c r="B754" t="s">
        <v>11639</v>
      </c>
      <c r="C754">
        <f t="shared" si="22"/>
        <v>2</v>
      </c>
      <c r="D754">
        <v>0</v>
      </c>
      <c r="E754">
        <v>2</v>
      </c>
      <c r="F754">
        <v>0</v>
      </c>
      <c r="G754" t="s">
        <v>14869</v>
      </c>
      <c r="H754">
        <f t="shared" si="23"/>
        <v>1</v>
      </c>
      <c r="I754" s="23">
        <v>0</v>
      </c>
    </row>
    <row r="755" spans="1:9" hidden="1" x14ac:dyDescent="0.15">
      <c r="A755" t="s">
        <v>18434</v>
      </c>
      <c r="B755" t="s">
        <v>11498</v>
      </c>
      <c r="C755">
        <f t="shared" si="22"/>
        <v>1</v>
      </c>
      <c r="D755">
        <v>0</v>
      </c>
      <c r="E755">
        <v>1</v>
      </c>
      <c r="F755">
        <v>0</v>
      </c>
      <c r="G755" t="s">
        <v>14869</v>
      </c>
      <c r="H755">
        <f t="shared" si="23"/>
        <v>1</v>
      </c>
      <c r="I755" s="23">
        <v>0</v>
      </c>
    </row>
    <row r="756" spans="1:9" hidden="1" x14ac:dyDescent="0.15">
      <c r="A756" t="s">
        <v>18321</v>
      </c>
      <c r="B756" t="s">
        <v>9375</v>
      </c>
      <c r="C756">
        <f t="shared" si="22"/>
        <v>1</v>
      </c>
      <c r="D756">
        <v>1</v>
      </c>
      <c r="E756">
        <v>0</v>
      </c>
      <c r="F756">
        <v>0</v>
      </c>
      <c r="G756" t="s">
        <v>14869</v>
      </c>
      <c r="H756">
        <f t="shared" si="23"/>
        <v>1</v>
      </c>
      <c r="I756" s="23">
        <v>0</v>
      </c>
    </row>
    <row r="757" spans="1:9" hidden="1" x14ac:dyDescent="0.15">
      <c r="A757" t="s">
        <v>17930</v>
      </c>
      <c r="B757" t="s">
        <v>10083</v>
      </c>
      <c r="C757">
        <f t="shared" si="22"/>
        <v>1</v>
      </c>
      <c r="D757">
        <v>0</v>
      </c>
      <c r="E757">
        <v>1</v>
      </c>
      <c r="F757">
        <v>0</v>
      </c>
      <c r="G757" t="s">
        <v>14869</v>
      </c>
      <c r="H757">
        <f t="shared" si="23"/>
        <v>1</v>
      </c>
      <c r="I757" s="23">
        <v>100</v>
      </c>
    </row>
    <row r="758" spans="1:9" hidden="1" x14ac:dyDescent="0.15">
      <c r="A758" t="s">
        <v>19462</v>
      </c>
      <c r="B758" t="s">
        <v>9184</v>
      </c>
      <c r="C758">
        <f t="shared" si="22"/>
        <v>1</v>
      </c>
      <c r="D758">
        <v>0</v>
      </c>
      <c r="E758">
        <v>0</v>
      </c>
      <c r="F758">
        <v>1</v>
      </c>
      <c r="G758" t="s">
        <v>14869</v>
      </c>
      <c r="H758">
        <f t="shared" si="23"/>
        <v>1</v>
      </c>
      <c r="I758" s="23">
        <v>0</v>
      </c>
    </row>
    <row r="759" spans="1:9" hidden="1" x14ac:dyDescent="0.15">
      <c r="A759" t="s">
        <v>18519</v>
      </c>
      <c r="B759" t="s">
        <v>10271</v>
      </c>
      <c r="C759">
        <f t="shared" si="22"/>
        <v>1</v>
      </c>
      <c r="D759">
        <v>0</v>
      </c>
      <c r="E759">
        <v>0</v>
      </c>
      <c r="F759">
        <v>1</v>
      </c>
      <c r="G759" t="s">
        <v>14869</v>
      </c>
      <c r="H759">
        <f t="shared" si="23"/>
        <v>1</v>
      </c>
      <c r="I759" s="23">
        <v>94.736999999999995</v>
      </c>
    </row>
    <row r="760" spans="1:9" hidden="1" x14ac:dyDescent="0.15">
      <c r="A760" t="s">
        <v>18113</v>
      </c>
      <c r="B760" t="s">
        <v>9595</v>
      </c>
      <c r="C760">
        <f t="shared" si="22"/>
        <v>2</v>
      </c>
      <c r="D760">
        <v>0</v>
      </c>
      <c r="E760">
        <v>1</v>
      </c>
      <c r="F760">
        <v>1</v>
      </c>
      <c r="G760" t="s">
        <v>14869</v>
      </c>
      <c r="H760">
        <f t="shared" si="23"/>
        <v>2</v>
      </c>
      <c r="I760" s="23">
        <v>100</v>
      </c>
    </row>
    <row r="761" spans="1:9" x14ac:dyDescent="0.15">
      <c r="A761" t="s">
        <v>17697</v>
      </c>
      <c r="B761" t="s">
        <v>9950</v>
      </c>
      <c r="C761">
        <f t="shared" si="22"/>
        <v>2</v>
      </c>
      <c r="D761">
        <v>1</v>
      </c>
      <c r="E761">
        <v>1</v>
      </c>
      <c r="F761">
        <v>0</v>
      </c>
      <c r="G761" t="s">
        <v>14869</v>
      </c>
      <c r="H761">
        <f t="shared" si="23"/>
        <v>2</v>
      </c>
      <c r="I761" s="23">
        <v>0</v>
      </c>
    </row>
    <row r="762" spans="1:9" x14ac:dyDescent="0.15">
      <c r="A762" t="s">
        <v>17287</v>
      </c>
      <c r="B762" t="s">
        <v>9399</v>
      </c>
      <c r="C762">
        <f t="shared" si="22"/>
        <v>4</v>
      </c>
      <c r="D762">
        <v>0</v>
      </c>
      <c r="E762">
        <v>3</v>
      </c>
      <c r="F762">
        <v>1</v>
      </c>
      <c r="G762" t="s">
        <v>14869</v>
      </c>
      <c r="H762">
        <f t="shared" si="23"/>
        <v>2</v>
      </c>
      <c r="I762" s="23">
        <v>0</v>
      </c>
    </row>
    <row r="763" spans="1:9" x14ac:dyDescent="0.15">
      <c r="A763" t="s">
        <v>17196</v>
      </c>
      <c r="B763" t="s">
        <v>10580</v>
      </c>
      <c r="C763">
        <f t="shared" si="22"/>
        <v>4</v>
      </c>
      <c r="D763">
        <v>3</v>
      </c>
      <c r="E763">
        <v>0</v>
      </c>
      <c r="F763">
        <v>1</v>
      </c>
      <c r="G763" t="s">
        <v>14869</v>
      </c>
      <c r="H763">
        <f t="shared" si="23"/>
        <v>2</v>
      </c>
      <c r="I763" s="23">
        <v>0</v>
      </c>
    </row>
    <row r="764" spans="1:9" x14ac:dyDescent="0.15">
      <c r="A764" t="s">
        <v>17397</v>
      </c>
      <c r="B764" t="s">
        <v>11181</v>
      </c>
      <c r="C764">
        <f t="shared" si="22"/>
        <v>3</v>
      </c>
      <c r="D764">
        <v>0</v>
      </c>
      <c r="E764">
        <v>2</v>
      </c>
      <c r="F764">
        <v>1</v>
      </c>
      <c r="G764" t="s">
        <v>14869</v>
      </c>
      <c r="H764">
        <f t="shared" si="23"/>
        <v>2</v>
      </c>
      <c r="I764" s="23">
        <v>0</v>
      </c>
    </row>
    <row r="765" spans="1:9" x14ac:dyDescent="0.15">
      <c r="A765" t="s">
        <v>16907</v>
      </c>
      <c r="B765" t="s">
        <v>601</v>
      </c>
      <c r="C765">
        <f t="shared" si="22"/>
        <v>6</v>
      </c>
      <c r="D765">
        <v>3</v>
      </c>
      <c r="E765">
        <v>3</v>
      </c>
      <c r="F765">
        <v>0</v>
      </c>
      <c r="G765" t="s">
        <v>14869</v>
      </c>
      <c r="H765">
        <f t="shared" si="23"/>
        <v>2</v>
      </c>
      <c r="I765" s="23">
        <v>0</v>
      </c>
    </row>
    <row r="766" spans="1:9" x14ac:dyDescent="0.15">
      <c r="A766" t="s">
        <v>16747</v>
      </c>
      <c r="B766" t="s">
        <v>9126</v>
      </c>
      <c r="C766">
        <f t="shared" si="22"/>
        <v>9</v>
      </c>
      <c r="D766">
        <v>2</v>
      </c>
      <c r="E766">
        <v>3</v>
      </c>
      <c r="F766">
        <v>4</v>
      </c>
      <c r="G766" t="s">
        <v>14869</v>
      </c>
      <c r="H766">
        <f t="shared" si="23"/>
        <v>3</v>
      </c>
      <c r="I766" s="23">
        <v>0</v>
      </c>
    </row>
    <row r="767" spans="1:9" x14ac:dyDescent="0.15">
      <c r="A767" t="s">
        <v>17434</v>
      </c>
      <c r="B767" t="s">
        <v>9958</v>
      </c>
      <c r="C767">
        <f t="shared" si="22"/>
        <v>3</v>
      </c>
      <c r="D767">
        <v>2</v>
      </c>
      <c r="E767">
        <v>1</v>
      </c>
      <c r="F767">
        <v>0</v>
      </c>
      <c r="G767" t="s">
        <v>14869</v>
      </c>
      <c r="H767">
        <f t="shared" si="23"/>
        <v>2</v>
      </c>
      <c r="I767" s="23">
        <v>0</v>
      </c>
    </row>
    <row r="768" spans="1:9" x14ac:dyDescent="0.15">
      <c r="A768" t="s">
        <v>17227</v>
      </c>
      <c r="B768" t="s">
        <v>9272</v>
      </c>
      <c r="C768">
        <f t="shared" si="22"/>
        <v>4</v>
      </c>
      <c r="D768">
        <v>0</v>
      </c>
      <c r="E768">
        <v>2</v>
      </c>
      <c r="F768">
        <v>2</v>
      </c>
      <c r="G768" t="s">
        <v>14869</v>
      </c>
      <c r="H768">
        <f t="shared" si="23"/>
        <v>2</v>
      </c>
      <c r="I768" s="23">
        <v>0</v>
      </c>
    </row>
    <row r="769" spans="1:9" hidden="1" x14ac:dyDescent="0.15">
      <c r="A769" t="s">
        <v>16795</v>
      </c>
      <c r="B769" t="s">
        <v>8882</v>
      </c>
      <c r="C769">
        <f t="shared" si="22"/>
        <v>12</v>
      </c>
      <c r="D769">
        <v>1</v>
      </c>
      <c r="E769">
        <v>6</v>
      </c>
      <c r="F769">
        <v>5</v>
      </c>
      <c r="G769" t="s">
        <v>14869</v>
      </c>
      <c r="H769">
        <f t="shared" si="23"/>
        <v>3</v>
      </c>
      <c r="I769" s="23">
        <v>100</v>
      </c>
    </row>
    <row r="770" spans="1:9" hidden="1" x14ac:dyDescent="0.15">
      <c r="A770" t="s">
        <v>18411</v>
      </c>
      <c r="B770" t="s">
        <v>11792</v>
      </c>
      <c r="C770">
        <f t="shared" ref="C770:C833" si="24">SUM(D770:F770)</f>
        <v>1</v>
      </c>
      <c r="D770">
        <v>0</v>
      </c>
      <c r="E770">
        <v>1</v>
      </c>
      <c r="F770">
        <v>0</v>
      </c>
      <c r="G770" t="s">
        <v>14869</v>
      </c>
      <c r="H770">
        <f t="shared" ref="H770:H833" si="25">COUNTIF(D770:F770,"&gt;0")</f>
        <v>1</v>
      </c>
      <c r="I770" s="23">
        <v>100</v>
      </c>
    </row>
    <row r="771" spans="1:9" x14ac:dyDescent="0.15">
      <c r="A771" t="s">
        <v>17048</v>
      </c>
      <c r="B771" t="s">
        <v>10083</v>
      </c>
      <c r="C771">
        <f t="shared" si="24"/>
        <v>6</v>
      </c>
      <c r="D771">
        <v>0</v>
      </c>
      <c r="E771">
        <v>2</v>
      </c>
      <c r="F771">
        <v>4</v>
      </c>
      <c r="G771" t="s">
        <v>14869</v>
      </c>
      <c r="H771">
        <f t="shared" si="25"/>
        <v>2</v>
      </c>
      <c r="I771" s="23">
        <v>96</v>
      </c>
    </row>
    <row r="772" spans="1:9" hidden="1" x14ac:dyDescent="0.15">
      <c r="A772" t="s">
        <v>18472</v>
      </c>
      <c r="B772" t="s">
        <v>13982</v>
      </c>
      <c r="C772">
        <f t="shared" si="24"/>
        <v>1</v>
      </c>
      <c r="D772">
        <v>0</v>
      </c>
      <c r="E772">
        <v>1</v>
      </c>
      <c r="F772">
        <v>0</v>
      </c>
      <c r="G772" t="s">
        <v>14869</v>
      </c>
      <c r="H772">
        <f t="shared" si="25"/>
        <v>1</v>
      </c>
      <c r="I772" s="23">
        <v>0</v>
      </c>
    </row>
    <row r="773" spans="1:9" x14ac:dyDescent="0.15">
      <c r="A773" t="s">
        <v>16996</v>
      </c>
      <c r="B773" t="s">
        <v>9512</v>
      </c>
      <c r="C773">
        <f t="shared" si="24"/>
        <v>5</v>
      </c>
      <c r="D773">
        <v>3</v>
      </c>
      <c r="E773">
        <v>2</v>
      </c>
      <c r="F773">
        <v>0</v>
      </c>
      <c r="G773" t="s">
        <v>14869</v>
      </c>
      <c r="H773">
        <f t="shared" si="25"/>
        <v>2</v>
      </c>
      <c r="I773" s="23">
        <v>0</v>
      </c>
    </row>
    <row r="774" spans="1:9" x14ac:dyDescent="0.15">
      <c r="A774" t="s">
        <v>17003</v>
      </c>
      <c r="B774" t="s">
        <v>9933</v>
      </c>
      <c r="C774">
        <f t="shared" si="24"/>
        <v>5</v>
      </c>
      <c r="D774">
        <v>1</v>
      </c>
      <c r="E774">
        <v>2</v>
      </c>
      <c r="F774">
        <v>2</v>
      </c>
      <c r="G774" t="s">
        <v>14869</v>
      </c>
      <c r="H774">
        <f t="shared" si="25"/>
        <v>3</v>
      </c>
      <c r="I774" s="23">
        <v>0</v>
      </c>
    </row>
    <row r="775" spans="1:9" hidden="1" x14ac:dyDescent="0.15">
      <c r="A775" t="s">
        <v>17867</v>
      </c>
      <c r="B775" t="s">
        <v>12734</v>
      </c>
      <c r="C775">
        <f t="shared" si="24"/>
        <v>1</v>
      </c>
      <c r="D775">
        <v>0</v>
      </c>
      <c r="E775">
        <v>1</v>
      </c>
      <c r="F775">
        <v>0</v>
      </c>
      <c r="G775" t="s">
        <v>14869</v>
      </c>
      <c r="H775">
        <f t="shared" si="25"/>
        <v>1</v>
      </c>
      <c r="I775" s="23">
        <v>0</v>
      </c>
    </row>
    <row r="776" spans="1:9" x14ac:dyDescent="0.15">
      <c r="A776" t="s">
        <v>17716</v>
      </c>
      <c r="B776" t="s">
        <v>10800</v>
      </c>
      <c r="C776">
        <f t="shared" si="24"/>
        <v>2</v>
      </c>
      <c r="D776">
        <v>1</v>
      </c>
      <c r="E776">
        <v>0</v>
      </c>
      <c r="F776">
        <v>1</v>
      </c>
      <c r="G776" t="s">
        <v>14869</v>
      </c>
      <c r="H776">
        <f t="shared" si="25"/>
        <v>2</v>
      </c>
      <c r="I776" s="23">
        <v>0</v>
      </c>
    </row>
    <row r="777" spans="1:9" x14ac:dyDescent="0.15">
      <c r="A777" t="s">
        <v>18171</v>
      </c>
      <c r="B777" t="s">
        <v>11144</v>
      </c>
      <c r="C777">
        <f t="shared" si="24"/>
        <v>6</v>
      </c>
      <c r="D777">
        <v>0</v>
      </c>
      <c r="E777">
        <v>6</v>
      </c>
      <c r="F777">
        <v>0</v>
      </c>
      <c r="G777" t="s">
        <v>14869</v>
      </c>
      <c r="H777">
        <f t="shared" si="25"/>
        <v>1</v>
      </c>
      <c r="I777" s="23">
        <v>0</v>
      </c>
    </row>
    <row r="778" spans="1:9" x14ac:dyDescent="0.15">
      <c r="A778" t="s">
        <v>17522</v>
      </c>
      <c r="B778" t="s">
        <v>10081</v>
      </c>
      <c r="C778">
        <f t="shared" si="24"/>
        <v>2</v>
      </c>
      <c r="D778">
        <v>0</v>
      </c>
      <c r="E778">
        <v>2</v>
      </c>
      <c r="F778">
        <v>0</v>
      </c>
      <c r="G778" t="s">
        <v>14869</v>
      </c>
      <c r="H778">
        <f t="shared" si="25"/>
        <v>1</v>
      </c>
      <c r="I778" s="23">
        <v>0</v>
      </c>
    </row>
    <row r="779" spans="1:9" hidden="1" x14ac:dyDescent="0.15">
      <c r="A779" t="s">
        <v>16732</v>
      </c>
      <c r="B779" t="s">
        <v>9065</v>
      </c>
      <c r="C779">
        <f t="shared" si="24"/>
        <v>12</v>
      </c>
      <c r="D779">
        <v>2</v>
      </c>
      <c r="E779">
        <v>6</v>
      </c>
      <c r="F779">
        <v>4</v>
      </c>
      <c r="G779" t="s">
        <v>14869</v>
      </c>
      <c r="H779">
        <f t="shared" si="25"/>
        <v>3</v>
      </c>
      <c r="I779" s="23">
        <v>100</v>
      </c>
    </row>
    <row r="780" spans="1:9" x14ac:dyDescent="0.15">
      <c r="A780" t="s">
        <v>16827</v>
      </c>
      <c r="B780" t="s">
        <v>9063</v>
      </c>
      <c r="C780">
        <f t="shared" si="24"/>
        <v>7</v>
      </c>
      <c r="D780">
        <v>3</v>
      </c>
      <c r="E780">
        <v>3</v>
      </c>
      <c r="F780">
        <v>1</v>
      </c>
      <c r="G780" t="s">
        <v>14869</v>
      </c>
      <c r="H780">
        <f t="shared" si="25"/>
        <v>3</v>
      </c>
      <c r="I780" s="23">
        <v>0</v>
      </c>
    </row>
    <row r="781" spans="1:9" x14ac:dyDescent="0.15">
      <c r="A781" t="s">
        <v>17540</v>
      </c>
      <c r="B781" t="s">
        <v>9717</v>
      </c>
      <c r="C781">
        <f t="shared" si="24"/>
        <v>2</v>
      </c>
      <c r="D781">
        <v>0</v>
      </c>
      <c r="E781">
        <v>2</v>
      </c>
      <c r="F781">
        <v>0</v>
      </c>
      <c r="G781" t="s">
        <v>14869</v>
      </c>
      <c r="H781">
        <f t="shared" si="25"/>
        <v>1</v>
      </c>
      <c r="I781" s="23">
        <v>0</v>
      </c>
    </row>
    <row r="782" spans="1:9" hidden="1" x14ac:dyDescent="0.15">
      <c r="A782" t="s">
        <v>17384</v>
      </c>
      <c r="B782" t="s">
        <v>8884</v>
      </c>
      <c r="C782">
        <f t="shared" si="24"/>
        <v>3</v>
      </c>
      <c r="D782">
        <v>1</v>
      </c>
      <c r="E782">
        <v>1</v>
      </c>
      <c r="F782">
        <v>1</v>
      </c>
      <c r="G782" t="s">
        <v>14869</v>
      </c>
      <c r="H782">
        <f t="shared" si="25"/>
        <v>3</v>
      </c>
      <c r="I782" s="23">
        <v>100</v>
      </c>
    </row>
    <row r="783" spans="1:9" hidden="1" x14ac:dyDescent="0.15">
      <c r="A783" t="s">
        <v>16674</v>
      </c>
      <c r="B783" t="s">
        <v>8924</v>
      </c>
      <c r="C783">
        <f t="shared" si="24"/>
        <v>13</v>
      </c>
      <c r="D783">
        <v>7</v>
      </c>
      <c r="E783">
        <v>3</v>
      </c>
      <c r="F783">
        <v>3</v>
      </c>
      <c r="G783" t="s">
        <v>14869</v>
      </c>
      <c r="H783">
        <f t="shared" si="25"/>
        <v>3</v>
      </c>
      <c r="I783" s="23">
        <v>100</v>
      </c>
    </row>
    <row r="784" spans="1:9" hidden="1" x14ac:dyDescent="0.15">
      <c r="A784" t="s">
        <v>18205</v>
      </c>
      <c r="B784" t="s">
        <v>13244</v>
      </c>
      <c r="C784">
        <f t="shared" si="24"/>
        <v>1</v>
      </c>
      <c r="D784">
        <v>1</v>
      </c>
      <c r="E784">
        <v>0</v>
      </c>
      <c r="F784">
        <v>0</v>
      </c>
      <c r="G784" t="s">
        <v>14869</v>
      </c>
      <c r="H784">
        <f t="shared" si="25"/>
        <v>1</v>
      </c>
      <c r="I784" s="23">
        <v>0</v>
      </c>
    </row>
    <row r="785" spans="1:9" hidden="1" x14ac:dyDescent="0.15">
      <c r="A785" t="s">
        <v>18296</v>
      </c>
      <c r="B785" t="s">
        <v>10576</v>
      </c>
      <c r="C785">
        <f t="shared" si="24"/>
        <v>1</v>
      </c>
      <c r="D785">
        <v>1</v>
      </c>
      <c r="E785">
        <v>0</v>
      </c>
      <c r="F785">
        <v>0</v>
      </c>
      <c r="G785" t="s">
        <v>14869</v>
      </c>
      <c r="H785">
        <f t="shared" si="25"/>
        <v>1</v>
      </c>
      <c r="I785" s="23">
        <v>0</v>
      </c>
    </row>
    <row r="786" spans="1:9" x14ac:dyDescent="0.15">
      <c r="A786" t="s">
        <v>17597</v>
      </c>
      <c r="B786" t="s">
        <v>11823</v>
      </c>
      <c r="C786">
        <f t="shared" si="24"/>
        <v>2</v>
      </c>
      <c r="D786">
        <v>0</v>
      </c>
      <c r="E786">
        <v>1</v>
      </c>
      <c r="F786">
        <v>1</v>
      </c>
      <c r="G786" t="s">
        <v>14869</v>
      </c>
      <c r="H786">
        <f t="shared" si="25"/>
        <v>2</v>
      </c>
      <c r="I786" s="23">
        <v>0</v>
      </c>
    </row>
    <row r="787" spans="1:9" x14ac:dyDescent="0.15">
      <c r="A787" t="s">
        <v>17433</v>
      </c>
      <c r="B787" t="s">
        <v>9156</v>
      </c>
      <c r="C787">
        <f t="shared" si="24"/>
        <v>3</v>
      </c>
      <c r="D787">
        <v>3</v>
      </c>
      <c r="E787">
        <v>0</v>
      </c>
      <c r="F787">
        <v>0</v>
      </c>
      <c r="G787" t="s">
        <v>14869</v>
      </c>
      <c r="H787">
        <f t="shared" si="25"/>
        <v>1</v>
      </c>
      <c r="I787" s="23">
        <v>0</v>
      </c>
    </row>
    <row r="788" spans="1:9" x14ac:dyDescent="0.15">
      <c r="A788" t="s">
        <v>17740</v>
      </c>
      <c r="B788" t="s">
        <v>9243</v>
      </c>
      <c r="C788">
        <f t="shared" si="24"/>
        <v>2</v>
      </c>
      <c r="D788">
        <v>2</v>
      </c>
      <c r="E788">
        <v>0</v>
      </c>
      <c r="F788">
        <v>0</v>
      </c>
      <c r="G788" t="s">
        <v>14869</v>
      </c>
      <c r="H788">
        <f t="shared" si="25"/>
        <v>1</v>
      </c>
      <c r="I788" s="23">
        <v>0</v>
      </c>
    </row>
    <row r="789" spans="1:9" hidden="1" x14ac:dyDescent="0.15">
      <c r="A789" t="s">
        <v>17585</v>
      </c>
      <c r="B789" t="s">
        <v>11792</v>
      </c>
      <c r="C789">
        <f t="shared" si="24"/>
        <v>2</v>
      </c>
      <c r="D789">
        <v>0</v>
      </c>
      <c r="E789">
        <v>2</v>
      </c>
      <c r="F789">
        <v>0</v>
      </c>
      <c r="G789" t="s">
        <v>14869</v>
      </c>
      <c r="H789">
        <f t="shared" si="25"/>
        <v>1</v>
      </c>
      <c r="I789" s="23">
        <v>100</v>
      </c>
    </row>
    <row r="790" spans="1:9" hidden="1" x14ac:dyDescent="0.15">
      <c r="A790" t="s">
        <v>18381</v>
      </c>
      <c r="B790" t="s">
        <v>9384</v>
      </c>
      <c r="C790">
        <f t="shared" si="24"/>
        <v>1</v>
      </c>
      <c r="D790">
        <v>0</v>
      </c>
      <c r="E790">
        <v>1</v>
      </c>
      <c r="F790">
        <v>0</v>
      </c>
      <c r="G790" t="s">
        <v>14869</v>
      </c>
      <c r="H790">
        <f t="shared" si="25"/>
        <v>1</v>
      </c>
      <c r="I790" s="23">
        <v>0</v>
      </c>
    </row>
    <row r="791" spans="1:9" x14ac:dyDescent="0.15">
      <c r="A791" t="s">
        <v>17699</v>
      </c>
      <c r="B791" t="s">
        <v>9412</v>
      </c>
      <c r="C791">
        <f t="shared" si="24"/>
        <v>2</v>
      </c>
      <c r="D791">
        <v>1</v>
      </c>
      <c r="E791">
        <v>1</v>
      </c>
      <c r="F791">
        <v>0</v>
      </c>
      <c r="G791" t="s">
        <v>14869</v>
      </c>
      <c r="H791">
        <f t="shared" si="25"/>
        <v>2</v>
      </c>
      <c r="I791" s="23">
        <v>0</v>
      </c>
    </row>
    <row r="792" spans="1:9" hidden="1" x14ac:dyDescent="0.15">
      <c r="A792" t="s">
        <v>18498</v>
      </c>
      <c r="B792" t="s">
        <v>8793</v>
      </c>
      <c r="C792">
        <f t="shared" si="24"/>
        <v>1</v>
      </c>
      <c r="D792">
        <v>0</v>
      </c>
      <c r="E792">
        <v>1</v>
      </c>
      <c r="F792">
        <v>0</v>
      </c>
      <c r="G792" t="s">
        <v>14869</v>
      </c>
      <c r="H792">
        <f t="shared" si="25"/>
        <v>1</v>
      </c>
      <c r="I792" s="23">
        <v>0</v>
      </c>
    </row>
    <row r="793" spans="1:9" x14ac:dyDescent="0.15">
      <c r="A793" t="s">
        <v>17731</v>
      </c>
      <c r="B793" t="s">
        <v>10255</v>
      </c>
      <c r="C793">
        <f t="shared" si="24"/>
        <v>2</v>
      </c>
      <c r="D793">
        <v>2</v>
      </c>
      <c r="E793">
        <v>0</v>
      </c>
      <c r="F793">
        <v>0</v>
      </c>
      <c r="G793" t="s">
        <v>14869</v>
      </c>
      <c r="H793">
        <f t="shared" si="25"/>
        <v>1</v>
      </c>
      <c r="I793" s="23">
        <v>0</v>
      </c>
    </row>
    <row r="794" spans="1:9" x14ac:dyDescent="0.15">
      <c r="A794" t="s">
        <v>17338</v>
      </c>
      <c r="B794" t="s">
        <v>11043</v>
      </c>
      <c r="C794">
        <f t="shared" si="24"/>
        <v>3</v>
      </c>
      <c r="D794">
        <v>0</v>
      </c>
      <c r="E794">
        <v>2</v>
      </c>
      <c r="F794">
        <v>1</v>
      </c>
      <c r="G794" t="s">
        <v>14869</v>
      </c>
      <c r="H794">
        <f t="shared" si="25"/>
        <v>2</v>
      </c>
      <c r="I794" s="23">
        <v>0</v>
      </c>
    </row>
    <row r="795" spans="1:9" hidden="1" x14ac:dyDescent="0.15">
      <c r="A795" t="s">
        <v>18520</v>
      </c>
      <c r="B795" t="s">
        <v>10235</v>
      </c>
      <c r="C795">
        <f t="shared" si="24"/>
        <v>1</v>
      </c>
      <c r="D795">
        <v>0</v>
      </c>
      <c r="E795">
        <v>0</v>
      </c>
      <c r="F795">
        <v>1</v>
      </c>
      <c r="G795" t="s">
        <v>14869</v>
      </c>
      <c r="H795">
        <f t="shared" si="25"/>
        <v>1</v>
      </c>
      <c r="I795" s="23">
        <v>0</v>
      </c>
    </row>
    <row r="796" spans="1:9" x14ac:dyDescent="0.15">
      <c r="A796" t="s">
        <v>17795</v>
      </c>
      <c r="B796" t="s">
        <v>1354</v>
      </c>
      <c r="C796">
        <f t="shared" si="24"/>
        <v>2</v>
      </c>
      <c r="D796">
        <v>0</v>
      </c>
      <c r="E796">
        <v>1</v>
      </c>
      <c r="F796">
        <v>1</v>
      </c>
      <c r="G796" t="s">
        <v>14869</v>
      </c>
      <c r="H796">
        <f t="shared" si="25"/>
        <v>2</v>
      </c>
      <c r="I796" s="23">
        <v>0</v>
      </c>
    </row>
    <row r="797" spans="1:9" hidden="1" x14ac:dyDescent="0.15">
      <c r="A797" t="s">
        <v>19401</v>
      </c>
      <c r="B797" t="s">
        <v>9306</v>
      </c>
      <c r="C797">
        <f t="shared" si="24"/>
        <v>1</v>
      </c>
      <c r="D797">
        <v>0</v>
      </c>
      <c r="E797">
        <v>1</v>
      </c>
      <c r="F797">
        <v>0</v>
      </c>
      <c r="G797" t="s">
        <v>14869</v>
      </c>
      <c r="H797">
        <f t="shared" si="25"/>
        <v>1</v>
      </c>
      <c r="I797" s="23">
        <v>0</v>
      </c>
    </row>
    <row r="798" spans="1:9" hidden="1" x14ac:dyDescent="0.15">
      <c r="A798" t="s">
        <v>18369</v>
      </c>
      <c r="B798" t="s">
        <v>13015</v>
      </c>
      <c r="C798">
        <f t="shared" si="24"/>
        <v>1</v>
      </c>
      <c r="D798">
        <v>0</v>
      </c>
      <c r="E798">
        <v>1</v>
      </c>
      <c r="F798">
        <v>0</v>
      </c>
      <c r="G798" t="s">
        <v>14869</v>
      </c>
      <c r="H798">
        <f t="shared" si="25"/>
        <v>1</v>
      </c>
      <c r="I798" s="23">
        <v>0</v>
      </c>
    </row>
    <row r="799" spans="1:9" x14ac:dyDescent="0.15">
      <c r="A799" t="s">
        <v>17300</v>
      </c>
      <c r="B799" t="s">
        <v>10952</v>
      </c>
      <c r="C799">
        <f t="shared" si="24"/>
        <v>3</v>
      </c>
      <c r="D799">
        <v>0</v>
      </c>
      <c r="E799">
        <v>3</v>
      </c>
      <c r="F799">
        <v>0</v>
      </c>
      <c r="G799" t="s">
        <v>14869</v>
      </c>
      <c r="H799">
        <f t="shared" si="25"/>
        <v>1</v>
      </c>
      <c r="I799" s="23">
        <v>0</v>
      </c>
    </row>
    <row r="800" spans="1:9" hidden="1" x14ac:dyDescent="0.15">
      <c r="A800" t="s">
        <v>17984</v>
      </c>
      <c r="B800" t="s">
        <v>12923</v>
      </c>
      <c r="C800">
        <f t="shared" si="24"/>
        <v>1</v>
      </c>
      <c r="D800">
        <v>0</v>
      </c>
      <c r="E800">
        <v>1</v>
      </c>
      <c r="F800">
        <v>0</v>
      </c>
      <c r="G800" t="s">
        <v>14869</v>
      </c>
      <c r="H800">
        <f t="shared" si="25"/>
        <v>1</v>
      </c>
      <c r="I800" s="23">
        <v>100</v>
      </c>
    </row>
    <row r="801" spans="1:9" hidden="1" x14ac:dyDescent="0.15">
      <c r="A801" t="s">
        <v>18327</v>
      </c>
      <c r="B801" t="s">
        <v>11002</v>
      </c>
      <c r="C801">
        <f t="shared" si="24"/>
        <v>1</v>
      </c>
      <c r="D801">
        <v>1</v>
      </c>
      <c r="E801">
        <v>0</v>
      </c>
      <c r="F801">
        <v>0</v>
      </c>
      <c r="G801" t="s">
        <v>14869</v>
      </c>
      <c r="H801">
        <f t="shared" si="25"/>
        <v>1</v>
      </c>
      <c r="I801" s="23">
        <v>0</v>
      </c>
    </row>
    <row r="802" spans="1:9" x14ac:dyDescent="0.15">
      <c r="A802" t="s">
        <v>16914</v>
      </c>
      <c r="B802" t="s">
        <v>755</v>
      </c>
      <c r="C802">
        <f t="shared" si="24"/>
        <v>6</v>
      </c>
      <c r="D802">
        <v>3</v>
      </c>
      <c r="E802">
        <v>2</v>
      </c>
      <c r="F802">
        <v>1</v>
      </c>
      <c r="G802" t="s">
        <v>14869</v>
      </c>
      <c r="H802">
        <f t="shared" si="25"/>
        <v>3</v>
      </c>
      <c r="I802" s="23">
        <v>0</v>
      </c>
    </row>
    <row r="803" spans="1:9" hidden="1" x14ac:dyDescent="0.15">
      <c r="A803" t="s">
        <v>18163</v>
      </c>
      <c r="B803" t="s">
        <v>12654</v>
      </c>
      <c r="C803">
        <f t="shared" si="24"/>
        <v>1</v>
      </c>
      <c r="D803">
        <v>0</v>
      </c>
      <c r="E803">
        <v>1</v>
      </c>
      <c r="F803">
        <v>0</v>
      </c>
      <c r="G803" t="s">
        <v>14869</v>
      </c>
      <c r="H803">
        <f t="shared" si="25"/>
        <v>1</v>
      </c>
      <c r="I803" s="23">
        <v>0</v>
      </c>
    </row>
    <row r="804" spans="1:9" hidden="1" x14ac:dyDescent="0.15">
      <c r="A804" t="s">
        <v>18279</v>
      </c>
      <c r="B804" t="s">
        <v>9287</v>
      </c>
      <c r="C804">
        <f t="shared" si="24"/>
        <v>1</v>
      </c>
      <c r="D804">
        <v>1</v>
      </c>
      <c r="E804">
        <v>0</v>
      </c>
      <c r="F804">
        <v>0</v>
      </c>
      <c r="G804" t="s">
        <v>14869</v>
      </c>
      <c r="H804">
        <f t="shared" si="25"/>
        <v>1</v>
      </c>
      <c r="I804" s="23">
        <v>0</v>
      </c>
    </row>
    <row r="805" spans="1:9" x14ac:dyDescent="0.15">
      <c r="A805" t="s">
        <v>19352</v>
      </c>
      <c r="B805" t="s">
        <v>9595</v>
      </c>
      <c r="C805">
        <f t="shared" si="24"/>
        <v>3</v>
      </c>
      <c r="D805">
        <v>0</v>
      </c>
      <c r="E805">
        <v>2</v>
      </c>
      <c r="F805">
        <v>1</v>
      </c>
      <c r="G805" t="s">
        <v>14869</v>
      </c>
      <c r="H805">
        <f t="shared" si="25"/>
        <v>2</v>
      </c>
      <c r="I805" s="23">
        <v>90</v>
      </c>
    </row>
    <row r="806" spans="1:9" x14ac:dyDescent="0.15">
      <c r="A806" t="s">
        <v>17133</v>
      </c>
      <c r="B806" t="s">
        <v>9497</v>
      </c>
      <c r="C806">
        <f t="shared" si="24"/>
        <v>4</v>
      </c>
      <c r="D806">
        <v>2</v>
      </c>
      <c r="E806">
        <v>1</v>
      </c>
      <c r="F806">
        <v>1</v>
      </c>
      <c r="G806" t="s">
        <v>14869</v>
      </c>
      <c r="H806">
        <f t="shared" si="25"/>
        <v>3</v>
      </c>
      <c r="I806" s="23">
        <v>0</v>
      </c>
    </row>
    <row r="807" spans="1:9" hidden="1" x14ac:dyDescent="0.15">
      <c r="A807" t="s">
        <v>18082</v>
      </c>
      <c r="B807" t="s">
        <v>9407</v>
      </c>
      <c r="C807">
        <f t="shared" si="24"/>
        <v>1</v>
      </c>
      <c r="D807">
        <v>0</v>
      </c>
      <c r="E807">
        <v>1</v>
      </c>
      <c r="F807">
        <v>0</v>
      </c>
      <c r="G807" t="s">
        <v>14869</v>
      </c>
      <c r="H807">
        <f t="shared" si="25"/>
        <v>1</v>
      </c>
      <c r="I807" s="23">
        <v>0</v>
      </c>
    </row>
    <row r="808" spans="1:9" x14ac:dyDescent="0.15">
      <c r="A808" t="s">
        <v>19003</v>
      </c>
      <c r="B808" t="s">
        <v>9020</v>
      </c>
      <c r="C808">
        <f t="shared" si="24"/>
        <v>6</v>
      </c>
      <c r="D808">
        <v>0</v>
      </c>
      <c r="E808">
        <v>3</v>
      </c>
      <c r="F808">
        <v>3</v>
      </c>
      <c r="G808" t="s">
        <v>14869</v>
      </c>
      <c r="H808">
        <f t="shared" si="25"/>
        <v>2</v>
      </c>
      <c r="I808" s="23">
        <v>0</v>
      </c>
    </row>
    <row r="809" spans="1:9" x14ac:dyDescent="0.15">
      <c r="A809" t="s">
        <v>18569</v>
      </c>
      <c r="B809" t="s">
        <v>11291</v>
      </c>
      <c r="C809">
        <f t="shared" si="24"/>
        <v>4</v>
      </c>
      <c r="D809">
        <v>1</v>
      </c>
      <c r="E809">
        <v>2</v>
      </c>
      <c r="F809">
        <v>1</v>
      </c>
      <c r="G809" t="s">
        <v>14869</v>
      </c>
      <c r="H809">
        <f t="shared" si="25"/>
        <v>3</v>
      </c>
      <c r="I809" s="23">
        <v>0</v>
      </c>
    </row>
    <row r="810" spans="1:9" x14ac:dyDescent="0.15">
      <c r="A810" t="s">
        <v>17308</v>
      </c>
      <c r="B810" t="s">
        <v>10981</v>
      </c>
      <c r="C810">
        <f t="shared" si="24"/>
        <v>3</v>
      </c>
      <c r="D810">
        <v>0</v>
      </c>
      <c r="E810">
        <v>2</v>
      </c>
      <c r="F810">
        <v>1</v>
      </c>
      <c r="G810" t="s">
        <v>14869</v>
      </c>
      <c r="H810">
        <f t="shared" si="25"/>
        <v>2</v>
      </c>
      <c r="I810" s="23">
        <v>0</v>
      </c>
    </row>
    <row r="811" spans="1:9" hidden="1" x14ac:dyDescent="0.15">
      <c r="A811" t="s">
        <v>18337</v>
      </c>
      <c r="B811" t="s">
        <v>12767</v>
      </c>
      <c r="C811">
        <f t="shared" si="24"/>
        <v>1</v>
      </c>
      <c r="D811">
        <v>0</v>
      </c>
      <c r="E811">
        <v>1</v>
      </c>
      <c r="F811">
        <v>0</v>
      </c>
      <c r="G811" t="s">
        <v>14869</v>
      </c>
      <c r="H811">
        <f t="shared" si="25"/>
        <v>1</v>
      </c>
      <c r="I811" s="23">
        <v>0</v>
      </c>
    </row>
    <row r="812" spans="1:9" hidden="1" x14ac:dyDescent="0.15">
      <c r="A812" t="s">
        <v>18412</v>
      </c>
      <c r="B812" t="s">
        <v>10246</v>
      </c>
      <c r="C812">
        <f t="shared" si="24"/>
        <v>1</v>
      </c>
      <c r="D812">
        <v>0</v>
      </c>
      <c r="E812">
        <v>1</v>
      </c>
      <c r="F812">
        <v>0</v>
      </c>
      <c r="G812" t="s">
        <v>14869</v>
      </c>
      <c r="H812">
        <f t="shared" si="25"/>
        <v>1</v>
      </c>
      <c r="I812" s="23">
        <v>100</v>
      </c>
    </row>
    <row r="813" spans="1:9" x14ac:dyDescent="0.15">
      <c r="A813" t="s">
        <v>17195</v>
      </c>
      <c r="B813" t="s">
        <v>9219</v>
      </c>
      <c r="C813">
        <f t="shared" si="24"/>
        <v>4</v>
      </c>
      <c r="D813">
        <v>3</v>
      </c>
      <c r="E813">
        <v>0</v>
      </c>
      <c r="F813">
        <v>1</v>
      </c>
      <c r="G813" t="s">
        <v>14869</v>
      </c>
      <c r="H813">
        <f t="shared" si="25"/>
        <v>2</v>
      </c>
      <c r="I813" s="23">
        <v>0</v>
      </c>
    </row>
    <row r="814" spans="1:9" hidden="1" x14ac:dyDescent="0.15">
      <c r="A814" t="s">
        <v>18083</v>
      </c>
      <c r="B814" t="s">
        <v>9612</v>
      </c>
      <c r="C814">
        <f t="shared" si="24"/>
        <v>1</v>
      </c>
      <c r="D814">
        <v>0</v>
      </c>
      <c r="E814">
        <v>1</v>
      </c>
      <c r="F814">
        <v>0</v>
      </c>
      <c r="G814" t="s">
        <v>14869</v>
      </c>
      <c r="H814">
        <f t="shared" si="25"/>
        <v>1</v>
      </c>
      <c r="I814" s="23">
        <v>0</v>
      </c>
    </row>
    <row r="815" spans="1:9" hidden="1" x14ac:dyDescent="0.15">
      <c r="A815" t="s">
        <v>18190</v>
      </c>
      <c r="B815" t="s">
        <v>10961</v>
      </c>
      <c r="C815">
        <f t="shared" si="24"/>
        <v>1</v>
      </c>
      <c r="D815">
        <v>1</v>
      </c>
      <c r="E815">
        <v>0</v>
      </c>
      <c r="F815">
        <v>0</v>
      </c>
      <c r="G815" t="s">
        <v>14869</v>
      </c>
      <c r="H815">
        <f t="shared" si="25"/>
        <v>1</v>
      </c>
      <c r="I815" s="23">
        <v>0</v>
      </c>
    </row>
    <row r="816" spans="1:9" hidden="1" x14ac:dyDescent="0.15">
      <c r="A816" t="s">
        <v>19415</v>
      </c>
      <c r="B816" t="s">
        <v>9337</v>
      </c>
      <c r="C816">
        <f t="shared" si="24"/>
        <v>1</v>
      </c>
      <c r="D816">
        <v>0</v>
      </c>
      <c r="E816">
        <v>1</v>
      </c>
      <c r="F816">
        <v>0</v>
      </c>
      <c r="G816" t="s">
        <v>14869</v>
      </c>
      <c r="H816">
        <f t="shared" si="25"/>
        <v>1</v>
      </c>
      <c r="I816" s="23">
        <v>0</v>
      </c>
    </row>
    <row r="817" spans="1:9" x14ac:dyDescent="0.15">
      <c r="A817" t="s">
        <v>17727</v>
      </c>
      <c r="B817" t="s">
        <v>9495</v>
      </c>
      <c r="C817">
        <f t="shared" si="24"/>
        <v>6</v>
      </c>
      <c r="D817">
        <v>4</v>
      </c>
      <c r="E817">
        <v>0</v>
      </c>
      <c r="F817">
        <v>2</v>
      </c>
      <c r="G817" t="s">
        <v>14869</v>
      </c>
      <c r="H817">
        <f t="shared" si="25"/>
        <v>2</v>
      </c>
      <c r="I817" s="23">
        <v>0</v>
      </c>
    </row>
    <row r="818" spans="1:9" hidden="1" x14ac:dyDescent="0.15">
      <c r="A818" t="s">
        <v>17973</v>
      </c>
      <c r="B818" t="s">
        <v>12957</v>
      </c>
      <c r="C818">
        <f t="shared" si="24"/>
        <v>1</v>
      </c>
      <c r="D818">
        <v>0</v>
      </c>
      <c r="E818">
        <v>1</v>
      </c>
      <c r="F818">
        <v>0</v>
      </c>
      <c r="G818" t="s">
        <v>14869</v>
      </c>
      <c r="H818">
        <f t="shared" si="25"/>
        <v>1</v>
      </c>
      <c r="I818" s="23">
        <v>0</v>
      </c>
    </row>
    <row r="819" spans="1:9" x14ac:dyDescent="0.15">
      <c r="A819" t="s">
        <v>17675</v>
      </c>
      <c r="B819" t="s">
        <v>11181</v>
      </c>
      <c r="C819">
        <f t="shared" si="24"/>
        <v>3</v>
      </c>
      <c r="D819">
        <v>0</v>
      </c>
      <c r="E819">
        <v>2</v>
      </c>
      <c r="F819">
        <v>1</v>
      </c>
      <c r="G819" t="s">
        <v>14869</v>
      </c>
      <c r="H819">
        <f t="shared" si="25"/>
        <v>2</v>
      </c>
      <c r="I819" s="23">
        <v>90</v>
      </c>
    </row>
    <row r="820" spans="1:9" x14ac:dyDescent="0.15">
      <c r="A820" t="s">
        <v>17782</v>
      </c>
      <c r="B820" t="s">
        <v>12457</v>
      </c>
      <c r="C820">
        <f t="shared" si="24"/>
        <v>2</v>
      </c>
      <c r="D820">
        <v>0</v>
      </c>
      <c r="E820">
        <v>2</v>
      </c>
      <c r="F820">
        <v>0</v>
      </c>
      <c r="G820" t="s">
        <v>14869</v>
      </c>
      <c r="H820">
        <f t="shared" si="25"/>
        <v>1</v>
      </c>
      <c r="I820" s="23">
        <v>0</v>
      </c>
    </row>
    <row r="821" spans="1:9" hidden="1" x14ac:dyDescent="0.15">
      <c r="A821" t="s">
        <v>17453</v>
      </c>
      <c r="B821" t="s">
        <v>8887</v>
      </c>
      <c r="C821">
        <f t="shared" si="24"/>
        <v>3</v>
      </c>
      <c r="D821">
        <v>2</v>
      </c>
      <c r="E821">
        <v>0</v>
      </c>
      <c r="F821">
        <v>1</v>
      </c>
      <c r="G821" t="s">
        <v>14869</v>
      </c>
      <c r="H821">
        <f t="shared" si="25"/>
        <v>2</v>
      </c>
      <c r="I821" s="23">
        <v>100</v>
      </c>
    </row>
    <row r="822" spans="1:9" x14ac:dyDescent="0.15">
      <c r="A822" t="s">
        <v>16786</v>
      </c>
      <c r="B822" t="s">
        <v>9231</v>
      </c>
      <c r="C822">
        <f t="shared" si="24"/>
        <v>8</v>
      </c>
      <c r="D822">
        <v>3</v>
      </c>
      <c r="E822">
        <v>3</v>
      </c>
      <c r="F822">
        <v>2</v>
      </c>
      <c r="G822" t="s">
        <v>14869</v>
      </c>
      <c r="H822">
        <f t="shared" si="25"/>
        <v>3</v>
      </c>
      <c r="I822" s="23">
        <v>0</v>
      </c>
    </row>
    <row r="823" spans="1:9" hidden="1" x14ac:dyDescent="0.15">
      <c r="A823" t="s">
        <v>17914</v>
      </c>
      <c r="B823" t="s">
        <v>10790</v>
      </c>
      <c r="C823">
        <f t="shared" si="24"/>
        <v>1</v>
      </c>
      <c r="D823">
        <v>0</v>
      </c>
      <c r="E823">
        <v>1</v>
      </c>
      <c r="F823">
        <v>0</v>
      </c>
      <c r="G823" t="s">
        <v>14869</v>
      </c>
      <c r="H823">
        <f t="shared" si="25"/>
        <v>1</v>
      </c>
      <c r="I823" s="23">
        <v>0</v>
      </c>
    </row>
    <row r="824" spans="1:9" x14ac:dyDescent="0.15">
      <c r="A824" t="s">
        <v>17565</v>
      </c>
      <c r="B824" t="s">
        <v>8803</v>
      </c>
      <c r="C824">
        <f t="shared" si="24"/>
        <v>3</v>
      </c>
      <c r="D824">
        <v>1</v>
      </c>
      <c r="E824">
        <v>1</v>
      </c>
      <c r="F824">
        <v>1</v>
      </c>
      <c r="G824" t="s">
        <v>14869</v>
      </c>
      <c r="H824">
        <f t="shared" si="25"/>
        <v>3</v>
      </c>
      <c r="I824" s="23">
        <v>0</v>
      </c>
    </row>
    <row r="825" spans="1:9" hidden="1" x14ac:dyDescent="0.15">
      <c r="A825" t="s">
        <v>18280</v>
      </c>
      <c r="B825" t="s">
        <v>8996</v>
      </c>
      <c r="C825">
        <f t="shared" si="24"/>
        <v>1</v>
      </c>
      <c r="D825">
        <v>1</v>
      </c>
      <c r="E825">
        <v>0</v>
      </c>
      <c r="F825">
        <v>0</v>
      </c>
      <c r="G825" t="s">
        <v>14869</v>
      </c>
      <c r="H825">
        <f t="shared" si="25"/>
        <v>1</v>
      </c>
      <c r="I825" s="23">
        <v>0</v>
      </c>
    </row>
    <row r="826" spans="1:9" x14ac:dyDescent="0.15">
      <c r="A826" t="s">
        <v>16659</v>
      </c>
      <c r="B826" t="s">
        <v>8852</v>
      </c>
      <c r="C826">
        <f t="shared" si="24"/>
        <v>13</v>
      </c>
      <c r="D826">
        <v>4</v>
      </c>
      <c r="E826">
        <v>3</v>
      </c>
      <c r="F826">
        <v>6</v>
      </c>
      <c r="G826" t="s">
        <v>14869</v>
      </c>
      <c r="H826">
        <f t="shared" si="25"/>
        <v>3</v>
      </c>
      <c r="I826" s="23">
        <v>0</v>
      </c>
    </row>
    <row r="827" spans="1:9" hidden="1" x14ac:dyDescent="0.15">
      <c r="A827" t="s">
        <v>18540</v>
      </c>
      <c r="B827" t="s">
        <v>8852</v>
      </c>
      <c r="C827">
        <f t="shared" si="24"/>
        <v>1</v>
      </c>
      <c r="D827">
        <v>0</v>
      </c>
      <c r="E827">
        <v>0</v>
      </c>
      <c r="F827">
        <v>1</v>
      </c>
      <c r="G827" t="s">
        <v>14869</v>
      </c>
      <c r="H827">
        <f t="shared" si="25"/>
        <v>1</v>
      </c>
      <c r="I827" s="23">
        <v>100</v>
      </c>
    </row>
    <row r="828" spans="1:9" hidden="1" x14ac:dyDescent="0.15">
      <c r="A828" t="s">
        <v>17819</v>
      </c>
      <c r="B828" t="s">
        <v>12629</v>
      </c>
      <c r="C828">
        <f t="shared" si="24"/>
        <v>2</v>
      </c>
      <c r="D828">
        <v>0</v>
      </c>
      <c r="E828">
        <v>0</v>
      </c>
      <c r="F828">
        <v>2</v>
      </c>
      <c r="G828" t="s">
        <v>14869</v>
      </c>
      <c r="H828">
        <f t="shared" si="25"/>
        <v>1</v>
      </c>
      <c r="I828" s="23">
        <v>100</v>
      </c>
    </row>
    <row r="829" spans="1:9" x14ac:dyDescent="0.15">
      <c r="A829" t="s">
        <v>17205</v>
      </c>
      <c r="B829" t="s">
        <v>9197</v>
      </c>
      <c r="C829">
        <f t="shared" si="24"/>
        <v>4</v>
      </c>
      <c r="D829">
        <v>3</v>
      </c>
      <c r="E829">
        <v>0</v>
      </c>
      <c r="F829">
        <v>1</v>
      </c>
      <c r="G829" t="s">
        <v>14869</v>
      </c>
      <c r="H829">
        <f t="shared" si="25"/>
        <v>2</v>
      </c>
      <c r="I829" s="23">
        <v>95.238</v>
      </c>
    </row>
    <row r="830" spans="1:9" hidden="1" x14ac:dyDescent="0.15">
      <c r="A830" t="s">
        <v>17988</v>
      </c>
      <c r="B830" t="s">
        <v>9443</v>
      </c>
      <c r="C830">
        <f t="shared" si="24"/>
        <v>1</v>
      </c>
      <c r="D830">
        <v>0</v>
      </c>
      <c r="E830">
        <v>1</v>
      </c>
      <c r="F830">
        <v>0</v>
      </c>
      <c r="G830" t="s">
        <v>14869</v>
      </c>
      <c r="H830">
        <f t="shared" si="25"/>
        <v>1</v>
      </c>
      <c r="I830" s="23">
        <v>0</v>
      </c>
    </row>
    <row r="831" spans="1:9" hidden="1" x14ac:dyDescent="0.15">
      <c r="A831" t="s">
        <v>17030</v>
      </c>
      <c r="B831" t="s">
        <v>9421</v>
      </c>
      <c r="C831">
        <f t="shared" si="24"/>
        <v>5</v>
      </c>
      <c r="D831">
        <v>0</v>
      </c>
      <c r="E831">
        <v>3</v>
      </c>
      <c r="F831">
        <v>2</v>
      </c>
      <c r="G831" t="s">
        <v>14869</v>
      </c>
      <c r="H831">
        <f t="shared" si="25"/>
        <v>2</v>
      </c>
      <c r="I831" s="23">
        <v>100</v>
      </c>
    </row>
    <row r="832" spans="1:9" hidden="1" x14ac:dyDescent="0.15">
      <c r="A832" t="s">
        <v>17486</v>
      </c>
      <c r="B832" t="s">
        <v>10013</v>
      </c>
      <c r="C832">
        <f t="shared" si="24"/>
        <v>3</v>
      </c>
      <c r="D832">
        <v>0</v>
      </c>
      <c r="E832">
        <v>2</v>
      </c>
      <c r="F832">
        <v>1</v>
      </c>
      <c r="G832" t="s">
        <v>14869</v>
      </c>
      <c r="H832">
        <f t="shared" si="25"/>
        <v>2</v>
      </c>
      <c r="I832" s="23">
        <v>100</v>
      </c>
    </row>
    <row r="833" spans="1:9" hidden="1" x14ac:dyDescent="0.15">
      <c r="A833" t="s">
        <v>17964</v>
      </c>
      <c r="B833" t="s">
        <v>12938</v>
      </c>
      <c r="C833">
        <f t="shared" si="24"/>
        <v>1</v>
      </c>
      <c r="D833">
        <v>0</v>
      </c>
      <c r="E833">
        <v>1</v>
      </c>
      <c r="F833">
        <v>0</v>
      </c>
      <c r="G833" t="s">
        <v>14869</v>
      </c>
      <c r="H833">
        <f t="shared" si="25"/>
        <v>1</v>
      </c>
      <c r="I833" s="23">
        <v>0</v>
      </c>
    </row>
    <row r="834" spans="1:9" hidden="1" x14ac:dyDescent="0.15">
      <c r="A834" t="s">
        <v>19404</v>
      </c>
      <c r="B834" t="s">
        <v>11518</v>
      </c>
      <c r="C834">
        <f t="shared" ref="C834:C897" si="26">SUM(D834:F834)</f>
        <v>1</v>
      </c>
      <c r="D834">
        <v>0</v>
      </c>
      <c r="E834">
        <v>1</v>
      </c>
      <c r="F834">
        <v>0</v>
      </c>
      <c r="G834" t="s">
        <v>14869</v>
      </c>
      <c r="H834">
        <f t="shared" ref="H834:H897" si="27">COUNTIF(D834:F834,"&gt;0")</f>
        <v>1</v>
      </c>
      <c r="I834" s="23">
        <v>0</v>
      </c>
    </row>
    <row r="835" spans="1:9" hidden="1" x14ac:dyDescent="0.15">
      <c r="A835" t="s">
        <v>17900</v>
      </c>
      <c r="B835" t="s">
        <v>12420</v>
      </c>
      <c r="C835">
        <f t="shared" si="26"/>
        <v>1</v>
      </c>
      <c r="D835">
        <v>0</v>
      </c>
      <c r="E835">
        <v>1</v>
      </c>
      <c r="F835">
        <v>0</v>
      </c>
      <c r="G835" t="s">
        <v>14869</v>
      </c>
      <c r="H835">
        <f t="shared" si="27"/>
        <v>1</v>
      </c>
      <c r="I835" s="23">
        <v>0</v>
      </c>
    </row>
    <row r="836" spans="1:9" hidden="1" x14ac:dyDescent="0.15">
      <c r="A836" t="s">
        <v>19437</v>
      </c>
      <c r="B836" t="s">
        <v>11165</v>
      </c>
      <c r="C836">
        <f t="shared" si="26"/>
        <v>1</v>
      </c>
      <c r="D836">
        <v>0</v>
      </c>
      <c r="E836">
        <v>1</v>
      </c>
      <c r="F836">
        <v>0</v>
      </c>
      <c r="G836" t="s">
        <v>14869</v>
      </c>
      <c r="H836">
        <f t="shared" si="27"/>
        <v>1</v>
      </c>
      <c r="I836" s="23">
        <v>100</v>
      </c>
    </row>
    <row r="837" spans="1:9" x14ac:dyDescent="0.15">
      <c r="A837" t="s">
        <v>17094</v>
      </c>
      <c r="B837" t="s">
        <v>9888</v>
      </c>
      <c r="C837">
        <f t="shared" si="26"/>
        <v>4</v>
      </c>
      <c r="D837">
        <v>0</v>
      </c>
      <c r="E837">
        <v>3</v>
      </c>
      <c r="F837">
        <v>1</v>
      </c>
      <c r="G837" t="s">
        <v>14869</v>
      </c>
      <c r="H837">
        <f t="shared" si="27"/>
        <v>2</v>
      </c>
      <c r="I837" s="23">
        <v>0</v>
      </c>
    </row>
    <row r="838" spans="1:9" hidden="1" x14ac:dyDescent="0.15">
      <c r="A838" t="s">
        <v>18347</v>
      </c>
      <c r="B838" t="s">
        <v>9888</v>
      </c>
      <c r="C838">
        <f t="shared" si="26"/>
        <v>1</v>
      </c>
      <c r="D838">
        <v>0</v>
      </c>
      <c r="E838">
        <v>1</v>
      </c>
      <c r="F838">
        <v>0</v>
      </c>
      <c r="G838" t="s">
        <v>14869</v>
      </c>
      <c r="H838">
        <f t="shared" si="27"/>
        <v>1</v>
      </c>
      <c r="I838" s="23">
        <v>0</v>
      </c>
    </row>
    <row r="839" spans="1:9" x14ac:dyDescent="0.15">
      <c r="A839" t="s">
        <v>17209</v>
      </c>
      <c r="B839" t="s">
        <v>8882</v>
      </c>
      <c r="C839">
        <f t="shared" si="26"/>
        <v>4</v>
      </c>
      <c r="D839">
        <v>2</v>
      </c>
      <c r="E839">
        <v>2</v>
      </c>
      <c r="F839">
        <v>0</v>
      </c>
      <c r="G839" t="s">
        <v>14869</v>
      </c>
      <c r="H839">
        <f t="shared" si="27"/>
        <v>2</v>
      </c>
      <c r="I839" s="23">
        <v>0</v>
      </c>
    </row>
    <row r="840" spans="1:9" x14ac:dyDescent="0.15">
      <c r="A840" t="s">
        <v>17556</v>
      </c>
      <c r="B840" t="s">
        <v>9698</v>
      </c>
      <c r="C840">
        <f t="shared" si="26"/>
        <v>2</v>
      </c>
      <c r="D840">
        <v>0</v>
      </c>
      <c r="E840">
        <v>2</v>
      </c>
      <c r="F840">
        <v>0</v>
      </c>
      <c r="G840" t="s">
        <v>14869</v>
      </c>
      <c r="H840">
        <f t="shared" si="27"/>
        <v>1</v>
      </c>
      <c r="I840" s="23">
        <v>0</v>
      </c>
    </row>
    <row r="841" spans="1:9" x14ac:dyDescent="0.15">
      <c r="A841" t="s">
        <v>16716</v>
      </c>
      <c r="B841" t="s">
        <v>9053</v>
      </c>
      <c r="C841">
        <f t="shared" si="26"/>
        <v>9</v>
      </c>
      <c r="D841">
        <v>3</v>
      </c>
      <c r="E841">
        <v>3</v>
      </c>
      <c r="F841">
        <v>3</v>
      </c>
      <c r="G841" t="s">
        <v>14869</v>
      </c>
      <c r="H841">
        <f t="shared" si="27"/>
        <v>3</v>
      </c>
      <c r="I841" s="23">
        <v>0</v>
      </c>
    </row>
    <row r="842" spans="1:9" hidden="1" x14ac:dyDescent="0.15">
      <c r="A842" t="s">
        <v>17650</v>
      </c>
      <c r="B842" t="s">
        <v>8924</v>
      </c>
      <c r="C842">
        <f t="shared" si="26"/>
        <v>2</v>
      </c>
      <c r="D842">
        <v>0</v>
      </c>
      <c r="E842">
        <v>1</v>
      </c>
      <c r="F842">
        <v>1</v>
      </c>
      <c r="G842" t="s">
        <v>14869</v>
      </c>
      <c r="H842">
        <f t="shared" si="27"/>
        <v>2</v>
      </c>
      <c r="I842" s="23">
        <v>100</v>
      </c>
    </row>
    <row r="843" spans="1:9" x14ac:dyDescent="0.15">
      <c r="A843" t="s">
        <v>17305</v>
      </c>
      <c r="B843" t="s">
        <v>10973</v>
      </c>
      <c r="C843">
        <f t="shared" si="26"/>
        <v>3</v>
      </c>
      <c r="D843">
        <v>0</v>
      </c>
      <c r="E843">
        <v>2</v>
      </c>
      <c r="F843">
        <v>1</v>
      </c>
      <c r="G843" t="s">
        <v>14869</v>
      </c>
      <c r="H843">
        <f t="shared" si="27"/>
        <v>2</v>
      </c>
      <c r="I843" s="23">
        <v>0</v>
      </c>
    </row>
    <row r="844" spans="1:9" x14ac:dyDescent="0.15">
      <c r="A844" t="s">
        <v>17135</v>
      </c>
      <c r="B844" t="s">
        <v>9558</v>
      </c>
      <c r="C844">
        <f t="shared" si="26"/>
        <v>4</v>
      </c>
      <c r="D844">
        <v>0</v>
      </c>
      <c r="E844">
        <v>3</v>
      </c>
      <c r="F844">
        <v>1</v>
      </c>
      <c r="G844" t="s">
        <v>14869</v>
      </c>
      <c r="H844">
        <f t="shared" si="27"/>
        <v>2</v>
      </c>
      <c r="I844" s="23">
        <v>0</v>
      </c>
    </row>
    <row r="845" spans="1:9" x14ac:dyDescent="0.15">
      <c r="A845" t="s">
        <v>17723</v>
      </c>
      <c r="B845" t="s">
        <v>8922</v>
      </c>
      <c r="C845">
        <f t="shared" si="26"/>
        <v>2</v>
      </c>
      <c r="D845">
        <v>2</v>
      </c>
      <c r="E845">
        <v>0</v>
      </c>
      <c r="F845">
        <v>0</v>
      </c>
      <c r="G845" t="s">
        <v>14869</v>
      </c>
      <c r="H845">
        <f t="shared" si="27"/>
        <v>1</v>
      </c>
      <c r="I845" s="23">
        <v>0</v>
      </c>
    </row>
    <row r="846" spans="1:9" x14ac:dyDescent="0.15">
      <c r="A846" t="s">
        <v>16777</v>
      </c>
      <c r="B846" t="s">
        <v>9053</v>
      </c>
      <c r="C846">
        <f t="shared" si="26"/>
        <v>8</v>
      </c>
      <c r="D846">
        <v>1</v>
      </c>
      <c r="E846">
        <v>4</v>
      </c>
      <c r="F846">
        <v>3</v>
      </c>
      <c r="G846" t="s">
        <v>14869</v>
      </c>
      <c r="H846">
        <f t="shared" si="27"/>
        <v>3</v>
      </c>
      <c r="I846" s="23">
        <v>94.736999999999995</v>
      </c>
    </row>
    <row r="847" spans="1:9" x14ac:dyDescent="0.15">
      <c r="A847" t="s">
        <v>17374</v>
      </c>
      <c r="B847" t="s">
        <v>11129</v>
      </c>
      <c r="C847">
        <f t="shared" si="26"/>
        <v>3</v>
      </c>
      <c r="D847">
        <v>0</v>
      </c>
      <c r="E847">
        <v>2</v>
      </c>
      <c r="F847">
        <v>1</v>
      </c>
      <c r="G847" t="s">
        <v>14869</v>
      </c>
      <c r="H847">
        <f t="shared" si="27"/>
        <v>2</v>
      </c>
      <c r="I847" s="23">
        <v>0</v>
      </c>
    </row>
    <row r="848" spans="1:9" hidden="1" x14ac:dyDescent="0.15">
      <c r="A848" t="s">
        <v>18555</v>
      </c>
      <c r="B848" t="s">
        <v>9693</v>
      </c>
      <c r="C848">
        <f t="shared" si="26"/>
        <v>1</v>
      </c>
      <c r="D848">
        <v>0</v>
      </c>
      <c r="E848">
        <v>0</v>
      </c>
      <c r="F848">
        <v>1</v>
      </c>
      <c r="G848" t="s">
        <v>14869</v>
      </c>
      <c r="H848">
        <f t="shared" si="27"/>
        <v>1</v>
      </c>
      <c r="I848" s="23">
        <v>0</v>
      </c>
    </row>
    <row r="849" spans="1:9" hidden="1" x14ac:dyDescent="0.15">
      <c r="A849" t="s">
        <v>17894</v>
      </c>
      <c r="B849" t="s">
        <v>11156</v>
      </c>
      <c r="C849">
        <f t="shared" si="26"/>
        <v>1</v>
      </c>
      <c r="D849">
        <v>0</v>
      </c>
      <c r="E849">
        <v>1</v>
      </c>
      <c r="F849">
        <v>0</v>
      </c>
      <c r="G849" t="s">
        <v>14869</v>
      </c>
      <c r="H849">
        <f t="shared" si="27"/>
        <v>1</v>
      </c>
      <c r="I849" s="23">
        <v>0</v>
      </c>
    </row>
    <row r="850" spans="1:9" hidden="1" x14ac:dyDescent="0.15">
      <c r="A850" t="s">
        <v>16963</v>
      </c>
      <c r="B850" t="s">
        <v>9178</v>
      </c>
      <c r="C850">
        <f t="shared" si="26"/>
        <v>8</v>
      </c>
      <c r="D850">
        <v>0</v>
      </c>
      <c r="E850">
        <v>5</v>
      </c>
      <c r="F850">
        <v>3</v>
      </c>
      <c r="G850" t="s">
        <v>14869</v>
      </c>
      <c r="H850">
        <f t="shared" si="27"/>
        <v>2</v>
      </c>
      <c r="I850" s="23">
        <v>100</v>
      </c>
    </row>
    <row r="851" spans="1:9" x14ac:dyDescent="0.15">
      <c r="A851" t="s">
        <v>16689</v>
      </c>
      <c r="B851" t="s">
        <v>8882</v>
      </c>
      <c r="C851">
        <f t="shared" si="26"/>
        <v>10</v>
      </c>
      <c r="D851">
        <v>5</v>
      </c>
      <c r="E851">
        <v>3</v>
      </c>
      <c r="F851">
        <v>2</v>
      </c>
      <c r="G851" t="s">
        <v>14869</v>
      </c>
      <c r="H851">
        <f t="shared" si="27"/>
        <v>3</v>
      </c>
      <c r="I851" s="23">
        <v>0</v>
      </c>
    </row>
    <row r="852" spans="1:9" hidden="1" x14ac:dyDescent="0.15">
      <c r="A852" t="s">
        <v>17402</v>
      </c>
      <c r="B852" t="s">
        <v>8791</v>
      </c>
      <c r="C852">
        <f t="shared" si="26"/>
        <v>12</v>
      </c>
      <c r="D852">
        <v>7</v>
      </c>
      <c r="E852">
        <v>2</v>
      </c>
      <c r="F852">
        <v>3</v>
      </c>
      <c r="G852" t="s">
        <v>14869</v>
      </c>
      <c r="H852">
        <f t="shared" si="27"/>
        <v>3</v>
      </c>
      <c r="I852" s="23">
        <v>100</v>
      </c>
    </row>
    <row r="853" spans="1:9" x14ac:dyDescent="0.15">
      <c r="A853" t="s">
        <v>17122</v>
      </c>
      <c r="B853" t="s">
        <v>9675</v>
      </c>
      <c r="C853">
        <f t="shared" si="26"/>
        <v>4</v>
      </c>
      <c r="D853">
        <v>2</v>
      </c>
      <c r="E853">
        <v>1</v>
      </c>
      <c r="F853">
        <v>1</v>
      </c>
      <c r="G853" t="s">
        <v>14869</v>
      </c>
      <c r="H853">
        <f t="shared" si="27"/>
        <v>3</v>
      </c>
      <c r="I853" s="23">
        <v>0</v>
      </c>
    </row>
    <row r="854" spans="1:9" hidden="1" x14ac:dyDescent="0.15">
      <c r="A854" t="s">
        <v>18138</v>
      </c>
      <c r="B854" t="s">
        <v>9855</v>
      </c>
      <c r="C854">
        <f t="shared" si="26"/>
        <v>1</v>
      </c>
      <c r="D854">
        <v>0</v>
      </c>
      <c r="E854">
        <v>1</v>
      </c>
      <c r="F854">
        <v>0</v>
      </c>
      <c r="G854" t="s">
        <v>14869</v>
      </c>
      <c r="H854">
        <f t="shared" si="27"/>
        <v>1</v>
      </c>
      <c r="I854" s="23">
        <v>100</v>
      </c>
    </row>
    <row r="855" spans="1:9" hidden="1" x14ac:dyDescent="0.15">
      <c r="A855" t="s">
        <v>19323</v>
      </c>
      <c r="B855" t="s">
        <v>9702</v>
      </c>
      <c r="C855">
        <f t="shared" si="26"/>
        <v>6</v>
      </c>
      <c r="D855">
        <v>0</v>
      </c>
      <c r="E855">
        <v>4</v>
      </c>
      <c r="F855">
        <v>2</v>
      </c>
      <c r="G855" t="s">
        <v>14869</v>
      </c>
      <c r="H855">
        <f t="shared" si="27"/>
        <v>2</v>
      </c>
      <c r="I855" s="23">
        <v>100</v>
      </c>
    </row>
    <row r="856" spans="1:9" hidden="1" x14ac:dyDescent="0.15">
      <c r="A856" t="s">
        <v>17082</v>
      </c>
      <c r="B856" t="s">
        <v>9558</v>
      </c>
      <c r="C856">
        <f t="shared" si="26"/>
        <v>6</v>
      </c>
      <c r="D856">
        <v>0</v>
      </c>
      <c r="E856">
        <v>3</v>
      </c>
      <c r="F856">
        <v>3</v>
      </c>
      <c r="G856" t="s">
        <v>14869</v>
      </c>
      <c r="H856">
        <f t="shared" si="27"/>
        <v>2</v>
      </c>
      <c r="I856" s="23">
        <v>100</v>
      </c>
    </row>
    <row r="857" spans="1:9" hidden="1" x14ac:dyDescent="0.15">
      <c r="A857" t="s">
        <v>17970</v>
      </c>
      <c r="B857" t="s">
        <v>10538</v>
      </c>
      <c r="C857">
        <f t="shared" si="26"/>
        <v>1</v>
      </c>
      <c r="D857">
        <v>0</v>
      </c>
      <c r="E857">
        <v>1</v>
      </c>
      <c r="F857">
        <v>0</v>
      </c>
      <c r="G857" t="s">
        <v>14869</v>
      </c>
      <c r="H857">
        <f t="shared" si="27"/>
        <v>1</v>
      </c>
      <c r="I857" s="23">
        <v>0</v>
      </c>
    </row>
    <row r="858" spans="1:9" hidden="1" x14ac:dyDescent="0.15">
      <c r="A858" t="s">
        <v>18304</v>
      </c>
      <c r="B858" t="s">
        <v>9036</v>
      </c>
      <c r="C858">
        <f t="shared" si="26"/>
        <v>1</v>
      </c>
      <c r="D858">
        <v>1</v>
      </c>
      <c r="E858">
        <v>0</v>
      </c>
      <c r="F858">
        <v>0</v>
      </c>
      <c r="G858" t="s">
        <v>14869</v>
      </c>
      <c r="H858">
        <f t="shared" si="27"/>
        <v>1</v>
      </c>
      <c r="I858" s="23">
        <v>0</v>
      </c>
    </row>
    <row r="859" spans="1:9" x14ac:dyDescent="0.15">
      <c r="A859" t="s">
        <v>17717</v>
      </c>
      <c r="B859" t="s">
        <v>9306</v>
      </c>
      <c r="C859">
        <f t="shared" si="26"/>
        <v>2</v>
      </c>
      <c r="D859">
        <v>1</v>
      </c>
      <c r="E859">
        <v>1</v>
      </c>
      <c r="F859">
        <v>0</v>
      </c>
      <c r="G859" t="s">
        <v>14869</v>
      </c>
      <c r="H859">
        <f t="shared" si="27"/>
        <v>2</v>
      </c>
      <c r="I859" s="23">
        <v>0</v>
      </c>
    </row>
    <row r="860" spans="1:9" x14ac:dyDescent="0.15">
      <c r="A860" t="s">
        <v>17118</v>
      </c>
      <c r="B860" t="s">
        <v>9384</v>
      </c>
      <c r="C860">
        <f t="shared" si="26"/>
        <v>4</v>
      </c>
      <c r="D860">
        <v>0</v>
      </c>
      <c r="E860">
        <v>3</v>
      </c>
      <c r="F860">
        <v>1</v>
      </c>
      <c r="G860" t="s">
        <v>14869</v>
      </c>
      <c r="H860">
        <f t="shared" si="27"/>
        <v>2</v>
      </c>
      <c r="I860" s="23">
        <v>0</v>
      </c>
    </row>
    <row r="861" spans="1:9" x14ac:dyDescent="0.15">
      <c r="A861" t="s">
        <v>17472</v>
      </c>
      <c r="B861" t="s">
        <v>9384</v>
      </c>
      <c r="C861">
        <f t="shared" si="26"/>
        <v>4</v>
      </c>
      <c r="D861">
        <v>0</v>
      </c>
      <c r="E861">
        <v>3</v>
      </c>
      <c r="F861">
        <v>1</v>
      </c>
      <c r="G861" t="s">
        <v>14869</v>
      </c>
      <c r="H861">
        <f t="shared" si="27"/>
        <v>2</v>
      </c>
      <c r="I861" s="23">
        <v>0</v>
      </c>
    </row>
    <row r="862" spans="1:9" hidden="1" x14ac:dyDescent="0.15">
      <c r="A862" t="s">
        <v>19461</v>
      </c>
      <c r="B862" t="s">
        <v>9195</v>
      </c>
      <c r="C862">
        <f t="shared" si="26"/>
        <v>1</v>
      </c>
      <c r="D862">
        <v>0</v>
      </c>
      <c r="E862">
        <v>0</v>
      </c>
      <c r="F862">
        <v>1</v>
      </c>
      <c r="G862" t="s">
        <v>14869</v>
      </c>
      <c r="H862">
        <f t="shared" si="27"/>
        <v>1</v>
      </c>
      <c r="I862" s="23">
        <v>0</v>
      </c>
    </row>
    <row r="863" spans="1:9" x14ac:dyDescent="0.15">
      <c r="A863" t="s">
        <v>17291</v>
      </c>
      <c r="B863" t="s">
        <v>8887</v>
      </c>
      <c r="C863">
        <f t="shared" si="26"/>
        <v>4</v>
      </c>
      <c r="D863">
        <v>3</v>
      </c>
      <c r="E863">
        <v>1</v>
      </c>
      <c r="F863">
        <v>0</v>
      </c>
      <c r="G863" t="s">
        <v>14869</v>
      </c>
      <c r="H863">
        <f t="shared" si="27"/>
        <v>2</v>
      </c>
      <c r="I863" s="23">
        <v>0</v>
      </c>
    </row>
    <row r="864" spans="1:9" x14ac:dyDescent="0.15">
      <c r="A864" t="s">
        <v>16752</v>
      </c>
      <c r="B864" t="s">
        <v>8838</v>
      </c>
      <c r="C864">
        <f t="shared" si="26"/>
        <v>8</v>
      </c>
      <c r="D864">
        <v>3</v>
      </c>
      <c r="E864">
        <v>2</v>
      </c>
      <c r="F864">
        <v>3</v>
      </c>
      <c r="G864" t="s">
        <v>14869</v>
      </c>
      <c r="H864">
        <f t="shared" si="27"/>
        <v>3</v>
      </c>
      <c r="I864" s="23">
        <v>0</v>
      </c>
    </row>
    <row r="865" spans="1:9" hidden="1" x14ac:dyDescent="0.15">
      <c r="A865" t="s">
        <v>18551</v>
      </c>
      <c r="B865" t="s">
        <v>14691</v>
      </c>
      <c r="C865">
        <f t="shared" si="26"/>
        <v>1</v>
      </c>
      <c r="D865">
        <v>0</v>
      </c>
      <c r="E865">
        <v>0</v>
      </c>
      <c r="F865">
        <v>1</v>
      </c>
      <c r="G865" t="s">
        <v>14869</v>
      </c>
      <c r="H865">
        <f t="shared" si="27"/>
        <v>1</v>
      </c>
      <c r="I865" s="23">
        <v>0</v>
      </c>
    </row>
    <row r="866" spans="1:9" hidden="1" x14ac:dyDescent="0.15">
      <c r="A866" t="s">
        <v>18550</v>
      </c>
      <c r="B866" t="s">
        <v>8908</v>
      </c>
      <c r="C866">
        <f t="shared" si="26"/>
        <v>1</v>
      </c>
      <c r="D866">
        <v>0</v>
      </c>
      <c r="E866">
        <v>0</v>
      </c>
      <c r="F866">
        <v>1</v>
      </c>
      <c r="G866" t="s">
        <v>14869</v>
      </c>
      <c r="H866">
        <f t="shared" si="27"/>
        <v>1</v>
      </c>
      <c r="I866" s="23">
        <v>100</v>
      </c>
    </row>
    <row r="867" spans="1:9" hidden="1" x14ac:dyDescent="0.15">
      <c r="A867" t="s">
        <v>18539</v>
      </c>
      <c r="B867" t="s">
        <v>9060</v>
      </c>
      <c r="C867">
        <f t="shared" si="26"/>
        <v>1</v>
      </c>
      <c r="D867">
        <v>0</v>
      </c>
      <c r="E867">
        <v>0</v>
      </c>
      <c r="F867">
        <v>1</v>
      </c>
      <c r="G867" t="s">
        <v>14869</v>
      </c>
      <c r="H867">
        <f t="shared" si="27"/>
        <v>1</v>
      </c>
      <c r="I867" s="23">
        <v>81.817999999999998</v>
      </c>
    </row>
    <row r="868" spans="1:9" x14ac:dyDescent="0.15">
      <c r="A868" t="s">
        <v>16654</v>
      </c>
      <c r="B868" t="s">
        <v>8845</v>
      </c>
      <c r="C868">
        <f t="shared" si="26"/>
        <v>14</v>
      </c>
      <c r="D868">
        <v>4</v>
      </c>
      <c r="E868">
        <v>7</v>
      </c>
      <c r="F868">
        <v>3</v>
      </c>
      <c r="G868" t="s">
        <v>14869</v>
      </c>
      <c r="H868">
        <f t="shared" si="27"/>
        <v>3</v>
      </c>
      <c r="I868" s="23">
        <v>0</v>
      </c>
    </row>
    <row r="869" spans="1:9" hidden="1" x14ac:dyDescent="0.15">
      <c r="A869" t="s">
        <v>17976</v>
      </c>
      <c r="B869" t="s">
        <v>8978</v>
      </c>
      <c r="C869">
        <f t="shared" si="26"/>
        <v>1</v>
      </c>
      <c r="D869">
        <v>0</v>
      </c>
      <c r="E869">
        <v>1</v>
      </c>
      <c r="F869">
        <v>0</v>
      </c>
      <c r="G869" t="s">
        <v>14869</v>
      </c>
      <c r="H869">
        <f t="shared" si="27"/>
        <v>1</v>
      </c>
      <c r="I869" s="23">
        <v>0</v>
      </c>
    </row>
    <row r="870" spans="1:9" hidden="1" x14ac:dyDescent="0.15">
      <c r="A870" t="s">
        <v>17995</v>
      </c>
      <c r="B870" t="s">
        <v>10271</v>
      </c>
      <c r="C870">
        <f t="shared" si="26"/>
        <v>1</v>
      </c>
      <c r="D870">
        <v>0</v>
      </c>
      <c r="E870">
        <v>1</v>
      </c>
      <c r="F870">
        <v>0</v>
      </c>
      <c r="G870" t="s">
        <v>14869</v>
      </c>
      <c r="H870">
        <f t="shared" si="27"/>
        <v>1</v>
      </c>
      <c r="I870" s="23">
        <v>100</v>
      </c>
    </row>
    <row r="871" spans="1:9" hidden="1" x14ac:dyDescent="0.15">
      <c r="A871" t="s">
        <v>19365</v>
      </c>
      <c r="B871" t="s">
        <v>9241</v>
      </c>
      <c r="C871">
        <f t="shared" si="26"/>
        <v>2</v>
      </c>
      <c r="D871">
        <v>0</v>
      </c>
      <c r="E871">
        <v>1</v>
      </c>
      <c r="F871">
        <v>1</v>
      </c>
      <c r="G871" t="s">
        <v>14869</v>
      </c>
      <c r="H871">
        <f t="shared" si="27"/>
        <v>2</v>
      </c>
      <c r="I871" s="23">
        <v>100</v>
      </c>
    </row>
    <row r="872" spans="1:9" x14ac:dyDescent="0.15">
      <c r="A872" t="s">
        <v>16831</v>
      </c>
      <c r="B872" t="s">
        <v>8940</v>
      </c>
      <c r="C872">
        <f t="shared" si="26"/>
        <v>7</v>
      </c>
      <c r="D872">
        <v>3</v>
      </c>
      <c r="E872">
        <v>3</v>
      </c>
      <c r="F872">
        <v>1</v>
      </c>
      <c r="G872" t="s">
        <v>14869</v>
      </c>
      <c r="H872">
        <f t="shared" si="27"/>
        <v>3</v>
      </c>
      <c r="I872" s="23">
        <v>0</v>
      </c>
    </row>
    <row r="873" spans="1:9" hidden="1" x14ac:dyDescent="0.15">
      <c r="A873" t="s">
        <v>19422</v>
      </c>
      <c r="B873" t="s">
        <v>9617</v>
      </c>
      <c r="C873">
        <f t="shared" si="26"/>
        <v>1</v>
      </c>
      <c r="D873">
        <v>0</v>
      </c>
      <c r="E873">
        <v>1</v>
      </c>
      <c r="F873">
        <v>0</v>
      </c>
      <c r="G873" t="s">
        <v>14869</v>
      </c>
      <c r="H873">
        <f t="shared" si="27"/>
        <v>1</v>
      </c>
      <c r="I873" s="23">
        <v>100</v>
      </c>
    </row>
    <row r="874" spans="1:9" x14ac:dyDescent="0.15">
      <c r="A874" t="s">
        <v>17530</v>
      </c>
      <c r="B874" t="s">
        <v>338</v>
      </c>
      <c r="C874">
        <f t="shared" si="26"/>
        <v>2</v>
      </c>
      <c r="D874">
        <v>0</v>
      </c>
      <c r="E874">
        <v>1</v>
      </c>
      <c r="F874">
        <v>1</v>
      </c>
      <c r="G874" t="s">
        <v>14869</v>
      </c>
      <c r="H874">
        <f t="shared" si="27"/>
        <v>2</v>
      </c>
      <c r="I874" s="23">
        <v>0</v>
      </c>
    </row>
    <row r="875" spans="1:9" x14ac:dyDescent="0.15">
      <c r="A875" t="s">
        <v>17420</v>
      </c>
      <c r="B875" t="s">
        <v>8884</v>
      </c>
      <c r="C875">
        <f t="shared" si="26"/>
        <v>3</v>
      </c>
      <c r="D875">
        <v>3</v>
      </c>
      <c r="E875">
        <v>0</v>
      </c>
      <c r="F875">
        <v>0</v>
      </c>
      <c r="G875" t="s">
        <v>14869</v>
      </c>
      <c r="H875">
        <f t="shared" si="27"/>
        <v>1</v>
      </c>
      <c r="I875" s="23">
        <v>0</v>
      </c>
    </row>
    <row r="876" spans="1:9" hidden="1" x14ac:dyDescent="0.15">
      <c r="A876" t="s">
        <v>19396</v>
      </c>
      <c r="B876" t="s">
        <v>10943</v>
      </c>
      <c r="C876">
        <f t="shared" si="26"/>
        <v>1</v>
      </c>
      <c r="D876">
        <v>0</v>
      </c>
      <c r="E876">
        <v>1</v>
      </c>
      <c r="F876">
        <v>0</v>
      </c>
      <c r="G876" t="s">
        <v>14869</v>
      </c>
      <c r="H876">
        <f t="shared" si="27"/>
        <v>1</v>
      </c>
      <c r="I876" s="23">
        <v>100</v>
      </c>
    </row>
    <row r="877" spans="1:9" hidden="1" x14ac:dyDescent="0.15">
      <c r="A877" t="s">
        <v>18556</v>
      </c>
      <c r="B877" t="s">
        <v>11000</v>
      </c>
      <c r="C877">
        <f t="shared" si="26"/>
        <v>1</v>
      </c>
      <c r="D877">
        <v>0</v>
      </c>
      <c r="E877">
        <v>0</v>
      </c>
      <c r="F877">
        <v>1</v>
      </c>
      <c r="G877" t="s">
        <v>14869</v>
      </c>
      <c r="H877">
        <f t="shared" si="27"/>
        <v>1</v>
      </c>
      <c r="I877" s="23">
        <v>0</v>
      </c>
    </row>
    <row r="878" spans="1:9" hidden="1" x14ac:dyDescent="0.15">
      <c r="A878" t="s">
        <v>18527</v>
      </c>
      <c r="B878" t="s">
        <v>11226</v>
      </c>
      <c r="C878">
        <f t="shared" si="26"/>
        <v>1</v>
      </c>
      <c r="D878">
        <v>0</v>
      </c>
      <c r="E878">
        <v>0</v>
      </c>
      <c r="F878">
        <v>1</v>
      </c>
      <c r="G878" t="s">
        <v>14869</v>
      </c>
      <c r="H878">
        <f t="shared" si="27"/>
        <v>1</v>
      </c>
      <c r="I878" s="23">
        <v>0</v>
      </c>
    </row>
    <row r="879" spans="1:9" x14ac:dyDescent="0.15">
      <c r="A879" t="s">
        <v>17510</v>
      </c>
      <c r="B879" t="s">
        <v>8927</v>
      </c>
      <c r="C879">
        <f t="shared" si="26"/>
        <v>2</v>
      </c>
      <c r="D879">
        <v>0</v>
      </c>
      <c r="E879">
        <v>1</v>
      </c>
      <c r="F879">
        <v>1</v>
      </c>
      <c r="G879" t="s">
        <v>14869</v>
      </c>
      <c r="H879">
        <f t="shared" si="27"/>
        <v>2</v>
      </c>
      <c r="I879" s="23">
        <v>0</v>
      </c>
    </row>
    <row r="880" spans="1:9" x14ac:dyDescent="0.15">
      <c r="A880" t="s">
        <v>17571</v>
      </c>
      <c r="B880" t="s">
        <v>9046</v>
      </c>
      <c r="C880">
        <f t="shared" si="26"/>
        <v>2</v>
      </c>
      <c r="D880">
        <v>0</v>
      </c>
      <c r="E880">
        <v>1</v>
      </c>
      <c r="F880">
        <v>1</v>
      </c>
      <c r="G880" t="s">
        <v>14869</v>
      </c>
      <c r="H880">
        <f t="shared" si="27"/>
        <v>2</v>
      </c>
      <c r="I880" s="23">
        <v>0</v>
      </c>
    </row>
    <row r="881" spans="1:9" x14ac:dyDescent="0.15">
      <c r="A881" t="s">
        <v>16994</v>
      </c>
      <c r="B881" t="s">
        <v>9888</v>
      </c>
      <c r="C881">
        <f t="shared" si="26"/>
        <v>5</v>
      </c>
      <c r="D881">
        <v>3</v>
      </c>
      <c r="E881">
        <v>1</v>
      </c>
      <c r="F881">
        <v>1</v>
      </c>
      <c r="G881" t="s">
        <v>14869</v>
      </c>
      <c r="H881">
        <f t="shared" si="27"/>
        <v>3</v>
      </c>
      <c r="I881" s="23">
        <v>0</v>
      </c>
    </row>
    <row r="882" spans="1:9" x14ac:dyDescent="0.15">
      <c r="A882" t="s">
        <v>16997</v>
      </c>
      <c r="B882" t="s">
        <v>8803</v>
      </c>
      <c r="C882">
        <f t="shared" si="26"/>
        <v>5</v>
      </c>
      <c r="D882">
        <v>4</v>
      </c>
      <c r="E882">
        <v>1</v>
      </c>
      <c r="F882">
        <v>0</v>
      </c>
      <c r="G882" t="s">
        <v>14869</v>
      </c>
      <c r="H882">
        <f t="shared" si="27"/>
        <v>2</v>
      </c>
      <c r="I882" s="23">
        <v>0</v>
      </c>
    </row>
    <row r="883" spans="1:9" hidden="1" x14ac:dyDescent="0.15">
      <c r="A883" t="s">
        <v>17958</v>
      </c>
      <c r="B883" t="s">
        <v>12342</v>
      </c>
      <c r="C883">
        <f t="shared" si="26"/>
        <v>1</v>
      </c>
      <c r="D883">
        <v>0</v>
      </c>
      <c r="E883">
        <v>1</v>
      </c>
      <c r="F883">
        <v>0</v>
      </c>
      <c r="G883" t="s">
        <v>14869</v>
      </c>
      <c r="H883">
        <f t="shared" si="27"/>
        <v>1</v>
      </c>
      <c r="I883" s="23">
        <v>100</v>
      </c>
    </row>
    <row r="884" spans="1:9" hidden="1" x14ac:dyDescent="0.15">
      <c r="A884" t="s">
        <v>17940</v>
      </c>
      <c r="B884" t="s">
        <v>9897</v>
      </c>
      <c r="C884">
        <f t="shared" si="26"/>
        <v>2</v>
      </c>
      <c r="D884">
        <v>0</v>
      </c>
      <c r="E884">
        <v>1</v>
      </c>
      <c r="F884">
        <v>1</v>
      </c>
      <c r="G884" t="s">
        <v>14869</v>
      </c>
      <c r="H884">
        <f t="shared" si="27"/>
        <v>2</v>
      </c>
      <c r="I884" s="23">
        <v>100</v>
      </c>
    </row>
    <row r="885" spans="1:9" x14ac:dyDescent="0.15">
      <c r="A885" t="s">
        <v>17269</v>
      </c>
      <c r="B885" t="s">
        <v>8982</v>
      </c>
      <c r="C885">
        <f t="shared" si="26"/>
        <v>3</v>
      </c>
      <c r="D885">
        <v>2</v>
      </c>
      <c r="E885">
        <v>1</v>
      </c>
      <c r="F885">
        <v>0</v>
      </c>
      <c r="G885" t="s">
        <v>14869</v>
      </c>
      <c r="H885">
        <f t="shared" si="27"/>
        <v>2</v>
      </c>
      <c r="I885" s="23">
        <v>0</v>
      </c>
    </row>
    <row r="886" spans="1:9" x14ac:dyDescent="0.15">
      <c r="A886" t="s">
        <v>17084</v>
      </c>
      <c r="B886" t="s">
        <v>10255</v>
      </c>
      <c r="C886">
        <f t="shared" si="26"/>
        <v>4</v>
      </c>
      <c r="D886">
        <v>2</v>
      </c>
      <c r="E886">
        <v>1</v>
      </c>
      <c r="F886">
        <v>1</v>
      </c>
      <c r="G886" t="s">
        <v>14869</v>
      </c>
      <c r="H886">
        <f t="shared" si="27"/>
        <v>3</v>
      </c>
      <c r="I886" s="23">
        <v>0</v>
      </c>
    </row>
    <row r="887" spans="1:9" hidden="1" x14ac:dyDescent="0.15">
      <c r="A887" t="s">
        <v>19412</v>
      </c>
      <c r="B887" t="s">
        <v>11606</v>
      </c>
      <c r="C887">
        <f t="shared" si="26"/>
        <v>1</v>
      </c>
      <c r="D887">
        <v>0</v>
      </c>
      <c r="E887">
        <v>1</v>
      </c>
      <c r="F887">
        <v>0</v>
      </c>
      <c r="G887" t="s">
        <v>14869</v>
      </c>
      <c r="H887">
        <f t="shared" si="27"/>
        <v>1</v>
      </c>
      <c r="I887" s="23">
        <v>100</v>
      </c>
    </row>
    <row r="888" spans="1:9" x14ac:dyDescent="0.15">
      <c r="A888" t="s">
        <v>17501</v>
      </c>
      <c r="B888" t="s">
        <v>8918</v>
      </c>
      <c r="C888">
        <f t="shared" si="26"/>
        <v>2</v>
      </c>
      <c r="D888">
        <v>0</v>
      </c>
      <c r="E888">
        <v>1</v>
      </c>
      <c r="F888">
        <v>1</v>
      </c>
      <c r="G888" t="s">
        <v>14869</v>
      </c>
      <c r="H888">
        <f t="shared" si="27"/>
        <v>2</v>
      </c>
      <c r="I888" s="23">
        <v>0</v>
      </c>
    </row>
    <row r="889" spans="1:9" hidden="1" x14ac:dyDescent="0.15">
      <c r="A889" t="s">
        <v>18517</v>
      </c>
      <c r="B889" t="s">
        <v>10571</v>
      </c>
      <c r="C889">
        <f t="shared" si="26"/>
        <v>1</v>
      </c>
      <c r="D889">
        <v>0</v>
      </c>
      <c r="E889">
        <v>0</v>
      </c>
      <c r="F889">
        <v>1</v>
      </c>
      <c r="G889" t="s">
        <v>14869</v>
      </c>
      <c r="H889">
        <f t="shared" si="27"/>
        <v>1</v>
      </c>
      <c r="I889" s="23">
        <v>0</v>
      </c>
    </row>
    <row r="890" spans="1:9" hidden="1" x14ac:dyDescent="0.15">
      <c r="A890" t="s">
        <v>18568</v>
      </c>
      <c r="B890" t="s">
        <v>8845</v>
      </c>
      <c r="C890">
        <f t="shared" si="26"/>
        <v>1</v>
      </c>
      <c r="D890">
        <v>0</v>
      </c>
      <c r="E890">
        <v>0</v>
      </c>
      <c r="F890">
        <v>1</v>
      </c>
      <c r="G890" t="s">
        <v>14869</v>
      </c>
      <c r="H890">
        <f t="shared" si="27"/>
        <v>1</v>
      </c>
      <c r="I890" s="23">
        <v>0</v>
      </c>
    </row>
    <row r="891" spans="1:9" hidden="1" x14ac:dyDescent="0.15">
      <c r="A891" t="s">
        <v>17350</v>
      </c>
      <c r="B891" t="s">
        <v>8845</v>
      </c>
      <c r="C891">
        <f t="shared" si="26"/>
        <v>3</v>
      </c>
      <c r="D891">
        <v>2</v>
      </c>
      <c r="E891">
        <v>1</v>
      </c>
      <c r="F891">
        <v>0</v>
      </c>
      <c r="G891" t="s">
        <v>14869</v>
      </c>
      <c r="H891">
        <f t="shared" si="27"/>
        <v>2</v>
      </c>
      <c r="I891" s="23">
        <v>100</v>
      </c>
    </row>
    <row r="892" spans="1:9" hidden="1" x14ac:dyDescent="0.15">
      <c r="A892" t="s">
        <v>18557</v>
      </c>
      <c r="B892" t="s">
        <v>12675</v>
      </c>
      <c r="C892">
        <f t="shared" si="26"/>
        <v>1</v>
      </c>
      <c r="D892">
        <v>0</v>
      </c>
      <c r="E892">
        <v>0</v>
      </c>
      <c r="F892">
        <v>1</v>
      </c>
      <c r="G892" t="s">
        <v>14869</v>
      </c>
      <c r="H892">
        <f t="shared" si="27"/>
        <v>1</v>
      </c>
      <c r="I892" s="23">
        <v>100</v>
      </c>
    </row>
    <row r="893" spans="1:9" hidden="1" x14ac:dyDescent="0.15">
      <c r="A893" t="s">
        <v>18538</v>
      </c>
      <c r="B893" t="s">
        <v>8908</v>
      </c>
      <c r="C893">
        <f t="shared" si="26"/>
        <v>1</v>
      </c>
      <c r="D893">
        <v>0</v>
      </c>
      <c r="E893">
        <v>0</v>
      </c>
      <c r="F893">
        <v>1</v>
      </c>
      <c r="G893" t="s">
        <v>14869</v>
      </c>
      <c r="H893">
        <f t="shared" si="27"/>
        <v>1</v>
      </c>
      <c r="I893" s="23">
        <v>0</v>
      </c>
    </row>
    <row r="894" spans="1:9" x14ac:dyDescent="0.15">
      <c r="A894" t="s">
        <v>17521</v>
      </c>
      <c r="B894" t="s">
        <v>8982</v>
      </c>
      <c r="C894">
        <f t="shared" si="26"/>
        <v>2</v>
      </c>
      <c r="D894">
        <v>1</v>
      </c>
      <c r="E894">
        <v>1</v>
      </c>
      <c r="F894">
        <v>0</v>
      </c>
      <c r="G894" t="s">
        <v>14869</v>
      </c>
      <c r="H894">
        <f t="shared" si="27"/>
        <v>2</v>
      </c>
      <c r="I894" s="23">
        <v>0</v>
      </c>
    </row>
    <row r="895" spans="1:9" x14ac:dyDescent="0.15">
      <c r="A895" t="s">
        <v>17505</v>
      </c>
      <c r="B895" t="s">
        <v>9191</v>
      </c>
      <c r="C895">
        <f t="shared" si="26"/>
        <v>2</v>
      </c>
      <c r="D895">
        <v>0</v>
      </c>
      <c r="E895">
        <v>1</v>
      </c>
      <c r="F895">
        <v>1</v>
      </c>
      <c r="G895" t="s">
        <v>14869</v>
      </c>
      <c r="H895">
        <f t="shared" si="27"/>
        <v>2</v>
      </c>
      <c r="I895" s="23">
        <v>0</v>
      </c>
    </row>
    <row r="896" spans="1:9" x14ac:dyDescent="0.15">
      <c r="A896" t="s">
        <v>18079</v>
      </c>
      <c r="B896" t="s">
        <v>8850</v>
      </c>
      <c r="C896">
        <f t="shared" si="26"/>
        <v>4</v>
      </c>
      <c r="D896">
        <v>1</v>
      </c>
      <c r="E896">
        <v>3</v>
      </c>
      <c r="F896">
        <v>0</v>
      </c>
      <c r="G896" t="s">
        <v>14869</v>
      </c>
      <c r="H896">
        <f t="shared" si="27"/>
        <v>2</v>
      </c>
      <c r="I896" s="23">
        <v>0</v>
      </c>
    </row>
    <row r="897" spans="1:9" hidden="1" x14ac:dyDescent="0.15">
      <c r="A897" t="s">
        <v>18194</v>
      </c>
      <c r="B897" t="s">
        <v>9046</v>
      </c>
      <c r="C897">
        <f t="shared" si="26"/>
        <v>1</v>
      </c>
      <c r="D897">
        <v>1</v>
      </c>
      <c r="E897">
        <v>0</v>
      </c>
      <c r="F897">
        <v>0</v>
      </c>
      <c r="G897" t="s">
        <v>14869</v>
      </c>
      <c r="H897">
        <f t="shared" si="27"/>
        <v>1</v>
      </c>
      <c r="I897" s="23">
        <v>0</v>
      </c>
    </row>
    <row r="898" spans="1:9" x14ac:dyDescent="0.15">
      <c r="A898" t="s">
        <v>17083</v>
      </c>
      <c r="B898" t="s">
        <v>9855</v>
      </c>
      <c r="C898">
        <f t="shared" ref="C898:C961" si="28">SUM(D898:F898)</f>
        <v>4</v>
      </c>
      <c r="D898">
        <v>0</v>
      </c>
      <c r="E898">
        <v>2</v>
      </c>
      <c r="F898">
        <v>2</v>
      </c>
      <c r="G898" t="s">
        <v>14869</v>
      </c>
      <c r="H898">
        <f t="shared" ref="H898:H961" si="29">COUNTIF(D898:F898,"&gt;0")</f>
        <v>2</v>
      </c>
      <c r="I898" s="23">
        <v>0</v>
      </c>
    </row>
    <row r="899" spans="1:9" x14ac:dyDescent="0.15">
      <c r="A899" t="s">
        <v>17107</v>
      </c>
      <c r="B899" t="s">
        <v>10310</v>
      </c>
      <c r="C899">
        <f t="shared" si="28"/>
        <v>4</v>
      </c>
      <c r="D899">
        <v>0</v>
      </c>
      <c r="E899">
        <v>3</v>
      </c>
      <c r="F899">
        <v>1</v>
      </c>
      <c r="G899" t="s">
        <v>14869</v>
      </c>
      <c r="H899">
        <f t="shared" si="29"/>
        <v>2</v>
      </c>
      <c r="I899" s="23">
        <v>0</v>
      </c>
    </row>
    <row r="900" spans="1:9" x14ac:dyDescent="0.15">
      <c r="A900" t="s">
        <v>16814</v>
      </c>
      <c r="B900" t="s">
        <v>9304</v>
      </c>
      <c r="C900">
        <f t="shared" si="28"/>
        <v>7</v>
      </c>
      <c r="D900">
        <v>2</v>
      </c>
      <c r="E900">
        <v>3</v>
      </c>
      <c r="F900">
        <v>2</v>
      </c>
      <c r="G900" t="s">
        <v>14869</v>
      </c>
      <c r="H900">
        <f t="shared" si="29"/>
        <v>3</v>
      </c>
      <c r="I900" s="23">
        <v>0</v>
      </c>
    </row>
    <row r="901" spans="1:9" hidden="1" x14ac:dyDescent="0.15">
      <c r="A901" t="s">
        <v>19432</v>
      </c>
      <c r="B901" t="s">
        <v>9304</v>
      </c>
      <c r="C901">
        <f t="shared" si="28"/>
        <v>1</v>
      </c>
      <c r="D901">
        <v>0</v>
      </c>
      <c r="E901">
        <v>1</v>
      </c>
      <c r="F901">
        <v>0</v>
      </c>
      <c r="G901" t="s">
        <v>14869</v>
      </c>
      <c r="H901">
        <f t="shared" si="29"/>
        <v>1</v>
      </c>
      <c r="I901" s="23">
        <v>93.102999999999994</v>
      </c>
    </row>
    <row r="902" spans="1:9" x14ac:dyDescent="0.15">
      <c r="A902" t="s">
        <v>16717</v>
      </c>
      <c r="B902" t="s">
        <v>9055</v>
      </c>
      <c r="C902">
        <f t="shared" si="28"/>
        <v>9</v>
      </c>
      <c r="D902">
        <v>4</v>
      </c>
      <c r="E902">
        <v>2</v>
      </c>
      <c r="F902">
        <v>3</v>
      </c>
      <c r="G902" t="s">
        <v>14869</v>
      </c>
      <c r="H902">
        <f t="shared" si="29"/>
        <v>3</v>
      </c>
      <c r="I902" s="23">
        <v>0</v>
      </c>
    </row>
    <row r="903" spans="1:9" x14ac:dyDescent="0.15">
      <c r="A903" t="s">
        <v>16885</v>
      </c>
      <c r="B903" t="s">
        <v>9283</v>
      </c>
      <c r="C903">
        <f t="shared" si="28"/>
        <v>6</v>
      </c>
      <c r="D903">
        <v>1</v>
      </c>
      <c r="E903">
        <v>3</v>
      </c>
      <c r="F903">
        <v>2</v>
      </c>
      <c r="G903" t="s">
        <v>14869</v>
      </c>
      <c r="H903">
        <f t="shared" si="29"/>
        <v>3</v>
      </c>
      <c r="I903" s="23">
        <v>0</v>
      </c>
    </row>
    <row r="904" spans="1:9" x14ac:dyDescent="0.15">
      <c r="A904" t="s">
        <v>18524</v>
      </c>
      <c r="B904" t="s">
        <v>10677</v>
      </c>
      <c r="C904">
        <f t="shared" si="28"/>
        <v>2</v>
      </c>
      <c r="D904">
        <v>1</v>
      </c>
      <c r="E904">
        <v>0</v>
      </c>
      <c r="F904">
        <v>1</v>
      </c>
      <c r="G904" t="s">
        <v>14869</v>
      </c>
      <c r="H904">
        <f t="shared" si="29"/>
        <v>2</v>
      </c>
      <c r="I904" s="23">
        <v>0</v>
      </c>
    </row>
    <row r="905" spans="1:9" x14ac:dyDescent="0.15">
      <c r="A905" t="s">
        <v>16713</v>
      </c>
      <c r="B905" t="s">
        <v>9046</v>
      </c>
      <c r="C905">
        <f t="shared" si="28"/>
        <v>9</v>
      </c>
      <c r="D905">
        <v>3</v>
      </c>
      <c r="E905">
        <v>3</v>
      </c>
      <c r="F905">
        <v>3</v>
      </c>
      <c r="G905" t="s">
        <v>14869</v>
      </c>
      <c r="H905">
        <f t="shared" si="29"/>
        <v>3</v>
      </c>
      <c r="I905" s="23">
        <v>0</v>
      </c>
    </row>
    <row r="906" spans="1:9" x14ac:dyDescent="0.15">
      <c r="A906" t="s">
        <v>17127</v>
      </c>
      <c r="B906" t="s">
        <v>8887</v>
      </c>
      <c r="C906">
        <f t="shared" si="28"/>
        <v>6</v>
      </c>
      <c r="D906">
        <v>2</v>
      </c>
      <c r="E906">
        <v>3</v>
      </c>
      <c r="F906">
        <v>1</v>
      </c>
      <c r="G906" t="s">
        <v>14869</v>
      </c>
      <c r="H906">
        <f t="shared" si="29"/>
        <v>3</v>
      </c>
      <c r="I906" s="23">
        <v>0</v>
      </c>
    </row>
    <row r="907" spans="1:9" hidden="1" x14ac:dyDescent="0.15">
      <c r="A907" t="s">
        <v>18209</v>
      </c>
      <c r="B907" t="s">
        <v>10800</v>
      </c>
      <c r="C907">
        <f t="shared" si="28"/>
        <v>1</v>
      </c>
      <c r="D907">
        <v>1</v>
      </c>
      <c r="E907">
        <v>0</v>
      </c>
      <c r="F907">
        <v>0</v>
      </c>
      <c r="G907" t="s">
        <v>14869</v>
      </c>
      <c r="H907">
        <f t="shared" si="29"/>
        <v>1</v>
      </c>
      <c r="I907" s="23">
        <v>0</v>
      </c>
    </row>
    <row r="908" spans="1:9" x14ac:dyDescent="0.15">
      <c r="A908" t="s">
        <v>16897</v>
      </c>
      <c r="B908" t="s">
        <v>9544</v>
      </c>
      <c r="C908">
        <f t="shared" si="28"/>
        <v>6</v>
      </c>
      <c r="D908">
        <v>1</v>
      </c>
      <c r="E908">
        <v>3</v>
      </c>
      <c r="F908">
        <v>2</v>
      </c>
      <c r="G908" t="s">
        <v>14869</v>
      </c>
      <c r="H908">
        <f t="shared" si="29"/>
        <v>3</v>
      </c>
      <c r="I908" s="23">
        <v>0</v>
      </c>
    </row>
    <row r="909" spans="1:9" hidden="1" x14ac:dyDescent="0.15">
      <c r="A909" t="s">
        <v>17920</v>
      </c>
      <c r="B909" t="s">
        <v>10246</v>
      </c>
      <c r="C909">
        <f t="shared" si="28"/>
        <v>1</v>
      </c>
      <c r="D909">
        <v>0</v>
      </c>
      <c r="E909">
        <v>1</v>
      </c>
      <c r="F909">
        <v>0</v>
      </c>
      <c r="G909" t="s">
        <v>14869</v>
      </c>
      <c r="H909">
        <f t="shared" si="29"/>
        <v>1</v>
      </c>
      <c r="I909" s="23">
        <v>0</v>
      </c>
    </row>
    <row r="910" spans="1:9" hidden="1" x14ac:dyDescent="0.15">
      <c r="A910" t="s">
        <v>17865</v>
      </c>
      <c r="B910" t="s">
        <v>10322</v>
      </c>
      <c r="C910">
        <f t="shared" si="28"/>
        <v>1</v>
      </c>
      <c r="D910">
        <v>0</v>
      </c>
      <c r="E910">
        <v>1</v>
      </c>
      <c r="F910">
        <v>0</v>
      </c>
      <c r="G910" t="s">
        <v>14869</v>
      </c>
      <c r="H910">
        <f t="shared" si="29"/>
        <v>1</v>
      </c>
      <c r="I910" s="23">
        <v>0</v>
      </c>
    </row>
    <row r="911" spans="1:9" x14ac:dyDescent="0.15">
      <c r="A911" t="s">
        <v>17743</v>
      </c>
      <c r="B911" t="s">
        <v>12255</v>
      </c>
      <c r="C911">
        <f t="shared" si="28"/>
        <v>2</v>
      </c>
      <c r="D911">
        <v>1</v>
      </c>
      <c r="E911">
        <v>0</v>
      </c>
      <c r="F911">
        <v>1</v>
      </c>
      <c r="G911" t="s">
        <v>14869</v>
      </c>
      <c r="H911">
        <f t="shared" si="29"/>
        <v>2</v>
      </c>
      <c r="I911" s="23">
        <v>0</v>
      </c>
    </row>
    <row r="912" spans="1:9" x14ac:dyDescent="0.15">
      <c r="A912" t="s">
        <v>17244</v>
      </c>
      <c r="B912" t="s">
        <v>10790</v>
      </c>
      <c r="C912">
        <f t="shared" si="28"/>
        <v>3</v>
      </c>
      <c r="D912">
        <v>1</v>
      </c>
      <c r="E912">
        <v>2</v>
      </c>
      <c r="F912">
        <v>0</v>
      </c>
      <c r="G912" t="s">
        <v>14869</v>
      </c>
      <c r="H912">
        <f t="shared" si="29"/>
        <v>2</v>
      </c>
      <c r="I912" s="23">
        <v>0</v>
      </c>
    </row>
    <row r="913" spans="1:9" x14ac:dyDescent="0.15">
      <c r="A913" t="s">
        <v>17641</v>
      </c>
      <c r="B913" t="s">
        <v>9046</v>
      </c>
      <c r="C913">
        <f t="shared" si="28"/>
        <v>2</v>
      </c>
      <c r="D913">
        <v>0</v>
      </c>
      <c r="E913">
        <v>1</v>
      </c>
      <c r="F913">
        <v>1</v>
      </c>
      <c r="G913" t="s">
        <v>14869</v>
      </c>
      <c r="H913">
        <f t="shared" si="29"/>
        <v>2</v>
      </c>
      <c r="I913" s="23">
        <v>90</v>
      </c>
    </row>
    <row r="914" spans="1:9" x14ac:dyDescent="0.15">
      <c r="A914" t="s">
        <v>17007</v>
      </c>
      <c r="B914" t="s">
        <v>9950</v>
      </c>
      <c r="C914">
        <f t="shared" si="28"/>
        <v>5</v>
      </c>
      <c r="D914">
        <v>1</v>
      </c>
      <c r="E914">
        <v>2</v>
      </c>
      <c r="F914">
        <v>2</v>
      </c>
      <c r="G914" t="s">
        <v>14869</v>
      </c>
      <c r="H914">
        <f t="shared" si="29"/>
        <v>3</v>
      </c>
      <c r="I914" s="23">
        <v>0</v>
      </c>
    </row>
    <row r="915" spans="1:9" x14ac:dyDescent="0.15">
      <c r="A915" t="s">
        <v>16951</v>
      </c>
      <c r="B915" t="s">
        <v>9715</v>
      </c>
      <c r="C915">
        <f t="shared" si="28"/>
        <v>6</v>
      </c>
      <c r="D915">
        <v>0</v>
      </c>
      <c r="E915">
        <v>3</v>
      </c>
      <c r="F915">
        <v>3</v>
      </c>
      <c r="G915" t="s">
        <v>14869</v>
      </c>
      <c r="H915">
        <f t="shared" si="29"/>
        <v>2</v>
      </c>
      <c r="I915" s="23">
        <v>0</v>
      </c>
    </row>
    <row r="916" spans="1:9" x14ac:dyDescent="0.15">
      <c r="A916" t="s">
        <v>16864</v>
      </c>
      <c r="B916" t="s">
        <v>9426</v>
      </c>
      <c r="C916">
        <f t="shared" si="28"/>
        <v>7</v>
      </c>
      <c r="D916">
        <v>1</v>
      </c>
      <c r="E916">
        <v>3</v>
      </c>
      <c r="F916">
        <v>3</v>
      </c>
      <c r="G916" t="s">
        <v>14869</v>
      </c>
      <c r="H916">
        <f t="shared" si="29"/>
        <v>3</v>
      </c>
      <c r="I916" s="23">
        <v>0</v>
      </c>
    </row>
    <row r="917" spans="1:9" hidden="1" x14ac:dyDescent="0.15">
      <c r="A917" t="s">
        <v>17816</v>
      </c>
      <c r="B917" t="s">
        <v>9245</v>
      </c>
      <c r="C917">
        <f t="shared" si="28"/>
        <v>3</v>
      </c>
      <c r="D917">
        <v>0</v>
      </c>
      <c r="E917">
        <v>1</v>
      </c>
      <c r="F917">
        <v>2</v>
      </c>
      <c r="G917" t="s">
        <v>14869</v>
      </c>
      <c r="H917">
        <f t="shared" si="29"/>
        <v>2</v>
      </c>
      <c r="I917" s="23">
        <v>100</v>
      </c>
    </row>
    <row r="918" spans="1:9" x14ac:dyDescent="0.15">
      <c r="A918" t="s">
        <v>16835</v>
      </c>
      <c r="B918" t="s">
        <v>8982</v>
      </c>
      <c r="C918">
        <f t="shared" si="28"/>
        <v>7</v>
      </c>
      <c r="D918">
        <v>3</v>
      </c>
      <c r="E918">
        <v>3</v>
      </c>
      <c r="F918">
        <v>1</v>
      </c>
      <c r="G918" t="s">
        <v>14869</v>
      </c>
      <c r="H918">
        <f t="shared" si="29"/>
        <v>3</v>
      </c>
      <c r="I918" s="23">
        <v>0</v>
      </c>
    </row>
    <row r="919" spans="1:9" x14ac:dyDescent="0.15">
      <c r="A919" t="s">
        <v>17707</v>
      </c>
      <c r="B919" t="s">
        <v>9945</v>
      </c>
      <c r="C919">
        <f t="shared" si="28"/>
        <v>2</v>
      </c>
      <c r="D919">
        <v>1</v>
      </c>
      <c r="E919">
        <v>1</v>
      </c>
      <c r="F919">
        <v>0</v>
      </c>
      <c r="G919" t="s">
        <v>14869</v>
      </c>
      <c r="H919">
        <f t="shared" si="29"/>
        <v>2</v>
      </c>
      <c r="I919" s="23">
        <v>0</v>
      </c>
    </row>
    <row r="920" spans="1:9" x14ac:dyDescent="0.15">
      <c r="A920" t="s">
        <v>19012</v>
      </c>
      <c r="B920" t="s">
        <v>10677</v>
      </c>
      <c r="C920">
        <f t="shared" si="28"/>
        <v>4</v>
      </c>
      <c r="D920">
        <v>2</v>
      </c>
      <c r="E920">
        <v>0</v>
      </c>
      <c r="F920">
        <v>2</v>
      </c>
      <c r="G920" t="s">
        <v>14869</v>
      </c>
      <c r="H920">
        <f t="shared" si="29"/>
        <v>2</v>
      </c>
      <c r="I920" s="23">
        <v>0</v>
      </c>
    </row>
    <row r="921" spans="1:9" hidden="1" x14ac:dyDescent="0.15">
      <c r="A921" t="s">
        <v>19065</v>
      </c>
      <c r="B921" t="s">
        <v>9243</v>
      </c>
      <c r="C921">
        <f t="shared" si="28"/>
        <v>1</v>
      </c>
      <c r="D921">
        <v>0</v>
      </c>
      <c r="E921">
        <v>1</v>
      </c>
      <c r="F921">
        <v>0</v>
      </c>
      <c r="G921" t="s">
        <v>14869</v>
      </c>
      <c r="H921">
        <f t="shared" si="29"/>
        <v>1</v>
      </c>
      <c r="I921" s="23">
        <v>96.667000000000002</v>
      </c>
    </row>
    <row r="922" spans="1:9" x14ac:dyDescent="0.15">
      <c r="A922" t="s">
        <v>16978</v>
      </c>
      <c r="B922" t="s">
        <v>9839</v>
      </c>
      <c r="C922">
        <f t="shared" si="28"/>
        <v>5</v>
      </c>
      <c r="D922">
        <v>1</v>
      </c>
      <c r="E922">
        <v>3</v>
      </c>
      <c r="F922">
        <v>1</v>
      </c>
      <c r="G922" t="s">
        <v>14869</v>
      </c>
      <c r="H922">
        <f t="shared" si="29"/>
        <v>3</v>
      </c>
      <c r="I922" s="23">
        <v>0</v>
      </c>
    </row>
    <row r="923" spans="1:9" hidden="1" x14ac:dyDescent="0.15">
      <c r="A923" t="s">
        <v>16850</v>
      </c>
      <c r="B923" t="s">
        <v>9199</v>
      </c>
      <c r="C923">
        <f t="shared" si="28"/>
        <v>7</v>
      </c>
      <c r="D923">
        <v>3</v>
      </c>
      <c r="E923">
        <v>3</v>
      </c>
      <c r="F923">
        <v>1</v>
      </c>
      <c r="G923" t="s">
        <v>14869</v>
      </c>
      <c r="H923">
        <f t="shared" si="29"/>
        <v>3</v>
      </c>
      <c r="I923" s="23">
        <v>100</v>
      </c>
    </row>
    <row r="924" spans="1:9" hidden="1" x14ac:dyDescent="0.15">
      <c r="A924" t="s">
        <v>18464</v>
      </c>
      <c r="B924" t="s">
        <v>10017</v>
      </c>
      <c r="C924">
        <f t="shared" si="28"/>
        <v>1</v>
      </c>
      <c r="D924">
        <v>0</v>
      </c>
      <c r="E924">
        <v>1</v>
      </c>
      <c r="F924">
        <v>0</v>
      </c>
      <c r="G924" t="s">
        <v>14869</v>
      </c>
      <c r="H924">
        <f t="shared" si="29"/>
        <v>1</v>
      </c>
      <c r="I924" s="23">
        <v>0</v>
      </c>
    </row>
    <row r="925" spans="1:9" hidden="1" x14ac:dyDescent="0.15">
      <c r="A925" t="s">
        <v>17391</v>
      </c>
      <c r="B925" t="s">
        <v>9337</v>
      </c>
      <c r="C925">
        <f t="shared" si="28"/>
        <v>3</v>
      </c>
      <c r="D925">
        <v>0</v>
      </c>
      <c r="E925">
        <v>2</v>
      </c>
      <c r="F925">
        <v>1</v>
      </c>
      <c r="G925" t="s">
        <v>14869</v>
      </c>
      <c r="H925">
        <f t="shared" si="29"/>
        <v>2</v>
      </c>
      <c r="I925" s="23">
        <v>100</v>
      </c>
    </row>
    <row r="926" spans="1:9" x14ac:dyDescent="0.15">
      <c r="A926" t="s">
        <v>16921</v>
      </c>
      <c r="B926" t="s">
        <v>9625</v>
      </c>
      <c r="C926">
        <f t="shared" si="28"/>
        <v>6</v>
      </c>
      <c r="D926">
        <v>5</v>
      </c>
      <c r="E926">
        <v>1</v>
      </c>
      <c r="F926">
        <v>0</v>
      </c>
      <c r="G926" t="s">
        <v>14869</v>
      </c>
      <c r="H926">
        <f t="shared" si="29"/>
        <v>2</v>
      </c>
      <c r="I926" s="23">
        <v>0</v>
      </c>
    </row>
    <row r="927" spans="1:9" hidden="1" x14ac:dyDescent="0.15">
      <c r="A927" t="s">
        <v>18526</v>
      </c>
      <c r="B927" t="s">
        <v>8845</v>
      </c>
      <c r="C927">
        <f t="shared" si="28"/>
        <v>1</v>
      </c>
      <c r="D927">
        <v>0</v>
      </c>
      <c r="E927">
        <v>0</v>
      </c>
      <c r="F927">
        <v>1</v>
      </c>
      <c r="G927" t="s">
        <v>14869</v>
      </c>
      <c r="H927">
        <f t="shared" si="29"/>
        <v>1</v>
      </c>
      <c r="I927" s="23">
        <v>0</v>
      </c>
    </row>
    <row r="928" spans="1:9" x14ac:dyDescent="0.15">
      <c r="A928" t="s">
        <v>17818</v>
      </c>
      <c r="B928" t="s">
        <v>11672</v>
      </c>
      <c r="C928">
        <f t="shared" si="28"/>
        <v>2</v>
      </c>
      <c r="D928">
        <v>0</v>
      </c>
      <c r="E928">
        <v>0</v>
      </c>
      <c r="F928">
        <v>2</v>
      </c>
      <c r="G928" t="s">
        <v>14869</v>
      </c>
      <c r="H928">
        <f t="shared" si="29"/>
        <v>1</v>
      </c>
      <c r="I928" s="23">
        <v>0</v>
      </c>
    </row>
    <row r="929" spans="1:9" x14ac:dyDescent="0.15">
      <c r="A929" t="s">
        <v>17314</v>
      </c>
      <c r="B929" t="s">
        <v>10430</v>
      </c>
      <c r="C929">
        <f t="shared" si="28"/>
        <v>3</v>
      </c>
      <c r="D929">
        <v>1</v>
      </c>
      <c r="E929">
        <v>2</v>
      </c>
      <c r="F929">
        <v>0</v>
      </c>
      <c r="G929" t="s">
        <v>14869</v>
      </c>
      <c r="H929">
        <f t="shared" si="29"/>
        <v>2</v>
      </c>
      <c r="I929" s="23">
        <v>0</v>
      </c>
    </row>
    <row r="930" spans="1:9" x14ac:dyDescent="0.15">
      <c r="A930" t="s">
        <v>17406</v>
      </c>
      <c r="B930" t="s">
        <v>9497</v>
      </c>
      <c r="C930">
        <f t="shared" si="28"/>
        <v>3</v>
      </c>
      <c r="D930">
        <v>1</v>
      </c>
      <c r="E930">
        <v>2</v>
      </c>
      <c r="F930">
        <v>0</v>
      </c>
      <c r="G930" t="s">
        <v>14869</v>
      </c>
      <c r="H930">
        <f t="shared" si="29"/>
        <v>2</v>
      </c>
      <c r="I930" s="23">
        <v>0</v>
      </c>
    </row>
    <row r="931" spans="1:9" hidden="1" x14ac:dyDescent="0.15">
      <c r="A931" t="s">
        <v>18530</v>
      </c>
      <c r="B931" t="s">
        <v>8826</v>
      </c>
      <c r="C931">
        <f t="shared" si="28"/>
        <v>1</v>
      </c>
      <c r="D931">
        <v>0</v>
      </c>
      <c r="E931">
        <v>0</v>
      </c>
      <c r="F931">
        <v>1</v>
      </c>
      <c r="G931" t="s">
        <v>14869</v>
      </c>
      <c r="H931">
        <f t="shared" si="29"/>
        <v>1</v>
      </c>
      <c r="I931" s="23">
        <v>100</v>
      </c>
    </row>
    <row r="932" spans="1:9" x14ac:dyDescent="0.15">
      <c r="A932" t="s">
        <v>17714</v>
      </c>
      <c r="B932" t="s">
        <v>10816</v>
      </c>
      <c r="C932">
        <f t="shared" si="28"/>
        <v>3</v>
      </c>
      <c r="D932">
        <v>2</v>
      </c>
      <c r="E932">
        <v>0</v>
      </c>
      <c r="F932">
        <v>1</v>
      </c>
      <c r="G932" t="s">
        <v>14869</v>
      </c>
      <c r="H932">
        <f t="shared" si="29"/>
        <v>2</v>
      </c>
      <c r="I932" s="23">
        <v>0</v>
      </c>
    </row>
    <row r="933" spans="1:9" hidden="1" x14ac:dyDescent="0.15">
      <c r="A933" t="s">
        <v>18065</v>
      </c>
      <c r="B933" t="s">
        <v>11195</v>
      </c>
      <c r="C933">
        <f t="shared" si="28"/>
        <v>1</v>
      </c>
      <c r="D933">
        <v>0</v>
      </c>
      <c r="E933">
        <v>1</v>
      </c>
      <c r="F933">
        <v>0</v>
      </c>
      <c r="G933" t="s">
        <v>14869</v>
      </c>
      <c r="H933">
        <f t="shared" si="29"/>
        <v>1</v>
      </c>
      <c r="I933" s="23">
        <v>0</v>
      </c>
    </row>
    <row r="934" spans="1:9" x14ac:dyDescent="0.15">
      <c r="A934" t="s">
        <v>16819</v>
      </c>
      <c r="B934" t="s">
        <v>9316</v>
      </c>
      <c r="C934">
        <f t="shared" si="28"/>
        <v>7</v>
      </c>
      <c r="D934">
        <v>2</v>
      </c>
      <c r="E934">
        <v>3</v>
      </c>
      <c r="F934">
        <v>2</v>
      </c>
      <c r="G934" t="s">
        <v>14869</v>
      </c>
      <c r="H934">
        <f t="shared" si="29"/>
        <v>3</v>
      </c>
      <c r="I934" s="23">
        <v>0</v>
      </c>
    </row>
    <row r="935" spans="1:9" x14ac:dyDescent="0.15">
      <c r="A935" t="s">
        <v>16847</v>
      </c>
      <c r="B935" t="s">
        <v>9397</v>
      </c>
      <c r="C935">
        <f t="shared" si="28"/>
        <v>7</v>
      </c>
      <c r="D935">
        <v>4</v>
      </c>
      <c r="E935">
        <v>2</v>
      </c>
      <c r="F935">
        <v>1</v>
      </c>
      <c r="G935" t="s">
        <v>14869</v>
      </c>
      <c r="H935">
        <f t="shared" si="29"/>
        <v>3</v>
      </c>
      <c r="I935" s="23">
        <v>0</v>
      </c>
    </row>
    <row r="936" spans="1:9" x14ac:dyDescent="0.15">
      <c r="A936" t="s">
        <v>17616</v>
      </c>
      <c r="B936" t="s">
        <v>10402</v>
      </c>
      <c r="C936">
        <f t="shared" si="28"/>
        <v>2</v>
      </c>
      <c r="D936">
        <v>0</v>
      </c>
      <c r="E936">
        <v>1</v>
      </c>
      <c r="F936">
        <v>1</v>
      </c>
      <c r="G936" t="s">
        <v>14869</v>
      </c>
      <c r="H936">
        <f t="shared" si="29"/>
        <v>2</v>
      </c>
      <c r="I936" s="23">
        <v>0</v>
      </c>
    </row>
    <row r="937" spans="1:9" x14ac:dyDescent="0.15">
      <c r="A937" t="s">
        <v>17264</v>
      </c>
      <c r="B937" t="s">
        <v>10858</v>
      </c>
      <c r="C937">
        <f t="shared" si="28"/>
        <v>3</v>
      </c>
      <c r="D937">
        <v>1</v>
      </c>
      <c r="E937">
        <v>2</v>
      </c>
      <c r="F937">
        <v>0</v>
      </c>
      <c r="G937" t="s">
        <v>14869</v>
      </c>
      <c r="H937">
        <f t="shared" si="29"/>
        <v>2</v>
      </c>
      <c r="I937" s="23">
        <v>0</v>
      </c>
    </row>
    <row r="938" spans="1:9" x14ac:dyDescent="0.15">
      <c r="A938" t="s">
        <v>19318</v>
      </c>
      <c r="B938" t="s">
        <v>9215</v>
      </c>
      <c r="C938">
        <f t="shared" si="28"/>
        <v>8</v>
      </c>
      <c r="D938">
        <v>3</v>
      </c>
      <c r="E938">
        <v>2</v>
      </c>
      <c r="F938">
        <v>3</v>
      </c>
      <c r="G938" t="s">
        <v>14869</v>
      </c>
      <c r="H938">
        <f t="shared" si="29"/>
        <v>3</v>
      </c>
      <c r="I938" s="23">
        <v>0</v>
      </c>
    </row>
    <row r="939" spans="1:9" x14ac:dyDescent="0.15">
      <c r="A939" t="s">
        <v>16906</v>
      </c>
      <c r="B939" t="s">
        <v>9571</v>
      </c>
      <c r="C939">
        <f t="shared" si="28"/>
        <v>6</v>
      </c>
      <c r="D939">
        <v>0</v>
      </c>
      <c r="E939">
        <v>4</v>
      </c>
      <c r="F939">
        <v>2</v>
      </c>
      <c r="G939" t="s">
        <v>14869</v>
      </c>
      <c r="H939">
        <f t="shared" si="29"/>
        <v>2</v>
      </c>
      <c r="I939" s="23">
        <v>0</v>
      </c>
    </row>
    <row r="940" spans="1:9" x14ac:dyDescent="0.15">
      <c r="A940" t="s">
        <v>16883</v>
      </c>
      <c r="B940" t="s">
        <v>9417</v>
      </c>
      <c r="C940">
        <f t="shared" si="28"/>
        <v>6</v>
      </c>
      <c r="D940">
        <v>2</v>
      </c>
      <c r="E940">
        <v>2</v>
      </c>
      <c r="F940">
        <v>2</v>
      </c>
      <c r="G940" t="s">
        <v>14869</v>
      </c>
      <c r="H940">
        <f t="shared" si="29"/>
        <v>3</v>
      </c>
      <c r="I940" s="23">
        <v>0</v>
      </c>
    </row>
    <row r="941" spans="1:9" x14ac:dyDescent="0.15">
      <c r="A941" t="s">
        <v>17087</v>
      </c>
      <c r="B941" t="s">
        <v>8845</v>
      </c>
      <c r="C941">
        <f t="shared" si="28"/>
        <v>4</v>
      </c>
      <c r="D941">
        <v>0</v>
      </c>
      <c r="E941">
        <v>3</v>
      </c>
      <c r="F941">
        <v>1</v>
      </c>
      <c r="G941" t="s">
        <v>14869</v>
      </c>
      <c r="H941">
        <f t="shared" si="29"/>
        <v>2</v>
      </c>
      <c r="I941" s="23">
        <v>0</v>
      </c>
    </row>
    <row r="942" spans="1:9" x14ac:dyDescent="0.15">
      <c r="A942" t="s">
        <v>16664</v>
      </c>
      <c r="B942" t="s">
        <v>8887</v>
      </c>
      <c r="C942">
        <f t="shared" si="28"/>
        <v>15</v>
      </c>
      <c r="D942">
        <v>3</v>
      </c>
      <c r="E942">
        <v>8</v>
      </c>
      <c r="F942">
        <v>4</v>
      </c>
      <c r="G942" t="s">
        <v>14869</v>
      </c>
      <c r="H942">
        <f t="shared" si="29"/>
        <v>3</v>
      </c>
      <c r="I942" s="23">
        <v>0</v>
      </c>
    </row>
    <row r="943" spans="1:9" x14ac:dyDescent="0.15">
      <c r="A943" t="s">
        <v>16863</v>
      </c>
      <c r="B943" t="s">
        <v>8847</v>
      </c>
      <c r="C943">
        <f t="shared" si="28"/>
        <v>7</v>
      </c>
      <c r="D943">
        <v>3</v>
      </c>
      <c r="E943">
        <v>3</v>
      </c>
      <c r="F943">
        <v>1</v>
      </c>
      <c r="G943" t="s">
        <v>14869</v>
      </c>
      <c r="H943">
        <f t="shared" si="29"/>
        <v>3</v>
      </c>
      <c r="I943" s="23">
        <v>0</v>
      </c>
    </row>
    <row r="944" spans="1:9" hidden="1" x14ac:dyDescent="0.15">
      <c r="A944" t="s">
        <v>18236</v>
      </c>
      <c r="B944" t="s">
        <v>11121</v>
      </c>
      <c r="C944">
        <f t="shared" si="28"/>
        <v>1</v>
      </c>
      <c r="D944">
        <v>1</v>
      </c>
      <c r="E944">
        <v>0</v>
      </c>
      <c r="F944">
        <v>0</v>
      </c>
      <c r="G944" t="s">
        <v>14869</v>
      </c>
      <c r="H944">
        <f t="shared" si="29"/>
        <v>1</v>
      </c>
      <c r="I944" s="23">
        <v>100</v>
      </c>
    </row>
    <row r="945" spans="1:9" hidden="1" x14ac:dyDescent="0.15">
      <c r="A945" t="s">
        <v>17137</v>
      </c>
      <c r="B945" t="s">
        <v>9065</v>
      </c>
      <c r="C945">
        <f t="shared" si="28"/>
        <v>6</v>
      </c>
      <c r="D945">
        <v>2</v>
      </c>
      <c r="E945">
        <v>2</v>
      </c>
      <c r="F945">
        <v>2</v>
      </c>
      <c r="G945" t="s">
        <v>14869</v>
      </c>
      <c r="H945">
        <f t="shared" si="29"/>
        <v>3</v>
      </c>
      <c r="I945" s="23">
        <v>100</v>
      </c>
    </row>
    <row r="946" spans="1:9" x14ac:dyDescent="0.15">
      <c r="A946" t="s">
        <v>17071</v>
      </c>
      <c r="B946" t="s">
        <v>8826</v>
      </c>
      <c r="C946">
        <f t="shared" si="28"/>
        <v>5</v>
      </c>
      <c r="D946">
        <v>2</v>
      </c>
      <c r="E946">
        <v>1</v>
      </c>
      <c r="F946">
        <v>2</v>
      </c>
      <c r="G946" t="s">
        <v>14869</v>
      </c>
      <c r="H946">
        <f t="shared" si="29"/>
        <v>3</v>
      </c>
      <c r="I946" s="23">
        <v>0</v>
      </c>
    </row>
    <row r="947" spans="1:9" x14ac:dyDescent="0.15">
      <c r="A947" t="s">
        <v>16917</v>
      </c>
      <c r="B947" t="s">
        <v>9612</v>
      </c>
      <c r="C947">
        <f t="shared" si="28"/>
        <v>6</v>
      </c>
      <c r="D947">
        <v>3</v>
      </c>
      <c r="E947">
        <v>2</v>
      </c>
      <c r="F947">
        <v>1</v>
      </c>
      <c r="G947" t="s">
        <v>14869</v>
      </c>
      <c r="H947">
        <f t="shared" si="29"/>
        <v>3</v>
      </c>
      <c r="I947" s="23">
        <v>0</v>
      </c>
    </row>
    <row r="948" spans="1:9" hidden="1" x14ac:dyDescent="0.15">
      <c r="A948" t="s">
        <v>17044</v>
      </c>
      <c r="B948" t="s">
        <v>8892</v>
      </c>
      <c r="C948">
        <f t="shared" si="28"/>
        <v>7</v>
      </c>
      <c r="D948">
        <v>0</v>
      </c>
      <c r="E948">
        <v>6</v>
      </c>
      <c r="F948">
        <v>1</v>
      </c>
      <c r="G948" t="s">
        <v>14869</v>
      </c>
      <c r="H948">
        <f t="shared" si="29"/>
        <v>2</v>
      </c>
      <c r="I948" s="23">
        <v>100</v>
      </c>
    </row>
    <row r="949" spans="1:9" x14ac:dyDescent="0.15">
      <c r="A949" t="s">
        <v>17225</v>
      </c>
      <c r="B949" t="s">
        <v>9104</v>
      </c>
      <c r="C949">
        <f t="shared" si="28"/>
        <v>4</v>
      </c>
      <c r="D949">
        <v>0</v>
      </c>
      <c r="E949">
        <v>2</v>
      </c>
      <c r="F949">
        <v>2</v>
      </c>
      <c r="G949" t="s">
        <v>14869</v>
      </c>
      <c r="H949">
        <f t="shared" si="29"/>
        <v>2</v>
      </c>
      <c r="I949" s="23">
        <v>0</v>
      </c>
    </row>
    <row r="950" spans="1:9" hidden="1" x14ac:dyDescent="0.15">
      <c r="A950" t="s">
        <v>18092</v>
      </c>
      <c r="B950" t="s">
        <v>13028</v>
      </c>
      <c r="C950">
        <f t="shared" si="28"/>
        <v>1</v>
      </c>
      <c r="D950">
        <v>0</v>
      </c>
      <c r="E950">
        <v>1</v>
      </c>
      <c r="F950">
        <v>0</v>
      </c>
      <c r="G950" t="s">
        <v>14869</v>
      </c>
      <c r="H950">
        <f t="shared" si="29"/>
        <v>1</v>
      </c>
      <c r="I950" s="23">
        <v>0</v>
      </c>
    </row>
    <row r="951" spans="1:9" x14ac:dyDescent="0.15">
      <c r="A951" t="s">
        <v>16698</v>
      </c>
      <c r="B951" t="s">
        <v>8996</v>
      </c>
      <c r="C951">
        <f t="shared" si="28"/>
        <v>10</v>
      </c>
      <c r="D951">
        <v>4</v>
      </c>
      <c r="E951">
        <v>3</v>
      </c>
      <c r="F951">
        <v>3</v>
      </c>
      <c r="G951" t="s">
        <v>14869</v>
      </c>
      <c r="H951">
        <f t="shared" si="29"/>
        <v>3</v>
      </c>
      <c r="I951" s="23">
        <v>0</v>
      </c>
    </row>
    <row r="952" spans="1:9" x14ac:dyDescent="0.15">
      <c r="A952" t="s">
        <v>17445</v>
      </c>
      <c r="B952" t="s">
        <v>9540</v>
      </c>
      <c r="C952">
        <f t="shared" si="28"/>
        <v>3</v>
      </c>
      <c r="D952">
        <v>2</v>
      </c>
      <c r="E952">
        <v>1</v>
      </c>
      <c r="F952">
        <v>0</v>
      </c>
      <c r="G952" t="s">
        <v>14869</v>
      </c>
      <c r="H952">
        <f t="shared" si="29"/>
        <v>2</v>
      </c>
      <c r="I952" s="23">
        <v>0</v>
      </c>
    </row>
    <row r="953" spans="1:9" hidden="1" x14ac:dyDescent="0.15">
      <c r="A953" t="s">
        <v>18078</v>
      </c>
      <c r="B953" t="s">
        <v>9417</v>
      </c>
      <c r="C953">
        <f t="shared" si="28"/>
        <v>1</v>
      </c>
      <c r="D953">
        <v>0</v>
      </c>
      <c r="E953">
        <v>1</v>
      </c>
      <c r="F953">
        <v>0</v>
      </c>
      <c r="G953" t="s">
        <v>14869</v>
      </c>
      <c r="H953">
        <f t="shared" si="29"/>
        <v>1</v>
      </c>
      <c r="I953" s="23">
        <v>100</v>
      </c>
    </row>
    <row r="954" spans="1:9" hidden="1" x14ac:dyDescent="0.15">
      <c r="A954" t="s">
        <v>18509</v>
      </c>
      <c r="B954" t="s">
        <v>12918</v>
      </c>
      <c r="C954">
        <f t="shared" si="28"/>
        <v>1</v>
      </c>
      <c r="D954">
        <v>0</v>
      </c>
      <c r="E954">
        <v>0</v>
      </c>
      <c r="F954">
        <v>1</v>
      </c>
      <c r="G954" t="s">
        <v>14869</v>
      </c>
      <c r="H954">
        <f t="shared" si="29"/>
        <v>1</v>
      </c>
      <c r="I954" s="23">
        <v>0</v>
      </c>
    </row>
    <row r="955" spans="1:9" hidden="1" x14ac:dyDescent="0.15">
      <c r="A955" t="s">
        <v>19463</v>
      </c>
      <c r="B955" t="s">
        <v>9254</v>
      </c>
      <c r="C955">
        <f t="shared" si="28"/>
        <v>1</v>
      </c>
      <c r="D955">
        <v>0</v>
      </c>
      <c r="E955">
        <v>0</v>
      </c>
      <c r="F955">
        <v>1</v>
      </c>
      <c r="G955" t="s">
        <v>14869</v>
      </c>
      <c r="H955">
        <f t="shared" si="29"/>
        <v>1</v>
      </c>
      <c r="I955" s="23">
        <v>0</v>
      </c>
    </row>
    <row r="956" spans="1:9" x14ac:dyDescent="0.15">
      <c r="A956" t="s">
        <v>17605</v>
      </c>
      <c r="B956" t="s">
        <v>11488</v>
      </c>
      <c r="C956">
        <f t="shared" si="28"/>
        <v>2</v>
      </c>
      <c r="D956">
        <v>0</v>
      </c>
      <c r="E956">
        <v>1</v>
      </c>
      <c r="F956">
        <v>1</v>
      </c>
      <c r="G956" t="s">
        <v>14869</v>
      </c>
      <c r="H956">
        <f t="shared" si="29"/>
        <v>2</v>
      </c>
      <c r="I956" s="23">
        <v>0</v>
      </c>
    </row>
    <row r="957" spans="1:9" hidden="1" x14ac:dyDescent="0.15">
      <c r="A957" t="s">
        <v>18051</v>
      </c>
      <c r="B957" t="s">
        <v>11301</v>
      </c>
      <c r="C957">
        <f t="shared" si="28"/>
        <v>1</v>
      </c>
      <c r="D957">
        <v>0</v>
      </c>
      <c r="E957">
        <v>1</v>
      </c>
      <c r="F957">
        <v>0</v>
      </c>
      <c r="G957" t="s">
        <v>14869</v>
      </c>
      <c r="H957">
        <f t="shared" si="29"/>
        <v>1</v>
      </c>
      <c r="I957" s="23">
        <v>100</v>
      </c>
    </row>
    <row r="958" spans="1:9" x14ac:dyDescent="0.15">
      <c r="A958" t="s">
        <v>17563</v>
      </c>
      <c r="B958" t="s">
        <v>11733</v>
      </c>
      <c r="C958">
        <f t="shared" si="28"/>
        <v>2</v>
      </c>
      <c r="D958">
        <v>0</v>
      </c>
      <c r="E958">
        <v>1</v>
      </c>
      <c r="F958">
        <v>1</v>
      </c>
      <c r="G958" t="s">
        <v>14869</v>
      </c>
      <c r="H958">
        <f t="shared" si="29"/>
        <v>2</v>
      </c>
      <c r="I958" s="23">
        <v>0</v>
      </c>
    </row>
    <row r="959" spans="1:9" hidden="1" x14ac:dyDescent="0.15">
      <c r="A959" t="s">
        <v>18268</v>
      </c>
      <c r="B959" t="s">
        <v>13603</v>
      </c>
      <c r="C959">
        <f t="shared" si="28"/>
        <v>1</v>
      </c>
      <c r="D959">
        <v>1</v>
      </c>
      <c r="E959">
        <v>0</v>
      </c>
      <c r="F959">
        <v>0</v>
      </c>
      <c r="G959" t="s">
        <v>14869</v>
      </c>
      <c r="H959">
        <f t="shared" si="29"/>
        <v>1</v>
      </c>
      <c r="I959" s="23">
        <v>0</v>
      </c>
    </row>
    <row r="960" spans="1:9" x14ac:dyDescent="0.15">
      <c r="A960" t="s">
        <v>17144</v>
      </c>
      <c r="B960" t="s">
        <v>10430</v>
      </c>
      <c r="C960">
        <f t="shared" si="28"/>
        <v>4</v>
      </c>
      <c r="D960">
        <v>2</v>
      </c>
      <c r="E960">
        <v>1</v>
      </c>
      <c r="F960">
        <v>1</v>
      </c>
      <c r="G960" t="s">
        <v>14869</v>
      </c>
      <c r="H960">
        <f t="shared" si="29"/>
        <v>3</v>
      </c>
      <c r="I960" s="23">
        <v>0</v>
      </c>
    </row>
    <row r="961" spans="1:9" hidden="1" x14ac:dyDescent="0.15">
      <c r="A961" t="s">
        <v>18410</v>
      </c>
      <c r="B961" t="s">
        <v>10804</v>
      </c>
      <c r="C961">
        <f t="shared" si="28"/>
        <v>1</v>
      </c>
      <c r="D961">
        <v>0</v>
      </c>
      <c r="E961">
        <v>1</v>
      </c>
      <c r="F961">
        <v>0</v>
      </c>
      <c r="G961" t="s">
        <v>14869</v>
      </c>
      <c r="H961">
        <f t="shared" si="29"/>
        <v>1</v>
      </c>
      <c r="I961" s="23">
        <v>0</v>
      </c>
    </row>
    <row r="962" spans="1:9" hidden="1" x14ac:dyDescent="0.15">
      <c r="A962" t="s">
        <v>18331</v>
      </c>
      <c r="B962" t="s">
        <v>9237</v>
      </c>
      <c r="C962">
        <f t="shared" ref="C962:C1025" si="30">SUM(D962:F962)</f>
        <v>1</v>
      </c>
      <c r="D962">
        <v>0</v>
      </c>
      <c r="E962">
        <v>1</v>
      </c>
      <c r="F962">
        <v>0</v>
      </c>
      <c r="G962" t="s">
        <v>14869</v>
      </c>
      <c r="H962">
        <f t="shared" ref="H962:H1025" si="31">COUNTIF(D962:F962,"&gt;0")</f>
        <v>1</v>
      </c>
      <c r="I962" s="23">
        <v>0</v>
      </c>
    </row>
    <row r="963" spans="1:9" hidden="1" x14ac:dyDescent="0.15">
      <c r="A963" t="s">
        <v>18455</v>
      </c>
      <c r="B963" t="s">
        <v>12734</v>
      </c>
      <c r="C963">
        <f t="shared" si="30"/>
        <v>1</v>
      </c>
      <c r="D963">
        <v>0</v>
      </c>
      <c r="E963">
        <v>1</v>
      </c>
      <c r="F963">
        <v>0</v>
      </c>
      <c r="G963" t="s">
        <v>14869</v>
      </c>
      <c r="H963">
        <f t="shared" si="31"/>
        <v>1</v>
      </c>
      <c r="I963" s="23">
        <v>0</v>
      </c>
    </row>
    <row r="964" spans="1:9" hidden="1" x14ac:dyDescent="0.15">
      <c r="A964" t="s">
        <v>18086</v>
      </c>
      <c r="B964" t="s">
        <v>11103</v>
      </c>
      <c r="C964">
        <f t="shared" si="30"/>
        <v>1</v>
      </c>
      <c r="D964">
        <v>0</v>
      </c>
      <c r="E964">
        <v>1</v>
      </c>
      <c r="F964">
        <v>0</v>
      </c>
      <c r="G964" t="s">
        <v>14869</v>
      </c>
      <c r="H964">
        <f t="shared" si="31"/>
        <v>1</v>
      </c>
      <c r="I964" s="23">
        <v>0</v>
      </c>
    </row>
    <row r="965" spans="1:9" hidden="1" x14ac:dyDescent="0.15">
      <c r="A965" t="s">
        <v>19056</v>
      </c>
      <c r="B965" t="s">
        <v>9506</v>
      </c>
      <c r="C965">
        <f t="shared" si="30"/>
        <v>1</v>
      </c>
      <c r="D965">
        <v>0</v>
      </c>
      <c r="E965">
        <v>1</v>
      </c>
      <c r="F965">
        <v>0</v>
      </c>
      <c r="G965" t="s">
        <v>14869</v>
      </c>
      <c r="H965">
        <f t="shared" si="31"/>
        <v>1</v>
      </c>
      <c r="I965" s="23">
        <v>100</v>
      </c>
    </row>
    <row r="966" spans="1:9" x14ac:dyDescent="0.15">
      <c r="A966" t="s">
        <v>17042</v>
      </c>
      <c r="B966" t="s">
        <v>9007</v>
      </c>
      <c r="C966">
        <f t="shared" si="30"/>
        <v>8</v>
      </c>
      <c r="D966">
        <v>0</v>
      </c>
      <c r="E966">
        <v>3</v>
      </c>
      <c r="F966">
        <v>5</v>
      </c>
      <c r="G966" t="s">
        <v>14869</v>
      </c>
      <c r="H966">
        <f t="shared" si="31"/>
        <v>2</v>
      </c>
      <c r="I966" s="23">
        <v>92.308000000000007</v>
      </c>
    </row>
    <row r="967" spans="1:9" x14ac:dyDescent="0.15">
      <c r="A967" t="s">
        <v>18269</v>
      </c>
      <c r="B967" t="s">
        <v>9556</v>
      </c>
      <c r="C967">
        <f t="shared" si="30"/>
        <v>7</v>
      </c>
      <c r="D967">
        <v>1</v>
      </c>
      <c r="E967">
        <v>3</v>
      </c>
      <c r="F967">
        <v>3</v>
      </c>
      <c r="G967" t="s">
        <v>14869</v>
      </c>
      <c r="H967">
        <f t="shared" si="31"/>
        <v>3</v>
      </c>
      <c r="I967" s="23">
        <v>0</v>
      </c>
    </row>
    <row r="968" spans="1:9" hidden="1" x14ac:dyDescent="0.15">
      <c r="A968" t="s">
        <v>18325</v>
      </c>
      <c r="B968" t="s">
        <v>755</v>
      </c>
      <c r="C968">
        <f t="shared" si="30"/>
        <v>1</v>
      </c>
      <c r="D968">
        <v>1</v>
      </c>
      <c r="E968">
        <v>0</v>
      </c>
      <c r="F968">
        <v>0</v>
      </c>
      <c r="G968" t="s">
        <v>14869</v>
      </c>
      <c r="H968">
        <f t="shared" si="31"/>
        <v>1</v>
      </c>
      <c r="I968" s="23">
        <v>0</v>
      </c>
    </row>
    <row r="969" spans="1:9" hidden="1" x14ac:dyDescent="0.15">
      <c r="A969" t="s">
        <v>18299</v>
      </c>
      <c r="B969" t="s">
        <v>9287</v>
      </c>
      <c r="C969">
        <f t="shared" si="30"/>
        <v>1</v>
      </c>
      <c r="D969">
        <v>1</v>
      </c>
      <c r="E969">
        <v>0</v>
      </c>
      <c r="F969">
        <v>0</v>
      </c>
      <c r="G969" t="s">
        <v>14869</v>
      </c>
      <c r="H969">
        <f t="shared" si="31"/>
        <v>1</v>
      </c>
      <c r="I969" s="23">
        <v>0</v>
      </c>
    </row>
    <row r="970" spans="1:9" hidden="1" x14ac:dyDescent="0.15">
      <c r="A970" t="s">
        <v>18406</v>
      </c>
      <c r="B970" t="s">
        <v>9223</v>
      </c>
      <c r="C970">
        <f t="shared" si="30"/>
        <v>1</v>
      </c>
      <c r="D970">
        <v>0</v>
      </c>
      <c r="E970">
        <v>1</v>
      </c>
      <c r="F970">
        <v>0</v>
      </c>
      <c r="G970" t="s">
        <v>14869</v>
      </c>
      <c r="H970">
        <f t="shared" si="31"/>
        <v>1</v>
      </c>
      <c r="I970" s="23">
        <v>0</v>
      </c>
    </row>
    <row r="971" spans="1:9" x14ac:dyDescent="0.15">
      <c r="A971" t="s">
        <v>17129</v>
      </c>
      <c r="B971" t="s">
        <v>9950</v>
      </c>
      <c r="C971">
        <f t="shared" si="30"/>
        <v>4</v>
      </c>
      <c r="D971">
        <v>0</v>
      </c>
      <c r="E971">
        <v>3</v>
      </c>
      <c r="F971">
        <v>1</v>
      </c>
      <c r="G971" t="s">
        <v>14869</v>
      </c>
      <c r="H971">
        <f t="shared" si="31"/>
        <v>2</v>
      </c>
      <c r="I971" s="23">
        <v>0</v>
      </c>
    </row>
    <row r="972" spans="1:9" x14ac:dyDescent="0.15">
      <c r="A972" t="s">
        <v>17271</v>
      </c>
      <c r="B972" t="s">
        <v>9311</v>
      </c>
      <c r="C972">
        <f t="shared" si="30"/>
        <v>3</v>
      </c>
      <c r="D972">
        <v>1</v>
      </c>
      <c r="E972">
        <v>2</v>
      </c>
      <c r="F972">
        <v>0</v>
      </c>
      <c r="G972" t="s">
        <v>14869</v>
      </c>
      <c r="H972">
        <f t="shared" si="31"/>
        <v>2</v>
      </c>
      <c r="I972" s="23">
        <v>0</v>
      </c>
    </row>
    <row r="973" spans="1:9" x14ac:dyDescent="0.15">
      <c r="A973" t="s">
        <v>17455</v>
      </c>
      <c r="B973" t="s">
        <v>9423</v>
      </c>
      <c r="C973">
        <f t="shared" si="30"/>
        <v>3</v>
      </c>
      <c r="D973">
        <v>3</v>
      </c>
      <c r="E973">
        <v>0</v>
      </c>
      <c r="F973">
        <v>0</v>
      </c>
      <c r="G973" t="s">
        <v>14869</v>
      </c>
      <c r="H973">
        <f t="shared" si="31"/>
        <v>1</v>
      </c>
      <c r="I973" s="23">
        <v>0</v>
      </c>
    </row>
    <row r="974" spans="1:9" hidden="1" x14ac:dyDescent="0.15">
      <c r="A974" t="s">
        <v>18004</v>
      </c>
      <c r="B974" t="s">
        <v>11121</v>
      </c>
      <c r="C974">
        <f t="shared" si="30"/>
        <v>1</v>
      </c>
      <c r="D974">
        <v>0</v>
      </c>
      <c r="E974">
        <v>1</v>
      </c>
      <c r="F974">
        <v>0</v>
      </c>
      <c r="G974" t="s">
        <v>14869</v>
      </c>
      <c r="H974">
        <f t="shared" si="31"/>
        <v>1</v>
      </c>
      <c r="I974" s="23">
        <v>100</v>
      </c>
    </row>
    <row r="975" spans="1:9" hidden="1" x14ac:dyDescent="0.15">
      <c r="A975" t="s">
        <v>17828</v>
      </c>
      <c r="B975" t="s">
        <v>8992</v>
      </c>
      <c r="C975">
        <f t="shared" si="30"/>
        <v>1</v>
      </c>
      <c r="D975">
        <v>0</v>
      </c>
      <c r="E975">
        <v>1</v>
      </c>
      <c r="F975">
        <v>0</v>
      </c>
      <c r="G975" t="s">
        <v>14869</v>
      </c>
      <c r="H975">
        <f t="shared" si="31"/>
        <v>1</v>
      </c>
      <c r="I975" s="23">
        <v>0</v>
      </c>
    </row>
    <row r="976" spans="1:9" x14ac:dyDescent="0.15">
      <c r="A976" t="s">
        <v>17647</v>
      </c>
      <c r="B976" t="s">
        <v>10832</v>
      </c>
      <c r="C976">
        <f t="shared" si="30"/>
        <v>2</v>
      </c>
      <c r="D976">
        <v>0</v>
      </c>
      <c r="E976">
        <v>2</v>
      </c>
      <c r="F976">
        <v>0</v>
      </c>
      <c r="G976" t="s">
        <v>14869</v>
      </c>
      <c r="H976">
        <f t="shared" si="31"/>
        <v>1</v>
      </c>
      <c r="I976" s="23">
        <v>0</v>
      </c>
    </row>
    <row r="977" spans="1:9" x14ac:dyDescent="0.15">
      <c r="A977" t="s">
        <v>16889</v>
      </c>
      <c r="B977" t="s">
        <v>9519</v>
      </c>
      <c r="C977">
        <f t="shared" si="30"/>
        <v>6</v>
      </c>
      <c r="D977">
        <v>1</v>
      </c>
      <c r="E977">
        <v>2</v>
      </c>
      <c r="F977">
        <v>3</v>
      </c>
      <c r="G977" t="s">
        <v>14869</v>
      </c>
      <c r="H977">
        <f t="shared" si="31"/>
        <v>3</v>
      </c>
      <c r="I977" s="23">
        <v>0</v>
      </c>
    </row>
    <row r="978" spans="1:9" x14ac:dyDescent="0.15">
      <c r="A978" t="s">
        <v>16875</v>
      </c>
      <c r="B978" t="s">
        <v>9463</v>
      </c>
      <c r="C978">
        <f t="shared" si="30"/>
        <v>7</v>
      </c>
      <c r="D978">
        <v>3</v>
      </c>
      <c r="E978">
        <v>1</v>
      </c>
      <c r="F978">
        <v>3</v>
      </c>
      <c r="G978" t="s">
        <v>14869</v>
      </c>
      <c r="H978">
        <f t="shared" si="31"/>
        <v>3</v>
      </c>
      <c r="I978" s="23">
        <v>0</v>
      </c>
    </row>
    <row r="979" spans="1:9" hidden="1" x14ac:dyDescent="0.15">
      <c r="A979" t="s">
        <v>18454</v>
      </c>
      <c r="B979" t="s">
        <v>9463</v>
      </c>
      <c r="C979">
        <f t="shared" si="30"/>
        <v>1</v>
      </c>
      <c r="D979">
        <v>0</v>
      </c>
      <c r="E979">
        <v>1</v>
      </c>
      <c r="F979">
        <v>0</v>
      </c>
      <c r="G979" t="s">
        <v>14869</v>
      </c>
      <c r="H979">
        <f t="shared" si="31"/>
        <v>1</v>
      </c>
      <c r="I979" s="23">
        <v>0</v>
      </c>
    </row>
    <row r="980" spans="1:9" hidden="1" x14ac:dyDescent="0.15">
      <c r="A980" t="s">
        <v>17594</v>
      </c>
      <c r="B980" t="s">
        <v>9857</v>
      </c>
      <c r="C980">
        <f t="shared" si="30"/>
        <v>2</v>
      </c>
      <c r="D980">
        <v>0</v>
      </c>
      <c r="E980">
        <v>1</v>
      </c>
      <c r="F980">
        <v>1</v>
      </c>
      <c r="G980" t="s">
        <v>14869</v>
      </c>
      <c r="H980">
        <f t="shared" si="31"/>
        <v>2</v>
      </c>
      <c r="I980" s="23">
        <v>100</v>
      </c>
    </row>
    <row r="981" spans="1:9" hidden="1" x14ac:dyDescent="0.15">
      <c r="A981" t="s">
        <v>18561</v>
      </c>
      <c r="B981" t="s">
        <v>9433</v>
      </c>
      <c r="C981">
        <f t="shared" si="30"/>
        <v>1</v>
      </c>
      <c r="D981">
        <v>0</v>
      </c>
      <c r="E981">
        <v>0</v>
      </c>
      <c r="F981">
        <v>1</v>
      </c>
      <c r="G981" t="s">
        <v>14869</v>
      </c>
      <c r="H981">
        <f t="shared" si="31"/>
        <v>1</v>
      </c>
      <c r="I981" s="23">
        <v>100</v>
      </c>
    </row>
    <row r="982" spans="1:9" hidden="1" x14ac:dyDescent="0.15">
      <c r="A982" t="s">
        <v>19080</v>
      </c>
      <c r="B982" t="s">
        <v>11282</v>
      </c>
      <c r="C982">
        <f t="shared" si="30"/>
        <v>1</v>
      </c>
      <c r="D982">
        <v>0</v>
      </c>
      <c r="E982">
        <v>1</v>
      </c>
      <c r="F982">
        <v>0</v>
      </c>
      <c r="G982" t="s">
        <v>14869</v>
      </c>
      <c r="H982">
        <f t="shared" si="31"/>
        <v>1</v>
      </c>
      <c r="I982" s="23">
        <v>100</v>
      </c>
    </row>
    <row r="983" spans="1:9" hidden="1" x14ac:dyDescent="0.15">
      <c r="A983" t="s">
        <v>19077</v>
      </c>
      <c r="B983" t="s">
        <v>11282</v>
      </c>
      <c r="C983">
        <f t="shared" si="30"/>
        <v>1</v>
      </c>
      <c r="D983">
        <v>0</v>
      </c>
      <c r="E983">
        <v>1</v>
      </c>
      <c r="F983">
        <v>0</v>
      </c>
      <c r="G983" t="s">
        <v>14869</v>
      </c>
      <c r="H983">
        <f t="shared" si="31"/>
        <v>1</v>
      </c>
      <c r="I983" s="23">
        <v>100</v>
      </c>
    </row>
    <row r="984" spans="1:9" x14ac:dyDescent="0.15">
      <c r="A984" t="s">
        <v>17785</v>
      </c>
      <c r="B984" t="s">
        <v>11652</v>
      </c>
      <c r="C984">
        <f t="shared" si="30"/>
        <v>2</v>
      </c>
      <c r="D984">
        <v>0</v>
      </c>
      <c r="E984">
        <v>2</v>
      </c>
      <c r="F984">
        <v>0</v>
      </c>
      <c r="G984" t="s">
        <v>14869</v>
      </c>
      <c r="H984">
        <f t="shared" si="31"/>
        <v>1</v>
      </c>
      <c r="I984" s="23">
        <v>0</v>
      </c>
    </row>
    <row r="985" spans="1:9" x14ac:dyDescent="0.15">
      <c r="A985" t="s">
        <v>17106</v>
      </c>
      <c r="B985" t="s">
        <v>10308</v>
      </c>
      <c r="C985">
        <f t="shared" si="30"/>
        <v>4</v>
      </c>
      <c r="D985">
        <v>0</v>
      </c>
      <c r="E985">
        <v>3</v>
      </c>
      <c r="F985">
        <v>1</v>
      </c>
      <c r="G985" t="s">
        <v>14869</v>
      </c>
      <c r="H985">
        <f t="shared" si="31"/>
        <v>2</v>
      </c>
      <c r="I985" s="23">
        <v>0</v>
      </c>
    </row>
    <row r="986" spans="1:9" hidden="1" x14ac:dyDescent="0.15">
      <c r="A986" t="s">
        <v>18218</v>
      </c>
      <c r="B986" t="s">
        <v>13447</v>
      </c>
      <c r="C986">
        <f t="shared" si="30"/>
        <v>1</v>
      </c>
      <c r="D986">
        <v>1</v>
      </c>
      <c r="E986">
        <v>0</v>
      </c>
      <c r="F986">
        <v>0</v>
      </c>
      <c r="G986" t="s">
        <v>14869</v>
      </c>
      <c r="H986">
        <f t="shared" si="31"/>
        <v>1</v>
      </c>
      <c r="I986" s="23">
        <v>0</v>
      </c>
    </row>
    <row r="987" spans="1:9" hidden="1" x14ac:dyDescent="0.15">
      <c r="A987" t="s">
        <v>18513</v>
      </c>
      <c r="B987" t="s">
        <v>8892</v>
      </c>
      <c r="C987">
        <f t="shared" si="30"/>
        <v>1</v>
      </c>
      <c r="D987">
        <v>0</v>
      </c>
      <c r="E987">
        <v>0</v>
      </c>
      <c r="F987">
        <v>1</v>
      </c>
      <c r="G987" t="s">
        <v>14869</v>
      </c>
      <c r="H987">
        <f t="shared" si="31"/>
        <v>1</v>
      </c>
      <c r="I987" s="23">
        <v>0</v>
      </c>
    </row>
    <row r="988" spans="1:9" hidden="1" x14ac:dyDescent="0.15">
      <c r="A988" t="s">
        <v>18149</v>
      </c>
      <c r="B988" t="s">
        <v>13291</v>
      </c>
      <c r="C988">
        <f t="shared" si="30"/>
        <v>1</v>
      </c>
      <c r="D988">
        <v>0</v>
      </c>
      <c r="E988">
        <v>1</v>
      </c>
      <c r="F988">
        <v>0</v>
      </c>
      <c r="G988" t="s">
        <v>14869</v>
      </c>
      <c r="H988">
        <f t="shared" si="31"/>
        <v>1</v>
      </c>
      <c r="I988" s="23">
        <v>94.117999999999995</v>
      </c>
    </row>
    <row r="989" spans="1:9" hidden="1" x14ac:dyDescent="0.15">
      <c r="A989" t="s">
        <v>17283</v>
      </c>
      <c r="B989" t="s">
        <v>8845</v>
      </c>
      <c r="C989">
        <f t="shared" si="30"/>
        <v>4</v>
      </c>
      <c r="D989">
        <v>0</v>
      </c>
      <c r="E989">
        <v>3</v>
      </c>
      <c r="F989">
        <v>1</v>
      </c>
      <c r="G989" t="s">
        <v>14869</v>
      </c>
      <c r="H989">
        <f t="shared" si="31"/>
        <v>2</v>
      </c>
      <c r="I989" s="23">
        <v>100</v>
      </c>
    </row>
    <row r="990" spans="1:9" hidden="1" x14ac:dyDescent="0.15">
      <c r="A990" t="s">
        <v>18199</v>
      </c>
      <c r="B990" t="s">
        <v>8982</v>
      </c>
      <c r="C990">
        <f t="shared" si="30"/>
        <v>1</v>
      </c>
      <c r="D990">
        <v>1</v>
      </c>
      <c r="E990">
        <v>0</v>
      </c>
      <c r="F990">
        <v>0</v>
      </c>
      <c r="G990" t="s">
        <v>14869</v>
      </c>
      <c r="H990">
        <f t="shared" si="31"/>
        <v>1</v>
      </c>
      <c r="I990" s="23">
        <v>0</v>
      </c>
    </row>
    <row r="991" spans="1:9" hidden="1" x14ac:dyDescent="0.15">
      <c r="A991" t="s">
        <v>19058</v>
      </c>
      <c r="B991" t="s">
        <v>9298</v>
      </c>
      <c r="C991">
        <f t="shared" si="30"/>
        <v>1</v>
      </c>
      <c r="D991">
        <v>0</v>
      </c>
      <c r="E991">
        <v>1</v>
      </c>
      <c r="F991">
        <v>0</v>
      </c>
      <c r="G991" t="s">
        <v>14869</v>
      </c>
      <c r="H991">
        <f t="shared" si="31"/>
        <v>1</v>
      </c>
      <c r="I991" s="23">
        <v>0</v>
      </c>
    </row>
    <row r="992" spans="1:9" hidden="1" x14ac:dyDescent="0.15">
      <c r="A992" t="s">
        <v>16849</v>
      </c>
      <c r="B992" t="s">
        <v>9076</v>
      </c>
      <c r="C992">
        <f t="shared" si="30"/>
        <v>8</v>
      </c>
      <c r="D992">
        <v>1</v>
      </c>
      <c r="E992">
        <v>4</v>
      </c>
      <c r="F992">
        <v>3</v>
      </c>
      <c r="G992" t="s">
        <v>14869</v>
      </c>
      <c r="H992">
        <f t="shared" si="31"/>
        <v>3</v>
      </c>
      <c r="I992" s="23">
        <v>100</v>
      </c>
    </row>
    <row r="993" spans="1:9" x14ac:dyDescent="0.15">
      <c r="A993" t="s">
        <v>17183</v>
      </c>
      <c r="B993" t="s">
        <v>10538</v>
      </c>
      <c r="C993">
        <f t="shared" si="30"/>
        <v>4</v>
      </c>
      <c r="D993">
        <v>0</v>
      </c>
      <c r="E993">
        <v>3</v>
      </c>
      <c r="F993">
        <v>1</v>
      </c>
      <c r="G993" t="s">
        <v>14869</v>
      </c>
      <c r="H993">
        <f t="shared" si="31"/>
        <v>2</v>
      </c>
      <c r="I993" s="23">
        <v>0</v>
      </c>
    </row>
    <row r="994" spans="1:9" x14ac:dyDescent="0.15">
      <c r="A994" t="s">
        <v>17312</v>
      </c>
      <c r="B994" t="s">
        <v>10990</v>
      </c>
      <c r="C994">
        <f t="shared" si="30"/>
        <v>3</v>
      </c>
      <c r="D994">
        <v>0</v>
      </c>
      <c r="E994">
        <v>3</v>
      </c>
      <c r="F994">
        <v>0</v>
      </c>
      <c r="G994" t="s">
        <v>14869</v>
      </c>
      <c r="H994">
        <f t="shared" si="31"/>
        <v>1</v>
      </c>
      <c r="I994" s="23">
        <v>0</v>
      </c>
    </row>
    <row r="995" spans="1:9" hidden="1" x14ac:dyDescent="0.15">
      <c r="A995" t="s">
        <v>17860</v>
      </c>
      <c r="B995" t="s">
        <v>10497</v>
      </c>
      <c r="C995">
        <f t="shared" si="30"/>
        <v>1</v>
      </c>
      <c r="D995">
        <v>0</v>
      </c>
      <c r="E995">
        <v>1</v>
      </c>
      <c r="F995">
        <v>0</v>
      </c>
      <c r="G995" t="s">
        <v>14869</v>
      </c>
      <c r="H995">
        <f t="shared" si="31"/>
        <v>1</v>
      </c>
      <c r="I995" s="23">
        <v>0</v>
      </c>
    </row>
    <row r="996" spans="1:9" x14ac:dyDescent="0.15">
      <c r="A996" t="s">
        <v>17134</v>
      </c>
      <c r="B996" t="s">
        <v>9098</v>
      </c>
      <c r="C996">
        <f t="shared" si="30"/>
        <v>4</v>
      </c>
      <c r="D996">
        <v>0</v>
      </c>
      <c r="E996">
        <v>3</v>
      </c>
      <c r="F996">
        <v>1</v>
      </c>
      <c r="G996" t="s">
        <v>14869</v>
      </c>
      <c r="H996">
        <f t="shared" si="31"/>
        <v>2</v>
      </c>
      <c r="I996" s="23">
        <v>0</v>
      </c>
    </row>
    <row r="997" spans="1:9" hidden="1" x14ac:dyDescent="0.15">
      <c r="A997" t="s">
        <v>18379</v>
      </c>
      <c r="B997" t="s">
        <v>9098</v>
      </c>
      <c r="C997">
        <f t="shared" si="30"/>
        <v>1</v>
      </c>
      <c r="D997">
        <v>0</v>
      </c>
      <c r="E997">
        <v>1</v>
      </c>
      <c r="F997">
        <v>0</v>
      </c>
      <c r="G997" t="s">
        <v>14869</v>
      </c>
      <c r="H997">
        <f t="shared" si="31"/>
        <v>1</v>
      </c>
      <c r="I997" s="23">
        <v>0</v>
      </c>
    </row>
    <row r="998" spans="1:9" x14ac:dyDescent="0.15">
      <c r="A998" t="s">
        <v>16870</v>
      </c>
      <c r="B998" t="s">
        <v>9382</v>
      </c>
      <c r="C998">
        <f t="shared" si="30"/>
        <v>7</v>
      </c>
      <c r="D998">
        <v>0</v>
      </c>
      <c r="E998">
        <v>4</v>
      </c>
      <c r="F998">
        <v>3</v>
      </c>
      <c r="G998" t="s">
        <v>14869</v>
      </c>
      <c r="H998">
        <f t="shared" si="31"/>
        <v>2</v>
      </c>
      <c r="I998" s="23">
        <v>0</v>
      </c>
    </row>
    <row r="999" spans="1:9" x14ac:dyDescent="0.15">
      <c r="A999" t="s">
        <v>17582</v>
      </c>
      <c r="B999" t="s">
        <v>9399</v>
      </c>
      <c r="C999">
        <f t="shared" si="30"/>
        <v>2</v>
      </c>
      <c r="D999">
        <v>0</v>
      </c>
      <c r="E999">
        <v>2</v>
      </c>
      <c r="F999">
        <v>0</v>
      </c>
      <c r="G999" t="s">
        <v>14869</v>
      </c>
      <c r="H999">
        <f t="shared" si="31"/>
        <v>1</v>
      </c>
      <c r="I999" s="23">
        <v>0</v>
      </c>
    </row>
    <row r="1000" spans="1:9" x14ac:dyDescent="0.15">
      <c r="A1000" t="s">
        <v>19054</v>
      </c>
      <c r="B1000" t="s">
        <v>13061</v>
      </c>
      <c r="C1000">
        <f t="shared" si="30"/>
        <v>2</v>
      </c>
      <c r="D1000">
        <v>0</v>
      </c>
      <c r="E1000">
        <v>2</v>
      </c>
      <c r="F1000">
        <v>0</v>
      </c>
      <c r="G1000" t="s">
        <v>14869</v>
      </c>
      <c r="H1000">
        <f t="shared" si="31"/>
        <v>1</v>
      </c>
      <c r="I1000" s="23">
        <v>0</v>
      </c>
    </row>
    <row r="1001" spans="1:9" hidden="1" x14ac:dyDescent="0.15">
      <c r="A1001" t="s">
        <v>18584</v>
      </c>
      <c r="B1001" t="s">
        <v>13218</v>
      </c>
      <c r="C1001">
        <f t="shared" si="30"/>
        <v>1</v>
      </c>
      <c r="D1001">
        <v>0</v>
      </c>
      <c r="E1001">
        <v>0</v>
      </c>
      <c r="F1001">
        <v>1</v>
      </c>
      <c r="G1001" t="s">
        <v>14869</v>
      </c>
      <c r="H1001">
        <f t="shared" si="31"/>
        <v>1</v>
      </c>
      <c r="I1001" s="23">
        <v>0</v>
      </c>
    </row>
    <row r="1002" spans="1:9" x14ac:dyDescent="0.15">
      <c r="A1002" t="s">
        <v>17152</v>
      </c>
      <c r="B1002" t="s">
        <v>9950</v>
      </c>
      <c r="C1002">
        <f t="shared" si="30"/>
        <v>4</v>
      </c>
      <c r="D1002">
        <v>0</v>
      </c>
      <c r="E1002">
        <v>2</v>
      </c>
      <c r="F1002">
        <v>2</v>
      </c>
      <c r="G1002" t="s">
        <v>14869</v>
      </c>
      <c r="H1002">
        <f t="shared" si="31"/>
        <v>2</v>
      </c>
      <c r="I1002" s="23">
        <v>0</v>
      </c>
    </row>
    <row r="1003" spans="1:9" x14ac:dyDescent="0.15">
      <c r="A1003" t="s">
        <v>17427</v>
      </c>
      <c r="B1003" t="s">
        <v>11311</v>
      </c>
      <c r="C1003">
        <f t="shared" si="30"/>
        <v>3</v>
      </c>
      <c r="D1003">
        <v>1</v>
      </c>
      <c r="E1003">
        <v>1</v>
      </c>
      <c r="F1003">
        <v>1</v>
      </c>
      <c r="G1003" t="s">
        <v>14869</v>
      </c>
      <c r="H1003">
        <f t="shared" si="31"/>
        <v>3</v>
      </c>
      <c r="I1003" s="23">
        <v>0</v>
      </c>
    </row>
    <row r="1004" spans="1:9" hidden="1" x14ac:dyDescent="0.15">
      <c r="A1004" t="s">
        <v>18349</v>
      </c>
      <c r="B1004" t="s">
        <v>13603</v>
      </c>
      <c r="C1004">
        <f t="shared" si="30"/>
        <v>1</v>
      </c>
      <c r="D1004">
        <v>0</v>
      </c>
      <c r="E1004">
        <v>1</v>
      </c>
      <c r="F1004">
        <v>0</v>
      </c>
      <c r="G1004" t="s">
        <v>14869</v>
      </c>
      <c r="H1004">
        <f t="shared" si="31"/>
        <v>1</v>
      </c>
      <c r="I1004" s="23">
        <v>0</v>
      </c>
    </row>
    <row r="1005" spans="1:9" x14ac:dyDescent="0.15">
      <c r="A1005" t="s">
        <v>17621</v>
      </c>
      <c r="B1005" t="s">
        <v>11898</v>
      </c>
      <c r="C1005">
        <f t="shared" si="30"/>
        <v>2</v>
      </c>
      <c r="D1005">
        <v>0</v>
      </c>
      <c r="E1005">
        <v>1</v>
      </c>
      <c r="F1005">
        <v>1</v>
      </c>
      <c r="G1005" t="s">
        <v>14869</v>
      </c>
      <c r="H1005">
        <f t="shared" si="31"/>
        <v>2</v>
      </c>
      <c r="I1005" s="23">
        <v>0</v>
      </c>
    </row>
    <row r="1006" spans="1:9" hidden="1" x14ac:dyDescent="0.15">
      <c r="A1006" t="s">
        <v>18147</v>
      </c>
      <c r="B1006" t="s">
        <v>13286</v>
      </c>
      <c r="C1006">
        <f t="shared" si="30"/>
        <v>1</v>
      </c>
      <c r="D1006">
        <v>0</v>
      </c>
      <c r="E1006">
        <v>1</v>
      </c>
      <c r="F1006">
        <v>0</v>
      </c>
      <c r="G1006" t="s">
        <v>14869</v>
      </c>
      <c r="H1006">
        <f t="shared" si="31"/>
        <v>1</v>
      </c>
      <c r="I1006" s="23">
        <v>0</v>
      </c>
    </row>
    <row r="1007" spans="1:9" x14ac:dyDescent="0.15">
      <c r="A1007" t="s">
        <v>16871</v>
      </c>
      <c r="B1007" t="s">
        <v>8908</v>
      </c>
      <c r="C1007">
        <f t="shared" si="30"/>
        <v>7</v>
      </c>
      <c r="D1007">
        <v>4</v>
      </c>
      <c r="E1007">
        <v>3</v>
      </c>
      <c r="F1007">
        <v>0</v>
      </c>
      <c r="G1007" t="s">
        <v>14869</v>
      </c>
      <c r="H1007">
        <f t="shared" si="31"/>
        <v>2</v>
      </c>
      <c r="I1007" s="23">
        <v>0</v>
      </c>
    </row>
    <row r="1008" spans="1:9" x14ac:dyDescent="0.15">
      <c r="A1008" t="s">
        <v>17473</v>
      </c>
      <c r="B1008" t="s">
        <v>8978</v>
      </c>
      <c r="C1008">
        <f t="shared" si="30"/>
        <v>3</v>
      </c>
      <c r="D1008">
        <v>0</v>
      </c>
      <c r="E1008">
        <v>1</v>
      </c>
      <c r="F1008">
        <v>2</v>
      </c>
      <c r="G1008" t="s">
        <v>14869</v>
      </c>
      <c r="H1008">
        <f t="shared" si="31"/>
        <v>2</v>
      </c>
      <c r="I1008" s="23">
        <v>0</v>
      </c>
    </row>
    <row r="1009" spans="1:9" x14ac:dyDescent="0.15">
      <c r="A1009" t="s">
        <v>17497</v>
      </c>
      <c r="B1009" t="s">
        <v>10239</v>
      </c>
      <c r="C1009">
        <f t="shared" si="30"/>
        <v>3</v>
      </c>
      <c r="D1009">
        <v>0</v>
      </c>
      <c r="E1009">
        <v>1</v>
      </c>
      <c r="F1009">
        <v>2</v>
      </c>
      <c r="G1009" t="s">
        <v>14869</v>
      </c>
      <c r="H1009">
        <f t="shared" si="31"/>
        <v>2</v>
      </c>
      <c r="I1009" s="23">
        <v>0</v>
      </c>
    </row>
    <row r="1010" spans="1:9" x14ac:dyDescent="0.15">
      <c r="A1010" t="s">
        <v>17580</v>
      </c>
      <c r="B1010" t="s">
        <v>11771</v>
      </c>
      <c r="C1010">
        <f t="shared" si="30"/>
        <v>2</v>
      </c>
      <c r="D1010">
        <v>0</v>
      </c>
      <c r="E1010">
        <v>2</v>
      </c>
      <c r="F1010">
        <v>0</v>
      </c>
      <c r="G1010" t="s">
        <v>14869</v>
      </c>
      <c r="H1010">
        <f t="shared" si="31"/>
        <v>1</v>
      </c>
      <c r="I1010" s="23">
        <v>0</v>
      </c>
    </row>
    <row r="1011" spans="1:9" x14ac:dyDescent="0.15">
      <c r="A1011" t="s">
        <v>16690</v>
      </c>
      <c r="B1011" t="s">
        <v>8978</v>
      </c>
      <c r="C1011">
        <f t="shared" si="30"/>
        <v>10</v>
      </c>
      <c r="D1011">
        <v>5</v>
      </c>
      <c r="E1011">
        <v>2</v>
      </c>
      <c r="F1011">
        <v>3</v>
      </c>
      <c r="G1011" t="s">
        <v>14869</v>
      </c>
      <c r="H1011">
        <f t="shared" si="31"/>
        <v>3</v>
      </c>
      <c r="I1011" s="23">
        <v>0</v>
      </c>
    </row>
    <row r="1012" spans="1:9" x14ac:dyDescent="0.15">
      <c r="A1012" t="s">
        <v>16744</v>
      </c>
      <c r="B1012" t="s">
        <v>9117</v>
      </c>
      <c r="C1012">
        <f t="shared" si="30"/>
        <v>9</v>
      </c>
      <c r="D1012">
        <v>4</v>
      </c>
      <c r="E1012">
        <v>3</v>
      </c>
      <c r="F1012">
        <v>2</v>
      </c>
      <c r="G1012" t="s">
        <v>14869</v>
      </c>
      <c r="H1012">
        <f t="shared" si="31"/>
        <v>3</v>
      </c>
      <c r="I1012" s="23">
        <v>0</v>
      </c>
    </row>
    <row r="1013" spans="1:9" hidden="1" x14ac:dyDescent="0.15">
      <c r="A1013" t="s">
        <v>17888</v>
      </c>
      <c r="B1013" t="s">
        <v>12775</v>
      </c>
      <c r="C1013">
        <f t="shared" si="30"/>
        <v>1</v>
      </c>
      <c r="D1013">
        <v>0</v>
      </c>
      <c r="E1013">
        <v>1</v>
      </c>
      <c r="F1013">
        <v>0</v>
      </c>
      <c r="G1013" t="s">
        <v>14869</v>
      </c>
      <c r="H1013">
        <f t="shared" si="31"/>
        <v>1</v>
      </c>
      <c r="I1013" s="23">
        <v>0</v>
      </c>
    </row>
    <row r="1014" spans="1:9" hidden="1" x14ac:dyDescent="0.15">
      <c r="A1014" t="s">
        <v>18446</v>
      </c>
      <c r="B1014" t="s">
        <v>11860</v>
      </c>
      <c r="C1014">
        <f t="shared" si="30"/>
        <v>1</v>
      </c>
      <c r="D1014">
        <v>0</v>
      </c>
      <c r="E1014">
        <v>1</v>
      </c>
      <c r="F1014">
        <v>0</v>
      </c>
      <c r="G1014" t="s">
        <v>14869</v>
      </c>
      <c r="H1014">
        <f t="shared" si="31"/>
        <v>1</v>
      </c>
      <c r="I1014" s="23">
        <v>100</v>
      </c>
    </row>
    <row r="1015" spans="1:9" x14ac:dyDescent="0.15">
      <c r="A1015" t="s">
        <v>16862</v>
      </c>
      <c r="B1015" t="s">
        <v>9423</v>
      </c>
      <c r="C1015">
        <f t="shared" si="30"/>
        <v>7</v>
      </c>
      <c r="D1015">
        <v>2</v>
      </c>
      <c r="E1015">
        <v>3</v>
      </c>
      <c r="F1015">
        <v>2</v>
      </c>
      <c r="G1015" t="s">
        <v>14869</v>
      </c>
      <c r="H1015">
        <f t="shared" si="31"/>
        <v>3</v>
      </c>
      <c r="I1015" s="23">
        <v>0</v>
      </c>
    </row>
    <row r="1016" spans="1:9" hidden="1" x14ac:dyDescent="0.15">
      <c r="A1016" t="s">
        <v>19057</v>
      </c>
      <c r="B1016" t="s">
        <v>11699</v>
      </c>
      <c r="C1016">
        <f t="shared" si="30"/>
        <v>1</v>
      </c>
      <c r="D1016">
        <v>0</v>
      </c>
      <c r="E1016">
        <v>1</v>
      </c>
      <c r="F1016">
        <v>0</v>
      </c>
      <c r="G1016" t="s">
        <v>14869</v>
      </c>
      <c r="H1016">
        <f t="shared" si="31"/>
        <v>1</v>
      </c>
      <c r="I1016" s="23">
        <v>0</v>
      </c>
    </row>
    <row r="1017" spans="1:9" hidden="1" x14ac:dyDescent="0.15">
      <c r="A1017" t="s">
        <v>19457</v>
      </c>
      <c r="B1017" t="s">
        <v>13532</v>
      </c>
      <c r="C1017">
        <f t="shared" si="30"/>
        <v>1</v>
      </c>
      <c r="D1017">
        <v>0</v>
      </c>
      <c r="E1017">
        <v>1</v>
      </c>
      <c r="F1017">
        <v>0</v>
      </c>
      <c r="G1017" t="s">
        <v>14869</v>
      </c>
      <c r="H1017">
        <f t="shared" si="31"/>
        <v>1</v>
      </c>
      <c r="I1017" s="23">
        <v>100</v>
      </c>
    </row>
    <row r="1018" spans="1:9" x14ac:dyDescent="0.15">
      <c r="A1018" t="s">
        <v>18532</v>
      </c>
      <c r="B1018" t="s">
        <v>8924</v>
      </c>
      <c r="C1018">
        <f t="shared" si="30"/>
        <v>6</v>
      </c>
      <c r="D1018">
        <v>1</v>
      </c>
      <c r="E1018">
        <v>3</v>
      </c>
      <c r="F1018">
        <v>2</v>
      </c>
      <c r="G1018" t="s">
        <v>14869</v>
      </c>
      <c r="H1018">
        <f t="shared" si="31"/>
        <v>3</v>
      </c>
      <c r="I1018" s="23">
        <v>0</v>
      </c>
    </row>
    <row r="1019" spans="1:9" x14ac:dyDescent="0.15">
      <c r="A1019" t="s">
        <v>19335</v>
      </c>
      <c r="B1019" t="s">
        <v>10141</v>
      </c>
      <c r="C1019">
        <f t="shared" si="30"/>
        <v>4</v>
      </c>
      <c r="D1019">
        <v>0</v>
      </c>
      <c r="E1019">
        <v>3</v>
      </c>
      <c r="F1019">
        <v>1</v>
      </c>
      <c r="G1019" t="s">
        <v>14869</v>
      </c>
      <c r="H1019">
        <f t="shared" si="31"/>
        <v>2</v>
      </c>
      <c r="I1019" s="23">
        <v>0</v>
      </c>
    </row>
    <row r="1020" spans="1:9" x14ac:dyDescent="0.15">
      <c r="A1020" t="s">
        <v>17369</v>
      </c>
      <c r="B1020" t="s">
        <v>11121</v>
      </c>
      <c r="C1020">
        <f t="shared" si="30"/>
        <v>3</v>
      </c>
      <c r="D1020">
        <v>0</v>
      </c>
      <c r="E1020">
        <v>2</v>
      </c>
      <c r="F1020">
        <v>1</v>
      </c>
      <c r="G1020" t="s">
        <v>14869</v>
      </c>
      <c r="H1020">
        <f t="shared" si="31"/>
        <v>2</v>
      </c>
      <c r="I1020" s="23">
        <v>0</v>
      </c>
    </row>
    <row r="1021" spans="1:9" x14ac:dyDescent="0.15">
      <c r="A1021" t="s">
        <v>16740</v>
      </c>
      <c r="B1021" t="s">
        <v>9108</v>
      </c>
      <c r="C1021">
        <f t="shared" si="30"/>
        <v>9</v>
      </c>
      <c r="D1021">
        <v>3</v>
      </c>
      <c r="E1021">
        <v>3</v>
      </c>
      <c r="F1021">
        <v>3</v>
      </c>
      <c r="G1021" t="s">
        <v>14869</v>
      </c>
      <c r="H1021">
        <f t="shared" si="31"/>
        <v>3</v>
      </c>
      <c r="I1021" s="23">
        <v>0</v>
      </c>
    </row>
    <row r="1022" spans="1:9" x14ac:dyDescent="0.15">
      <c r="A1022" t="s">
        <v>19333</v>
      </c>
      <c r="B1022" t="s">
        <v>9667</v>
      </c>
      <c r="C1022">
        <f t="shared" si="30"/>
        <v>4</v>
      </c>
      <c r="D1022">
        <v>0</v>
      </c>
      <c r="E1022">
        <v>3</v>
      </c>
      <c r="F1022">
        <v>1</v>
      </c>
      <c r="G1022" t="s">
        <v>14869</v>
      </c>
      <c r="H1022">
        <f t="shared" si="31"/>
        <v>2</v>
      </c>
      <c r="I1022" s="23">
        <v>0</v>
      </c>
    </row>
    <row r="1023" spans="1:9" x14ac:dyDescent="0.15">
      <c r="A1023" t="s">
        <v>17748</v>
      </c>
      <c r="B1023" t="s">
        <v>12337</v>
      </c>
      <c r="C1023">
        <f t="shared" si="30"/>
        <v>2</v>
      </c>
      <c r="D1023">
        <v>1</v>
      </c>
      <c r="E1023">
        <v>1</v>
      </c>
      <c r="F1023">
        <v>0</v>
      </c>
      <c r="G1023" t="s">
        <v>14869</v>
      </c>
      <c r="H1023">
        <f t="shared" si="31"/>
        <v>2</v>
      </c>
      <c r="I1023" s="23">
        <v>0</v>
      </c>
    </row>
    <row r="1024" spans="1:9" hidden="1" x14ac:dyDescent="0.15">
      <c r="A1024" t="s">
        <v>18143</v>
      </c>
      <c r="B1024" t="s">
        <v>8908</v>
      </c>
      <c r="C1024">
        <f t="shared" si="30"/>
        <v>1</v>
      </c>
      <c r="D1024">
        <v>0</v>
      </c>
      <c r="E1024">
        <v>1</v>
      </c>
      <c r="F1024">
        <v>0</v>
      </c>
      <c r="G1024" t="s">
        <v>14869</v>
      </c>
      <c r="H1024">
        <f t="shared" si="31"/>
        <v>1</v>
      </c>
      <c r="I1024" s="23">
        <v>100</v>
      </c>
    </row>
    <row r="1025" spans="1:9" hidden="1" x14ac:dyDescent="0.15">
      <c r="A1025" t="s">
        <v>18242</v>
      </c>
      <c r="B1025" t="s">
        <v>9389</v>
      </c>
      <c r="C1025">
        <f t="shared" si="30"/>
        <v>1</v>
      </c>
      <c r="D1025">
        <v>1</v>
      </c>
      <c r="E1025">
        <v>0</v>
      </c>
      <c r="F1025">
        <v>0</v>
      </c>
      <c r="G1025" t="s">
        <v>14869</v>
      </c>
      <c r="H1025">
        <f t="shared" si="31"/>
        <v>1</v>
      </c>
      <c r="I1025" s="23">
        <v>0</v>
      </c>
    </row>
    <row r="1026" spans="1:9" hidden="1" x14ac:dyDescent="0.15">
      <c r="A1026" t="s">
        <v>19346</v>
      </c>
      <c r="B1026" t="s">
        <v>8924</v>
      </c>
      <c r="C1026">
        <f t="shared" ref="C1026:C1089" si="32">SUM(D1026:F1026)</f>
        <v>4</v>
      </c>
      <c r="D1026">
        <v>0</v>
      </c>
      <c r="E1026">
        <v>2</v>
      </c>
      <c r="F1026">
        <v>2</v>
      </c>
      <c r="G1026" t="s">
        <v>14869</v>
      </c>
      <c r="H1026">
        <f t="shared" ref="H1026:H1089" si="33">COUNTIF(D1026:F1026,"&gt;0")</f>
        <v>2</v>
      </c>
      <c r="I1026" s="23">
        <v>100</v>
      </c>
    </row>
    <row r="1027" spans="1:9" x14ac:dyDescent="0.15">
      <c r="A1027" t="s">
        <v>17557</v>
      </c>
      <c r="B1027" t="s">
        <v>11156</v>
      </c>
      <c r="C1027">
        <f t="shared" si="32"/>
        <v>2</v>
      </c>
      <c r="D1027">
        <v>0</v>
      </c>
      <c r="E1027">
        <v>1</v>
      </c>
      <c r="F1027">
        <v>1</v>
      </c>
      <c r="G1027" t="s">
        <v>14869</v>
      </c>
      <c r="H1027">
        <f t="shared" si="33"/>
        <v>2</v>
      </c>
      <c r="I1027" s="23">
        <v>0</v>
      </c>
    </row>
    <row r="1028" spans="1:9" hidden="1" x14ac:dyDescent="0.15">
      <c r="A1028" t="s">
        <v>17660</v>
      </c>
      <c r="B1028" t="s">
        <v>9393</v>
      </c>
      <c r="C1028">
        <f t="shared" si="32"/>
        <v>2</v>
      </c>
      <c r="D1028">
        <v>0</v>
      </c>
      <c r="E1028">
        <v>1</v>
      </c>
      <c r="F1028">
        <v>1</v>
      </c>
      <c r="G1028" t="s">
        <v>14869</v>
      </c>
      <c r="H1028">
        <f t="shared" si="33"/>
        <v>2</v>
      </c>
      <c r="I1028" s="23">
        <v>100</v>
      </c>
    </row>
    <row r="1029" spans="1:9" hidden="1" x14ac:dyDescent="0.15">
      <c r="A1029" t="s">
        <v>18084</v>
      </c>
      <c r="B1029" t="s">
        <v>8988</v>
      </c>
      <c r="C1029">
        <f t="shared" si="32"/>
        <v>1</v>
      </c>
      <c r="D1029">
        <v>0</v>
      </c>
      <c r="E1029">
        <v>1</v>
      </c>
      <c r="F1029">
        <v>0</v>
      </c>
      <c r="G1029" t="s">
        <v>14869</v>
      </c>
      <c r="H1029">
        <f t="shared" si="33"/>
        <v>1</v>
      </c>
      <c r="I1029" s="23">
        <v>0</v>
      </c>
    </row>
    <row r="1030" spans="1:9" hidden="1" x14ac:dyDescent="0.15">
      <c r="A1030" t="s">
        <v>17899</v>
      </c>
      <c r="B1030" t="s">
        <v>12779</v>
      </c>
      <c r="C1030">
        <f t="shared" si="32"/>
        <v>1</v>
      </c>
      <c r="D1030">
        <v>0</v>
      </c>
      <c r="E1030">
        <v>1</v>
      </c>
      <c r="F1030">
        <v>0</v>
      </c>
      <c r="G1030" t="s">
        <v>14869</v>
      </c>
      <c r="H1030">
        <f t="shared" si="33"/>
        <v>1</v>
      </c>
      <c r="I1030" s="23">
        <v>0</v>
      </c>
    </row>
    <row r="1031" spans="1:9" hidden="1" x14ac:dyDescent="0.15">
      <c r="A1031" t="s">
        <v>18261</v>
      </c>
      <c r="B1031" t="s">
        <v>10616</v>
      </c>
      <c r="C1031">
        <f t="shared" si="32"/>
        <v>1</v>
      </c>
      <c r="D1031">
        <v>1</v>
      </c>
      <c r="E1031">
        <v>0</v>
      </c>
      <c r="F1031">
        <v>0</v>
      </c>
      <c r="G1031" t="s">
        <v>14869</v>
      </c>
      <c r="H1031">
        <f t="shared" si="33"/>
        <v>1</v>
      </c>
      <c r="I1031" s="23">
        <v>0</v>
      </c>
    </row>
    <row r="1032" spans="1:9" hidden="1" x14ac:dyDescent="0.15">
      <c r="A1032" t="s">
        <v>17946</v>
      </c>
      <c r="B1032" t="s">
        <v>10141</v>
      </c>
      <c r="C1032">
        <f t="shared" si="32"/>
        <v>1</v>
      </c>
      <c r="D1032">
        <v>0</v>
      </c>
      <c r="E1032">
        <v>1</v>
      </c>
      <c r="F1032">
        <v>0</v>
      </c>
      <c r="G1032" t="s">
        <v>14869</v>
      </c>
      <c r="H1032">
        <f t="shared" si="33"/>
        <v>1</v>
      </c>
      <c r="I1032" s="23">
        <v>0</v>
      </c>
    </row>
    <row r="1033" spans="1:9" hidden="1" x14ac:dyDescent="0.15">
      <c r="A1033" t="s">
        <v>19459</v>
      </c>
      <c r="B1033" t="s">
        <v>9510</v>
      </c>
      <c r="C1033">
        <f t="shared" si="32"/>
        <v>1</v>
      </c>
      <c r="D1033">
        <v>0</v>
      </c>
      <c r="E1033">
        <v>1</v>
      </c>
      <c r="F1033">
        <v>0</v>
      </c>
      <c r="G1033" t="s">
        <v>14869</v>
      </c>
      <c r="H1033">
        <f t="shared" si="33"/>
        <v>1</v>
      </c>
      <c r="I1033" s="23">
        <v>95.832999999999998</v>
      </c>
    </row>
    <row r="1034" spans="1:9" hidden="1" x14ac:dyDescent="0.15">
      <c r="A1034" t="s">
        <v>17683</v>
      </c>
      <c r="B1034" t="s">
        <v>9421</v>
      </c>
      <c r="C1034">
        <f t="shared" si="32"/>
        <v>2</v>
      </c>
      <c r="D1034">
        <v>0</v>
      </c>
      <c r="E1034">
        <v>1</v>
      </c>
      <c r="F1034">
        <v>1</v>
      </c>
      <c r="G1034" t="s">
        <v>14869</v>
      </c>
      <c r="H1034">
        <f t="shared" si="33"/>
        <v>2</v>
      </c>
      <c r="I1034" s="23">
        <v>100</v>
      </c>
    </row>
    <row r="1035" spans="1:9" x14ac:dyDescent="0.15">
      <c r="A1035" t="s">
        <v>17515</v>
      </c>
      <c r="B1035" t="s">
        <v>9595</v>
      </c>
      <c r="C1035">
        <f t="shared" si="32"/>
        <v>2</v>
      </c>
      <c r="D1035">
        <v>0</v>
      </c>
      <c r="E1035">
        <v>2</v>
      </c>
      <c r="F1035">
        <v>0</v>
      </c>
      <c r="G1035" t="s">
        <v>14869</v>
      </c>
      <c r="H1035">
        <f t="shared" si="33"/>
        <v>1</v>
      </c>
      <c r="I1035" s="23">
        <v>0</v>
      </c>
    </row>
    <row r="1036" spans="1:9" hidden="1" x14ac:dyDescent="0.15">
      <c r="A1036" t="s">
        <v>18372</v>
      </c>
      <c r="B1036" t="s">
        <v>9020</v>
      </c>
      <c r="C1036">
        <f t="shared" si="32"/>
        <v>1</v>
      </c>
      <c r="D1036">
        <v>0</v>
      </c>
      <c r="E1036">
        <v>1</v>
      </c>
      <c r="F1036">
        <v>0</v>
      </c>
      <c r="G1036" t="s">
        <v>14869</v>
      </c>
      <c r="H1036">
        <f t="shared" si="33"/>
        <v>1</v>
      </c>
      <c r="I1036" s="23">
        <v>0</v>
      </c>
    </row>
    <row r="1037" spans="1:9" x14ac:dyDescent="0.15">
      <c r="A1037" t="s">
        <v>17809</v>
      </c>
      <c r="B1037" t="s">
        <v>8838</v>
      </c>
      <c r="C1037">
        <f t="shared" si="32"/>
        <v>2</v>
      </c>
      <c r="D1037">
        <v>0</v>
      </c>
      <c r="E1037">
        <v>1</v>
      </c>
      <c r="F1037">
        <v>1</v>
      </c>
      <c r="G1037" t="s">
        <v>14869</v>
      </c>
      <c r="H1037">
        <f t="shared" si="33"/>
        <v>2</v>
      </c>
      <c r="I1037" s="23">
        <v>0</v>
      </c>
    </row>
    <row r="1038" spans="1:9" hidden="1" x14ac:dyDescent="0.15">
      <c r="A1038" t="s">
        <v>17922</v>
      </c>
      <c r="B1038" t="s">
        <v>11986</v>
      </c>
      <c r="C1038">
        <f t="shared" si="32"/>
        <v>1</v>
      </c>
      <c r="D1038">
        <v>0</v>
      </c>
      <c r="E1038">
        <v>1</v>
      </c>
      <c r="F1038">
        <v>0</v>
      </c>
      <c r="G1038" t="s">
        <v>14869</v>
      </c>
      <c r="H1038">
        <f t="shared" si="33"/>
        <v>1</v>
      </c>
      <c r="I1038" s="23">
        <v>100</v>
      </c>
    </row>
    <row r="1039" spans="1:9" hidden="1" x14ac:dyDescent="0.15">
      <c r="A1039" t="s">
        <v>18344</v>
      </c>
      <c r="B1039" t="s">
        <v>12023</v>
      </c>
      <c r="C1039">
        <f t="shared" si="32"/>
        <v>1</v>
      </c>
      <c r="D1039">
        <v>0</v>
      </c>
      <c r="E1039">
        <v>1</v>
      </c>
      <c r="F1039">
        <v>0</v>
      </c>
      <c r="G1039" t="s">
        <v>14869</v>
      </c>
      <c r="H1039">
        <f t="shared" si="33"/>
        <v>1</v>
      </c>
      <c r="I1039" s="23">
        <v>0</v>
      </c>
    </row>
    <row r="1040" spans="1:9" hidden="1" x14ac:dyDescent="0.15">
      <c r="A1040" t="s">
        <v>18474</v>
      </c>
      <c r="B1040" t="s">
        <v>10277</v>
      </c>
      <c r="C1040">
        <f t="shared" si="32"/>
        <v>1</v>
      </c>
      <c r="D1040">
        <v>0</v>
      </c>
      <c r="E1040">
        <v>1</v>
      </c>
      <c r="F1040">
        <v>0</v>
      </c>
      <c r="G1040" t="s">
        <v>14869</v>
      </c>
      <c r="H1040">
        <f t="shared" si="33"/>
        <v>1</v>
      </c>
      <c r="I1040" s="23">
        <v>0</v>
      </c>
    </row>
    <row r="1041" spans="1:9" x14ac:dyDescent="0.15">
      <c r="A1041" t="s">
        <v>17105</v>
      </c>
      <c r="B1041" t="s">
        <v>10197</v>
      </c>
      <c r="C1041">
        <f t="shared" si="32"/>
        <v>9</v>
      </c>
      <c r="D1041">
        <v>5</v>
      </c>
      <c r="E1041">
        <v>3</v>
      </c>
      <c r="F1041">
        <v>1</v>
      </c>
      <c r="G1041" t="s">
        <v>14869</v>
      </c>
      <c r="H1041">
        <f t="shared" si="33"/>
        <v>3</v>
      </c>
      <c r="I1041" s="23">
        <v>0</v>
      </c>
    </row>
    <row r="1042" spans="1:9" hidden="1" x14ac:dyDescent="0.15">
      <c r="A1042" t="s">
        <v>17385</v>
      </c>
      <c r="B1042" t="s">
        <v>8884</v>
      </c>
      <c r="C1042">
        <f t="shared" si="32"/>
        <v>4</v>
      </c>
      <c r="D1042">
        <v>0</v>
      </c>
      <c r="E1042">
        <v>2</v>
      </c>
      <c r="F1042">
        <v>2</v>
      </c>
      <c r="G1042" t="s">
        <v>14869</v>
      </c>
      <c r="H1042">
        <f t="shared" si="33"/>
        <v>2</v>
      </c>
      <c r="I1042" s="23">
        <v>100</v>
      </c>
    </row>
    <row r="1043" spans="1:9" x14ac:dyDescent="0.15">
      <c r="A1043" t="s">
        <v>16938</v>
      </c>
      <c r="B1043" t="s">
        <v>9669</v>
      </c>
      <c r="C1043">
        <f t="shared" si="32"/>
        <v>6</v>
      </c>
      <c r="D1043">
        <v>3</v>
      </c>
      <c r="E1043">
        <v>1</v>
      </c>
      <c r="F1043">
        <v>2</v>
      </c>
      <c r="G1043" t="s">
        <v>14869</v>
      </c>
      <c r="H1043">
        <f t="shared" si="33"/>
        <v>3</v>
      </c>
      <c r="I1043" s="23">
        <v>0</v>
      </c>
    </row>
    <row r="1044" spans="1:9" x14ac:dyDescent="0.15">
      <c r="A1044" t="s">
        <v>16884</v>
      </c>
      <c r="B1044" t="s">
        <v>9506</v>
      </c>
      <c r="C1044">
        <f t="shared" si="32"/>
        <v>6</v>
      </c>
      <c r="D1044">
        <v>1</v>
      </c>
      <c r="E1044">
        <v>4</v>
      </c>
      <c r="F1044">
        <v>1</v>
      </c>
      <c r="G1044" t="s">
        <v>14869</v>
      </c>
      <c r="H1044">
        <f t="shared" si="33"/>
        <v>3</v>
      </c>
      <c r="I1044" s="23">
        <v>0</v>
      </c>
    </row>
    <row r="1045" spans="1:9" x14ac:dyDescent="0.15">
      <c r="A1045" t="s">
        <v>17784</v>
      </c>
      <c r="B1045" t="s">
        <v>10382</v>
      </c>
      <c r="C1045">
        <f t="shared" si="32"/>
        <v>2</v>
      </c>
      <c r="D1045">
        <v>0</v>
      </c>
      <c r="E1045">
        <v>2</v>
      </c>
      <c r="F1045">
        <v>0</v>
      </c>
      <c r="G1045" t="s">
        <v>14869</v>
      </c>
      <c r="H1045">
        <f t="shared" si="33"/>
        <v>1</v>
      </c>
      <c r="I1045" s="23">
        <v>0</v>
      </c>
    </row>
    <row r="1046" spans="1:9" x14ac:dyDescent="0.15">
      <c r="A1046" t="s">
        <v>17270</v>
      </c>
      <c r="B1046" t="s">
        <v>10314</v>
      </c>
      <c r="C1046">
        <f t="shared" si="32"/>
        <v>3</v>
      </c>
      <c r="D1046">
        <v>0</v>
      </c>
      <c r="E1046">
        <v>3</v>
      </c>
      <c r="F1046">
        <v>0</v>
      </c>
      <c r="G1046" t="s">
        <v>14869</v>
      </c>
      <c r="H1046">
        <f t="shared" si="33"/>
        <v>1</v>
      </c>
      <c r="I1046" s="23">
        <v>0</v>
      </c>
    </row>
    <row r="1047" spans="1:9" hidden="1" x14ac:dyDescent="0.15">
      <c r="A1047" t="s">
        <v>17364</v>
      </c>
      <c r="B1047" t="s">
        <v>601</v>
      </c>
      <c r="C1047">
        <f t="shared" si="32"/>
        <v>3</v>
      </c>
      <c r="D1047">
        <v>0</v>
      </c>
      <c r="E1047">
        <v>3</v>
      </c>
      <c r="F1047">
        <v>0</v>
      </c>
      <c r="G1047" t="s">
        <v>14869</v>
      </c>
      <c r="H1047">
        <f t="shared" si="33"/>
        <v>1</v>
      </c>
      <c r="I1047" s="23">
        <v>100</v>
      </c>
    </row>
    <row r="1048" spans="1:9" x14ac:dyDescent="0.15">
      <c r="A1048" t="s">
        <v>17544</v>
      </c>
      <c r="B1048" t="s">
        <v>11679</v>
      </c>
      <c r="C1048">
        <f t="shared" si="32"/>
        <v>2</v>
      </c>
      <c r="D1048">
        <v>0</v>
      </c>
      <c r="E1048">
        <v>2</v>
      </c>
      <c r="F1048">
        <v>0</v>
      </c>
      <c r="G1048" t="s">
        <v>14869</v>
      </c>
      <c r="H1048">
        <f t="shared" si="33"/>
        <v>1</v>
      </c>
      <c r="I1048" s="23">
        <v>0</v>
      </c>
    </row>
    <row r="1049" spans="1:9" hidden="1" x14ac:dyDescent="0.15">
      <c r="A1049" t="s">
        <v>18515</v>
      </c>
      <c r="B1049" t="s">
        <v>11226</v>
      </c>
      <c r="C1049">
        <f t="shared" si="32"/>
        <v>1</v>
      </c>
      <c r="D1049">
        <v>0</v>
      </c>
      <c r="E1049">
        <v>0</v>
      </c>
      <c r="F1049">
        <v>1</v>
      </c>
      <c r="G1049" t="s">
        <v>14869</v>
      </c>
      <c r="H1049">
        <f t="shared" si="33"/>
        <v>1</v>
      </c>
      <c r="I1049" s="23">
        <v>0</v>
      </c>
    </row>
    <row r="1050" spans="1:9" x14ac:dyDescent="0.15">
      <c r="A1050" t="s">
        <v>16757</v>
      </c>
      <c r="B1050" t="s">
        <v>9156</v>
      </c>
      <c r="C1050">
        <f t="shared" si="32"/>
        <v>8</v>
      </c>
      <c r="D1050">
        <v>3</v>
      </c>
      <c r="E1050">
        <v>3</v>
      </c>
      <c r="F1050">
        <v>2</v>
      </c>
      <c r="G1050" t="s">
        <v>14869</v>
      </c>
      <c r="H1050">
        <f t="shared" si="33"/>
        <v>3</v>
      </c>
      <c r="I1050" s="23">
        <v>0</v>
      </c>
    </row>
    <row r="1051" spans="1:9" hidden="1" x14ac:dyDescent="0.15">
      <c r="A1051" t="s">
        <v>18402</v>
      </c>
      <c r="B1051" t="s">
        <v>10105</v>
      </c>
      <c r="C1051">
        <f t="shared" si="32"/>
        <v>1</v>
      </c>
      <c r="D1051">
        <v>0</v>
      </c>
      <c r="E1051">
        <v>1</v>
      </c>
      <c r="F1051">
        <v>0</v>
      </c>
      <c r="G1051" t="s">
        <v>14869</v>
      </c>
      <c r="H1051">
        <f t="shared" si="33"/>
        <v>1</v>
      </c>
      <c r="I1051" s="23">
        <v>100</v>
      </c>
    </row>
    <row r="1052" spans="1:9" x14ac:dyDescent="0.15">
      <c r="A1052" t="s">
        <v>17141</v>
      </c>
      <c r="B1052" t="s">
        <v>10213</v>
      </c>
      <c r="C1052">
        <f t="shared" si="32"/>
        <v>4</v>
      </c>
      <c r="D1052">
        <v>0</v>
      </c>
      <c r="E1052">
        <v>2</v>
      </c>
      <c r="F1052">
        <v>2</v>
      </c>
      <c r="G1052" t="s">
        <v>14869</v>
      </c>
      <c r="H1052">
        <f t="shared" si="33"/>
        <v>2</v>
      </c>
      <c r="I1052" s="23">
        <v>0</v>
      </c>
    </row>
    <row r="1053" spans="1:9" x14ac:dyDescent="0.15">
      <c r="A1053" t="s">
        <v>17349</v>
      </c>
      <c r="B1053" t="s">
        <v>9015</v>
      </c>
      <c r="C1053">
        <f t="shared" si="32"/>
        <v>3</v>
      </c>
      <c r="D1053">
        <v>0</v>
      </c>
      <c r="E1053">
        <v>3</v>
      </c>
      <c r="F1053">
        <v>0</v>
      </c>
      <c r="G1053" t="s">
        <v>14869</v>
      </c>
      <c r="H1053">
        <f t="shared" si="33"/>
        <v>1</v>
      </c>
      <c r="I1053" s="23">
        <v>0</v>
      </c>
    </row>
    <row r="1054" spans="1:9" x14ac:dyDescent="0.15">
      <c r="A1054" t="s">
        <v>16960</v>
      </c>
      <c r="B1054" t="s">
        <v>9747</v>
      </c>
      <c r="C1054">
        <f t="shared" si="32"/>
        <v>6</v>
      </c>
      <c r="D1054">
        <v>0</v>
      </c>
      <c r="E1054">
        <v>3</v>
      </c>
      <c r="F1054">
        <v>3</v>
      </c>
      <c r="G1054" t="s">
        <v>14869</v>
      </c>
      <c r="H1054">
        <f t="shared" si="33"/>
        <v>2</v>
      </c>
      <c r="I1054" s="23">
        <v>0</v>
      </c>
    </row>
    <row r="1055" spans="1:9" x14ac:dyDescent="0.15">
      <c r="A1055" t="s">
        <v>16904</v>
      </c>
      <c r="B1055" t="s">
        <v>9046</v>
      </c>
      <c r="C1055">
        <f t="shared" si="32"/>
        <v>6</v>
      </c>
      <c r="D1055">
        <v>0</v>
      </c>
      <c r="E1055">
        <v>3</v>
      </c>
      <c r="F1055">
        <v>3</v>
      </c>
      <c r="G1055" t="s">
        <v>14869</v>
      </c>
      <c r="H1055">
        <f t="shared" si="33"/>
        <v>2</v>
      </c>
      <c r="I1055" s="23">
        <v>0</v>
      </c>
    </row>
    <row r="1056" spans="1:9" x14ac:dyDescent="0.15">
      <c r="A1056" t="s">
        <v>18185</v>
      </c>
      <c r="B1056" t="s">
        <v>9506</v>
      </c>
      <c r="C1056">
        <f t="shared" si="32"/>
        <v>5</v>
      </c>
      <c r="D1056">
        <v>1</v>
      </c>
      <c r="E1056">
        <v>2</v>
      </c>
      <c r="F1056">
        <v>2</v>
      </c>
      <c r="G1056" t="s">
        <v>14869</v>
      </c>
      <c r="H1056">
        <f t="shared" si="33"/>
        <v>3</v>
      </c>
      <c r="I1056" s="23">
        <v>0</v>
      </c>
    </row>
    <row r="1057" spans="1:9" hidden="1" x14ac:dyDescent="0.15">
      <c r="A1057" t="s">
        <v>17938</v>
      </c>
      <c r="B1057" t="s">
        <v>9443</v>
      </c>
      <c r="C1057">
        <f t="shared" si="32"/>
        <v>1</v>
      </c>
      <c r="D1057">
        <v>0</v>
      </c>
      <c r="E1057">
        <v>1</v>
      </c>
      <c r="F1057">
        <v>0</v>
      </c>
      <c r="G1057" t="s">
        <v>14869</v>
      </c>
      <c r="H1057">
        <f t="shared" si="33"/>
        <v>1</v>
      </c>
      <c r="I1057" s="23">
        <v>0</v>
      </c>
    </row>
    <row r="1058" spans="1:9" hidden="1" x14ac:dyDescent="0.15">
      <c r="A1058" t="s">
        <v>18300</v>
      </c>
      <c r="B1058" t="s">
        <v>9055</v>
      </c>
      <c r="C1058">
        <f t="shared" si="32"/>
        <v>1</v>
      </c>
      <c r="D1058">
        <v>1</v>
      </c>
      <c r="E1058">
        <v>0</v>
      </c>
      <c r="F1058">
        <v>0</v>
      </c>
      <c r="G1058" t="s">
        <v>14869</v>
      </c>
      <c r="H1058">
        <f t="shared" si="33"/>
        <v>1</v>
      </c>
      <c r="I1058" s="23">
        <v>0</v>
      </c>
    </row>
    <row r="1059" spans="1:9" x14ac:dyDescent="0.15">
      <c r="A1059" t="s">
        <v>16880</v>
      </c>
      <c r="B1059" t="s">
        <v>9497</v>
      </c>
      <c r="C1059">
        <f t="shared" si="32"/>
        <v>7</v>
      </c>
      <c r="D1059">
        <v>3</v>
      </c>
      <c r="E1059">
        <v>2</v>
      </c>
      <c r="F1059">
        <v>2</v>
      </c>
      <c r="G1059" t="s">
        <v>14869</v>
      </c>
      <c r="H1059">
        <f t="shared" si="33"/>
        <v>3</v>
      </c>
      <c r="I1059" s="23">
        <v>0</v>
      </c>
    </row>
    <row r="1060" spans="1:9" x14ac:dyDescent="0.15">
      <c r="A1060" t="s">
        <v>17332</v>
      </c>
      <c r="B1060" t="s">
        <v>11032</v>
      </c>
      <c r="C1060">
        <f t="shared" si="32"/>
        <v>3</v>
      </c>
      <c r="D1060">
        <v>0</v>
      </c>
      <c r="E1060">
        <v>3</v>
      </c>
      <c r="F1060">
        <v>0</v>
      </c>
      <c r="G1060" t="s">
        <v>14869</v>
      </c>
      <c r="H1060">
        <f t="shared" si="33"/>
        <v>1</v>
      </c>
      <c r="I1060" s="23">
        <v>0</v>
      </c>
    </row>
    <row r="1061" spans="1:9" hidden="1" x14ac:dyDescent="0.15">
      <c r="A1061" t="s">
        <v>19047</v>
      </c>
      <c r="B1061" t="s">
        <v>9215</v>
      </c>
      <c r="C1061">
        <f t="shared" si="32"/>
        <v>1</v>
      </c>
      <c r="D1061">
        <v>0</v>
      </c>
      <c r="E1061">
        <v>1</v>
      </c>
      <c r="F1061">
        <v>0</v>
      </c>
      <c r="G1061" t="s">
        <v>14869</v>
      </c>
      <c r="H1061">
        <f t="shared" si="33"/>
        <v>1</v>
      </c>
      <c r="I1061" s="23">
        <v>0</v>
      </c>
    </row>
    <row r="1062" spans="1:9" x14ac:dyDescent="0.15">
      <c r="A1062" t="s">
        <v>17504</v>
      </c>
      <c r="B1062" t="s">
        <v>8884</v>
      </c>
      <c r="C1062">
        <f t="shared" si="32"/>
        <v>2</v>
      </c>
      <c r="D1062">
        <v>0</v>
      </c>
      <c r="E1062">
        <v>1</v>
      </c>
      <c r="F1062">
        <v>1</v>
      </c>
      <c r="G1062" t="s">
        <v>14869</v>
      </c>
      <c r="H1062">
        <f t="shared" si="33"/>
        <v>2</v>
      </c>
      <c r="I1062" s="23">
        <v>0</v>
      </c>
    </row>
    <row r="1063" spans="1:9" hidden="1" x14ac:dyDescent="0.15">
      <c r="A1063" t="s">
        <v>17807</v>
      </c>
      <c r="B1063" t="s">
        <v>9724</v>
      </c>
      <c r="C1063">
        <f t="shared" si="32"/>
        <v>3</v>
      </c>
      <c r="D1063">
        <v>0</v>
      </c>
      <c r="E1063">
        <v>3</v>
      </c>
      <c r="F1063">
        <v>0</v>
      </c>
      <c r="G1063" t="s">
        <v>14869</v>
      </c>
      <c r="H1063">
        <f t="shared" si="33"/>
        <v>1</v>
      </c>
      <c r="I1063" s="23">
        <v>100</v>
      </c>
    </row>
    <row r="1064" spans="1:9" hidden="1" x14ac:dyDescent="0.15">
      <c r="A1064" t="s">
        <v>18089</v>
      </c>
      <c r="B1064" t="s">
        <v>10369</v>
      </c>
      <c r="C1064">
        <f t="shared" si="32"/>
        <v>1</v>
      </c>
      <c r="D1064">
        <v>0</v>
      </c>
      <c r="E1064">
        <v>1</v>
      </c>
      <c r="F1064">
        <v>0</v>
      </c>
      <c r="G1064" t="s">
        <v>14869</v>
      </c>
      <c r="H1064">
        <f t="shared" si="33"/>
        <v>1</v>
      </c>
      <c r="I1064" s="23">
        <v>0</v>
      </c>
    </row>
    <row r="1065" spans="1:9" x14ac:dyDescent="0.15">
      <c r="A1065" t="s">
        <v>17721</v>
      </c>
      <c r="B1065" t="s">
        <v>9057</v>
      </c>
      <c r="C1065">
        <f t="shared" si="32"/>
        <v>3</v>
      </c>
      <c r="D1065">
        <v>2</v>
      </c>
      <c r="E1065">
        <v>0</v>
      </c>
      <c r="F1065">
        <v>1</v>
      </c>
      <c r="G1065" t="s">
        <v>14869</v>
      </c>
      <c r="H1065">
        <f t="shared" si="33"/>
        <v>2</v>
      </c>
      <c r="I1065" s="23">
        <v>0</v>
      </c>
    </row>
    <row r="1066" spans="1:9" x14ac:dyDescent="0.15">
      <c r="A1066" t="s">
        <v>16828</v>
      </c>
      <c r="B1066" t="s">
        <v>9065</v>
      </c>
      <c r="C1066">
        <f t="shared" si="32"/>
        <v>7</v>
      </c>
      <c r="D1066">
        <v>4</v>
      </c>
      <c r="E1066">
        <v>3</v>
      </c>
      <c r="F1066">
        <v>0</v>
      </c>
      <c r="G1066" t="s">
        <v>14869</v>
      </c>
      <c r="H1066">
        <f t="shared" si="33"/>
        <v>2</v>
      </c>
      <c r="I1066" s="23">
        <v>0</v>
      </c>
    </row>
    <row r="1067" spans="1:9" hidden="1" x14ac:dyDescent="0.15">
      <c r="A1067" t="s">
        <v>18559</v>
      </c>
      <c r="B1067" t="s">
        <v>11115</v>
      </c>
      <c r="C1067">
        <f t="shared" si="32"/>
        <v>1</v>
      </c>
      <c r="D1067">
        <v>0</v>
      </c>
      <c r="E1067">
        <v>0</v>
      </c>
      <c r="F1067">
        <v>1</v>
      </c>
      <c r="G1067" t="s">
        <v>14869</v>
      </c>
      <c r="H1067">
        <f t="shared" si="33"/>
        <v>1</v>
      </c>
      <c r="I1067" s="23">
        <v>0</v>
      </c>
    </row>
    <row r="1068" spans="1:9" x14ac:dyDescent="0.15">
      <c r="A1068" t="s">
        <v>17278</v>
      </c>
      <c r="B1068" t="s">
        <v>755</v>
      </c>
      <c r="C1068">
        <f t="shared" si="32"/>
        <v>3</v>
      </c>
      <c r="D1068">
        <v>0</v>
      </c>
      <c r="E1068">
        <v>3</v>
      </c>
      <c r="F1068">
        <v>0</v>
      </c>
      <c r="G1068" t="s">
        <v>14869</v>
      </c>
      <c r="H1068">
        <f t="shared" si="33"/>
        <v>1</v>
      </c>
      <c r="I1068" s="23">
        <v>0</v>
      </c>
    </row>
    <row r="1069" spans="1:9" hidden="1" x14ac:dyDescent="0.15">
      <c r="A1069" t="s">
        <v>18371</v>
      </c>
      <c r="B1069" t="s">
        <v>10382</v>
      </c>
      <c r="C1069">
        <f t="shared" si="32"/>
        <v>1</v>
      </c>
      <c r="D1069">
        <v>0</v>
      </c>
      <c r="E1069">
        <v>1</v>
      </c>
      <c r="F1069">
        <v>0</v>
      </c>
      <c r="G1069" t="s">
        <v>14869</v>
      </c>
      <c r="H1069">
        <f t="shared" si="33"/>
        <v>1</v>
      </c>
      <c r="I1069" s="23">
        <v>100</v>
      </c>
    </row>
    <row r="1070" spans="1:9" hidden="1" x14ac:dyDescent="0.15">
      <c r="A1070" t="s">
        <v>18005</v>
      </c>
      <c r="B1070" t="s">
        <v>8988</v>
      </c>
      <c r="C1070">
        <f t="shared" si="32"/>
        <v>1</v>
      </c>
      <c r="D1070">
        <v>0</v>
      </c>
      <c r="E1070">
        <v>1</v>
      </c>
      <c r="F1070">
        <v>0</v>
      </c>
      <c r="G1070" t="s">
        <v>14869</v>
      </c>
      <c r="H1070">
        <f t="shared" si="33"/>
        <v>1</v>
      </c>
      <c r="I1070" s="23">
        <v>0</v>
      </c>
    </row>
    <row r="1071" spans="1:9" x14ac:dyDescent="0.15">
      <c r="A1071" t="s">
        <v>17766</v>
      </c>
      <c r="B1071" t="s">
        <v>11817</v>
      </c>
      <c r="C1071">
        <f t="shared" si="32"/>
        <v>2</v>
      </c>
      <c r="D1071">
        <v>0</v>
      </c>
      <c r="E1071">
        <v>2</v>
      </c>
      <c r="F1071">
        <v>0</v>
      </c>
      <c r="G1071" t="s">
        <v>14869</v>
      </c>
      <c r="H1071">
        <f t="shared" si="33"/>
        <v>1</v>
      </c>
      <c r="I1071" s="23">
        <v>0</v>
      </c>
    </row>
    <row r="1072" spans="1:9" hidden="1" x14ac:dyDescent="0.15">
      <c r="A1072" t="s">
        <v>17619</v>
      </c>
      <c r="B1072" t="s">
        <v>10013</v>
      </c>
      <c r="C1072">
        <f t="shared" si="32"/>
        <v>2</v>
      </c>
      <c r="D1072">
        <v>0</v>
      </c>
      <c r="E1072">
        <v>2</v>
      </c>
      <c r="F1072">
        <v>0</v>
      </c>
      <c r="G1072" t="s">
        <v>14869</v>
      </c>
      <c r="H1072">
        <f t="shared" si="33"/>
        <v>1</v>
      </c>
      <c r="I1072" s="23">
        <v>100</v>
      </c>
    </row>
    <row r="1073" spans="1:9" x14ac:dyDescent="0.15">
      <c r="A1073" t="s">
        <v>16895</v>
      </c>
      <c r="B1073" t="s">
        <v>8999</v>
      </c>
      <c r="C1073">
        <f t="shared" si="32"/>
        <v>6</v>
      </c>
      <c r="D1073">
        <v>0</v>
      </c>
      <c r="E1073">
        <v>4</v>
      </c>
      <c r="F1073">
        <v>2</v>
      </c>
      <c r="G1073" t="s">
        <v>14869</v>
      </c>
      <c r="H1073">
        <f t="shared" si="33"/>
        <v>2</v>
      </c>
      <c r="I1073" s="23">
        <v>0</v>
      </c>
    </row>
    <row r="1074" spans="1:9" x14ac:dyDescent="0.15">
      <c r="A1074" t="s">
        <v>19348</v>
      </c>
      <c r="B1074" t="s">
        <v>11064</v>
      </c>
      <c r="C1074">
        <f t="shared" si="32"/>
        <v>3</v>
      </c>
      <c r="D1074">
        <v>0</v>
      </c>
      <c r="E1074">
        <v>3</v>
      </c>
      <c r="F1074">
        <v>0</v>
      </c>
      <c r="G1074" t="s">
        <v>14869</v>
      </c>
      <c r="H1074">
        <f t="shared" si="33"/>
        <v>1</v>
      </c>
      <c r="I1074" s="23">
        <v>88.888999999999996</v>
      </c>
    </row>
    <row r="1075" spans="1:9" x14ac:dyDescent="0.15">
      <c r="A1075" t="s">
        <v>17191</v>
      </c>
      <c r="B1075" t="s">
        <v>10566</v>
      </c>
      <c r="C1075">
        <f t="shared" si="32"/>
        <v>4</v>
      </c>
      <c r="D1075">
        <v>1</v>
      </c>
      <c r="E1075">
        <v>2</v>
      </c>
      <c r="F1075">
        <v>1</v>
      </c>
      <c r="G1075" t="s">
        <v>14869</v>
      </c>
      <c r="H1075">
        <f t="shared" si="33"/>
        <v>3</v>
      </c>
      <c r="I1075" s="23">
        <v>0</v>
      </c>
    </row>
    <row r="1076" spans="1:9" hidden="1" x14ac:dyDescent="0.15">
      <c r="A1076" t="s">
        <v>19449</v>
      </c>
      <c r="B1076" t="s">
        <v>13982</v>
      </c>
      <c r="C1076">
        <f t="shared" si="32"/>
        <v>1</v>
      </c>
      <c r="D1076">
        <v>0</v>
      </c>
      <c r="E1076">
        <v>1</v>
      </c>
      <c r="F1076">
        <v>0</v>
      </c>
      <c r="G1076" t="s">
        <v>14869</v>
      </c>
      <c r="H1076">
        <f t="shared" si="33"/>
        <v>1</v>
      </c>
      <c r="I1076" s="23">
        <v>0</v>
      </c>
    </row>
    <row r="1077" spans="1:9" x14ac:dyDescent="0.15">
      <c r="A1077" t="s">
        <v>16981</v>
      </c>
      <c r="B1077" t="s">
        <v>9850</v>
      </c>
      <c r="C1077">
        <f t="shared" si="32"/>
        <v>5</v>
      </c>
      <c r="D1077">
        <v>1</v>
      </c>
      <c r="E1077">
        <v>2</v>
      </c>
      <c r="F1077">
        <v>2</v>
      </c>
      <c r="G1077" t="s">
        <v>14869</v>
      </c>
      <c r="H1077">
        <f t="shared" si="33"/>
        <v>3</v>
      </c>
      <c r="I1077" s="23">
        <v>0</v>
      </c>
    </row>
    <row r="1078" spans="1:9" x14ac:dyDescent="0.15">
      <c r="A1078" t="s">
        <v>16657</v>
      </c>
      <c r="B1078" t="s">
        <v>8850</v>
      </c>
      <c r="C1078">
        <f t="shared" si="32"/>
        <v>14</v>
      </c>
      <c r="D1078">
        <v>6</v>
      </c>
      <c r="E1078">
        <v>4</v>
      </c>
      <c r="F1078">
        <v>4</v>
      </c>
      <c r="G1078" t="s">
        <v>14869</v>
      </c>
      <c r="H1078">
        <f t="shared" si="33"/>
        <v>3</v>
      </c>
      <c r="I1078" s="23">
        <v>0</v>
      </c>
    </row>
    <row r="1079" spans="1:9" hidden="1" x14ac:dyDescent="0.15">
      <c r="A1079" t="s">
        <v>18490</v>
      </c>
      <c r="B1079" t="s">
        <v>8850</v>
      </c>
      <c r="C1079">
        <f t="shared" si="32"/>
        <v>1</v>
      </c>
      <c r="D1079">
        <v>0</v>
      </c>
      <c r="E1079">
        <v>1</v>
      </c>
      <c r="F1079">
        <v>0</v>
      </c>
      <c r="G1079" t="s">
        <v>14869</v>
      </c>
      <c r="H1079">
        <f t="shared" si="33"/>
        <v>1</v>
      </c>
      <c r="I1079" s="23">
        <v>88.888999999999996</v>
      </c>
    </row>
    <row r="1080" spans="1:9" hidden="1" x14ac:dyDescent="0.15">
      <c r="A1080" t="s">
        <v>18315</v>
      </c>
      <c r="B1080" t="s">
        <v>9311</v>
      </c>
      <c r="C1080">
        <f t="shared" si="32"/>
        <v>1</v>
      </c>
      <c r="D1080">
        <v>1</v>
      </c>
      <c r="E1080">
        <v>0</v>
      </c>
      <c r="F1080">
        <v>0</v>
      </c>
      <c r="G1080" t="s">
        <v>14869</v>
      </c>
      <c r="H1080">
        <f t="shared" si="33"/>
        <v>1</v>
      </c>
      <c r="I1080" s="23">
        <v>0</v>
      </c>
    </row>
    <row r="1081" spans="1:9" hidden="1" x14ac:dyDescent="0.15">
      <c r="A1081" t="s">
        <v>18521</v>
      </c>
      <c r="B1081" t="s">
        <v>8924</v>
      </c>
      <c r="C1081">
        <f t="shared" si="32"/>
        <v>1</v>
      </c>
      <c r="D1081">
        <v>0</v>
      </c>
      <c r="E1081">
        <v>0</v>
      </c>
      <c r="F1081">
        <v>1</v>
      </c>
      <c r="G1081" t="s">
        <v>14869</v>
      </c>
      <c r="H1081">
        <f t="shared" si="33"/>
        <v>1</v>
      </c>
      <c r="I1081" s="23">
        <v>0</v>
      </c>
    </row>
    <row r="1082" spans="1:9" x14ac:dyDescent="0.15">
      <c r="A1082" t="s">
        <v>17749</v>
      </c>
      <c r="B1082" t="s">
        <v>12340</v>
      </c>
      <c r="C1082">
        <f t="shared" si="32"/>
        <v>2</v>
      </c>
      <c r="D1082">
        <v>1</v>
      </c>
      <c r="E1082">
        <v>0</v>
      </c>
      <c r="F1082">
        <v>1</v>
      </c>
      <c r="G1082" t="s">
        <v>14869</v>
      </c>
      <c r="H1082">
        <f t="shared" si="33"/>
        <v>2</v>
      </c>
      <c r="I1082" s="23">
        <v>0</v>
      </c>
    </row>
    <row r="1083" spans="1:9" hidden="1" x14ac:dyDescent="0.15">
      <c r="A1083" t="s">
        <v>18013</v>
      </c>
      <c r="B1083" t="s">
        <v>9663</v>
      </c>
      <c r="C1083">
        <f t="shared" si="32"/>
        <v>1</v>
      </c>
      <c r="D1083">
        <v>0</v>
      </c>
      <c r="E1083">
        <v>1</v>
      </c>
      <c r="F1083">
        <v>0</v>
      </c>
      <c r="G1083" t="s">
        <v>14869</v>
      </c>
      <c r="H1083">
        <f t="shared" si="33"/>
        <v>1</v>
      </c>
      <c r="I1083" s="23">
        <v>0</v>
      </c>
    </row>
    <row r="1084" spans="1:9" x14ac:dyDescent="0.15">
      <c r="A1084" t="s">
        <v>19358</v>
      </c>
      <c r="B1084" t="s">
        <v>9667</v>
      </c>
      <c r="C1084">
        <f t="shared" si="32"/>
        <v>3</v>
      </c>
      <c r="D1084">
        <v>0</v>
      </c>
      <c r="E1084">
        <v>2</v>
      </c>
      <c r="F1084">
        <v>1</v>
      </c>
      <c r="G1084" t="s">
        <v>14869</v>
      </c>
      <c r="H1084">
        <f t="shared" si="33"/>
        <v>2</v>
      </c>
      <c r="I1084" s="23">
        <v>0</v>
      </c>
    </row>
    <row r="1085" spans="1:9" hidden="1" x14ac:dyDescent="0.15">
      <c r="A1085" t="s">
        <v>18395</v>
      </c>
      <c r="B1085" t="s">
        <v>9717</v>
      </c>
      <c r="C1085">
        <f t="shared" si="32"/>
        <v>1</v>
      </c>
      <c r="D1085">
        <v>0</v>
      </c>
      <c r="E1085">
        <v>1</v>
      </c>
      <c r="F1085">
        <v>0</v>
      </c>
      <c r="G1085" t="s">
        <v>14869</v>
      </c>
      <c r="H1085">
        <f t="shared" si="33"/>
        <v>1</v>
      </c>
      <c r="I1085" s="23">
        <v>0</v>
      </c>
    </row>
    <row r="1086" spans="1:9" x14ac:dyDescent="0.15">
      <c r="A1086" t="s">
        <v>17537</v>
      </c>
      <c r="B1086" t="s">
        <v>10770</v>
      </c>
      <c r="C1086">
        <f t="shared" si="32"/>
        <v>2</v>
      </c>
      <c r="D1086">
        <v>0</v>
      </c>
      <c r="E1086">
        <v>2</v>
      </c>
      <c r="F1086">
        <v>0</v>
      </c>
      <c r="G1086" t="s">
        <v>14869</v>
      </c>
      <c r="H1086">
        <f t="shared" si="33"/>
        <v>1</v>
      </c>
      <c r="I1086" s="23">
        <v>0</v>
      </c>
    </row>
    <row r="1087" spans="1:9" x14ac:dyDescent="0.15">
      <c r="A1087" t="s">
        <v>19324</v>
      </c>
      <c r="B1087" t="s">
        <v>9096</v>
      </c>
      <c r="C1087">
        <f t="shared" si="32"/>
        <v>6</v>
      </c>
      <c r="D1087">
        <v>3</v>
      </c>
      <c r="E1087">
        <v>3</v>
      </c>
      <c r="F1087">
        <v>0</v>
      </c>
      <c r="G1087" t="s">
        <v>14869</v>
      </c>
      <c r="H1087">
        <f t="shared" si="33"/>
        <v>2</v>
      </c>
      <c r="I1087" s="23">
        <v>0</v>
      </c>
    </row>
    <row r="1088" spans="1:9" hidden="1" x14ac:dyDescent="0.15">
      <c r="A1088" t="s">
        <v>18353</v>
      </c>
      <c r="B1088" t="s">
        <v>13244</v>
      </c>
      <c r="C1088">
        <f t="shared" si="32"/>
        <v>1</v>
      </c>
      <c r="D1088">
        <v>0</v>
      </c>
      <c r="E1088">
        <v>1</v>
      </c>
      <c r="F1088">
        <v>0</v>
      </c>
      <c r="G1088" t="s">
        <v>14869</v>
      </c>
      <c r="H1088">
        <f t="shared" si="33"/>
        <v>1</v>
      </c>
      <c r="I1088" s="23">
        <v>0</v>
      </c>
    </row>
    <row r="1089" spans="1:9" hidden="1" x14ac:dyDescent="0.15">
      <c r="A1089" t="s">
        <v>17022</v>
      </c>
      <c r="B1089" t="s">
        <v>9986</v>
      </c>
      <c r="C1089">
        <f t="shared" si="32"/>
        <v>5</v>
      </c>
      <c r="D1089">
        <v>0</v>
      </c>
      <c r="E1089">
        <v>3</v>
      </c>
      <c r="F1089">
        <v>2</v>
      </c>
      <c r="G1089" t="s">
        <v>14869</v>
      </c>
      <c r="H1089">
        <f t="shared" si="33"/>
        <v>2</v>
      </c>
      <c r="I1089" s="23">
        <v>100</v>
      </c>
    </row>
    <row r="1090" spans="1:9" hidden="1" x14ac:dyDescent="0.15">
      <c r="A1090" t="s">
        <v>18573</v>
      </c>
      <c r="B1090" t="s">
        <v>9241</v>
      </c>
      <c r="C1090">
        <f t="shared" ref="C1090:C1153" si="34">SUM(D1090:F1090)</f>
        <v>1</v>
      </c>
      <c r="D1090">
        <v>0</v>
      </c>
      <c r="E1090">
        <v>0</v>
      </c>
      <c r="F1090">
        <v>1</v>
      </c>
      <c r="G1090" t="s">
        <v>14869</v>
      </c>
      <c r="H1090">
        <f t="shared" ref="H1090:H1153" si="35">COUNTIF(D1090:F1090,"&gt;0")</f>
        <v>1</v>
      </c>
      <c r="I1090" s="23">
        <v>100</v>
      </c>
    </row>
    <row r="1091" spans="1:9" x14ac:dyDescent="0.15">
      <c r="A1091" t="s">
        <v>16714</v>
      </c>
      <c r="B1091" t="s">
        <v>9050</v>
      </c>
      <c r="C1091">
        <f t="shared" si="34"/>
        <v>9</v>
      </c>
      <c r="D1091">
        <v>6</v>
      </c>
      <c r="E1091">
        <v>3</v>
      </c>
      <c r="F1091">
        <v>0</v>
      </c>
      <c r="G1091" t="s">
        <v>14869</v>
      </c>
      <c r="H1091">
        <f t="shared" si="35"/>
        <v>2</v>
      </c>
      <c r="I1091" s="23">
        <v>0</v>
      </c>
    </row>
    <row r="1092" spans="1:9" x14ac:dyDescent="0.15">
      <c r="A1092" t="s">
        <v>17093</v>
      </c>
      <c r="B1092" t="s">
        <v>10277</v>
      </c>
      <c r="C1092">
        <f t="shared" si="34"/>
        <v>4</v>
      </c>
      <c r="D1092">
        <v>1</v>
      </c>
      <c r="E1092">
        <v>3</v>
      </c>
      <c r="F1092">
        <v>0</v>
      </c>
      <c r="G1092" t="s">
        <v>14869</v>
      </c>
      <c r="H1092">
        <f t="shared" si="35"/>
        <v>2</v>
      </c>
      <c r="I1092" s="23">
        <v>0</v>
      </c>
    </row>
    <row r="1093" spans="1:9" x14ac:dyDescent="0.15">
      <c r="A1093" t="s">
        <v>17208</v>
      </c>
      <c r="B1093" t="s">
        <v>10634</v>
      </c>
      <c r="C1093">
        <f t="shared" si="34"/>
        <v>4</v>
      </c>
      <c r="D1093">
        <v>2</v>
      </c>
      <c r="E1093">
        <v>1</v>
      </c>
      <c r="F1093">
        <v>1</v>
      </c>
      <c r="G1093" t="s">
        <v>14869</v>
      </c>
      <c r="H1093">
        <f t="shared" si="35"/>
        <v>3</v>
      </c>
      <c r="I1093" s="23">
        <v>0</v>
      </c>
    </row>
    <row r="1094" spans="1:9" hidden="1" x14ac:dyDescent="0.15">
      <c r="A1094" t="s">
        <v>18102</v>
      </c>
      <c r="B1094" t="s">
        <v>10905</v>
      </c>
      <c r="C1094">
        <f t="shared" si="34"/>
        <v>1</v>
      </c>
      <c r="D1094">
        <v>0</v>
      </c>
      <c r="E1094">
        <v>1</v>
      </c>
      <c r="F1094">
        <v>0</v>
      </c>
      <c r="G1094" t="s">
        <v>14869</v>
      </c>
      <c r="H1094">
        <f t="shared" si="35"/>
        <v>1</v>
      </c>
      <c r="I1094" s="23">
        <v>0</v>
      </c>
    </row>
    <row r="1095" spans="1:9" x14ac:dyDescent="0.15">
      <c r="A1095" t="s">
        <v>17327</v>
      </c>
      <c r="B1095" t="s">
        <v>9254</v>
      </c>
      <c r="C1095">
        <f t="shared" si="34"/>
        <v>3</v>
      </c>
      <c r="D1095">
        <v>0</v>
      </c>
      <c r="E1095">
        <v>2</v>
      </c>
      <c r="F1095">
        <v>1</v>
      </c>
      <c r="G1095" t="s">
        <v>14869</v>
      </c>
      <c r="H1095">
        <f t="shared" si="35"/>
        <v>2</v>
      </c>
      <c r="I1095" s="23">
        <v>0</v>
      </c>
    </row>
    <row r="1096" spans="1:9" x14ac:dyDescent="0.15">
      <c r="A1096" t="s">
        <v>17532</v>
      </c>
      <c r="B1096" t="s">
        <v>9239</v>
      </c>
      <c r="C1096">
        <f t="shared" si="34"/>
        <v>2</v>
      </c>
      <c r="D1096">
        <v>0</v>
      </c>
      <c r="E1096">
        <v>1</v>
      </c>
      <c r="F1096">
        <v>1</v>
      </c>
      <c r="G1096" t="s">
        <v>14869</v>
      </c>
      <c r="H1096">
        <f t="shared" si="35"/>
        <v>2</v>
      </c>
      <c r="I1096" s="23">
        <v>0</v>
      </c>
    </row>
    <row r="1097" spans="1:9" hidden="1" x14ac:dyDescent="0.15">
      <c r="A1097" t="s">
        <v>17398</v>
      </c>
      <c r="B1097" t="s">
        <v>11185</v>
      </c>
      <c r="C1097">
        <f t="shared" si="34"/>
        <v>3</v>
      </c>
      <c r="D1097">
        <v>0</v>
      </c>
      <c r="E1097">
        <v>2</v>
      </c>
      <c r="F1097">
        <v>1</v>
      </c>
      <c r="G1097" t="s">
        <v>14869</v>
      </c>
      <c r="H1097">
        <f t="shared" si="35"/>
        <v>2</v>
      </c>
      <c r="I1097" s="23">
        <v>100</v>
      </c>
    </row>
    <row r="1098" spans="1:9" x14ac:dyDescent="0.15">
      <c r="A1098" t="s">
        <v>17326</v>
      </c>
      <c r="B1098" t="s">
        <v>8999</v>
      </c>
      <c r="C1098">
        <f t="shared" si="34"/>
        <v>3</v>
      </c>
      <c r="D1098">
        <v>0</v>
      </c>
      <c r="E1098">
        <v>2</v>
      </c>
      <c r="F1098">
        <v>1</v>
      </c>
      <c r="G1098" t="s">
        <v>14869</v>
      </c>
      <c r="H1098">
        <f t="shared" si="35"/>
        <v>2</v>
      </c>
      <c r="I1098" s="23">
        <v>0</v>
      </c>
    </row>
    <row r="1099" spans="1:9" x14ac:dyDescent="0.15">
      <c r="A1099" t="s">
        <v>17760</v>
      </c>
      <c r="B1099" t="s">
        <v>8892</v>
      </c>
      <c r="C1099">
        <f t="shared" si="34"/>
        <v>2</v>
      </c>
      <c r="D1099">
        <v>0</v>
      </c>
      <c r="E1099">
        <v>1</v>
      </c>
      <c r="F1099">
        <v>1</v>
      </c>
      <c r="G1099" t="s">
        <v>14869</v>
      </c>
      <c r="H1099">
        <f t="shared" si="35"/>
        <v>2</v>
      </c>
      <c r="I1099" s="23">
        <v>0</v>
      </c>
    </row>
    <row r="1100" spans="1:9" hidden="1" x14ac:dyDescent="0.15">
      <c r="A1100" t="s">
        <v>17903</v>
      </c>
      <c r="B1100" t="s">
        <v>9328</v>
      </c>
      <c r="C1100">
        <f t="shared" si="34"/>
        <v>1</v>
      </c>
      <c r="D1100">
        <v>0</v>
      </c>
      <c r="E1100">
        <v>1</v>
      </c>
      <c r="F1100">
        <v>0</v>
      </c>
      <c r="G1100" t="s">
        <v>14869</v>
      </c>
      <c r="H1100">
        <f t="shared" si="35"/>
        <v>1</v>
      </c>
      <c r="I1100" s="23">
        <v>0</v>
      </c>
    </row>
    <row r="1101" spans="1:9" x14ac:dyDescent="0.15">
      <c r="A1101" t="s">
        <v>17514</v>
      </c>
      <c r="B1101" t="s">
        <v>9241</v>
      </c>
      <c r="C1101">
        <f t="shared" si="34"/>
        <v>2</v>
      </c>
      <c r="D1101">
        <v>0</v>
      </c>
      <c r="E1101">
        <v>2</v>
      </c>
      <c r="F1101">
        <v>0</v>
      </c>
      <c r="G1101" t="s">
        <v>14869</v>
      </c>
      <c r="H1101">
        <f t="shared" si="35"/>
        <v>1</v>
      </c>
      <c r="I1101" s="23">
        <v>0</v>
      </c>
    </row>
    <row r="1102" spans="1:9" hidden="1" x14ac:dyDescent="0.15">
      <c r="A1102" t="s">
        <v>17825</v>
      </c>
      <c r="B1102" t="s">
        <v>9225</v>
      </c>
      <c r="C1102">
        <f t="shared" si="34"/>
        <v>1</v>
      </c>
      <c r="D1102">
        <v>0</v>
      </c>
      <c r="E1102">
        <v>1</v>
      </c>
      <c r="F1102">
        <v>0</v>
      </c>
      <c r="G1102" t="s">
        <v>14869</v>
      </c>
      <c r="H1102">
        <f t="shared" si="35"/>
        <v>1</v>
      </c>
      <c r="I1102" s="23">
        <v>0</v>
      </c>
    </row>
    <row r="1103" spans="1:9" x14ac:dyDescent="0.15">
      <c r="A1103" t="s">
        <v>17810</v>
      </c>
      <c r="B1103" t="s">
        <v>8882</v>
      </c>
      <c r="C1103">
        <f t="shared" si="34"/>
        <v>2</v>
      </c>
      <c r="D1103">
        <v>0</v>
      </c>
      <c r="E1103">
        <v>1</v>
      </c>
      <c r="F1103">
        <v>1</v>
      </c>
      <c r="G1103" t="s">
        <v>14869</v>
      </c>
      <c r="H1103">
        <f t="shared" si="35"/>
        <v>2</v>
      </c>
      <c r="I1103" s="23">
        <v>0</v>
      </c>
    </row>
    <row r="1104" spans="1:9" x14ac:dyDescent="0.15">
      <c r="A1104" t="s">
        <v>17242</v>
      </c>
      <c r="B1104" t="s">
        <v>10160</v>
      </c>
      <c r="C1104">
        <f t="shared" si="34"/>
        <v>3</v>
      </c>
      <c r="D1104">
        <v>0</v>
      </c>
      <c r="E1104">
        <v>3</v>
      </c>
      <c r="F1104">
        <v>0</v>
      </c>
      <c r="G1104" t="s">
        <v>14869</v>
      </c>
      <c r="H1104">
        <f t="shared" si="35"/>
        <v>1</v>
      </c>
      <c r="I1104" s="23">
        <v>0</v>
      </c>
    </row>
    <row r="1105" spans="1:9" x14ac:dyDescent="0.15">
      <c r="A1105" t="s">
        <v>17854</v>
      </c>
      <c r="B1105" t="s">
        <v>11215</v>
      </c>
      <c r="C1105">
        <f t="shared" si="34"/>
        <v>2</v>
      </c>
      <c r="D1105">
        <v>0</v>
      </c>
      <c r="E1105">
        <v>2</v>
      </c>
      <c r="F1105">
        <v>0</v>
      </c>
      <c r="G1105" t="s">
        <v>14869</v>
      </c>
      <c r="H1105">
        <f t="shared" si="35"/>
        <v>1</v>
      </c>
      <c r="I1105" s="23">
        <v>0</v>
      </c>
    </row>
    <row r="1106" spans="1:9" hidden="1" x14ac:dyDescent="0.15">
      <c r="A1106" t="s">
        <v>18453</v>
      </c>
      <c r="B1106" t="s">
        <v>11425</v>
      </c>
      <c r="C1106">
        <f t="shared" si="34"/>
        <v>1</v>
      </c>
      <c r="D1106">
        <v>0</v>
      </c>
      <c r="E1106">
        <v>1</v>
      </c>
      <c r="F1106">
        <v>0</v>
      </c>
      <c r="G1106" t="s">
        <v>14869</v>
      </c>
      <c r="H1106">
        <f t="shared" si="35"/>
        <v>1</v>
      </c>
      <c r="I1106" s="23">
        <v>0</v>
      </c>
    </row>
    <row r="1107" spans="1:9" hidden="1" x14ac:dyDescent="0.15">
      <c r="A1107" t="s">
        <v>18417</v>
      </c>
      <c r="B1107" t="s">
        <v>9375</v>
      </c>
      <c r="C1107">
        <f t="shared" si="34"/>
        <v>1</v>
      </c>
      <c r="D1107">
        <v>0</v>
      </c>
      <c r="E1107">
        <v>1</v>
      </c>
      <c r="F1107">
        <v>0</v>
      </c>
      <c r="G1107" t="s">
        <v>14869</v>
      </c>
      <c r="H1107">
        <f t="shared" si="35"/>
        <v>1</v>
      </c>
      <c r="I1107" s="23">
        <v>100</v>
      </c>
    </row>
    <row r="1108" spans="1:9" hidden="1" x14ac:dyDescent="0.15">
      <c r="A1108" t="s">
        <v>17232</v>
      </c>
      <c r="B1108" t="s">
        <v>9020</v>
      </c>
      <c r="C1108">
        <f t="shared" si="34"/>
        <v>4</v>
      </c>
      <c r="D1108">
        <v>0</v>
      </c>
      <c r="E1108">
        <v>4</v>
      </c>
      <c r="F1108">
        <v>0</v>
      </c>
      <c r="G1108" t="s">
        <v>14869</v>
      </c>
      <c r="H1108">
        <f t="shared" si="35"/>
        <v>1</v>
      </c>
      <c r="I1108" s="23">
        <v>100</v>
      </c>
    </row>
    <row r="1109" spans="1:9" hidden="1" x14ac:dyDescent="0.15">
      <c r="A1109" t="s">
        <v>18492</v>
      </c>
      <c r="B1109" t="s">
        <v>9702</v>
      </c>
      <c r="C1109">
        <f t="shared" si="34"/>
        <v>1</v>
      </c>
      <c r="D1109">
        <v>0</v>
      </c>
      <c r="E1109">
        <v>1</v>
      </c>
      <c r="F1109">
        <v>0</v>
      </c>
      <c r="G1109" t="s">
        <v>14869</v>
      </c>
      <c r="H1109">
        <f t="shared" si="35"/>
        <v>1</v>
      </c>
      <c r="I1109" s="23">
        <v>100</v>
      </c>
    </row>
    <row r="1110" spans="1:9" hidden="1" x14ac:dyDescent="0.15">
      <c r="A1110" t="s">
        <v>17868</v>
      </c>
      <c r="B1110" t="s">
        <v>10157</v>
      </c>
      <c r="C1110">
        <f t="shared" si="34"/>
        <v>1</v>
      </c>
      <c r="D1110">
        <v>0</v>
      </c>
      <c r="E1110">
        <v>1</v>
      </c>
      <c r="F1110">
        <v>0</v>
      </c>
      <c r="G1110" t="s">
        <v>14869</v>
      </c>
      <c r="H1110">
        <f t="shared" si="35"/>
        <v>1</v>
      </c>
      <c r="I1110" s="23">
        <v>0</v>
      </c>
    </row>
    <row r="1111" spans="1:9" hidden="1" x14ac:dyDescent="0.15">
      <c r="A1111" t="s">
        <v>16800</v>
      </c>
      <c r="B1111" t="s">
        <v>9262</v>
      </c>
      <c r="C1111">
        <f t="shared" si="34"/>
        <v>8</v>
      </c>
      <c r="D1111">
        <v>0</v>
      </c>
      <c r="E1111">
        <v>4</v>
      </c>
      <c r="F1111">
        <v>4</v>
      </c>
      <c r="G1111" t="s">
        <v>14869</v>
      </c>
      <c r="H1111">
        <f t="shared" si="35"/>
        <v>2</v>
      </c>
      <c r="I1111" s="23">
        <v>100</v>
      </c>
    </row>
    <row r="1112" spans="1:9" x14ac:dyDescent="0.15">
      <c r="A1112" t="s">
        <v>17121</v>
      </c>
      <c r="B1112" t="s">
        <v>8882</v>
      </c>
      <c r="C1112">
        <f t="shared" si="34"/>
        <v>7</v>
      </c>
      <c r="D1112">
        <v>0</v>
      </c>
      <c r="E1112">
        <v>5</v>
      </c>
      <c r="F1112">
        <v>2</v>
      </c>
      <c r="G1112" t="s">
        <v>14869</v>
      </c>
      <c r="H1112">
        <f t="shared" si="35"/>
        <v>2</v>
      </c>
      <c r="I1112" s="23">
        <v>0</v>
      </c>
    </row>
    <row r="1113" spans="1:9" hidden="1" x14ac:dyDescent="0.15">
      <c r="A1113" t="s">
        <v>18058</v>
      </c>
      <c r="B1113" t="s">
        <v>10816</v>
      </c>
      <c r="C1113">
        <f t="shared" si="34"/>
        <v>1</v>
      </c>
      <c r="D1113">
        <v>0</v>
      </c>
      <c r="E1113">
        <v>1</v>
      </c>
      <c r="F1113">
        <v>0</v>
      </c>
      <c r="G1113" t="s">
        <v>14869</v>
      </c>
      <c r="H1113">
        <f t="shared" si="35"/>
        <v>1</v>
      </c>
      <c r="I1113" s="23">
        <v>0</v>
      </c>
    </row>
    <row r="1114" spans="1:9" x14ac:dyDescent="0.15">
      <c r="A1114" t="s">
        <v>16929</v>
      </c>
      <c r="B1114" t="s">
        <v>8996</v>
      </c>
      <c r="C1114">
        <f t="shared" si="34"/>
        <v>10</v>
      </c>
      <c r="D1114">
        <v>3</v>
      </c>
      <c r="E1114">
        <v>5</v>
      </c>
      <c r="F1114">
        <v>2</v>
      </c>
      <c r="G1114" t="s">
        <v>14869</v>
      </c>
      <c r="H1114">
        <f t="shared" si="35"/>
        <v>3</v>
      </c>
      <c r="I1114" s="23">
        <v>0</v>
      </c>
    </row>
    <row r="1115" spans="1:9" hidden="1" x14ac:dyDescent="0.15">
      <c r="A1115" t="s">
        <v>17484</v>
      </c>
      <c r="B1115" t="s">
        <v>8884</v>
      </c>
      <c r="C1115">
        <f t="shared" si="34"/>
        <v>3</v>
      </c>
      <c r="D1115">
        <v>0</v>
      </c>
      <c r="E1115">
        <v>1</v>
      </c>
      <c r="F1115">
        <v>2</v>
      </c>
      <c r="G1115" t="s">
        <v>14869</v>
      </c>
      <c r="H1115">
        <f t="shared" si="35"/>
        <v>2</v>
      </c>
      <c r="I1115" s="23">
        <v>100</v>
      </c>
    </row>
    <row r="1116" spans="1:9" hidden="1" x14ac:dyDescent="0.15">
      <c r="A1116" t="s">
        <v>17939</v>
      </c>
      <c r="B1116" t="s">
        <v>10318</v>
      </c>
      <c r="C1116">
        <f t="shared" si="34"/>
        <v>1</v>
      </c>
      <c r="D1116">
        <v>0</v>
      </c>
      <c r="E1116">
        <v>1</v>
      </c>
      <c r="F1116">
        <v>0</v>
      </c>
      <c r="G1116" t="s">
        <v>14869</v>
      </c>
      <c r="H1116">
        <f t="shared" si="35"/>
        <v>1</v>
      </c>
      <c r="I1116" s="23">
        <v>0</v>
      </c>
    </row>
    <row r="1117" spans="1:9" hidden="1" x14ac:dyDescent="0.15">
      <c r="A1117" t="s">
        <v>18528</v>
      </c>
      <c r="B1117" t="s">
        <v>9635</v>
      </c>
      <c r="C1117">
        <f t="shared" si="34"/>
        <v>1</v>
      </c>
      <c r="D1117">
        <v>0</v>
      </c>
      <c r="E1117">
        <v>0</v>
      </c>
      <c r="F1117">
        <v>1</v>
      </c>
      <c r="G1117" t="s">
        <v>14869</v>
      </c>
      <c r="H1117">
        <f t="shared" si="35"/>
        <v>1</v>
      </c>
      <c r="I1117" s="23">
        <v>0</v>
      </c>
    </row>
    <row r="1118" spans="1:9" x14ac:dyDescent="0.15">
      <c r="A1118" t="s">
        <v>17360</v>
      </c>
      <c r="B1118" t="s">
        <v>9102</v>
      </c>
      <c r="C1118">
        <f t="shared" si="34"/>
        <v>3</v>
      </c>
      <c r="D1118">
        <v>0</v>
      </c>
      <c r="E1118">
        <v>2</v>
      </c>
      <c r="F1118">
        <v>1</v>
      </c>
      <c r="G1118" t="s">
        <v>14869</v>
      </c>
      <c r="H1118">
        <f t="shared" si="35"/>
        <v>2</v>
      </c>
      <c r="I1118" s="23">
        <v>93.548000000000002</v>
      </c>
    </row>
    <row r="1119" spans="1:9" x14ac:dyDescent="0.15">
      <c r="A1119" t="s">
        <v>17499</v>
      </c>
      <c r="B1119" t="s">
        <v>10439</v>
      </c>
      <c r="C1119">
        <f t="shared" si="34"/>
        <v>2</v>
      </c>
      <c r="D1119">
        <v>0</v>
      </c>
      <c r="E1119">
        <v>2</v>
      </c>
      <c r="F1119">
        <v>0</v>
      </c>
      <c r="G1119" t="s">
        <v>14869</v>
      </c>
      <c r="H1119">
        <f t="shared" si="35"/>
        <v>1</v>
      </c>
      <c r="I1119" s="23">
        <v>0</v>
      </c>
    </row>
    <row r="1120" spans="1:9" hidden="1" x14ac:dyDescent="0.15">
      <c r="A1120" t="s">
        <v>17573</v>
      </c>
      <c r="B1120" t="s">
        <v>9223</v>
      </c>
      <c r="C1120">
        <f t="shared" si="34"/>
        <v>2</v>
      </c>
      <c r="D1120">
        <v>0</v>
      </c>
      <c r="E1120">
        <v>2</v>
      </c>
      <c r="F1120">
        <v>0</v>
      </c>
      <c r="G1120" t="s">
        <v>14869</v>
      </c>
      <c r="H1120">
        <f t="shared" si="35"/>
        <v>1</v>
      </c>
      <c r="I1120" s="23">
        <v>100</v>
      </c>
    </row>
    <row r="1121" spans="1:9" x14ac:dyDescent="0.15">
      <c r="A1121" t="s">
        <v>19329</v>
      </c>
      <c r="B1121" t="s">
        <v>8929</v>
      </c>
      <c r="C1121">
        <f t="shared" si="34"/>
        <v>4</v>
      </c>
      <c r="D1121">
        <v>0</v>
      </c>
      <c r="E1121">
        <v>2</v>
      </c>
      <c r="F1121">
        <v>2</v>
      </c>
      <c r="G1121" t="s">
        <v>14869</v>
      </c>
      <c r="H1121">
        <f t="shared" si="35"/>
        <v>2</v>
      </c>
      <c r="I1121" s="23">
        <v>0</v>
      </c>
    </row>
    <row r="1122" spans="1:9" hidden="1" x14ac:dyDescent="0.15">
      <c r="A1122" t="s">
        <v>19062</v>
      </c>
      <c r="B1122" t="s">
        <v>9009</v>
      </c>
      <c r="C1122">
        <f t="shared" si="34"/>
        <v>1</v>
      </c>
      <c r="D1122">
        <v>0</v>
      </c>
      <c r="E1122">
        <v>1</v>
      </c>
      <c r="F1122">
        <v>0</v>
      </c>
      <c r="G1122" t="s">
        <v>14869</v>
      </c>
      <c r="H1122">
        <f t="shared" si="35"/>
        <v>1</v>
      </c>
      <c r="I1122" s="23">
        <v>100</v>
      </c>
    </row>
    <row r="1123" spans="1:9" hidden="1" x14ac:dyDescent="0.15">
      <c r="A1123" t="s">
        <v>18374</v>
      </c>
      <c r="B1123" t="s">
        <v>10998</v>
      </c>
      <c r="C1123">
        <f t="shared" si="34"/>
        <v>1</v>
      </c>
      <c r="D1123">
        <v>0</v>
      </c>
      <c r="E1123">
        <v>1</v>
      </c>
      <c r="F1123">
        <v>0</v>
      </c>
      <c r="G1123" t="s">
        <v>14869</v>
      </c>
      <c r="H1123">
        <f t="shared" si="35"/>
        <v>1</v>
      </c>
      <c r="I1123" s="23">
        <v>0</v>
      </c>
    </row>
    <row r="1124" spans="1:9" hidden="1" x14ac:dyDescent="0.15">
      <c r="A1124" t="s">
        <v>18008</v>
      </c>
      <c r="B1124" t="s">
        <v>13028</v>
      </c>
      <c r="C1124">
        <f t="shared" si="34"/>
        <v>1</v>
      </c>
      <c r="D1124">
        <v>0</v>
      </c>
      <c r="E1124">
        <v>1</v>
      </c>
      <c r="F1124">
        <v>0</v>
      </c>
      <c r="G1124" t="s">
        <v>14869</v>
      </c>
      <c r="H1124">
        <f t="shared" si="35"/>
        <v>1</v>
      </c>
      <c r="I1124" s="23">
        <v>96</v>
      </c>
    </row>
    <row r="1125" spans="1:9" x14ac:dyDescent="0.15">
      <c r="A1125" t="s">
        <v>17365</v>
      </c>
      <c r="B1125" t="s">
        <v>9407</v>
      </c>
      <c r="C1125">
        <f t="shared" si="34"/>
        <v>3</v>
      </c>
      <c r="D1125">
        <v>0</v>
      </c>
      <c r="E1125">
        <v>3</v>
      </c>
      <c r="F1125">
        <v>0</v>
      </c>
      <c r="G1125" t="s">
        <v>14869</v>
      </c>
      <c r="H1125">
        <f t="shared" si="35"/>
        <v>1</v>
      </c>
      <c r="I1125" s="23">
        <v>96.153999999999996</v>
      </c>
    </row>
    <row r="1126" spans="1:9" hidden="1" x14ac:dyDescent="0.15">
      <c r="A1126" t="s">
        <v>18047</v>
      </c>
      <c r="B1126" t="s">
        <v>8887</v>
      </c>
      <c r="C1126">
        <f t="shared" si="34"/>
        <v>1</v>
      </c>
      <c r="D1126">
        <v>0</v>
      </c>
      <c r="E1126">
        <v>1</v>
      </c>
      <c r="F1126">
        <v>0</v>
      </c>
      <c r="G1126" t="s">
        <v>14869</v>
      </c>
      <c r="H1126">
        <f t="shared" si="35"/>
        <v>1</v>
      </c>
      <c r="I1126" s="23">
        <v>100</v>
      </c>
    </row>
    <row r="1127" spans="1:9" x14ac:dyDescent="0.15">
      <c r="A1127" t="s">
        <v>17774</v>
      </c>
      <c r="B1127" t="s">
        <v>9060</v>
      </c>
      <c r="C1127">
        <f t="shared" si="34"/>
        <v>3</v>
      </c>
      <c r="D1127">
        <v>0</v>
      </c>
      <c r="E1127">
        <v>2</v>
      </c>
      <c r="F1127">
        <v>1</v>
      </c>
      <c r="G1127" t="s">
        <v>14869</v>
      </c>
      <c r="H1127">
        <f t="shared" si="35"/>
        <v>2</v>
      </c>
      <c r="I1127" s="23">
        <v>0</v>
      </c>
    </row>
    <row r="1128" spans="1:9" hidden="1" x14ac:dyDescent="0.15">
      <c r="A1128" t="s">
        <v>17358</v>
      </c>
      <c r="B1128" t="s">
        <v>9065</v>
      </c>
      <c r="C1128">
        <f t="shared" si="34"/>
        <v>3</v>
      </c>
      <c r="D1128">
        <v>0</v>
      </c>
      <c r="E1128">
        <v>2</v>
      </c>
      <c r="F1128">
        <v>1</v>
      </c>
      <c r="G1128" t="s">
        <v>14869</v>
      </c>
      <c r="H1128">
        <f t="shared" si="35"/>
        <v>2</v>
      </c>
      <c r="I1128" s="23">
        <v>100</v>
      </c>
    </row>
    <row r="1129" spans="1:9" hidden="1" x14ac:dyDescent="0.15">
      <c r="A1129" t="s">
        <v>18516</v>
      </c>
      <c r="B1129" t="s">
        <v>8838</v>
      </c>
      <c r="C1129">
        <f t="shared" si="34"/>
        <v>1</v>
      </c>
      <c r="D1129">
        <v>0</v>
      </c>
      <c r="E1129">
        <v>0</v>
      </c>
      <c r="F1129">
        <v>1</v>
      </c>
      <c r="G1129" t="s">
        <v>14869</v>
      </c>
      <c r="H1129">
        <f t="shared" si="35"/>
        <v>1</v>
      </c>
      <c r="I1129" s="23">
        <v>0</v>
      </c>
    </row>
    <row r="1130" spans="1:9" x14ac:dyDescent="0.15">
      <c r="A1130" t="s">
        <v>17330</v>
      </c>
      <c r="B1130" t="s">
        <v>9245</v>
      </c>
      <c r="C1130">
        <f t="shared" si="34"/>
        <v>3</v>
      </c>
      <c r="D1130">
        <v>0</v>
      </c>
      <c r="E1130">
        <v>2</v>
      </c>
      <c r="F1130">
        <v>1</v>
      </c>
      <c r="G1130" t="s">
        <v>14869</v>
      </c>
      <c r="H1130">
        <f t="shared" si="35"/>
        <v>2</v>
      </c>
      <c r="I1130" s="23">
        <v>0</v>
      </c>
    </row>
    <row r="1131" spans="1:9" hidden="1" x14ac:dyDescent="0.15">
      <c r="A1131" t="s">
        <v>17822</v>
      </c>
      <c r="B1131" t="s">
        <v>12641</v>
      </c>
      <c r="C1131">
        <f t="shared" si="34"/>
        <v>1</v>
      </c>
      <c r="D1131">
        <v>0</v>
      </c>
      <c r="E1131">
        <v>1</v>
      </c>
      <c r="F1131">
        <v>0</v>
      </c>
      <c r="G1131" t="s">
        <v>14869</v>
      </c>
      <c r="H1131">
        <f t="shared" si="35"/>
        <v>1</v>
      </c>
      <c r="I1131" s="23">
        <v>0</v>
      </c>
    </row>
    <row r="1132" spans="1:9" hidden="1" x14ac:dyDescent="0.15">
      <c r="A1132" t="s">
        <v>17848</v>
      </c>
      <c r="B1132" t="s">
        <v>8986</v>
      </c>
      <c r="C1132">
        <f t="shared" si="34"/>
        <v>1</v>
      </c>
      <c r="D1132">
        <v>0</v>
      </c>
      <c r="E1132">
        <v>1</v>
      </c>
      <c r="F1132">
        <v>0</v>
      </c>
      <c r="G1132" t="s">
        <v>14869</v>
      </c>
      <c r="H1132">
        <f t="shared" si="35"/>
        <v>1</v>
      </c>
      <c r="I1132" s="23">
        <v>0</v>
      </c>
    </row>
    <row r="1133" spans="1:9" x14ac:dyDescent="0.15">
      <c r="A1133" t="s">
        <v>17276</v>
      </c>
      <c r="B1133" t="s">
        <v>9042</v>
      </c>
      <c r="C1133">
        <f t="shared" si="34"/>
        <v>3</v>
      </c>
      <c r="D1133">
        <v>0</v>
      </c>
      <c r="E1133">
        <v>3</v>
      </c>
      <c r="F1133">
        <v>0</v>
      </c>
      <c r="G1133" t="s">
        <v>14869</v>
      </c>
      <c r="H1133">
        <f t="shared" si="35"/>
        <v>1</v>
      </c>
      <c r="I1133" s="23">
        <v>0</v>
      </c>
    </row>
    <row r="1134" spans="1:9" x14ac:dyDescent="0.15">
      <c r="A1134" t="s">
        <v>19339</v>
      </c>
      <c r="B1134" t="s">
        <v>8469</v>
      </c>
      <c r="C1134">
        <f t="shared" si="34"/>
        <v>4</v>
      </c>
      <c r="D1134">
        <v>2</v>
      </c>
      <c r="E1134">
        <v>1</v>
      </c>
      <c r="F1134">
        <v>1</v>
      </c>
      <c r="G1134" t="s">
        <v>14869</v>
      </c>
      <c r="H1134">
        <f t="shared" si="35"/>
        <v>3</v>
      </c>
      <c r="I1134" s="23">
        <v>0</v>
      </c>
    </row>
    <row r="1135" spans="1:9" x14ac:dyDescent="0.15">
      <c r="A1135" t="s">
        <v>19016</v>
      </c>
      <c r="B1135" t="s">
        <v>1354</v>
      </c>
      <c r="C1135">
        <f t="shared" si="34"/>
        <v>3</v>
      </c>
      <c r="D1135">
        <v>0</v>
      </c>
      <c r="E1135">
        <v>1</v>
      </c>
      <c r="F1135">
        <v>2</v>
      </c>
      <c r="G1135" t="s">
        <v>14869</v>
      </c>
      <c r="H1135">
        <f t="shared" si="35"/>
        <v>2</v>
      </c>
      <c r="I1135" s="23">
        <v>0</v>
      </c>
    </row>
    <row r="1136" spans="1:9" x14ac:dyDescent="0.15">
      <c r="A1136" t="s">
        <v>16756</v>
      </c>
      <c r="B1136" t="s">
        <v>9154</v>
      </c>
      <c r="C1136">
        <f t="shared" si="34"/>
        <v>8</v>
      </c>
      <c r="D1136">
        <v>2</v>
      </c>
      <c r="E1136">
        <v>3</v>
      </c>
      <c r="F1136">
        <v>3</v>
      </c>
      <c r="G1136" t="s">
        <v>14869</v>
      </c>
      <c r="H1136">
        <f t="shared" si="35"/>
        <v>3</v>
      </c>
      <c r="I1136" s="23">
        <v>0</v>
      </c>
    </row>
    <row r="1137" spans="1:9" x14ac:dyDescent="0.15">
      <c r="A1137" t="s">
        <v>17319</v>
      </c>
      <c r="B1137" t="s">
        <v>8999</v>
      </c>
      <c r="C1137">
        <f t="shared" si="34"/>
        <v>3</v>
      </c>
      <c r="D1137">
        <v>1</v>
      </c>
      <c r="E1137">
        <v>1</v>
      </c>
      <c r="F1137">
        <v>1</v>
      </c>
      <c r="G1137" t="s">
        <v>14869</v>
      </c>
      <c r="H1137">
        <f t="shared" si="35"/>
        <v>3</v>
      </c>
      <c r="I1137" s="23">
        <v>0</v>
      </c>
    </row>
    <row r="1138" spans="1:9" x14ac:dyDescent="0.15">
      <c r="A1138" t="s">
        <v>19360</v>
      </c>
      <c r="B1138" t="s">
        <v>11575</v>
      </c>
      <c r="C1138">
        <f t="shared" si="34"/>
        <v>2</v>
      </c>
      <c r="D1138">
        <v>0</v>
      </c>
      <c r="E1138">
        <v>2</v>
      </c>
      <c r="F1138">
        <v>0</v>
      </c>
      <c r="G1138" t="s">
        <v>14869</v>
      </c>
      <c r="H1138">
        <f t="shared" si="35"/>
        <v>1</v>
      </c>
      <c r="I1138" s="23">
        <v>0</v>
      </c>
    </row>
    <row r="1139" spans="1:9" x14ac:dyDescent="0.15">
      <c r="A1139" t="s">
        <v>17273</v>
      </c>
      <c r="B1139" t="s">
        <v>10882</v>
      </c>
      <c r="C1139">
        <f t="shared" si="34"/>
        <v>3</v>
      </c>
      <c r="D1139">
        <v>0</v>
      </c>
      <c r="E1139">
        <v>3</v>
      </c>
      <c r="F1139">
        <v>0</v>
      </c>
      <c r="G1139" t="s">
        <v>14869</v>
      </c>
      <c r="H1139">
        <f t="shared" si="35"/>
        <v>1</v>
      </c>
      <c r="I1139" s="23">
        <v>0</v>
      </c>
    </row>
    <row r="1140" spans="1:9" hidden="1" x14ac:dyDescent="0.15">
      <c r="A1140" t="s">
        <v>18329</v>
      </c>
      <c r="B1140" t="s">
        <v>8887</v>
      </c>
      <c r="C1140">
        <f t="shared" si="34"/>
        <v>6</v>
      </c>
      <c r="D1140">
        <v>2</v>
      </c>
      <c r="E1140">
        <v>3</v>
      </c>
      <c r="F1140">
        <v>1</v>
      </c>
      <c r="G1140" t="s">
        <v>14869</v>
      </c>
      <c r="H1140">
        <f t="shared" si="35"/>
        <v>3</v>
      </c>
      <c r="I1140" s="23">
        <v>100</v>
      </c>
    </row>
    <row r="1141" spans="1:9" x14ac:dyDescent="0.15">
      <c r="A1141" t="s">
        <v>17359</v>
      </c>
      <c r="B1141" t="s">
        <v>10081</v>
      </c>
      <c r="C1141">
        <f t="shared" si="34"/>
        <v>3</v>
      </c>
      <c r="D1141">
        <v>0</v>
      </c>
      <c r="E1141">
        <v>3</v>
      </c>
      <c r="F1141">
        <v>0</v>
      </c>
      <c r="G1141" t="s">
        <v>14869</v>
      </c>
      <c r="H1141">
        <f t="shared" si="35"/>
        <v>1</v>
      </c>
      <c r="I1141" s="23">
        <v>0</v>
      </c>
    </row>
    <row r="1142" spans="1:9" x14ac:dyDescent="0.15">
      <c r="A1142" t="s">
        <v>17480</v>
      </c>
      <c r="B1142" t="s">
        <v>11498</v>
      </c>
      <c r="C1142">
        <f t="shared" si="34"/>
        <v>3</v>
      </c>
      <c r="D1142">
        <v>0</v>
      </c>
      <c r="E1142">
        <v>2</v>
      </c>
      <c r="F1142">
        <v>1</v>
      </c>
      <c r="G1142" t="s">
        <v>14869</v>
      </c>
      <c r="H1142">
        <f t="shared" si="35"/>
        <v>2</v>
      </c>
      <c r="I1142" s="23">
        <v>0</v>
      </c>
    </row>
    <row r="1143" spans="1:9" x14ac:dyDescent="0.15">
      <c r="A1143" t="s">
        <v>17261</v>
      </c>
      <c r="B1143" t="s">
        <v>10844</v>
      </c>
      <c r="C1143">
        <f t="shared" si="34"/>
        <v>3</v>
      </c>
      <c r="D1143">
        <v>0</v>
      </c>
      <c r="E1143">
        <v>3</v>
      </c>
      <c r="F1143">
        <v>0</v>
      </c>
      <c r="G1143" t="s">
        <v>14869</v>
      </c>
      <c r="H1143">
        <f t="shared" si="35"/>
        <v>1</v>
      </c>
      <c r="I1143" s="23">
        <v>0</v>
      </c>
    </row>
    <row r="1144" spans="1:9" hidden="1" x14ac:dyDescent="0.15">
      <c r="A1144" t="s">
        <v>18571</v>
      </c>
      <c r="B1144" t="s">
        <v>9497</v>
      </c>
      <c r="C1144">
        <f t="shared" si="34"/>
        <v>1</v>
      </c>
      <c r="D1144">
        <v>0</v>
      </c>
      <c r="E1144">
        <v>0</v>
      </c>
      <c r="F1144">
        <v>1</v>
      </c>
      <c r="G1144" t="s">
        <v>14869</v>
      </c>
      <c r="H1144">
        <f t="shared" si="35"/>
        <v>1</v>
      </c>
      <c r="I1144" s="23">
        <v>0</v>
      </c>
    </row>
    <row r="1145" spans="1:9" hidden="1" x14ac:dyDescent="0.15">
      <c r="A1145" t="s">
        <v>18363</v>
      </c>
      <c r="B1145" t="s">
        <v>9857</v>
      </c>
      <c r="C1145">
        <f t="shared" si="34"/>
        <v>1</v>
      </c>
      <c r="D1145">
        <v>0</v>
      </c>
      <c r="E1145">
        <v>1</v>
      </c>
      <c r="F1145">
        <v>0</v>
      </c>
      <c r="G1145" t="s">
        <v>14869</v>
      </c>
      <c r="H1145">
        <f t="shared" si="35"/>
        <v>1</v>
      </c>
      <c r="I1145" s="23">
        <v>0</v>
      </c>
    </row>
    <row r="1146" spans="1:9" hidden="1" x14ac:dyDescent="0.15">
      <c r="A1146" t="s">
        <v>18067</v>
      </c>
      <c r="B1146" t="s">
        <v>9617</v>
      </c>
      <c r="C1146">
        <f t="shared" si="34"/>
        <v>1</v>
      </c>
      <c r="D1146">
        <v>0</v>
      </c>
      <c r="E1146">
        <v>1</v>
      </c>
      <c r="F1146">
        <v>0</v>
      </c>
      <c r="G1146" t="s">
        <v>14869</v>
      </c>
      <c r="H1146">
        <f t="shared" si="35"/>
        <v>1</v>
      </c>
      <c r="I1146" s="23">
        <v>0</v>
      </c>
    </row>
    <row r="1147" spans="1:9" hidden="1" x14ac:dyDescent="0.15">
      <c r="A1147" t="s">
        <v>18572</v>
      </c>
      <c r="B1147" t="s">
        <v>9414</v>
      </c>
      <c r="C1147">
        <f t="shared" si="34"/>
        <v>1</v>
      </c>
      <c r="D1147">
        <v>0</v>
      </c>
      <c r="E1147">
        <v>0</v>
      </c>
      <c r="F1147">
        <v>1</v>
      </c>
      <c r="G1147" t="s">
        <v>14869</v>
      </c>
      <c r="H1147">
        <f t="shared" si="35"/>
        <v>1</v>
      </c>
      <c r="I1147" s="23">
        <v>100</v>
      </c>
    </row>
    <row r="1148" spans="1:9" x14ac:dyDescent="0.15">
      <c r="A1148" t="s">
        <v>16807</v>
      </c>
      <c r="B1148" t="s">
        <v>9283</v>
      </c>
      <c r="C1148">
        <f t="shared" si="34"/>
        <v>8</v>
      </c>
      <c r="D1148">
        <v>4</v>
      </c>
      <c r="E1148">
        <v>1</v>
      </c>
      <c r="F1148">
        <v>3</v>
      </c>
      <c r="G1148" t="s">
        <v>14869</v>
      </c>
      <c r="H1148">
        <f t="shared" si="35"/>
        <v>3</v>
      </c>
      <c r="I1148" s="23">
        <v>0</v>
      </c>
    </row>
    <row r="1149" spans="1:9" hidden="1" x14ac:dyDescent="0.15">
      <c r="A1149" t="s">
        <v>18069</v>
      </c>
      <c r="B1149" t="s">
        <v>13143</v>
      </c>
      <c r="C1149">
        <f t="shared" si="34"/>
        <v>1</v>
      </c>
      <c r="D1149">
        <v>0</v>
      </c>
      <c r="E1149">
        <v>1</v>
      </c>
      <c r="F1149">
        <v>0</v>
      </c>
      <c r="G1149" t="s">
        <v>14869</v>
      </c>
      <c r="H1149">
        <f t="shared" si="35"/>
        <v>1</v>
      </c>
      <c r="I1149" s="23">
        <v>0</v>
      </c>
    </row>
    <row r="1150" spans="1:9" hidden="1" x14ac:dyDescent="0.15">
      <c r="A1150" t="s">
        <v>17636</v>
      </c>
      <c r="B1150" t="s">
        <v>11388</v>
      </c>
      <c r="C1150">
        <f t="shared" si="34"/>
        <v>2</v>
      </c>
      <c r="D1150">
        <v>0</v>
      </c>
      <c r="E1150">
        <v>1</v>
      </c>
      <c r="F1150">
        <v>1</v>
      </c>
      <c r="G1150" t="s">
        <v>14869</v>
      </c>
      <c r="H1150">
        <f t="shared" si="35"/>
        <v>2</v>
      </c>
      <c r="I1150" s="23">
        <v>100</v>
      </c>
    </row>
    <row r="1151" spans="1:9" x14ac:dyDescent="0.15">
      <c r="A1151" t="s">
        <v>17779</v>
      </c>
      <c r="B1151" t="s">
        <v>12446</v>
      </c>
      <c r="C1151">
        <f t="shared" si="34"/>
        <v>2</v>
      </c>
      <c r="D1151">
        <v>0</v>
      </c>
      <c r="E1151">
        <v>2</v>
      </c>
      <c r="F1151">
        <v>0</v>
      </c>
      <c r="G1151" t="s">
        <v>14869</v>
      </c>
      <c r="H1151">
        <f t="shared" si="35"/>
        <v>1</v>
      </c>
      <c r="I1151" s="23">
        <v>0</v>
      </c>
    </row>
    <row r="1152" spans="1:9" hidden="1" x14ac:dyDescent="0.15">
      <c r="A1152" t="s">
        <v>18324</v>
      </c>
      <c r="B1152" t="s">
        <v>11000</v>
      </c>
      <c r="C1152">
        <f t="shared" si="34"/>
        <v>1</v>
      </c>
      <c r="D1152">
        <v>1</v>
      </c>
      <c r="E1152">
        <v>0</v>
      </c>
      <c r="F1152">
        <v>0</v>
      </c>
      <c r="G1152" t="s">
        <v>14869</v>
      </c>
      <c r="H1152">
        <f t="shared" si="35"/>
        <v>1</v>
      </c>
      <c r="I1152" s="23">
        <v>0</v>
      </c>
    </row>
    <row r="1153" spans="1:9" x14ac:dyDescent="0.15">
      <c r="A1153" t="s">
        <v>17317</v>
      </c>
      <c r="B1153" t="s">
        <v>11000</v>
      </c>
      <c r="C1153">
        <f t="shared" si="34"/>
        <v>3</v>
      </c>
      <c r="D1153">
        <v>1</v>
      </c>
      <c r="E1153">
        <v>1</v>
      </c>
      <c r="F1153">
        <v>1</v>
      </c>
      <c r="G1153" t="s">
        <v>14869</v>
      </c>
      <c r="H1153">
        <f t="shared" si="35"/>
        <v>3</v>
      </c>
      <c r="I1153" s="23">
        <v>0</v>
      </c>
    </row>
    <row r="1154" spans="1:9" x14ac:dyDescent="0.15">
      <c r="A1154" t="s">
        <v>17610</v>
      </c>
      <c r="B1154" t="s">
        <v>10213</v>
      </c>
      <c r="C1154">
        <f t="shared" ref="C1154:C1217" si="36">SUM(D1154:F1154)</f>
        <v>2</v>
      </c>
      <c r="D1154">
        <v>0</v>
      </c>
      <c r="E1154">
        <v>2</v>
      </c>
      <c r="F1154">
        <v>0</v>
      </c>
      <c r="G1154" t="s">
        <v>14869</v>
      </c>
      <c r="H1154">
        <f t="shared" ref="H1154:H1217" si="37">COUNTIF(D1154:F1154,"&gt;0")</f>
        <v>1</v>
      </c>
      <c r="I1154" s="23">
        <v>0</v>
      </c>
    </row>
    <row r="1155" spans="1:9" hidden="1" x14ac:dyDescent="0.15">
      <c r="A1155" t="s">
        <v>19011</v>
      </c>
      <c r="B1155" t="s">
        <v>338</v>
      </c>
      <c r="C1155">
        <f t="shared" si="36"/>
        <v>4</v>
      </c>
      <c r="D1155">
        <v>0</v>
      </c>
      <c r="E1155">
        <v>4</v>
      </c>
      <c r="F1155">
        <v>0</v>
      </c>
      <c r="G1155" t="s">
        <v>14869</v>
      </c>
      <c r="H1155">
        <f t="shared" si="37"/>
        <v>1</v>
      </c>
      <c r="I1155" s="23">
        <v>100</v>
      </c>
    </row>
    <row r="1156" spans="1:9" x14ac:dyDescent="0.15">
      <c r="A1156" t="s">
        <v>17759</v>
      </c>
      <c r="B1156" t="s">
        <v>9197</v>
      </c>
      <c r="C1156">
        <f t="shared" si="36"/>
        <v>2</v>
      </c>
      <c r="D1156">
        <v>0</v>
      </c>
      <c r="E1156">
        <v>2</v>
      </c>
      <c r="F1156">
        <v>0</v>
      </c>
      <c r="G1156" t="s">
        <v>14869</v>
      </c>
      <c r="H1156">
        <f t="shared" si="37"/>
        <v>1</v>
      </c>
      <c r="I1156" s="23">
        <v>0</v>
      </c>
    </row>
    <row r="1157" spans="1:9" x14ac:dyDescent="0.15">
      <c r="A1157" t="s">
        <v>17747</v>
      </c>
      <c r="B1157" t="s">
        <v>9361</v>
      </c>
      <c r="C1157">
        <f t="shared" si="36"/>
        <v>2</v>
      </c>
      <c r="D1157">
        <v>1</v>
      </c>
      <c r="E1157">
        <v>0</v>
      </c>
      <c r="F1157">
        <v>1</v>
      </c>
      <c r="G1157" t="s">
        <v>14869</v>
      </c>
      <c r="H1157">
        <f t="shared" si="37"/>
        <v>2</v>
      </c>
      <c r="I1157" s="23">
        <v>0</v>
      </c>
    </row>
    <row r="1158" spans="1:9" hidden="1" x14ac:dyDescent="0.15">
      <c r="A1158" t="s">
        <v>17489</v>
      </c>
      <c r="B1158" t="s">
        <v>11156</v>
      </c>
      <c r="C1158">
        <f t="shared" si="36"/>
        <v>3</v>
      </c>
      <c r="D1158">
        <v>0</v>
      </c>
      <c r="E1158">
        <v>2</v>
      </c>
      <c r="F1158">
        <v>1</v>
      </c>
      <c r="G1158" t="s">
        <v>14869</v>
      </c>
      <c r="H1158">
        <f t="shared" si="37"/>
        <v>2</v>
      </c>
      <c r="I1158" s="23">
        <v>100</v>
      </c>
    </row>
    <row r="1159" spans="1:9" x14ac:dyDescent="0.15">
      <c r="A1159" t="s">
        <v>16905</v>
      </c>
      <c r="B1159" t="s">
        <v>9567</v>
      </c>
      <c r="C1159">
        <f t="shared" si="36"/>
        <v>6</v>
      </c>
      <c r="D1159">
        <v>4</v>
      </c>
      <c r="E1159">
        <v>1</v>
      </c>
      <c r="F1159">
        <v>1</v>
      </c>
      <c r="G1159" t="s">
        <v>14869</v>
      </c>
      <c r="H1159">
        <f t="shared" si="37"/>
        <v>3</v>
      </c>
      <c r="I1159" s="23">
        <v>0</v>
      </c>
    </row>
    <row r="1160" spans="1:9" hidden="1" x14ac:dyDescent="0.15">
      <c r="A1160" t="s">
        <v>18364</v>
      </c>
      <c r="B1160" t="s">
        <v>7053</v>
      </c>
      <c r="C1160">
        <f t="shared" si="36"/>
        <v>1</v>
      </c>
      <c r="D1160">
        <v>0</v>
      </c>
      <c r="E1160">
        <v>1</v>
      </c>
      <c r="F1160">
        <v>0</v>
      </c>
      <c r="G1160" t="s">
        <v>14869</v>
      </c>
      <c r="H1160">
        <f t="shared" si="37"/>
        <v>1</v>
      </c>
      <c r="I1160" s="23">
        <v>0</v>
      </c>
    </row>
    <row r="1161" spans="1:9" hidden="1" x14ac:dyDescent="0.15">
      <c r="A1161" t="s">
        <v>17569</v>
      </c>
      <c r="B1161" t="s">
        <v>9046</v>
      </c>
      <c r="C1161">
        <f t="shared" si="36"/>
        <v>4</v>
      </c>
      <c r="D1161">
        <v>0</v>
      </c>
      <c r="E1161">
        <v>2</v>
      </c>
      <c r="F1161">
        <v>2</v>
      </c>
      <c r="G1161" t="s">
        <v>14869</v>
      </c>
      <c r="H1161">
        <f t="shared" si="37"/>
        <v>2</v>
      </c>
      <c r="I1161" s="23">
        <v>100</v>
      </c>
    </row>
    <row r="1162" spans="1:9" x14ac:dyDescent="0.15">
      <c r="A1162" t="s">
        <v>17237</v>
      </c>
      <c r="B1162" t="s">
        <v>8892</v>
      </c>
      <c r="C1162">
        <f t="shared" si="36"/>
        <v>3</v>
      </c>
      <c r="D1162">
        <v>0</v>
      </c>
      <c r="E1162">
        <v>2</v>
      </c>
      <c r="F1162">
        <v>1</v>
      </c>
      <c r="G1162" t="s">
        <v>14869</v>
      </c>
      <c r="H1162">
        <f t="shared" si="37"/>
        <v>2</v>
      </c>
      <c r="I1162" s="23">
        <v>0</v>
      </c>
    </row>
    <row r="1163" spans="1:9" x14ac:dyDescent="0.15">
      <c r="A1163" t="s">
        <v>17153</v>
      </c>
      <c r="B1163" t="s">
        <v>9245</v>
      </c>
      <c r="C1163">
        <f t="shared" si="36"/>
        <v>4</v>
      </c>
      <c r="D1163">
        <v>0</v>
      </c>
      <c r="E1163">
        <v>3</v>
      </c>
      <c r="F1163">
        <v>1</v>
      </c>
      <c r="G1163" t="s">
        <v>14869</v>
      </c>
      <c r="H1163">
        <f t="shared" si="37"/>
        <v>2</v>
      </c>
      <c r="I1163" s="23">
        <v>0</v>
      </c>
    </row>
    <row r="1164" spans="1:9" x14ac:dyDescent="0.15">
      <c r="A1164" t="s">
        <v>16848</v>
      </c>
      <c r="B1164" t="s">
        <v>9399</v>
      </c>
      <c r="C1164">
        <f t="shared" si="36"/>
        <v>7</v>
      </c>
      <c r="D1164">
        <v>2</v>
      </c>
      <c r="E1164">
        <v>3</v>
      </c>
      <c r="F1164">
        <v>2</v>
      </c>
      <c r="G1164" t="s">
        <v>14869</v>
      </c>
      <c r="H1164">
        <f t="shared" si="37"/>
        <v>3</v>
      </c>
      <c r="I1164" s="23">
        <v>0</v>
      </c>
    </row>
    <row r="1165" spans="1:9" x14ac:dyDescent="0.15">
      <c r="A1165" t="s">
        <v>17546</v>
      </c>
      <c r="B1165" t="s">
        <v>8931</v>
      </c>
      <c r="C1165">
        <f t="shared" si="36"/>
        <v>2</v>
      </c>
      <c r="D1165">
        <v>0</v>
      </c>
      <c r="E1165">
        <v>1</v>
      </c>
      <c r="F1165">
        <v>1</v>
      </c>
      <c r="G1165" t="s">
        <v>14869</v>
      </c>
      <c r="H1165">
        <f t="shared" si="37"/>
        <v>2</v>
      </c>
      <c r="I1165" s="23">
        <v>0</v>
      </c>
    </row>
    <row r="1166" spans="1:9" hidden="1" x14ac:dyDescent="0.15">
      <c r="A1166" t="s">
        <v>18225</v>
      </c>
      <c r="B1166" t="s">
        <v>12342</v>
      </c>
      <c r="C1166">
        <f t="shared" si="36"/>
        <v>1</v>
      </c>
      <c r="D1166">
        <v>1</v>
      </c>
      <c r="E1166">
        <v>0</v>
      </c>
      <c r="F1166">
        <v>0</v>
      </c>
      <c r="G1166" t="s">
        <v>14869</v>
      </c>
      <c r="H1166">
        <f t="shared" si="37"/>
        <v>1</v>
      </c>
      <c r="I1166" s="23">
        <v>0</v>
      </c>
    </row>
    <row r="1167" spans="1:9" x14ac:dyDescent="0.15">
      <c r="A1167" t="s">
        <v>17442</v>
      </c>
      <c r="B1167" t="s">
        <v>9104</v>
      </c>
      <c r="C1167">
        <f t="shared" si="36"/>
        <v>3</v>
      </c>
      <c r="D1167">
        <v>2</v>
      </c>
      <c r="E1167">
        <v>0</v>
      </c>
      <c r="F1167">
        <v>1</v>
      </c>
      <c r="G1167" t="s">
        <v>14869</v>
      </c>
      <c r="H1167">
        <f t="shared" si="37"/>
        <v>2</v>
      </c>
      <c r="I1167" s="23">
        <v>0</v>
      </c>
    </row>
    <row r="1168" spans="1:9" hidden="1" x14ac:dyDescent="0.15">
      <c r="A1168" t="s">
        <v>18408</v>
      </c>
      <c r="B1168" t="s">
        <v>9328</v>
      </c>
      <c r="C1168">
        <f t="shared" si="36"/>
        <v>1</v>
      </c>
      <c r="D1168">
        <v>0</v>
      </c>
      <c r="E1168">
        <v>1</v>
      </c>
      <c r="F1168">
        <v>0</v>
      </c>
      <c r="G1168" t="s">
        <v>14869</v>
      </c>
      <c r="H1168">
        <f t="shared" si="37"/>
        <v>1</v>
      </c>
      <c r="I1168" s="23">
        <v>0</v>
      </c>
    </row>
    <row r="1169" spans="1:9" hidden="1" x14ac:dyDescent="0.15">
      <c r="A1169" t="s">
        <v>17394</v>
      </c>
      <c r="B1169" t="s">
        <v>9855</v>
      </c>
      <c r="C1169">
        <f t="shared" si="36"/>
        <v>3</v>
      </c>
      <c r="D1169">
        <v>1</v>
      </c>
      <c r="E1169">
        <v>1</v>
      </c>
      <c r="F1169">
        <v>1</v>
      </c>
      <c r="G1169" t="s">
        <v>14869</v>
      </c>
      <c r="H1169">
        <f t="shared" si="37"/>
        <v>3</v>
      </c>
      <c r="I1169" s="23">
        <v>100</v>
      </c>
    </row>
    <row r="1170" spans="1:9" x14ac:dyDescent="0.15">
      <c r="A1170" t="s">
        <v>17418</v>
      </c>
      <c r="B1170" t="s">
        <v>8933</v>
      </c>
      <c r="C1170">
        <f t="shared" si="36"/>
        <v>3</v>
      </c>
      <c r="D1170">
        <v>3</v>
      </c>
      <c r="E1170">
        <v>0</v>
      </c>
      <c r="F1170">
        <v>0</v>
      </c>
      <c r="G1170" t="s">
        <v>14869</v>
      </c>
      <c r="H1170">
        <f t="shared" si="37"/>
        <v>1</v>
      </c>
      <c r="I1170" s="23">
        <v>0</v>
      </c>
    </row>
    <row r="1171" spans="1:9" x14ac:dyDescent="0.15">
      <c r="A1171" t="s">
        <v>16999</v>
      </c>
      <c r="B1171" t="s">
        <v>9225</v>
      </c>
      <c r="C1171">
        <f t="shared" si="36"/>
        <v>5</v>
      </c>
      <c r="D1171">
        <v>0</v>
      </c>
      <c r="E1171">
        <v>3</v>
      </c>
      <c r="F1171">
        <v>2</v>
      </c>
      <c r="G1171" t="s">
        <v>14869</v>
      </c>
      <c r="H1171">
        <f t="shared" si="37"/>
        <v>2</v>
      </c>
      <c r="I1171" s="23">
        <v>94.117999999999995</v>
      </c>
    </row>
    <row r="1172" spans="1:9" hidden="1" x14ac:dyDescent="0.15">
      <c r="A1172" t="s">
        <v>18173</v>
      </c>
      <c r="B1172" t="s">
        <v>13089</v>
      </c>
      <c r="C1172">
        <f t="shared" si="36"/>
        <v>1</v>
      </c>
      <c r="D1172">
        <v>0</v>
      </c>
      <c r="E1172">
        <v>1</v>
      </c>
      <c r="F1172">
        <v>0</v>
      </c>
      <c r="G1172" t="s">
        <v>14869</v>
      </c>
      <c r="H1172">
        <f t="shared" si="37"/>
        <v>1</v>
      </c>
      <c r="I1172" s="23">
        <v>100</v>
      </c>
    </row>
    <row r="1173" spans="1:9" hidden="1" x14ac:dyDescent="0.15">
      <c r="A1173" t="s">
        <v>18157</v>
      </c>
      <c r="B1173" t="s">
        <v>13305</v>
      </c>
      <c r="C1173">
        <f t="shared" si="36"/>
        <v>1</v>
      </c>
      <c r="D1173">
        <v>0</v>
      </c>
      <c r="E1173">
        <v>1</v>
      </c>
      <c r="F1173">
        <v>0</v>
      </c>
      <c r="G1173" t="s">
        <v>14869</v>
      </c>
      <c r="H1173">
        <f t="shared" si="37"/>
        <v>1</v>
      </c>
      <c r="I1173" s="23">
        <v>100</v>
      </c>
    </row>
    <row r="1174" spans="1:9" hidden="1" x14ac:dyDescent="0.15">
      <c r="A1174" t="s">
        <v>17908</v>
      </c>
      <c r="B1174" t="s">
        <v>12124</v>
      </c>
      <c r="C1174">
        <f t="shared" si="36"/>
        <v>1</v>
      </c>
      <c r="D1174">
        <v>0</v>
      </c>
      <c r="E1174">
        <v>1</v>
      </c>
      <c r="F1174">
        <v>0</v>
      </c>
      <c r="G1174" t="s">
        <v>14869</v>
      </c>
      <c r="H1174">
        <f t="shared" si="37"/>
        <v>1</v>
      </c>
      <c r="I1174" s="23">
        <v>0</v>
      </c>
    </row>
    <row r="1175" spans="1:9" x14ac:dyDescent="0.15">
      <c r="A1175" t="s">
        <v>16768</v>
      </c>
      <c r="B1175" t="s">
        <v>9193</v>
      </c>
      <c r="C1175">
        <f t="shared" si="36"/>
        <v>8</v>
      </c>
      <c r="D1175">
        <v>3</v>
      </c>
      <c r="E1175">
        <v>3</v>
      </c>
      <c r="F1175">
        <v>2</v>
      </c>
      <c r="G1175" t="s">
        <v>14869</v>
      </c>
      <c r="H1175">
        <f t="shared" si="37"/>
        <v>3</v>
      </c>
      <c r="I1175" s="23">
        <v>0</v>
      </c>
    </row>
    <row r="1176" spans="1:9" hidden="1" x14ac:dyDescent="0.15">
      <c r="A1176" t="s">
        <v>17859</v>
      </c>
      <c r="B1176" t="s">
        <v>9663</v>
      </c>
      <c r="C1176">
        <f t="shared" si="36"/>
        <v>1</v>
      </c>
      <c r="D1176">
        <v>0</v>
      </c>
      <c r="E1176">
        <v>1</v>
      </c>
      <c r="F1176">
        <v>0</v>
      </c>
      <c r="G1176" t="s">
        <v>14869</v>
      </c>
      <c r="H1176">
        <f t="shared" si="37"/>
        <v>1</v>
      </c>
      <c r="I1176" s="23">
        <v>0</v>
      </c>
    </row>
    <row r="1177" spans="1:9" hidden="1" x14ac:dyDescent="0.15">
      <c r="A1177" t="s">
        <v>18202</v>
      </c>
      <c r="B1177" t="s">
        <v>12340</v>
      </c>
      <c r="C1177">
        <f t="shared" si="36"/>
        <v>1</v>
      </c>
      <c r="D1177">
        <v>1</v>
      </c>
      <c r="E1177">
        <v>0</v>
      </c>
      <c r="F1177">
        <v>0</v>
      </c>
      <c r="G1177" t="s">
        <v>14869</v>
      </c>
      <c r="H1177">
        <f t="shared" si="37"/>
        <v>1</v>
      </c>
      <c r="I1177" s="23">
        <v>0</v>
      </c>
    </row>
    <row r="1178" spans="1:9" x14ac:dyDescent="0.15">
      <c r="A1178" t="s">
        <v>16930</v>
      </c>
      <c r="B1178" t="s">
        <v>9641</v>
      </c>
      <c r="C1178">
        <f t="shared" si="36"/>
        <v>6</v>
      </c>
      <c r="D1178">
        <v>3</v>
      </c>
      <c r="E1178">
        <v>2</v>
      </c>
      <c r="F1178">
        <v>1</v>
      </c>
      <c r="G1178" t="s">
        <v>14869</v>
      </c>
      <c r="H1178">
        <f t="shared" si="37"/>
        <v>3</v>
      </c>
      <c r="I1178" s="23">
        <v>0</v>
      </c>
    </row>
    <row r="1179" spans="1:9" x14ac:dyDescent="0.15">
      <c r="A1179" t="s">
        <v>17426</v>
      </c>
      <c r="B1179" t="s">
        <v>11301</v>
      </c>
      <c r="C1179">
        <f t="shared" si="36"/>
        <v>3</v>
      </c>
      <c r="D1179">
        <v>3</v>
      </c>
      <c r="E1179">
        <v>0</v>
      </c>
      <c r="F1179">
        <v>0</v>
      </c>
      <c r="G1179" t="s">
        <v>14869</v>
      </c>
      <c r="H1179">
        <f t="shared" si="37"/>
        <v>1</v>
      </c>
      <c r="I1179" s="23">
        <v>0</v>
      </c>
    </row>
    <row r="1180" spans="1:9" hidden="1" x14ac:dyDescent="0.15">
      <c r="A1180" t="s">
        <v>17174</v>
      </c>
      <c r="B1180" t="s">
        <v>9060</v>
      </c>
      <c r="C1180">
        <f t="shared" si="36"/>
        <v>4</v>
      </c>
      <c r="D1180">
        <v>0</v>
      </c>
      <c r="E1180">
        <v>2</v>
      </c>
      <c r="F1180">
        <v>2</v>
      </c>
      <c r="G1180" t="s">
        <v>14869</v>
      </c>
      <c r="H1180">
        <f t="shared" si="37"/>
        <v>2</v>
      </c>
      <c r="I1180" s="23">
        <v>100</v>
      </c>
    </row>
    <row r="1181" spans="1:9" x14ac:dyDescent="0.15">
      <c r="A1181" t="s">
        <v>17204</v>
      </c>
      <c r="B1181" t="s">
        <v>10616</v>
      </c>
      <c r="C1181">
        <f t="shared" si="36"/>
        <v>4</v>
      </c>
      <c r="D1181">
        <v>3</v>
      </c>
      <c r="E1181">
        <v>1</v>
      </c>
      <c r="F1181">
        <v>0</v>
      </c>
      <c r="G1181" t="s">
        <v>14869</v>
      </c>
      <c r="H1181">
        <f t="shared" si="37"/>
        <v>2</v>
      </c>
      <c r="I1181" s="23">
        <v>0</v>
      </c>
    </row>
    <row r="1182" spans="1:9" hidden="1" x14ac:dyDescent="0.15">
      <c r="A1182" t="s">
        <v>18118</v>
      </c>
      <c r="B1182" t="s">
        <v>9800</v>
      </c>
      <c r="C1182">
        <f t="shared" si="36"/>
        <v>1</v>
      </c>
      <c r="D1182">
        <v>0</v>
      </c>
      <c r="E1182">
        <v>1</v>
      </c>
      <c r="F1182">
        <v>0</v>
      </c>
      <c r="G1182" t="s">
        <v>14869</v>
      </c>
      <c r="H1182">
        <f t="shared" si="37"/>
        <v>1</v>
      </c>
      <c r="I1182" s="23">
        <v>0</v>
      </c>
    </row>
    <row r="1183" spans="1:9" x14ac:dyDescent="0.15">
      <c r="A1183" t="s">
        <v>17459</v>
      </c>
      <c r="B1183" t="s">
        <v>10683</v>
      </c>
      <c r="C1183">
        <f t="shared" si="36"/>
        <v>3</v>
      </c>
      <c r="D1183">
        <v>3</v>
      </c>
      <c r="E1183">
        <v>0</v>
      </c>
      <c r="F1183">
        <v>0</v>
      </c>
      <c r="G1183" t="s">
        <v>14869</v>
      </c>
      <c r="H1183">
        <f t="shared" si="37"/>
        <v>1</v>
      </c>
      <c r="I1183" s="23">
        <v>0</v>
      </c>
    </row>
    <row r="1184" spans="1:9" x14ac:dyDescent="0.15">
      <c r="A1184" t="s">
        <v>16708</v>
      </c>
      <c r="B1184" t="s">
        <v>9022</v>
      </c>
      <c r="C1184">
        <f t="shared" si="36"/>
        <v>10</v>
      </c>
      <c r="D1184">
        <v>3</v>
      </c>
      <c r="E1184">
        <v>4</v>
      </c>
      <c r="F1184">
        <v>3</v>
      </c>
      <c r="G1184" t="s">
        <v>14869</v>
      </c>
      <c r="H1184">
        <f t="shared" si="37"/>
        <v>3</v>
      </c>
      <c r="I1184" s="23">
        <v>0</v>
      </c>
    </row>
    <row r="1185" spans="1:9" hidden="1" x14ac:dyDescent="0.15">
      <c r="A1185" t="s">
        <v>18196</v>
      </c>
      <c r="B1185" t="s">
        <v>10487</v>
      </c>
      <c r="C1185">
        <f t="shared" si="36"/>
        <v>1</v>
      </c>
      <c r="D1185">
        <v>1</v>
      </c>
      <c r="E1185">
        <v>0</v>
      </c>
      <c r="F1185">
        <v>0</v>
      </c>
      <c r="G1185" t="s">
        <v>14869</v>
      </c>
      <c r="H1185">
        <f t="shared" si="37"/>
        <v>1</v>
      </c>
      <c r="I1185" s="23">
        <v>0</v>
      </c>
    </row>
    <row r="1186" spans="1:9" x14ac:dyDescent="0.15">
      <c r="A1186" t="s">
        <v>19322</v>
      </c>
      <c r="B1186" t="s">
        <v>9382</v>
      </c>
      <c r="C1186">
        <f t="shared" si="36"/>
        <v>6</v>
      </c>
      <c r="D1186">
        <v>0</v>
      </c>
      <c r="E1186">
        <v>3</v>
      </c>
      <c r="F1186">
        <v>3</v>
      </c>
      <c r="G1186" t="s">
        <v>14869</v>
      </c>
      <c r="H1186">
        <f t="shared" si="37"/>
        <v>2</v>
      </c>
      <c r="I1186" s="23">
        <v>0</v>
      </c>
    </row>
    <row r="1187" spans="1:9" hidden="1" x14ac:dyDescent="0.15">
      <c r="A1187" t="s">
        <v>18479</v>
      </c>
      <c r="B1187" t="s">
        <v>9571</v>
      </c>
      <c r="C1187">
        <f t="shared" si="36"/>
        <v>1</v>
      </c>
      <c r="D1187">
        <v>0</v>
      </c>
      <c r="E1187">
        <v>1</v>
      </c>
      <c r="F1187">
        <v>0</v>
      </c>
      <c r="G1187" t="s">
        <v>14869</v>
      </c>
      <c r="H1187">
        <f t="shared" si="37"/>
        <v>1</v>
      </c>
      <c r="I1187" s="23">
        <v>0</v>
      </c>
    </row>
    <row r="1188" spans="1:9" hidden="1" x14ac:dyDescent="0.15">
      <c r="A1188" t="s">
        <v>18458</v>
      </c>
      <c r="B1188" t="s">
        <v>11165</v>
      </c>
      <c r="C1188">
        <f t="shared" si="36"/>
        <v>1</v>
      </c>
      <c r="D1188">
        <v>0</v>
      </c>
      <c r="E1188">
        <v>1</v>
      </c>
      <c r="F1188">
        <v>0</v>
      </c>
      <c r="G1188" t="s">
        <v>14869</v>
      </c>
      <c r="H1188">
        <f t="shared" si="37"/>
        <v>1</v>
      </c>
      <c r="I1188" s="23">
        <v>0</v>
      </c>
    </row>
    <row r="1189" spans="1:9" hidden="1" x14ac:dyDescent="0.15">
      <c r="A1189" t="s">
        <v>19372</v>
      </c>
      <c r="B1189" t="s">
        <v>9283</v>
      </c>
      <c r="C1189">
        <f t="shared" si="36"/>
        <v>2</v>
      </c>
      <c r="D1189">
        <v>0</v>
      </c>
      <c r="E1189">
        <v>1</v>
      </c>
      <c r="F1189">
        <v>1</v>
      </c>
      <c r="G1189" t="s">
        <v>14869</v>
      </c>
      <c r="H1189">
        <f t="shared" si="37"/>
        <v>2</v>
      </c>
      <c r="I1189" s="23">
        <v>100</v>
      </c>
    </row>
    <row r="1190" spans="1:9" hidden="1" x14ac:dyDescent="0.15">
      <c r="A1190" t="s">
        <v>18594</v>
      </c>
      <c r="B1190" t="s">
        <v>13929</v>
      </c>
      <c r="C1190">
        <f t="shared" si="36"/>
        <v>1</v>
      </c>
      <c r="D1190">
        <v>0</v>
      </c>
      <c r="E1190">
        <v>0</v>
      </c>
      <c r="F1190">
        <v>1</v>
      </c>
      <c r="G1190" t="s">
        <v>14869</v>
      </c>
      <c r="H1190">
        <f t="shared" si="37"/>
        <v>1</v>
      </c>
      <c r="I1190" s="23">
        <v>0</v>
      </c>
    </row>
    <row r="1191" spans="1:9" x14ac:dyDescent="0.15">
      <c r="A1191" t="s">
        <v>17185</v>
      </c>
      <c r="B1191" t="s">
        <v>10228</v>
      </c>
      <c r="C1191">
        <f t="shared" si="36"/>
        <v>4</v>
      </c>
      <c r="D1191">
        <v>0</v>
      </c>
      <c r="E1191">
        <v>3</v>
      </c>
      <c r="F1191">
        <v>1</v>
      </c>
      <c r="G1191" t="s">
        <v>14869</v>
      </c>
      <c r="H1191">
        <f t="shared" si="37"/>
        <v>2</v>
      </c>
      <c r="I1191" s="23">
        <v>90</v>
      </c>
    </row>
    <row r="1192" spans="1:9" hidden="1" x14ac:dyDescent="0.15">
      <c r="A1192" t="s">
        <v>19410</v>
      </c>
      <c r="B1192" t="s">
        <v>9223</v>
      </c>
      <c r="C1192">
        <f t="shared" si="36"/>
        <v>1</v>
      </c>
      <c r="D1192">
        <v>0</v>
      </c>
      <c r="E1192">
        <v>1</v>
      </c>
      <c r="F1192">
        <v>0</v>
      </c>
      <c r="G1192" t="s">
        <v>14869</v>
      </c>
      <c r="H1192">
        <f t="shared" si="37"/>
        <v>1</v>
      </c>
      <c r="I1192" s="23">
        <v>100</v>
      </c>
    </row>
    <row r="1193" spans="1:9" x14ac:dyDescent="0.15">
      <c r="A1193" t="s">
        <v>16683</v>
      </c>
      <c r="B1193" t="s">
        <v>8793</v>
      </c>
      <c r="C1193">
        <f t="shared" si="36"/>
        <v>12</v>
      </c>
      <c r="D1193">
        <v>0</v>
      </c>
      <c r="E1193">
        <v>7</v>
      </c>
      <c r="F1193">
        <v>5</v>
      </c>
      <c r="G1193" t="s">
        <v>14869</v>
      </c>
      <c r="H1193">
        <f t="shared" si="37"/>
        <v>2</v>
      </c>
      <c r="I1193" s="23">
        <v>0</v>
      </c>
    </row>
    <row r="1194" spans="1:9" x14ac:dyDescent="0.15">
      <c r="A1194" t="s">
        <v>19013</v>
      </c>
      <c r="B1194" t="s">
        <v>10125</v>
      </c>
      <c r="C1194">
        <f t="shared" si="36"/>
        <v>4</v>
      </c>
      <c r="D1194">
        <v>3</v>
      </c>
      <c r="E1194">
        <v>0</v>
      </c>
      <c r="F1194">
        <v>1</v>
      </c>
      <c r="G1194" t="s">
        <v>14869</v>
      </c>
      <c r="H1194">
        <f t="shared" si="37"/>
        <v>2</v>
      </c>
      <c r="I1194" s="23">
        <v>0</v>
      </c>
    </row>
    <row r="1195" spans="1:9" x14ac:dyDescent="0.15">
      <c r="A1195" t="s">
        <v>17060</v>
      </c>
      <c r="B1195" t="s">
        <v>10141</v>
      </c>
      <c r="C1195">
        <f t="shared" si="36"/>
        <v>5</v>
      </c>
      <c r="D1195">
        <v>3</v>
      </c>
      <c r="E1195">
        <v>1</v>
      </c>
      <c r="F1195">
        <v>1</v>
      </c>
      <c r="G1195" t="s">
        <v>14869</v>
      </c>
      <c r="H1195">
        <f t="shared" si="37"/>
        <v>3</v>
      </c>
      <c r="I1195" s="23">
        <v>0</v>
      </c>
    </row>
    <row r="1196" spans="1:9" hidden="1" x14ac:dyDescent="0.15">
      <c r="A1196" t="s">
        <v>18422</v>
      </c>
      <c r="B1196" t="s">
        <v>9102</v>
      </c>
      <c r="C1196">
        <f t="shared" si="36"/>
        <v>1</v>
      </c>
      <c r="D1196">
        <v>0</v>
      </c>
      <c r="E1196">
        <v>1</v>
      </c>
      <c r="F1196">
        <v>0</v>
      </c>
      <c r="G1196" t="s">
        <v>14869</v>
      </c>
      <c r="H1196">
        <f t="shared" si="37"/>
        <v>1</v>
      </c>
      <c r="I1196" s="23">
        <v>93.332999999999998</v>
      </c>
    </row>
    <row r="1197" spans="1:9" x14ac:dyDescent="0.15">
      <c r="A1197" t="s">
        <v>17448</v>
      </c>
      <c r="B1197" t="s">
        <v>9382</v>
      </c>
      <c r="C1197">
        <f t="shared" si="36"/>
        <v>3</v>
      </c>
      <c r="D1197">
        <v>2</v>
      </c>
      <c r="E1197">
        <v>1</v>
      </c>
      <c r="F1197">
        <v>0</v>
      </c>
      <c r="G1197" t="s">
        <v>14869</v>
      </c>
      <c r="H1197">
        <f t="shared" si="37"/>
        <v>2</v>
      </c>
      <c r="I1197" s="23">
        <v>0</v>
      </c>
    </row>
    <row r="1198" spans="1:9" hidden="1" x14ac:dyDescent="0.15">
      <c r="A1198" t="s">
        <v>18044</v>
      </c>
      <c r="B1198" t="s">
        <v>9876</v>
      </c>
      <c r="C1198">
        <f t="shared" si="36"/>
        <v>1</v>
      </c>
      <c r="D1198">
        <v>0</v>
      </c>
      <c r="E1198">
        <v>1</v>
      </c>
      <c r="F1198">
        <v>0</v>
      </c>
      <c r="G1198" t="s">
        <v>14869</v>
      </c>
      <c r="H1198">
        <f t="shared" si="37"/>
        <v>1</v>
      </c>
      <c r="I1198" s="23">
        <v>0</v>
      </c>
    </row>
    <row r="1199" spans="1:9" x14ac:dyDescent="0.15">
      <c r="A1199" t="s">
        <v>17140</v>
      </c>
      <c r="B1199" t="s">
        <v>8830</v>
      </c>
      <c r="C1199">
        <f t="shared" si="36"/>
        <v>4</v>
      </c>
      <c r="D1199">
        <v>1</v>
      </c>
      <c r="E1199">
        <v>3</v>
      </c>
      <c r="F1199">
        <v>0</v>
      </c>
      <c r="G1199" t="s">
        <v>14869</v>
      </c>
      <c r="H1199">
        <f t="shared" si="37"/>
        <v>2</v>
      </c>
      <c r="I1199" s="23">
        <v>0</v>
      </c>
    </row>
    <row r="1200" spans="1:9" x14ac:dyDescent="0.15">
      <c r="A1200" t="s">
        <v>17235</v>
      </c>
      <c r="B1200" t="s">
        <v>10759</v>
      </c>
      <c r="C1200">
        <f t="shared" si="36"/>
        <v>3</v>
      </c>
      <c r="D1200">
        <v>0</v>
      </c>
      <c r="E1200">
        <v>3</v>
      </c>
      <c r="F1200">
        <v>0</v>
      </c>
      <c r="G1200" t="s">
        <v>14869</v>
      </c>
      <c r="H1200">
        <f t="shared" si="37"/>
        <v>1</v>
      </c>
      <c r="I1200" s="23">
        <v>0</v>
      </c>
    </row>
    <row r="1201" spans="1:9" x14ac:dyDescent="0.15">
      <c r="A1201" t="s">
        <v>17437</v>
      </c>
      <c r="B1201" t="s">
        <v>8852</v>
      </c>
      <c r="C1201">
        <f t="shared" si="36"/>
        <v>3</v>
      </c>
      <c r="D1201">
        <v>2</v>
      </c>
      <c r="E1201">
        <v>0</v>
      </c>
      <c r="F1201">
        <v>1</v>
      </c>
      <c r="G1201" t="s">
        <v>14869</v>
      </c>
      <c r="H1201">
        <f t="shared" si="37"/>
        <v>2</v>
      </c>
      <c r="I1201" s="23">
        <v>0</v>
      </c>
    </row>
    <row r="1202" spans="1:9" hidden="1" x14ac:dyDescent="0.15">
      <c r="A1202" t="s">
        <v>18444</v>
      </c>
      <c r="B1202" t="s">
        <v>11664</v>
      </c>
      <c r="C1202">
        <f t="shared" si="36"/>
        <v>1</v>
      </c>
      <c r="D1202">
        <v>0</v>
      </c>
      <c r="E1202">
        <v>1</v>
      </c>
      <c r="F1202">
        <v>0</v>
      </c>
      <c r="G1202" t="s">
        <v>14869</v>
      </c>
      <c r="H1202">
        <f t="shared" si="37"/>
        <v>1</v>
      </c>
      <c r="I1202" s="23">
        <v>0</v>
      </c>
    </row>
    <row r="1203" spans="1:9" hidden="1" x14ac:dyDescent="0.15">
      <c r="A1203" t="s">
        <v>17916</v>
      </c>
      <c r="B1203" t="s">
        <v>4412</v>
      </c>
      <c r="C1203">
        <f t="shared" si="36"/>
        <v>1</v>
      </c>
      <c r="D1203">
        <v>0</v>
      </c>
      <c r="E1203">
        <v>1</v>
      </c>
      <c r="F1203">
        <v>0</v>
      </c>
      <c r="G1203" t="s">
        <v>14869</v>
      </c>
      <c r="H1203">
        <f t="shared" si="37"/>
        <v>1</v>
      </c>
      <c r="I1203" s="23">
        <v>0</v>
      </c>
    </row>
    <row r="1204" spans="1:9" x14ac:dyDescent="0.15">
      <c r="A1204" t="s">
        <v>17720</v>
      </c>
      <c r="B1204" t="s">
        <v>11606</v>
      </c>
      <c r="C1204">
        <f t="shared" si="36"/>
        <v>2</v>
      </c>
      <c r="D1204">
        <v>1</v>
      </c>
      <c r="E1204">
        <v>1</v>
      </c>
      <c r="F1204">
        <v>0</v>
      </c>
      <c r="G1204" t="s">
        <v>14869</v>
      </c>
      <c r="H1204">
        <f t="shared" si="37"/>
        <v>2</v>
      </c>
      <c r="I1204" s="23">
        <v>0</v>
      </c>
    </row>
    <row r="1205" spans="1:9" hidden="1" x14ac:dyDescent="0.15">
      <c r="A1205" t="s">
        <v>18294</v>
      </c>
      <c r="B1205" t="s">
        <v>9328</v>
      </c>
      <c r="C1205">
        <f t="shared" si="36"/>
        <v>1</v>
      </c>
      <c r="D1205">
        <v>1</v>
      </c>
      <c r="E1205">
        <v>0</v>
      </c>
      <c r="F1205">
        <v>0</v>
      </c>
      <c r="G1205" t="s">
        <v>14869</v>
      </c>
      <c r="H1205">
        <f t="shared" si="37"/>
        <v>1</v>
      </c>
      <c r="I1205" s="23">
        <v>0</v>
      </c>
    </row>
    <row r="1206" spans="1:9" hidden="1" x14ac:dyDescent="0.15">
      <c r="A1206" t="s">
        <v>17217</v>
      </c>
      <c r="B1206" t="s">
        <v>10683</v>
      </c>
      <c r="C1206">
        <f t="shared" si="36"/>
        <v>4</v>
      </c>
      <c r="D1206">
        <v>2</v>
      </c>
      <c r="E1206">
        <v>2</v>
      </c>
      <c r="F1206">
        <v>0</v>
      </c>
      <c r="G1206" t="s">
        <v>14869</v>
      </c>
      <c r="H1206">
        <f t="shared" si="37"/>
        <v>2</v>
      </c>
      <c r="I1206" s="23">
        <v>100</v>
      </c>
    </row>
    <row r="1207" spans="1:9" hidden="1" x14ac:dyDescent="0.15">
      <c r="A1207" t="s">
        <v>18355</v>
      </c>
      <c r="B1207" t="s">
        <v>12654</v>
      </c>
      <c r="C1207">
        <f t="shared" si="36"/>
        <v>1</v>
      </c>
      <c r="D1207">
        <v>0</v>
      </c>
      <c r="E1207">
        <v>1</v>
      </c>
      <c r="F1207">
        <v>0</v>
      </c>
      <c r="G1207" t="s">
        <v>14869</v>
      </c>
      <c r="H1207">
        <f t="shared" si="37"/>
        <v>1</v>
      </c>
      <c r="I1207" s="23">
        <v>0</v>
      </c>
    </row>
    <row r="1208" spans="1:9" x14ac:dyDescent="0.15">
      <c r="A1208" t="s">
        <v>16773</v>
      </c>
      <c r="B1208" t="s">
        <v>9205</v>
      </c>
      <c r="C1208">
        <f t="shared" si="36"/>
        <v>8</v>
      </c>
      <c r="D1208">
        <v>3</v>
      </c>
      <c r="E1208">
        <v>3</v>
      </c>
      <c r="F1208">
        <v>2</v>
      </c>
      <c r="G1208" t="s">
        <v>14869</v>
      </c>
      <c r="H1208">
        <f t="shared" si="37"/>
        <v>3</v>
      </c>
      <c r="I1208" s="23">
        <v>0</v>
      </c>
    </row>
    <row r="1209" spans="1:9" hidden="1" x14ac:dyDescent="0.15">
      <c r="A1209" t="s">
        <v>18510</v>
      </c>
      <c r="B1209" t="s">
        <v>8911</v>
      </c>
      <c r="C1209">
        <f t="shared" si="36"/>
        <v>1</v>
      </c>
      <c r="D1209">
        <v>0</v>
      </c>
      <c r="E1209">
        <v>0</v>
      </c>
      <c r="F1209">
        <v>1</v>
      </c>
      <c r="G1209" t="s">
        <v>14869</v>
      </c>
      <c r="H1209">
        <f t="shared" si="37"/>
        <v>1</v>
      </c>
      <c r="I1209" s="23">
        <v>0</v>
      </c>
    </row>
    <row r="1210" spans="1:9" x14ac:dyDescent="0.15">
      <c r="A1210" t="s">
        <v>19382</v>
      </c>
      <c r="B1210" t="s">
        <v>9595</v>
      </c>
      <c r="C1210">
        <f t="shared" si="36"/>
        <v>3</v>
      </c>
      <c r="D1210">
        <v>1</v>
      </c>
      <c r="E1210">
        <v>0</v>
      </c>
      <c r="F1210">
        <v>2</v>
      </c>
      <c r="G1210" t="s">
        <v>14869</v>
      </c>
      <c r="H1210">
        <f t="shared" si="37"/>
        <v>2</v>
      </c>
      <c r="I1210" s="23">
        <v>0</v>
      </c>
    </row>
    <row r="1211" spans="1:9" hidden="1" x14ac:dyDescent="0.15">
      <c r="A1211" t="s">
        <v>19453</v>
      </c>
      <c r="B1211" t="s">
        <v>9380</v>
      </c>
      <c r="C1211">
        <f t="shared" si="36"/>
        <v>1</v>
      </c>
      <c r="D1211">
        <v>0</v>
      </c>
      <c r="E1211">
        <v>1</v>
      </c>
      <c r="F1211">
        <v>0</v>
      </c>
      <c r="G1211" t="s">
        <v>14869</v>
      </c>
      <c r="H1211">
        <f t="shared" si="37"/>
        <v>1</v>
      </c>
      <c r="I1211" s="23">
        <v>0</v>
      </c>
    </row>
    <row r="1212" spans="1:9" x14ac:dyDescent="0.15">
      <c r="A1212" t="s">
        <v>17069</v>
      </c>
      <c r="B1212" t="s">
        <v>8933</v>
      </c>
      <c r="C1212">
        <f t="shared" si="36"/>
        <v>5</v>
      </c>
      <c r="D1212">
        <v>1</v>
      </c>
      <c r="E1212">
        <v>2</v>
      </c>
      <c r="F1212">
        <v>2</v>
      </c>
      <c r="G1212" t="s">
        <v>14869</v>
      </c>
      <c r="H1212">
        <f t="shared" si="37"/>
        <v>3</v>
      </c>
      <c r="I1212" s="23">
        <v>0</v>
      </c>
    </row>
    <row r="1213" spans="1:9" x14ac:dyDescent="0.15">
      <c r="A1213" t="s">
        <v>16866</v>
      </c>
      <c r="B1213" t="s">
        <v>9433</v>
      </c>
      <c r="C1213">
        <f t="shared" si="36"/>
        <v>7</v>
      </c>
      <c r="D1213">
        <v>1</v>
      </c>
      <c r="E1213">
        <v>3</v>
      </c>
      <c r="F1213">
        <v>3</v>
      </c>
      <c r="G1213" t="s">
        <v>14869</v>
      </c>
      <c r="H1213">
        <f t="shared" si="37"/>
        <v>3</v>
      </c>
      <c r="I1213" s="23">
        <v>0</v>
      </c>
    </row>
    <row r="1214" spans="1:9" x14ac:dyDescent="0.15">
      <c r="A1214" t="s">
        <v>17074</v>
      </c>
      <c r="B1214" t="s">
        <v>9804</v>
      </c>
      <c r="C1214">
        <f t="shared" si="36"/>
        <v>5</v>
      </c>
      <c r="D1214">
        <v>3</v>
      </c>
      <c r="E1214">
        <v>2</v>
      </c>
      <c r="F1214">
        <v>0</v>
      </c>
      <c r="G1214" t="s">
        <v>14869</v>
      </c>
      <c r="H1214">
        <f t="shared" si="37"/>
        <v>2</v>
      </c>
      <c r="I1214" s="23">
        <v>0</v>
      </c>
    </row>
    <row r="1215" spans="1:9" hidden="1" x14ac:dyDescent="0.15">
      <c r="A1215" t="s">
        <v>18158</v>
      </c>
      <c r="B1215" t="s">
        <v>12984</v>
      </c>
      <c r="C1215">
        <f t="shared" si="36"/>
        <v>1</v>
      </c>
      <c r="D1215">
        <v>0</v>
      </c>
      <c r="E1215">
        <v>1</v>
      </c>
      <c r="F1215">
        <v>0</v>
      </c>
      <c r="G1215" t="s">
        <v>14869</v>
      </c>
      <c r="H1215">
        <f t="shared" si="37"/>
        <v>1</v>
      </c>
      <c r="I1215" s="23">
        <v>96</v>
      </c>
    </row>
    <row r="1216" spans="1:9" x14ac:dyDescent="0.15">
      <c r="A1216" t="s">
        <v>17690</v>
      </c>
      <c r="B1216" t="s">
        <v>8938</v>
      </c>
      <c r="C1216">
        <f t="shared" si="36"/>
        <v>2</v>
      </c>
      <c r="D1216">
        <v>1</v>
      </c>
      <c r="E1216">
        <v>1</v>
      </c>
      <c r="F1216">
        <v>0</v>
      </c>
      <c r="G1216" t="s">
        <v>14869</v>
      </c>
      <c r="H1216">
        <f t="shared" si="37"/>
        <v>2</v>
      </c>
      <c r="I1216" s="23">
        <v>0</v>
      </c>
    </row>
    <row r="1217" spans="1:9" hidden="1" x14ac:dyDescent="0.15">
      <c r="A1217" t="s">
        <v>16676</v>
      </c>
      <c r="B1217" t="s">
        <v>8929</v>
      </c>
      <c r="C1217">
        <f t="shared" si="36"/>
        <v>11</v>
      </c>
      <c r="D1217">
        <v>5</v>
      </c>
      <c r="E1217">
        <v>3</v>
      </c>
      <c r="F1217">
        <v>3</v>
      </c>
      <c r="G1217" t="s">
        <v>14869</v>
      </c>
      <c r="H1217">
        <f t="shared" si="37"/>
        <v>3</v>
      </c>
      <c r="I1217" s="23">
        <v>100</v>
      </c>
    </row>
    <row r="1218" spans="1:9" x14ac:dyDescent="0.15">
      <c r="A1218" t="s">
        <v>17171</v>
      </c>
      <c r="B1218" t="s">
        <v>9328</v>
      </c>
      <c r="C1218">
        <f t="shared" ref="C1218:C1281" si="38">SUM(D1218:F1218)</f>
        <v>4</v>
      </c>
      <c r="D1218">
        <v>2</v>
      </c>
      <c r="E1218">
        <v>1</v>
      </c>
      <c r="F1218">
        <v>1</v>
      </c>
      <c r="G1218" t="s">
        <v>14869</v>
      </c>
      <c r="H1218">
        <f t="shared" ref="H1218:H1281" si="39">COUNTIF(D1218:F1218,"&gt;0")</f>
        <v>3</v>
      </c>
      <c r="I1218" s="23">
        <v>0</v>
      </c>
    </row>
    <row r="1219" spans="1:9" hidden="1" x14ac:dyDescent="0.15">
      <c r="A1219" t="s">
        <v>18266</v>
      </c>
      <c r="B1219" t="s">
        <v>11606</v>
      </c>
      <c r="C1219">
        <f t="shared" si="38"/>
        <v>1</v>
      </c>
      <c r="D1219">
        <v>1</v>
      </c>
      <c r="E1219">
        <v>0</v>
      </c>
      <c r="F1219">
        <v>0</v>
      </c>
      <c r="G1219" t="s">
        <v>14869</v>
      </c>
      <c r="H1219">
        <f t="shared" si="39"/>
        <v>1</v>
      </c>
      <c r="I1219" s="23">
        <v>0</v>
      </c>
    </row>
    <row r="1220" spans="1:9" hidden="1" x14ac:dyDescent="0.15">
      <c r="A1220" t="s">
        <v>18028</v>
      </c>
      <c r="B1220" t="s">
        <v>9443</v>
      </c>
      <c r="C1220">
        <f t="shared" si="38"/>
        <v>1</v>
      </c>
      <c r="D1220">
        <v>0</v>
      </c>
      <c r="E1220">
        <v>1</v>
      </c>
      <c r="F1220">
        <v>0</v>
      </c>
      <c r="G1220" t="s">
        <v>14869</v>
      </c>
      <c r="H1220">
        <f t="shared" si="39"/>
        <v>1</v>
      </c>
      <c r="I1220" s="23">
        <v>100</v>
      </c>
    </row>
    <row r="1221" spans="1:9" hidden="1" x14ac:dyDescent="0.15">
      <c r="A1221" t="s">
        <v>19068</v>
      </c>
      <c r="B1221" t="s">
        <v>8845</v>
      </c>
      <c r="C1221">
        <f t="shared" si="38"/>
        <v>1</v>
      </c>
      <c r="D1221">
        <v>1</v>
      </c>
      <c r="E1221">
        <v>0</v>
      </c>
      <c r="F1221">
        <v>0</v>
      </c>
      <c r="G1221" t="s">
        <v>14869</v>
      </c>
      <c r="H1221">
        <f t="shared" si="39"/>
        <v>1</v>
      </c>
      <c r="I1221" s="23">
        <v>0</v>
      </c>
    </row>
    <row r="1222" spans="1:9" x14ac:dyDescent="0.15">
      <c r="A1222" t="s">
        <v>17733</v>
      </c>
      <c r="B1222" t="s">
        <v>12255</v>
      </c>
      <c r="C1222">
        <f t="shared" si="38"/>
        <v>2</v>
      </c>
      <c r="D1222">
        <v>2</v>
      </c>
      <c r="E1222">
        <v>0</v>
      </c>
      <c r="F1222">
        <v>0</v>
      </c>
      <c r="G1222" t="s">
        <v>14869</v>
      </c>
      <c r="H1222">
        <f t="shared" si="39"/>
        <v>1</v>
      </c>
      <c r="I1222" s="23">
        <v>0</v>
      </c>
    </row>
    <row r="1223" spans="1:9" x14ac:dyDescent="0.15">
      <c r="A1223" t="s">
        <v>19015</v>
      </c>
      <c r="B1223" t="s">
        <v>9011</v>
      </c>
      <c r="C1223">
        <f t="shared" si="38"/>
        <v>4</v>
      </c>
      <c r="D1223">
        <v>0</v>
      </c>
      <c r="E1223">
        <v>2</v>
      </c>
      <c r="F1223">
        <v>2</v>
      </c>
      <c r="G1223" t="s">
        <v>14869</v>
      </c>
      <c r="H1223">
        <f t="shared" si="39"/>
        <v>2</v>
      </c>
      <c r="I1223" s="23">
        <v>0</v>
      </c>
    </row>
    <row r="1224" spans="1:9" x14ac:dyDescent="0.15">
      <c r="A1224" t="s">
        <v>17194</v>
      </c>
      <c r="B1224" t="s">
        <v>10576</v>
      </c>
      <c r="C1224">
        <f t="shared" si="38"/>
        <v>4</v>
      </c>
      <c r="D1224">
        <v>1</v>
      </c>
      <c r="E1224">
        <v>2</v>
      </c>
      <c r="F1224">
        <v>1</v>
      </c>
      <c r="G1224" t="s">
        <v>14869</v>
      </c>
      <c r="H1224">
        <f t="shared" si="39"/>
        <v>3</v>
      </c>
      <c r="I1224" s="23">
        <v>0</v>
      </c>
    </row>
    <row r="1225" spans="1:9" x14ac:dyDescent="0.15">
      <c r="A1225" t="s">
        <v>19361</v>
      </c>
      <c r="B1225" t="s">
        <v>11606</v>
      </c>
      <c r="C1225">
        <f t="shared" si="38"/>
        <v>2</v>
      </c>
      <c r="D1225">
        <v>0</v>
      </c>
      <c r="E1225">
        <v>2</v>
      </c>
      <c r="F1225">
        <v>0</v>
      </c>
      <c r="G1225" t="s">
        <v>14869</v>
      </c>
      <c r="H1225">
        <f t="shared" si="39"/>
        <v>1</v>
      </c>
      <c r="I1225" s="23">
        <v>0</v>
      </c>
    </row>
    <row r="1226" spans="1:9" x14ac:dyDescent="0.15">
      <c r="A1226" t="s">
        <v>16900</v>
      </c>
      <c r="B1226" t="s">
        <v>9552</v>
      </c>
      <c r="C1226">
        <f t="shared" si="38"/>
        <v>6</v>
      </c>
      <c r="D1226">
        <v>1</v>
      </c>
      <c r="E1226">
        <v>3</v>
      </c>
      <c r="F1226">
        <v>2</v>
      </c>
      <c r="G1226" t="s">
        <v>14869</v>
      </c>
      <c r="H1226">
        <f t="shared" si="39"/>
        <v>3</v>
      </c>
      <c r="I1226" s="23">
        <v>0</v>
      </c>
    </row>
    <row r="1227" spans="1:9" x14ac:dyDescent="0.15">
      <c r="A1227" t="s">
        <v>16728</v>
      </c>
      <c r="B1227" t="s">
        <v>601</v>
      </c>
      <c r="C1227">
        <f t="shared" si="38"/>
        <v>9</v>
      </c>
      <c r="D1227">
        <v>3</v>
      </c>
      <c r="E1227">
        <v>3</v>
      </c>
      <c r="F1227">
        <v>3</v>
      </c>
      <c r="G1227" t="s">
        <v>14869</v>
      </c>
      <c r="H1227">
        <f t="shared" si="39"/>
        <v>3</v>
      </c>
      <c r="I1227" s="23">
        <v>0</v>
      </c>
    </row>
    <row r="1228" spans="1:9" x14ac:dyDescent="0.15">
      <c r="A1228" t="s">
        <v>16825</v>
      </c>
      <c r="B1228" t="s">
        <v>8852</v>
      </c>
      <c r="C1228">
        <f t="shared" si="38"/>
        <v>7</v>
      </c>
      <c r="D1228">
        <v>3</v>
      </c>
      <c r="E1228">
        <v>3</v>
      </c>
      <c r="F1228">
        <v>1</v>
      </c>
      <c r="G1228" t="s">
        <v>14869</v>
      </c>
      <c r="H1228">
        <f t="shared" si="39"/>
        <v>3</v>
      </c>
      <c r="I1228" s="23">
        <v>0</v>
      </c>
    </row>
    <row r="1229" spans="1:9" x14ac:dyDescent="0.15">
      <c r="A1229" t="s">
        <v>16993</v>
      </c>
      <c r="B1229" t="s">
        <v>8852</v>
      </c>
      <c r="C1229">
        <f t="shared" si="38"/>
        <v>9</v>
      </c>
      <c r="D1229">
        <v>0</v>
      </c>
      <c r="E1229">
        <v>7</v>
      </c>
      <c r="F1229">
        <v>2</v>
      </c>
      <c r="G1229" t="s">
        <v>14869</v>
      </c>
      <c r="H1229">
        <f t="shared" si="39"/>
        <v>2</v>
      </c>
      <c r="I1229" s="23">
        <v>0</v>
      </c>
    </row>
    <row r="1230" spans="1:9" x14ac:dyDescent="0.15">
      <c r="A1230" t="s">
        <v>17343</v>
      </c>
      <c r="B1230" t="s">
        <v>10981</v>
      </c>
      <c r="C1230">
        <f t="shared" si="38"/>
        <v>3</v>
      </c>
      <c r="D1230">
        <v>0</v>
      </c>
      <c r="E1230">
        <v>3</v>
      </c>
      <c r="F1230">
        <v>0</v>
      </c>
      <c r="G1230" t="s">
        <v>14869</v>
      </c>
      <c r="H1230">
        <f t="shared" si="39"/>
        <v>1</v>
      </c>
      <c r="I1230" s="23">
        <v>0</v>
      </c>
    </row>
    <row r="1231" spans="1:9" hidden="1" x14ac:dyDescent="0.15">
      <c r="A1231" t="s">
        <v>17682</v>
      </c>
      <c r="B1231" t="s">
        <v>12064</v>
      </c>
      <c r="C1231">
        <f t="shared" si="38"/>
        <v>2</v>
      </c>
      <c r="D1231">
        <v>0</v>
      </c>
      <c r="E1231">
        <v>1</v>
      </c>
      <c r="F1231">
        <v>1</v>
      </c>
      <c r="G1231" t="s">
        <v>14869</v>
      </c>
      <c r="H1231">
        <f t="shared" si="39"/>
        <v>2</v>
      </c>
      <c r="I1231" s="23">
        <v>100</v>
      </c>
    </row>
    <row r="1232" spans="1:9" x14ac:dyDescent="0.15">
      <c r="A1232" t="s">
        <v>17064</v>
      </c>
      <c r="B1232" t="s">
        <v>10160</v>
      </c>
      <c r="C1232">
        <f t="shared" si="38"/>
        <v>5</v>
      </c>
      <c r="D1232">
        <v>2</v>
      </c>
      <c r="E1232">
        <v>1</v>
      </c>
      <c r="F1232">
        <v>2</v>
      </c>
      <c r="G1232" t="s">
        <v>14869</v>
      </c>
      <c r="H1232">
        <f t="shared" si="39"/>
        <v>3</v>
      </c>
      <c r="I1232" s="23">
        <v>0</v>
      </c>
    </row>
    <row r="1233" spans="1:9" hidden="1" x14ac:dyDescent="0.15">
      <c r="A1233" t="s">
        <v>18293</v>
      </c>
      <c r="B1233" t="s">
        <v>9567</v>
      </c>
      <c r="C1233">
        <f t="shared" si="38"/>
        <v>1</v>
      </c>
      <c r="D1233">
        <v>1</v>
      </c>
      <c r="E1233">
        <v>0</v>
      </c>
      <c r="F1233">
        <v>0</v>
      </c>
      <c r="G1233" t="s">
        <v>14869</v>
      </c>
      <c r="H1233">
        <f t="shared" si="39"/>
        <v>1</v>
      </c>
      <c r="I1233" s="23">
        <v>0</v>
      </c>
    </row>
    <row r="1234" spans="1:9" x14ac:dyDescent="0.15">
      <c r="A1234" t="s">
        <v>17667</v>
      </c>
      <c r="B1234" t="s">
        <v>12030</v>
      </c>
      <c r="C1234">
        <f t="shared" si="38"/>
        <v>3</v>
      </c>
      <c r="D1234">
        <v>0</v>
      </c>
      <c r="E1234">
        <v>3</v>
      </c>
      <c r="F1234">
        <v>0</v>
      </c>
      <c r="G1234" t="s">
        <v>14869</v>
      </c>
      <c r="H1234">
        <f t="shared" si="39"/>
        <v>1</v>
      </c>
      <c r="I1234" s="23">
        <v>0</v>
      </c>
    </row>
    <row r="1235" spans="1:9" hidden="1" x14ac:dyDescent="0.15">
      <c r="A1235" t="s">
        <v>18137</v>
      </c>
      <c r="B1235" t="s">
        <v>13028</v>
      </c>
      <c r="C1235">
        <f t="shared" si="38"/>
        <v>1</v>
      </c>
      <c r="D1235">
        <v>0</v>
      </c>
      <c r="E1235">
        <v>1</v>
      </c>
      <c r="F1235">
        <v>0</v>
      </c>
      <c r="G1235" t="s">
        <v>14869</v>
      </c>
      <c r="H1235">
        <f t="shared" si="39"/>
        <v>1</v>
      </c>
      <c r="I1235" s="23">
        <v>0</v>
      </c>
    </row>
    <row r="1236" spans="1:9" hidden="1" x14ac:dyDescent="0.15">
      <c r="A1236" t="s">
        <v>17971</v>
      </c>
      <c r="B1236" t="s">
        <v>12882</v>
      </c>
      <c r="C1236">
        <f t="shared" si="38"/>
        <v>1</v>
      </c>
      <c r="D1236">
        <v>0</v>
      </c>
      <c r="E1236">
        <v>1</v>
      </c>
      <c r="F1236">
        <v>0</v>
      </c>
      <c r="G1236" t="s">
        <v>14869</v>
      </c>
      <c r="H1236">
        <f t="shared" si="39"/>
        <v>1</v>
      </c>
      <c r="I1236" s="23">
        <v>100</v>
      </c>
    </row>
    <row r="1237" spans="1:9" hidden="1" x14ac:dyDescent="0.15">
      <c r="A1237" t="s">
        <v>19053</v>
      </c>
      <c r="B1237" t="s">
        <v>10804</v>
      </c>
      <c r="C1237">
        <f t="shared" si="38"/>
        <v>1</v>
      </c>
      <c r="D1237">
        <v>0</v>
      </c>
      <c r="E1237">
        <v>1</v>
      </c>
      <c r="F1237">
        <v>0</v>
      </c>
      <c r="G1237" t="s">
        <v>14869</v>
      </c>
      <c r="H1237">
        <f t="shared" si="39"/>
        <v>1</v>
      </c>
      <c r="I1237" s="23">
        <v>100</v>
      </c>
    </row>
    <row r="1238" spans="1:9" hidden="1" x14ac:dyDescent="0.15">
      <c r="A1238" t="s">
        <v>18485</v>
      </c>
      <c r="B1238" t="s">
        <v>8911</v>
      </c>
      <c r="C1238">
        <f t="shared" si="38"/>
        <v>1</v>
      </c>
      <c r="D1238">
        <v>0</v>
      </c>
      <c r="E1238">
        <v>1</v>
      </c>
      <c r="F1238">
        <v>0</v>
      </c>
      <c r="G1238" t="s">
        <v>14869</v>
      </c>
      <c r="H1238">
        <f t="shared" si="39"/>
        <v>1</v>
      </c>
      <c r="I1238" s="23">
        <v>100</v>
      </c>
    </row>
    <row r="1239" spans="1:9" hidden="1" x14ac:dyDescent="0.15">
      <c r="A1239" t="s">
        <v>17905</v>
      </c>
      <c r="B1239" t="s">
        <v>9853</v>
      </c>
      <c r="C1239">
        <f t="shared" si="38"/>
        <v>1</v>
      </c>
      <c r="D1239">
        <v>0</v>
      </c>
      <c r="E1239">
        <v>1</v>
      </c>
      <c r="F1239">
        <v>0</v>
      </c>
      <c r="G1239" t="s">
        <v>14869</v>
      </c>
      <c r="H1239">
        <f t="shared" si="39"/>
        <v>1</v>
      </c>
      <c r="I1239" s="23">
        <v>0</v>
      </c>
    </row>
    <row r="1240" spans="1:9" hidden="1" x14ac:dyDescent="0.15">
      <c r="A1240" t="s">
        <v>17126</v>
      </c>
      <c r="B1240" t="s">
        <v>9356</v>
      </c>
      <c r="C1240">
        <f t="shared" si="38"/>
        <v>4</v>
      </c>
      <c r="D1240">
        <v>1</v>
      </c>
      <c r="E1240">
        <v>3</v>
      </c>
      <c r="F1240">
        <v>0</v>
      </c>
      <c r="G1240" t="s">
        <v>14869</v>
      </c>
      <c r="H1240">
        <f t="shared" si="39"/>
        <v>2</v>
      </c>
      <c r="I1240" s="23">
        <v>100</v>
      </c>
    </row>
    <row r="1241" spans="1:9" x14ac:dyDescent="0.15">
      <c r="A1241" t="s">
        <v>17240</v>
      </c>
      <c r="B1241" t="s">
        <v>10024</v>
      </c>
      <c r="C1241">
        <f t="shared" si="38"/>
        <v>3</v>
      </c>
      <c r="D1241">
        <v>0</v>
      </c>
      <c r="E1241">
        <v>3</v>
      </c>
      <c r="F1241">
        <v>0</v>
      </c>
      <c r="G1241" t="s">
        <v>14869</v>
      </c>
      <c r="H1241">
        <f t="shared" si="39"/>
        <v>1</v>
      </c>
      <c r="I1241" s="23">
        <v>0</v>
      </c>
    </row>
    <row r="1242" spans="1:9" x14ac:dyDescent="0.15">
      <c r="A1242" t="s">
        <v>17601</v>
      </c>
      <c r="B1242" t="s">
        <v>9421</v>
      </c>
      <c r="C1242">
        <f t="shared" si="38"/>
        <v>2</v>
      </c>
      <c r="D1242">
        <v>0</v>
      </c>
      <c r="E1242">
        <v>1</v>
      </c>
      <c r="F1242">
        <v>1</v>
      </c>
      <c r="G1242" t="s">
        <v>14869</v>
      </c>
      <c r="H1242">
        <f t="shared" si="39"/>
        <v>2</v>
      </c>
      <c r="I1242" s="23">
        <v>0</v>
      </c>
    </row>
    <row r="1243" spans="1:9" x14ac:dyDescent="0.15">
      <c r="A1243" t="s">
        <v>19036</v>
      </c>
      <c r="B1243" t="s">
        <v>9251</v>
      </c>
      <c r="C1243">
        <f t="shared" si="38"/>
        <v>2</v>
      </c>
      <c r="D1243">
        <v>0</v>
      </c>
      <c r="E1243">
        <v>1</v>
      </c>
      <c r="F1243">
        <v>1</v>
      </c>
      <c r="G1243" t="s">
        <v>14869</v>
      </c>
      <c r="H1243">
        <f t="shared" si="39"/>
        <v>2</v>
      </c>
      <c r="I1243" s="23">
        <v>0</v>
      </c>
    </row>
    <row r="1244" spans="1:9" x14ac:dyDescent="0.15">
      <c r="A1244" t="s">
        <v>17405</v>
      </c>
      <c r="B1244" t="s">
        <v>8803</v>
      </c>
      <c r="C1244">
        <f t="shared" si="38"/>
        <v>3</v>
      </c>
      <c r="D1244">
        <v>3</v>
      </c>
      <c r="E1244">
        <v>0</v>
      </c>
      <c r="F1244">
        <v>0</v>
      </c>
      <c r="G1244" t="s">
        <v>14869</v>
      </c>
      <c r="H1244">
        <f t="shared" si="39"/>
        <v>1</v>
      </c>
      <c r="I1244" s="23">
        <v>0</v>
      </c>
    </row>
    <row r="1245" spans="1:9" hidden="1" x14ac:dyDescent="0.15">
      <c r="A1245" t="s">
        <v>18219</v>
      </c>
      <c r="B1245" t="s">
        <v>1414</v>
      </c>
      <c r="C1245">
        <f t="shared" si="38"/>
        <v>1</v>
      </c>
      <c r="D1245">
        <v>1</v>
      </c>
      <c r="E1245">
        <v>0</v>
      </c>
      <c r="F1245">
        <v>0</v>
      </c>
      <c r="G1245" t="s">
        <v>14869</v>
      </c>
      <c r="H1245">
        <f t="shared" si="39"/>
        <v>1</v>
      </c>
      <c r="I1245" s="23">
        <v>0</v>
      </c>
    </row>
    <row r="1246" spans="1:9" x14ac:dyDescent="0.15">
      <c r="A1246" t="s">
        <v>16935</v>
      </c>
      <c r="B1246" t="s">
        <v>9262</v>
      </c>
      <c r="C1246">
        <f t="shared" si="38"/>
        <v>6</v>
      </c>
      <c r="D1246">
        <v>3</v>
      </c>
      <c r="E1246">
        <v>2</v>
      </c>
      <c r="F1246">
        <v>1</v>
      </c>
      <c r="G1246" t="s">
        <v>14869</v>
      </c>
      <c r="H1246">
        <f t="shared" si="39"/>
        <v>3</v>
      </c>
      <c r="I1246" s="23">
        <v>0</v>
      </c>
    </row>
    <row r="1247" spans="1:9" x14ac:dyDescent="0.15">
      <c r="A1247" t="s">
        <v>16787</v>
      </c>
      <c r="B1247" t="s">
        <v>8908</v>
      </c>
      <c r="C1247">
        <f t="shared" si="38"/>
        <v>8</v>
      </c>
      <c r="D1247">
        <v>3</v>
      </c>
      <c r="E1247">
        <v>3</v>
      </c>
      <c r="F1247">
        <v>2</v>
      </c>
      <c r="G1247" t="s">
        <v>14869</v>
      </c>
      <c r="H1247">
        <f t="shared" si="39"/>
        <v>3</v>
      </c>
      <c r="I1247" s="23">
        <v>0</v>
      </c>
    </row>
    <row r="1248" spans="1:9" x14ac:dyDescent="0.15">
      <c r="A1248" t="s">
        <v>17323</v>
      </c>
      <c r="B1248" t="s">
        <v>11016</v>
      </c>
      <c r="C1248">
        <f t="shared" si="38"/>
        <v>3</v>
      </c>
      <c r="D1248">
        <v>0</v>
      </c>
      <c r="E1248">
        <v>3</v>
      </c>
      <c r="F1248">
        <v>0</v>
      </c>
      <c r="G1248" t="s">
        <v>14869</v>
      </c>
      <c r="H1248">
        <f t="shared" si="39"/>
        <v>1</v>
      </c>
      <c r="I1248" s="23">
        <v>0</v>
      </c>
    </row>
    <row r="1249" spans="1:9" x14ac:dyDescent="0.15">
      <c r="A1249" t="s">
        <v>17372</v>
      </c>
      <c r="B1249" t="s">
        <v>9552</v>
      </c>
      <c r="C1249">
        <f t="shared" si="38"/>
        <v>3</v>
      </c>
      <c r="D1249">
        <v>0</v>
      </c>
      <c r="E1249">
        <v>3</v>
      </c>
      <c r="F1249">
        <v>0</v>
      </c>
      <c r="G1249" t="s">
        <v>14869</v>
      </c>
      <c r="H1249">
        <f t="shared" si="39"/>
        <v>1</v>
      </c>
      <c r="I1249" s="23">
        <v>0</v>
      </c>
    </row>
    <row r="1250" spans="1:9" x14ac:dyDescent="0.15">
      <c r="A1250" t="s">
        <v>17155</v>
      </c>
      <c r="B1250" t="s">
        <v>10460</v>
      </c>
      <c r="C1250">
        <f t="shared" si="38"/>
        <v>4</v>
      </c>
      <c r="D1250">
        <v>2</v>
      </c>
      <c r="E1250">
        <v>2</v>
      </c>
      <c r="F1250">
        <v>0</v>
      </c>
      <c r="G1250" t="s">
        <v>14869</v>
      </c>
      <c r="H1250">
        <f t="shared" si="39"/>
        <v>2</v>
      </c>
      <c r="I1250" s="23">
        <v>0</v>
      </c>
    </row>
    <row r="1251" spans="1:9" x14ac:dyDescent="0.15">
      <c r="A1251" t="s">
        <v>17553</v>
      </c>
      <c r="B1251" t="s">
        <v>11699</v>
      </c>
      <c r="C1251">
        <f t="shared" si="38"/>
        <v>2</v>
      </c>
      <c r="D1251">
        <v>0</v>
      </c>
      <c r="E1251">
        <v>1</v>
      </c>
      <c r="F1251">
        <v>1</v>
      </c>
      <c r="G1251" t="s">
        <v>14869</v>
      </c>
      <c r="H1251">
        <f t="shared" si="39"/>
        <v>2</v>
      </c>
      <c r="I1251" s="23">
        <v>0</v>
      </c>
    </row>
    <row r="1252" spans="1:9" x14ac:dyDescent="0.15">
      <c r="A1252" t="s">
        <v>17429</v>
      </c>
      <c r="B1252" t="s">
        <v>9316</v>
      </c>
      <c r="C1252">
        <f t="shared" si="38"/>
        <v>3</v>
      </c>
      <c r="D1252">
        <v>3</v>
      </c>
      <c r="E1252">
        <v>0</v>
      </c>
      <c r="F1252">
        <v>0</v>
      </c>
      <c r="G1252" t="s">
        <v>14869</v>
      </c>
      <c r="H1252">
        <f t="shared" si="39"/>
        <v>1</v>
      </c>
      <c r="I1252" s="23">
        <v>0</v>
      </c>
    </row>
    <row r="1253" spans="1:9" x14ac:dyDescent="0.15">
      <c r="A1253" t="s">
        <v>17059</v>
      </c>
      <c r="B1253" t="s">
        <v>9251</v>
      </c>
      <c r="C1253">
        <f t="shared" si="38"/>
        <v>5</v>
      </c>
      <c r="D1253">
        <v>4</v>
      </c>
      <c r="E1253">
        <v>0</v>
      </c>
      <c r="F1253">
        <v>1</v>
      </c>
      <c r="G1253" t="s">
        <v>14869</v>
      </c>
      <c r="H1253">
        <f t="shared" si="39"/>
        <v>2</v>
      </c>
      <c r="I1253" s="23">
        <v>0</v>
      </c>
    </row>
    <row r="1254" spans="1:9" hidden="1" x14ac:dyDescent="0.15">
      <c r="A1254" t="s">
        <v>19423</v>
      </c>
      <c r="B1254" t="s">
        <v>2161</v>
      </c>
      <c r="C1254">
        <f t="shared" si="38"/>
        <v>1</v>
      </c>
      <c r="D1254">
        <v>0</v>
      </c>
      <c r="E1254">
        <v>1</v>
      </c>
      <c r="F1254">
        <v>0</v>
      </c>
      <c r="G1254" t="s">
        <v>14869</v>
      </c>
      <c r="H1254">
        <f t="shared" si="39"/>
        <v>1</v>
      </c>
      <c r="I1254" s="23">
        <v>100</v>
      </c>
    </row>
    <row r="1255" spans="1:9" hidden="1" x14ac:dyDescent="0.15">
      <c r="A1255" t="s">
        <v>19421</v>
      </c>
      <c r="B1255" t="s">
        <v>9905</v>
      </c>
      <c r="C1255">
        <f t="shared" si="38"/>
        <v>1</v>
      </c>
      <c r="D1255">
        <v>0</v>
      </c>
      <c r="E1255">
        <v>1</v>
      </c>
      <c r="F1255">
        <v>0</v>
      </c>
      <c r="G1255" t="s">
        <v>14869</v>
      </c>
      <c r="H1255">
        <f t="shared" si="39"/>
        <v>1</v>
      </c>
      <c r="I1255" s="23">
        <v>95.652000000000001</v>
      </c>
    </row>
    <row r="1256" spans="1:9" x14ac:dyDescent="0.15">
      <c r="A1256" t="s">
        <v>17634</v>
      </c>
      <c r="B1256" t="s">
        <v>11930</v>
      </c>
      <c r="C1256">
        <f t="shared" si="38"/>
        <v>2</v>
      </c>
      <c r="D1256">
        <v>0</v>
      </c>
      <c r="E1256">
        <v>1</v>
      </c>
      <c r="F1256">
        <v>1</v>
      </c>
      <c r="G1256" t="s">
        <v>14869</v>
      </c>
      <c r="H1256">
        <f t="shared" si="39"/>
        <v>2</v>
      </c>
      <c r="I1256" s="23">
        <v>0</v>
      </c>
    </row>
    <row r="1257" spans="1:9" x14ac:dyDescent="0.15">
      <c r="A1257" t="s">
        <v>17045</v>
      </c>
      <c r="B1257" t="s">
        <v>10075</v>
      </c>
      <c r="C1257">
        <f t="shared" si="38"/>
        <v>5</v>
      </c>
      <c r="D1257">
        <v>0</v>
      </c>
      <c r="E1257">
        <v>2</v>
      </c>
      <c r="F1257">
        <v>3</v>
      </c>
      <c r="G1257" t="s">
        <v>14869</v>
      </c>
      <c r="H1257">
        <f t="shared" si="39"/>
        <v>2</v>
      </c>
      <c r="I1257" s="23">
        <v>0</v>
      </c>
    </row>
    <row r="1258" spans="1:9" x14ac:dyDescent="0.15">
      <c r="A1258" t="s">
        <v>17689</v>
      </c>
      <c r="B1258" t="s">
        <v>10692</v>
      </c>
      <c r="C1258">
        <f t="shared" si="38"/>
        <v>2</v>
      </c>
      <c r="D1258">
        <v>2</v>
      </c>
      <c r="E1258">
        <v>0</v>
      </c>
      <c r="F1258">
        <v>0</v>
      </c>
      <c r="G1258" t="s">
        <v>14869</v>
      </c>
      <c r="H1258">
        <f t="shared" si="39"/>
        <v>1</v>
      </c>
      <c r="I1258" s="23">
        <v>0</v>
      </c>
    </row>
    <row r="1259" spans="1:9" x14ac:dyDescent="0.15">
      <c r="A1259" t="s">
        <v>17655</v>
      </c>
      <c r="B1259" t="s">
        <v>10841</v>
      </c>
      <c r="C1259">
        <f t="shared" si="38"/>
        <v>2</v>
      </c>
      <c r="D1259">
        <v>0</v>
      </c>
      <c r="E1259">
        <v>2</v>
      </c>
      <c r="F1259">
        <v>0</v>
      </c>
      <c r="G1259" t="s">
        <v>14869</v>
      </c>
      <c r="H1259">
        <f t="shared" si="39"/>
        <v>1</v>
      </c>
      <c r="I1259" s="23">
        <v>0</v>
      </c>
    </row>
    <row r="1260" spans="1:9" x14ac:dyDescent="0.15">
      <c r="A1260" t="s">
        <v>17281</v>
      </c>
      <c r="B1260" t="s">
        <v>9251</v>
      </c>
      <c r="C1260">
        <f t="shared" si="38"/>
        <v>3</v>
      </c>
      <c r="D1260">
        <v>1</v>
      </c>
      <c r="E1260">
        <v>1</v>
      </c>
      <c r="F1260">
        <v>1</v>
      </c>
      <c r="G1260" t="s">
        <v>14869</v>
      </c>
      <c r="H1260">
        <f t="shared" si="39"/>
        <v>3</v>
      </c>
      <c r="I1260" s="23">
        <v>0</v>
      </c>
    </row>
    <row r="1261" spans="1:9" x14ac:dyDescent="0.15">
      <c r="A1261" t="s">
        <v>18203</v>
      </c>
      <c r="B1261" t="s">
        <v>9178</v>
      </c>
      <c r="C1261">
        <f t="shared" si="38"/>
        <v>6</v>
      </c>
      <c r="D1261">
        <v>3</v>
      </c>
      <c r="E1261">
        <v>3</v>
      </c>
      <c r="F1261">
        <v>0</v>
      </c>
      <c r="G1261" t="s">
        <v>14869</v>
      </c>
      <c r="H1261">
        <f t="shared" si="39"/>
        <v>2</v>
      </c>
      <c r="I1261" s="23">
        <v>0</v>
      </c>
    </row>
    <row r="1262" spans="1:9" hidden="1" x14ac:dyDescent="0.15">
      <c r="A1262" t="s">
        <v>19350</v>
      </c>
      <c r="B1262" t="s">
        <v>9719</v>
      </c>
      <c r="C1262">
        <f t="shared" si="38"/>
        <v>3</v>
      </c>
      <c r="D1262">
        <v>0</v>
      </c>
      <c r="E1262">
        <v>3</v>
      </c>
      <c r="F1262">
        <v>0</v>
      </c>
      <c r="G1262" t="s">
        <v>14869</v>
      </c>
      <c r="H1262">
        <f t="shared" si="39"/>
        <v>1</v>
      </c>
      <c r="I1262" s="23">
        <v>100</v>
      </c>
    </row>
    <row r="1263" spans="1:9" hidden="1" x14ac:dyDescent="0.15">
      <c r="A1263" t="s">
        <v>18251</v>
      </c>
      <c r="B1263" t="s">
        <v>10975</v>
      </c>
      <c r="C1263">
        <f t="shared" si="38"/>
        <v>1</v>
      </c>
      <c r="D1263">
        <v>1</v>
      </c>
      <c r="E1263">
        <v>0</v>
      </c>
      <c r="F1263">
        <v>0</v>
      </c>
      <c r="G1263" t="s">
        <v>14869</v>
      </c>
      <c r="H1263">
        <f t="shared" si="39"/>
        <v>1</v>
      </c>
      <c r="I1263" s="23">
        <v>0</v>
      </c>
    </row>
    <row r="1264" spans="1:9" x14ac:dyDescent="0.15">
      <c r="A1264" t="s">
        <v>17658</v>
      </c>
      <c r="B1264" t="s">
        <v>11994</v>
      </c>
      <c r="C1264">
        <f t="shared" si="38"/>
        <v>2</v>
      </c>
      <c r="D1264">
        <v>0</v>
      </c>
      <c r="E1264">
        <v>2</v>
      </c>
      <c r="F1264">
        <v>0</v>
      </c>
      <c r="G1264" t="s">
        <v>14869</v>
      </c>
      <c r="H1264">
        <f t="shared" si="39"/>
        <v>1</v>
      </c>
      <c r="I1264" s="23">
        <v>0</v>
      </c>
    </row>
    <row r="1265" spans="1:9" hidden="1" x14ac:dyDescent="0.15">
      <c r="A1265" t="s">
        <v>18394</v>
      </c>
      <c r="B1265" t="s">
        <v>8824</v>
      </c>
      <c r="C1265">
        <f t="shared" si="38"/>
        <v>1</v>
      </c>
      <c r="D1265">
        <v>0</v>
      </c>
      <c r="E1265">
        <v>1</v>
      </c>
      <c r="F1265">
        <v>0</v>
      </c>
      <c r="G1265" t="s">
        <v>14869</v>
      </c>
      <c r="H1265">
        <f t="shared" si="39"/>
        <v>1</v>
      </c>
      <c r="I1265" s="23">
        <v>0</v>
      </c>
    </row>
    <row r="1266" spans="1:9" hidden="1" x14ac:dyDescent="0.15">
      <c r="A1266" t="s">
        <v>16727</v>
      </c>
      <c r="B1266" t="s">
        <v>8922</v>
      </c>
      <c r="C1266">
        <f t="shared" si="38"/>
        <v>9</v>
      </c>
      <c r="D1266">
        <v>3</v>
      </c>
      <c r="E1266">
        <v>3</v>
      </c>
      <c r="F1266">
        <v>3</v>
      </c>
      <c r="G1266" t="s">
        <v>14869</v>
      </c>
      <c r="H1266">
        <f t="shared" si="39"/>
        <v>3</v>
      </c>
      <c r="I1266" s="23">
        <v>100</v>
      </c>
    </row>
    <row r="1267" spans="1:9" x14ac:dyDescent="0.15">
      <c r="A1267" t="s">
        <v>16739</v>
      </c>
      <c r="B1267" t="s">
        <v>9104</v>
      </c>
      <c r="C1267">
        <f t="shared" si="38"/>
        <v>9</v>
      </c>
      <c r="D1267">
        <v>1</v>
      </c>
      <c r="E1267">
        <v>4</v>
      </c>
      <c r="F1267">
        <v>4</v>
      </c>
      <c r="G1267" t="s">
        <v>14869</v>
      </c>
      <c r="H1267">
        <f t="shared" si="39"/>
        <v>3</v>
      </c>
      <c r="I1267" s="23">
        <v>0</v>
      </c>
    </row>
    <row r="1268" spans="1:9" hidden="1" x14ac:dyDescent="0.15">
      <c r="A1268" t="s">
        <v>18023</v>
      </c>
      <c r="B1268" t="s">
        <v>9076</v>
      </c>
      <c r="C1268">
        <f t="shared" si="38"/>
        <v>1</v>
      </c>
      <c r="D1268">
        <v>0</v>
      </c>
      <c r="E1268">
        <v>1</v>
      </c>
      <c r="F1268">
        <v>0</v>
      </c>
      <c r="G1268" t="s">
        <v>14869</v>
      </c>
      <c r="H1268">
        <f t="shared" si="39"/>
        <v>1</v>
      </c>
      <c r="I1268" s="23">
        <v>0</v>
      </c>
    </row>
    <row r="1269" spans="1:9" x14ac:dyDescent="0.15">
      <c r="A1269" t="s">
        <v>16730</v>
      </c>
      <c r="B1269" t="s">
        <v>9085</v>
      </c>
      <c r="C1269">
        <f t="shared" si="38"/>
        <v>9</v>
      </c>
      <c r="D1269">
        <v>3</v>
      </c>
      <c r="E1269">
        <v>3</v>
      </c>
      <c r="F1269">
        <v>3</v>
      </c>
      <c r="G1269" t="s">
        <v>14869</v>
      </c>
      <c r="H1269">
        <f t="shared" si="39"/>
        <v>3</v>
      </c>
      <c r="I1269" s="23">
        <v>0</v>
      </c>
    </row>
    <row r="1270" spans="1:9" hidden="1" x14ac:dyDescent="0.15">
      <c r="A1270" t="s">
        <v>18043</v>
      </c>
      <c r="B1270" t="s">
        <v>9003</v>
      </c>
      <c r="C1270">
        <f t="shared" si="38"/>
        <v>1</v>
      </c>
      <c r="D1270">
        <v>0</v>
      </c>
      <c r="E1270">
        <v>1</v>
      </c>
      <c r="F1270">
        <v>0</v>
      </c>
      <c r="G1270" t="s">
        <v>14869</v>
      </c>
      <c r="H1270">
        <f t="shared" si="39"/>
        <v>1</v>
      </c>
      <c r="I1270" s="23">
        <v>95.652000000000001</v>
      </c>
    </row>
    <row r="1271" spans="1:9" hidden="1" x14ac:dyDescent="0.15">
      <c r="A1271" t="s">
        <v>18481</v>
      </c>
      <c r="B1271" t="s">
        <v>9454</v>
      </c>
      <c r="C1271">
        <f t="shared" si="38"/>
        <v>1</v>
      </c>
      <c r="D1271">
        <v>0</v>
      </c>
      <c r="E1271">
        <v>1</v>
      </c>
      <c r="F1271">
        <v>0</v>
      </c>
      <c r="G1271" t="s">
        <v>14869</v>
      </c>
      <c r="H1271">
        <f t="shared" si="39"/>
        <v>1</v>
      </c>
      <c r="I1271" s="23">
        <v>0</v>
      </c>
    </row>
    <row r="1272" spans="1:9" x14ac:dyDescent="0.15">
      <c r="A1272" t="s">
        <v>16910</v>
      </c>
      <c r="B1272" t="s">
        <v>9587</v>
      </c>
      <c r="C1272">
        <f t="shared" si="38"/>
        <v>6</v>
      </c>
      <c r="D1272">
        <v>2</v>
      </c>
      <c r="E1272">
        <v>3</v>
      </c>
      <c r="F1272">
        <v>1</v>
      </c>
      <c r="G1272" t="s">
        <v>14869</v>
      </c>
      <c r="H1272">
        <f t="shared" si="39"/>
        <v>3</v>
      </c>
      <c r="I1272" s="23">
        <v>0</v>
      </c>
    </row>
    <row r="1273" spans="1:9" hidden="1" x14ac:dyDescent="0.15">
      <c r="A1273" t="s">
        <v>18207</v>
      </c>
      <c r="B1273" t="s">
        <v>9804</v>
      </c>
      <c r="C1273">
        <f t="shared" si="38"/>
        <v>1</v>
      </c>
      <c r="D1273">
        <v>1</v>
      </c>
      <c r="E1273">
        <v>0</v>
      </c>
      <c r="F1273">
        <v>0</v>
      </c>
      <c r="G1273" t="s">
        <v>14869</v>
      </c>
      <c r="H1273">
        <f t="shared" si="39"/>
        <v>1</v>
      </c>
      <c r="I1273" s="23">
        <v>0</v>
      </c>
    </row>
    <row r="1274" spans="1:9" hidden="1" x14ac:dyDescent="0.15">
      <c r="A1274" t="s">
        <v>17966</v>
      </c>
      <c r="B1274" t="s">
        <v>10460</v>
      </c>
      <c r="C1274">
        <f t="shared" si="38"/>
        <v>1</v>
      </c>
      <c r="D1274">
        <v>0</v>
      </c>
      <c r="E1274">
        <v>1</v>
      </c>
      <c r="F1274">
        <v>0</v>
      </c>
      <c r="G1274" t="s">
        <v>14869</v>
      </c>
      <c r="H1274">
        <f t="shared" si="39"/>
        <v>1</v>
      </c>
      <c r="I1274" s="23">
        <v>100</v>
      </c>
    </row>
    <row r="1275" spans="1:9" hidden="1" x14ac:dyDescent="0.15">
      <c r="A1275" t="s">
        <v>18224</v>
      </c>
      <c r="B1275" t="s">
        <v>9128</v>
      </c>
      <c r="C1275">
        <f t="shared" si="38"/>
        <v>1</v>
      </c>
      <c r="D1275">
        <v>1</v>
      </c>
      <c r="E1275">
        <v>0</v>
      </c>
      <c r="F1275">
        <v>0</v>
      </c>
      <c r="G1275" t="s">
        <v>14869</v>
      </c>
      <c r="H1275">
        <f t="shared" si="39"/>
        <v>1</v>
      </c>
      <c r="I1275" s="23">
        <v>0</v>
      </c>
    </row>
    <row r="1276" spans="1:9" x14ac:dyDescent="0.15">
      <c r="A1276" t="s">
        <v>17345</v>
      </c>
      <c r="B1276" t="s">
        <v>9497</v>
      </c>
      <c r="C1276">
        <f t="shared" si="38"/>
        <v>3</v>
      </c>
      <c r="D1276">
        <v>0</v>
      </c>
      <c r="E1276">
        <v>2</v>
      </c>
      <c r="F1276">
        <v>1</v>
      </c>
      <c r="G1276" t="s">
        <v>14869</v>
      </c>
      <c r="H1276">
        <f t="shared" si="39"/>
        <v>2</v>
      </c>
      <c r="I1276" s="23">
        <v>0</v>
      </c>
    </row>
    <row r="1277" spans="1:9" x14ac:dyDescent="0.15">
      <c r="A1277" t="s">
        <v>17567</v>
      </c>
      <c r="B1277" t="s">
        <v>9009</v>
      </c>
      <c r="C1277">
        <f t="shared" si="38"/>
        <v>2</v>
      </c>
      <c r="D1277">
        <v>0</v>
      </c>
      <c r="E1277">
        <v>1</v>
      </c>
      <c r="F1277">
        <v>1</v>
      </c>
      <c r="G1277" t="s">
        <v>14869</v>
      </c>
      <c r="H1277">
        <f t="shared" si="39"/>
        <v>2</v>
      </c>
      <c r="I1277" s="23">
        <v>0</v>
      </c>
    </row>
    <row r="1278" spans="1:9" x14ac:dyDescent="0.15">
      <c r="A1278" t="s">
        <v>16896</v>
      </c>
      <c r="B1278" t="s">
        <v>9540</v>
      </c>
      <c r="C1278">
        <f t="shared" si="38"/>
        <v>6</v>
      </c>
      <c r="D1278">
        <v>2</v>
      </c>
      <c r="E1278">
        <v>2</v>
      </c>
      <c r="F1278">
        <v>2</v>
      </c>
      <c r="G1278" t="s">
        <v>14869</v>
      </c>
      <c r="H1278">
        <f t="shared" si="39"/>
        <v>3</v>
      </c>
      <c r="I1278" s="23">
        <v>0</v>
      </c>
    </row>
    <row r="1279" spans="1:9" x14ac:dyDescent="0.15">
      <c r="A1279" t="s">
        <v>17555</v>
      </c>
      <c r="B1279" t="s">
        <v>10430</v>
      </c>
      <c r="C1279">
        <f t="shared" si="38"/>
        <v>2</v>
      </c>
      <c r="D1279">
        <v>1</v>
      </c>
      <c r="E1279">
        <v>1</v>
      </c>
      <c r="F1279">
        <v>0</v>
      </c>
      <c r="G1279" t="s">
        <v>14869</v>
      </c>
      <c r="H1279">
        <f t="shared" si="39"/>
        <v>2</v>
      </c>
      <c r="I1279" s="23">
        <v>0</v>
      </c>
    </row>
    <row r="1280" spans="1:9" hidden="1" x14ac:dyDescent="0.15">
      <c r="A1280" t="s">
        <v>18231</v>
      </c>
      <c r="B1280" t="s">
        <v>11198</v>
      </c>
      <c r="C1280">
        <f t="shared" si="38"/>
        <v>1</v>
      </c>
      <c r="D1280">
        <v>1</v>
      </c>
      <c r="E1280">
        <v>0</v>
      </c>
      <c r="F1280">
        <v>0</v>
      </c>
      <c r="G1280" t="s">
        <v>14869</v>
      </c>
      <c r="H1280">
        <f t="shared" si="39"/>
        <v>1</v>
      </c>
      <c r="I1280" s="23">
        <v>0</v>
      </c>
    </row>
    <row r="1281" spans="1:9" hidden="1" x14ac:dyDescent="0.15">
      <c r="A1281" t="s">
        <v>18091</v>
      </c>
      <c r="B1281" t="s">
        <v>12957</v>
      </c>
      <c r="C1281">
        <f t="shared" si="38"/>
        <v>1</v>
      </c>
      <c r="D1281">
        <v>0</v>
      </c>
      <c r="E1281">
        <v>1</v>
      </c>
      <c r="F1281">
        <v>0</v>
      </c>
      <c r="G1281" t="s">
        <v>14869</v>
      </c>
      <c r="H1281">
        <f t="shared" si="39"/>
        <v>1</v>
      </c>
      <c r="I1281" s="23">
        <v>95</v>
      </c>
    </row>
    <row r="1282" spans="1:9" x14ac:dyDescent="0.15">
      <c r="A1282" t="s">
        <v>16857</v>
      </c>
      <c r="B1282" t="s">
        <v>9412</v>
      </c>
      <c r="C1282">
        <f t="shared" ref="C1282:C1345" si="40">SUM(D1282:F1282)</f>
        <v>7</v>
      </c>
      <c r="D1282">
        <v>2</v>
      </c>
      <c r="E1282">
        <v>3</v>
      </c>
      <c r="F1282">
        <v>2</v>
      </c>
      <c r="G1282" t="s">
        <v>14869</v>
      </c>
      <c r="H1282">
        <f t="shared" ref="H1282:H1345" si="41">COUNTIF(D1282:F1282,"&gt;0")</f>
        <v>3</v>
      </c>
      <c r="I1282" s="23">
        <v>0</v>
      </c>
    </row>
    <row r="1283" spans="1:9" hidden="1" x14ac:dyDescent="0.15">
      <c r="A1283" t="s">
        <v>18129</v>
      </c>
      <c r="B1283" t="s">
        <v>4412</v>
      </c>
      <c r="C1283">
        <f t="shared" si="40"/>
        <v>1</v>
      </c>
      <c r="D1283">
        <v>0</v>
      </c>
      <c r="E1283">
        <v>1</v>
      </c>
      <c r="F1283">
        <v>0</v>
      </c>
      <c r="G1283" t="s">
        <v>14869</v>
      </c>
      <c r="H1283">
        <f t="shared" si="41"/>
        <v>1</v>
      </c>
      <c r="I1283" s="23">
        <v>94.736999999999995</v>
      </c>
    </row>
    <row r="1284" spans="1:9" hidden="1" x14ac:dyDescent="0.15">
      <c r="A1284" t="s">
        <v>18286</v>
      </c>
      <c r="B1284" t="s">
        <v>8887</v>
      </c>
      <c r="C1284">
        <f t="shared" si="40"/>
        <v>1</v>
      </c>
      <c r="D1284">
        <v>1</v>
      </c>
      <c r="E1284">
        <v>0</v>
      </c>
      <c r="F1284">
        <v>0</v>
      </c>
      <c r="G1284" t="s">
        <v>14869</v>
      </c>
      <c r="H1284">
        <f t="shared" si="41"/>
        <v>1</v>
      </c>
      <c r="I1284" s="23">
        <v>0</v>
      </c>
    </row>
    <row r="1285" spans="1:9" hidden="1" x14ac:dyDescent="0.15">
      <c r="A1285" t="s">
        <v>18429</v>
      </c>
      <c r="B1285" t="s">
        <v>10105</v>
      </c>
      <c r="C1285">
        <f t="shared" si="40"/>
        <v>1</v>
      </c>
      <c r="D1285">
        <v>0</v>
      </c>
      <c r="E1285">
        <v>1</v>
      </c>
      <c r="F1285">
        <v>0</v>
      </c>
      <c r="G1285" t="s">
        <v>14869</v>
      </c>
      <c r="H1285">
        <f t="shared" si="41"/>
        <v>1</v>
      </c>
      <c r="I1285" s="23">
        <v>0</v>
      </c>
    </row>
    <row r="1286" spans="1:9" hidden="1" x14ac:dyDescent="0.15">
      <c r="A1286" t="s">
        <v>18566</v>
      </c>
      <c r="B1286" t="s">
        <v>9254</v>
      </c>
      <c r="C1286">
        <f t="shared" si="40"/>
        <v>1</v>
      </c>
      <c r="D1286">
        <v>0</v>
      </c>
      <c r="E1286">
        <v>0</v>
      </c>
      <c r="F1286">
        <v>1</v>
      </c>
      <c r="G1286" t="s">
        <v>14869</v>
      </c>
      <c r="H1286">
        <f t="shared" si="41"/>
        <v>1</v>
      </c>
      <c r="I1286" s="23">
        <v>94.736999999999995</v>
      </c>
    </row>
    <row r="1287" spans="1:9" x14ac:dyDescent="0.15">
      <c r="A1287" t="s">
        <v>17552</v>
      </c>
      <c r="B1287" t="s">
        <v>10943</v>
      </c>
      <c r="C1287">
        <f t="shared" si="40"/>
        <v>2</v>
      </c>
      <c r="D1287">
        <v>1</v>
      </c>
      <c r="E1287">
        <v>1</v>
      </c>
      <c r="F1287">
        <v>0</v>
      </c>
      <c r="G1287" t="s">
        <v>14869</v>
      </c>
      <c r="H1287">
        <f t="shared" si="41"/>
        <v>2</v>
      </c>
      <c r="I1287" s="23">
        <v>0</v>
      </c>
    </row>
    <row r="1288" spans="1:9" hidden="1" x14ac:dyDescent="0.15">
      <c r="A1288" t="s">
        <v>18123</v>
      </c>
      <c r="B1288" t="s">
        <v>9262</v>
      </c>
      <c r="C1288">
        <f t="shared" si="40"/>
        <v>1</v>
      </c>
      <c r="D1288">
        <v>0</v>
      </c>
      <c r="E1288">
        <v>1</v>
      </c>
      <c r="F1288">
        <v>0</v>
      </c>
      <c r="G1288" t="s">
        <v>14869</v>
      </c>
      <c r="H1288">
        <f t="shared" si="41"/>
        <v>1</v>
      </c>
      <c r="I1288" s="23">
        <v>88.234999999999999</v>
      </c>
    </row>
    <row r="1289" spans="1:9" hidden="1" x14ac:dyDescent="0.15">
      <c r="A1289" t="s">
        <v>17961</v>
      </c>
      <c r="B1289" t="s">
        <v>3242</v>
      </c>
      <c r="C1289">
        <f t="shared" si="40"/>
        <v>1</v>
      </c>
      <c r="D1289">
        <v>0</v>
      </c>
      <c r="E1289">
        <v>1</v>
      </c>
      <c r="F1289">
        <v>0</v>
      </c>
      <c r="G1289" t="s">
        <v>14869</v>
      </c>
      <c r="H1289">
        <f t="shared" si="41"/>
        <v>1</v>
      </c>
      <c r="I1289" s="23">
        <v>0</v>
      </c>
    </row>
    <row r="1290" spans="1:9" hidden="1" x14ac:dyDescent="0.15">
      <c r="A1290" t="s">
        <v>17887</v>
      </c>
      <c r="B1290" t="s">
        <v>11112</v>
      </c>
      <c r="C1290">
        <f t="shared" si="40"/>
        <v>1</v>
      </c>
      <c r="D1290">
        <v>0</v>
      </c>
      <c r="E1290">
        <v>1</v>
      </c>
      <c r="F1290">
        <v>0</v>
      </c>
      <c r="G1290" t="s">
        <v>14869</v>
      </c>
      <c r="H1290">
        <f t="shared" si="41"/>
        <v>1</v>
      </c>
      <c r="I1290" s="23">
        <v>0</v>
      </c>
    </row>
    <row r="1291" spans="1:9" x14ac:dyDescent="0.15">
      <c r="A1291" t="s">
        <v>17005</v>
      </c>
      <c r="B1291" t="s">
        <v>8896</v>
      </c>
      <c r="C1291">
        <f t="shared" si="40"/>
        <v>5</v>
      </c>
      <c r="D1291">
        <v>0</v>
      </c>
      <c r="E1291">
        <v>3</v>
      </c>
      <c r="F1291">
        <v>2</v>
      </c>
      <c r="G1291" t="s">
        <v>14869</v>
      </c>
      <c r="H1291">
        <f t="shared" si="41"/>
        <v>2</v>
      </c>
      <c r="I1291" s="23">
        <v>0</v>
      </c>
    </row>
    <row r="1292" spans="1:9" hidden="1" x14ac:dyDescent="0.15">
      <c r="A1292" t="s">
        <v>18240</v>
      </c>
      <c r="B1292" t="s">
        <v>9463</v>
      </c>
      <c r="C1292">
        <f t="shared" si="40"/>
        <v>1</v>
      </c>
      <c r="D1292">
        <v>1</v>
      </c>
      <c r="E1292">
        <v>0</v>
      </c>
      <c r="F1292">
        <v>0</v>
      </c>
      <c r="G1292" t="s">
        <v>14869</v>
      </c>
      <c r="H1292">
        <f t="shared" si="41"/>
        <v>1</v>
      </c>
      <c r="I1292" s="23">
        <v>0</v>
      </c>
    </row>
    <row r="1293" spans="1:9" hidden="1" x14ac:dyDescent="0.15">
      <c r="A1293" t="s">
        <v>18565</v>
      </c>
      <c r="B1293" t="s">
        <v>12485</v>
      </c>
      <c r="C1293">
        <f t="shared" si="40"/>
        <v>1</v>
      </c>
      <c r="D1293">
        <v>0</v>
      </c>
      <c r="E1293">
        <v>0</v>
      </c>
      <c r="F1293">
        <v>1</v>
      </c>
      <c r="G1293" t="s">
        <v>14869</v>
      </c>
      <c r="H1293">
        <f t="shared" si="41"/>
        <v>1</v>
      </c>
      <c r="I1293" s="23">
        <v>0</v>
      </c>
    </row>
    <row r="1294" spans="1:9" hidden="1" x14ac:dyDescent="0.15">
      <c r="A1294" t="s">
        <v>19434</v>
      </c>
      <c r="B1294" t="s">
        <v>9191</v>
      </c>
      <c r="C1294">
        <f t="shared" si="40"/>
        <v>1</v>
      </c>
      <c r="D1294">
        <v>0</v>
      </c>
      <c r="E1294">
        <v>1</v>
      </c>
      <c r="F1294">
        <v>0</v>
      </c>
      <c r="G1294" t="s">
        <v>14869</v>
      </c>
      <c r="H1294">
        <f t="shared" si="41"/>
        <v>1</v>
      </c>
      <c r="I1294" s="23">
        <v>0</v>
      </c>
    </row>
    <row r="1295" spans="1:9" hidden="1" x14ac:dyDescent="0.15">
      <c r="A1295" t="s">
        <v>18421</v>
      </c>
      <c r="B1295" t="s">
        <v>3284</v>
      </c>
      <c r="C1295">
        <f t="shared" si="40"/>
        <v>1</v>
      </c>
      <c r="D1295">
        <v>0</v>
      </c>
      <c r="E1295">
        <v>1</v>
      </c>
      <c r="F1295">
        <v>0</v>
      </c>
      <c r="G1295" t="s">
        <v>14869</v>
      </c>
      <c r="H1295">
        <f t="shared" si="41"/>
        <v>1</v>
      </c>
      <c r="I1295" s="23">
        <v>0</v>
      </c>
    </row>
    <row r="1296" spans="1:9" x14ac:dyDescent="0.15">
      <c r="A1296" t="s">
        <v>17403</v>
      </c>
      <c r="B1296" t="s">
        <v>10075</v>
      </c>
      <c r="C1296">
        <f t="shared" si="40"/>
        <v>3</v>
      </c>
      <c r="D1296">
        <v>0</v>
      </c>
      <c r="E1296">
        <v>3</v>
      </c>
      <c r="F1296">
        <v>0</v>
      </c>
      <c r="G1296" t="s">
        <v>14869</v>
      </c>
      <c r="H1296">
        <f t="shared" si="41"/>
        <v>1</v>
      </c>
      <c r="I1296" s="23">
        <v>0</v>
      </c>
    </row>
    <row r="1297" spans="1:9" hidden="1" x14ac:dyDescent="0.15">
      <c r="A1297" t="s">
        <v>17935</v>
      </c>
      <c r="B1297" t="s">
        <v>11916</v>
      </c>
      <c r="C1297">
        <f t="shared" si="40"/>
        <v>1</v>
      </c>
      <c r="D1297">
        <v>0</v>
      </c>
      <c r="E1297">
        <v>1</v>
      </c>
      <c r="F1297">
        <v>0</v>
      </c>
      <c r="G1297" t="s">
        <v>14869</v>
      </c>
      <c r="H1297">
        <f t="shared" si="41"/>
        <v>1</v>
      </c>
      <c r="I1297" s="23">
        <v>0</v>
      </c>
    </row>
    <row r="1298" spans="1:9" hidden="1" x14ac:dyDescent="0.15">
      <c r="A1298" t="s">
        <v>17829</v>
      </c>
      <c r="B1298" t="s">
        <v>12654</v>
      </c>
      <c r="C1298">
        <f t="shared" si="40"/>
        <v>1</v>
      </c>
      <c r="D1298">
        <v>0</v>
      </c>
      <c r="E1298">
        <v>1</v>
      </c>
      <c r="F1298">
        <v>0</v>
      </c>
      <c r="G1298" t="s">
        <v>14869</v>
      </c>
      <c r="H1298">
        <f t="shared" si="41"/>
        <v>1</v>
      </c>
      <c r="I1298" s="23">
        <v>0</v>
      </c>
    </row>
    <row r="1299" spans="1:9" hidden="1" x14ac:dyDescent="0.15">
      <c r="A1299" t="s">
        <v>18478</v>
      </c>
      <c r="B1299" t="s">
        <v>9546</v>
      </c>
      <c r="C1299">
        <f t="shared" si="40"/>
        <v>1</v>
      </c>
      <c r="D1299">
        <v>0</v>
      </c>
      <c r="E1299">
        <v>1</v>
      </c>
      <c r="F1299">
        <v>0</v>
      </c>
      <c r="G1299" t="s">
        <v>14869</v>
      </c>
      <c r="H1299">
        <f t="shared" si="41"/>
        <v>1</v>
      </c>
      <c r="I1299" s="23">
        <v>0</v>
      </c>
    </row>
    <row r="1300" spans="1:9" x14ac:dyDescent="0.15">
      <c r="A1300" t="s">
        <v>17606</v>
      </c>
      <c r="B1300" t="s">
        <v>10489</v>
      </c>
      <c r="C1300">
        <f t="shared" si="40"/>
        <v>2</v>
      </c>
      <c r="D1300">
        <v>0</v>
      </c>
      <c r="E1300">
        <v>2</v>
      </c>
      <c r="F1300">
        <v>0</v>
      </c>
      <c r="G1300" t="s">
        <v>14869</v>
      </c>
      <c r="H1300">
        <f t="shared" si="41"/>
        <v>1</v>
      </c>
      <c r="I1300" s="23">
        <v>0</v>
      </c>
    </row>
    <row r="1301" spans="1:9" hidden="1" x14ac:dyDescent="0.15">
      <c r="A1301" t="s">
        <v>18393</v>
      </c>
      <c r="B1301" t="s">
        <v>9223</v>
      </c>
      <c r="C1301">
        <f t="shared" si="40"/>
        <v>1</v>
      </c>
      <c r="D1301">
        <v>0</v>
      </c>
      <c r="E1301">
        <v>1</v>
      </c>
      <c r="F1301">
        <v>0</v>
      </c>
      <c r="G1301" t="s">
        <v>14869</v>
      </c>
      <c r="H1301">
        <f t="shared" si="41"/>
        <v>1</v>
      </c>
      <c r="I1301" s="23">
        <v>100</v>
      </c>
    </row>
    <row r="1302" spans="1:9" hidden="1" x14ac:dyDescent="0.15">
      <c r="A1302" t="s">
        <v>18054</v>
      </c>
      <c r="B1302" t="s">
        <v>13122</v>
      </c>
      <c r="C1302">
        <f t="shared" si="40"/>
        <v>1</v>
      </c>
      <c r="D1302">
        <v>0</v>
      </c>
      <c r="E1302">
        <v>1</v>
      </c>
      <c r="F1302">
        <v>0</v>
      </c>
      <c r="G1302" t="s">
        <v>14869</v>
      </c>
      <c r="H1302">
        <f t="shared" si="41"/>
        <v>1</v>
      </c>
      <c r="I1302" s="23">
        <v>0</v>
      </c>
    </row>
    <row r="1303" spans="1:9" x14ac:dyDescent="0.15">
      <c r="A1303" t="s">
        <v>19035</v>
      </c>
      <c r="B1303" t="s">
        <v>11226</v>
      </c>
      <c r="C1303">
        <f t="shared" si="40"/>
        <v>2</v>
      </c>
      <c r="D1303">
        <v>0</v>
      </c>
      <c r="E1303">
        <v>1</v>
      </c>
      <c r="F1303">
        <v>1</v>
      </c>
      <c r="G1303" t="s">
        <v>14869</v>
      </c>
      <c r="H1303">
        <f t="shared" si="41"/>
        <v>2</v>
      </c>
      <c r="I1303" s="23">
        <v>0</v>
      </c>
    </row>
    <row r="1304" spans="1:9" hidden="1" x14ac:dyDescent="0.15">
      <c r="A1304" t="s">
        <v>18384</v>
      </c>
      <c r="B1304" t="s">
        <v>9717</v>
      </c>
      <c r="C1304">
        <f t="shared" si="40"/>
        <v>1</v>
      </c>
      <c r="D1304">
        <v>0</v>
      </c>
      <c r="E1304">
        <v>1</v>
      </c>
      <c r="F1304">
        <v>0</v>
      </c>
      <c r="G1304" t="s">
        <v>14869</v>
      </c>
      <c r="H1304">
        <f t="shared" si="41"/>
        <v>1</v>
      </c>
      <c r="I1304" s="23">
        <v>0</v>
      </c>
    </row>
    <row r="1305" spans="1:9" x14ac:dyDescent="0.15">
      <c r="A1305" t="s">
        <v>17392</v>
      </c>
      <c r="B1305" t="s">
        <v>10157</v>
      </c>
      <c r="C1305">
        <f t="shared" si="40"/>
        <v>3</v>
      </c>
      <c r="D1305">
        <v>0</v>
      </c>
      <c r="E1305">
        <v>2</v>
      </c>
      <c r="F1305">
        <v>1</v>
      </c>
      <c r="G1305" t="s">
        <v>14869</v>
      </c>
      <c r="H1305">
        <f t="shared" si="41"/>
        <v>2</v>
      </c>
      <c r="I1305" s="23">
        <v>94.117999999999995</v>
      </c>
    </row>
    <row r="1306" spans="1:9" hidden="1" x14ac:dyDescent="0.15">
      <c r="A1306" t="s">
        <v>18340</v>
      </c>
      <c r="B1306" t="s">
        <v>11301</v>
      </c>
      <c r="C1306">
        <f t="shared" si="40"/>
        <v>1</v>
      </c>
      <c r="D1306">
        <v>0</v>
      </c>
      <c r="E1306">
        <v>1</v>
      </c>
      <c r="F1306">
        <v>0</v>
      </c>
      <c r="G1306" t="s">
        <v>14869</v>
      </c>
      <c r="H1306">
        <f t="shared" si="41"/>
        <v>1</v>
      </c>
      <c r="I1306" s="23">
        <v>0</v>
      </c>
    </row>
    <row r="1307" spans="1:9" x14ac:dyDescent="0.15">
      <c r="A1307" t="s">
        <v>16975</v>
      </c>
      <c r="B1307" t="s">
        <v>9414</v>
      </c>
      <c r="C1307">
        <f t="shared" si="40"/>
        <v>6</v>
      </c>
      <c r="D1307">
        <v>2</v>
      </c>
      <c r="E1307">
        <v>2</v>
      </c>
      <c r="F1307">
        <v>2</v>
      </c>
      <c r="G1307" t="s">
        <v>14869</v>
      </c>
      <c r="H1307">
        <f t="shared" si="41"/>
        <v>3</v>
      </c>
      <c r="I1307" s="23">
        <v>0</v>
      </c>
    </row>
    <row r="1308" spans="1:9" x14ac:dyDescent="0.15">
      <c r="A1308" t="s">
        <v>17324</v>
      </c>
      <c r="B1308" t="s">
        <v>6668</v>
      </c>
      <c r="C1308">
        <f t="shared" si="40"/>
        <v>3</v>
      </c>
      <c r="D1308">
        <v>2</v>
      </c>
      <c r="E1308">
        <v>1</v>
      </c>
      <c r="F1308">
        <v>0</v>
      </c>
      <c r="G1308" t="s">
        <v>14869</v>
      </c>
      <c r="H1308">
        <f t="shared" si="41"/>
        <v>2</v>
      </c>
      <c r="I1308" s="23">
        <v>0</v>
      </c>
    </row>
    <row r="1309" spans="1:9" x14ac:dyDescent="0.15">
      <c r="A1309" t="s">
        <v>16979</v>
      </c>
      <c r="B1309" t="s">
        <v>9841</v>
      </c>
      <c r="C1309">
        <f t="shared" si="40"/>
        <v>5</v>
      </c>
      <c r="D1309">
        <v>1</v>
      </c>
      <c r="E1309">
        <v>3</v>
      </c>
      <c r="F1309">
        <v>1</v>
      </c>
      <c r="G1309" t="s">
        <v>14869</v>
      </c>
      <c r="H1309">
        <f t="shared" si="41"/>
        <v>3</v>
      </c>
      <c r="I1309" s="23">
        <v>0</v>
      </c>
    </row>
    <row r="1310" spans="1:9" x14ac:dyDescent="0.15">
      <c r="A1310" t="s">
        <v>17778</v>
      </c>
      <c r="B1310" t="s">
        <v>11513</v>
      </c>
      <c r="C1310">
        <f t="shared" si="40"/>
        <v>2</v>
      </c>
      <c r="D1310">
        <v>0</v>
      </c>
      <c r="E1310">
        <v>2</v>
      </c>
      <c r="F1310">
        <v>0</v>
      </c>
      <c r="G1310" t="s">
        <v>14869</v>
      </c>
      <c r="H1310">
        <f t="shared" si="41"/>
        <v>1</v>
      </c>
      <c r="I1310" s="23">
        <v>0</v>
      </c>
    </row>
    <row r="1311" spans="1:9" x14ac:dyDescent="0.15">
      <c r="A1311" t="s">
        <v>17802</v>
      </c>
      <c r="B1311" t="s">
        <v>9241</v>
      </c>
      <c r="C1311">
        <f t="shared" si="40"/>
        <v>3</v>
      </c>
      <c r="D1311">
        <v>0</v>
      </c>
      <c r="E1311">
        <v>3</v>
      </c>
      <c r="F1311">
        <v>0</v>
      </c>
      <c r="G1311" t="s">
        <v>14869</v>
      </c>
      <c r="H1311">
        <f t="shared" si="41"/>
        <v>1</v>
      </c>
      <c r="I1311" s="23">
        <v>96.429000000000002</v>
      </c>
    </row>
    <row r="1312" spans="1:9" x14ac:dyDescent="0.15">
      <c r="A1312" t="s">
        <v>16968</v>
      </c>
      <c r="B1312" t="s">
        <v>9717</v>
      </c>
      <c r="C1312">
        <f t="shared" si="40"/>
        <v>6</v>
      </c>
      <c r="D1312">
        <v>1</v>
      </c>
      <c r="E1312">
        <v>2</v>
      </c>
      <c r="F1312">
        <v>3</v>
      </c>
      <c r="G1312" t="s">
        <v>14869</v>
      </c>
      <c r="H1312">
        <f t="shared" si="41"/>
        <v>3</v>
      </c>
      <c r="I1312" s="23">
        <v>0</v>
      </c>
    </row>
    <row r="1313" spans="1:9" x14ac:dyDescent="0.15">
      <c r="A1313" t="s">
        <v>16836</v>
      </c>
      <c r="B1313" t="s">
        <v>8896</v>
      </c>
      <c r="C1313">
        <f t="shared" si="40"/>
        <v>7</v>
      </c>
      <c r="D1313">
        <v>2</v>
      </c>
      <c r="E1313">
        <v>3</v>
      </c>
      <c r="F1313">
        <v>2</v>
      </c>
      <c r="G1313" t="s">
        <v>14869</v>
      </c>
      <c r="H1313">
        <f t="shared" si="41"/>
        <v>3</v>
      </c>
      <c r="I1313" s="23">
        <v>0</v>
      </c>
    </row>
    <row r="1314" spans="1:9" x14ac:dyDescent="0.15">
      <c r="A1314" t="s">
        <v>17640</v>
      </c>
      <c r="B1314" t="s">
        <v>9667</v>
      </c>
      <c r="C1314">
        <f t="shared" si="40"/>
        <v>2</v>
      </c>
      <c r="D1314">
        <v>0</v>
      </c>
      <c r="E1314">
        <v>2</v>
      </c>
      <c r="F1314">
        <v>0</v>
      </c>
      <c r="G1314" t="s">
        <v>14869</v>
      </c>
      <c r="H1314">
        <f t="shared" si="41"/>
        <v>1</v>
      </c>
      <c r="I1314" s="23">
        <v>0</v>
      </c>
    </row>
    <row r="1315" spans="1:9" hidden="1" x14ac:dyDescent="0.15">
      <c r="A1315" t="s">
        <v>19051</v>
      </c>
      <c r="B1315" t="s">
        <v>11060</v>
      </c>
      <c r="C1315">
        <f t="shared" si="40"/>
        <v>1</v>
      </c>
      <c r="D1315">
        <v>0</v>
      </c>
      <c r="E1315">
        <v>1</v>
      </c>
      <c r="F1315">
        <v>0</v>
      </c>
      <c r="G1315" t="s">
        <v>14869</v>
      </c>
      <c r="H1315">
        <f t="shared" si="41"/>
        <v>1</v>
      </c>
      <c r="I1315" s="23">
        <v>0</v>
      </c>
    </row>
    <row r="1316" spans="1:9" hidden="1" x14ac:dyDescent="0.15">
      <c r="A1316" t="s">
        <v>18291</v>
      </c>
      <c r="B1316" t="s">
        <v>8884</v>
      </c>
      <c r="C1316">
        <f t="shared" si="40"/>
        <v>1</v>
      </c>
      <c r="D1316">
        <v>1</v>
      </c>
      <c r="E1316">
        <v>0</v>
      </c>
      <c r="F1316">
        <v>0</v>
      </c>
      <c r="G1316" t="s">
        <v>14869</v>
      </c>
      <c r="H1316">
        <f t="shared" si="41"/>
        <v>1</v>
      </c>
      <c r="I1316" s="23">
        <v>0</v>
      </c>
    </row>
    <row r="1317" spans="1:9" hidden="1" x14ac:dyDescent="0.15">
      <c r="A1317" t="s">
        <v>17869</v>
      </c>
      <c r="B1317" t="s">
        <v>11476</v>
      </c>
      <c r="C1317">
        <f t="shared" si="40"/>
        <v>1</v>
      </c>
      <c r="D1317">
        <v>0</v>
      </c>
      <c r="E1317">
        <v>1</v>
      </c>
      <c r="F1317">
        <v>0</v>
      </c>
      <c r="G1317" t="s">
        <v>14869</v>
      </c>
      <c r="H1317">
        <f t="shared" si="41"/>
        <v>1</v>
      </c>
      <c r="I1317" s="23">
        <v>0</v>
      </c>
    </row>
    <row r="1318" spans="1:9" x14ac:dyDescent="0.15">
      <c r="A1318" t="s">
        <v>17462</v>
      </c>
      <c r="B1318" t="s">
        <v>11425</v>
      </c>
      <c r="C1318">
        <f t="shared" si="40"/>
        <v>3</v>
      </c>
      <c r="D1318">
        <v>1</v>
      </c>
      <c r="E1318">
        <v>1</v>
      </c>
      <c r="F1318">
        <v>1</v>
      </c>
      <c r="G1318" t="s">
        <v>14869</v>
      </c>
      <c r="H1318">
        <f t="shared" si="41"/>
        <v>3</v>
      </c>
      <c r="I1318" s="23">
        <v>0</v>
      </c>
    </row>
    <row r="1319" spans="1:9" hidden="1" x14ac:dyDescent="0.15">
      <c r="A1319" t="s">
        <v>18243</v>
      </c>
      <c r="B1319" t="s">
        <v>9191</v>
      </c>
      <c r="C1319">
        <f t="shared" si="40"/>
        <v>1</v>
      </c>
      <c r="D1319">
        <v>1</v>
      </c>
      <c r="E1319">
        <v>0</v>
      </c>
      <c r="F1319">
        <v>0</v>
      </c>
      <c r="G1319" t="s">
        <v>14869</v>
      </c>
      <c r="H1319">
        <f t="shared" si="41"/>
        <v>1</v>
      </c>
      <c r="I1319" s="23">
        <v>0</v>
      </c>
    </row>
    <row r="1320" spans="1:9" hidden="1" x14ac:dyDescent="0.15">
      <c r="A1320" t="s">
        <v>19451</v>
      </c>
      <c r="B1320" t="s">
        <v>9231</v>
      </c>
      <c r="C1320">
        <f t="shared" si="40"/>
        <v>1</v>
      </c>
      <c r="D1320">
        <v>0</v>
      </c>
      <c r="E1320">
        <v>1</v>
      </c>
      <c r="F1320">
        <v>0</v>
      </c>
      <c r="G1320" t="s">
        <v>14869</v>
      </c>
      <c r="H1320">
        <f t="shared" si="41"/>
        <v>1</v>
      </c>
      <c r="I1320" s="23">
        <v>0</v>
      </c>
    </row>
    <row r="1321" spans="1:9" hidden="1" x14ac:dyDescent="0.15">
      <c r="A1321" t="s">
        <v>18477</v>
      </c>
      <c r="B1321" t="s">
        <v>11117</v>
      </c>
      <c r="C1321">
        <f t="shared" si="40"/>
        <v>1</v>
      </c>
      <c r="D1321">
        <v>0</v>
      </c>
      <c r="E1321">
        <v>1</v>
      </c>
      <c r="F1321">
        <v>0</v>
      </c>
      <c r="G1321" t="s">
        <v>14869</v>
      </c>
      <c r="H1321">
        <f t="shared" si="41"/>
        <v>1</v>
      </c>
      <c r="I1321" s="23">
        <v>0</v>
      </c>
    </row>
    <row r="1322" spans="1:9" hidden="1" x14ac:dyDescent="0.15">
      <c r="A1322" t="s">
        <v>17999</v>
      </c>
      <c r="B1322" t="s">
        <v>9304</v>
      </c>
      <c r="C1322">
        <f t="shared" si="40"/>
        <v>1</v>
      </c>
      <c r="D1322">
        <v>0</v>
      </c>
      <c r="E1322">
        <v>1</v>
      </c>
      <c r="F1322">
        <v>0</v>
      </c>
      <c r="G1322" t="s">
        <v>14869</v>
      </c>
      <c r="H1322">
        <f t="shared" si="41"/>
        <v>1</v>
      </c>
      <c r="I1322" s="23">
        <v>0</v>
      </c>
    </row>
    <row r="1323" spans="1:9" hidden="1" x14ac:dyDescent="0.15">
      <c r="A1323" t="s">
        <v>19431</v>
      </c>
      <c r="B1323" t="s">
        <v>10458</v>
      </c>
      <c r="C1323">
        <f t="shared" si="40"/>
        <v>1</v>
      </c>
      <c r="D1323">
        <v>0</v>
      </c>
      <c r="E1323">
        <v>1</v>
      </c>
      <c r="F1323">
        <v>0</v>
      </c>
      <c r="G1323" t="s">
        <v>14869</v>
      </c>
      <c r="H1323">
        <f t="shared" si="41"/>
        <v>1</v>
      </c>
      <c r="I1323" s="23">
        <v>0</v>
      </c>
    </row>
    <row r="1324" spans="1:9" x14ac:dyDescent="0.15">
      <c r="A1324" t="s">
        <v>16820</v>
      </c>
      <c r="B1324" t="s">
        <v>9065</v>
      </c>
      <c r="C1324">
        <f t="shared" si="40"/>
        <v>7</v>
      </c>
      <c r="D1324">
        <v>4</v>
      </c>
      <c r="E1324">
        <v>2</v>
      </c>
      <c r="F1324">
        <v>1</v>
      </c>
      <c r="G1324" t="s">
        <v>14869</v>
      </c>
      <c r="H1324">
        <f t="shared" si="41"/>
        <v>3</v>
      </c>
      <c r="I1324" s="23">
        <v>0</v>
      </c>
    </row>
    <row r="1325" spans="1:9" x14ac:dyDescent="0.15">
      <c r="A1325" t="s">
        <v>19362</v>
      </c>
      <c r="B1325" t="s">
        <v>9298</v>
      </c>
      <c r="C1325">
        <f t="shared" si="40"/>
        <v>2</v>
      </c>
      <c r="D1325">
        <v>0</v>
      </c>
      <c r="E1325">
        <v>2</v>
      </c>
      <c r="F1325">
        <v>0</v>
      </c>
      <c r="G1325" t="s">
        <v>14869</v>
      </c>
      <c r="H1325">
        <f t="shared" si="41"/>
        <v>1</v>
      </c>
      <c r="I1325" s="23">
        <v>0</v>
      </c>
    </row>
    <row r="1326" spans="1:9" hidden="1" x14ac:dyDescent="0.15">
      <c r="A1326" t="s">
        <v>17954</v>
      </c>
      <c r="B1326" t="s">
        <v>12918</v>
      </c>
      <c r="C1326">
        <f t="shared" si="40"/>
        <v>1</v>
      </c>
      <c r="D1326">
        <v>0</v>
      </c>
      <c r="E1326">
        <v>1</v>
      </c>
      <c r="F1326">
        <v>0</v>
      </c>
      <c r="G1326" t="s">
        <v>14869</v>
      </c>
      <c r="H1326">
        <f t="shared" si="41"/>
        <v>1</v>
      </c>
      <c r="I1326" s="23">
        <v>0</v>
      </c>
    </row>
    <row r="1327" spans="1:9" x14ac:dyDescent="0.15">
      <c r="A1327" t="s">
        <v>16853</v>
      </c>
      <c r="B1327" t="s">
        <v>9251</v>
      </c>
      <c r="C1327">
        <f t="shared" si="40"/>
        <v>7</v>
      </c>
      <c r="D1327">
        <v>3</v>
      </c>
      <c r="E1327">
        <v>2</v>
      </c>
      <c r="F1327">
        <v>2</v>
      </c>
      <c r="G1327" t="s">
        <v>14869</v>
      </c>
      <c r="H1327">
        <f t="shared" si="41"/>
        <v>3</v>
      </c>
      <c r="I1327" s="23">
        <v>0</v>
      </c>
    </row>
    <row r="1328" spans="1:9" x14ac:dyDescent="0.15">
      <c r="A1328" t="s">
        <v>17010</v>
      </c>
      <c r="B1328" t="s">
        <v>9705</v>
      </c>
      <c r="C1328">
        <f t="shared" si="40"/>
        <v>5</v>
      </c>
      <c r="D1328">
        <v>0</v>
      </c>
      <c r="E1328">
        <v>2</v>
      </c>
      <c r="F1328">
        <v>3</v>
      </c>
      <c r="G1328" t="s">
        <v>14869</v>
      </c>
      <c r="H1328">
        <f t="shared" si="41"/>
        <v>2</v>
      </c>
      <c r="I1328" s="23">
        <v>0</v>
      </c>
    </row>
    <row r="1329" spans="1:9" x14ac:dyDescent="0.15">
      <c r="A1329" t="s">
        <v>19384</v>
      </c>
      <c r="B1329" t="s">
        <v>9076</v>
      </c>
      <c r="C1329">
        <f t="shared" si="40"/>
        <v>2</v>
      </c>
      <c r="D1329">
        <v>2</v>
      </c>
      <c r="E1329">
        <v>0</v>
      </c>
      <c r="F1329">
        <v>0</v>
      </c>
      <c r="G1329" t="s">
        <v>14869</v>
      </c>
      <c r="H1329">
        <f t="shared" si="41"/>
        <v>1</v>
      </c>
      <c r="I1329" s="23">
        <v>0</v>
      </c>
    </row>
    <row r="1330" spans="1:9" x14ac:dyDescent="0.15">
      <c r="A1330" t="s">
        <v>17944</v>
      </c>
      <c r="B1330" t="s">
        <v>12546</v>
      </c>
      <c r="C1330">
        <f t="shared" si="40"/>
        <v>3</v>
      </c>
      <c r="D1330">
        <v>0</v>
      </c>
      <c r="E1330">
        <v>2</v>
      </c>
      <c r="F1330">
        <v>1</v>
      </c>
      <c r="G1330" t="s">
        <v>14869</v>
      </c>
      <c r="H1330">
        <f t="shared" si="41"/>
        <v>2</v>
      </c>
      <c r="I1330" s="23">
        <v>0</v>
      </c>
    </row>
    <row r="1331" spans="1:9" x14ac:dyDescent="0.15">
      <c r="A1331" t="s">
        <v>16669</v>
      </c>
      <c r="B1331" t="s">
        <v>8884</v>
      </c>
      <c r="C1331">
        <f t="shared" si="40"/>
        <v>11</v>
      </c>
      <c r="D1331">
        <v>4</v>
      </c>
      <c r="E1331">
        <v>2</v>
      </c>
      <c r="F1331">
        <v>5</v>
      </c>
      <c r="G1331" t="s">
        <v>14869</v>
      </c>
      <c r="H1331">
        <f t="shared" si="41"/>
        <v>3</v>
      </c>
      <c r="I1331" s="23">
        <v>0</v>
      </c>
    </row>
    <row r="1332" spans="1:9" hidden="1" x14ac:dyDescent="0.15">
      <c r="A1332" t="s">
        <v>18301</v>
      </c>
      <c r="B1332" t="s">
        <v>6668</v>
      </c>
      <c r="C1332">
        <f t="shared" si="40"/>
        <v>1</v>
      </c>
      <c r="D1332">
        <v>1</v>
      </c>
      <c r="E1332">
        <v>0</v>
      </c>
      <c r="F1332">
        <v>0</v>
      </c>
      <c r="G1332" t="s">
        <v>14869</v>
      </c>
      <c r="H1332">
        <f t="shared" si="41"/>
        <v>1</v>
      </c>
      <c r="I1332" s="23">
        <v>0</v>
      </c>
    </row>
    <row r="1333" spans="1:9" hidden="1" x14ac:dyDescent="0.15">
      <c r="A1333" t="s">
        <v>18398</v>
      </c>
      <c r="B1333" t="s">
        <v>10884</v>
      </c>
      <c r="C1333">
        <f t="shared" si="40"/>
        <v>1</v>
      </c>
      <c r="D1333">
        <v>0</v>
      </c>
      <c r="E1333">
        <v>1</v>
      </c>
      <c r="F1333">
        <v>0</v>
      </c>
      <c r="G1333" t="s">
        <v>14869</v>
      </c>
      <c r="H1333">
        <f t="shared" si="41"/>
        <v>1</v>
      </c>
      <c r="I1333" s="23">
        <v>0</v>
      </c>
    </row>
    <row r="1334" spans="1:9" hidden="1" x14ac:dyDescent="0.15">
      <c r="A1334" t="s">
        <v>18120</v>
      </c>
      <c r="B1334" t="s">
        <v>13143</v>
      </c>
      <c r="C1334">
        <f t="shared" si="40"/>
        <v>1</v>
      </c>
      <c r="D1334">
        <v>0</v>
      </c>
      <c r="E1334">
        <v>1</v>
      </c>
      <c r="F1334">
        <v>0</v>
      </c>
      <c r="G1334" t="s">
        <v>14869</v>
      </c>
      <c r="H1334">
        <f t="shared" si="41"/>
        <v>1</v>
      </c>
      <c r="I1334" s="23">
        <v>0</v>
      </c>
    </row>
    <row r="1335" spans="1:9" x14ac:dyDescent="0.15">
      <c r="A1335" t="s">
        <v>18998</v>
      </c>
      <c r="B1335" t="s">
        <v>9166</v>
      </c>
      <c r="C1335">
        <f t="shared" si="40"/>
        <v>8</v>
      </c>
      <c r="D1335">
        <v>2</v>
      </c>
      <c r="E1335">
        <v>5</v>
      </c>
      <c r="F1335">
        <v>1</v>
      </c>
      <c r="G1335" t="s">
        <v>14869</v>
      </c>
      <c r="H1335">
        <f t="shared" si="41"/>
        <v>3</v>
      </c>
      <c r="I1335" s="23">
        <v>0</v>
      </c>
    </row>
    <row r="1336" spans="1:9" x14ac:dyDescent="0.15">
      <c r="A1336" t="s">
        <v>17467</v>
      </c>
      <c r="B1336" t="s">
        <v>8978</v>
      </c>
      <c r="C1336">
        <f t="shared" si="40"/>
        <v>3</v>
      </c>
      <c r="D1336">
        <v>1</v>
      </c>
      <c r="E1336">
        <v>1</v>
      </c>
      <c r="F1336">
        <v>1</v>
      </c>
      <c r="G1336" t="s">
        <v>14869</v>
      </c>
      <c r="H1336">
        <f t="shared" si="41"/>
        <v>3</v>
      </c>
      <c r="I1336" s="23">
        <v>0</v>
      </c>
    </row>
    <row r="1337" spans="1:9" x14ac:dyDescent="0.15">
      <c r="A1337" t="s">
        <v>17293</v>
      </c>
      <c r="B1337" t="s">
        <v>9373</v>
      </c>
      <c r="C1337">
        <f t="shared" si="40"/>
        <v>3</v>
      </c>
      <c r="D1337">
        <v>2</v>
      </c>
      <c r="E1337">
        <v>1</v>
      </c>
      <c r="F1337">
        <v>0</v>
      </c>
      <c r="G1337" t="s">
        <v>14869</v>
      </c>
      <c r="H1337">
        <f t="shared" si="41"/>
        <v>2</v>
      </c>
      <c r="I1337" s="23">
        <v>0</v>
      </c>
    </row>
    <row r="1338" spans="1:9" x14ac:dyDescent="0.15">
      <c r="A1338" t="s">
        <v>18999</v>
      </c>
      <c r="B1338" t="s">
        <v>9197</v>
      </c>
      <c r="C1338">
        <f t="shared" si="40"/>
        <v>8</v>
      </c>
      <c r="D1338">
        <v>2</v>
      </c>
      <c r="E1338">
        <v>3</v>
      </c>
      <c r="F1338">
        <v>3</v>
      </c>
      <c r="G1338" t="s">
        <v>14869</v>
      </c>
      <c r="H1338">
        <f t="shared" si="41"/>
        <v>3</v>
      </c>
      <c r="I1338" s="23">
        <v>0</v>
      </c>
    </row>
    <row r="1339" spans="1:9" x14ac:dyDescent="0.15">
      <c r="A1339" t="s">
        <v>17696</v>
      </c>
      <c r="B1339" t="s">
        <v>10677</v>
      </c>
      <c r="C1339">
        <f t="shared" si="40"/>
        <v>2</v>
      </c>
      <c r="D1339">
        <v>2</v>
      </c>
      <c r="E1339">
        <v>0</v>
      </c>
      <c r="F1339">
        <v>0</v>
      </c>
      <c r="G1339" t="s">
        <v>14869</v>
      </c>
      <c r="H1339">
        <f t="shared" si="41"/>
        <v>1</v>
      </c>
      <c r="I1339" s="23">
        <v>0</v>
      </c>
    </row>
    <row r="1340" spans="1:9" x14ac:dyDescent="0.15">
      <c r="A1340" t="s">
        <v>19383</v>
      </c>
      <c r="B1340" t="s">
        <v>8929</v>
      </c>
      <c r="C1340">
        <f t="shared" si="40"/>
        <v>2</v>
      </c>
      <c r="D1340">
        <v>2</v>
      </c>
      <c r="E1340">
        <v>0</v>
      </c>
      <c r="F1340">
        <v>0</v>
      </c>
      <c r="G1340" t="s">
        <v>14869</v>
      </c>
      <c r="H1340">
        <f t="shared" si="41"/>
        <v>1</v>
      </c>
      <c r="I1340" s="23">
        <v>0</v>
      </c>
    </row>
    <row r="1341" spans="1:9" hidden="1" x14ac:dyDescent="0.15">
      <c r="A1341" t="s">
        <v>19452</v>
      </c>
      <c r="B1341" t="s">
        <v>9272</v>
      </c>
      <c r="C1341">
        <f t="shared" si="40"/>
        <v>1</v>
      </c>
      <c r="D1341">
        <v>0</v>
      </c>
      <c r="E1341">
        <v>1</v>
      </c>
      <c r="F1341">
        <v>0</v>
      </c>
      <c r="G1341" t="s">
        <v>14869</v>
      </c>
      <c r="H1341">
        <f t="shared" si="41"/>
        <v>1</v>
      </c>
      <c r="I1341" s="23">
        <v>0</v>
      </c>
    </row>
    <row r="1342" spans="1:9" x14ac:dyDescent="0.15">
      <c r="A1342" t="s">
        <v>16655</v>
      </c>
      <c r="B1342" t="s">
        <v>8847</v>
      </c>
      <c r="C1342">
        <f t="shared" si="40"/>
        <v>14</v>
      </c>
      <c r="D1342">
        <v>6</v>
      </c>
      <c r="E1342">
        <v>4</v>
      </c>
      <c r="F1342">
        <v>4</v>
      </c>
      <c r="G1342" t="s">
        <v>14869</v>
      </c>
      <c r="H1342">
        <f t="shared" si="41"/>
        <v>3</v>
      </c>
      <c r="I1342" s="23">
        <v>0</v>
      </c>
    </row>
    <row r="1343" spans="1:9" hidden="1" x14ac:dyDescent="0.15">
      <c r="A1343" t="s">
        <v>19088</v>
      </c>
      <c r="B1343" t="s">
        <v>9009</v>
      </c>
      <c r="C1343">
        <f t="shared" si="40"/>
        <v>1</v>
      </c>
      <c r="D1343">
        <v>0</v>
      </c>
      <c r="E1343">
        <v>0</v>
      </c>
      <c r="F1343">
        <v>1</v>
      </c>
      <c r="G1343" t="s">
        <v>14869</v>
      </c>
      <c r="H1343">
        <f t="shared" si="41"/>
        <v>1</v>
      </c>
      <c r="I1343" s="23">
        <v>100</v>
      </c>
    </row>
    <row r="1344" spans="1:9" hidden="1" x14ac:dyDescent="0.15">
      <c r="A1344" t="s">
        <v>18392</v>
      </c>
      <c r="B1344" t="s">
        <v>10998</v>
      </c>
      <c r="C1344">
        <f t="shared" si="40"/>
        <v>1</v>
      </c>
      <c r="D1344">
        <v>0</v>
      </c>
      <c r="E1344">
        <v>1</v>
      </c>
      <c r="F1344">
        <v>0</v>
      </c>
      <c r="G1344" t="s">
        <v>14869</v>
      </c>
      <c r="H1344">
        <f t="shared" si="41"/>
        <v>1</v>
      </c>
      <c r="I1344" s="23">
        <v>0</v>
      </c>
    </row>
    <row r="1345" spans="1:9" hidden="1" x14ac:dyDescent="0.15">
      <c r="A1345" t="s">
        <v>18141</v>
      </c>
      <c r="B1345" t="s">
        <v>9015</v>
      </c>
      <c r="C1345">
        <f t="shared" si="40"/>
        <v>1</v>
      </c>
      <c r="D1345">
        <v>0</v>
      </c>
      <c r="E1345">
        <v>1</v>
      </c>
      <c r="F1345">
        <v>0</v>
      </c>
      <c r="G1345" t="s">
        <v>14869</v>
      </c>
      <c r="H1345">
        <f t="shared" si="41"/>
        <v>1</v>
      </c>
      <c r="I1345" s="23">
        <v>89.474000000000004</v>
      </c>
    </row>
    <row r="1346" spans="1:9" x14ac:dyDescent="0.15">
      <c r="A1346" t="s">
        <v>17438</v>
      </c>
      <c r="B1346" t="s">
        <v>10909</v>
      </c>
      <c r="C1346">
        <f t="shared" ref="C1346:C1409" si="42">SUM(D1346:F1346)</f>
        <v>3</v>
      </c>
      <c r="D1346">
        <v>1</v>
      </c>
      <c r="E1346">
        <v>2</v>
      </c>
      <c r="F1346">
        <v>0</v>
      </c>
      <c r="G1346" t="s">
        <v>14869</v>
      </c>
      <c r="H1346">
        <f t="shared" ref="H1346:H1409" si="43">COUNTIF(D1346:F1346,"&gt;0")</f>
        <v>2</v>
      </c>
      <c r="I1346" s="23">
        <v>0</v>
      </c>
    </row>
    <row r="1347" spans="1:9" x14ac:dyDescent="0.15">
      <c r="A1347" t="s">
        <v>16840</v>
      </c>
      <c r="B1347" t="s">
        <v>9108</v>
      </c>
      <c r="C1347">
        <f t="shared" si="42"/>
        <v>7</v>
      </c>
      <c r="D1347">
        <v>3</v>
      </c>
      <c r="E1347">
        <v>2</v>
      </c>
      <c r="F1347">
        <v>2</v>
      </c>
      <c r="G1347" t="s">
        <v>14869</v>
      </c>
      <c r="H1347">
        <f t="shared" si="43"/>
        <v>3</v>
      </c>
      <c r="I1347" s="23">
        <v>0</v>
      </c>
    </row>
    <row r="1348" spans="1:9" x14ac:dyDescent="0.15">
      <c r="A1348" t="s">
        <v>17346</v>
      </c>
      <c r="B1348" t="s">
        <v>10839</v>
      </c>
      <c r="C1348">
        <f t="shared" si="42"/>
        <v>3</v>
      </c>
      <c r="D1348">
        <v>1</v>
      </c>
      <c r="E1348">
        <v>1</v>
      </c>
      <c r="F1348">
        <v>1</v>
      </c>
      <c r="G1348" t="s">
        <v>14869</v>
      </c>
      <c r="H1348">
        <f t="shared" si="43"/>
        <v>3</v>
      </c>
      <c r="I1348" s="23">
        <v>0</v>
      </c>
    </row>
    <row r="1349" spans="1:9" x14ac:dyDescent="0.15">
      <c r="A1349" t="s">
        <v>17188</v>
      </c>
      <c r="B1349" t="s">
        <v>10553</v>
      </c>
      <c r="C1349">
        <f t="shared" si="42"/>
        <v>6</v>
      </c>
      <c r="D1349">
        <v>0</v>
      </c>
      <c r="E1349">
        <v>4</v>
      </c>
      <c r="F1349">
        <v>2</v>
      </c>
      <c r="G1349" t="s">
        <v>14869</v>
      </c>
      <c r="H1349">
        <f t="shared" si="43"/>
        <v>2</v>
      </c>
      <c r="I1349" s="23">
        <v>0</v>
      </c>
    </row>
    <row r="1350" spans="1:9" hidden="1" x14ac:dyDescent="0.15">
      <c r="A1350" t="s">
        <v>18259</v>
      </c>
      <c r="B1350" t="s">
        <v>9927</v>
      </c>
      <c r="C1350">
        <f t="shared" si="42"/>
        <v>1</v>
      </c>
      <c r="D1350">
        <v>1</v>
      </c>
      <c r="E1350">
        <v>0</v>
      </c>
      <c r="F1350">
        <v>0</v>
      </c>
      <c r="G1350" t="s">
        <v>14869</v>
      </c>
      <c r="H1350">
        <f t="shared" si="43"/>
        <v>1</v>
      </c>
      <c r="I1350" s="23">
        <v>0</v>
      </c>
    </row>
    <row r="1351" spans="1:9" hidden="1" x14ac:dyDescent="0.15">
      <c r="A1351" t="s">
        <v>16672</v>
      </c>
      <c r="B1351" t="s">
        <v>8918</v>
      </c>
      <c r="C1351">
        <f t="shared" si="42"/>
        <v>11</v>
      </c>
      <c r="D1351">
        <v>0</v>
      </c>
      <c r="E1351">
        <v>5</v>
      </c>
      <c r="F1351">
        <v>6</v>
      </c>
      <c r="G1351" t="s">
        <v>14869</v>
      </c>
      <c r="H1351">
        <f t="shared" si="43"/>
        <v>2</v>
      </c>
      <c r="I1351" s="23">
        <v>100</v>
      </c>
    </row>
    <row r="1352" spans="1:9" hidden="1" x14ac:dyDescent="0.15">
      <c r="A1352" t="s">
        <v>17615</v>
      </c>
      <c r="B1352" t="s">
        <v>8819</v>
      </c>
      <c r="C1352">
        <f t="shared" si="42"/>
        <v>2</v>
      </c>
      <c r="D1352">
        <v>1</v>
      </c>
      <c r="E1352">
        <v>1</v>
      </c>
      <c r="F1352">
        <v>0</v>
      </c>
      <c r="G1352" t="s">
        <v>14869</v>
      </c>
      <c r="H1352">
        <f t="shared" si="43"/>
        <v>2</v>
      </c>
      <c r="I1352" s="23">
        <v>100</v>
      </c>
    </row>
    <row r="1353" spans="1:9" x14ac:dyDescent="0.15">
      <c r="A1353" t="s">
        <v>17329</v>
      </c>
      <c r="B1353" t="s">
        <v>8845</v>
      </c>
      <c r="C1353">
        <f t="shared" si="42"/>
        <v>3</v>
      </c>
      <c r="D1353">
        <v>0</v>
      </c>
      <c r="E1353">
        <v>2</v>
      </c>
      <c r="F1353">
        <v>1</v>
      </c>
      <c r="G1353" t="s">
        <v>14869</v>
      </c>
      <c r="H1353">
        <f t="shared" si="43"/>
        <v>2</v>
      </c>
      <c r="I1353" s="23">
        <v>0</v>
      </c>
    </row>
    <row r="1354" spans="1:9" x14ac:dyDescent="0.15">
      <c r="A1354" t="s">
        <v>17104</v>
      </c>
      <c r="B1354" t="s">
        <v>8924</v>
      </c>
      <c r="C1354">
        <f t="shared" si="42"/>
        <v>4</v>
      </c>
      <c r="D1354">
        <v>0</v>
      </c>
      <c r="E1354">
        <v>2</v>
      </c>
      <c r="F1354">
        <v>2</v>
      </c>
      <c r="G1354" t="s">
        <v>14869</v>
      </c>
      <c r="H1354">
        <f t="shared" si="43"/>
        <v>2</v>
      </c>
      <c r="I1354" s="23">
        <v>0</v>
      </c>
    </row>
    <row r="1355" spans="1:9" hidden="1" x14ac:dyDescent="0.15">
      <c r="A1355" t="s">
        <v>18495</v>
      </c>
      <c r="B1355" t="s">
        <v>2161</v>
      </c>
      <c r="C1355">
        <f t="shared" si="42"/>
        <v>1</v>
      </c>
      <c r="D1355">
        <v>0</v>
      </c>
      <c r="E1355">
        <v>1</v>
      </c>
      <c r="F1355">
        <v>0</v>
      </c>
      <c r="G1355" t="s">
        <v>14869</v>
      </c>
      <c r="H1355">
        <f t="shared" si="43"/>
        <v>1</v>
      </c>
      <c r="I1355" s="23">
        <v>88</v>
      </c>
    </row>
    <row r="1356" spans="1:9" x14ac:dyDescent="0.15">
      <c r="A1356" t="s">
        <v>17099</v>
      </c>
      <c r="B1356" t="s">
        <v>4380</v>
      </c>
      <c r="C1356">
        <f t="shared" si="42"/>
        <v>4</v>
      </c>
      <c r="D1356">
        <v>0</v>
      </c>
      <c r="E1356">
        <v>3</v>
      </c>
      <c r="F1356">
        <v>1</v>
      </c>
      <c r="G1356" t="s">
        <v>14869</v>
      </c>
      <c r="H1356">
        <f t="shared" si="43"/>
        <v>2</v>
      </c>
      <c r="I1356" s="23">
        <v>0</v>
      </c>
    </row>
    <row r="1357" spans="1:9" x14ac:dyDescent="0.15">
      <c r="A1357" t="s">
        <v>17517</v>
      </c>
      <c r="B1357" t="s">
        <v>9693</v>
      </c>
      <c r="C1357">
        <f t="shared" si="42"/>
        <v>2</v>
      </c>
      <c r="D1357">
        <v>0</v>
      </c>
      <c r="E1357">
        <v>1</v>
      </c>
      <c r="F1357">
        <v>1</v>
      </c>
      <c r="G1357" t="s">
        <v>14869</v>
      </c>
      <c r="H1357">
        <f t="shared" si="43"/>
        <v>2</v>
      </c>
      <c r="I1357" s="23">
        <v>0</v>
      </c>
    </row>
    <row r="1358" spans="1:9" hidden="1" x14ac:dyDescent="0.15">
      <c r="A1358" t="s">
        <v>18260</v>
      </c>
      <c r="B1358" t="s">
        <v>9380</v>
      </c>
      <c r="C1358">
        <f t="shared" si="42"/>
        <v>1</v>
      </c>
      <c r="D1358">
        <v>1</v>
      </c>
      <c r="E1358">
        <v>0</v>
      </c>
      <c r="F1358">
        <v>0</v>
      </c>
      <c r="G1358" t="s">
        <v>14869</v>
      </c>
      <c r="H1358">
        <f t="shared" si="43"/>
        <v>1</v>
      </c>
      <c r="I1358" s="23">
        <v>0</v>
      </c>
    </row>
    <row r="1359" spans="1:9" hidden="1" x14ac:dyDescent="0.15">
      <c r="A1359" t="s">
        <v>19069</v>
      </c>
      <c r="B1359" t="s">
        <v>13399</v>
      </c>
      <c r="C1359">
        <f t="shared" si="42"/>
        <v>1</v>
      </c>
      <c r="D1359">
        <v>1</v>
      </c>
      <c r="E1359">
        <v>0</v>
      </c>
      <c r="F1359">
        <v>0</v>
      </c>
      <c r="G1359" t="s">
        <v>14869</v>
      </c>
      <c r="H1359">
        <f t="shared" si="43"/>
        <v>1</v>
      </c>
      <c r="I1359" s="23">
        <v>0</v>
      </c>
    </row>
    <row r="1360" spans="1:9" x14ac:dyDescent="0.15">
      <c r="A1360" t="s">
        <v>16874</v>
      </c>
      <c r="B1360" t="s">
        <v>9454</v>
      </c>
      <c r="C1360">
        <f t="shared" si="42"/>
        <v>7</v>
      </c>
      <c r="D1360">
        <v>1</v>
      </c>
      <c r="E1360">
        <v>3</v>
      </c>
      <c r="F1360">
        <v>3</v>
      </c>
      <c r="G1360" t="s">
        <v>14869</v>
      </c>
      <c r="H1360">
        <f t="shared" si="43"/>
        <v>3</v>
      </c>
      <c r="I1360" s="23">
        <v>0</v>
      </c>
    </row>
    <row r="1361" spans="1:9" x14ac:dyDescent="0.15">
      <c r="A1361" t="s">
        <v>17009</v>
      </c>
      <c r="B1361" t="s">
        <v>8924</v>
      </c>
      <c r="C1361">
        <f t="shared" si="42"/>
        <v>6</v>
      </c>
      <c r="D1361">
        <v>4</v>
      </c>
      <c r="E1361">
        <v>1</v>
      </c>
      <c r="F1361">
        <v>1</v>
      </c>
      <c r="G1361" t="s">
        <v>14869</v>
      </c>
      <c r="H1361">
        <f t="shared" si="43"/>
        <v>3</v>
      </c>
      <c r="I1361" s="23">
        <v>0</v>
      </c>
    </row>
    <row r="1362" spans="1:9" x14ac:dyDescent="0.15">
      <c r="A1362" t="s">
        <v>17797</v>
      </c>
      <c r="B1362" t="s">
        <v>12457</v>
      </c>
      <c r="C1362">
        <f t="shared" si="42"/>
        <v>2</v>
      </c>
      <c r="D1362">
        <v>0</v>
      </c>
      <c r="E1362">
        <v>2</v>
      </c>
      <c r="F1362">
        <v>0</v>
      </c>
      <c r="G1362" t="s">
        <v>14869</v>
      </c>
      <c r="H1362">
        <f t="shared" si="43"/>
        <v>1</v>
      </c>
      <c r="I1362" s="23">
        <v>0</v>
      </c>
    </row>
    <row r="1363" spans="1:9" hidden="1" x14ac:dyDescent="0.15">
      <c r="A1363" t="s">
        <v>18145</v>
      </c>
      <c r="B1363" t="s">
        <v>12457</v>
      </c>
      <c r="C1363">
        <f t="shared" si="42"/>
        <v>1</v>
      </c>
      <c r="D1363">
        <v>0</v>
      </c>
      <c r="E1363">
        <v>1</v>
      </c>
      <c r="F1363">
        <v>0</v>
      </c>
      <c r="G1363" t="s">
        <v>14869</v>
      </c>
      <c r="H1363">
        <f t="shared" si="43"/>
        <v>1</v>
      </c>
      <c r="I1363" s="23">
        <v>100</v>
      </c>
    </row>
    <row r="1364" spans="1:9" x14ac:dyDescent="0.15">
      <c r="A1364" t="s">
        <v>16665</v>
      </c>
      <c r="B1364" t="s">
        <v>8890</v>
      </c>
      <c r="C1364">
        <f t="shared" si="42"/>
        <v>12</v>
      </c>
      <c r="D1364">
        <v>6</v>
      </c>
      <c r="E1364">
        <v>3</v>
      </c>
      <c r="F1364">
        <v>3</v>
      </c>
      <c r="G1364" t="s">
        <v>14869</v>
      </c>
      <c r="H1364">
        <f t="shared" si="43"/>
        <v>3</v>
      </c>
      <c r="I1364" s="23">
        <v>0</v>
      </c>
    </row>
    <row r="1365" spans="1:9" x14ac:dyDescent="0.15">
      <c r="A1365" t="s">
        <v>17192</v>
      </c>
      <c r="B1365" t="s">
        <v>10571</v>
      </c>
      <c r="C1365">
        <f t="shared" si="42"/>
        <v>4</v>
      </c>
      <c r="D1365">
        <v>3</v>
      </c>
      <c r="E1365">
        <v>0</v>
      </c>
      <c r="F1365">
        <v>1</v>
      </c>
      <c r="G1365" t="s">
        <v>14869</v>
      </c>
      <c r="H1365">
        <f t="shared" si="43"/>
        <v>2</v>
      </c>
      <c r="I1365" s="23">
        <v>0</v>
      </c>
    </row>
    <row r="1366" spans="1:9" hidden="1" x14ac:dyDescent="0.15">
      <c r="A1366" t="s">
        <v>18019</v>
      </c>
      <c r="B1366" t="s">
        <v>10794</v>
      </c>
      <c r="C1366">
        <f t="shared" si="42"/>
        <v>1</v>
      </c>
      <c r="D1366">
        <v>0</v>
      </c>
      <c r="E1366">
        <v>1</v>
      </c>
      <c r="F1366">
        <v>0</v>
      </c>
      <c r="G1366" t="s">
        <v>14869</v>
      </c>
      <c r="H1366">
        <f t="shared" si="43"/>
        <v>1</v>
      </c>
      <c r="I1366" s="23">
        <v>0</v>
      </c>
    </row>
    <row r="1367" spans="1:9" x14ac:dyDescent="0.15">
      <c r="A1367" t="s">
        <v>16760</v>
      </c>
      <c r="B1367" t="s">
        <v>9170</v>
      </c>
      <c r="C1367">
        <f t="shared" si="42"/>
        <v>8</v>
      </c>
      <c r="D1367">
        <v>2</v>
      </c>
      <c r="E1367">
        <v>3</v>
      </c>
      <c r="F1367">
        <v>3</v>
      </c>
      <c r="G1367" t="s">
        <v>14869</v>
      </c>
      <c r="H1367">
        <f t="shared" si="43"/>
        <v>3</v>
      </c>
      <c r="I1367" s="23">
        <v>0</v>
      </c>
    </row>
    <row r="1368" spans="1:9" hidden="1" x14ac:dyDescent="0.15">
      <c r="A1368" t="s">
        <v>17672</v>
      </c>
      <c r="B1368" t="s">
        <v>12039</v>
      </c>
      <c r="C1368">
        <f t="shared" si="42"/>
        <v>2</v>
      </c>
      <c r="D1368">
        <v>0</v>
      </c>
      <c r="E1368">
        <v>2</v>
      </c>
      <c r="F1368">
        <v>0</v>
      </c>
      <c r="G1368" t="s">
        <v>14869</v>
      </c>
      <c r="H1368">
        <f t="shared" si="43"/>
        <v>1</v>
      </c>
      <c r="I1368" s="23">
        <v>100</v>
      </c>
    </row>
    <row r="1369" spans="1:9" x14ac:dyDescent="0.15">
      <c r="A1369" t="s">
        <v>16809</v>
      </c>
      <c r="B1369" t="s">
        <v>9287</v>
      </c>
      <c r="C1369">
        <f t="shared" si="42"/>
        <v>8</v>
      </c>
      <c r="D1369">
        <v>3</v>
      </c>
      <c r="E1369">
        <v>2</v>
      </c>
      <c r="F1369">
        <v>3</v>
      </c>
      <c r="G1369" t="s">
        <v>14869</v>
      </c>
      <c r="H1369">
        <f t="shared" si="43"/>
        <v>3</v>
      </c>
      <c r="I1369" s="23">
        <v>0</v>
      </c>
    </row>
    <row r="1370" spans="1:9" hidden="1" x14ac:dyDescent="0.15">
      <c r="A1370" t="s">
        <v>18525</v>
      </c>
      <c r="B1370" t="s">
        <v>10990</v>
      </c>
      <c r="C1370">
        <f t="shared" si="42"/>
        <v>1</v>
      </c>
      <c r="D1370">
        <v>0</v>
      </c>
      <c r="E1370">
        <v>0</v>
      </c>
      <c r="F1370">
        <v>1</v>
      </c>
      <c r="G1370" t="s">
        <v>14869</v>
      </c>
      <c r="H1370">
        <f t="shared" si="43"/>
        <v>1</v>
      </c>
      <c r="I1370" s="23">
        <v>0</v>
      </c>
    </row>
    <row r="1371" spans="1:9" x14ac:dyDescent="0.15">
      <c r="A1371" t="s">
        <v>17735</v>
      </c>
      <c r="B1371" t="s">
        <v>2161</v>
      </c>
      <c r="C1371">
        <f t="shared" si="42"/>
        <v>2</v>
      </c>
      <c r="D1371">
        <v>2</v>
      </c>
      <c r="E1371">
        <v>0</v>
      </c>
      <c r="F1371">
        <v>0</v>
      </c>
      <c r="G1371" t="s">
        <v>14869</v>
      </c>
      <c r="H1371">
        <f t="shared" si="43"/>
        <v>1</v>
      </c>
      <c r="I1371" s="23">
        <v>0</v>
      </c>
    </row>
    <row r="1372" spans="1:9" hidden="1" x14ac:dyDescent="0.15">
      <c r="A1372" t="s">
        <v>18505</v>
      </c>
      <c r="B1372" t="s">
        <v>8938</v>
      </c>
      <c r="C1372">
        <f t="shared" si="42"/>
        <v>1</v>
      </c>
      <c r="D1372">
        <v>0</v>
      </c>
      <c r="E1372">
        <v>0</v>
      </c>
      <c r="F1372">
        <v>1</v>
      </c>
      <c r="G1372" t="s">
        <v>14869</v>
      </c>
      <c r="H1372">
        <f t="shared" si="43"/>
        <v>1</v>
      </c>
      <c r="I1372" s="23">
        <v>0</v>
      </c>
    </row>
    <row r="1373" spans="1:9" x14ac:dyDescent="0.15">
      <c r="A1373" t="s">
        <v>16733</v>
      </c>
      <c r="B1373" t="s">
        <v>9042</v>
      </c>
      <c r="C1373">
        <f t="shared" si="42"/>
        <v>9</v>
      </c>
      <c r="D1373">
        <v>3</v>
      </c>
      <c r="E1373">
        <v>3</v>
      </c>
      <c r="F1373">
        <v>3</v>
      </c>
      <c r="G1373" t="s">
        <v>14869</v>
      </c>
      <c r="H1373">
        <f t="shared" si="43"/>
        <v>3</v>
      </c>
      <c r="I1373" s="23">
        <v>0</v>
      </c>
    </row>
    <row r="1374" spans="1:9" x14ac:dyDescent="0.15">
      <c r="A1374" t="s">
        <v>16845</v>
      </c>
      <c r="B1374" t="s">
        <v>9389</v>
      </c>
      <c r="C1374">
        <f t="shared" si="42"/>
        <v>7</v>
      </c>
      <c r="D1374">
        <v>2</v>
      </c>
      <c r="E1374">
        <v>2</v>
      </c>
      <c r="F1374">
        <v>3</v>
      </c>
      <c r="G1374" t="s">
        <v>14869</v>
      </c>
      <c r="H1374">
        <f t="shared" si="43"/>
        <v>3</v>
      </c>
      <c r="I1374" s="23">
        <v>0</v>
      </c>
    </row>
    <row r="1375" spans="1:9" hidden="1" x14ac:dyDescent="0.15">
      <c r="A1375" t="s">
        <v>18248</v>
      </c>
      <c r="B1375" t="s">
        <v>13532</v>
      </c>
      <c r="C1375">
        <f t="shared" si="42"/>
        <v>1</v>
      </c>
      <c r="D1375">
        <v>1</v>
      </c>
      <c r="E1375">
        <v>0</v>
      </c>
      <c r="F1375">
        <v>0</v>
      </c>
      <c r="G1375" t="s">
        <v>14869</v>
      </c>
      <c r="H1375">
        <f t="shared" si="43"/>
        <v>1</v>
      </c>
      <c r="I1375" s="23">
        <v>0</v>
      </c>
    </row>
    <row r="1376" spans="1:9" x14ac:dyDescent="0.15">
      <c r="A1376" t="s">
        <v>17328</v>
      </c>
      <c r="B1376" t="s">
        <v>11026</v>
      </c>
      <c r="C1376">
        <f t="shared" si="42"/>
        <v>3</v>
      </c>
      <c r="D1376">
        <v>0</v>
      </c>
      <c r="E1376">
        <v>3</v>
      </c>
      <c r="F1376">
        <v>0</v>
      </c>
      <c r="G1376" t="s">
        <v>14869</v>
      </c>
      <c r="H1376">
        <f t="shared" si="43"/>
        <v>1</v>
      </c>
      <c r="I1376" s="23">
        <v>0</v>
      </c>
    </row>
    <row r="1377" spans="1:9" hidden="1" x14ac:dyDescent="0.15">
      <c r="A1377" t="s">
        <v>19060</v>
      </c>
      <c r="B1377" t="s">
        <v>9397</v>
      </c>
      <c r="C1377">
        <f t="shared" si="42"/>
        <v>1</v>
      </c>
      <c r="D1377">
        <v>0</v>
      </c>
      <c r="E1377">
        <v>1</v>
      </c>
      <c r="F1377">
        <v>0</v>
      </c>
      <c r="G1377" t="s">
        <v>14869</v>
      </c>
      <c r="H1377">
        <f t="shared" si="43"/>
        <v>1</v>
      </c>
      <c r="I1377" s="23">
        <v>95</v>
      </c>
    </row>
    <row r="1378" spans="1:9" x14ac:dyDescent="0.15">
      <c r="A1378" t="s">
        <v>17705</v>
      </c>
      <c r="B1378" t="s">
        <v>12023</v>
      </c>
      <c r="C1378">
        <f t="shared" si="42"/>
        <v>2</v>
      </c>
      <c r="D1378">
        <v>1</v>
      </c>
      <c r="E1378">
        <v>1</v>
      </c>
      <c r="F1378">
        <v>0</v>
      </c>
      <c r="G1378" t="s">
        <v>14869</v>
      </c>
      <c r="H1378">
        <f t="shared" si="43"/>
        <v>2</v>
      </c>
      <c r="I1378" s="23">
        <v>0</v>
      </c>
    </row>
    <row r="1379" spans="1:9" x14ac:dyDescent="0.15">
      <c r="A1379" t="s">
        <v>17694</v>
      </c>
      <c r="B1379" t="s">
        <v>11901</v>
      </c>
      <c r="C1379">
        <f t="shared" si="42"/>
        <v>2</v>
      </c>
      <c r="D1379">
        <v>2</v>
      </c>
      <c r="E1379">
        <v>0</v>
      </c>
      <c r="F1379">
        <v>0</v>
      </c>
      <c r="G1379" t="s">
        <v>14869</v>
      </c>
      <c r="H1379">
        <f t="shared" si="43"/>
        <v>1</v>
      </c>
      <c r="I1379" s="23">
        <v>0</v>
      </c>
    </row>
    <row r="1380" spans="1:9" x14ac:dyDescent="0.15">
      <c r="A1380" t="s">
        <v>19009</v>
      </c>
      <c r="B1380" t="s">
        <v>8838</v>
      </c>
      <c r="C1380">
        <f t="shared" si="42"/>
        <v>4</v>
      </c>
      <c r="D1380">
        <v>2</v>
      </c>
      <c r="E1380">
        <v>1</v>
      </c>
      <c r="F1380">
        <v>1</v>
      </c>
      <c r="G1380" t="s">
        <v>14869</v>
      </c>
      <c r="H1380">
        <f t="shared" si="43"/>
        <v>3</v>
      </c>
      <c r="I1380" s="23">
        <v>0</v>
      </c>
    </row>
    <row r="1381" spans="1:9" hidden="1" x14ac:dyDescent="0.15">
      <c r="A1381" t="s">
        <v>17924</v>
      </c>
      <c r="B1381" t="s">
        <v>11823</v>
      </c>
      <c r="C1381">
        <f t="shared" si="42"/>
        <v>1</v>
      </c>
      <c r="D1381">
        <v>0</v>
      </c>
      <c r="E1381">
        <v>1</v>
      </c>
      <c r="F1381">
        <v>0</v>
      </c>
      <c r="G1381" t="s">
        <v>14869</v>
      </c>
      <c r="H1381">
        <f t="shared" si="43"/>
        <v>1</v>
      </c>
      <c r="I1381" s="23">
        <v>0</v>
      </c>
    </row>
    <row r="1382" spans="1:9" hidden="1" x14ac:dyDescent="0.15">
      <c r="A1382" t="s">
        <v>17972</v>
      </c>
      <c r="B1382" t="s">
        <v>11750</v>
      </c>
      <c r="C1382">
        <f t="shared" si="42"/>
        <v>1</v>
      </c>
      <c r="D1382">
        <v>0</v>
      </c>
      <c r="E1382">
        <v>1</v>
      </c>
      <c r="F1382">
        <v>0</v>
      </c>
      <c r="G1382" t="s">
        <v>14869</v>
      </c>
      <c r="H1382">
        <f t="shared" si="43"/>
        <v>1</v>
      </c>
      <c r="I1382" s="23">
        <v>0</v>
      </c>
    </row>
    <row r="1383" spans="1:9" x14ac:dyDescent="0.15">
      <c r="A1383" t="s">
        <v>17506</v>
      </c>
      <c r="B1383" t="s">
        <v>9197</v>
      </c>
      <c r="C1383">
        <f t="shared" si="42"/>
        <v>2</v>
      </c>
      <c r="D1383">
        <v>0</v>
      </c>
      <c r="E1383">
        <v>2</v>
      </c>
      <c r="F1383">
        <v>0</v>
      </c>
      <c r="G1383" t="s">
        <v>14869</v>
      </c>
      <c r="H1383">
        <f t="shared" si="43"/>
        <v>1</v>
      </c>
      <c r="I1383" s="23">
        <v>0</v>
      </c>
    </row>
    <row r="1384" spans="1:9" hidden="1" x14ac:dyDescent="0.15">
      <c r="A1384" t="s">
        <v>17898</v>
      </c>
      <c r="B1384" t="s">
        <v>9065</v>
      </c>
      <c r="C1384">
        <f t="shared" si="42"/>
        <v>1</v>
      </c>
      <c r="D1384">
        <v>0</v>
      </c>
      <c r="E1384">
        <v>1</v>
      </c>
      <c r="F1384">
        <v>0</v>
      </c>
      <c r="G1384" t="s">
        <v>14869</v>
      </c>
      <c r="H1384">
        <f t="shared" si="43"/>
        <v>1</v>
      </c>
      <c r="I1384" s="23">
        <v>0</v>
      </c>
    </row>
    <row r="1385" spans="1:9" hidden="1" x14ac:dyDescent="0.15">
      <c r="A1385" t="s">
        <v>17148</v>
      </c>
      <c r="B1385" t="s">
        <v>8940</v>
      </c>
      <c r="C1385">
        <f t="shared" si="42"/>
        <v>4</v>
      </c>
      <c r="D1385">
        <v>0</v>
      </c>
      <c r="E1385">
        <v>4</v>
      </c>
      <c r="F1385">
        <v>0</v>
      </c>
      <c r="G1385" t="s">
        <v>14869</v>
      </c>
      <c r="H1385">
        <f t="shared" si="43"/>
        <v>1</v>
      </c>
      <c r="I1385" s="23">
        <v>100</v>
      </c>
    </row>
    <row r="1386" spans="1:9" x14ac:dyDescent="0.15">
      <c r="A1386" t="s">
        <v>17018</v>
      </c>
      <c r="B1386" t="s">
        <v>9393</v>
      </c>
      <c r="C1386">
        <f t="shared" si="42"/>
        <v>5</v>
      </c>
      <c r="D1386">
        <v>1</v>
      </c>
      <c r="E1386">
        <v>2</v>
      </c>
      <c r="F1386">
        <v>2</v>
      </c>
      <c r="G1386" t="s">
        <v>14869</v>
      </c>
      <c r="H1386">
        <f t="shared" si="43"/>
        <v>3</v>
      </c>
      <c r="I1386" s="23">
        <v>95.454999999999998</v>
      </c>
    </row>
    <row r="1387" spans="1:9" hidden="1" x14ac:dyDescent="0.15">
      <c r="A1387" t="s">
        <v>18000</v>
      </c>
      <c r="B1387" t="s">
        <v>12511</v>
      </c>
      <c r="C1387">
        <f t="shared" si="42"/>
        <v>1</v>
      </c>
      <c r="D1387">
        <v>0</v>
      </c>
      <c r="E1387">
        <v>1</v>
      </c>
      <c r="F1387">
        <v>0</v>
      </c>
      <c r="G1387" t="s">
        <v>14869</v>
      </c>
      <c r="H1387">
        <f t="shared" si="43"/>
        <v>1</v>
      </c>
      <c r="I1387" s="23">
        <v>0</v>
      </c>
    </row>
    <row r="1388" spans="1:9" x14ac:dyDescent="0.15">
      <c r="A1388" t="s">
        <v>17116</v>
      </c>
      <c r="B1388" t="s">
        <v>10335</v>
      </c>
      <c r="C1388">
        <f t="shared" si="42"/>
        <v>4</v>
      </c>
      <c r="D1388">
        <v>2</v>
      </c>
      <c r="E1388">
        <v>2</v>
      </c>
      <c r="F1388">
        <v>0</v>
      </c>
      <c r="G1388" t="s">
        <v>14869</v>
      </c>
      <c r="H1388">
        <f t="shared" si="43"/>
        <v>2</v>
      </c>
      <c r="I1388" s="23">
        <v>0</v>
      </c>
    </row>
    <row r="1389" spans="1:9" hidden="1" x14ac:dyDescent="0.15">
      <c r="A1389" t="s">
        <v>19458</v>
      </c>
      <c r="B1389" t="s">
        <v>13158</v>
      </c>
      <c r="C1389">
        <f t="shared" si="42"/>
        <v>1</v>
      </c>
      <c r="D1389">
        <v>0</v>
      </c>
      <c r="E1389">
        <v>1</v>
      </c>
      <c r="F1389">
        <v>0</v>
      </c>
      <c r="G1389" t="s">
        <v>14869</v>
      </c>
      <c r="H1389">
        <f t="shared" si="43"/>
        <v>1</v>
      </c>
      <c r="I1389" s="23">
        <v>0</v>
      </c>
    </row>
    <row r="1390" spans="1:9" x14ac:dyDescent="0.15">
      <c r="A1390" t="s">
        <v>19355</v>
      </c>
      <c r="B1390" t="s">
        <v>9373</v>
      </c>
      <c r="C1390">
        <f t="shared" si="42"/>
        <v>3</v>
      </c>
      <c r="D1390">
        <v>2</v>
      </c>
      <c r="E1390">
        <v>1</v>
      </c>
      <c r="F1390">
        <v>0</v>
      </c>
      <c r="G1390" t="s">
        <v>14869</v>
      </c>
      <c r="H1390">
        <f t="shared" si="43"/>
        <v>2</v>
      </c>
      <c r="I1390" s="23">
        <v>0</v>
      </c>
    </row>
    <row r="1391" spans="1:9" hidden="1" x14ac:dyDescent="0.15">
      <c r="A1391" t="s">
        <v>19326</v>
      </c>
      <c r="B1391" t="s">
        <v>8924</v>
      </c>
      <c r="C1391">
        <f t="shared" si="42"/>
        <v>5</v>
      </c>
      <c r="D1391">
        <v>3</v>
      </c>
      <c r="E1391">
        <v>1</v>
      </c>
      <c r="F1391">
        <v>1</v>
      </c>
      <c r="G1391" t="s">
        <v>14869</v>
      </c>
      <c r="H1391">
        <f t="shared" si="43"/>
        <v>3</v>
      </c>
      <c r="I1391" s="23">
        <v>100</v>
      </c>
    </row>
    <row r="1392" spans="1:9" hidden="1" x14ac:dyDescent="0.15">
      <c r="A1392" t="s">
        <v>19466</v>
      </c>
      <c r="B1392" t="s">
        <v>14136</v>
      </c>
      <c r="C1392">
        <f t="shared" si="42"/>
        <v>1</v>
      </c>
      <c r="D1392">
        <v>0</v>
      </c>
      <c r="E1392">
        <v>0</v>
      </c>
      <c r="F1392">
        <v>1</v>
      </c>
      <c r="G1392" t="s">
        <v>14869</v>
      </c>
      <c r="H1392">
        <f t="shared" si="43"/>
        <v>1</v>
      </c>
      <c r="I1392" s="23">
        <v>0</v>
      </c>
    </row>
    <row r="1393" spans="1:9" x14ac:dyDescent="0.15">
      <c r="A1393" t="s">
        <v>19341</v>
      </c>
      <c r="B1393" t="s">
        <v>9156</v>
      </c>
      <c r="C1393">
        <f t="shared" si="42"/>
        <v>3</v>
      </c>
      <c r="D1393">
        <v>1</v>
      </c>
      <c r="E1393">
        <v>1</v>
      </c>
      <c r="F1393">
        <v>1</v>
      </c>
      <c r="G1393" t="s">
        <v>14869</v>
      </c>
      <c r="H1393">
        <f t="shared" si="43"/>
        <v>3</v>
      </c>
      <c r="I1393" s="23">
        <v>0</v>
      </c>
    </row>
    <row r="1394" spans="1:9" x14ac:dyDescent="0.15">
      <c r="A1394" t="s">
        <v>19340</v>
      </c>
      <c r="B1394" t="s">
        <v>9241</v>
      </c>
      <c r="C1394">
        <f t="shared" si="42"/>
        <v>4</v>
      </c>
      <c r="D1394">
        <v>0</v>
      </c>
      <c r="E1394">
        <v>1</v>
      </c>
      <c r="F1394">
        <v>3</v>
      </c>
      <c r="G1394" t="s">
        <v>14869</v>
      </c>
      <c r="H1394">
        <f t="shared" si="43"/>
        <v>2</v>
      </c>
      <c r="I1394" s="23">
        <v>0</v>
      </c>
    </row>
    <row r="1395" spans="1:9" x14ac:dyDescent="0.15">
      <c r="A1395" t="s">
        <v>19325</v>
      </c>
      <c r="B1395" t="s">
        <v>8938</v>
      </c>
      <c r="C1395">
        <f t="shared" si="42"/>
        <v>5</v>
      </c>
      <c r="D1395">
        <v>0</v>
      </c>
      <c r="E1395">
        <v>3</v>
      </c>
      <c r="F1395">
        <v>2</v>
      </c>
      <c r="G1395" t="s">
        <v>14869</v>
      </c>
      <c r="H1395">
        <f t="shared" si="43"/>
        <v>2</v>
      </c>
      <c r="I1395" s="23">
        <v>0</v>
      </c>
    </row>
    <row r="1396" spans="1:9" x14ac:dyDescent="0.15">
      <c r="A1396" t="s">
        <v>19331</v>
      </c>
      <c r="B1396" t="s">
        <v>10378</v>
      </c>
      <c r="C1396">
        <f t="shared" si="42"/>
        <v>4</v>
      </c>
      <c r="D1396">
        <v>1</v>
      </c>
      <c r="E1396">
        <v>1</v>
      </c>
      <c r="F1396">
        <v>2</v>
      </c>
      <c r="G1396" t="s">
        <v>14869</v>
      </c>
      <c r="H1396">
        <f t="shared" si="43"/>
        <v>3</v>
      </c>
      <c r="I1396" s="23">
        <v>0</v>
      </c>
    </row>
    <row r="1397" spans="1:9" x14ac:dyDescent="0.15">
      <c r="A1397" t="s">
        <v>19345</v>
      </c>
      <c r="B1397" t="s">
        <v>9407</v>
      </c>
      <c r="C1397">
        <f t="shared" si="42"/>
        <v>3</v>
      </c>
      <c r="D1397">
        <v>1</v>
      </c>
      <c r="E1397">
        <v>1</v>
      </c>
      <c r="F1397">
        <v>1</v>
      </c>
      <c r="G1397" t="s">
        <v>14869</v>
      </c>
      <c r="H1397">
        <f t="shared" si="43"/>
        <v>3</v>
      </c>
      <c r="I1397" s="23">
        <v>0</v>
      </c>
    </row>
    <row r="1398" spans="1:9" hidden="1" x14ac:dyDescent="0.15">
      <c r="A1398" t="s">
        <v>19379</v>
      </c>
      <c r="B1398" t="s">
        <v>9431</v>
      </c>
      <c r="C1398">
        <f t="shared" si="42"/>
        <v>2</v>
      </c>
      <c r="D1398">
        <v>1</v>
      </c>
      <c r="E1398">
        <v>1</v>
      </c>
      <c r="F1398">
        <v>0</v>
      </c>
      <c r="G1398" t="s">
        <v>14869</v>
      </c>
      <c r="H1398">
        <f t="shared" si="43"/>
        <v>2</v>
      </c>
      <c r="I1398" s="23">
        <v>100</v>
      </c>
    </row>
    <row r="1399" spans="1:9" x14ac:dyDescent="0.15">
      <c r="A1399" t="s">
        <v>19343</v>
      </c>
      <c r="B1399" t="s">
        <v>10800</v>
      </c>
      <c r="C1399">
        <f t="shared" si="42"/>
        <v>3</v>
      </c>
      <c r="D1399">
        <v>0</v>
      </c>
      <c r="E1399">
        <v>2</v>
      </c>
      <c r="F1399">
        <v>1</v>
      </c>
      <c r="G1399" t="s">
        <v>14869</v>
      </c>
      <c r="H1399">
        <f t="shared" si="43"/>
        <v>2</v>
      </c>
      <c r="I1399" s="23">
        <v>0</v>
      </c>
    </row>
    <row r="1400" spans="1:9" hidden="1" x14ac:dyDescent="0.15">
      <c r="A1400" t="s">
        <v>19433</v>
      </c>
      <c r="B1400" t="s">
        <v>9927</v>
      </c>
      <c r="C1400">
        <f t="shared" si="42"/>
        <v>1</v>
      </c>
      <c r="D1400">
        <v>0</v>
      </c>
      <c r="E1400">
        <v>1</v>
      </c>
      <c r="F1400">
        <v>0</v>
      </c>
      <c r="G1400" t="s">
        <v>14869</v>
      </c>
      <c r="H1400">
        <f t="shared" si="43"/>
        <v>1</v>
      </c>
      <c r="I1400" s="23">
        <v>0</v>
      </c>
    </row>
    <row r="1401" spans="1:9" hidden="1" x14ac:dyDescent="0.15">
      <c r="A1401" t="s">
        <v>19397</v>
      </c>
      <c r="B1401" t="s">
        <v>9241</v>
      </c>
      <c r="C1401">
        <f t="shared" si="42"/>
        <v>1</v>
      </c>
      <c r="D1401">
        <v>0</v>
      </c>
      <c r="E1401">
        <v>1</v>
      </c>
      <c r="F1401">
        <v>0</v>
      </c>
      <c r="G1401" t="s">
        <v>14869</v>
      </c>
      <c r="H1401">
        <f t="shared" si="43"/>
        <v>1</v>
      </c>
      <c r="I1401" s="23">
        <v>0</v>
      </c>
    </row>
    <row r="1402" spans="1:9" x14ac:dyDescent="0.15">
      <c r="A1402" t="s">
        <v>19378</v>
      </c>
      <c r="B1402" t="s">
        <v>11792</v>
      </c>
      <c r="C1402">
        <f t="shared" si="42"/>
        <v>2</v>
      </c>
      <c r="D1402">
        <v>0</v>
      </c>
      <c r="E1402">
        <v>1</v>
      </c>
      <c r="F1402">
        <v>1</v>
      </c>
      <c r="G1402" t="s">
        <v>14869</v>
      </c>
      <c r="H1402">
        <f t="shared" si="43"/>
        <v>2</v>
      </c>
      <c r="I1402" s="23">
        <v>0</v>
      </c>
    </row>
    <row r="1403" spans="1:9" hidden="1" x14ac:dyDescent="0.15">
      <c r="A1403" t="s">
        <v>19448</v>
      </c>
      <c r="B1403" t="s">
        <v>9595</v>
      </c>
      <c r="C1403">
        <f t="shared" si="42"/>
        <v>1</v>
      </c>
      <c r="D1403">
        <v>0</v>
      </c>
      <c r="E1403">
        <v>1</v>
      </c>
      <c r="F1403">
        <v>0</v>
      </c>
      <c r="G1403" t="s">
        <v>14869</v>
      </c>
      <c r="H1403">
        <f t="shared" si="43"/>
        <v>1</v>
      </c>
      <c r="I1403" s="23">
        <v>0</v>
      </c>
    </row>
    <row r="1404" spans="1:9" hidden="1" x14ac:dyDescent="0.15">
      <c r="A1404" t="s">
        <v>17910</v>
      </c>
      <c r="B1404" t="s">
        <v>9595</v>
      </c>
      <c r="C1404">
        <f t="shared" si="42"/>
        <v>1</v>
      </c>
      <c r="D1404">
        <v>0</v>
      </c>
      <c r="E1404">
        <v>1</v>
      </c>
      <c r="F1404">
        <v>0</v>
      </c>
      <c r="G1404" t="s">
        <v>14869</v>
      </c>
      <c r="H1404">
        <f t="shared" si="43"/>
        <v>1</v>
      </c>
      <c r="I1404" s="23">
        <v>0</v>
      </c>
    </row>
    <row r="1405" spans="1:9" hidden="1" x14ac:dyDescent="0.15">
      <c r="A1405" t="s">
        <v>19439</v>
      </c>
      <c r="B1405" t="s">
        <v>9693</v>
      </c>
      <c r="C1405">
        <f t="shared" si="42"/>
        <v>1</v>
      </c>
      <c r="D1405">
        <v>1</v>
      </c>
      <c r="E1405">
        <v>0</v>
      </c>
      <c r="F1405">
        <v>0</v>
      </c>
      <c r="G1405" t="s">
        <v>14869</v>
      </c>
      <c r="H1405">
        <f t="shared" si="43"/>
        <v>1</v>
      </c>
      <c r="I1405" s="23">
        <v>0</v>
      </c>
    </row>
    <row r="1406" spans="1:9" hidden="1" x14ac:dyDescent="0.15">
      <c r="A1406" t="s">
        <v>19376</v>
      </c>
      <c r="B1406" t="s">
        <v>8826</v>
      </c>
      <c r="C1406">
        <f t="shared" si="42"/>
        <v>2</v>
      </c>
      <c r="D1406">
        <v>0</v>
      </c>
      <c r="E1406">
        <v>2</v>
      </c>
      <c r="F1406">
        <v>0</v>
      </c>
      <c r="G1406" t="s">
        <v>14869</v>
      </c>
      <c r="H1406">
        <f t="shared" si="43"/>
        <v>1</v>
      </c>
      <c r="I1406" s="23">
        <v>100</v>
      </c>
    </row>
    <row r="1407" spans="1:9" hidden="1" x14ac:dyDescent="0.15">
      <c r="A1407" t="s">
        <v>19328</v>
      </c>
      <c r="B1407" t="s">
        <v>10228</v>
      </c>
      <c r="C1407">
        <f t="shared" si="42"/>
        <v>5</v>
      </c>
      <c r="D1407">
        <v>1</v>
      </c>
      <c r="E1407">
        <v>1</v>
      </c>
      <c r="F1407">
        <v>3</v>
      </c>
      <c r="G1407" t="s">
        <v>14869</v>
      </c>
      <c r="H1407">
        <f t="shared" si="43"/>
        <v>3</v>
      </c>
      <c r="I1407" s="23">
        <v>100</v>
      </c>
    </row>
    <row r="1408" spans="1:9" x14ac:dyDescent="0.15">
      <c r="A1408" t="s">
        <v>19356</v>
      </c>
      <c r="B1408" t="s">
        <v>11476</v>
      </c>
      <c r="C1408">
        <f t="shared" si="42"/>
        <v>3</v>
      </c>
      <c r="D1408">
        <v>0</v>
      </c>
      <c r="E1408">
        <v>2</v>
      </c>
      <c r="F1408">
        <v>1</v>
      </c>
      <c r="G1408" t="s">
        <v>14869</v>
      </c>
      <c r="H1408">
        <f t="shared" si="43"/>
        <v>2</v>
      </c>
      <c r="I1408" s="23">
        <v>0</v>
      </c>
    </row>
    <row r="1409" spans="1:9" x14ac:dyDescent="0.15">
      <c r="A1409" t="s">
        <v>16954</v>
      </c>
      <c r="B1409" t="s">
        <v>9724</v>
      </c>
      <c r="C1409">
        <f t="shared" si="42"/>
        <v>6</v>
      </c>
      <c r="D1409">
        <v>1</v>
      </c>
      <c r="E1409">
        <v>3</v>
      </c>
      <c r="F1409">
        <v>2</v>
      </c>
      <c r="G1409" t="s">
        <v>14869</v>
      </c>
      <c r="H1409">
        <f t="shared" si="43"/>
        <v>3</v>
      </c>
      <c r="I1409" s="23">
        <v>0</v>
      </c>
    </row>
    <row r="1410" spans="1:9" hidden="1" x14ac:dyDescent="0.15">
      <c r="A1410" t="s">
        <v>16879</v>
      </c>
      <c r="B1410" t="s">
        <v>9495</v>
      </c>
      <c r="C1410">
        <f t="shared" ref="C1410:C1473" si="44">SUM(D1410:F1410)</f>
        <v>8</v>
      </c>
      <c r="D1410">
        <v>3</v>
      </c>
      <c r="E1410">
        <v>2</v>
      </c>
      <c r="F1410">
        <v>3</v>
      </c>
      <c r="G1410" t="s">
        <v>14869</v>
      </c>
      <c r="H1410">
        <f t="shared" ref="H1410:H1473" si="45">COUNTIF(D1410:F1410,"&gt;0")</f>
        <v>3</v>
      </c>
      <c r="I1410" s="23">
        <v>100</v>
      </c>
    </row>
    <row r="1411" spans="1:9" x14ac:dyDescent="0.15">
      <c r="A1411" t="s">
        <v>17550</v>
      </c>
      <c r="B1411" t="s">
        <v>10979</v>
      </c>
      <c r="C1411">
        <f t="shared" si="44"/>
        <v>2</v>
      </c>
      <c r="D1411">
        <v>1</v>
      </c>
      <c r="E1411">
        <v>1</v>
      </c>
      <c r="F1411">
        <v>0</v>
      </c>
      <c r="G1411" t="s">
        <v>14869</v>
      </c>
      <c r="H1411">
        <f t="shared" si="45"/>
        <v>2</v>
      </c>
      <c r="I1411" s="23">
        <v>0</v>
      </c>
    </row>
    <row r="1412" spans="1:9" x14ac:dyDescent="0.15">
      <c r="A1412" t="s">
        <v>17548</v>
      </c>
      <c r="B1412" t="s">
        <v>11185</v>
      </c>
      <c r="C1412">
        <f t="shared" si="44"/>
        <v>2</v>
      </c>
      <c r="D1412">
        <v>0</v>
      </c>
      <c r="E1412">
        <v>2</v>
      </c>
      <c r="F1412">
        <v>0</v>
      </c>
      <c r="G1412" t="s">
        <v>14869</v>
      </c>
      <c r="H1412">
        <f t="shared" si="45"/>
        <v>1</v>
      </c>
      <c r="I1412" s="23">
        <v>0</v>
      </c>
    </row>
    <row r="1413" spans="1:9" x14ac:dyDescent="0.15">
      <c r="A1413" t="s">
        <v>16924</v>
      </c>
      <c r="B1413" t="s">
        <v>9421</v>
      </c>
      <c r="C1413">
        <f t="shared" si="44"/>
        <v>6</v>
      </c>
      <c r="D1413">
        <v>0</v>
      </c>
      <c r="E1413">
        <v>3</v>
      </c>
      <c r="F1413">
        <v>3</v>
      </c>
      <c r="G1413" t="s">
        <v>14869</v>
      </c>
      <c r="H1413">
        <f t="shared" si="45"/>
        <v>2</v>
      </c>
      <c r="I1413" s="23">
        <v>0</v>
      </c>
    </row>
    <row r="1414" spans="1:9" x14ac:dyDescent="0.15">
      <c r="A1414" t="s">
        <v>17631</v>
      </c>
      <c r="B1414" t="s">
        <v>11115</v>
      </c>
      <c r="C1414">
        <f t="shared" si="44"/>
        <v>2</v>
      </c>
      <c r="D1414">
        <v>0</v>
      </c>
      <c r="E1414">
        <v>1</v>
      </c>
      <c r="F1414">
        <v>1</v>
      </c>
      <c r="G1414" t="s">
        <v>14869</v>
      </c>
      <c r="H1414">
        <f t="shared" si="45"/>
        <v>2</v>
      </c>
      <c r="I1414" s="23">
        <v>0</v>
      </c>
    </row>
    <row r="1415" spans="1:9" hidden="1" x14ac:dyDescent="0.15">
      <c r="A1415" t="s">
        <v>19454</v>
      </c>
      <c r="B1415" t="s">
        <v>9015</v>
      </c>
      <c r="C1415">
        <f t="shared" si="44"/>
        <v>1</v>
      </c>
      <c r="D1415">
        <v>0</v>
      </c>
      <c r="E1415">
        <v>1</v>
      </c>
      <c r="F1415">
        <v>0</v>
      </c>
      <c r="G1415" t="s">
        <v>14869</v>
      </c>
      <c r="H1415">
        <f t="shared" si="45"/>
        <v>1</v>
      </c>
      <c r="I1415" s="23">
        <v>76.19</v>
      </c>
    </row>
    <row r="1416" spans="1:9" x14ac:dyDescent="0.15">
      <c r="A1416" t="s">
        <v>17356</v>
      </c>
      <c r="B1416" t="s">
        <v>3242</v>
      </c>
      <c r="C1416">
        <f t="shared" si="44"/>
        <v>3</v>
      </c>
      <c r="D1416">
        <v>0</v>
      </c>
      <c r="E1416">
        <v>3</v>
      </c>
      <c r="F1416">
        <v>0</v>
      </c>
      <c r="G1416" t="s">
        <v>14869</v>
      </c>
      <c r="H1416">
        <f t="shared" si="45"/>
        <v>1</v>
      </c>
      <c r="I1416" s="23">
        <v>0</v>
      </c>
    </row>
    <row r="1417" spans="1:9" x14ac:dyDescent="0.15">
      <c r="A1417" t="s">
        <v>17502</v>
      </c>
      <c r="B1417" t="s">
        <v>9552</v>
      </c>
      <c r="C1417">
        <f t="shared" si="44"/>
        <v>2</v>
      </c>
      <c r="D1417">
        <v>0</v>
      </c>
      <c r="E1417">
        <v>2</v>
      </c>
      <c r="F1417">
        <v>0</v>
      </c>
      <c r="G1417" t="s">
        <v>14869</v>
      </c>
      <c r="H1417">
        <f t="shared" si="45"/>
        <v>1</v>
      </c>
      <c r="I1417" s="23">
        <v>0</v>
      </c>
    </row>
    <row r="1418" spans="1:9" hidden="1" x14ac:dyDescent="0.15">
      <c r="A1418" t="s">
        <v>17896</v>
      </c>
      <c r="B1418" t="s">
        <v>11994</v>
      </c>
      <c r="C1418">
        <f t="shared" si="44"/>
        <v>1</v>
      </c>
      <c r="D1418">
        <v>0</v>
      </c>
      <c r="E1418">
        <v>1</v>
      </c>
      <c r="F1418">
        <v>0</v>
      </c>
      <c r="G1418" t="s">
        <v>14869</v>
      </c>
      <c r="H1418">
        <f t="shared" si="45"/>
        <v>1</v>
      </c>
      <c r="I1418" s="23">
        <v>0</v>
      </c>
    </row>
    <row r="1419" spans="1:9" hidden="1" x14ac:dyDescent="0.15">
      <c r="A1419" t="s">
        <v>18297</v>
      </c>
      <c r="B1419" t="s">
        <v>9512</v>
      </c>
      <c r="C1419">
        <f t="shared" si="44"/>
        <v>1</v>
      </c>
      <c r="D1419">
        <v>1</v>
      </c>
      <c r="E1419">
        <v>0</v>
      </c>
      <c r="F1419">
        <v>0</v>
      </c>
      <c r="G1419" t="s">
        <v>14869</v>
      </c>
      <c r="H1419">
        <f t="shared" si="45"/>
        <v>1</v>
      </c>
      <c r="I1419" s="23">
        <v>100</v>
      </c>
    </row>
    <row r="1420" spans="1:9" hidden="1" x14ac:dyDescent="0.15">
      <c r="A1420" t="s">
        <v>18090</v>
      </c>
      <c r="B1420" t="s">
        <v>9223</v>
      </c>
      <c r="C1420">
        <f t="shared" si="44"/>
        <v>1</v>
      </c>
      <c r="D1420">
        <v>0</v>
      </c>
      <c r="E1420">
        <v>1</v>
      </c>
      <c r="F1420">
        <v>0</v>
      </c>
      <c r="G1420" t="s">
        <v>14869</v>
      </c>
      <c r="H1420">
        <f t="shared" si="45"/>
        <v>1</v>
      </c>
      <c r="I1420" s="23">
        <v>0</v>
      </c>
    </row>
    <row r="1421" spans="1:9" x14ac:dyDescent="0.15">
      <c r="A1421" t="s">
        <v>17645</v>
      </c>
      <c r="B1421" t="s">
        <v>8819</v>
      </c>
      <c r="C1421">
        <f t="shared" si="44"/>
        <v>2</v>
      </c>
      <c r="D1421">
        <v>0</v>
      </c>
      <c r="E1421">
        <v>1</v>
      </c>
      <c r="F1421">
        <v>1</v>
      </c>
      <c r="G1421" t="s">
        <v>14869</v>
      </c>
      <c r="H1421">
        <f t="shared" si="45"/>
        <v>2</v>
      </c>
      <c r="I1421" s="23">
        <v>96.153999999999996</v>
      </c>
    </row>
    <row r="1422" spans="1:9" hidden="1" x14ac:dyDescent="0.15">
      <c r="A1422" t="s">
        <v>19037</v>
      </c>
      <c r="B1422" t="s">
        <v>8982</v>
      </c>
      <c r="C1422">
        <f t="shared" si="44"/>
        <v>2</v>
      </c>
      <c r="D1422">
        <v>0</v>
      </c>
      <c r="E1422">
        <v>2</v>
      </c>
      <c r="F1422">
        <v>0</v>
      </c>
      <c r="G1422" t="s">
        <v>14869</v>
      </c>
      <c r="H1422">
        <f t="shared" si="45"/>
        <v>1</v>
      </c>
      <c r="I1422" s="23">
        <v>100</v>
      </c>
    </row>
    <row r="1423" spans="1:9" x14ac:dyDescent="0.15">
      <c r="A1423" t="s">
        <v>17729</v>
      </c>
      <c r="B1423" t="s">
        <v>9497</v>
      </c>
      <c r="C1423">
        <f t="shared" si="44"/>
        <v>2</v>
      </c>
      <c r="D1423">
        <v>2</v>
      </c>
      <c r="E1423">
        <v>0</v>
      </c>
      <c r="F1423">
        <v>0</v>
      </c>
      <c r="G1423" t="s">
        <v>14869</v>
      </c>
      <c r="H1423">
        <f t="shared" si="45"/>
        <v>1</v>
      </c>
      <c r="I1423" s="23">
        <v>0</v>
      </c>
    </row>
    <row r="1424" spans="1:9" hidden="1" x14ac:dyDescent="0.15">
      <c r="A1424" t="s">
        <v>18443</v>
      </c>
      <c r="B1424" t="s">
        <v>9306</v>
      </c>
      <c r="C1424">
        <f t="shared" si="44"/>
        <v>1</v>
      </c>
      <c r="D1424">
        <v>0</v>
      </c>
      <c r="E1424">
        <v>1</v>
      </c>
      <c r="F1424">
        <v>0</v>
      </c>
      <c r="G1424" t="s">
        <v>14869</v>
      </c>
      <c r="H1424">
        <f t="shared" si="45"/>
        <v>1</v>
      </c>
      <c r="I1424" s="23">
        <v>100</v>
      </c>
    </row>
    <row r="1425" spans="1:9" hidden="1" x14ac:dyDescent="0.15">
      <c r="A1425" t="s">
        <v>18428</v>
      </c>
      <c r="B1425" t="s">
        <v>12746</v>
      </c>
      <c r="C1425">
        <f t="shared" si="44"/>
        <v>1</v>
      </c>
      <c r="D1425">
        <v>0</v>
      </c>
      <c r="E1425">
        <v>1</v>
      </c>
      <c r="F1425">
        <v>0</v>
      </c>
      <c r="G1425" t="s">
        <v>14869</v>
      </c>
      <c r="H1425">
        <f t="shared" si="45"/>
        <v>1</v>
      </c>
      <c r="I1425" s="23">
        <v>0</v>
      </c>
    </row>
    <row r="1426" spans="1:9" hidden="1" x14ac:dyDescent="0.15">
      <c r="A1426" t="s">
        <v>18034</v>
      </c>
      <c r="B1426" t="s">
        <v>9897</v>
      </c>
      <c r="C1426">
        <f t="shared" si="44"/>
        <v>1</v>
      </c>
      <c r="D1426">
        <v>0</v>
      </c>
      <c r="E1426">
        <v>1</v>
      </c>
      <c r="F1426">
        <v>0</v>
      </c>
      <c r="G1426" t="s">
        <v>14869</v>
      </c>
      <c r="H1426">
        <f t="shared" si="45"/>
        <v>1</v>
      </c>
      <c r="I1426" s="23">
        <v>88.888999999999996</v>
      </c>
    </row>
    <row r="1427" spans="1:9" x14ac:dyDescent="0.15">
      <c r="A1427" t="s">
        <v>17518</v>
      </c>
      <c r="B1427" t="s">
        <v>11195</v>
      </c>
      <c r="C1427">
        <f t="shared" si="44"/>
        <v>2</v>
      </c>
      <c r="D1427">
        <v>0</v>
      </c>
      <c r="E1427">
        <v>2</v>
      </c>
      <c r="F1427">
        <v>0</v>
      </c>
      <c r="G1427" t="s">
        <v>14869</v>
      </c>
      <c r="H1427">
        <f t="shared" si="45"/>
        <v>1</v>
      </c>
      <c r="I1427" s="23">
        <v>0</v>
      </c>
    </row>
    <row r="1428" spans="1:9" hidden="1" x14ac:dyDescent="0.15">
      <c r="A1428" t="s">
        <v>17659</v>
      </c>
      <c r="B1428" t="s">
        <v>9287</v>
      </c>
      <c r="C1428">
        <f t="shared" si="44"/>
        <v>2</v>
      </c>
      <c r="D1428">
        <v>0</v>
      </c>
      <c r="E1428">
        <v>1</v>
      </c>
      <c r="F1428">
        <v>1</v>
      </c>
      <c r="G1428" t="s">
        <v>14869</v>
      </c>
      <c r="H1428">
        <f t="shared" si="45"/>
        <v>2</v>
      </c>
      <c r="I1428" s="23">
        <v>100</v>
      </c>
    </row>
    <row r="1429" spans="1:9" x14ac:dyDescent="0.15">
      <c r="A1429" t="s">
        <v>17570</v>
      </c>
      <c r="B1429" t="s">
        <v>11750</v>
      </c>
      <c r="C1429">
        <f t="shared" si="44"/>
        <v>2</v>
      </c>
      <c r="D1429">
        <v>1</v>
      </c>
      <c r="E1429">
        <v>1</v>
      </c>
      <c r="F1429">
        <v>0</v>
      </c>
      <c r="G1429" t="s">
        <v>14869</v>
      </c>
      <c r="H1429">
        <f t="shared" si="45"/>
        <v>2</v>
      </c>
      <c r="I1429" s="23">
        <v>0</v>
      </c>
    </row>
    <row r="1430" spans="1:9" hidden="1" x14ac:dyDescent="0.15">
      <c r="A1430" t="s">
        <v>18335</v>
      </c>
      <c r="B1430" t="s">
        <v>13447</v>
      </c>
      <c r="C1430">
        <f t="shared" si="44"/>
        <v>1</v>
      </c>
      <c r="D1430">
        <v>0</v>
      </c>
      <c r="E1430">
        <v>1</v>
      </c>
      <c r="F1430">
        <v>0</v>
      </c>
      <c r="G1430" t="s">
        <v>14869</v>
      </c>
      <c r="H1430">
        <f t="shared" si="45"/>
        <v>1</v>
      </c>
      <c r="I1430" s="23">
        <v>0</v>
      </c>
    </row>
    <row r="1431" spans="1:9" hidden="1" x14ac:dyDescent="0.15">
      <c r="A1431" t="s">
        <v>18139</v>
      </c>
      <c r="B1431" t="s">
        <v>11526</v>
      </c>
      <c r="C1431">
        <f t="shared" si="44"/>
        <v>1</v>
      </c>
      <c r="D1431">
        <v>0</v>
      </c>
      <c r="E1431">
        <v>1</v>
      </c>
      <c r="F1431">
        <v>0</v>
      </c>
      <c r="G1431" t="s">
        <v>14869</v>
      </c>
      <c r="H1431">
        <f t="shared" si="45"/>
        <v>1</v>
      </c>
      <c r="I1431" s="23">
        <v>100</v>
      </c>
    </row>
    <row r="1432" spans="1:9" hidden="1" x14ac:dyDescent="0.15">
      <c r="A1432" t="s">
        <v>18169</v>
      </c>
      <c r="B1432" t="s">
        <v>8845</v>
      </c>
      <c r="C1432">
        <f t="shared" si="44"/>
        <v>4</v>
      </c>
      <c r="D1432">
        <v>0</v>
      </c>
      <c r="E1432">
        <v>4</v>
      </c>
      <c r="F1432">
        <v>0</v>
      </c>
      <c r="G1432" t="s">
        <v>14869</v>
      </c>
      <c r="H1432">
        <f t="shared" si="45"/>
        <v>1</v>
      </c>
      <c r="I1432" s="23">
        <v>100</v>
      </c>
    </row>
    <row r="1433" spans="1:9" x14ac:dyDescent="0.15">
      <c r="A1433" t="s">
        <v>17102</v>
      </c>
      <c r="B1433" t="s">
        <v>8911</v>
      </c>
      <c r="C1433">
        <f t="shared" si="44"/>
        <v>4</v>
      </c>
      <c r="D1433">
        <v>1</v>
      </c>
      <c r="E1433">
        <v>2</v>
      </c>
      <c r="F1433">
        <v>1</v>
      </c>
      <c r="G1433" t="s">
        <v>14869</v>
      </c>
      <c r="H1433">
        <f t="shared" si="45"/>
        <v>3</v>
      </c>
      <c r="I1433" s="23">
        <v>0</v>
      </c>
    </row>
    <row r="1434" spans="1:9" hidden="1" x14ac:dyDescent="0.15">
      <c r="A1434" t="s">
        <v>18239</v>
      </c>
      <c r="B1434" t="s">
        <v>9540</v>
      </c>
      <c r="C1434">
        <f t="shared" si="44"/>
        <v>1</v>
      </c>
      <c r="D1434">
        <v>1</v>
      </c>
      <c r="E1434">
        <v>0</v>
      </c>
      <c r="F1434">
        <v>0</v>
      </c>
      <c r="G1434" t="s">
        <v>14869</v>
      </c>
      <c r="H1434">
        <f t="shared" si="45"/>
        <v>1</v>
      </c>
      <c r="I1434" s="23">
        <v>0</v>
      </c>
    </row>
    <row r="1435" spans="1:9" x14ac:dyDescent="0.15">
      <c r="A1435" t="s">
        <v>17219</v>
      </c>
      <c r="B1435" t="s">
        <v>10692</v>
      </c>
      <c r="C1435">
        <f t="shared" si="44"/>
        <v>4</v>
      </c>
      <c r="D1435">
        <v>1</v>
      </c>
      <c r="E1435">
        <v>1</v>
      </c>
      <c r="F1435">
        <v>2</v>
      </c>
      <c r="G1435" t="s">
        <v>14869</v>
      </c>
      <c r="H1435">
        <f t="shared" si="45"/>
        <v>3</v>
      </c>
      <c r="I1435" s="23">
        <v>0</v>
      </c>
    </row>
    <row r="1436" spans="1:9" x14ac:dyDescent="0.15">
      <c r="A1436" t="s">
        <v>17581</v>
      </c>
      <c r="B1436" t="s">
        <v>9108</v>
      </c>
      <c r="C1436">
        <f t="shared" si="44"/>
        <v>2</v>
      </c>
      <c r="D1436">
        <v>0</v>
      </c>
      <c r="E1436">
        <v>1</v>
      </c>
      <c r="F1436">
        <v>1</v>
      </c>
      <c r="G1436" t="s">
        <v>14869</v>
      </c>
      <c r="H1436">
        <f t="shared" si="45"/>
        <v>2</v>
      </c>
      <c r="I1436" s="23">
        <v>0</v>
      </c>
    </row>
    <row r="1437" spans="1:9" x14ac:dyDescent="0.15">
      <c r="A1437" t="s">
        <v>17706</v>
      </c>
      <c r="B1437" t="s">
        <v>10909</v>
      </c>
      <c r="C1437">
        <f t="shared" si="44"/>
        <v>2</v>
      </c>
      <c r="D1437">
        <v>2</v>
      </c>
      <c r="E1437">
        <v>0</v>
      </c>
      <c r="F1437">
        <v>0</v>
      </c>
      <c r="G1437" t="s">
        <v>14869</v>
      </c>
      <c r="H1437">
        <f t="shared" si="45"/>
        <v>1</v>
      </c>
      <c r="I1437" s="23">
        <v>0</v>
      </c>
    </row>
    <row r="1438" spans="1:9" x14ac:dyDescent="0.15">
      <c r="A1438" t="s">
        <v>19337</v>
      </c>
      <c r="B1438" t="s">
        <v>9065</v>
      </c>
      <c r="C1438">
        <f t="shared" si="44"/>
        <v>4</v>
      </c>
      <c r="D1438">
        <v>4</v>
      </c>
      <c r="E1438">
        <v>0</v>
      </c>
      <c r="F1438">
        <v>0</v>
      </c>
      <c r="G1438" t="s">
        <v>14869</v>
      </c>
      <c r="H1438">
        <f t="shared" si="45"/>
        <v>1</v>
      </c>
      <c r="I1438" s="23">
        <v>0</v>
      </c>
    </row>
    <row r="1439" spans="1:9" hidden="1" x14ac:dyDescent="0.15">
      <c r="A1439" t="s">
        <v>17383</v>
      </c>
      <c r="B1439" t="s">
        <v>11156</v>
      </c>
      <c r="C1439">
        <f t="shared" si="44"/>
        <v>3</v>
      </c>
      <c r="D1439">
        <v>0</v>
      </c>
      <c r="E1439">
        <v>2</v>
      </c>
      <c r="F1439">
        <v>1</v>
      </c>
      <c r="G1439" t="s">
        <v>14869</v>
      </c>
      <c r="H1439">
        <f t="shared" si="45"/>
        <v>2</v>
      </c>
      <c r="I1439" s="23">
        <v>100</v>
      </c>
    </row>
    <row r="1440" spans="1:9" x14ac:dyDescent="0.15">
      <c r="A1440" t="s">
        <v>17125</v>
      </c>
      <c r="B1440" t="s">
        <v>8826</v>
      </c>
      <c r="C1440">
        <f t="shared" si="44"/>
        <v>4</v>
      </c>
      <c r="D1440">
        <v>3</v>
      </c>
      <c r="E1440">
        <v>1</v>
      </c>
      <c r="F1440">
        <v>0</v>
      </c>
      <c r="G1440" t="s">
        <v>14869</v>
      </c>
      <c r="H1440">
        <f t="shared" si="45"/>
        <v>2</v>
      </c>
      <c r="I1440" s="23">
        <v>0</v>
      </c>
    </row>
    <row r="1441" spans="1:9" x14ac:dyDescent="0.15">
      <c r="A1441" t="s">
        <v>17813</v>
      </c>
      <c r="B1441" t="s">
        <v>12574</v>
      </c>
      <c r="C1441">
        <f t="shared" si="44"/>
        <v>2</v>
      </c>
      <c r="D1441">
        <v>0</v>
      </c>
      <c r="E1441">
        <v>1</v>
      </c>
      <c r="F1441">
        <v>1</v>
      </c>
      <c r="G1441" t="s">
        <v>14869</v>
      </c>
      <c r="H1441">
        <f t="shared" si="45"/>
        <v>2</v>
      </c>
      <c r="I1441" s="23">
        <v>0</v>
      </c>
    </row>
    <row r="1442" spans="1:9" x14ac:dyDescent="0.15">
      <c r="A1442" t="s">
        <v>17154</v>
      </c>
      <c r="B1442" t="s">
        <v>10458</v>
      </c>
      <c r="C1442">
        <f t="shared" si="44"/>
        <v>4</v>
      </c>
      <c r="D1442">
        <v>1</v>
      </c>
      <c r="E1442">
        <v>3</v>
      </c>
      <c r="F1442">
        <v>0</v>
      </c>
      <c r="G1442" t="s">
        <v>14869</v>
      </c>
      <c r="H1442">
        <f t="shared" si="45"/>
        <v>2</v>
      </c>
      <c r="I1442" s="23">
        <v>0</v>
      </c>
    </row>
    <row r="1443" spans="1:9" x14ac:dyDescent="0.15">
      <c r="A1443" t="s">
        <v>16846</v>
      </c>
      <c r="B1443" t="s">
        <v>9393</v>
      </c>
      <c r="C1443">
        <f t="shared" si="44"/>
        <v>7</v>
      </c>
      <c r="D1443">
        <v>1</v>
      </c>
      <c r="E1443">
        <v>3</v>
      </c>
      <c r="F1443">
        <v>3</v>
      </c>
      <c r="G1443" t="s">
        <v>14869</v>
      </c>
      <c r="H1443">
        <f t="shared" si="45"/>
        <v>3</v>
      </c>
      <c r="I1443" s="23">
        <v>0</v>
      </c>
    </row>
    <row r="1444" spans="1:9" hidden="1" x14ac:dyDescent="0.15">
      <c r="A1444" t="s">
        <v>18436</v>
      </c>
      <c r="B1444" t="s">
        <v>10905</v>
      </c>
      <c r="C1444">
        <f t="shared" si="44"/>
        <v>1</v>
      </c>
      <c r="D1444">
        <v>0</v>
      </c>
      <c r="E1444">
        <v>1</v>
      </c>
      <c r="F1444">
        <v>0</v>
      </c>
      <c r="G1444" t="s">
        <v>14869</v>
      </c>
      <c r="H1444">
        <f t="shared" si="45"/>
        <v>1</v>
      </c>
      <c r="I1444" s="23">
        <v>0</v>
      </c>
    </row>
    <row r="1445" spans="1:9" hidden="1" x14ac:dyDescent="0.15">
      <c r="A1445" t="s">
        <v>18416</v>
      </c>
      <c r="B1445" t="s">
        <v>3284</v>
      </c>
      <c r="C1445">
        <f t="shared" si="44"/>
        <v>1</v>
      </c>
      <c r="D1445">
        <v>0</v>
      </c>
      <c r="E1445">
        <v>1</v>
      </c>
      <c r="F1445">
        <v>0</v>
      </c>
      <c r="G1445" t="s">
        <v>14869</v>
      </c>
      <c r="H1445">
        <f t="shared" si="45"/>
        <v>1</v>
      </c>
      <c r="I1445" s="23">
        <v>100</v>
      </c>
    </row>
    <row r="1446" spans="1:9" hidden="1" x14ac:dyDescent="0.15">
      <c r="A1446" t="s">
        <v>16736</v>
      </c>
      <c r="B1446" t="s">
        <v>9098</v>
      </c>
      <c r="C1446">
        <f t="shared" si="44"/>
        <v>9</v>
      </c>
      <c r="D1446">
        <v>3</v>
      </c>
      <c r="E1446">
        <v>3</v>
      </c>
      <c r="F1446">
        <v>3</v>
      </c>
      <c r="G1446" t="s">
        <v>14869</v>
      </c>
      <c r="H1446">
        <f t="shared" si="45"/>
        <v>3</v>
      </c>
      <c r="I1446" s="23">
        <v>100</v>
      </c>
    </row>
    <row r="1447" spans="1:9" x14ac:dyDescent="0.15">
      <c r="A1447" t="s">
        <v>16677</v>
      </c>
      <c r="B1447" t="s">
        <v>8931</v>
      </c>
      <c r="C1447">
        <f t="shared" si="44"/>
        <v>11</v>
      </c>
      <c r="D1447">
        <v>5</v>
      </c>
      <c r="E1447">
        <v>3</v>
      </c>
      <c r="F1447">
        <v>3</v>
      </c>
      <c r="G1447" t="s">
        <v>14869</v>
      </c>
      <c r="H1447">
        <f t="shared" si="45"/>
        <v>3</v>
      </c>
      <c r="I1447" s="23">
        <v>0</v>
      </c>
    </row>
    <row r="1448" spans="1:9" hidden="1" x14ac:dyDescent="0.15">
      <c r="A1448" t="s">
        <v>18235</v>
      </c>
      <c r="B1448" t="s">
        <v>10271</v>
      </c>
      <c r="C1448">
        <f t="shared" si="44"/>
        <v>1</v>
      </c>
      <c r="D1448">
        <v>1</v>
      </c>
      <c r="E1448">
        <v>0</v>
      </c>
      <c r="F1448">
        <v>0</v>
      </c>
      <c r="G1448" t="s">
        <v>14869</v>
      </c>
      <c r="H1448">
        <f t="shared" si="45"/>
        <v>1</v>
      </c>
      <c r="I1448" s="23">
        <v>0</v>
      </c>
    </row>
    <row r="1449" spans="1:9" x14ac:dyDescent="0.15">
      <c r="A1449" t="s">
        <v>16734</v>
      </c>
      <c r="B1449" t="s">
        <v>9094</v>
      </c>
      <c r="C1449">
        <f t="shared" si="44"/>
        <v>9</v>
      </c>
      <c r="D1449">
        <v>3</v>
      </c>
      <c r="E1449">
        <v>3</v>
      </c>
      <c r="F1449">
        <v>3</v>
      </c>
      <c r="G1449" t="s">
        <v>14869</v>
      </c>
      <c r="H1449">
        <f t="shared" si="45"/>
        <v>3</v>
      </c>
      <c r="I1449" s="23">
        <v>0</v>
      </c>
    </row>
    <row r="1450" spans="1:9" hidden="1" x14ac:dyDescent="0.15">
      <c r="A1450" t="s">
        <v>17351</v>
      </c>
      <c r="B1450" t="s">
        <v>3808</v>
      </c>
      <c r="C1450">
        <f t="shared" si="44"/>
        <v>3</v>
      </c>
      <c r="D1450">
        <v>2</v>
      </c>
      <c r="E1450">
        <v>1</v>
      </c>
      <c r="F1450">
        <v>0</v>
      </c>
      <c r="G1450" t="s">
        <v>14869</v>
      </c>
      <c r="H1450">
        <f t="shared" si="45"/>
        <v>2</v>
      </c>
      <c r="I1450" s="23">
        <v>100</v>
      </c>
    </row>
    <row r="1451" spans="1:9" x14ac:dyDescent="0.15">
      <c r="A1451" t="s">
        <v>17138</v>
      </c>
      <c r="B1451" t="s">
        <v>10402</v>
      </c>
      <c r="C1451">
        <f t="shared" si="44"/>
        <v>4</v>
      </c>
      <c r="D1451">
        <v>0</v>
      </c>
      <c r="E1451">
        <v>2</v>
      </c>
      <c r="F1451">
        <v>2</v>
      </c>
      <c r="G1451" t="s">
        <v>14869</v>
      </c>
      <c r="H1451">
        <f t="shared" si="45"/>
        <v>2</v>
      </c>
      <c r="I1451" s="23">
        <v>0</v>
      </c>
    </row>
    <row r="1452" spans="1:9" x14ac:dyDescent="0.15">
      <c r="A1452" t="s">
        <v>17726</v>
      </c>
      <c r="B1452" t="s">
        <v>10783</v>
      </c>
      <c r="C1452">
        <f t="shared" si="44"/>
        <v>2</v>
      </c>
      <c r="D1452">
        <v>2</v>
      </c>
      <c r="E1452">
        <v>0</v>
      </c>
      <c r="F1452">
        <v>0</v>
      </c>
      <c r="G1452" t="s">
        <v>14869</v>
      </c>
      <c r="H1452">
        <f t="shared" si="45"/>
        <v>1</v>
      </c>
      <c r="I1452" s="23">
        <v>0</v>
      </c>
    </row>
    <row r="1453" spans="1:9" x14ac:dyDescent="0.15">
      <c r="A1453" t="s">
        <v>16721</v>
      </c>
      <c r="B1453" t="s">
        <v>9063</v>
      </c>
      <c r="C1453">
        <f t="shared" si="44"/>
        <v>9</v>
      </c>
      <c r="D1453">
        <v>3</v>
      </c>
      <c r="E1453">
        <v>3</v>
      </c>
      <c r="F1453">
        <v>3</v>
      </c>
      <c r="G1453" t="s">
        <v>14869</v>
      </c>
      <c r="H1453">
        <f t="shared" si="45"/>
        <v>3</v>
      </c>
      <c r="I1453" s="23">
        <v>0</v>
      </c>
    </row>
    <row r="1454" spans="1:9" hidden="1" x14ac:dyDescent="0.15">
      <c r="A1454" t="s">
        <v>19417</v>
      </c>
      <c r="B1454" t="s">
        <v>9085</v>
      </c>
      <c r="C1454">
        <f t="shared" si="44"/>
        <v>1</v>
      </c>
      <c r="D1454">
        <v>0</v>
      </c>
      <c r="E1454">
        <v>1</v>
      </c>
      <c r="F1454">
        <v>0</v>
      </c>
      <c r="G1454" t="s">
        <v>14869</v>
      </c>
      <c r="H1454">
        <f t="shared" si="45"/>
        <v>1</v>
      </c>
      <c r="I1454" s="23">
        <v>0</v>
      </c>
    </row>
    <row r="1455" spans="1:9" hidden="1" x14ac:dyDescent="0.15">
      <c r="A1455" t="s">
        <v>17975</v>
      </c>
      <c r="B1455" t="s">
        <v>11060</v>
      </c>
      <c r="C1455">
        <f t="shared" si="44"/>
        <v>1</v>
      </c>
      <c r="D1455">
        <v>0</v>
      </c>
      <c r="E1455">
        <v>1</v>
      </c>
      <c r="F1455">
        <v>0</v>
      </c>
      <c r="G1455" t="s">
        <v>14869</v>
      </c>
      <c r="H1455">
        <f t="shared" si="45"/>
        <v>1</v>
      </c>
      <c r="I1455" s="23">
        <v>0</v>
      </c>
    </row>
    <row r="1456" spans="1:9" x14ac:dyDescent="0.15">
      <c r="A1456" t="s">
        <v>17169</v>
      </c>
      <c r="B1456" t="s">
        <v>10497</v>
      </c>
      <c r="C1456">
        <f t="shared" si="44"/>
        <v>4</v>
      </c>
      <c r="D1456">
        <v>0</v>
      </c>
      <c r="E1456">
        <v>3</v>
      </c>
      <c r="F1456">
        <v>1</v>
      </c>
      <c r="G1456" t="s">
        <v>14869</v>
      </c>
      <c r="H1456">
        <f t="shared" si="45"/>
        <v>2</v>
      </c>
      <c r="I1456" s="23">
        <v>0</v>
      </c>
    </row>
    <row r="1457" spans="1:9" x14ac:dyDescent="0.15">
      <c r="A1457" t="s">
        <v>17464</v>
      </c>
      <c r="B1457" t="s">
        <v>10571</v>
      </c>
      <c r="C1457">
        <f t="shared" si="44"/>
        <v>3</v>
      </c>
      <c r="D1457">
        <v>1</v>
      </c>
      <c r="E1457">
        <v>2</v>
      </c>
      <c r="F1457">
        <v>0</v>
      </c>
      <c r="G1457" t="s">
        <v>14869</v>
      </c>
      <c r="H1457">
        <f t="shared" si="45"/>
        <v>2</v>
      </c>
      <c r="I1457" s="23">
        <v>0</v>
      </c>
    </row>
    <row r="1458" spans="1:9" x14ac:dyDescent="0.15">
      <c r="A1458" t="s">
        <v>17449</v>
      </c>
      <c r="B1458" t="s">
        <v>10369</v>
      </c>
      <c r="C1458">
        <f t="shared" si="44"/>
        <v>3</v>
      </c>
      <c r="D1458">
        <v>2</v>
      </c>
      <c r="E1458">
        <v>1</v>
      </c>
      <c r="F1458">
        <v>0</v>
      </c>
      <c r="G1458" t="s">
        <v>14869</v>
      </c>
      <c r="H1458">
        <f t="shared" si="45"/>
        <v>2</v>
      </c>
      <c r="I1458" s="23">
        <v>0</v>
      </c>
    </row>
    <row r="1459" spans="1:9" hidden="1" x14ac:dyDescent="0.15">
      <c r="A1459" t="s">
        <v>18187</v>
      </c>
      <c r="B1459" t="s">
        <v>11000</v>
      </c>
      <c r="C1459">
        <f t="shared" si="44"/>
        <v>1</v>
      </c>
      <c r="D1459">
        <v>1</v>
      </c>
      <c r="E1459">
        <v>0</v>
      </c>
      <c r="F1459">
        <v>0</v>
      </c>
      <c r="G1459" t="s">
        <v>14869</v>
      </c>
      <c r="H1459">
        <f t="shared" si="45"/>
        <v>1</v>
      </c>
      <c r="I1459" s="23">
        <v>0</v>
      </c>
    </row>
    <row r="1460" spans="1:9" hidden="1" x14ac:dyDescent="0.15">
      <c r="A1460" t="s">
        <v>19014</v>
      </c>
      <c r="B1460" t="s">
        <v>9156</v>
      </c>
      <c r="C1460">
        <f t="shared" si="44"/>
        <v>11</v>
      </c>
      <c r="D1460">
        <v>5</v>
      </c>
      <c r="E1460">
        <v>3</v>
      </c>
      <c r="F1460">
        <v>3</v>
      </c>
      <c r="G1460" t="s">
        <v>14869</v>
      </c>
      <c r="H1460">
        <f t="shared" si="45"/>
        <v>3</v>
      </c>
      <c r="I1460" s="23">
        <v>100</v>
      </c>
    </row>
    <row r="1461" spans="1:9" hidden="1" x14ac:dyDescent="0.15">
      <c r="A1461" t="s">
        <v>17977</v>
      </c>
      <c r="B1461" t="s">
        <v>11215</v>
      </c>
      <c r="C1461">
        <f t="shared" si="44"/>
        <v>1</v>
      </c>
      <c r="D1461">
        <v>0</v>
      </c>
      <c r="E1461">
        <v>1</v>
      </c>
      <c r="F1461">
        <v>0</v>
      </c>
      <c r="G1461" t="s">
        <v>14869</v>
      </c>
      <c r="H1461">
        <f t="shared" si="45"/>
        <v>1</v>
      </c>
      <c r="I1461" s="23">
        <v>0</v>
      </c>
    </row>
    <row r="1462" spans="1:9" hidden="1" x14ac:dyDescent="0.15">
      <c r="A1462" t="s">
        <v>17878</v>
      </c>
      <c r="B1462" t="s">
        <v>12759</v>
      </c>
      <c r="C1462">
        <f t="shared" si="44"/>
        <v>1</v>
      </c>
      <c r="D1462">
        <v>0</v>
      </c>
      <c r="E1462">
        <v>1</v>
      </c>
      <c r="F1462">
        <v>0</v>
      </c>
      <c r="G1462" t="s">
        <v>14869</v>
      </c>
      <c r="H1462">
        <f t="shared" si="45"/>
        <v>1</v>
      </c>
      <c r="I1462" s="23">
        <v>0</v>
      </c>
    </row>
    <row r="1463" spans="1:9" x14ac:dyDescent="0.15">
      <c r="A1463" t="s">
        <v>17547</v>
      </c>
      <c r="B1463" t="s">
        <v>10213</v>
      </c>
      <c r="C1463">
        <f t="shared" si="44"/>
        <v>2</v>
      </c>
      <c r="D1463">
        <v>1</v>
      </c>
      <c r="E1463">
        <v>1</v>
      </c>
      <c r="F1463">
        <v>0</v>
      </c>
      <c r="G1463" t="s">
        <v>14869</v>
      </c>
      <c r="H1463">
        <f t="shared" si="45"/>
        <v>2</v>
      </c>
      <c r="I1463" s="23">
        <v>0</v>
      </c>
    </row>
    <row r="1464" spans="1:9" hidden="1" x14ac:dyDescent="0.15">
      <c r="A1464" t="s">
        <v>18432</v>
      </c>
      <c r="B1464" t="s">
        <v>4412</v>
      </c>
      <c r="C1464">
        <f t="shared" si="44"/>
        <v>1</v>
      </c>
      <c r="D1464">
        <v>0</v>
      </c>
      <c r="E1464">
        <v>1</v>
      </c>
      <c r="F1464">
        <v>0</v>
      </c>
      <c r="G1464" t="s">
        <v>14869</v>
      </c>
      <c r="H1464">
        <f t="shared" si="45"/>
        <v>1</v>
      </c>
      <c r="I1464" s="23">
        <v>94.736999999999995</v>
      </c>
    </row>
    <row r="1465" spans="1:9" hidden="1" x14ac:dyDescent="0.15">
      <c r="A1465" t="s">
        <v>17877</v>
      </c>
      <c r="B1465" t="s">
        <v>11733</v>
      </c>
      <c r="C1465">
        <f t="shared" si="44"/>
        <v>1</v>
      </c>
      <c r="D1465">
        <v>0</v>
      </c>
      <c r="E1465">
        <v>1</v>
      </c>
      <c r="F1465">
        <v>0</v>
      </c>
      <c r="G1465" t="s">
        <v>14869</v>
      </c>
      <c r="H1465">
        <f t="shared" si="45"/>
        <v>1</v>
      </c>
      <c r="I1465" s="23">
        <v>100</v>
      </c>
    </row>
    <row r="1466" spans="1:9" x14ac:dyDescent="0.15">
      <c r="A1466" t="s">
        <v>16830</v>
      </c>
      <c r="B1466" t="s">
        <v>8845</v>
      </c>
      <c r="C1466">
        <f t="shared" si="44"/>
        <v>7</v>
      </c>
      <c r="D1466">
        <v>2</v>
      </c>
      <c r="E1466">
        <v>3</v>
      </c>
      <c r="F1466">
        <v>2</v>
      </c>
      <c r="G1466" t="s">
        <v>14869</v>
      </c>
      <c r="H1466">
        <f t="shared" si="45"/>
        <v>3</v>
      </c>
      <c r="I1466" s="23">
        <v>0</v>
      </c>
    </row>
    <row r="1467" spans="1:9" x14ac:dyDescent="0.15">
      <c r="A1467" t="s">
        <v>17279</v>
      </c>
      <c r="B1467" t="s">
        <v>9170</v>
      </c>
      <c r="C1467">
        <f t="shared" si="44"/>
        <v>3</v>
      </c>
      <c r="D1467">
        <v>0</v>
      </c>
      <c r="E1467">
        <v>3</v>
      </c>
      <c r="F1467">
        <v>0</v>
      </c>
      <c r="G1467" t="s">
        <v>14869</v>
      </c>
      <c r="H1467">
        <f t="shared" si="45"/>
        <v>1</v>
      </c>
      <c r="I1467" s="23">
        <v>0</v>
      </c>
    </row>
    <row r="1468" spans="1:9" hidden="1" x14ac:dyDescent="0.15">
      <c r="A1468" t="s">
        <v>18435</v>
      </c>
      <c r="B1468" t="s">
        <v>10975</v>
      </c>
      <c r="C1468">
        <f t="shared" si="44"/>
        <v>1</v>
      </c>
      <c r="D1468">
        <v>0</v>
      </c>
      <c r="E1468">
        <v>1</v>
      </c>
      <c r="F1468">
        <v>0</v>
      </c>
      <c r="G1468" t="s">
        <v>14869</v>
      </c>
      <c r="H1468">
        <f t="shared" si="45"/>
        <v>1</v>
      </c>
      <c r="I1468" s="23">
        <v>92.308000000000007</v>
      </c>
    </row>
    <row r="1469" spans="1:9" x14ac:dyDescent="0.15">
      <c r="A1469" t="s">
        <v>16908</v>
      </c>
      <c r="B1469" t="s">
        <v>8988</v>
      </c>
      <c r="C1469">
        <f t="shared" si="44"/>
        <v>6</v>
      </c>
      <c r="D1469">
        <v>2</v>
      </c>
      <c r="E1469">
        <v>3</v>
      </c>
      <c r="F1469">
        <v>1</v>
      </c>
      <c r="G1469" t="s">
        <v>14869</v>
      </c>
      <c r="H1469">
        <f t="shared" si="45"/>
        <v>3</v>
      </c>
      <c r="I1469" s="23">
        <v>0</v>
      </c>
    </row>
    <row r="1470" spans="1:9" hidden="1" x14ac:dyDescent="0.15">
      <c r="A1470" t="s">
        <v>19450</v>
      </c>
      <c r="B1470" t="s">
        <v>10083</v>
      </c>
      <c r="C1470">
        <f t="shared" si="44"/>
        <v>1</v>
      </c>
      <c r="D1470">
        <v>0</v>
      </c>
      <c r="E1470">
        <v>1</v>
      </c>
      <c r="F1470">
        <v>0</v>
      </c>
      <c r="G1470" t="s">
        <v>14869</v>
      </c>
      <c r="H1470">
        <f t="shared" si="45"/>
        <v>1</v>
      </c>
      <c r="I1470" s="23">
        <v>0</v>
      </c>
    </row>
    <row r="1471" spans="1:9" x14ac:dyDescent="0.15">
      <c r="A1471" t="s">
        <v>16704</v>
      </c>
      <c r="B1471" t="s">
        <v>9009</v>
      </c>
      <c r="C1471">
        <f t="shared" si="44"/>
        <v>10</v>
      </c>
      <c r="D1471">
        <v>4</v>
      </c>
      <c r="E1471">
        <v>3</v>
      </c>
      <c r="F1471">
        <v>3</v>
      </c>
      <c r="G1471" t="s">
        <v>14869</v>
      </c>
      <c r="H1471">
        <f t="shared" si="45"/>
        <v>3</v>
      </c>
      <c r="I1471" s="23">
        <v>0</v>
      </c>
    </row>
    <row r="1472" spans="1:9" hidden="1" x14ac:dyDescent="0.15">
      <c r="A1472" t="s">
        <v>19071</v>
      </c>
      <c r="B1472" t="s">
        <v>9009</v>
      </c>
      <c r="C1472">
        <f t="shared" si="44"/>
        <v>1</v>
      </c>
      <c r="D1472">
        <v>1</v>
      </c>
      <c r="E1472">
        <v>0</v>
      </c>
      <c r="F1472">
        <v>0</v>
      </c>
      <c r="G1472" t="s">
        <v>14869</v>
      </c>
      <c r="H1472">
        <f t="shared" si="45"/>
        <v>1</v>
      </c>
      <c r="I1472" s="23">
        <v>0</v>
      </c>
    </row>
    <row r="1473" spans="1:9" hidden="1" x14ac:dyDescent="0.15">
      <c r="A1473" t="s">
        <v>17891</v>
      </c>
      <c r="B1473" t="s">
        <v>11679</v>
      </c>
      <c r="C1473">
        <f t="shared" si="44"/>
        <v>1</v>
      </c>
      <c r="D1473">
        <v>0</v>
      </c>
      <c r="E1473">
        <v>1</v>
      </c>
      <c r="F1473">
        <v>0</v>
      </c>
      <c r="G1473" t="s">
        <v>14869</v>
      </c>
      <c r="H1473">
        <f t="shared" si="45"/>
        <v>1</v>
      </c>
      <c r="I1473" s="23">
        <v>0</v>
      </c>
    </row>
    <row r="1474" spans="1:9" hidden="1" x14ac:dyDescent="0.15">
      <c r="A1474" t="s">
        <v>18359</v>
      </c>
      <c r="B1474" t="s">
        <v>13286</v>
      </c>
      <c r="C1474">
        <f t="shared" ref="C1474:C1537" si="46">SUM(D1474:F1474)</f>
        <v>1</v>
      </c>
      <c r="D1474">
        <v>0</v>
      </c>
      <c r="E1474">
        <v>1</v>
      </c>
      <c r="F1474">
        <v>0</v>
      </c>
      <c r="G1474" t="s">
        <v>14869</v>
      </c>
      <c r="H1474">
        <f t="shared" ref="H1474:H1537" si="47">COUNTIF(D1474:F1474,"&gt;0")</f>
        <v>1</v>
      </c>
      <c r="I1474" s="23">
        <v>0</v>
      </c>
    </row>
    <row r="1475" spans="1:9" x14ac:dyDescent="0.15">
      <c r="A1475" t="s">
        <v>19041</v>
      </c>
      <c r="B1475" t="s">
        <v>9215</v>
      </c>
      <c r="C1475">
        <f t="shared" si="46"/>
        <v>2</v>
      </c>
      <c r="D1475">
        <v>0</v>
      </c>
      <c r="E1475">
        <v>1</v>
      </c>
      <c r="F1475">
        <v>1</v>
      </c>
      <c r="G1475" t="s">
        <v>14869</v>
      </c>
      <c r="H1475">
        <f t="shared" si="47"/>
        <v>2</v>
      </c>
      <c r="I1475" s="23">
        <v>0</v>
      </c>
    </row>
    <row r="1476" spans="1:9" x14ac:dyDescent="0.15">
      <c r="A1476" t="s">
        <v>17763</v>
      </c>
      <c r="B1476" t="s">
        <v>9272</v>
      </c>
      <c r="C1476">
        <f t="shared" si="46"/>
        <v>2</v>
      </c>
      <c r="D1476">
        <v>0</v>
      </c>
      <c r="E1476">
        <v>2</v>
      </c>
      <c r="F1476">
        <v>0</v>
      </c>
      <c r="G1476" t="s">
        <v>14869</v>
      </c>
      <c r="H1476">
        <f t="shared" si="47"/>
        <v>1</v>
      </c>
      <c r="I1476" s="23">
        <v>0</v>
      </c>
    </row>
    <row r="1477" spans="1:9" x14ac:dyDescent="0.15">
      <c r="A1477" t="s">
        <v>17703</v>
      </c>
      <c r="B1477" t="s">
        <v>8826</v>
      </c>
      <c r="C1477">
        <f t="shared" si="46"/>
        <v>8</v>
      </c>
      <c r="D1477">
        <v>3</v>
      </c>
      <c r="E1477">
        <v>2</v>
      </c>
      <c r="F1477">
        <v>3</v>
      </c>
      <c r="G1477" t="s">
        <v>14869</v>
      </c>
      <c r="H1477">
        <f t="shared" si="47"/>
        <v>3</v>
      </c>
      <c r="I1477" s="23">
        <v>0</v>
      </c>
    </row>
    <row r="1478" spans="1:9" hidden="1" x14ac:dyDescent="0.15">
      <c r="A1478" t="s">
        <v>18578</v>
      </c>
      <c r="B1478" t="s">
        <v>10464</v>
      </c>
      <c r="C1478">
        <f t="shared" si="46"/>
        <v>1</v>
      </c>
      <c r="D1478">
        <v>0</v>
      </c>
      <c r="E1478">
        <v>0</v>
      </c>
      <c r="F1478">
        <v>1</v>
      </c>
      <c r="G1478" t="s">
        <v>14869</v>
      </c>
      <c r="H1478">
        <f t="shared" si="47"/>
        <v>1</v>
      </c>
      <c r="I1478" s="23">
        <v>0</v>
      </c>
    </row>
    <row r="1479" spans="1:9" x14ac:dyDescent="0.15">
      <c r="A1479" t="s">
        <v>17751</v>
      </c>
      <c r="B1479" t="s">
        <v>11860</v>
      </c>
      <c r="C1479">
        <f t="shared" si="46"/>
        <v>2</v>
      </c>
      <c r="D1479">
        <v>1</v>
      </c>
      <c r="E1479">
        <v>1</v>
      </c>
      <c r="F1479">
        <v>0</v>
      </c>
      <c r="G1479" t="s">
        <v>14869</v>
      </c>
      <c r="H1479">
        <f t="shared" si="47"/>
        <v>2</v>
      </c>
      <c r="I1479" s="23">
        <v>0</v>
      </c>
    </row>
    <row r="1480" spans="1:9" hidden="1" x14ac:dyDescent="0.15">
      <c r="A1480" t="s">
        <v>18183</v>
      </c>
      <c r="B1480" t="s">
        <v>9373</v>
      </c>
      <c r="C1480">
        <f t="shared" si="46"/>
        <v>1</v>
      </c>
      <c r="D1480">
        <v>1</v>
      </c>
      <c r="E1480">
        <v>0</v>
      </c>
      <c r="F1480">
        <v>0</v>
      </c>
      <c r="G1480" t="s">
        <v>14869</v>
      </c>
      <c r="H1480">
        <f t="shared" si="47"/>
        <v>1</v>
      </c>
      <c r="I1480" s="23">
        <v>0</v>
      </c>
    </row>
    <row r="1481" spans="1:9" hidden="1" x14ac:dyDescent="0.15">
      <c r="A1481" t="s">
        <v>18226</v>
      </c>
      <c r="B1481" t="s">
        <v>9065</v>
      </c>
      <c r="C1481">
        <f t="shared" si="46"/>
        <v>1</v>
      </c>
      <c r="D1481">
        <v>1</v>
      </c>
      <c r="E1481">
        <v>0</v>
      </c>
      <c r="F1481">
        <v>0</v>
      </c>
      <c r="G1481" t="s">
        <v>14869</v>
      </c>
      <c r="H1481">
        <f t="shared" si="47"/>
        <v>1</v>
      </c>
      <c r="I1481" s="23">
        <v>0</v>
      </c>
    </row>
    <row r="1482" spans="1:9" hidden="1" x14ac:dyDescent="0.15">
      <c r="A1482" t="s">
        <v>16873</v>
      </c>
      <c r="B1482" t="s">
        <v>9245</v>
      </c>
      <c r="C1482">
        <f t="shared" si="46"/>
        <v>7</v>
      </c>
      <c r="D1482">
        <v>2</v>
      </c>
      <c r="E1482">
        <v>2</v>
      </c>
      <c r="F1482">
        <v>3</v>
      </c>
      <c r="G1482" t="s">
        <v>14869</v>
      </c>
      <c r="H1482">
        <f t="shared" si="47"/>
        <v>3</v>
      </c>
      <c r="I1482" s="23">
        <v>100</v>
      </c>
    </row>
    <row r="1483" spans="1:9" hidden="1" x14ac:dyDescent="0.15">
      <c r="A1483" t="s">
        <v>18039</v>
      </c>
      <c r="B1483" t="s">
        <v>9991</v>
      </c>
      <c r="C1483">
        <f t="shared" si="46"/>
        <v>1</v>
      </c>
      <c r="D1483">
        <v>0</v>
      </c>
      <c r="E1483">
        <v>1</v>
      </c>
      <c r="F1483">
        <v>0</v>
      </c>
      <c r="G1483" t="s">
        <v>14869</v>
      </c>
      <c r="H1483">
        <f t="shared" si="47"/>
        <v>1</v>
      </c>
      <c r="I1483" s="23">
        <v>0</v>
      </c>
    </row>
    <row r="1484" spans="1:9" x14ac:dyDescent="0.15">
      <c r="A1484" t="s">
        <v>17607</v>
      </c>
      <c r="B1484" t="s">
        <v>9239</v>
      </c>
      <c r="C1484">
        <f t="shared" si="46"/>
        <v>2</v>
      </c>
      <c r="D1484">
        <v>0</v>
      </c>
      <c r="E1484">
        <v>2</v>
      </c>
      <c r="F1484">
        <v>0</v>
      </c>
      <c r="G1484" t="s">
        <v>14869</v>
      </c>
      <c r="H1484">
        <f t="shared" si="47"/>
        <v>1</v>
      </c>
      <c r="I1484" s="23">
        <v>0</v>
      </c>
    </row>
    <row r="1485" spans="1:9" hidden="1" x14ac:dyDescent="0.15">
      <c r="A1485" t="s">
        <v>18354</v>
      </c>
      <c r="B1485" t="s">
        <v>9850</v>
      </c>
      <c r="C1485">
        <f t="shared" si="46"/>
        <v>1</v>
      </c>
      <c r="D1485">
        <v>0</v>
      </c>
      <c r="E1485">
        <v>1</v>
      </c>
      <c r="F1485">
        <v>0</v>
      </c>
      <c r="G1485" t="s">
        <v>14869</v>
      </c>
      <c r="H1485">
        <f t="shared" si="47"/>
        <v>1</v>
      </c>
      <c r="I1485" s="23">
        <v>0</v>
      </c>
    </row>
    <row r="1486" spans="1:9" hidden="1" x14ac:dyDescent="0.15">
      <c r="A1486" t="s">
        <v>19399</v>
      </c>
      <c r="B1486" t="s">
        <v>10961</v>
      </c>
      <c r="C1486">
        <f t="shared" si="46"/>
        <v>1</v>
      </c>
      <c r="D1486">
        <v>0</v>
      </c>
      <c r="E1486">
        <v>1</v>
      </c>
      <c r="F1486">
        <v>0</v>
      </c>
      <c r="G1486" t="s">
        <v>14869</v>
      </c>
      <c r="H1486">
        <f t="shared" si="47"/>
        <v>1</v>
      </c>
      <c r="I1486" s="23">
        <v>0</v>
      </c>
    </row>
    <row r="1487" spans="1:9" x14ac:dyDescent="0.15">
      <c r="A1487" t="s">
        <v>16927</v>
      </c>
      <c r="B1487" t="s">
        <v>9635</v>
      </c>
      <c r="C1487">
        <f t="shared" si="46"/>
        <v>6</v>
      </c>
      <c r="D1487">
        <v>2</v>
      </c>
      <c r="E1487">
        <v>1</v>
      </c>
      <c r="F1487">
        <v>3</v>
      </c>
      <c r="G1487" t="s">
        <v>14869</v>
      </c>
      <c r="H1487">
        <f t="shared" si="47"/>
        <v>3</v>
      </c>
      <c r="I1487" s="23">
        <v>0</v>
      </c>
    </row>
    <row r="1488" spans="1:9" x14ac:dyDescent="0.15">
      <c r="A1488" t="s">
        <v>17285</v>
      </c>
      <c r="B1488" t="s">
        <v>10909</v>
      </c>
      <c r="C1488">
        <f t="shared" si="46"/>
        <v>3</v>
      </c>
      <c r="D1488">
        <v>1</v>
      </c>
      <c r="E1488">
        <v>2</v>
      </c>
      <c r="F1488">
        <v>0</v>
      </c>
      <c r="G1488" t="s">
        <v>14869</v>
      </c>
      <c r="H1488">
        <f t="shared" si="47"/>
        <v>2</v>
      </c>
      <c r="I1488" s="23">
        <v>0</v>
      </c>
    </row>
    <row r="1489" spans="1:9" hidden="1" x14ac:dyDescent="0.15">
      <c r="A1489" t="s">
        <v>16709</v>
      </c>
      <c r="B1489" t="s">
        <v>8826</v>
      </c>
      <c r="C1489">
        <f t="shared" si="46"/>
        <v>18</v>
      </c>
      <c r="D1489">
        <v>5</v>
      </c>
      <c r="E1489">
        <v>6</v>
      </c>
      <c r="F1489">
        <v>7</v>
      </c>
      <c r="G1489" t="s">
        <v>14869</v>
      </c>
      <c r="H1489">
        <f t="shared" si="47"/>
        <v>3</v>
      </c>
      <c r="I1489" s="23">
        <v>100</v>
      </c>
    </row>
    <row r="1490" spans="1:9" hidden="1" x14ac:dyDescent="0.15">
      <c r="A1490" t="s">
        <v>17677</v>
      </c>
      <c r="B1490" t="s">
        <v>9076</v>
      </c>
      <c r="C1490">
        <f t="shared" si="46"/>
        <v>3</v>
      </c>
      <c r="D1490">
        <v>0</v>
      </c>
      <c r="E1490">
        <v>3</v>
      </c>
      <c r="F1490">
        <v>0</v>
      </c>
      <c r="G1490" t="s">
        <v>14869</v>
      </c>
      <c r="H1490">
        <f t="shared" si="47"/>
        <v>1</v>
      </c>
      <c r="I1490" s="23">
        <v>100</v>
      </c>
    </row>
    <row r="1491" spans="1:9" hidden="1" x14ac:dyDescent="0.15">
      <c r="A1491" t="s">
        <v>18059</v>
      </c>
      <c r="B1491" t="s">
        <v>10566</v>
      </c>
      <c r="C1491">
        <f t="shared" si="46"/>
        <v>1</v>
      </c>
      <c r="D1491">
        <v>0</v>
      </c>
      <c r="E1491">
        <v>1</v>
      </c>
      <c r="F1491">
        <v>0</v>
      </c>
      <c r="G1491" t="s">
        <v>14869</v>
      </c>
      <c r="H1491">
        <f t="shared" si="47"/>
        <v>1</v>
      </c>
      <c r="I1491" s="23">
        <v>0</v>
      </c>
    </row>
    <row r="1492" spans="1:9" x14ac:dyDescent="0.15">
      <c r="A1492" t="s">
        <v>18258</v>
      </c>
      <c r="B1492" t="s">
        <v>8990</v>
      </c>
      <c r="C1492">
        <f t="shared" si="46"/>
        <v>6</v>
      </c>
      <c r="D1492">
        <v>3</v>
      </c>
      <c r="E1492">
        <v>3</v>
      </c>
      <c r="F1492">
        <v>0</v>
      </c>
      <c r="G1492" t="s">
        <v>14869</v>
      </c>
      <c r="H1492">
        <f t="shared" si="47"/>
        <v>2</v>
      </c>
      <c r="I1492" s="23">
        <v>0</v>
      </c>
    </row>
    <row r="1493" spans="1:9" x14ac:dyDescent="0.15">
      <c r="A1493" t="s">
        <v>16761</v>
      </c>
      <c r="B1493" t="s">
        <v>8887</v>
      </c>
      <c r="C1493">
        <f t="shared" si="46"/>
        <v>8</v>
      </c>
      <c r="D1493">
        <v>3</v>
      </c>
      <c r="E1493">
        <v>3</v>
      </c>
      <c r="F1493">
        <v>2</v>
      </c>
      <c r="G1493" t="s">
        <v>14869</v>
      </c>
      <c r="H1493">
        <f t="shared" si="47"/>
        <v>3</v>
      </c>
      <c r="I1493" s="23">
        <v>0</v>
      </c>
    </row>
    <row r="1494" spans="1:9" hidden="1" x14ac:dyDescent="0.15">
      <c r="A1494" t="s">
        <v>18389</v>
      </c>
      <c r="B1494" t="s">
        <v>8887</v>
      </c>
      <c r="C1494">
        <f t="shared" si="46"/>
        <v>1</v>
      </c>
      <c r="D1494">
        <v>0</v>
      </c>
      <c r="E1494">
        <v>1</v>
      </c>
      <c r="F1494">
        <v>0</v>
      </c>
      <c r="G1494" t="s">
        <v>14869</v>
      </c>
      <c r="H1494">
        <f t="shared" si="47"/>
        <v>1</v>
      </c>
      <c r="I1494" s="23">
        <v>100</v>
      </c>
    </row>
    <row r="1495" spans="1:9" hidden="1" x14ac:dyDescent="0.15">
      <c r="A1495" t="s">
        <v>17840</v>
      </c>
      <c r="B1495" t="s">
        <v>10320</v>
      </c>
      <c r="C1495">
        <f t="shared" si="46"/>
        <v>1</v>
      </c>
      <c r="D1495">
        <v>0</v>
      </c>
      <c r="E1495">
        <v>1</v>
      </c>
      <c r="F1495">
        <v>0</v>
      </c>
      <c r="G1495" t="s">
        <v>14869</v>
      </c>
      <c r="H1495">
        <f t="shared" si="47"/>
        <v>1</v>
      </c>
      <c r="I1495" s="23">
        <v>0</v>
      </c>
    </row>
    <row r="1496" spans="1:9" hidden="1" x14ac:dyDescent="0.15">
      <c r="A1496" t="s">
        <v>19420</v>
      </c>
      <c r="B1496" t="s">
        <v>10355</v>
      </c>
      <c r="C1496">
        <f t="shared" si="46"/>
        <v>1</v>
      </c>
      <c r="D1496">
        <v>0</v>
      </c>
      <c r="E1496">
        <v>1</v>
      </c>
      <c r="F1496">
        <v>0</v>
      </c>
      <c r="G1496" t="s">
        <v>14869</v>
      </c>
      <c r="H1496">
        <f t="shared" si="47"/>
        <v>1</v>
      </c>
      <c r="I1496" s="23">
        <v>100</v>
      </c>
    </row>
    <row r="1497" spans="1:9" x14ac:dyDescent="0.15">
      <c r="A1497" t="s">
        <v>17490</v>
      </c>
      <c r="B1497" t="s">
        <v>11149</v>
      </c>
      <c r="C1497">
        <f t="shared" si="46"/>
        <v>3</v>
      </c>
      <c r="D1497">
        <v>0</v>
      </c>
      <c r="E1497">
        <v>2</v>
      </c>
      <c r="F1497">
        <v>1</v>
      </c>
      <c r="G1497" t="s">
        <v>14869</v>
      </c>
      <c r="H1497">
        <f t="shared" si="47"/>
        <v>2</v>
      </c>
      <c r="I1497" s="23">
        <v>93.75</v>
      </c>
    </row>
    <row r="1498" spans="1:9" x14ac:dyDescent="0.15">
      <c r="A1498" t="s">
        <v>17417</v>
      </c>
      <c r="B1498" t="s">
        <v>11264</v>
      </c>
      <c r="C1498">
        <f t="shared" si="46"/>
        <v>3</v>
      </c>
      <c r="D1498">
        <v>3</v>
      </c>
      <c r="E1498">
        <v>0</v>
      </c>
      <c r="F1498">
        <v>0</v>
      </c>
      <c r="G1498" t="s">
        <v>14869</v>
      </c>
      <c r="H1498">
        <f t="shared" si="47"/>
        <v>1</v>
      </c>
      <c r="I1498" s="23">
        <v>0</v>
      </c>
    </row>
    <row r="1499" spans="1:9" x14ac:dyDescent="0.15">
      <c r="A1499" t="s">
        <v>17413</v>
      </c>
      <c r="B1499" t="s">
        <v>10821</v>
      </c>
      <c r="C1499">
        <f t="shared" si="46"/>
        <v>3</v>
      </c>
      <c r="D1499">
        <v>3</v>
      </c>
      <c r="E1499">
        <v>0</v>
      </c>
      <c r="F1499">
        <v>0</v>
      </c>
      <c r="G1499" t="s">
        <v>14869</v>
      </c>
      <c r="H1499">
        <f t="shared" si="47"/>
        <v>1</v>
      </c>
      <c r="I1499" s="23">
        <v>0</v>
      </c>
    </row>
    <row r="1500" spans="1:9" x14ac:dyDescent="0.15">
      <c r="A1500" t="s">
        <v>17096</v>
      </c>
      <c r="B1500" t="s">
        <v>8908</v>
      </c>
      <c r="C1500">
        <f t="shared" si="46"/>
        <v>4</v>
      </c>
      <c r="D1500">
        <v>1</v>
      </c>
      <c r="E1500">
        <v>3</v>
      </c>
      <c r="F1500">
        <v>0</v>
      </c>
      <c r="G1500" t="s">
        <v>14869</v>
      </c>
      <c r="H1500">
        <f t="shared" si="47"/>
        <v>2</v>
      </c>
      <c r="I1500" s="23">
        <v>0</v>
      </c>
    </row>
    <row r="1501" spans="1:9" hidden="1" x14ac:dyDescent="0.15">
      <c r="A1501" t="s">
        <v>19338</v>
      </c>
      <c r="B1501" t="s">
        <v>10378</v>
      </c>
      <c r="C1501">
        <f t="shared" si="46"/>
        <v>6</v>
      </c>
      <c r="D1501">
        <v>1</v>
      </c>
      <c r="E1501">
        <v>3</v>
      </c>
      <c r="F1501">
        <v>2</v>
      </c>
      <c r="G1501" t="s">
        <v>14869</v>
      </c>
      <c r="H1501">
        <f t="shared" si="47"/>
        <v>3</v>
      </c>
      <c r="I1501" s="23">
        <v>100</v>
      </c>
    </row>
    <row r="1502" spans="1:9" hidden="1" x14ac:dyDescent="0.15">
      <c r="A1502" t="s">
        <v>17845</v>
      </c>
      <c r="B1502" t="s">
        <v>9753</v>
      </c>
      <c r="C1502">
        <f t="shared" si="46"/>
        <v>1</v>
      </c>
      <c r="D1502">
        <v>0</v>
      </c>
      <c r="E1502">
        <v>1</v>
      </c>
      <c r="F1502">
        <v>0</v>
      </c>
      <c r="G1502" t="s">
        <v>14869</v>
      </c>
      <c r="H1502">
        <f t="shared" si="47"/>
        <v>1</v>
      </c>
      <c r="I1502" s="23">
        <v>0</v>
      </c>
    </row>
    <row r="1503" spans="1:9" hidden="1" x14ac:dyDescent="0.15">
      <c r="A1503" t="s">
        <v>18427</v>
      </c>
      <c r="B1503" t="s">
        <v>9042</v>
      </c>
      <c r="C1503">
        <f t="shared" si="46"/>
        <v>1</v>
      </c>
      <c r="D1503">
        <v>0</v>
      </c>
      <c r="E1503">
        <v>1</v>
      </c>
      <c r="F1503">
        <v>0</v>
      </c>
      <c r="G1503" t="s">
        <v>14869</v>
      </c>
      <c r="H1503">
        <f t="shared" si="47"/>
        <v>1</v>
      </c>
      <c r="I1503" s="23">
        <v>96</v>
      </c>
    </row>
    <row r="1504" spans="1:9" hidden="1" x14ac:dyDescent="0.15">
      <c r="A1504" t="s">
        <v>18469</v>
      </c>
      <c r="B1504" t="s">
        <v>8978</v>
      </c>
      <c r="C1504">
        <f t="shared" si="46"/>
        <v>1</v>
      </c>
      <c r="D1504">
        <v>0</v>
      </c>
      <c r="E1504">
        <v>1</v>
      </c>
      <c r="F1504">
        <v>0</v>
      </c>
      <c r="G1504" t="s">
        <v>14869</v>
      </c>
      <c r="H1504">
        <f t="shared" si="47"/>
        <v>1</v>
      </c>
      <c r="I1504" s="23">
        <v>0</v>
      </c>
    </row>
    <row r="1505" spans="1:9" hidden="1" x14ac:dyDescent="0.15">
      <c r="A1505" t="s">
        <v>19416</v>
      </c>
      <c r="B1505" t="s">
        <v>8982</v>
      </c>
      <c r="C1505">
        <f t="shared" si="46"/>
        <v>1</v>
      </c>
      <c r="D1505">
        <v>0</v>
      </c>
      <c r="E1505">
        <v>1</v>
      </c>
      <c r="F1505">
        <v>0</v>
      </c>
      <c r="G1505" t="s">
        <v>14869</v>
      </c>
      <c r="H1505">
        <f t="shared" si="47"/>
        <v>1</v>
      </c>
      <c r="I1505" s="23">
        <v>0</v>
      </c>
    </row>
    <row r="1506" spans="1:9" hidden="1" x14ac:dyDescent="0.15">
      <c r="A1506" t="s">
        <v>18127</v>
      </c>
      <c r="B1506" t="s">
        <v>9343</v>
      </c>
      <c r="C1506">
        <f t="shared" si="46"/>
        <v>1</v>
      </c>
      <c r="D1506">
        <v>0</v>
      </c>
      <c r="E1506">
        <v>1</v>
      </c>
      <c r="F1506">
        <v>0</v>
      </c>
      <c r="G1506" t="s">
        <v>14869</v>
      </c>
      <c r="H1506">
        <f t="shared" si="47"/>
        <v>1</v>
      </c>
      <c r="I1506" s="23">
        <v>100</v>
      </c>
    </row>
    <row r="1507" spans="1:9" hidden="1" x14ac:dyDescent="0.15">
      <c r="A1507" t="s">
        <v>17652</v>
      </c>
      <c r="B1507" t="s">
        <v>9512</v>
      </c>
      <c r="C1507">
        <f t="shared" si="46"/>
        <v>2</v>
      </c>
      <c r="D1507">
        <v>0</v>
      </c>
      <c r="E1507">
        <v>2</v>
      </c>
      <c r="F1507">
        <v>0</v>
      </c>
      <c r="G1507" t="s">
        <v>14869</v>
      </c>
      <c r="H1507">
        <f t="shared" si="47"/>
        <v>1</v>
      </c>
      <c r="I1507" s="23">
        <v>100</v>
      </c>
    </row>
    <row r="1508" spans="1:9" x14ac:dyDescent="0.15">
      <c r="A1508" t="s">
        <v>17728</v>
      </c>
      <c r="B1508" t="s">
        <v>9648</v>
      </c>
      <c r="C1508">
        <f t="shared" si="46"/>
        <v>2</v>
      </c>
      <c r="D1508">
        <v>1</v>
      </c>
      <c r="E1508">
        <v>1</v>
      </c>
      <c r="F1508">
        <v>0</v>
      </c>
      <c r="G1508" t="s">
        <v>14869</v>
      </c>
      <c r="H1508">
        <f t="shared" si="47"/>
        <v>2</v>
      </c>
      <c r="I1508" s="23">
        <v>0</v>
      </c>
    </row>
    <row r="1509" spans="1:9" hidden="1" x14ac:dyDescent="0.15">
      <c r="A1509" t="s">
        <v>19394</v>
      </c>
      <c r="B1509" t="s">
        <v>9245</v>
      </c>
      <c r="C1509">
        <f t="shared" si="46"/>
        <v>1</v>
      </c>
      <c r="D1509">
        <v>0</v>
      </c>
      <c r="E1509">
        <v>1</v>
      </c>
      <c r="F1509">
        <v>0</v>
      </c>
      <c r="G1509" t="s">
        <v>14869</v>
      </c>
      <c r="H1509">
        <f t="shared" si="47"/>
        <v>1</v>
      </c>
      <c r="I1509" s="23">
        <v>0</v>
      </c>
    </row>
    <row r="1510" spans="1:9" hidden="1" x14ac:dyDescent="0.15">
      <c r="A1510" t="s">
        <v>17487</v>
      </c>
      <c r="B1510" t="s">
        <v>10464</v>
      </c>
      <c r="C1510">
        <f t="shared" si="46"/>
        <v>3</v>
      </c>
      <c r="D1510">
        <v>0</v>
      </c>
      <c r="E1510">
        <v>2</v>
      </c>
      <c r="F1510">
        <v>1</v>
      </c>
      <c r="G1510" t="s">
        <v>14869</v>
      </c>
      <c r="H1510">
        <f t="shared" si="47"/>
        <v>2</v>
      </c>
      <c r="I1510" s="23">
        <v>100</v>
      </c>
    </row>
    <row r="1511" spans="1:9" hidden="1" x14ac:dyDescent="0.15">
      <c r="A1511" t="s">
        <v>18230</v>
      </c>
      <c r="B1511" t="s">
        <v>9421</v>
      </c>
      <c r="C1511">
        <f t="shared" si="46"/>
        <v>1</v>
      </c>
      <c r="D1511">
        <v>1</v>
      </c>
      <c r="E1511">
        <v>0</v>
      </c>
      <c r="F1511">
        <v>0</v>
      </c>
      <c r="G1511" t="s">
        <v>14869</v>
      </c>
      <c r="H1511">
        <f t="shared" si="47"/>
        <v>1</v>
      </c>
      <c r="I1511" s="23">
        <v>0</v>
      </c>
    </row>
    <row r="1512" spans="1:9" x14ac:dyDescent="0.15">
      <c r="A1512" t="s">
        <v>17796</v>
      </c>
      <c r="B1512" t="s">
        <v>8824</v>
      </c>
      <c r="C1512">
        <f t="shared" si="46"/>
        <v>2</v>
      </c>
      <c r="D1512">
        <v>0</v>
      </c>
      <c r="E1512">
        <v>2</v>
      </c>
      <c r="F1512">
        <v>0</v>
      </c>
      <c r="G1512" t="s">
        <v>14869</v>
      </c>
      <c r="H1512">
        <f t="shared" si="47"/>
        <v>1</v>
      </c>
      <c r="I1512" s="23">
        <v>0</v>
      </c>
    </row>
    <row r="1513" spans="1:9" hidden="1" x14ac:dyDescent="0.15">
      <c r="A1513" t="s">
        <v>18482</v>
      </c>
      <c r="B1513" t="s">
        <v>13338</v>
      </c>
      <c r="C1513">
        <f t="shared" si="46"/>
        <v>1</v>
      </c>
      <c r="D1513">
        <v>0</v>
      </c>
      <c r="E1513">
        <v>1</v>
      </c>
      <c r="F1513">
        <v>0</v>
      </c>
      <c r="G1513" t="s">
        <v>14869</v>
      </c>
      <c r="H1513">
        <f t="shared" si="47"/>
        <v>1</v>
      </c>
      <c r="I1513" s="23">
        <v>0</v>
      </c>
    </row>
    <row r="1514" spans="1:9" hidden="1" x14ac:dyDescent="0.15">
      <c r="A1514" t="s">
        <v>18504</v>
      </c>
      <c r="B1514" t="s">
        <v>8826</v>
      </c>
      <c r="C1514">
        <f t="shared" si="46"/>
        <v>1</v>
      </c>
      <c r="D1514">
        <v>0</v>
      </c>
      <c r="E1514">
        <v>0</v>
      </c>
      <c r="F1514">
        <v>1</v>
      </c>
      <c r="G1514" t="s">
        <v>14869</v>
      </c>
      <c r="H1514">
        <f t="shared" si="47"/>
        <v>1</v>
      </c>
      <c r="I1514" s="23">
        <v>0</v>
      </c>
    </row>
    <row r="1515" spans="1:9" x14ac:dyDescent="0.15">
      <c r="A1515" t="s">
        <v>17624</v>
      </c>
      <c r="B1515" t="s">
        <v>9612</v>
      </c>
      <c r="C1515">
        <f t="shared" si="46"/>
        <v>2</v>
      </c>
      <c r="D1515">
        <v>0</v>
      </c>
      <c r="E1515">
        <v>1</v>
      </c>
      <c r="F1515">
        <v>1</v>
      </c>
      <c r="G1515" t="s">
        <v>14869</v>
      </c>
      <c r="H1515">
        <f t="shared" si="47"/>
        <v>2</v>
      </c>
      <c r="I1515" s="23">
        <v>0</v>
      </c>
    </row>
    <row r="1516" spans="1:9" x14ac:dyDescent="0.15">
      <c r="A1516" t="s">
        <v>16901</v>
      </c>
      <c r="B1516" t="s">
        <v>9096</v>
      </c>
      <c r="C1516">
        <f t="shared" si="46"/>
        <v>6</v>
      </c>
      <c r="D1516">
        <v>2</v>
      </c>
      <c r="E1516">
        <v>3</v>
      </c>
      <c r="F1516">
        <v>1</v>
      </c>
      <c r="G1516" t="s">
        <v>14869</v>
      </c>
      <c r="H1516">
        <f t="shared" si="47"/>
        <v>3</v>
      </c>
      <c r="I1516" s="23">
        <v>0</v>
      </c>
    </row>
    <row r="1517" spans="1:9" x14ac:dyDescent="0.15">
      <c r="A1517" t="s">
        <v>16911</v>
      </c>
      <c r="B1517" t="s">
        <v>8892</v>
      </c>
      <c r="C1517">
        <f t="shared" si="46"/>
        <v>6</v>
      </c>
      <c r="D1517">
        <v>3</v>
      </c>
      <c r="E1517">
        <v>2</v>
      </c>
      <c r="F1517">
        <v>1</v>
      </c>
      <c r="G1517" t="s">
        <v>14869</v>
      </c>
      <c r="H1517">
        <f t="shared" si="47"/>
        <v>3</v>
      </c>
      <c r="I1517" s="23">
        <v>0</v>
      </c>
    </row>
    <row r="1518" spans="1:9" hidden="1" x14ac:dyDescent="0.15">
      <c r="A1518" t="s">
        <v>18036</v>
      </c>
      <c r="B1518" t="s">
        <v>10402</v>
      </c>
      <c r="C1518">
        <f t="shared" si="46"/>
        <v>1</v>
      </c>
      <c r="D1518">
        <v>0</v>
      </c>
      <c r="E1518">
        <v>1</v>
      </c>
      <c r="F1518">
        <v>0</v>
      </c>
      <c r="G1518" t="s">
        <v>14869</v>
      </c>
      <c r="H1518">
        <f t="shared" si="47"/>
        <v>1</v>
      </c>
      <c r="I1518" s="23">
        <v>0</v>
      </c>
    </row>
    <row r="1519" spans="1:9" hidden="1" x14ac:dyDescent="0.15">
      <c r="A1519" t="s">
        <v>19427</v>
      </c>
      <c r="B1519" t="s">
        <v>3808</v>
      </c>
      <c r="C1519">
        <f t="shared" si="46"/>
        <v>1</v>
      </c>
      <c r="D1519">
        <v>0</v>
      </c>
      <c r="E1519">
        <v>1</v>
      </c>
      <c r="F1519">
        <v>0</v>
      </c>
      <c r="G1519" t="s">
        <v>14869</v>
      </c>
      <c r="H1519">
        <f t="shared" si="47"/>
        <v>1</v>
      </c>
      <c r="I1519" s="23">
        <v>100</v>
      </c>
    </row>
    <row r="1520" spans="1:9" x14ac:dyDescent="0.15">
      <c r="A1520" t="s">
        <v>17755</v>
      </c>
      <c r="B1520" t="s">
        <v>8896</v>
      </c>
      <c r="C1520">
        <f t="shared" si="46"/>
        <v>2</v>
      </c>
      <c r="D1520">
        <v>2</v>
      </c>
      <c r="E1520">
        <v>0</v>
      </c>
      <c r="F1520">
        <v>0</v>
      </c>
      <c r="G1520" t="s">
        <v>14869</v>
      </c>
      <c r="H1520">
        <f t="shared" si="47"/>
        <v>1</v>
      </c>
      <c r="I1520" s="23">
        <v>0</v>
      </c>
    </row>
    <row r="1521" spans="1:9" hidden="1" x14ac:dyDescent="0.15">
      <c r="A1521" t="s">
        <v>17870</v>
      </c>
      <c r="B1521" t="s">
        <v>9809</v>
      </c>
      <c r="C1521">
        <f t="shared" si="46"/>
        <v>1</v>
      </c>
      <c r="D1521">
        <v>0</v>
      </c>
      <c r="E1521">
        <v>1</v>
      </c>
      <c r="F1521">
        <v>0</v>
      </c>
      <c r="G1521" t="s">
        <v>14869</v>
      </c>
      <c r="H1521">
        <f t="shared" si="47"/>
        <v>1</v>
      </c>
      <c r="I1521" s="23">
        <v>0</v>
      </c>
    </row>
    <row r="1522" spans="1:9" x14ac:dyDescent="0.15">
      <c r="A1522" t="s">
        <v>17430</v>
      </c>
      <c r="B1522" t="s">
        <v>9009</v>
      </c>
      <c r="C1522">
        <f t="shared" si="46"/>
        <v>3</v>
      </c>
      <c r="D1522">
        <v>3</v>
      </c>
      <c r="E1522">
        <v>0</v>
      </c>
      <c r="F1522">
        <v>0</v>
      </c>
      <c r="G1522" t="s">
        <v>14869</v>
      </c>
      <c r="H1522">
        <f t="shared" si="47"/>
        <v>1</v>
      </c>
      <c r="I1522" s="23">
        <v>0</v>
      </c>
    </row>
    <row r="1523" spans="1:9" hidden="1" x14ac:dyDescent="0.15">
      <c r="A1523" t="s">
        <v>17637</v>
      </c>
      <c r="B1523" t="s">
        <v>10029</v>
      </c>
      <c r="C1523">
        <f t="shared" si="46"/>
        <v>2</v>
      </c>
      <c r="D1523">
        <v>0</v>
      </c>
      <c r="E1523">
        <v>1</v>
      </c>
      <c r="F1523">
        <v>1</v>
      </c>
      <c r="G1523" t="s">
        <v>14869</v>
      </c>
      <c r="H1523">
        <f t="shared" si="47"/>
        <v>2</v>
      </c>
      <c r="I1523" s="23">
        <v>100</v>
      </c>
    </row>
    <row r="1524" spans="1:9" hidden="1" x14ac:dyDescent="0.15">
      <c r="A1524" t="s">
        <v>18413</v>
      </c>
      <c r="B1524" t="s">
        <v>10472</v>
      </c>
      <c r="C1524">
        <f t="shared" si="46"/>
        <v>1</v>
      </c>
      <c r="D1524">
        <v>0</v>
      </c>
      <c r="E1524">
        <v>1</v>
      </c>
      <c r="F1524">
        <v>0</v>
      </c>
      <c r="G1524" t="s">
        <v>14869</v>
      </c>
      <c r="H1524">
        <f t="shared" si="47"/>
        <v>1</v>
      </c>
      <c r="I1524" s="23">
        <v>0</v>
      </c>
    </row>
    <row r="1525" spans="1:9" hidden="1" x14ac:dyDescent="0.15">
      <c r="A1525" t="s">
        <v>17919</v>
      </c>
      <c r="B1525" t="s">
        <v>9178</v>
      </c>
      <c r="C1525">
        <f t="shared" si="46"/>
        <v>1</v>
      </c>
      <c r="D1525">
        <v>0</v>
      </c>
      <c r="E1525">
        <v>1</v>
      </c>
      <c r="F1525">
        <v>0</v>
      </c>
      <c r="G1525" t="s">
        <v>14869</v>
      </c>
      <c r="H1525">
        <f t="shared" si="47"/>
        <v>1</v>
      </c>
      <c r="I1525" s="23">
        <v>0</v>
      </c>
    </row>
    <row r="1526" spans="1:9" x14ac:dyDescent="0.15">
      <c r="A1526" t="s">
        <v>17428</v>
      </c>
      <c r="B1526" t="s">
        <v>8826</v>
      </c>
      <c r="C1526">
        <f t="shared" si="46"/>
        <v>6</v>
      </c>
      <c r="D1526">
        <v>6</v>
      </c>
      <c r="E1526">
        <v>0</v>
      </c>
      <c r="F1526">
        <v>0</v>
      </c>
      <c r="G1526" t="s">
        <v>14869</v>
      </c>
      <c r="H1526">
        <f t="shared" si="47"/>
        <v>1</v>
      </c>
      <c r="I1526" s="23">
        <v>0</v>
      </c>
    </row>
    <row r="1527" spans="1:9" hidden="1" x14ac:dyDescent="0.15">
      <c r="A1527" t="s">
        <v>18579</v>
      </c>
      <c r="B1527" t="s">
        <v>10661</v>
      </c>
      <c r="C1527">
        <f t="shared" si="46"/>
        <v>1</v>
      </c>
      <c r="D1527">
        <v>0</v>
      </c>
      <c r="E1527">
        <v>0</v>
      </c>
      <c r="F1527">
        <v>1</v>
      </c>
      <c r="G1527" t="s">
        <v>14869</v>
      </c>
      <c r="H1527">
        <f t="shared" si="47"/>
        <v>1</v>
      </c>
      <c r="I1527" s="23">
        <v>87.5</v>
      </c>
    </row>
    <row r="1528" spans="1:9" hidden="1" x14ac:dyDescent="0.15">
      <c r="A1528" t="s">
        <v>17994</v>
      </c>
      <c r="B1528" t="s">
        <v>11476</v>
      </c>
      <c r="C1528">
        <f t="shared" si="46"/>
        <v>1</v>
      </c>
      <c r="D1528">
        <v>0</v>
      </c>
      <c r="E1528">
        <v>1</v>
      </c>
      <c r="F1528">
        <v>0</v>
      </c>
      <c r="G1528" t="s">
        <v>14869</v>
      </c>
      <c r="H1528">
        <f t="shared" si="47"/>
        <v>1</v>
      </c>
      <c r="I1528" s="23">
        <v>0</v>
      </c>
    </row>
    <row r="1529" spans="1:9" hidden="1" x14ac:dyDescent="0.15">
      <c r="A1529" t="s">
        <v>17419</v>
      </c>
      <c r="B1529" t="s">
        <v>8938</v>
      </c>
      <c r="C1529">
        <f t="shared" si="46"/>
        <v>3</v>
      </c>
      <c r="D1529">
        <v>2</v>
      </c>
      <c r="E1529">
        <v>1</v>
      </c>
      <c r="F1529">
        <v>0</v>
      </c>
      <c r="G1529" t="s">
        <v>14869</v>
      </c>
      <c r="H1529">
        <f t="shared" si="47"/>
        <v>2</v>
      </c>
      <c r="I1529" s="23">
        <v>100</v>
      </c>
    </row>
    <row r="1530" spans="1:9" x14ac:dyDescent="0.15">
      <c r="A1530" t="s">
        <v>17769</v>
      </c>
      <c r="B1530" t="s">
        <v>12420</v>
      </c>
      <c r="C1530">
        <f t="shared" si="46"/>
        <v>2</v>
      </c>
      <c r="D1530">
        <v>0</v>
      </c>
      <c r="E1530">
        <v>1</v>
      </c>
      <c r="F1530">
        <v>1</v>
      </c>
      <c r="G1530" t="s">
        <v>14869</v>
      </c>
      <c r="H1530">
        <f t="shared" si="47"/>
        <v>2</v>
      </c>
      <c r="I1530" s="23">
        <v>0</v>
      </c>
    </row>
    <row r="1531" spans="1:9" hidden="1" x14ac:dyDescent="0.15">
      <c r="A1531" t="s">
        <v>18483</v>
      </c>
      <c r="B1531" t="s">
        <v>12574</v>
      </c>
      <c r="C1531">
        <f t="shared" si="46"/>
        <v>1</v>
      </c>
      <c r="D1531">
        <v>0</v>
      </c>
      <c r="E1531">
        <v>1</v>
      </c>
      <c r="F1531">
        <v>0</v>
      </c>
      <c r="G1531" t="s">
        <v>14869</v>
      </c>
      <c r="H1531">
        <f t="shared" si="47"/>
        <v>1</v>
      </c>
      <c r="I1531" s="23">
        <v>0</v>
      </c>
    </row>
    <row r="1532" spans="1:9" hidden="1" x14ac:dyDescent="0.15">
      <c r="A1532" t="s">
        <v>17974</v>
      </c>
      <c r="B1532" t="s">
        <v>10580</v>
      </c>
      <c r="C1532">
        <f t="shared" si="46"/>
        <v>1</v>
      </c>
      <c r="D1532">
        <v>0</v>
      </c>
      <c r="E1532">
        <v>1</v>
      </c>
      <c r="F1532">
        <v>0</v>
      </c>
      <c r="G1532" t="s">
        <v>14869</v>
      </c>
      <c r="H1532">
        <f t="shared" si="47"/>
        <v>1</v>
      </c>
      <c r="I1532" s="23">
        <v>0</v>
      </c>
    </row>
    <row r="1533" spans="1:9" x14ac:dyDescent="0.15">
      <c r="A1533" t="s">
        <v>17572</v>
      </c>
      <c r="B1533" t="s">
        <v>9717</v>
      </c>
      <c r="C1533">
        <f t="shared" si="46"/>
        <v>2</v>
      </c>
      <c r="D1533">
        <v>0</v>
      </c>
      <c r="E1533">
        <v>2</v>
      </c>
      <c r="F1533">
        <v>0</v>
      </c>
      <c r="G1533" t="s">
        <v>14869</v>
      </c>
      <c r="H1533">
        <f t="shared" si="47"/>
        <v>1</v>
      </c>
      <c r="I1533" s="23">
        <v>0</v>
      </c>
    </row>
    <row r="1534" spans="1:9" hidden="1" x14ac:dyDescent="0.15">
      <c r="A1534" t="s">
        <v>18186</v>
      </c>
      <c r="B1534" t="s">
        <v>9597</v>
      </c>
      <c r="C1534">
        <f t="shared" si="46"/>
        <v>1</v>
      </c>
      <c r="D1534">
        <v>1</v>
      </c>
      <c r="E1534">
        <v>0</v>
      </c>
      <c r="F1534">
        <v>0</v>
      </c>
      <c r="G1534" t="s">
        <v>14869</v>
      </c>
      <c r="H1534">
        <f t="shared" si="47"/>
        <v>1</v>
      </c>
      <c r="I1534" s="23">
        <v>0</v>
      </c>
    </row>
    <row r="1535" spans="1:9" hidden="1" x14ac:dyDescent="0.15">
      <c r="A1535" t="s">
        <v>17847</v>
      </c>
      <c r="B1535" t="s">
        <v>9719</v>
      </c>
      <c r="C1535">
        <f t="shared" si="46"/>
        <v>1</v>
      </c>
      <c r="D1535">
        <v>0</v>
      </c>
      <c r="E1535">
        <v>1</v>
      </c>
      <c r="F1535">
        <v>0</v>
      </c>
      <c r="G1535" t="s">
        <v>14869</v>
      </c>
      <c r="H1535">
        <f t="shared" si="47"/>
        <v>1</v>
      </c>
      <c r="I1535" s="23">
        <v>0</v>
      </c>
    </row>
    <row r="1536" spans="1:9" hidden="1" x14ac:dyDescent="0.15">
      <c r="A1536" t="s">
        <v>17853</v>
      </c>
      <c r="B1536" t="s">
        <v>11823</v>
      </c>
      <c r="C1536">
        <f t="shared" si="46"/>
        <v>1</v>
      </c>
      <c r="D1536">
        <v>0</v>
      </c>
      <c r="E1536">
        <v>1</v>
      </c>
      <c r="F1536">
        <v>0</v>
      </c>
      <c r="G1536" t="s">
        <v>14869</v>
      </c>
      <c r="H1536">
        <f t="shared" si="47"/>
        <v>1</v>
      </c>
      <c r="I1536" s="23">
        <v>0</v>
      </c>
    </row>
    <row r="1537" spans="1:9" hidden="1" x14ac:dyDescent="0.15">
      <c r="A1537" t="s">
        <v>18431</v>
      </c>
      <c r="B1537" t="s">
        <v>10973</v>
      </c>
      <c r="C1537">
        <f t="shared" si="46"/>
        <v>1</v>
      </c>
      <c r="D1537">
        <v>0</v>
      </c>
      <c r="E1537">
        <v>1</v>
      </c>
      <c r="F1537">
        <v>0</v>
      </c>
      <c r="G1537" t="s">
        <v>14869</v>
      </c>
      <c r="H1537">
        <f t="shared" si="47"/>
        <v>1</v>
      </c>
      <c r="I1537" s="23">
        <v>0</v>
      </c>
    </row>
    <row r="1538" spans="1:9" hidden="1" x14ac:dyDescent="0.15">
      <c r="A1538" t="s">
        <v>17963</v>
      </c>
      <c r="B1538" t="s">
        <v>12030</v>
      </c>
      <c r="C1538">
        <f t="shared" ref="C1538:C1601" si="48">SUM(D1538:F1538)</f>
        <v>1</v>
      </c>
      <c r="D1538">
        <v>0</v>
      </c>
      <c r="E1538">
        <v>1</v>
      </c>
      <c r="F1538">
        <v>0</v>
      </c>
      <c r="G1538" t="s">
        <v>14869</v>
      </c>
      <c r="H1538">
        <f t="shared" ref="H1538:H1601" si="49">COUNTIF(D1538:F1538,"&gt;0")</f>
        <v>1</v>
      </c>
      <c r="I1538" s="23">
        <v>0</v>
      </c>
    </row>
    <row r="1539" spans="1:9" hidden="1" x14ac:dyDescent="0.15">
      <c r="A1539" t="s">
        <v>18112</v>
      </c>
      <c r="B1539" t="s">
        <v>13089</v>
      </c>
      <c r="C1539">
        <f t="shared" si="48"/>
        <v>1</v>
      </c>
      <c r="D1539">
        <v>0</v>
      </c>
      <c r="E1539">
        <v>1</v>
      </c>
      <c r="F1539">
        <v>0</v>
      </c>
      <c r="G1539" t="s">
        <v>14869</v>
      </c>
      <c r="H1539">
        <f t="shared" si="49"/>
        <v>1</v>
      </c>
      <c r="I1539" s="23">
        <v>0</v>
      </c>
    </row>
    <row r="1540" spans="1:9" hidden="1" x14ac:dyDescent="0.15">
      <c r="A1540" t="s">
        <v>18055</v>
      </c>
      <c r="B1540" t="s">
        <v>12342</v>
      </c>
      <c r="C1540">
        <f t="shared" si="48"/>
        <v>1</v>
      </c>
      <c r="D1540">
        <v>0</v>
      </c>
      <c r="E1540">
        <v>1</v>
      </c>
      <c r="F1540">
        <v>0</v>
      </c>
      <c r="G1540" t="s">
        <v>14869</v>
      </c>
      <c r="H1540">
        <f t="shared" si="49"/>
        <v>1</v>
      </c>
      <c r="I1540" s="23">
        <v>0</v>
      </c>
    </row>
    <row r="1541" spans="1:9" hidden="1" x14ac:dyDescent="0.15">
      <c r="A1541" t="s">
        <v>19067</v>
      </c>
      <c r="B1541" t="s">
        <v>9512</v>
      </c>
      <c r="C1541">
        <f t="shared" si="48"/>
        <v>1</v>
      </c>
      <c r="D1541">
        <v>0</v>
      </c>
      <c r="E1541">
        <v>1</v>
      </c>
      <c r="F1541">
        <v>0</v>
      </c>
      <c r="G1541" t="s">
        <v>14869</v>
      </c>
      <c r="H1541">
        <f t="shared" si="49"/>
        <v>1</v>
      </c>
      <c r="I1541" s="23">
        <v>95</v>
      </c>
    </row>
    <row r="1542" spans="1:9" x14ac:dyDescent="0.15">
      <c r="A1542" t="s">
        <v>17041</v>
      </c>
      <c r="B1542" t="s">
        <v>9412</v>
      </c>
      <c r="C1542">
        <f t="shared" si="48"/>
        <v>7</v>
      </c>
      <c r="D1542">
        <v>0</v>
      </c>
      <c r="E1542">
        <v>6</v>
      </c>
      <c r="F1542">
        <v>1</v>
      </c>
      <c r="G1542" t="s">
        <v>14869</v>
      </c>
      <c r="H1542">
        <f t="shared" si="49"/>
        <v>2</v>
      </c>
      <c r="I1542" s="23">
        <v>95</v>
      </c>
    </row>
    <row r="1543" spans="1:9" hidden="1" x14ac:dyDescent="0.15">
      <c r="A1543" t="s">
        <v>17998</v>
      </c>
      <c r="B1543" t="s">
        <v>10661</v>
      </c>
      <c r="C1543">
        <f t="shared" si="48"/>
        <v>1</v>
      </c>
      <c r="D1543">
        <v>0</v>
      </c>
      <c r="E1543">
        <v>1</v>
      </c>
      <c r="F1543">
        <v>0</v>
      </c>
      <c r="G1543" t="s">
        <v>14869</v>
      </c>
      <c r="H1543">
        <f t="shared" si="49"/>
        <v>1</v>
      </c>
      <c r="I1543" s="23">
        <v>0</v>
      </c>
    </row>
    <row r="1544" spans="1:9" x14ac:dyDescent="0.15">
      <c r="A1544" t="s">
        <v>17584</v>
      </c>
      <c r="B1544" t="s">
        <v>9528</v>
      </c>
      <c r="C1544">
        <f t="shared" si="48"/>
        <v>2</v>
      </c>
      <c r="D1544">
        <v>0</v>
      </c>
      <c r="E1544">
        <v>2</v>
      </c>
      <c r="F1544">
        <v>0</v>
      </c>
      <c r="G1544" t="s">
        <v>14869</v>
      </c>
      <c r="H1544">
        <f t="shared" si="49"/>
        <v>1</v>
      </c>
      <c r="I1544" s="23">
        <v>0</v>
      </c>
    </row>
    <row r="1545" spans="1:9" x14ac:dyDescent="0.15">
      <c r="A1545" t="s">
        <v>18988</v>
      </c>
      <c r="B1545" t="s">
        <v>8793</v>
      </c>
      <c r="C1545">
        <f t="shared" si="48"/>
        <v>37</v>
      </c>
      <c r="D1545">
        <v>5</v>
      </c>
      <c r="E1545">
        <v>18</v>
      </c>
      <c r="F1545">
        <v>14</v>
      </c>
      <c r="G1545" t="s">
        <v>14869</v>
      </c>
      <c r="H1545">
        <f t="shared" si="49"/>
        <v>3</v>
      </c>
      <c r="I1545" s="23">
        <v>0</v>
      </c>
    </row>
    <row r="1546" spans="1:9" x14ac:dyDescent="0.15">
      <c r="A1546" t="s">
        <v>17625</v>
      </c>
      <c r="B1546" t="s">
        <v>11652</v>
      </c>
      <c r="C1546">
        <f t="shared" si="48"/>
        <v>2</v>
      </c>
      <c r="D1546">
        <v>0</v>
      </c>
      <c r="E1546">
        <v>2</v>
      </c>
      <c r="F1546">
        <v>0</v>
      </c>
      <c r="G1546" t="s">
        <v>14869</v>
      </c>
      <c r="H1546">
        <f t="shared" si="49"/>
        <v>1</v>
      </c>
      <c r="I1546" s="23">
        <v>0</v>
      </c>
    </row>
    <row r="1547" spans="1:9" hidden="1" x14ac:dyDescent="0.15">
      <c r="A1547" t="s">
        <v>18310</v>
      </c>
      <c r="B1547" t="s">
        <v>9241</v>
      </c>
      <c r="C1547">
        <f t="shared" si="48"/>
        <v>1</v>
      </c>
      <c r="D1547">
        <v>1</v>
      </c>
      <c r="E1547">
        <v>0</v>
      </c>
      <c r="F1547">
        <v>0</v>
      </c>
      <c r="G1547" t="s">
        <v>14869</v>
      </c>
      <c r="H1547">
        <f t="shared" si="49"/>
        <v>1</v>
      </c>
      <c r="I1547" s="23">
        <v>0</v>
      </c>
    </row>
    <row r="1548" spans="1:9" hidden="1" x14ac:dyDescent="0.15">
      <c r="A1548" t="s">
        <v>18204</v>
      </c>
      <c r="B1548" t="s">
        <v>9407</v>
      </c>
      <c r="C1548">
        <f t="shared" si="48"/>
        <v>1</v>
      </c>
      <c r="D1548">
        <v>1</v>
      </c>
      <c r="E1548">
        <v>0</v>
      </c>
      <c r="F1548">
        <v>0</v>
      </c>
      <c r="G1548" t="s">
        <v>14869</v>
      </c>
      <c r="H1548">
        <f t="shared" si="49"/>
        <v>1</v>
      </c>
      <c r="I1548" s="23">
        <v>0</v>
      </c>
    </row>
    <row r="1549" spans="1:9" x14ac:dyDescent="0.15">
      <c r="A1549" t="s">
        <v>19022</v>
      </c>
      <c r="B1549" t="s">
        <v>9733</v>
      </c>
      <c r="C1549">
        <f t="shared" si="48"/>
        <v>13</v>
      </c>
      <c r="D1549">
        <v>0</v>
      </c>
      <c r="E1549">
        <v>9</v>
      </c>
      <c r="F1549">
        <v>4</v>
      </c>
      <c r="G1549" t="s">
        <v>14869</v>
      </c>
      <c r="H1549">
        <f t="shared" si="49"/>
        <v>2</v>
      </c>
      <c r="I1549" s="23">
        <v>80.951999999999998</v>
      </c>
    </row>
    <row r="1550" spans="1:9" hidden="1" x14ac:dyDescent="0.15">
      <c r="A1550" t="s">
        <v>16858</v>
      </c>
      <c r="B1550" t="s">
        <v>9414</v>
      </c>
      <c r="C1550">
        <f t="shared" si="48"/>
        <v>7</v>
      </c>
      <c r="D1550">
        <v>0</v>
      </c>
      <c r="E1550">
        <v>4</v>
      </c>
      <c r="F1550">
        <v>3</v>
      </c>
      <c r="G1550" t="s">
        <v>14869</v>
      </c>
      <c r="H1550">
        <f t="shared" si="49"/>
        <v>2</v>
      </c>
      <c r="I1550" s="23">
        <v>100</v>
      </c>
    </row>
    <row r="1551" spans="1:9" hidden="1" x14ac:dyDescent="0.15">
      <c r="A1551" t="s">
        <v>18170</v>
      </c>
      <c r="B1551" t="s">
        <v>10689</v>
      </c>
      <c r="C1551">
        <f t="shared" si="48"/>
        <v>1</v>
      </c>
      <c r="D1551">
        <v>0</v>
      </c>
      <c r="E1551">
        <v>1</v>
      </c>
      <c r="F1551">
        <v>0</v>
      </c>
      <c r="G1551" t="s">
        <v>14869</v>
      </c>
      <c r="H1551">
        <f t="shared" si="49"/>
        <v>1</v>
      </c>
      <c r="I1551" s="23">
        <v>0</v>
      </c>
    </row>
    <row r="1552" spans="1:9" hidden="1" x14ac:dyDescent="0.15">
      <c r="A1552" t="s">
        <v>18316</v>
      </c>
      <c r="B1552" t="s">
        <v>8845</v>
      </c>
      <c r="C1552">
        <f t="shared" si="48"/>
        <v>1</v>
      </c>
      <c r="D1552">
        <v>1</v>
      </c>
      <c r="E1552">
        <v>0</v>
      </c>
      <c r="F1552">
        <v>0</v>
      </c>
      <c r="G1552" t="s">
        <v>14869</v>
      </c>
      <c r="H1552">
        <f t="shared" si="49"/>
        <v>1</v>
      </c>
      <c r="I1552" s="23">
        <v>0</v>
      </c>
    </row>
    <row r="1553" spans="1:9" x14ac:dyDescent="0.15">
      <c r="A1553" t="s">
        <v>16957</v>
      </c>
      <c r="B1553" t="s">
        <v>8988</v>
      </c>
      <c r="C1553">
        <f t="shared" si="48"/>
        <v>9</v>
      </c>
      <c r="D1553">
        <v>0</v>
      </c>
      <c r="E1553">
        <v>5</v>
      </c>
      <c r="F1553">
        <v>4</v>
      </c>
      <c r="G1553" t="s">
        <v>14869</v>
      </c>
      <c r="H1553">
        <f t="shared" si="49"/>
        <v>2</v>
      </c>
      <c r="I1553" s="23">
        <v>0</v>
      </c>
    </row>
    <row r="1554" spans="1:9" x14ac:dyDescent="0.15">
      <c r="A1554" t="s">
        <v>17670</v>
      </c>
      <c r="B1554" t="s">
        <v>9361</v>
      </c>
      <c r="C1554">
        <f t="shared" si="48"/>
        <v>8</v>
      </c>
      <c r="D1554">
        <v>1</v>
      </c>
      <c r="E1554">
        <v>6</v>
      </c>
      <c r="F1554">
        <v>1</v>
      </c>
      <c r="G1554" t="s">
        <v>14869</v>
      </c>
      <c r="H1554">
        <f t="shared" si="49"/>
        <v>3</v>
      </c>
      <c r="I1554" s="23">
        <v>96</v>
      </c>
    </row>
    <row r="1555" spans="1:9" x14ac:dyDescent="0.15">
      <c r="A1555" t="s">
        <v>17558</v>
      </c>
      <c r="B1555" t="s">
        <v>10692</v>
      </c>
      <c r="C1555">
        <f t="shared" si="48"/>
        <v>2</v>
      </c>
      <c r="D1555">
        <v>0</v>
      </c>
      <c r="E1555">
        <v>2</v>
      </c>
      <c r="F1555">
        <v>0</v>
      </c>
      <c r="G1555" t="s">
        <v>14869</v>
      </c>
      <c r="H1555">
        <f t="shared" si="49"/>
        <v>1</v>
      </c>
      <c r="I1555" s="23">
        <v>0</v>
      </c>
    </row>
    <row r="1556" spans="1:9" hidden="1" x14ac:dyDescent="0.15">
      <c r="A1556" t="s">
        <v>17617</v>
      </c>
      <c r="B1556" t="s">
        <v>10271</v>
      </c>
      <c r="C1556">
        <f t="shared" si="48"/>
        <v>2</v>
      </c>
      <c r="D1556">
        <v>0</v>
      </c>
      <c r="E1556">
        <v>2</v>
      </c>
      <c r="F1556">
        <v>0</v>
      </c>
      <c r="G1556" t="s">
        <v>14869</v>
      </c>
      <c r="H1556">
        <f t="shared" si="49"/>
        <v>1</v>
      </c>
      <c r="I1556" s="23">
        <v>100</v>
      </c>
    </row>
    <row r="1557" spans="1:9" x14ac:dyDescent="0.15">
      <c r="A1557" t="s">
        <v>17286</v>
      </c>
      <c r="B1557" t="s">
        <v>9154</v>
      </c>
      <c r="C1557">
        <f t="shared" si="48"/>
        <v>3</v>
      </c>
      <c r="D1557">
        <v>0</v>
      </c>
      <c r="E1557">
        <v>3</v>
      </c>
      <c r="F1557">
        <v>0</v>
      </c>
      <c r="G1557" t="s">
        <v>14869</v>
      </c>
      <c r="H1557">
        <f t="shared" si="49"/>
        <v>1</v>
      </c>
      <c r="I1557" s="23">
        <v>0</v>
      </c>
    </row>
    <row r="1558" spans="1:9" hidden="1" x14ac:dyDescent="0.15">
      <c r="A1558" t="s">
        <v>18456</v>
      </c>
      <c r="B1558" t="s">
        <v>9272</v>
      </c>
      <c r="C1558">
        <f t="shared" si="48"/>
        <v>1</v>
      </c>
      <c r="D1558">
        <v>0</v>
      </c>
      <c r="E1558">
        <v>1</v>
      </c>
      <c r="F1558">
        <v>0</v>
      </c>
      <c r="G1558" t="s">
        <v>14869</v>
      </c>
      <c r="H1558">
        <f t="shared" si="49"/>
        <v>1</v>
      </c>
      <c r="I1558" s="23">
        <v>0</v>
      </c>
    </row>
    <row r="1559" spans="1:9" hidden="1" x14ac:dyDescent="0.15">
      <c r="A1559" t="s">
        <v>17989</v>
      </c>
      <c r="B1559" t="s">
        <v>9287</v>
      </c>
      <c r="C1559">
        <f t="shared" si="48"/>
        <v>1</v>
      </c>
      <c r="D1559">
        <v>0</v>
      </c>
      <c r="E1559">
        <v>1</v>
      </c>
      <c r="F1559">
        <v>0</v>
      </c>
      <c r="G1559" t="s">
        <v>14869</v>
      </c>
      <c r="H1559">
        <f t="shared" si="49"/>
        <v>1</v>
      </c>
      <c r="I1559" s="23">
        <v>0</v>
      </c>
    </row>
    <row r="1560" spans="1:9" hidden="1" x14ac:dyDescent="0.15">
      <c r="A1560" t="s">
        <v>18334</v>
      </c>
      <c r="B1560" t="s">
        <v>10884</v>
      </c>
      <c r="C1560">
        <f t="shared" si="48"/>
        <v>1</v>
      </c>
      <c r="D1560">
        <v>0</v>
      </c>
      <c r="E1560">
        <v>1</v>
      </c>
      <c r="F1560">
        <v>0</v>
      </c>
      <c r="G1560" t="s">
        <v>14869</v>
      </c>
      <c r="H1560">
        <f t="shared" si="49"/>
        <v>1</v>
      </c>
      <c r="I1560" s="23">
        <v>0</v>
      </c>
    </row>
    <row r="1561" spans="1:9" hidden="1" x14ac:dyDescent="0.15">
      <c r="A1561" t="s">
        <v>18130</v>
      </c>
      <c r="B1561" t="s">
        <v>10235</v>
      </c>
      <c r="C1561">
        <f t="shared" si="48"/>
        <v>1</v>
      </c>
      <c r="D1561">
        <v>0</v>
      </c>
      <c r="E1561">
        <v>1</v>
      </c>
      <c r="F1561">
        <v>0</v>
      </c>
      <c r="G1561" t="s">
        <v>14869</v>
      </c>
      <c r="H1561">
        <f t="shared" si="49"/>
        <v>1</v>
      </c>
      <c r="I1561" s="23">
        <v>95</v>
      </c>
    </row>
    <row r="1562" spans="1:9" hidden="1" x14ac:dyDescent="0.15">
      <c r="A1562" t="s">
        <v>18062</v>
      </c>
      <c r="B1562" t="s">
        <v>9421</v>
      </c>
      <c r="C1562">
        <f t="shared" si="48"/>
        <v>3</v>
      </c>
      <c r="D1562">
        <v>0</v>
      </c>
      <c r="E1562">
        <v>3</v>
      </c>
      <c r="F1562">
        <v>0</v>
      </c>
      <c r="G1562" t="s">
        <v>14869</v>
      </c>
      <c r="H1562">
        <f t="shared" si="49"/>
        <v>1</v>
      </c>
      <c r="I1562" s="23">
        <v>100</v>
      </c>
    </row>
    <row r="1563" spans="1:9" x14ac:dyDescent="0.15">
      <c r="A1563" t="s">
        <v>18996</v>
      </c>
      <c r="B1563" t="s">
        <v>9106</v>
      </c>
      <c r="C1563">
        <f t="shared" si="48"/>
        <v>17</v>
      </c>
      <c r="D1563">
        <v>2</v>
      </c>
      <c r="E1563">
        <v>9</v>
      </c>
      <c r="F1563">
        <v>6</v>
      </c>
      <c r="G1563" t="s">
        <v>14869</v>
      </c>
      <c r="H1563">
        <f t="shared" si="49"/>
        <v>3</v>
      </c>
      <c r="I1563" s="23">
        <v>0</v>
      </c>
    </row>
    <row r="1564" spans="1:9" x14ac:dyDescent="0.15">
      <c r="A1564" t="s">
        <v>17781</v>
      </c>
      <c r="B1564" t="s">
        <v>10382</v>
      </c>
      <c r="C1564">
        <f t="shared" si="48"/>
        <v>2</v>
      </c>
      <c r="D1564">
        <v>0</v>
      </c>
      <c r="E1564">
        <v>2</v>
      </c>
      <c r="F1564">
        <v>0</v>
      </c>
      <c r="G1564" t="s">
        <v>14869</v>
      </c>
      <c r="H1564">
        <f t="shared" si="49"/>
        <v>1</v>
      </c>
      <c r="I1564" s="23">
        <v>0</v>
      </c>
    </row>
    <row r="1565" spans="1:9" x14ac:dyDescent="0.15">
      <c r="A1565" t="s">
        <v>17576</v>
      </c>
      <c r="B1565" t="s">
        <v>11060</v>
      </c>
      <c r="C1565">
        <f t="shared" si="48"/>
        <v>2</v>
      </c>
      <c r="D1565">
        <v>0</v>
      </c>
      <c r="E1565">
        <v>1</v>
      </c>
      <c r="F1565">
        <v>1</v>
      </c>
      <c r="G1565" t="s">
        <v>14869</v>
      </c>
      <c r="H1565">
        <f t="shared" si="49"/>
        <v>2</v>
      </c>
      <c r="I1565" s="23">
        <v>0</v>
      </c>
    </row>
    <row r="1566" spans="1:9" x14ac:dyDescent="0.15">
      <c r="A1566" t="s">
        <v>17274</v>
      </c>
      <c r="B1566" t="s">
        <v>10884</v>
      </c>
      <c r="C1566">
        <f t="shared" si="48"/>
        <v>3</v>
      </c>
      <c r="D1566">
        <v>0</v>
      </c>
      <c r="E1566">
        <v>3</v>
      </c>
      <c r="F1566">
        <v>0</v>
      </c>
      <c r="G1566" t="s">
        <v>14869</v>
      </c>
      <c r="H1566">
        <f t="shared" si="49"/>
        <v>1</v>
      </c>
      <c r="I1566" s="23">
        <v>0</v>
      </c>
    </row>
    <row r="1567" spans="1:9" hidden="1" x14ac:dyDescent="0.15">
      <c r="A1567" t="s">
        <v>18164</v>
      </c>
      <c r="B1567" t="s">
        <v>10470</v>
      </c>
      <c r="C1567">
        <f t="shared" si="48"/>
        <v>1</v>
      </c>
      <c r="D1567">
        <v>0</v>
      </c>
      <c r="E1567">
        <v>1</v>
      </c>
      <c r="F1567">
        <v>0</v>
      </c>
      <c r="G1567" t="s">
        <v>14869</v>
      </c>
      <c r="H1567">
        <f t="shared" si="49"/>
        <v>1</v>
      </c>
      <c r="I1567" s="23">
        <v>0</v>
      </c>
    </row>
    <row r="1568" spans="1:9" x14ac:dyDescent="0.15">
      <c r="A1568" t="s">
        <v>17299</v>
      </c>
      <c r="B1568" t="s">
        <v>10634</v>
      </c>
      <c r="C1568">
        <f t="shared" si="48"/>
        <v>3</v>
      </c>
      <c r="D1568">
        <v>2</v>
      </c>
      <c r="E1568">
        <v>1</v>
      </c>
      <c r="F1568">
        <v>0</v>
      </c>
      <c r="G1568" t="s">
        <v>14869</v>
      </c>
      <c r="H1568">
        <f t="shared" si="49"/>
        <v>2</v>
      </c>
      <c r="I1568" s="23">
        <v>0</v>
      </c>
    </row>
    <row r="1569" spans="1:9" hidden="1" x14ac:dyDescent="0.15">
      <c r="A1569" t="s">
        <v>18030</v>
      </c>
      <c r="B1569" t="s">
        <v>11115</v>
      </c>
      <c r="C1569">
        <f t="shared" si="48"/>
        <v>1</v>
      </c>
      <c r="D1569">
        <v>0</v>
      </c>
      <c r="E1569">
        <v>1</v>
      </c>
      <c r="F1569">
        <v>0</v>
      </c>
      <c r="G1569" t="s">
        <v>14869</v>
      </c>
      <c r="H1569">
        <f t="shared" si="49"/>
        <v>1</v>
      </c>
      <c r="I1569" s="23">
        <v>0</v>
      </c>
    </row>
    <row r="1570" spans="1:9" x14ac:dyDescent="0.15">
      <c r="A1570" t="s">
        <v>17500</v>
      </c>
      <c r="B1570" t="s">
        <v>10759</v>
      </c>
      <c r="C1570">
        <f t="shared" si="48"/>
        <v>2</v>
      </c>
      <c r="D1570">
        <v>0</v>
      </c>
      <c r="E1570">
        <v>2</v>
      </c>
      <c r="F1570">
        <v>0</v>
      </c>
      <c r="G1570" t="s">
        <v>14869</v>
      </c>
      <c r="H1570">
        <f t="shared" si="49"/>
        <v>1</v>
      </c>
      <c r="I1570" s="23">
        <v>0</v>
      </c>
    </row>
    <row r="1571" spans="1:9" x14ac:dyDescent="0.15">
      <c r="A1571" t="s">
        <v>17136</v>
      </c>
      <c r="B1571" t="s">
        <v>8845</v>
      </c>
      <c r="C1571">
        <f t="shared" si="48"/>
        <v>4</v>
      </c>
      <c r="D1571">
        <v>1</v>
      </c>
      <c r="E1571">
        <v>3</v>
      </c>
      <c r="F1571">
        <v>0</v>
      </c>
      <c r="G1571" t="s">
        <v>14869</v>
      </c>
      <c r="H1571">
        <f t="shared" si="49"/>
        <v>2</v>
      </c>
      <c r="I1571" s="23">
        <v>0</v>
      </c>
    </row>
    <row r="1572" spans="1:9" x14ac:dyDescent="0.15">
      <c r="A1572" t="s">
        <v>17470</v>
      </c>
      <c r="B1572" t="s">
        <v>9309</v>
      </c>
      <c r="C1572">
        <f t="shared" si="48"/>
        <v>3</v>
      </c>
      <c r="D1572">
        <v>0</v>
      </c>
      <c r="E1572">
        <v>1</v>
      </c>
      <c r="F1572">
        <v>2</v>
      </c>
      <c r="G1572" t="s">
        <v>14869</v>
      </c>
      <c r="H1572">
        <f t="shared" si="49"/>
        <v>2</v>
      </c>
      <c r="I1572" s="23">
        <v>0</v>
      </c>
    </row>
    <row r="1573" spans="1:9" x14ac:dyDescent="0.15">
      <c r="A1573" t="s">
        <v>17223</v>
      </c>
      <c r="B1573" t="s">
        <v>8978</v>
      </c>
      <c r="C1573">
        <f t="shared" si="48"/>
        <v>4</v>
      </c>
      <c r="D1573">
        <v>0</v>
      </c>
      <c r="E1573">
        <v>2</v>
      </c>
      <c r="F1573">
        <v>2</v>
      </c>
      <c r="G1573" t="s">
        <v>14869</v>
      </c>
      <c r="H1573">
        <f t="shared" si="49"/>
        <v>2</v>
      </c>
      <c r="I1573" s="23">
        <v>0</v>
      </c>
    </row>
    <row r="1574" spans="1:9" hidden="1" x14ac:dyDescent="0.15">
      <c r="A1574" t="s">
        <v>18386</v>
      </c>
      <c r="B1574" t="s">
        <v>8978</v>
      </c>
      <c r="C1574">
        <f t="shared" si="48"/>
        <v>1</v>
      </c>
      <c r="D1574">
        <v>0</v>
      </c>
      <c r="E1574">
        <v>1</v>
      </c>
      <c r="F1574">
        <v>0</v>
      </c>
      <c r="G1574" t="s">
        <v>14869</v>
      </c>
      <c r="H1574">
        <f t="shared" si="49"/>
        <v>1</v>
      </c>
      <c r="I1574" s="23">
        <v>0</v>
      </c>
    </row>
    <row r="1575" spans="1:9" hidden="1" x14ac:dyDescent="0.15">
      <c r="A1575" t="s">
        <v>19347</v>
      </c>
      <c r="B1575" t="s">
        <v>338</v>
      </c>
      <c r="C1575">
        <f t="shared" si="48"/>
        <v>3</v>
      </c>
      <c r="D1575">
        <v>0</v>
      </c>
      <c r="E1575">
        <v>1</v>
      </c>
      <c r="F1575">
        <v>2</v>
      </c>
      <c r="G1575" t="s">
        <v>14869</v>
      </c>
      <c r="H1575">
        <f t="shared" si="49"/>
        <v>2</v>
      </c>
      <c r="I1575" s="23">
        <v>100</v>
      </c>
    </row>
    <row r="1576" spans="1:9" x14ac:dyDescent="0.15">
      <c r="A1576" t="s">
        <v>17536</v>
      </c>
      <c r="B1576" t="s">
        <v>11064</v>
      </c>
      <c r="C1576">
        <f t="shared" si="48"/>
        <v>2</v>
      </c>
      <c r="D1576">
        <v>0</v>
      </c>
      <c r="E1576">
        <v>2</v>
      </c>
      <c r="F1576">
        <v>0</v>
      </c>
      <c r="G1576" t="s">
        <v>14869</v>
      </c>
      <c r="H1576">
        <f t="shared" si="49"/>
        <v>1</v>
      </c>
      <c r="I1576" s="23">
        <v>0</v>
      </c>
    </row>
    <row r="1577" spans="1:9" hidden="1" x14ac:dyDescent="0.15">
      <c r="A1577" t="s">
        <v>17843</v>
      </c>
      <c r="B1577" t="s">
        <v>8918</v>
      </c>
      <c r="C1577">
        <f t="shared" si="48"/>
        <v>1</v>
      </c>
      <c r="D1577">
        <v>0</v>
      </c>
      <c r="E1577">
        <v>1</v>
      </c>
      <c r="F1577">
        <v>0</v>
      </c>
      <c r="G1577" t="s">
        <v>14869</v>
      </c>
      <c r="H1577">
        <f t="shared" si="49"/>
        <v>1</v>
      </c>
      <c r="I1577" s="23">
        <v>0</v>
      </c>
    </row>
    <row r="1578" spans="1:9" x14ac:dyDescent="0.15">
      <c r="A1578" t="s">
        <v>17085</v>
      </c>
      <c r="B1578" t="s">
        <v>9096</v>
      </c>
      <c r="C1578">
        <f t="shared" si="48"/>
        <v>4</v>
      </c>
      <c r="D1578">
        <v>0</v>
      </c>
      <c r="E1578">
        <v>3</v>
      </c>
      <c r="F1578">
        <v>1</v>
      </c>
      <c r="G1578" t="s">
        <v>14869</v>
      </c>
      <c r="H1578">
        <f t="shared" si="49"/>
        <v>2</v>
      </c>
      <c r="I1578" s="23">
        <v>0</v>
      </c>
    </row>
    <row r="1579" spans="1:9" hidden="1" x14ac:dyDescent="0.15">
      <c r="A1579" t="s">
        <v>17931</v>
      </c>
      <c r="B1579" t="s">
        <v>9625</v>
      </c>
      <c r="C1579">
        <f t="shared" si="48"/>
        <v>1</v>
      </c>
      <c r="D1579">
        <v>0</v>
      </c>
      <c r="E1579">
        <v>1</v>
      </c>
      <c r="F1579">
        <v>0</v>
      </c>
      <c r="G1579" t="s">
        <v>14869</v>
      </c>
      <c r="H1579">
        <f t="shared" si="49"/>
        <v>1</v>
      </c>
      <c r="I1579" s="23">
        <v>0</v>
      </c>
    </row>
    <row r="1580" spans="1:9" hidden="1" x14ac:dyDescent="0.15">
      <c r="A1580" t="s">
        <v>17491</v>
      </c>
      <c r="B1580" t="s">
        <v>9443</v>
      </c>
      <c r="C1580">
        <f t="shared" si="48"/>
        <v>3</v>
      </c>
      <c r="D1580">
        <v>0</v>
      </c>
      <c r="E1580">
        <v>1</v>
      </c>
      <c r="F1580">
        <v>2</v>
      </c>
      <c r="G1580" t="s">
        <v>14869</v>
      </c>
      <c r="H1580">
        <f t="shared" si="49"/>
        <v>2</v>
      </c>
      <c r="I1580" s="23">
        <v>100</v>
      </c>
    </row>
    <row r="1581" spans="1:9" hidden="1" x14ac:dyDescent="0.15">
      <c r="A1581" t="s">
        <v>19369</v>
      </c>
      <c r="B1581" t="s">
        <v>9241</v>
      </c>
      <c r="C1581">
        <f t="shared" si="48"/>
        <v>2</v>
      </c>
      <c r="D1581">
        <v>0</v>
      </c>
      <c r="E1581">
        <v>2</v>
      </c>
      <c r="F1581">
        <v>0</v>
      </c>
      <c r="G1581" t="s">
        <v>14869</v>
      </c>
      <c r="H1581">
        <f t="shared" si="49"/>
        <v>1</v>
      </c>
      <c r="I1581" s="23">
        <v>100</v>
      </c>
    </row>
    <row r="1582" spans="1:9" hidden="1" x14ac:dyDescent="0.15">
      <c r="A1582" t="s">
        <v>18024</v>
      </c>
      <c r="B1582" t="s">
        <v>11291</v>
      </c>
      <c r="C1582">
        <f t="shared" si="48"/>
        <v>1</v>
      </c>
      <c r="D1582">
        <v>0</v>
      </c>
      <c r="E1582">
        <v>1</v>
      </c>
      <c r="F1582">
        <v>0</v>
      </c>
      <c r="G1582" t="s">
        <v>14869</v>
      </c>
      <c r="H1582">
        <f t="shared" si="49"/>
        <v>1</v>
      </c>
      <c r="I1582" s="23">
        <v>0</v>
      </c>
    </row>
    <row r="1583" spans="1:9" x14ac:dyDescent="0.15">
      <c r="A1583" t="s">
        <v>17538</v>
      </c>
      <c r="B1583" t="s">
        <v>8852</v>
      </c>
      <c r="C1583">
        <f t="shared" si="48"/>
        <v>2</v>
      </c>
      <c r="D1583">
        <v>0</v>
      </c>
      <c r="E1583">
        <v>1</v>
      </c>
      <c r="F1583">
        <v>1</v>
      </c>
      <c r="G1583" t="s">
        <v>14869</v>
      </c>
      <c r="H1583">
        <f t="shared" si="49"/>
        <v>2</v>
      </c>
      <c r="I1583" s="23">
        <v>0</v>
      </c>
    </row>
    <row r="1584" spans="1:9" hidden="1" x14ac:dyDescent="0.15">
      <c r="A1584" t="s">
        <v>17031</v>
      </c>
      <c r="B1584" t="s">
        <v>10013</v>
      </c>
      <c r="C1584">
        <f t="shared" si="48"/>
        <v>5</v>
      </c>
      <c r="D1584">
        <v>0</v>
      </c>
      <c r="E1584">
        <v>3</v>
      </c>
      <c r="F1584">
        <v>2</v>
      </c>
      <c r="G1584" t="s">
        <v>14869</v>
      </c>
      <c r="H1584">
        <f t="shared" si="49"/>
        <v>2</v>
      </c>
      <c r="I1584" s="23">
        <v>100</v>
      </c>
    </row>
    <row r="1585" spans="1:9" hidden="1" x14ac:dyDescent="0.15">
      <c r="A1585" t="s">
        <v>17979</v>
      </c>
      <c r="B1585" t="s">
        <v>9945</v>
      </c>
      <c r="C1585">
        <f t="shared" si="48"/>
        <v>1</v>
      </c>
      <c r="D1585">
        <v>0</v>
      </c>
      <c r="E1585">
        <v>1</v>
      </c>
      <c r="F1585">
        <v>0</v>
      </c>
      <c r="G1585" t="s">
        <v>14869</v>
      </c>
      <c r="H1585">
        <f t="shared" si="49"/>
        <v>1</v>
      </c>
      <c r="I1585" s="23">
        <v>0</v>
      </c>
    </row>
    <row r="1586" spans="1:9" x14ac:dyDescent="0.15">
      <c r="A1586" t="s">
        <v>17158</v>
      </c>
      <c r="B1586" t="s">
        <v>9876</v>
      </c>
      <c r="C1586">
        <f t="shared" si="48"/>
        <v>4</v>
      </c>
      <c r="D1586">
        <v>0</v>
      </c>
      <c r="E1586">
        <v>3</v>
      </c>
      <c r="F1586">
        <v>1</v>
      </c>
      <c r="G1586" t="s">
        <v>14869</v>
      </c>
      <c r="H1586">
        <f t="shared" si="49"/>
        <v>2</v>
      </c>
      <c r="I1586" s="23">
        <v>0</v>
      </c>
    </row>
    <row r="1587" spans="1:9" hidden="1" x14ac:dyDescent="0.15">
      <c r="A1587" t="s">
        <v>17820</v>
      </c>
      <c r="B1587" t="s">
        <v>10213</v>
      </c>
      <c r="C1587">
        <f t="shared" si="48"/>
        <v>2</v>
      </c>
      <c r="D1587">
        <v>0</v>
      </c>
      <c r="E1587">
        <v>0</v>
      </c>
      <c r="F1587">
        <v>2</v>
      </c>
      <c r="G1587" t="s">
        <v>14869</v>
      </c>
      <c r="H1587">
        <f t="shared" si="49"/>
        <v>1</v>
      </c>
      <c r="I1587" s="23">
        <v>100</v>
      </c>
    </row>
    <row r="1588" spans="1:9" hidden="1" x14ac:dyDescent="0.15">
      <c r="A1588" t="s">
        <v>17906</v>
      </c>
      <c r="B1588" t="s">
        <v>9571</v>
      </c>
      <c r="C1588">
        <f t="shared" si="48"/>
        <v>1</v>
      </c>
      <c r="D1588">
        <v>0</v>
      </c>
      <c r="E1588">
        <v>1</v>
      </c>
      <c r="F1588">
        <v>0</v>
      </c>
      <c r="G1588" t="s">
        <v>14869</v>
      </c>
      <c r="H1588">
        <f t="shared" si="49"/>
        <v>1</v>
      </c>
      <c r="I1588" s="23">
        <v>100</v>
      </c>
    </row>
    <row r="1589" spans="1:9" hidden="1" x14ac:dyDescent="0.15">
      <c r="A1589" t="s">
        <v>18229</v>
      </c>
      <c r="B1589" t="s">
        <v>9927</v>
      </c>
      <c r="C1589">
        <f t="shared" si="48"/>
        <v>1</v>
      </c>
      <c r="D1589">
        <v>1</v>
      </c>
      <c r="E1589">
        <v>0</v>
      </c>
      <c r="F1589">
        <v>0</v>
      </c>
      <c r="G1589" t="s">
        <v>14869</v>
      </c>
      <c r="H1589">
        <f t="shared" si="49"/>
        <v>1</v>
      </c>
      <c r="I1589" s="23">
        <v>0</v>
      </c>
    </row>
    <row r="1590" spans="1:9" hidden="1" x14ac:dyDescent="0.15">
      <c r="A1590" t="s">
        <v>19001</v>
      </c>
      <c r="B1590" t="s">
        <v>8884</v>
      </c>
      <c r="C1590">
        <f t="shared" si="48"/>
        <v>7</v>
      </c>
      <c r="D1590">
        <v>0</v>
      </c>
      <c r="E1590">
        <v>4</v>
      </c>
      <c r="F1590">
        <v>3</v>
      </c>
      <c r="G1590" t="s">
        <v>14869</v>
      </c>
      <c r="H1590">
        <f t="shared" si="49"/>
        <v>2</v>
      </c>
      <c r="I1590" s="23">
        <v>100</v>
      </c>
    </row>
    <row r="1591" spans="1:9" hidden="1" x14ac:dyDescent="0.15">
      <c r="A1591" t="s">
        <v>18007</v>
      </c>
      <c r="B1591" t="s">
        <v>11185</v>
      </c>
      <c r="C1591">
        <f t="shared" si="48"/>
        <v>1</v>
      </c>
      <c r="D1591">
        <v>0</v>
      </c>
      <c r="E1591">
        <v>1</v>
      </c>
      <c r="F1591">
        <v>0</v>
      </c>
      <c r="G1591" t="s">
        <v>14869</v>
      </c>
      <c r="H1591">
        <f t="shared" si="49"/>
        <v>1</v>
      </c>
      <c r="I1591" s="23">
        <v>0</v>
      </c>
    </row>
    <row r="1592" spans="1:9" x14ac:dyDescent="0.15">
      <c r="A1592" t="s">
        <v>16868</v>
      </c>
      <c r="B1592" t="s">
        <v>7211</v>
      </c>
      <c r="C1592">
        <f t="shared" si="48"/>
        <v>7</v>
      </c>
      <c r="D1592">
        <v>0</v>
      </c>
      <c r="E1592">
        <v>4</v>
      </c>
      <c r="F1592">
        <v>3</v>
      </c>
      <c r="G1592" t="s">
        <v>14869</v>
      </c>
      <c r="H1592">
        <f t="shared" si="49"/>
        <v>2</v>
      </c>
      <c r="I1592" s="23">
        <v>0</v>
      </c>
    </row>
    <row r="1593" spans="1:9" hidden="1" x14ac:dyDescent="0.15">
      <c r="A1593" t="s">
        <v>17832</v>
      </c>
      <c r="B1593" t="s">
        <v>8852</v>
      </c>
      <c r="C1593">
        <f t="shared" si="48"/>
        <v>1</v>
      </c>
      <c r="D1593">
        <v>0</v>
      </c>
      <c r="E1593">
        <v>1</v>
      </c>
      <c r="F1593">
        <v>0</v>
      </c>
      <c r="G1593" t="s">
        <v>14869</v>
      </c>
      <c r="H1593">
        <f t="shared" si="49"/>
        <v>1</v>
      </c>
      <c r="I1593" s="23">
        <v>0</v>
      </c>
    </row>
    <row r="1594" spans="1:9" hidden="1" x14ac:dyDescent="0.15">
      <c r="A1594" t="s">
        <v>18193</v>
      </c>
      <c r="B1594" t="s">
        <v>13122</v>
      </c>
      <c r="C1594">
        <f t="shared" si="48"/>
        <v>1</v>
      </c>
      <c r="D1594">
        <v>1</v>
      </c>
      <c r="E1594">
        <v>0</v>
      </c>
      <c r="F1594">
        <v>0</v>
      </c>
      <c r="G1594" t="s">
        <v>14869</v>
      </c>
      <c r="H1594">
        <f t="shared" si="49"/>
        <v>1</v>
      </c>
      <c r="I1594" s="23">
        <v>0</v>
      </c>
    </row>
    <row r="1595" spans="1:9" hidden="1" x14ac:dyDescent="0.15">
      <c r="A1595" t="s">
        <v>18445</v>
      </c>
      <c r="B1595" t="s">
        <v>8826</v>
      </c>
      <c r="C1595">
        <f t="shared" si="48"/>
        <v>1</v>
      </c>
      <c r="D1595">
        <v>0</v>
      </c>
      <c r="E1595">
        <v>1</v>
      </c>
      <c r="F1595">
        <v>0</v>
      </c>
      <c r="G1595" t="s">
        <v>14869</v>
      </c>
      <c r="H1595">
        <f t="shared" si="49"/>
        <v>1</v>
      </c>
      <c r="I1595" s="23">
        <v>100</v>
      </c>
    </row>
    <row r="1596" spans="1:9" hidden="1" x14ac:dyDescent="0.15">
      <c r="A1596" t="s">
        <v>18380</v>
      </c>
      <c r="B1596" t="s">
        <v>9876</v>
      </c>
      <c r="C1596">
        <f t="shared" si="48"/>
        <v>1</v>
      </c>
      <c r="D1596">
        <v>0</v>
      </c>
      <c r="E1596">
        <v>1</v>
      </c>
      <c r="F1596">
        <v>0</v>
      </c>
      <c r="G1596" t="s">
        <v>14869</v>
      </c>
      <c r="H1596">
        <f t="shared" si="49"/>
        <v>1</v>
      </c>
      <c r="I1596" s="23">
        <v>0</v>
      </c>
    </row>
    <row r="1597" spans="1:9" x14ac:dyDescent="0.15">
      <c r="A1597" t="s">
        <v>17812</v>
      </c>
      <c r="B1597" t="s">
        <v>9552</v>
      </c>
      <c r="C1597">
        <f t="shared" si="48"/>
        <v>2</v>
      </c>
      <c r="D1597">
        <v>0</v>
      </c>
      <c r="E1597">
        <v>1</v>
      </c>
      <c r="F1597">
        <v>1</v>
      </c>
      <c r="G1597" t="s">
        <v>14869</v>
      </c>
      <c r="H1597">
        <f t="shared" si="49"/>
        <v>2</v>
      </c>
      <c r="I1597" s="23">
        <v>0</v>
      </c>
    </row>
    <row r="1598" spans="1:9" hidden="1" x14ac:dyDescent="0.15">
      <c r="A1598" t="s">
        <v>17050</v>
      </c>
      <c r="B1598" t="s">
        <v>8845</v>
      </c>
      <c r="C1598">
        <f t="shared" si="48"/>
        <v>5</v>
      </c>
      <c r="D1598">
        <v>0</v>
      </c>
      <c r="E1598">
        <v>2</v>
      </c>
      <c r="F1598">
        <v>3</v>
      </c>
      <c r="G1598" t="s">
        <v>14869</v>
      </c>
      <c r="H1598">
        <f t="shared" si="49"/>
        <v>2</v>
      </c>
      <c r="I1598" s="23">
        <v>100</v>
      </c>
    </row>
    <row r="1599" spans="1:9" x14ac:dyDescent="0.15">
      <c r="A1599" t="s">
        <v>17043</v>
      </c>
      <c r="B1599" t="s">
        <v>8819</v>
      </c>
      <c r="C1599">
        <f t="shared" si="48"/>
        <v>5</v>
      </c>
      <c r="D1599">
        <v>0</v>
      </c>
      <c r="E1599">
        <v>2</v>
      </c>
      <c r="F1599">
        <v>3</v>
      </c>
      <c r="G1599" t="s">
        <v>14869</v>
      </c>
      <c r="H1599">
        <f t="shared" si="49"/>
        <v>2</v>
      </c>
      <c r="I1599" s="23">
        <v>0</v>
      </c>
    </row>
    <row r="1600" spans="1:9" x14ac:dyDescent="0.15">
      <c r="A1600" t="s">
        <v>17249</v>
      </c>
      <c r="B1600" t="s">
        <v>9042</v>
      </c>
      <c r="C1600">
        <f t="shared" si="48"/>
        <v>3</v>
      </c>
      <c r="D1600">
        <v>0</v>
      </c>
      <c r="E1600">
        <v>3</v>
      </c>
      <c r="F1600">
        <v>0</v>
      </c>
      <c r="G1600" t="s">
        <v>14869</v>
      </c>
      <c r="H1600">
        <f t="shared" si="49"/>
        <v>1</v>
      </c>
      <c r="I1600" s="23">
        <v>0</v>
      </c>
    </row>
    <row r="1601" spans="1:9" x14ac:dyDescent="0.15">
      <c r="A1601" t="s">
        <v>17248</v>
      </c>
      <c r="B1601" t="s">
        <v>9984</v>
      </c>
      <c r="C1601">
        <f t="shared" si="48"/>
        <v>3</v>
      </c>
      <c r="D1601">
        <v>0</v>
      </c>
      <c r="E1601">
        <v>2</v>
      </c>
      <c r="F1601">
        <v>1</v>
      </c>
      <c r="G1601" t="s">
        <v>14869</v>
      </c>
      <c r="H1601">
        <f t="shared" si="49"/>
        <v>2</v>
      </c>
      <c r="I1601" s="23">
        <v>0</v>
      </c>
    </row>
    <row r="1602" spans="1:9" x14ac:dyDescent="0.15">
      <c r="A1602" t="s">
        <v>16926</v>
      </c>
      <c r="B1602" t="s">
        <v>8992</v>
      </c>
      <c r="C1602">
        <f t="shared" ref="C1602:C1665" si="50">SUM(D1602:F1602)</f>
        <v>6</v>
      </c>
      <c r="D1602">
        <v>0</v>
      </c>
      <c r="E1602">
        <v>3</v>
      </c>
      <c r="F1602">
        <v>3</v>
      </c>
      <c r="G1602" t="s">
        <v>14869</v>
      </c>
      <c r="H1602">
        <f t="shared" ref="H1602:H1665" si="51">COUNTIF(D1602:F1602,"&gt;0")</f>
        <v>2</v>
      </c>
      <c r="I1602" s="23">
        <v>0</v>
      </c>
    </row>
    <row r="1603" spans="1:9" x14ac:dyDescent="0.15">
      <c r="A1603" t="s">
        <v>17469</v>
      </c>
      <c r="B1603" t="s">
        <v>8940</v>
      </c>
      <c r="C1603">
        <f t="shared" si="50"/>
        <v>3</v>
      </c>
      <c r="D1603">
        <v>0</v>
      </c>
      <c r="E1603">
        <v>2</v>
      </c>
      <c r="F1603">
        <v>1</v>
      </c>
      <c r="G1603" t="s">
        <v>14869</v>
      </c>
      <c r="H1603">
        <f t="shared" si="51"/>
        <v>2</v>
      </c>
      <c r="I1603" s="23">
        <v>0</v>
      </c>
    </row>
    <row r="1604" spans="1:9" hidden="1" x14ac:dyDescent="0.15">
      <c r="A1604" t="s">
        <v>17855</v>
      </c>
      <c r="B1604" t="s">
        <v>12706</v>
      </c>
      <c r="C1604">
        <f t="shared" si="50"/>
        <v>1</v>
      </c>
      <c r="D1604">
        <v>0</v>
      </c>
      <c r="E1604">
        <v>1</v>
      </c>
      <c r="F1604">
        <v>0</v>
      </c>
      <c r="G1604" t="s">
        <v>14869</v>
      </c>
      <c r="H1604">
        <f t="shared" si="51"/>
        <v>1</v>
      </c>
      <c r="I1604" s="23">
        <v>0</v>
      </c>
    </row>
    <row r="1605" spans="1:9" x14ac:dyDescent="0.15">
      <c r="A1605" t="s">
        <v>19385</v>
      </c>
      <c r="B1605" t="s">
        <v>12290</v>
      </c>
      <c r="C1605">
        <f t="shared" si="50"/>
        <v>2</v>
      </c>
      <c r="D1605">
        <v>2</v>
      </c>
      <c r="E1605">
        <v>0</v>
      </c>
      <c r="F1605">
        <v>0</v>
      </c>
      <c r="G1605" t="s">
        <v>14869</v>
      </c>
      <c r="H1605">
        <f t="shared" si="51"/>
        <v>1</v>
      </c>
      <c r="I1605" s="23">
        <v>0</v>
      </c>
    </row>
    <row r="1606" spans="1:9" hidden="1" x14ac:dyDescent="0.15">
      <c r="A1606" t="s">
        <v>17436</v>
      </c>
      <c r="B1606" t="s">
        <v>10125</v>
      </c>
      <c r="C1606">
        <f t="shared" si="50"/>
        <v>5</v>
      </c>
      <c r="D1606">
        <v>5</v>
      </c>
      <c r="E1606">
        <v>0</v>
      </c>
      <c r="F1606">
        <v>0</v>
      </c>
      <c r="G1606" t="s">
        <v>14869</v>
      </c>
      <c r="H1606">
        <f t="shared" si="51"/>
        <v>1</v>
      </c>
      <c r="I1606" s="23">
        <v>100</v>
      </c>
    </row>
    <row r="1607" spans="1:9" hidden="1" x14ac:dyDescent="0.15">
      <c r="A1607" t="s">
        <v>16965</v>
      </c>
      <c r="B1607" t="s">
        <v>9241</v>
      </c>
      <c r="C1607">
        <f t="shared" si="50"/>
        <v>6</v>
      </c>
      <c r="D1607">
        <v>0</v>
      </c>
      <c r="E1607">
        <v>3</v>
      </c>
      <c r="F1607">
        <v>3</v>
      </c>
      <c r="G1607" t="s">
        <v>14869</v>
      </c>
      <c r="H1607">
        <f t="shared" si="51"/>
        <v>2</v>
      </c>
      <c r="I1607" s="23">
        <v>100</v>
      </c>
    </row>
    <row r="1608" spans="1:9" x14ac:dyDescent="0.15">
      <c r="A1608" t="s">
        <v>17566</v>
      </c>
      <c r="B1608" t="s">
        <v>11115</v>
      </c>
      <c r="C1608">
        <f t="shared" si="50"/>
        <v>2</v>
      </c>
      <c r="D1608">
        <v>0</v>
      </c>
      <c r="E1608">
        <v>1</v>
      </c>
      <c r="F1608">
        <v>1</v>
      </c>
      <c r="G1608" t="s">
        <v>14869</v>
      </c>
      <c r="H1608">
        <f t="shared" si="51"/>
        <v>2</v>
      </c>
      <c r="I1608" s="23">
        <v>0</v>
      </c>
    </row>
    <row r="1609" spans="1:9" x14ac:dyDescent="0.15">
      <c r="A1609" t="s">
        <v>16888</v>
      </c>
      <c r="B1609" t="s">
        <v>8918</v>
      </c>
      <c r="C1609">
        <f t="shared" si="50"/>
        <v>10</v>
      </c>
      <c r="D1609">
        <v>1</v>
      </c>
      <c r="E1609">
        <v>5</v>
      </c>
      <c r="F1609">
        <v>4</v>
      </c>
      <c r="G1609" t="s">
        <v>14869</v>
      </c>
      <c r="H1609">
        <f t="shared" si="51"/>
        <v>3</v>
      </c>
      <c r="I1609" s="23">
        <v>0</v>
      </c>
    </row>
    <row r="1610" spans="1:9" hidden="1" x14ac:dyDescent="0.15">
      <c r="A1610" t="s">
        <v>17967</v>
      </c>
      <c r="B1610" t="s">
        <v>11488</v>
      </c>
      <c r="C1610">
        <f t="shared" si="50"/>
        <v>1</v>
      </c>
      <c r="D1610">
        <v>0</v>
      </c>
      <c r="E1610">
        <v>1</v>
      </c>
      <c r="F1610">
        <v>0</v>
      </c>
      <c r="G1610" t="s">
        <v>14869</v>
      </c>
      <c r="H1610">
        <f t="shared" si="51"/>
        <v>1</v>
      </c>
      <c r="I1610" s="23">
        <v>94.736999999999995</v>
      </c>
    </row>
    <row r="1611" spans="1:9" x14ac:dyDescent="0.15">
      <c r="A1611" t="s">
        <v>17568</v>
      </c>
      <c r="B1611" t="s">
        <v>11744</v>
      </c>
      <c r="C1611">
        <f t="shared" si="50"/>
        <v>2</v>
      </c>
      <c r="D1611">
        <v>0</v>
      </c>
      <c r="E1611">
        <v>2</v>
      </c>
      <c r="F1611">
        <v>0</v>
      </c>
      <c r="G1611" t="s">
        <v>14869</v>
      </c>
      <c r="H1611">
        <f t="shared" si="51"/>
        <v>1</v>
      </c>
      <c r="I1611" s="23">
        <v>0</v>
      </c>
    </row>
    <row r="1612" spans="1:9" x14ac:dyDescent="0.15">
      <c r="A1612" t="s">
        <v>17211</v>
      </c>
      <c r="B1612" t="s">
        <v>10335</v>
      </c>
      <c r="C1612">
        <f t="shared" si="50"/>
        <v>4</v>
      </c>
      <c r="D1612">
        <v>4</v>
      </c>
      <c r="E1612">
        <v>0</v>
      </c>
      <c r="F1612">
        <v>0</v>
      </c>
      <c r="G1612" t="s">
        <v>14869</v>
      </c>
      <c r="H1612">
        <f t="shared" si="51"/>
        <v>1</v>
      </c>
      <c r="I1612" s="23">
        <v>0</v>
      </c>
    </row>
    <row r="1613" spans="1:9" x14ac:dyDescent="0.15">
      <c r="A1613" t="s">
        <v>19023</v>
      </c>
      <c r="B1613" t="s">
        <v>9042</v>
      </c>
      <c r="C1613">
        <f t="shared" si="50"/>
        <v>3</v>
      </c>
      <c r="D1613">
        <v>0</v>
      </c>
      <c r="E1613">
        <v>2</v>
      </c>
      <c r="F1613">
        <v>1</v>
      </c>
      <c r="G1613" t="s">
        <v>14869</v>
      </c>
      <c r="H1613">
        <f t="shared" si="51"/>
        <v>2</v>
      </c>
      <c r="I1613" s="23">
        <v>90</v>
      </c>
    </row>
    <row r="1614" spans="1:9" hidden="1" x14ac:dyDescent="0.15">
      <c r="A1614" t="s">
        <v>18473</v>
      </c>
      <c r="B1614" t="s">
        <v>755</v>
      </c>
      <c r="C1614">
        <f t="shared" si="50"/>
        <v>1</v>
      </c>
      <c r="D1614">
        <v>0</v>
      </c>
      <c r="E1614">
        <v>1</v>
      </c>
      <c r="F1614">
        <v>0</v>
      </c>
      <c r="G1614" t="s">
        <v>14869</v>
      </c>
      <c r="H1614">
        <f t="shared" si="51"/>
        <v>1</v>
      </c>
      <c r="I1614" s="23">
        <v>0</v>
      </c>
    </row>
    <row r="1615" spans="1:9" x14ac:dyDescent="0.15">
      <c r="A1615" t="s">
        <v>17262</v>
      </c>
      <c r="B1615" t="s">
        <v>10846</v>
      </c>
      <c r="C1615">
        <f t="shared" si="50"/>
        <v>3</v>
      </c>
      <c r="D1615">
        <v>0</v>
      </c>
      <c r="E1615">
        <v>2</v>
      </c>
      <c r="F1615">
        <v>1</v>
      </c>
      <c r="G1615" t="s">
        <v>14869</v>
      </c>
      <c r="H1615">
        <f t="shared" si="51"/>
        <v>2</v>
      </c>
      <c r="I1615" s="23">
        <v>0</v>
      </c>
    </row>
    <row r="1616" spans="1:9" hidden="1" x14ac:dyDescent="0.15">
      <c r="A1616" t="s">
        <v>19442</v>
      </c>
      <c r="B1616" t="s">
        <v>10017</v>
      </c>
      <c r="C1616">
        <f t="shared" si="50"/>
        <v>1</v>
      </c>
      <c r="D1616">
        <v>0</v>
      </c>
      <c r="E1616">
        <v>1</v>
      </c>
      <c r="F1616">
        <v>0</v>
      </c>
      <c r="G1616" t="s">
        <v>14869</v>
      </c>
      <c r="H1616">
        <f t="shared" si="51"/>
        <v>1</v>
      </c>
      <c r="I1616" s="23">
        <v>0</v>
      </c>
    </row>
    <row r="1617" spans="1:9" x14ac:dyDescent="0.15">
      <c r="A1617" t="s">
        <v>17254</v>
      </c>
      <c r="B1617" t="s">
        <v>9076</v>
      </c>
      <c r="C1617">
        <f t="shared" si="50"/>
        <v>3</v>
      </c>
      <c r="D1617">
        <v>2</v>
      </c>
      <c r="E1617">
        <v>1</v>
      </c>
      <c r="F1617">
        <v>0</v>
      </c>
      <c r="G1617" t="s">
        <v>14869</v>
      </c>
      <c r="H1617">
        <f t="shared" si="51"/>
        <v>2</v>
      </c>
      <c r="I1617" s="23">
        <v>0</v>
      </c>
    </row>
    <row r="1618" spans="1:9" hidden="1" x14ac:dyDescent="0.15">
      <c r="A1618" t="s">
        <v>16860</v>
      </c>
      <c r="B1618" t="s">
        <v>9419</v>
      </c>
      <c r="C1618">
        <f t="shared" si="50"/>
        <v>7</v>
      </c>
      <c r="D1618">
        <v>4</v>
      </c>
      <c r="E1618">
        <v>2</v>
      </c>
      <c r="F1618">
        <v>1</v>
      </c>
      <c r="G1618" t="s">
        <v>14869</v>
      </c>
      <c r="H1618">
        <f t="shared" si="51"/>
        <v>3</v>
      </c>
      <c r="I1618" s="23">
        <v>100</v>
      </c>
    </row>
    <row r="1619" spans="1:9" hidden="1" x14ac:dyDescent="0.15">
      <c r="A1619" t="s">
        <v>18493</v>
      </c>
      <c r="B1619" t="s">
        <v>1414</v>
      </c>
      <c r="C1619">
        <f t="shared" si="50"/>
        <v>1</v>
      </c>
      <c r="D1619">
        <v>0</v>
      </c>
      <c r="E1619">
        <v>1</v>
      </c>
      <c r="F1619">
        <v>0</v>
      </c>
      <c r="G1619" t="s">
        <v>14869</v>
      </c>
      <c r="H1619">
        <f t="shared" si="51"/>
        <v>1</v>
      </c>
      <c r="I1619" s="23">
        <v>0</v>
      </c>
    </row>
    <row r="1620" spans="1:9" hidden="1" x14ac:dyDescent="0.15">
      <c r="A1620" t="s">
        <v>18328</v>
      </c>
      <c r="B1620" t="s">
        <v>1414</v>
      </c>
      <c r="C1620">
        <f t="shared" si="50"/>
        <v>1</v>
      </c>
      <c r="D1620">
        <v>1</v>
      </c>
      <c r="E1620">
        <v>0</v>
      </c>
      <c r="F1620">
        <v>0</v>
      </c>
      <c r="G1620" t="s">
        <v>14869</v>
      </c>
      <c r="H1620">
        <f t="shared" si="51"/>
        <v>1</v>
      </c>
      <c r="I1620" s="23">
        <v>100</v>
      </c>
    </row>
    <row r="1621" spans="1:9" x14ac:dyDescent="0.15">
      <c r="A1621" t="s">
        <v>17741</v>
      </c>
      <c r="B1621" t="s">
        <v>12301</v>
      </c>
      <c r="C1621">
        <f t="shared" si="50"/>
        <v>2</v>
      </c>
      <c r="D1621">
        <v>2</v>
      </c>
      <c r="E1621">
        <v>0</v>
      </c>
      <c r="F1621">
        <v>0</v>
      </c>
      <c r="G1621" t="s">
        <v>14869</v>
      </c>
      <c r="H1621">
        <f t="shared" si="51"/>
        <v>1</v>
      </c>
      <c r="I1621" s="23">
        <v>0</v>
      </c>
    </row>
    <row r="1622" spans="1:9" hidden="1" x14ac:dyDescent="0.15">
      <c r="A1622" t="s">
        <v>18463</v>
      </c>
      <c r="B1622" t="s">
        <v>9015</v>
      </c>
      <c r="C1622">
        <f t="shared" si="50"/>
        <v>1</v>
      </c>
      <c r="D1622">
        <v>0</v>
      </c>
      <c r="E1622">
        <v>1</v>
      </c>
      <c r="F1622">
        <v>0</v>
      </c>
      <c r="G1622" t="s">
        <v>14869</v>
      </c>
      <c r="H1622">
        <f t="shared" si="51"/>
        <v>1</v>
      </c>
      <c r="I1622" s="23">
        <v>0</v>
      </c>
    </row>
    <row r="1623" spans="1:9" x14ac:dyDescent="0.15">
      <c r="A1623" t="s">
        <v>19364</v>
      </c>
      <c r="B1623" t="s">
        <v>11103</v>
      </c>
      <c r="C1623">
        <f t="shared" si="50"/>
        <v>2</v>
      </c>
      <c r="D1623">
        <v>0</v>
      </c>
      <c r="E1623">
        <v>2</v>
      </c>
      <c r="F1623">
        <v>0</v>
      </c>
      <c r="G1623" t="s">
        <v>14869</v>
      </c>
      <c r="H1623">
        <f t="shared" si="51"/>
        <v>1</v>
      </c>
      <c r="I1623" s="23">
        <v>0</v>
      </c>
    </row>
    <row r="1624" spans="1:9" x14ac:dyDescent="0.15">
      <c r="A1624" t="s">
        <v>16876</v>
      </c>
      <c r="B1624" t="s">
        <v>9193</v>
      </c>
      <c r="C1624">
        <f t="shared" si="50"/>
        <v>7</v>
      </c>
      <c r="D1624">
        <v>4</v>
      </c>
      <c r="E1624">
        <v>2</v>
      </c>
      <c r="F1624">
        <v>1</v>
      </c>
      <c r="G1624" t="s">
        <v>14869</v>
      </c>
      <c r="H1624">
        <f t="shared" si="51"/>
        <v>3</v>
      </c>
      <c r="I1624" s="23">
        <v>0</v>
      </c>
    </row>
    <row r="1625" spans="1:9" hidden="1" x14ac:dyDescent="0.15">
      <c r="A1625" t="s">
        <v>18049</v>
      </c>
      <c r="B1625" t="s">
        <v>13113</v>
      </c>
      <c r="C1625">
        <f t="shared" si="50"/>
        <v>1</v>
      </c>
      <c r="D1625">
        <v>0</v>
      </c>
      <c r="E1625">
        <v>1</v>
      </c>
      <c r="F1625">
        <v>0</v>
      </c>
      <c r="G1625" t="s">
        <v>14869</v>
      </c>
      <c r="H1625">
        <f t="shared" si="51"/>
        <v>1</v>
      </c>
      <c r="I1625" s="23">
        <v>100</v>
      </c>
    </row>
    <row r="1626" spans="1:9" x14ac:dyDescent="0.15">
      <c r="A1626" t="s">
        <v>16992</v>
      </c>
      <c r="B1626" t="s">
        <v>9009</v>
      </c>
      <c r="C1626">
        <f t="shared" si="50"/>
        <v>5</v>
      </c>
      <c r="D1626">
        <v>3</v>
      </c>
      <c r="E1626">
        <v>2</v>
      </c>
      <c r="F1626">
        <v>0</v>
      </c>
      <c r="G1626" t="s">
        <v>14869</v>
      </c>
      <c r="H1626">
        <f t="shared" si="51"/>
        <v>2</v>
      </c>
      <c r="I1626" s="23">
        <v>0</v>
      </c>
    </row>
    <row r="1627" spans="1:9" hidden="1" x14ac:dyDescent="0.15">
      <c r="A1627" t="s">
        <v>18548</v>
      </c>
      <c r="B1627" t="s">
        <v>9015</v>
      </c>
      <c r="C1627">
        <f t="shared" si="50"/>
        <v>1</v>
      </c>
      <c r="D1627">
        <v>0</v>
      </c>
      <c r="E1627">
        <v>0</v>
      </c>
      <c r="F1627">
        <v>1</v>
      </c>
      <c r="G1627" t="s">
        <v>14869</v>
      </c>
      <c r="H1627">
        <f t="shared" si="51"/>
        <v>1</v>
      </c>
      <c r="I1627" s="23">
        <v>0</v>
      </c>
    </row>
    <row r="1628" spans="1:9" x14ac:dyDescent="0.15">
      <c r="A1628" t="s">
        <v>17272</v>
      </c>
      <c r="B1628" t="s">
        <v>10879</v>
      </c>
      <c r="C1628">
        <f t="shared" si="50"/>
        <v>3</v>
      </c>
      <c r="D1628">
        <v>0</v>
      </c>
      <c r="E1628">
        <v>2</v>
      </c>
      <c r="F1628">
        <v>1</v>
      </c>
      <c r="G1628" t="s">
        <v>14869</v>
      </c>
      <c r="H1628">
        <f t="shared" si="51"/>
        <v>2</v>
      </c>
      <c r="I1628" s="23">
        <v>0</v>
      </c>
    </row>
    <row r="1629" spans="1:9" hidden="1" x14ac:dyDescent="0.15">
      <c r="A1629" t="s">
        <v>17493</v>
      </c>
      <c r="B1629" t="s">
        <v>11528</v>
      </c>
      <c r="C1629">
        <f t="shared" si="50"/>
        <v>3</v>
      </c>
      <c r="D1629">
        <v>0</v>
      </c>
      <c r="E1629">
        <v>3</v>
      </c>
      <c r="F1629">
        <v>0</v>
      </c>
      <c r="G1629" t="s">
        <v>14869</v>
      </c>
      <c r="H1629">
        <f t="shared" si="51"/>
        <v>1</v>
      </c>
      <c r="I1629" s="23">
        <v>100</v>
      </c>
    </row>
    <row r="1630" spans="1:9" x14ac:dyDescent="0.15">
      <c r="A1630" t="s">
        <v>17080</v>
      </c>
      <c r="B1630" t="s">
        <v>8927</v>
      </c>
      <c r="C1630">
        <f t="shared" si="50"/>
        <v>5</v>
      </c>
      <c r="D1630">
        <v>0</v>
      </c>
      <c r="E1630">
        <v>2</v>
      </c>
      <c r="F1630">
        <v>3</v>
      </c>
      <c r="G1630" t="s">
        <v>14869</v>
      </c>
      <c r="H1630">
        <f t="shared" si="51"/>
        <v>2</v>
      </c>
      <c r="I1630" s="23">
        <v>0</v>
      </c>
    </row>
    <row r="1631" spans="1:9" hidden="1" x14ac:dyDescent="0.15">
      <c r="A1631" t="s">
        <v>18451</v>
      </c>
      <c r="B1631" t="s">
        <v>10141</v>
      </c>
      <c r="C1631">
        <f t="shared" si="50"/>
        <v>1</v>
      </c>
      <c r="D1631">
        <v>0</v>
      </c>
      <c r="E1631">
        <v>1</v>
      </c>
      <c r="F1631">
        <v>0</v>
      </c>
      <c r="G1631" t="s">
        <v>14869</v>
      </c>
      <c r="H1631">
        <f t="shared" si="51"/>
        <v>1</v>
      </c>
      <c r="I1631" s="23">
        <v>0</v>
      </c>
    </row>
    <row r="1632" spans="1:9" hidden="1" x14ac:dyDescent="0.15">
      <c r="A1632" t="s">
        <v>19073</v>
      </c>
      <c r="B1632" t="s">
        <v>13028</v>
      </c>
      <c r="C1632">
        <f t="shared" si="50"/>
        <v>1</v>
      </c>
      <c r="D1632">
        <v>1</v>
      </c>
      <c r="E1632">
        <v>0</v>
      </c>
      <c r="F1632">
        <v>0</v>
      </c>
      <c r="G1632" t="s">
        <v>14869</v>
      </c>
      <c r="H1632">
        <f t="shared" si="51"/>
        <v>1</v>
      </c>
      <c r="I1632" s="23">
        <v>0</v>
      </c>
    </row>
    <row r="1633" spans="1:9" x14ac:dyDescent="0.15">
      <c r="A1633" t="s">
        <v>17602</v>
      </c>
      <c r="B1633" t="s">
        <v>755</v>
      </c>
      <c r="C1633">
        <f t="shared" si="50"/>
        <v>2</v>
      </c>
      <c r="D1633">
        <v>0</v>
      </c>
      <c r="E1633">
        <v>2</v>
      </c>
      <c r="F1633">
        <v>0</v>
      </c>
      <c r="G1633" t="s">
        <v>14869</v>
      </c>
      <c r="H1633">
        <f t="shared" si="51"/>
        <v>1</v>
      </c>
      <c r="I1633" s="23">
        <v>0</v>
      </c>
    </row>
    <row r="1634" spans="1:9" hidden="1" x14ac:dyDescent="0.15">
      <c r="A1634" t="s">
        <v>17839</v>
      </c>
      <c r="B1634" t="s">
        <v>9715</v>
      </c>
      <c r="C1634">
        <f t="shared" si="50"/>
        <v>1</v>
      </c>
      <c r="D1634">
        <v>0</v>
      </c>
      <c r="E1634">
        <v>1</v>
      </c>
      <c r="F1634">
        <v>0</v>
      </c>
      <c r="G1634" t="s">
        <v>14869</v>
      </c>
      <c r="H1634">
        <f t="shared" si="51"/>
        <v>1</v>
      </c>
      <c r="I1634" s="23">
        <v>0</v>
      </c>
    </row>
    <row r="1635" spans="1:9" x14ac:dyDescent="0.15">
      <c r="A1635" t="s">
        <v>17691</v>
      </c>
      <c r="B1635" t="s">
        <v>9407</v>
      </c>
      <c r="C1635">
        <f t="shared" si="50"/>
        <v>2</v>
      </c>
      <c r="D1635">
        <v>2</v>
      </c>
      <c r="E1635">
        <v>0</v>
      </c>
      <c r="F1635">
        <v>0</v>
      </c>
      <c r="G1635" t="s">
        <v>14869</v>
      </c>
      <c r="H1635">
        <f t="shared" si="51"/>
        <v>1</v>
      </c>
      <c r="I1635" s="23">
        <v>0</v>
      </c>
    </row>
    <row r="1636" spans="1:9" hidden="1" x14ac:dyDescent="0.15">
      <c r="A1636" t="s">
        <v>17982</v>
      </c>
      <c r="B1636" t="s">
        <v>10611</v>
      </c>
      <c r="C1636">
        <f t="shared" si="50"/>
        <v>1</v>
      </c>
      <c r="D1636">
        <v>0</v>
      </c>
      <c r="E1636">
        <v>1</v>
      </c>
      <c r="F1636">
        <v>0</v>
      </c>
      <c r="G1636" t="s">
        <v>14869</v>
      </c>
      <c r="H1636">
        <f t="shared" si="51"/>
        <v>1</v>
      </c>
      <c r="I1636" s="23">
        <v>0</v>
      </c>
    </row>
    <row r="1637" spans="1:9" hidden="1" x14ac:dyDescent="0.15">
      <c r="A1637" t="s">
        <v>18350</v>
      </c>
      <c r="B1637" t="s">
        <v>12446</v>
      </c>
      <c r="C1637">
        <f t="shared" si="50"/>
        <v>1</v>
      </c>
      <c r="D1637">
        <v>0</v>
      </c>
      <c r="E1637">
        <v>1</v>
      </c>
      <c r="F1637">
        <v>0</v>
      </c>
      <c r="G1637" t="s">
        <v>14869</v>
      </c>
      <c r="H1637">
        <f t="shared" si="51"/>
        <v>1</v>
      </c>
      <c r="I1637" s="23">
        <v>0</v>
      </c>
    </row>
    <row r="1638" spans="1:9" hidden="1" x14ac:dyDescent="0.15">
      <c r="A1638" t="s">
        <v>18547</v>
      </c>
      <c r="B1638" t="s">
        <v>11744</v>
      </c>
      <c r="C1638">
        <f t="shared" si="50"/>
        <v>1</v>
      </c>
      <c r="D1638">
        <v>0</v>
      </c>
      <c r="E1638">
        <v>0</v>
      </c>
      <c r="F1638">
        <v>1</v>
      </c>
      <c r="G1638" t="s">
        <v>14869</v>
      </c>
      <c r="H1638">
        <f t="shared" si="51"/>
        <v>1</v>
      </c>
      <c r="I1638" s="23">
        <v>0</v>
      </c>
    </row>
    <row r="1639" spans="1:9" hidden="1" x14ac:dyDescent="0.15">
      <c r="A1639" t="s">
        <v>17901</v>
      </c>
      <c r="B1639" t="s">
        <v>9958</v>
      </c>
      <c r="C1639">
        <f t="shared" si="50"/>
        <v>1</v>
      </c>
      <c r="D1639">
        <v>0</v>
      </c>
      <c r="E1639">
        <v>1</v>
      </c>
      <c r="F1639">
        <v>0</v>
      </c>
      <c r="G1639" t="s">
        <v>14869</v>
      </c>
      <c r="H1639">
        <f t="shared" si="51"/>
        <v>1</v>
      </c>
      <c r="I1639" s="23">
        <v>0</v>
      </c>
    </row>
    <row r="1640" spans="1:9" x14ac:dyDescent="0.15">
      <c r="A1640" t="s">
        <v>17465</v>
      </c>
      <c r="B1640" t="s">
        <v>9945</v>
      </c>
      <c r="C1640">
        <f t="shared" si="50"/>
        <v>3</v>
      </c>
      <c r="D1640">
        <v>1</v>
      </c>
      <c r="E1640">
        <v>1</v>
      </c>
      <c r="F1640">
        <v>1</v>
      </c>
      <c r="G1640" t="s">
        <v>14869</v>
      </c>
      <c r="H1640">
        <f t="shared" si="51"/>
        <v>3</v>
      </c>
      <c r="I1640" s="23">
        <v>0</v>
      </c>
    </row>
    <row r="1641" spans="1:9" hidden="1" x14ac:dyDescent="0.15">
      <c r="A1641" t="s">
        <v>16656</v>
      </c>
      <c r="B1641" t="s">
        <v>8826</v>
      </c>
      <c r="C1641">
        <f t="shared" si="50"/>
        <v>17</v>
      </c>
      <c r="D1641">
        <v>5</v>
      </c>
      <c r="E1641">
        <v>8</v>
      </c>
      <c r="F1641">
        <v>4</v>
      </c>
      <c r="G1641" t="s">
        <v>14869</v>
      </c>
      <c r="H1641">
        <f t="shared" si="51"/>
        <v>3</v>
      </c>
      <c r="I1641" s="23">
        <v>100</v>
      </c>
    </row>
    <row r="1642" spans="1:9" hidden="1" x14ac:dyDescent="0.15">
      <c r="A1642" t="s">
        <v>18405</v>
      </c>
      <c r="B1642" t="s">
        <v>12980</v>
      </c>
      <c r="C1642">
        <f t="shared" si="50"/>
        <v>1</v>
      </c>
      <c r="D1642">
        <v>0</v>
      </c>
      <c r="E1642">
        <v>1</v>
      </c>
      <c r="F1642">
        <v>0</v>
      </c>
      <c r="G1642" t="s">
        <v>14869</v>
      </c>
      <c r="H1642">
        <f t="shared" si="51"/>
        <v>1</v>
      </c>
      <c r="I1642" s="23">
        <v>0</v>
      </c>
    </row>
    <row r="1643" spans="1:9" x14ac:dyDescent="0.15">
      <c r="A1643" t="s">
        <v>17461</v>
      </c>
      <c r="B1643" t="s">
        <v>10943</v>
      </c>
      <c r="C1643">
        <f t="shared" si="50"/>
        <v>3</v>
      </c>
      <c r="D1643">
        <v>1</v>
      </c>
      <c r="E1643">
        <v>1</v>
      </c>
      <c r="F1643">
        <v>1</v>
      </c>
      <c r="G1643" t="s">
        <v>14869</v>
      </c>
      <c r="H1643">
        <f t="shared" si="51"/>
        <v>3</v>
      </c>
      <c r="I1643" s="23">
        <v>0</v>
      </c>
    </row>
    <row r="1644" spans="1:9" hidden="1" x14ac:dyDescent="0.15">
      <c r="A1644" t="s">
        <v>18245</v>
      </c>
      <c r="B1644" t="s">
        <v>9223</v>
      </c>
      <c r="C1644">
        <f t="shared" si="50"/>
        <v>1</v>
      </c>
      <c r="D1644">
        <v>1</v>
      </c>
      <c r="E1644">
        <v>0</v>
      </c>
      <c r="F1644">
        <v>0</v>
      </c>
      <c r="G1644" t="s">
        <v>14869</v>
      </c>
      <c r="H1644">
        <f t="shared" si="51"/>
        <v>1</v>
      </c>
      <c r="I1644" s="23">
        <v>0</v>
      </c>
    </row>
    <row r="1645" spans="1:9" x14ac:dyDescent="0.15">
      <c r="A1645" t="s">
        <v>17289</v>
      </c>
      <c r="B1645" t="s">
        <v>8803</v>
      </c>
      <c r="C1645">
        <f t="shared" si="50"/>
        <v>3</v>
      </c>
      <c r="D1645">
        <v>0</v>
      </c>
      <c r="E1645">
        <v>2</v>
      </c>
      <c r="F1645">
        <v>1</v>
      </c>
      <c r="G1645" t="s">
        <v>14869</v>
      </c>
      <c r="H1645">
        <f t="shared" si="51"/>
        <v>2</v>
      </c>
      <c r="I1645" s="23">
        <v>0</v>
      </c>
    </row>
    <row r="1646" spans="1:9" hidden="1" x14ac:dyDescent="0.15">
      <c r="A1646" t="s">
        <v>18116</v>
      </c>
      <c r="B1646" t="s">
        <v>9454</v>
      </c>
      <c r="C1646">
        <f t="shared" si="50"/>
        <v>1</v>
      </c>
      <c r="D1646">
        <v>0</v>
      </c>
      <c r="E1646">
        <v>1</v>
      </c>
      <c r="F1646">
        <v>0</v>
      </c>
      <c r="G1646" t="s">
        <v>14869</v>
      </c>
      <c r="H1646">
        <f t="shared" si="51"/>
        <v>1</v>
      </c>
      <c r="I1646" s="23">
        <v>0</v>
      </c>
    </row>
    <row r="1647" spans="1:9" hidden="1" x14ac:dyDescent="0.15">
      <c r="A1647" t="s">
        <v>18599</v>
      </c>
      <c r="B1647" t="s">
        <v>13044</v>
      </c>
      <c r="C1647">
        <f t="shared" si="50"/>
        <v>1</v>
      </c>
      <c r="D1647">
        <v>0</v>
      </c>
      <c r="E1647">
        <v>0</v>
      </c>
      <c r="F1647">
        <v>1</v>
      </c>
      <c r="G1647" t="s">
        <v>14869</v>
      </c>
      <c r="H1647">
        <f t="shared" si="51"/>
        <v>1</v>
      </c>
      <c r="I1647" s="23">
        <v>100</v>
      </c>
    </row>
    <row r="1648" spans="1:9" x14ac:dyDescent="0.15">
      <c r="A1648" t="s">
        <v>18241</v>
      </c>
      <c r="B1648" t="s">
        <v>9243</v>
      </c>
      <c r="C1648">
        <f t="shared" si="50"/>
        <v>6</v>
      </c>
      <c r="D1648">
        <v>5</v>
      </c>
      <c r="E1648">
        <v>0</v>
      </c>
      <c r="F1648">
        <v>1</v>
      </c>
      <c r="G1648" t="s">
        <v>14869</v>
      </c>
      <c r="H1648">
        <f t="shared" si="51"/>
        <v>2</v>
      </c>
      <c r="I1648" s="23">
        <v>0</v>
      </c>
    </row>
    <row r="1649" spans="1:9" hidden="1" x14ac:dyDescent="0.15">
      <c r="A1649" t="s">
        <v>17945</v>
      </c>
      <c r="B1649" t="s">
        <v>10905</v>
      </c>
      <c r="C1649">
        <f t="shared" si="50"/>
        <v>1</v>
      </c>
      <c r="D1649">
        <v>0</v>
      </c>
      <c r="E1649">
        <v>1</v>
      </c>
      <c r="F1649">
        <v>0</v>
      </c>
      <c r="G1649" t="s">
        <v>14869</v>
      </c>
      <c r="H1649">
        <f t="shared" si="51"/>
        <v>1</v>
      </c>
      <c r="I1649" s="23">
        <v>90.475999999999999</v>
      </c>
    </row>
    <row r="1650" spans="1:9" x14ac:dyDescent="0.15">
      <c r="A1650" t="s">
        <v>16663</v>
      </c>
      <c r="B1650" t="s">
        <v>8845</v>
      </c>
      <c r="C1650">
        <f t="shared" si="50"/>
        <v>12</v>
      </c>
      <c r="D1650">
        <v>5</v>
      </c>
      <c r="E1650">
        <v>3</v>
      </c>
      <c r="F1650">
        <v>4</v>
      </c>
      <c r="G1650" t="s">
        <v>14869</v>
      </c>
      <c r="H1650">
        <f t="shared" si="51"/>
        <v>3</v>
      </c>
      <c r="I1650" s="23">
        <v>0</v>
      </c>
    </row>
    <row r="1651" spans="1:9" x14ac:dyDescent="0.15">
      <c r="A1651" t="s">
        <v>18119</v>
      </c>
      <c r="B1651" t="s">
        <v>11901</v>
      </c>
      <c r="C1651">
        <f t="shared" si="50"/>
        <v>2</v>
      </c>
      <c r="D1651">
        <v>0</v>
      </c>
      <c r="E1651">
        <v>1</v>
      </c>
      <c r="F1651">
        <v>1</v>
      </c>
      <c r="G1651" t="s">
        <v>14869</v>
      </c>
      <c r="H1651">
        <f t="shared" si="51"/>
        <v>2</v>
      </c>
      <c r="I1651" s="23">
        <v>0</v>
      </c>
    </row>
    <row r="1652" spans="1:9" hidden="1" x14ac:dyDescent="0.15">
      <c r="A1652" t="s">
        <v>16680</v>
      </c>
      <c r="B1652" t="s">
        <v>8887</v>
      </c>
      <c r="C1652">
        <f t="shared" si="50"/>
        <v>16</v>
      </c>
      <c r="D1652">
        <v>4</v>
      </c>
      <c r="E1652">
        <v>6</v>
      </c>
      <c r="F1652">
        <v>6</v>
      </c>
      <c r="G1652" t="s">
        <v>14869</v>
      </c>
      <c r="H1652">
        <f t="shared" si="51"/>
        <v>3</v>
      </c>
      <c r="I1652" s="23">
        <v>100</v>
      </c>
    </row>
    <row r="1653" spans="1:9" x14ac:dyDescent="0.15">
      <c r="A1653" t="s">
        <v>17224</v>
      </c>
      <c r="B1653" t="s">
        <v>10719</v>
      </c>
      <c r="C1653">
        <f t="shared" si="50"/>
        <v>4</v>
      </c>
      <c r="D1653">
        <v>0</v>
      </c>
      <c r="E1653">
        <v>2</v>
      </c>
      <c r="F1653">
        <v>2</v>
      </c>
      <c r="G1653" t="s">
        <v>14869</v>
      </c>
      <c r="H1653">
        <f t="shared" si="51"/>
        <v>2</v>
      </c>
      <c r="I1653" s="23">
        <v>0</v>
      </c>
    </row>
    <row r="1654" spans="1:9" hidden="1" x14ac:dyDescent="0.15">
      <c r="A1654" t="s">
        <v>17435</v>
      </c>
      <c r="B1654" t="s">
        <v>9117</v>
      </c>
      <c r="C1654">
        <f t="shared" si="50"/>
        <v>3</v>
      </c>
      <c r="D1654">
        <v>1</v>
      </c>
      <c r="E1654">
        <v>0</v>
      </c>
      <c r="F1654">
        <v>2</v>
      </c>
      <c r="G1654" t="s">
        <v>14869</v>
      </c>
      <c r="H1654">
        <f t="shared" si="51"/>
        <v>2</v>
      </c>
      <c r="I1654" s="23">
        <v>100</v>
      </c>
    </row>
    <row r="1655" spans="1:9" hidden="1" x14ac:dyDescent="0.15">
      <c r="A1655" t="s">
        <v>18366</v>
      </c>
      <c r="B1655" t="s">
        <v>9015</v>
      </c>
      <c r="C1655">
        <f t="shared" si="50"/>
        <v>1</v>
      </c>
      <c r="D1655">
        <v>0</v>
      </c>
      <c r="E1655">
        <v>1</v>
      </c>
      <c r="F1655">
        <v>0</v>
      </c>
      <c r="G1655" t="s">
        <v>14869</v>
      </c>
      <c r="H1655">
        <f t="shared" si="51"/>
        <v>1</v>
      </c>
      <c r="I1655" s="23">
        <v>0</v>
      </c>
    </row>
    <row r="1656" spans="1:9" hidden="1" x14ac:dyDescent="0.15">
      <c r="A1656" t="s">
        <v>18038</v>
      </c>
      <c r="B1656" t="s">
        <v>11699</v>
      </c>
      <c r="C1656">
        <f t="shared" si="50"/>
        <v>1</v>
      </c>
      <c r="D1656">
        <v>0</v>
      </c>
      <c r="E1656">
        <v>1</v>
      </c>
      <c r="F1656">
        <v>0</v>
      </c>
      <c r="G1656" t="s">
        <v>14869</v>
      </c>
      <c r="H1656">
        <f t="shared" si="51"/>
        <v>1</v>
      </c>
      <c r="I1656" s="23">
        <v>0</v>
      </c>
    </row>
    <row r="1657" spans="1:9" hidden="1" x14ac:dyDescent="0.15">
      <c r="A1657" t="s">
        <v>18191</v>
      </c>
      <c r="B1657" t="s">
        <v>9128</v>
      </c>
      <c r="C1657">
        <f t="shared" si="50"/>
        <v>1</v>
      </c>
      <c r="D1657">
        <v>1</v>
      </c>
      <c r="E1657">
        <v>0</v>
      </c>
      <c r="F1657">
        <v>0</v>
      </c>
      <c r="G1657" t="s">
        <v>14869</v>
      </c>
      <c r="H1657">
        <f t="shared" si="51"/>
        <v>1</v>
      </c>
      <c r="I1657" s="23">
        <v>0</v>
      </c>
    </row>
    <row r="1658" spans="1:9" x14ac:dyDescent="0.15">
      <c r="A1658" t="s">
        <v>17199</v>
      </c>
      <c r="B1658" t="s">
        <v>9009</v>
      </c>
      <c r="C1658">
        <f t="shared" si="50"/>
        <v>6</v>
      </c>
      <c r="D1658">
        <v>6</v>
      </c>
      <c r="E1658">
        <v>0</v>
      </c>
      <c r="F1658">
        <v>0</v>
      </c>
      <c r="G1658" t="s">
        <v>14869</v>
      </c>
      <c r="H1658">
        <f t="shared" si="51"/>
        <v>1</v>
      </c>
      <c r="I1658" s="23">
        <v>0</v>
      </c>
    </row>
    <row r="1659" spans="1:9" hidden="1" x14ac:dyDescent="0.15">
      <c r="A1659" t="s">
        <v>16750</v>
      </c>
      <c r="B1659" t="s">
        <v>9133</v>
      </c>
      <c r="C1659">
        <f t="shared" si="50"/>
        <v>11</v>
      </c>
      <c r="D1659">
        <v>3</v>
      </c>
      <c r="E1659">
        <v>5</v>
      </c>
      <c r="F1659">
        <v>3</v>
      </c>
      <c r="G1659" t="s">
        <v>14869</v>
      </c>
      <c r="H1659">
        <f t="shared" si="51"/>
        <v>3</v>
      </c>
      <c r="I1659" s="23">
        <v>100</v>
      </c>
    </row>
    <row r="1660" spans="1:9" x14ac:dyDescent="0.15">
      <c r="A1660" t="s">
        <v>19389</v>
      </c>
      <c r="B1660" t="s">
        <v>9223</v>
      </c>
      <c r="C1660">
        <f t="shared" si="50"/>
        <v>2</v>
      </c>
      <c r="D1660">
        <v>0</v>
      </c>
      <c r="E1660">
        <v>1</v>
      </c>
      <c r="F1660">
        <v>1</v>
      </c>
      <c r="G1660" t="s">
        <v>14869</v>
      </c>
      <c r="H1660">
        <f t="shared" si="51"/>
        <v>2</v>
      </c>
      <c r="I1660" s="23">
        <v>0</v>
      </c>
    </row>
    <row r="1661" spans="1:9" hidden="1" x14ac:dyDescent="0.15">
      <c r="A1661" t="s">
        <v>17923</v>
      </c>
      <c r="B1661" t="s">
        <v>11898</v>
      </c>
      <c r="C1661">
        <f t="shared" si="50"/>
        <v>1</v>
      </c>
      <c r="D1661">
        <v>0</v>
      </c>
      <c r="E1661">
        <v>1</v>
      </c>
      <c r="F1661">
        <v>0</v>
      </c>
      <c r="G1661" t="s">
        <v>14869</v>
      </c>
      <c r="H1661">
        <f t="shared" si="51"/>
        <v>1</v>
      </c>
      <c r="I1661" s="23">
        <v>100</v>
      </c>
    </row>
    <row r="1662" spans="1:9" hidden="1" x14ac:dyDescent="0.15">
      <c r="A1662" t="s">
        <v>17909</v>
      </c>
      <c r="B1662" t="s">
        <v>9641</v>
      </c>
      <c r="C1662">
        <f t="shared" si="50"/>
        <v>1</v>
      </c>
      <c r="D1662">
        <v>0</v>
      </c>
      <c r="E1662">
        <v>1</v>
      </c>
      <c r="F1662">
        <v>0</v>
      </c>
      <c r="G1662" t="s">
        <v>14869</v>
      </c>
      <c r="H1662">
        <f t="shared" si="51"/>
        <v>1</v>
      </c>
      <c r="I1662" s="23">
        <v>100</v>
      </c>
    </row>
    <row r="1663" spans="1:9" hidden="1" x14ac:dyDescent="0.15">
      <c r="A1663" t="s">
        <v>17873</v>
      </c>
      <c r="B1663" t="s">
        <v>9536</v>
      </c>
      <c r="C1663">
        <f t="shared" si="50"/>
        <v>1</v>
      </c>
      <c r="D1663">
        <v>0</v>
      </c>
      <c r="E1663">
        <v>1</v>
      </c>
      <c r="F1663">
        <v>0</v>
      </c>
      <c r="G1663" t="s">
        <v>14869</v>
      </c>
      <c r="H1663">
        <f t="shared" si="51"/>
        <v>1</v>
      </c>
      <c r="I1663" s="23">
        <v>100</v>
      </c>
    </row>
    <row r="1664" spans="1:9" x14ac:dyDescent="0.15">
      <c r="A1664" t="s">
        <v>17496</v>
      </c>
      <c r="B1664" t="s">
        <v>9060</v>
      </c>
      <c r="C1664">
        <f t="shared" si="50"/>
        <v>3</v>
      </c>
      <c r="D1664">
        <v>0</v>
      </c>
      <c r="E1664">
        <v>1</v>
      </c>
      <c r="F1664">
        <v>2</v>
      </c>
      <c r="G1664" t="s">
        <v>14869</v>
      </c>
      <c r="H1664">
        <f t="shared" si="51"/>
        <v>2</v>
      </c>
      <c r="I1664" s="23">
        <v>0</v>
      </c>
    </row>
    <row r="1665" spans="1:9" x14ac:dyDescent="0.15">
      <c r="A1665" t="s">
        <v>19021</v>
      </c>
      <c r="B1665" t="s">
        <v>8992</v>
      </c>
      <c r="C1665">
        <f t="shared" si="50"/>
        <v>3</v>
      </c>
      <c r="D1665">
        <v>1</v>
      </c>
      <c r="E1665">
        <v>2</v>
      </c>
      <c r="F1665">
        <v>0</v>
      </c>
      <c r="G1665" t="s">
        <v>14869</v>
      </c>
      <c r="H1665">
        <f t="shared" si="51"/>
        <v>2</v>
      </c>
      <c r="I1665" s="23">
        <v>0</v>
      </c>
    </row>
    <row r="1666" spans="1:9" x14ac:dyDescent="0.15">
      <c r="A1666" t="s">
        <v>17182</v>
      </c>
      <c r="B1666" t="s">
        <v>10308</v>
      </c>
      <c r="C1666">
        <f t="shared" ref="C1666:C1729" si="52">SUM(D1666:F1666)</f>
        <v>4</v>
      </c>
      <c r="D1666">
        <v>1</v>
      </c>
      <c r="E1666">
        <v>2</v>
      </c>
      <c r="F1666">
        <v>1</v>
      </c>
      <c r="G1666" t="s">
        <v>14869</v>
      </c>
      <c r="H1666">
        <f t="shared" ref="H1666:H1729" si="53">COUNTIF(D1666:F1666,"&gt;0")</f>
        <v>3</v>
      </c>
      <c r="I1666" s="23">
        <v>0</v>
      </c>
    </row>
    <row r="1667" spans="1:9" x14ac:dyDescent="0.15">
      <c r="A1667" t="s">
        <v>17574</v>
      </c>
      <c r="B1667" t="s">
        <v>9223</v>
      </c>
      <c r="C1667">
        <f t="shared" si="52"/>
        <v>2</v>
      </c>
      <c r="D1667">
        <v>0</v>
      </c>
      <c r="E1667">
        <v>2</v>
      </c>
      <c r="F1667">
        <v>0</v>
      </c>
      <c r="G1667" t="s">
        <v>14869</v>
      </c>
      <c r="H1667">
        <f t="shared" si="53"/>
        <v>1</v>
      </c>
      <c r="I1667" s="23">
        <v>0</v>
      </c>
    </row>
    <row r="1668" spans="1:9" hidden="1" x14ac:dyDescent="0.15">
      <c r="A1668" t="s">
        <v>18580</v>
      </c>
      <c r="B1668" t="s">
        <v>11623</v>
      </c>
      <c r="C1668">
        <f t="shared" si="52"/>
        <v>1</v>
      </c>
      <c r="D1668">
        <v>0</v>
      </c>
      <c r="E1668">
        <v>0</v>
      </c>
      <c r="F1668">
        <v>1</v>
      </c>
      <c r="G1668" t="s">
        <v>14869</v>
      </c>
      <c r="H1668">
        <f t="shared" si="53"/>
        <v>1</v>
      </c>
      <c r="I1668" s="23">
        <v>0</v>
      </c>
    </row>
    <row r="1669" spans="1:9" x14ac:dyDescent="0.15">
      <c r="A1669" t="s">
        <v>16678</v>
      </c>
      <c r="B1669" t="s">
        <v>8933</v>
      </c>
      <c r="C1669">
        <f t="shared" si="52"/>
        <v>11</v>
      </c>
      <c r="D1669">
        <v>3</v>
      </c>
      <c r="E1669">
        <v>4</v>
      </c>
      <c r="F1669">
        <v>4</v>
      </c>
      <c r="G1669" t="s">
        <v>14869</v>
      </c>
      <c r="H1669">
        <f t="shared" si="53"/>
        <v>3</v>
      </c>
      <c r="I1669" s="23">
        <v>0</v>
      </c>
    </row>
    <row r="1670" spans="1:9" x14ac:dyDescent="0.15">
      <c r="A1670" t="s">
        <v>17736</v>
      </c>
      <c r="B1670" t="s">
        <v>8908</v>
      </c>
      <c r="C1670">
        <f t="shared" si="52"/>
        <v>2</v>
      </c>
      <c r="D1670">
        <v>2</v>
      </c>
      <c r="E1670">
        <v>0</v>
      </c>
      <c r="F1670">
        <v>0</v>
      </c>
      <c r="G1670" t="s">
        <v>14869</v>
      </c>
      <c r="H1670">
        <f t="shared" si="53"/>
        <v>1</v>
      </c>
      <c r="I1670" s="23">
        <v>0</v>
      </c>
    </row>
    <row r="1671" spans="1:9" x14ac:dyDescent="0.15">
      <c r="A1671" t="s">
        <v>17687</v>
      </c>
      <c r="B1671" t="s">
        <v>8791</v>
      </c>
      <c r="C1671">
        <f t="shared" si="52"/>
        <v>2</v>
      </c>
      <c r="D1671">
        <v>2</v>
      </c>
      <c r="E1671">
        <v>0</v>
      </c>
      <c r="F1671">
        <v>0</v>
      </c>
      <c r="G1671" t="s">
        <v>14869</v>
      </c>
      <c r="H1671">
        <f t="shared" si="53"/>
        <v>1</v>
      </c>
      <c r="I1671" s="23">
        <v>0</v>
      </c>
    </row>
    <row r="1672" spans="1:9" hidden="1" x14ac:dyDescent="0.15">
      <c r="A1672" t="s">
        <v>18080</v>
      </c>
      <c r="B1672" t="s">
        <v>9009</v>
      </c>
      <c r="C1672">
        <f t="shared" si="52"/>
        <v>1</v>
      </c>
      <c r="D1672">
        <v>0</v>
      </c>
      <c r="E1672">
        <v>1</v>
      </c>
      <c r="F1672">
        <v>0</v>
      </c>
      <c r="G1672" t="s">
        <v>14869</v>
      </c>
      <c r="H1672">
        <f t="shared" si="53"/>
        <v>1</v>
      </c>
      <c r="I1672" s="23">
        <v>100</v>
      </c>
    </row>
    <row r="1673" spans="1:9" hidden="1" x14ac:dyDescent="0.15">
      <c r="A1673" t="s">
        <v>17482</v>
      </c>
      <c r="B1673" t="s">
        <v>11039</v>
      </c>
      <c r="C1673">
        <f t="shared" si="52"/>
        <v>3</v>
      </c>
      <c r="D1673">
        <v>0</v>
      </c>
      <c r="E1673">
        <v>2</v>
      </c>
      <c r="F1673">
        <v>1</v>
      </c>
      <c r="G1673" t="s">
        <v>14869</v>
      </c>
      <c r="H1673">
        <f t="shared" si="53"/>
        <v>2</v>
      </c>
      <c r="I1673" s="23">
        <v>100</v>
      </c>
    </row>
    <row r="1674" spans="1:9" hidden="1" x14ac:dyDescent="0.15">
      <c r="A1674" t="s">
        <v>18581</v>
      </c>
      <c r="B1674" t="s">
        <v>9519</v>
      </c>
      <c r="C1674">
        <f t="shared" si="52"/>
        <v>1</v>
      </c>
      <c r="D1674">
        <v>0</v>
      </c>
      <c r="E1674">
        <v>0</v>
      </c>
      <c r="F1674">
        <v>1</v>
      </c>
      <c r="G1674" t="s">
        <v>14869</v>
      </c>
      <c r="H1674">
        <f t="shared" si="53"/>
        <v>1</v>
      </c>
      <c r="I1674" s="23">
        <v>0</v>
      </c>
    </row>
    <row r="1675" spans="1:9" x14ac:dyDescent="0.15">
      <c r="A1675" t="s">
        <v>16913</v>
      </c>
      <c r="B1675" t="s">
        <v>9601</v>
      </c>
      <c r="C1675">
        <f t="shared" si="52"/>
        <v>6</v>
      </c>
      <c r="D1675">
        <v>0</v>
      </c>
      <c r="E1675">
        <v>3</v>
      </c>
      <c r="F1675">
        <v>3</v>
      </c>
      <c r="G1675" t="s">
        <v>14869</v>
      </c>
      <c r="H1675">
        <f t="shared" si="53"/>
        <v>2</v>
      </c>
      <c r="I1675" s="23">
        <v>0</v>
      </c>
    </row>
    <row r="1676" spans="1:9" hidden="1" x14ac:dyDescent="0.15">
      <c r="A1676" t="s">
        <v>19464</v>
      </c>
      <c r="B1676" t="s">
        <v>8884</v>
      </c>
      <c r="C1676">
        <f t="shared" si="52"/>
        <v>1</v>
      </c>
      <c r="D1676">
        <v>0</v>
      </c>
      <c r="E1676">
        <v>0</v>
      </c>
      <c r="F1676">
        <v>1</v>
      </c>
      <c r="G1676" t="s">
        <v>14869</v>
      </c>
      <c r="H1676">
        <f t="shared" si="53"/>
        <v>1</v>
      </c>
      <c r="I1676" s="23">
        <v>95.454999999999998</v>
      </c>
    </row>
    <row r="1677" spans="1:9" x14ac:dyDescent="0.15">
      <c r="A1677" t="s">
        <v>19380</v>
      </c>
      <c r="B1677" t="s">
        <v>8884</v>
      </c>
      <c r="C1677">
        <f t="shared" si="52"/>
        <v>2</v>
      </c>
      <c r="D1677">
        <v>0</v>
      </c>
      <c r="E1677">
        <v>1</v>
      </c>
      <c r="F1677">
        <v>1</v>
      </c>
      <c r="G1677" t="s">
        <v>14869</v>
      </c>
      <c r="H1677">
        <f t="shared" si="53"/>
        <v>2</v>
      </c>
      <c r="I1677" s="23">
        <v>96</v>
      </c>
    </row>
    <row r="1678" spans="1:9" x14ac:dyDescent="0.15">
      <c r="A1678" t="s">
        <v>16940</v>
      </c>
      <c r="B1678" t="s">
        <v>9223</v>
      </c>
      <c r="C1678">
        <f t="shared" si="52"/>
        <v>6</v>
      </c>
      <c r="D1678">
        <v>2</v>
      </c>
      <c r="E1678">
        <v>3</v>
      </c>
      <c r="F1678">
        <v>1</v>
      </c>
      <c r="G1678" t="s">
        <v>14869</v>
      </c>
      <c r="H1678">
        <f t="shared" si="53"/>
        <v>3</v>
      </c>
      <c r="I1678" s="23">
        <v>0</v>
      </c>
    </row>
    <row r="1679" spans="1:9" hidden="1" x14ac:dyDescent="0.15">
      <c r="A1679" t="s">
        <v>17806</v>
      </c>
      <c r="B1679" t="s">
        <v>9223</v>
      </c>
      <c r="C1679">
        <f t="shared" si="52"/>
        <v>2</v>
      </c>
      <c r="D1679">
        <v>0</v>
      </c>
      <c r="E1679">
        <v>2</v>
      </c>
      <c r="F1679">
        <v>0</v>
      </c>
      <c r="G1679" t="s">
        <v>14869</v>
      </c>
      <c r="H1679">
        <f t="shared" si="53"/>
        <v>1</v>
      </c>
      <c r="I1679" s="23">
        <v>100</v>
      </c>
    </row>
    <row r="1680" spans="1:9" x14ac:dyDescent="0.15">
      <c r="A1680" t="s">
        <v>16764</v>
      </c>
      <c r="B1680" t="s">
        <v>9184</v>
      </c>
      <c r="C1680">
        <f t="shared" si="52"/>
        <v>8</v>
      </c>
      <c r="D1680">
        <v>2</v>
      </c>
      <c r="E1680">
        <v>3</v>
      </c>
      <c r="F1680">
        <v>3</v>
      </c>
      <c r="G1680" t="s">
        <v>14869</v>
      </c>
      <c r="H1680">
        <f t="shared" si="53"/>
        <v>3</v>
      </c>
      <c r="I1680" s="23">
        <v>0</v>
      </c>
    </row>
    <row r="1681" spans="1:9" hidden="1" x14ac:dyDescent="0.15">
      <c r="A1681" t="s">
        <v>18306</v>
      </c>
      <c r="B1681" t="s">
        <v>11129</v>
      </c>
      <c r="C1681">
        <f t="shared" si="52"/>
        <v>1</v>
      </c>
      <c r="D1681">
        <v>1</v>
      </c>
      <c r="E1681">
        <v>0</v>
      </c>
      <c r="F1681">
        <v>0</v>
      </c>
      <c r="G1681" t="s">
        <v>14869</v>
      </c>
      <c r="H1681">
        <f t="shared" si="53"/>
        <v>1</v>
      </c>
      <c r="I1681" s="23">
        <v>0</v>
      </c>
    </row>
    <row r="1682" spans="1:9" hidden="1" x14ac:dyDescent="0.15">
      <c r="A1682" t="s">
        <v>19440</v>
      </c>
      <c r="B1682" t="s">
        <v>9556</v>
      </c>
      <c r="C1682">
        <f t="shared" si="52"/>
        <v>1</v>
      </c>
      <c r="D1682">
        <v>1</v>
      </c>
      <c r="E1682">
        <v>0</v>
      </c>
      <c r="F1682">
        <v>0</v>
      </c>
      <c r="G1682" t="s">
        <v>14869</v>
      </c>
      <c r="H1682">
        <f t="shared" si="53"/>
        <v>1</v>
      </c>
      <c r="I1682" s="23">
        <v>0</v>
      </c>
    </row>
    <row r="1683" spans="1:9" hidden="1" x14ac:dyDescent="0.15">
      <c r="A1683" t="s">
        <v>16949</v>
      </c>
      <c r="B1683" t="s">
        <v>8826</v>
      </c>
      <c r="C1683">
        <f t="shared" si="52"/>
        <v>12</v>
      </c>
      <c r="D1683">
        <v>1</v>
      </c>
      <c r="E1683">
        <v>6</v>
      </c>
      <c r="F1683">
        <v>5</v>
      </c>
      <c r="G1683" t="s">
        <v>14869</v>
      </c>
      <c r="H1683">
        <f t="shared" si="53"/>
        <v>3</v>
      </c>
      <c r="I1683" s="23">
        <v>100</v>
      </c>
    </row>
    <row r="1684" spans="1:9" hidden="1" x14ac:dyDescent="0.15">
      <c r="A1684" t="s">
        <v>18110</v>
      </c>
      <c r="B1684" t="s">
        <v>11198</v>
      </c>
      <c r="C1684">
        <f t="shared" si="52"/>
        <v>1</v>
      </c>
      <c r="D1684">
        <v>0</v>
      </c>
      <c r="E1684">
        <v>1</v>
      </c>
      <c r="F1684">
        <v>0</v>
      </c>
      <c r="G1684" t="s">
        <v>14869</v>
      </c>
      <c r="H1684">
        <f t="shared" si="53"/>
        <v>1</v>
      </c>
      <c r="I1684" s="23">
        <v>100</v>
      </c>
    </row>
    <row r="1685" spans="1:9" x14ac:dyDescent="0.15">
      <c r="A1685" t="s">
        <v>16810</v>
      </c>
      <c r="B1685" t="s">
        <v>9289</v>
      </c>
      <c r="C1685">
        <f t="shared" si="52"/>
        <v>8</v>
      </c>
      <c r="D1685">
        <v>5</v>
      </c>
      <c r="E1685">
        <v>2</v>
      </c>
      <c r="F1685">
        <v>1</v>
      </c>
      <c r="G1685" t="s">
        <v>14869</v>
      </c>
      <c r="H1685">
        <f t="shared" si="53"/>
        <v>3</v>
      </c>
      <c r="I1685" s="23">
        <v>0</v>
      </c>
    </row>
    <row r="1686" spans="1:9" x14ac:dyDescent="0.15">
      <c r="A1686" t="s">
        <v>17679</v>
      </c>
      <c r="B1686" t="s">
        <v>9042</v>
      </c>
      <c r="C1686">
        <f t="shared" si="52"/>
        <v>2</v>
      </c>
      <c r="D1686">
        <v>0</v>
      </c>
      <c r="E1686">
        <v>2</v>
      </c>
      <c r="F1686">
        <v>0</v>
      </c>
      <c r="G1686" t="s">
        <v>14869</v>
      </c>
      <c r="H1686">
        <f t="shared" si="53"/>
        <v>1</v>
      </c>
      <c r="I1686" s="23">
        <v>0</v>
      </c>
    </row>
    <row r="1687" spans="1:9" hidden="1" x14ac:dyDescent="0.15">
      <c r="A1687" t="s">
        <v>16684</v>
      </c>
      <c r="B1687" t="s">
        <v>8845</v>
      </c>
      <c r="C1687">
        <f t="shared" si="52"/>
        <v>17</v>
      </c>
      <c r="D1687">
        <v>5</v>
      </c>
      <c r="E1687">
        <v>5</v>
      </c>
      <c r="F1687">
        <v>7</v>
      </c>
      <c r="G1687" t="s">
        <v>14869</v>
      </c>
      <c r="H1687">
        <f t="shared" si="53"/>
        <v>3</v>
      </c>
      <c r="I1687" s="23">
        <v>100</v>
      </c>
    </row>
    <row r="1688" spans="1:9" x14ac:dyDescent="0.15">
      <c r="A1688" t="s">
        <v>16789</v>
      </c>
      <c r="B1688" t="s">
        <v>9239</v>
      </c>
      <c r="C1688">
        <f t="shared" si="52"/>
        <v>8</v>
      </c>
      <c r="D1688">
        <v>2</v>
      </c>
      <c r="E1688">
        <v>3</v>
      </c>
      <c r="F1688">
        <v>3</v>
      </c>
      <c r="G1688" t="s">
        <v>14869</v>
      </c>
      <c r="H1688">
        <f t="shared" si="53"/>
        <v>3</v>
      </c>
      <c r="I1688" s="23">
        <v>0</v>
      </c>
    </row>
    <row r="1689" spans="1:9" x14ac:dyDescent="0.15">
      <c r="A1689" t="s">
        <v>17531</v>
      </c>
      <c r="B1689" t="s">
        <v>9331</v>
      </c>
      <c r="C1689">
        <f t="shared" si="52"/>
        <v>2</v>
      </c>
      <c r="D1689">
        <v>0</v>
      </c>
      <c r="E1689">
        <v>1</v>
      </c>
      <c r="F1689">
        <v>1</v>
      </c>
      <c r="G1689" t="s">
        <v>14869</v>
      </c>
      <c r="H1689">
        <f t="shared" si="53"/>
        <v>2</v>
      </c>
      <c r="I1689" s="23">
        <v>0</v>
      </c>
    </row>
    <row r="1690" spans="1:9" x14ac:dyDescent="0.15">
      <c r="A1690" t="s">
        <v>17525</v>
      </c>
      <c r="B1690" t="s">
        <v>9331</v>
      </c>
      <c r="C1690">
        <f t="shared" si="52"/>
        <v>4</v>
      </c>
      <c r="D1690">
        <v>0</v>
      </c>
      <c r="E1690">
        <v>2</v>
      </c>
      <c r="F1690">
        <v>2</v>
      </c>
      <c r="G1690" t="s">
        <v>14869</v>
      </c>
      <c r="H1690">
        <f t="shared" si="53"/>
        <v>2</v>
      </c>
      <c r="I1690" s="23">
        <v>0</v>
      </c>
    </row>
    <row r="1691" spans="1:9" x14ac:dyDescent="0.15">
      <c r="A1691" t="s">
        <v>17639</v>
      </c>
      <c r="B1691" t="s">
        <v>9546</v>
      </c>
      <c r="C1691">
        <f t="shared" si="52"/>
        <v>4</v>
      </c>
      <c r="D1691">
        <v>0</v>
      </c>
      <c r="E1691">
        <v>2</v>
      </c>
      <c r="F1691">
        <v>2</v>
      </c>
      <c r="G1691" t="s">
        <v>14869</v>
      </c>
      <c r="H1691">
        <f t="shared" si="53"/>
        <v>2</v>
      </c>
      <c r="I1691" s="23">
        <v>95.832999999999998</v>
      </c>
    </row>
    <row r="1692" spans="1:9" x14ac:dyDescent="0.15">
      <c r="A1692" t="s">
        <v>17119</v>
      </c>
      <c r="B1692" t="s">
        <v>8933</v>
      </c>
      <c r="C1692">
        <f t="shared" si="52"/>
        <v>4</v>
      </c>
      <c r="D1692">
        <v>0</v>
      </c>
      <c r="E1692">
        <v>3</v>
      </c>
      <c r="F1692">
        <v>1</v>
      </c>
      <c r="G1692" t="s">
        <v>14869</v>
      </c>
      <c r="H1692">
        <f t="shared" si="53"/>
        <v>2</v>
      </c>
      <c r="I1692" s="23">
        <v>0</v>
      </c>
    </row>
    <row r="1693" spans="1:9" x14ac:dyDescent="0.15">
      <c r="A1693" t="s">
        <v>17681</v>
      </c>
      <c r="B1693" t="s">
        <v>8887</v>
      </c>
      <c r="C1693">
        <f t="shared" si="52"/>
        <v>2</v>
      </c>
      <c r="D1693">
        <v>0</v>
      </c>
      <c r="E1693">
        <v>2</v>
      </c>
      <c r="F1693">
        <v>0</v>
      </c>
      <c r="G1693" t="s">
        <v>14869</v>
      </c>
      <c r="H1693">
        <f t="shared" si="53"/>
        <v>1</v>
      </c>
      <c r="I1693" s="23">
        <v>95.122</v>
      </c>
    </row>
    <row r="1694" spans="1:9" x14ac:dyDescent="0.15">
      <c r="A1694" t="s">
        <v>17702</v>
      </c>
      <c r="B1694" t="s">
        <v>11425</v>
      </c>
      <c r="C1694">
        <f t="shared" si="52"/>
        <v>2</v>
      </c>
      <c r="D1694">
        <v>2</v>
      </c>
      <c r="E1694">
        <v>0</v>
      </c>
      <c r="F1694">
        <v>0</v>
      </c>
      <c r="G1694" t="s">
        <v>14869</v>
      </c>
      <c r="H1694">
        <f t="shared" si="53"/>
        <v>1</v>
      </c>
      <c r="I1694" s="23">
        <v>0</v>
      </c>
    </row>
    <row r="1695" spans="1:9" hidden="1" x14ac:dyDescent="0.15">
      <c r="A1695" t="s">
        <v>18598</v>
      </c>
      <c r="B1695" t="s">
        <v>11198</v>
      </c>
      <c r="C1695">
        <f t="shared" si="52"/>
        <v>1</v>
      </c>
      <c r="D1695">
        <v>0</v>
      </c>
      <c r="E1695">
        <v>0</v>
      </c>
      <c r="F1695">
        <v>1</v>
      </c>
      <c r="G1695" t="s">
        <v>14869</v>
      </c>
      <c r="H1695">
        <f t="shared" si="53"/>
        <v>1</v>
      </c>
      <c r="I1695" s="23">
        <v>100</v>
      </c>
    </row>
    <row r="1696" spans="1:9" x14ac:dyDescent="0.15">
      <c r="A1696" t="s">
        <v>17808</v>
      </c>
      <c r="B1696" t="s">
        <v>9063</v>
      </c>
      <c r="C1696">
        <f t="shared" si="52"/>
        <v>2</v>
      </c>
      <c r="D1696">
        <v>0</v>
      </c>
      <c r="E1696">
        <v>1</v>
      </c>
      <c r="F1696">
        <v>1</v>
      </c>
      <c r="G1696" t="s">
        <v>14869</v>
      </c>
      <c r="H1696">
        <f t="shared" si="53"/>
        <v>2</v>
      </c>
      <c r="I1696" s="23">
        <v>0</v>
      </c>
    </row>
    <row r="1697" spans="1:9" x14ac:dyDescent="0.15">
      <c r="A1697" t="s">
        <v>16790</v>
      </c>
      <c r="B1697" t="s">
        <v>9241</v>
      </c>
      <c r="C1697">
        <f t="shared" si="52"/>
        <v>8</v>
      </c>
      <c r="D1697">
        <v>3</v>
      </c>
      <c r="E1697">
        <v>3</v>
      </c>
      <c r="F1697">
        <v>2</v>
      </c>
      <c r="G1697" t="s">
        <v>14869</v>
      </c>
      <c r="H1697">
        <f t="shared" si="53"/>
        <v>3</v>
      </c>
      <c r="I1697" s="23">
        <v>0</v>
      </c>
    </row>
    <row r="1698" spans="1:9" x14ac:dyDescent="0.15">
      <c r="A1698" t="s">
        <v>17789</v>
      </c>
      <c r="B1698" t="s">
        <v>8845</v>
      </c>
      <c r="C1698">
        <f t="shared" si="52"/>
        <v>2</v>
      </c>
      <c r="D1698">
        <v>0</v>
      </c>
      <c r="E1698">
        <v>2</v>
      </c>
      <c r="F1698">
        <v>0</v>
      </c>
      <c r="G1698" t="s">
        <v>14869</v>
      </c>
      <c r="H1698">
        <f t="shared" si="53"/>
        <v>1</v>
      </c>
      <c r="I1698" s="23">
        <v>0</v>
      </c>
    </row>
    <row r="1699" spans="1:9" hidden="1" x14ac:dyDescent="0.15">
      <c r="A1699" t="s">
        <v>18467</v>
      </c>
      <c r="B1699" t="s">
        <v>10992</v>
      </c>
      <c r="C1699">
        <f t="shared" si="52"/>
        <v>1</v>
      </c>
      <c r="D1699">
        <v>0</v>
      </c>
      <c r="E1699">
        <v>1</v>
      </c>
      <c r="F1699">
        <v>0</v>
      </c>
      <c r="G1699" t="s">
        <v>14869</v>
      </c>
      <c r="H1699">
        <f t="shared" si="53"/>
        <v>1</v>
      </c>
      <c r="I1699" s="23">
        <v>0</v>
      </c>
    </row>
    <row r="1700" spans="1:9" x14ac:dyDescent="0.15">
      <c r="A1700" t="s">
        <v>17801</v>
      </c>
      <c r="B1700" t="s">
        <v>12511</v>
      </c>
      <c r="C1700">
        <f t="shared" si="52"/>
        <v>2</v>
      </c>
      <c r="D1700">
        <v>0</v>
      </c>
      <c r="E1700">
        <v>2</v>
      </c>
      <c r="F1700">
        <v>0</v>
      </c>
      <c r="G1700" t="s">
        <v>14869</v>
      </c>
      <c r="H1700">
        <f t="shared" si="53"/>
        <v>1</v>
      </c>
      <c r="I1700" s="23">
        <v>0</v>
      </c>
    </row>
    <row r="1701" spans="1:9" x14ac:dyDescent="0.15">
      <c r="A1701" t="s">
        <v>17805</v>
      </c>
      <c r="B1701" t="s">
        <v>8793</v>
      </c>
      <c r="C1701">
        <f t="shared" si="52"/>
        <v>2</v>
      </c>
      <c r="D1701">
        <v>0</v>
      </c>
      <c r="E1701">
        <v>2</v>
      </c>
      <c r="F1701">
        <v>0</v>
      </c>
      <c r="G1701" t="s">
        <v>14869</v>
      </c>
      <c r="H1701">
        <f t="shared" si="53"/>
        <v>1</v>
      </c>
      <c r="I1701" s="23">
        <v>0</v>
      </c>
    </row>
    <row r="1702" spans="1:9" x14ac:dyDescent="0.15">
      <c r="A1702" t="s">
        <v>16838</v>
      </c>
      <c r="B1702" t="s">
        <v>9373</v>
      </c>
      <c r="C1702">
        <f t="shared" si="52"/>
        <v>7</v>
      </c>
      <c r="D1702">
        <v>4</v>
      </c>
      <c r="E1702">
        <v>2</v>
      </c>
      <c r="F1702">
        <v>1</v>
      </c>
      <c r="G1702" t="s">
        <v>14869</v>
      </c>
      <c r="H1702">
        <f t="shared" si="53"/>
        <v>3</v>
      </c>
      <c r="I1702" s="23">
        <v>0</v>
      </c>
    </row>
    <row r="1703" spans="1:9" x14ac:dyDescent="0.15">
      <c r="A1703" t="s">
        <v>16702</v>
      </c>
      <c r="B1703" t="s">
        <v>9003</v>
      </c>
      <c r="C1703">
        <f t="shared" si="52"/>
        <v>10</v>
      </c>
      <c r="D1703">
        <v>3</v>
      </c>
      <c r="E1703">
        <v>4</v>
      </c>
      <c r="F1703">
        <v>3</v>
      </c>
      <c r="G1703" t="s">
        <v>14869</v>
      </c>
      <c r="H1703">
        <f t="shared" si="53"/>
        <v>3</v>
      </c>
      <c r="I1703" s="23">
        <v>0</v>
      </c>
    </row>
    <row r="1704" spans="1:9" hidden="1" x14ac:dyDescent="0.15">
      <c r="A1704" t="s">
        <v>17932</v>
      </c>
      <c r="B1704" t="s">
        <v>10677</v>
      </c>
      <c r="C1704">
        <f t="shared" si="52"/>
        <v>1</v>
      </c>
      <c r="D1704">
        <v>0</v>
      </c>
      <c r="E1704">
        <v>1</v>
      </c>
      <c r="F1704">
        <v>0</v>
      </c>
      <c r="G1704" t="s">
        <v>14869</v>
      </c>
      <c r="H1704">
        <f t="shared" si="53"/>
        <v>1</v>
      </c>
      <c r="I1704" s="23">
        <v>0</v>
      </c>
    </row>
    <row r="1705" spans="1:9" hidden="1" x14ac:dyDescent="0.15">
      <c r="A1705" t="s">
        <v>17921</v>
      </c>
      <c r="B1705" t="s">
        <v>9356</v>
      </c>
      <c r="C1705">
        <f t="shared" si="52"/>
        <v>1</v>
      </c>
      <c r="D1705">
        <v>0</v>
      </c>
      <c r="E1705">
        <v>1</v>
      </c>
      <c r="F1705">
        <v>0</v>
      </c>
      <c r="G1705" t="s">
        <v>14869</v>
      </c>
      <c r="H1705">
        <f t="shared" si="53"/>
        <v>1</v>
      </c>
      <c r="I1705" s="23">
        <v>0</v>
      </c>
    </row>
    <row r="1706" spans="1:9" hidden="1" x14ac:dyDescent="0.15">
      <c r="A1706" t="s">
        <v>17871</v>
      </c>
      <c r="B1706" t="s">
        <v>10992</v>
      </c>
      <c r="C1706">
        <f t="shared" si="52"/>
        <v>1</v>
      </c>
      <c r="D1706">
        <v>0</v>
      </c>
      <c r="E1706">
        <v>1</v>
      </c>
      <c r="F1706">
        <v>0</v>
      </c>
      <c r="G1706" t="s">
        <v>14869</v>
      </c>
      <c r="H1706">
        <f t="shared" si="53"/>
        <v>1</v>
      </c>
      <c r="I1706" s="23">
        <v>0</v>
      </c>
    </row>
    <row r="1707" spans="1:9" hidden="1" x14ac:dyDescent="0.15">
      <c r="A1707" t="s">
        <v>17907</v>
      </c>
      <c r="B1707" t="s">
        <v>10326</v>
      </c>
      <c r="C1707">
        <f t="shared" si="52"/>
        <v>1</v>
      </c>
      <c r="D1707">
        <v>0</v>
      </c>
      <c r="E1707">
        <v>1</v>
      </c>
      <c r="F1707">
        <v>0</v>
      </c>
      <c r="G1707" t="s">
        <v>14869</v>
      </c>
      <c r="H1707">
        <f t="shared" si="53"/>
        <v>1</v>
      </c>
      <c r="I1707" s="23">
        <v>100</v>
      </c>
    </row>
    <row r="1708" spans="1:9" x14ac:dyDescent="0.15">
      <c r="A1708" t="s">
        <v>17390</v>
      </c>
      <c r="B1708" t="s">
        <v>9530</v>
      </c>
      <c r="C1708">
        <f t="shared" si="52"/>
        <v>3</v>
      </c>
      <c r="D1708">
        <v>0</v>
      </c>
      <c r="E1708">
        <v>3</v>
      </c>
      <c r="F1708">
        <v>0</v>
      </c>
      <c r="G1708" t="s">
        <v>14869</v>
      </c>
      <c r="H1708">
        <f t="shared" si="53"/>
        <v>1</v>
      </c>
      <c r="I1708" s="23">
        <v>0</v>
      </c>
    </row>
    <row r="1709" spans="1:9" hidden="1" x14ac:dyDescent="0.15">
      <c r="A1709" t="s">
        <v>17927</v>
      </c>
      <c r="B1709" t="s">
        <v>8961</v>
      </c>
      <c r="C1709">
        <f t="shared" si="52"/>
        <v>1</v>
      </c>
      <c r="D1709">
        <v>0</v>
      </c>
      <c r="E1709">
        <v>1</v>
      </c>
      <c r="F1709">
        <v>0</v>
      </c>
      <c r="G1709" t="s">
        <v>14869</v>
      </c>
      <c r="H1709">
        <f t="shared" si="53"/>
        <v>1</v>
      </c>
      <c r="I1709" s="23">
        <v>0</v>
      </c>
    </row>
    <row r="1710" spans="1:9" hidden="1" x14ac:dyDescent="0.15">
      <c r="A1710" t="s">
        <v>18318</v>
      </c>
      <c r="B1710" t="s">
        <v>10839</v>
      </c>
      <c r="C1710">
        <f t="shared" si="52"/>
        <v>1</v>
      </c>
      <c r="D1710">
        <v>1</v>
      </c>
      <c r="E1710">
        <v>0</v>
      </c>
      <c r="F1710">
        <v>0</v>
      </c>
      <c r="G1710" t="s">
        <v>14869</v>
      </c>
      <c r="H1710">
        <f t="shared" si="53"/>
        <v>1</v>
      </c>
      <c r="I1710" s="23">
        <v>0</v>
      </c>
    </row>
    <row r="1711" spans="1:9" hidden="1" x14ac:dyDescent="0.15">
      <c r="A1711" t="s">
        <v>17830</v>
      </c>
      <c r="B1711" t="s">
        <v>10952</v>
      </c>
      <c r="C1711">
        <f t="shared" si="52"/>
        <v>1</v>
      </c>
      <c r="D1711">
        <v>0</v>
      </c>
      <c r="E1711">
        <v>1</v>
      </c>
      <c r="F1711">
        <v>0</v>
      </c>
      <c r="G1711" t="s">
        <v>14869</v>
      </c>
      <c r="H1711">
        <f t="shared" si="53"/>
        <v>1</v>
      </c>
      <c r="I1711" s="23">
        <v>0</v>
      </c>
    </row>
    <row r="1712" spans="1:9" x14ac:dyDescent="0.15">
      <c r="A1712" t="s">
        <v>16902</v>
      </c>
      <c r="B1712" t="s">
        <v>9558</v>
      </c>
      <c r="C1712">
        <f t="shared" si="52"/>
        <v>6</v>
      </c>
      <c r="D1712">
        <v>2</v>
      </c>
      <c r="E1712">
        <v>2</v>
      </c>
      <c r="F1712">
        <v>2</v>
      </c>
      <c r="G1712" t="s">
        <v>14869</v>
      </c>
      <c r="H1712">
        <f t="shared" si="53"/>
        <v>3</v>
      </c>
      <c r="I1712" s="23">
        <v>0</v>
      </c>
    </row>
    <row r="1713" spans="1:9" x14ac:dyDescent="0.15">
      <c r="A1713" t="s">
        <v>16878</v>
      </c>
      <c r="B1713" t="s">
        <v>9020</v>
      </c>
      <c r="C1713">
        <f t="shared" si="52"/>
        <v>7</v>
      </c>
      <c r="D1713">
        <v>3</v>
      </c>
      <c r="E1713">
        <v>2</v>
      </c>
      <c r="F1713">
        <v>2</v>
      </c>
      <c r="G1713" t="s">
        <v>14869</v>
      </c>
      <c r="H1713">
        <f t="shared" si="53"/>
        <v>3</v>
      </c>
      <c r="I1713" s="23">
        <v>0</v>
      </c>
    </row>
    <row r="1714" spans="1:9" hidden="1" x14ac:dyDescent="0.15">
      <c r="A1714" t="s">
        <v>19320</v>
      </c>
      <c r="B1714" t="s">
        <v>8924</v>
      </c>
      <c r="C1714">
        <f t="shared" si="52"/>
        <v>12</v>
      </c>
      <c r="D1714">
        <v>2</v>
      </c>
      <c r="E1714">
        <v>6</v>
      </c>
      <c r="F1714">
        <v>4</v>
      </c>
      <c r="G1714" t="s">
        <v>14869</v>
      </c>
      <c r="H1714">
        <f t="shared" si="53"/>
        <v>3</v>
      </c>
      <c r="I1714" s="23">
        <v>100</v>
      </c>
    </row>
    <row r="1715" spans="1:9" hidden="1" x14ac:dyDescent="0.15">
      <c r="A1715" t="s">
        <v>18117</v>
      </c>
      <c r="B1715" t="s">
        <v>11916</v>
      </c>
      <c r="C1715">
        <f t="shared" si="52"/>
        <v>1</v>
      </c>
      <c r="D1715">
        <v>0</v>
      </c>
      <c r="E1715">
        <v>1</v>
      </c>
      <c r="F1715">
        <v>0</v>
      </c>
      <c r="G1715" t="s">
        <v>14869</v>
      </c>
      <c r="H1715">
        <f t="shared" si="53"/>
        <v>1</v>
      </c>
      <c r="I1715" s="23">
        <v>0</v>
      </c>
    </row>
    <row r="1716" spans="1:9" x14ac:dyDescent="0.15">
      <c r="A1716" t="s">
        <v>17197</v>
      </c>
      <c r="B1716" t="s">
        <v>7053</v>
      </c>
      <c r="C1716">
        <f t="shared" si="52"/>
        <v>4</v>
      </c>
      <c r="D1716">
        <v>4</v>
      </c>
      <c r="E1716">
        <v>0</v>
      </c>
      <c r="F1716">
        <v>0</v>
      </c>
      <c r="G1716" t="s">
        <v>14869</v>
      </c>
      <c r="H1716">
        <f t="shared" si="53"/>
        <v>1</v>
      </c>
      <c r="I1716" s="23">
        <v>0</v>
      </c>
    </row>
    <row r="1717" spans="1:9" x14ac:dyDescent="0.15">
      <c r="A1717" t="s">
        <v>17159</v>
      </c>
      <c r="B1717" t="s">
        <v>10470</v>
      </c>
      <c r="C1717">
        <f t="shared" si="52"/>
        <v>4</v>
      </c>
      <c r="D1717">
        <v>0</v>
      </c>
      <c r="E1717">
        <v>2</v>
      </c>
      <c r="F1717">
        <v>2</v>
      </c>
      <c r="G1717" t="s">
        <v>14869</v>
      </c>
      <c r="H1717">
        <f t="shared" si="53"/>
        <v>2</v>
      </c>
      <c r="I1717" s="23">
        <v>0</v>
      </c>
    </row>
    <row r="1718" spans="1:9" x14ac:dyDescent="0.15">
      <c r="A1718" t="s">
        <v>17373</v>
      </c>
      <c r="B1718" t="s">
        <v>10683</v>
      </c>
      <c r="C1718">
        <f t="shared" si="52"/>
        <v>3</v>
      </c>
      <c r="D1718">
        <v>0</v>
      </c>
      <c r="E1718">
        <v>3</v>
      </c>
      <c r="F1718">
        <v>0</v>
      </c>
      <c r="G1718" t="s">
        <v>14869</v>
      </c>
      <c r="H1718">
        <f t="shared" si="53"/>
        <v>1</v>
      </c>
      <c r="I1718" s="23">
        <v>0</v>
      </c>
    </row>
    <row r="1719" spans="1:9" hidden="1" x14ac:dyDescent="0.15">
      <c r="A1719" t="s">
        <v>18404</v>
      </c>
      <c r="B1719" t="s">
        <v>11830</v>
      </c>
      <c r="C1719">
        <f t="shared" si="52"/>
        <v>1</v>
      </c>
      <c r="D1719">
        <v>0</v>
      </c>
      <c r="E1719">
        <v>1</v>
      </c>
      <c r="F1719">
        <v>0</v>
      </c>
      <c r="G1719" t="s">
        <v>14869</v>
      </c>
      <c r="H1719">
        <f t="shared" si="53"/>
        <v>1</v>
      </c>
      <c r="I1719" s="23">
        <v>0</v>
      </c>
    </row>
    <row r="1720" spans="1:9" hidden="1" x14ac:dyDescent="0.15">
      <c r="A1720" t="s">
        <v>18108</v>
      </c>
      <c r="B1720" t="s">
        <v>10990</v>
      </c>
      <c r="C1720">
        <f t="shared" si="52"/>
        <v>1</v>
      </c>
      <c r="D1720">
        <v>0</v>
      </c>
      <c r="E1720">
        <v>1</v>
      </c>
      <c r="F1720">
        <v>0</v>
      </c>
      <c r="G1720" t="s">
        <v>14869</v>
      </c>
      <c r="H1720">
        <f t="shared" si="53"/>
        <v>1</v>
      </c>
      <c r="I1720" s="23">
        <v>0</v>
      </c>
    </row>
    <row r="1721" spans="1:9" x14ac:dyDescent="0.15">
      <c r="A1721" t="s">
        <v>18018</v>
      </c>
      <c r="B1721" t="s">
        <v>9888</v>
      </c>
      <c r="C1721">
        <f t="shared" si="52"/>
        <v>2</v>
      </c>
      <c r="D1721">
        <v>0</v>
      </c>
      <c r="E1721">
        <v>2</v>
      </c>
      <c r="F1721">
        <v>0</v>
      </c>
      <c r="G1721" t="s">
        <v>14869</v>
      </c>
      <c r="H1721">
        <f t="shared" si="53"/>
        <v>1</v>
      </c>
      <c r="I1721" s="23">
        <v>0</v>
      </c>
    </row>
    <row r="1722" spans="1:9" x14ac:dyDescent="0.15">
      <c r="A1722" t="s">
        <v>17592</v>
      </c>
      <c r="B1722" t="s">
        <v>11156</v>
      </c>
      <c r="C1722">
        <f t="shared" si="52"/>
        <v>2</v>
      </c>
      <c r="D1722">
        <v>0</v>
      </c>
      <c r="E1722">
        <v>1</v>
      </c>
      <c r="F1722">
        <v>1</v>
      </c>
      <c r="G1722" t="s">
        <v>14869</v>
      </c>
      <c r="H1722">
        <f t="shared" si="53"/>
        <v>2</v>
      </c>
      <c r="I1722" s="23">
        <v>0</v>
      </c>
    </row>
    <row r="1723" spans="1:9" hidden="1" x14ac:dyDescent="0.15">
      <c r="A1723" t="s">
        <v>16783</v>
      </c>
      <c r="B1723" t="s">
        <v>8961</v>
      </c>
      <c r="C1723">
        <f t="shared" si="52"/>
        <v>8</v>
      </c>
      <c r="D1723">
        <v>3</v>
      </c>
      <c r="E1723">
        <v>2</v>
      </c>
      <c r="F1723">
        <v>3</v>
      </c>
      <c r="G1723" t="s">
        <v>14869</v>
      </c>
      <c r="H1723">
        <f t="shared" si="53"/>
        <v>3</v>
      </c>
      <c r="I1723" s="23">
        <v>100</v>
      </c>
    </row>
    <row r="1724" spans="1:9" x14ac:dyDescent="0.15">
      <c r="A1724" t="s">
        <v>17246</v>
      </c>
      <c r="B1724" t="s">
        <v>10804</v>
      </c>
      <c r="C1724">
        <f t="shared" si="52"/>
        <v>3</v>
      </c>
      <c r="D1724">
        <v>0</v>
      </c>
      <c r="E1724">
        <v>3</v>
      </c>
      <c r="F1724">
        <v>0</v>
      </c>
      <c r="G1724" t="s">
        <v>14869</v>
      </c>
      <c r="H1724">
        <f t="shared" si="53"/>
        <v>1</v>
      </c>
      <c r="I1724" s="23">
        <v>0</v>
      </c>
    </row>
    <row r="1725" spans="1:9" x14ac:dyDescent="0.15">
      <c r="A1725" t="s">
        <v>17662</v>
      </c>
      <c r="B1725" t="s">
        <v>10055</v>
      </c>
      <c r="C1725">
        <f t="shared" si="52"/>
        <v>3</v>
      </c>
      <c r="D1725">
        <v>0</v>
      </c>
      <c r="E1725">
        <v>2</v>
      </c>
      <c r="F1725">
        <v>1</v>
      </c>
      <c r="G1725" t="s">
        <v>14869</v>
      </c>
      <c r="H1725">
        <f t="shared" si="53"/>
        <v>2</v>
      </c>
      <c r="I1725" s="23">
        <v>96.296000000000006</v>
      </c>
    </row>
    <row r="1726" spans="1:9" hidden="1" x14ac:dyDescent="0.15">
      <c r="A1726" t="s">
        <v>18375</v>
      </c>
      <c r="B1726" t="s">
        <v>9237</v>
      </c>
      <c r="C1726">
        <f t="shared" si="52"/>
        <v>1</v>
      </c>
      <c r="D1726">
        <v>0</v>
      </c>
      <c r="E1726">
        <v>1</v>
      </c>
      <c r="F1726">
        <v>0</v>
      </c>
      <c r="G1726" t="s">
        <v>14869</v>
      </c>
      <c r="H1726">
        <f t="shared" si="53"/>
        <v>1</v>
      </c>
      <c r="I1726" s="23">
        <v>0</v>
      </c>
    </row>
    <row r="1727" spans="1:9" hidden="1" x14ac:dyDescent="0.15">
      <c r="A1727" t="s">
        <v>18494</v>
      </c>
      <c r="B1727" t="s">
        <v>13291</v>
      </c>
      <c r="C1727">
        <f t="shared" si="52"/>
        <v>1</v>
      </c>
      <c r="D1727">
        <v>0</v>
      </c>
      <c r="E1727">
        <v>1</v>
      </c>
      <c r="F1727">
        <v>0</v>
      </c>
      <c r="G1727" t="s">
        <v>14869</v>
      </c>
      <c r="H1727">
        <f t="shared" si="53"/>
        <v>1</v>
      </c>
      <c r="I1727" s="23">
        <v>100</v>
      </c>
    </row>
    <row r="1728" spans="1:9" x14ac:dyDescent="0.15">
      <c r="A1728" t="s">
        <v>16679</v>
      </c>
      <c r="B1728" t="s">
        <v>8887</v>
      </c>
      <c r="C1728">
        <f t="shared" si="52"/>
        <v>11</v>
      </c>
      <c r="D1728">
        <v>4</v>
      </c>
      <c r="E1728">
        <v>4</v>
      </c>
      <c r="F1728">
        <v>3</v>
      </c>
      <c r="G1728" t="s">
        <v>14869</v>
      </c>
      <c r="H1728">
        <f t="shared" si="53"/>
        <v>3</v>
      </c>
      <c r="I1728" s="23">
        <v>0</v>
      </c>
    </row>
    <row r="1729" spans="1:9" hidden="1" x14ac:dyDescent="0.15">
      <c r="A1729" t="s">
        <v>18358</v>
      </c>
      <c r="B1729" t="s">
        <v>11652</v>
      </c>
      <c r="C1729">
        <f t="shared" si="52"/>
        <v>1</v>
      </c>
      <c r="D1729">
        <v>0</v>
      </c>
      <c r="E1729">
        <v>1</v>
      </c>
      <c r="F1729">
        <v>0</v>
      </c>
      <c r="G1729" t="s">
        <v>14869</v>
      </c>
      <c r="H1729">
        <f t="shared" si="53"/>
        <v>1</v>
      </c>
      <c r="I1729" s="23">
        <v>0</v>
      </c>
    </row>
    <row r="1730" spans="1:9" hidden="1" x14ac:dyDescent="0.15">
      <c r="A1730" t="s">
        <v>18103</v>
      </c>
      <c r="B1730" t="s">
        <v>10571</v>
      </c>
      <c r="C1730">
        <f t="shared" ref="C1730:C1793" si="54">SUM(D1730:F1730)</f>
        <v>1</v>
      </c>
      <c r="D1730">
        <v>0</v>
      </c>
      <c r="E1730">
        <v>1</v>
      </c>
      <c r="F1730">
        <v>0</v>
      </c>
      <c r="G1730" t="s">
        <v>14869</v>
      </c>
      <c r="H1730">
        <f t="shared" ref="H1730:H1793" si="55">COUNTIF(D1730:F1730,"&gt;0")</f>
        <v>1</v>
      </c>
      <c r="I1730" s="23">
        <v>100</v>
      </c>
    </row>
    <row r="1731" spans="1:9" x14ac:dyDescent="0.15">
      <c r="A1731" t="s">
        <v>17408</v>
      </c>
      <c r="B1731" t="s">
        <v>9128</v>
      </c>
      <c r="C1731">
        <f t="shared" si="54"/>
        <v>3</v>
      </c>
      <c r="D1731">
        <v>3</v>
      </c>
      <c r="E1731">
        <v>0</v>
      </c>
      <c r="F1731">
        <v>0</v>
      </c>
      <c r="G1731" t="s">
        <v>14869</v>
      </c>
      <c r="H1731">
        <f t="shared" si="55"/>
        <v>1</v>
      </c>
      <c r="I1731" s="23">
        <v>0</v>
      </c>
    </row>
    <row r="1732" spans="1:9" x14ac:dyDescent="0.15">
      <c r="A1732" t="s">
        <v>16842</v>
      </c>
      <c r="B1732" t="s">
        <v>9382</v>
      </c>
      <c r="C1732">
        <f t="shared" si="54"/>
        <v>7</v>
      </c>
      <c r="D1732">
        <v>1</v>
      </c>
      <c r="E1732">
        <v>4</v>
      </c>
      <c r="F1732">
        <v>2</v>
      </c>
      <c r="G1732" t="s">
        <v>14869</v>
      </c>
      <c r="H1732">
        <f t="shared" si="55"/>
        <v>3</v>
      </c>
      <c r="I1732" s="23">
        <v>0</v>
      </c>
    </row>
    <row r="1733" spans="1:9" hidden="1" x14ac:dyDescent="0.15">
      <c r="A1733" t="s">
        <v>18010</v>
      </c>
      <c r="B1733" t="s">
        <v>601</v>
      </c>
      <c r="C1733">
        <f t="shared" si="54"/>
        <v>1</v>
      </c>
      <c r="D1733">
        <v>0</v>
      </c>
      <c r="E1733">
        <v>1</v>
      </c>
      <c r="F1733">
        <v>0</v>
      </c>
      <c r="G1733" t="s">
        <v>14869</v>
      </c>
      <c r="H1733">
        <f t="shared" si="55"/>
        <v>1</v>
      </c>
      <c r="I1733" s="23">
        <v>0</v>
      </c>
    </row>
    <row r="1734" spans="1:9" hidden="1" x14ac:dyDescent="0.15">
      <c r="A1734" t="s">
        <v>17950</v>
      </c>
      <c r="B1734" t="s">
        <v>12910</v>
      </c>
      <c r="C1734">
        <f t="shared" si="54"/>
        <v>1</v>
      </c>
      <c r="D1734">
        <v>0</v>
      </c>
      <c r="E1734">
        <v>1</v>
      </c>
      <c r="F1734">
        <v>0</v>
      </c>
      <c r="G1734" t="s">
        <v>14869</v>
      </c>
      <c r="H1734">
        <f t="shared" si="55"/>
        <v>1</v>
      </c>
      <c r="I1734" s="23">
        <v>100</v>
      </c>
    </row>
    <row r="1735" spans="1:9" hidden="1" x14ac:dyDescent="0.15">
      <c r="A1735" t="s">
        <v>18195</v>
      </c>
      <c r="B1735" t="s">
        <v>8845</v>
      </c>
      <c r="C1735">
        <f t="shared" si="54"/>
        <v>1</v>
      </c>
      <c r="D1735">
        <v>1</v>
      </c>
      <c r="E1735">
        <v>0</v>
      </c>
      <c r="F1735">
        <v>0</v>
      </c>
      <c r="G1735" t="s">
        <v>14869</v>
      </c>
      <c r="H1735">
        <f t="shared" si="55"/>
        <v>1</v>
      </c>
      <c r="I1735" s="23">
        <v>0</v>
      </c>
    </row>
    <row r="1736" spans="1:9" x14ac:dyDescent="0.15">
      <c r="A1736" t="s">
        <v>16673</v>
      </c>
      <c r="B1736" t="s">
        <v>8922</v>
      </c>
      <c r="C1736">
        <f t="shared" si="54"/>
        <v>11</v>
      </c>
      <c r="D1736">
        <v>5</v>
      </c>
      <c r="E1736">
        <v>3</v>
      </c>
      <c r="F1736">
        <v>3</v>
      </c>
      <c r="G1736" t="s">
        <v>14869</v>
      </c>
      <c r="H1736">
        <f t="shared" si="55"/>
        <v>3</v>
      </c>
      <c r="I1736" s="23">
        <v>0</v>
      </c>
    </row>
    <row r="1737" spans="1:9" x14ac:dyDescent="0.15">
      <c r="A1737" t="s">
        <v>17108</v>
      </c>
      <c r="B1737" t="s">
        <v>9698</v>
      </c>
      <c r="C1737">
        <f t="shared" si="54"/>
        <v>4</v>
      </c>
      <c r="D1737">
        <v>0</v>
      </c>
      <c r="E1737">
        <v>3</v>
      </c>
      <c r="F1737">
        <v>1</v>
      </c>
      <c r="G1737" t="s">
        <v>14869</v>
      </c>
      <c r="H1737">
        <f t="shared" si="55"/>
        <v>2</v>
      </c>
      <c r="I1737" s="23">
        <v>0</v>
      </c>
    </row>
    <row r="1738" spans="1:9" x14ac:dyDescent="0.15">
      <c r="A1738" t="s">
        <v>16856</v>
      </c>
      <c r="B1738" t="s">
        <v>9094</v>
      </c>
      <c r="C1738">
        <f t="shared" si="54"/>
        <v>7</v>
      </c>
      <c r="D1738">
        <v>3</v>
      </c>
      <c r="E1738">
        <v>3</v>
      </c>
      <c r="F1738">
        <v>1</v>
      </c>
      <c r="G1738" t="s">
        <v>14869</v>
      </c>
      <c r="H1738">
        <f t="shared" si="55"/>
        <v>3</v>
      </c>
      <c r="I1738" s="23">
        <v>0</v>
      </c>
    </row>
    <row r="1739" spans="1:9" x14ac:dyDescent="0.15">
      <c r="A1739" t="s">
        <v>16882</v>
      </c>
      <c r="B1739" t="s">
        <v>9419</v>
      </c>
      <c r="C1739">
        <f t="shared" si="54"/>
        <v>6</v>
      </c>
      <c r="D1739">
        <v>2</v>
      </c>
      <c r="E1739">
        <v>2</v>
      </c>
      <c r="F1739">
        <v>2</v>
      </c>
      <c r="G1739" t="s">
        <v>14869</v>
      </c>
      <c r="H1739">
        <f t="shared" si="55"/>
        <v>3</v>
      </c>
      <c r="I1739" s="23">
        <v>0</v>
      </c>
    </row>
    <row r="1740" spans="1:9" x14ac:dyDescent="0.15">
      <c r="A1740" t="s">
        <v>17463</v>
      </c>
      <c r="B1740" t="s">
        <v>10800</v>
      </c>
      <c r="C1740">
        <f t="shared" si="54"/>
        <v>3</v>
      </c>
      <c r="D1740">
        <v>1</v>
      </c>
      <c r="E1740">
        <v>2</v>
      </c>
      <c r="F1740">
        <v>0</v>
      </c>
      <c r="G1740" t="s">
        <v>14869</v>
      </c>
      <c r="H1740">
        <f t="shared" si="55"/>
        <v>2</v>
      </c>
      <c r="I1740" s="23">
        <v>0</v>
      </c>
    </row>
    <row r="1741" spans="1:9" x14ac:dyDescent="0.15">
      <c r="A1741" t="s">
        <v>17543</v>
      </c>
      <c r="B1741" t="s">
        <v>9800</v>
      </c>
      <c r="C1741">
        <f t="shared" si="54"/>
        <v>2</v>
      </c>
      <c r="D1741">
        <v>1</v>
      </c>
      <c r="E1741">
        <v>1</v>
      </c>
      <c r="F1741">
        <v>0</v>
      </c>
      <c r="G1741" t="s">
        <v>14869</v>
      </c>
      <c r="H1741">
        <f t="shared" si="55"/>
        <v>2</v>
      </c>
      <c r="I1741" s="23">
        <v>0</v>
      </c>
    </row>
    <row r="1742" spans="1:9" hidden="1" x14ac:dyDescent="0.15">
      <c r="A1742" t="s">
        <v>16953</v>
      </c>
      <c r="B1742" t="s">
        <v>9719</v>
      </c>
      <c r="C1742">
        <f t="shared" si="54"/>
        <v>6</v>
      </c>
      <c r="D1742">
        <v>0</v>
      </c>
      <c r="E1742">
        <v>4</v>
      </c>
      <c r="F1742">
        <v>2</v>
      </c>
      <c r="G1742" t="s">
        <v>14869</v>
      </c>
      <c r="H1742">
        <f t="shared" si="55"/>
        <v>2</v>
      </c>
      <c r="I1742" s="23">
        <v>100</v>
      </c>
    </row>
    <row r="1743" spans="1:9" hidden="1" x14ac:dyDescent="0.15">
      <c r="A1743" t="s">
        <v>17934</v>
      </c>
      <c r="B1743" t="s">
        <v>10841</v>
      </c>
      <c r="C1743">
        <f t="shared" si="54"/>
        <v>1</v>
      </c>
      <c r="D1743">
        <v>0</v>
      </c>
      <c r="E1743">
        <v>1</v>
      </c>
      <c r="F1743">
        <v>0</v>
      </c>
      <c r="G1743" t="s">
        <v>14869</v>
      </c>
      <c r="H1743">
        <f t="shared" si="55"/>
        <v>1</v>
      </c>
      <c r="I1743" s="23">
        <v>0</v>
      </c>
    </row>
    <row r="1744" spans="1:9" x14ac:dyDescent="0.15">
      <c r="A1744" t="s">
        <v>17298</v>
      </c>
      <c r="B1744" t="s">
        <v>9306</v>
      </c>
      <c r="C1744">
        <f t="shared" si="54"/>
        <v>3</v>
      </c>
      <c r="D1744">
        <v>0</v>
      </c>
      <c r="E1744">
        <v>3</v>
      </c>
      <c r="F1744">
        <v>0</v>
      </c>
      <c r="G1744" t="s">
        <v>14869</v>
      </c>
      <c r="H1744">
        <f t="shared" si="55"/>
        <v>1</v>
      </c>
      <c r="I1744" s="23">
        <v>0</v>
      </c>
    </row>
    <row r="1745" spans="1:9" hidden="1" x14ac:dyDescent="0.15">
      <c r="A1745" t="s">
        <v>18433</v>
      </c>
      <c r="B1745" t="s">
        <v>13592</v>
      </c>
      <c r="C1745">
        <f t="shared" si="54"/>
        <v>1</v>
      </c>
      <c r="D1745">
        <v>0</v>
      </c>
      <c r="E1745">
        <v>1</v>
      </c>
      <c r="F1745">
        <v>0</v>
      </c>
      <c r="G1745" t="s">
        <v>14869</v>
      </c>
      <c r="H1745">
        <f t="shared" si="55"/>
        <v>1</v>
      </c>
      <c r="I1745" s="23">
        <v>0</v>
      </c>
    </row>
    <row r="1746" spans="1:9" x14ac:dyDescent="0.15">
      <c r="A1746" t="s">
        <v>16774</v>
      </c>
      <c r="B1746" t="s">
        <v>8830</v>
      </c>
      <c r="C1746">
        <f t="shared" si="54"/>
        <v>8</v>
      </c>
      <c r="D1746">
        <v>2</v>
      </c>
      <c r="E1746">
        <v>3</v>
      </c>
      <c r="F1746">
        <v>3</v>
      </c>
      <c r="G1746" t="s">
        <v>14869</v>
      </c>
      <c r="H1746">
        <f t="shared" si="55"/>
        <v>3</v>
      </c>
      <c r="I1746" s="23">
        <v>0</v>
      </c>
    </row>
    <row r="1747" spans="1:9" hidden="1" x14ac:dyDescent="0.15">
      <c r="A1747" t="s">
        <v>16944</v>
      </c>
      <c r="B1747" t="s">
        <v>9065</v>
      </c>
      <c r="C1747">
        <f t="shared" si="54"/>
        <v>11</v>
      </c>
      <c r="D1747">
        <v>2</v>
      </c>
      <c r="E1747">
        <v>7</v>
      </c>
      <c r="F1747">
        <v>2</v>
      </c>
      <c r="G1747" t="s">
        <v>14869</v>
      </c>
      <c r="H1747">
        <f t="shared" si="55"/>
        <v>3</v>
      </c>
      <c r="I1747" s="23">
        <v>100</v>
      </c>
    </row>
    <row r="1748" spans="1:9" hidden="1" x14ac:dyDescent="0.15">
      <c r="A1748" t="s">
        <v>17879</v>
      </c>
      <c r="B1748" t="s">
        <v>9148</v>
      </c>
      <c r="C1748">
        <f t="shared" si="54"/>
        <v>1</v>
      </c>
      <c r="D1748">
        <v>0</v>
      </c>
      <c r="E1748">
        <v>1</v>
      </c>
      <c r="F1748">
        <v>0</v>
      </c>
      <c r="G1748" t="s">
        <v>14869</v>
      </c>
      <c r="H1748">
        <f t="shared" si="55"/>
        <v>1</v>
      </c>
      <c r="I1748" s="23">
        <v>0</v>
      </c>
    </row>
    <row r="1749" spans="1:9" x14ac:dyDescent="0.15">
      <c r="A1749" t="s">
        <v>16699</v>
      </c>
      <c r="B1749" t="s">
        <v>8892</v>
      </c>
      <c r="C1749">
        <f t="shared" si="54"/>
        <v>10</v>
      </c>
      <c r="D1749">
        <v>4</v>
      </c>
      <c r="E1749">
        <v>3</v>
      </c>
      <c r="F1749">
        <v>3</v>
      </c>
      <c r="G1749" t="s">
        <v>14869</v>
      </c>
      <c r="H1749">
        <f t="shared" si="55"/>
        <v>3</v>
      </c>
      <c r="I1749" s="23">
        <v>0</v>
      </c>
    </row>
    <row r="1750" spans="1:9" x14ac:dyDescent="0.15">
      <c r="A1750" t="s">
        <v>17579</v>
      </c>
      <c r="B1750" t="s">
        <v>11769</v>
      </c>
      <c r="C1750">
        <f t="shared" si="54"/>
        <v>2</v>
      </c>
      <c r="D1750">
        <v>1</v>
      </c>
      <c r="E1750">
        <v>1</v>
      </c>
      <c r="F1750">
        <v>0</v>
      </c>
      <c r="G1750" t="s">
        <v>14869</v>
      </c>
      <c r="H1750">
        <f t="shared" si="55"/>
        <v>2</v>
      </c>
      <c r="I1750" s="23">
        <v>0</v>
      </c>
    </row>
    <row r="1751" spans="1:9" x14ac:dyDescent="0.15">
      <c r="A1751" t="s">
        <v>17241</v>
      </c>
      <c r="B1751" t="s">
        <v>8892</v>
      </c>
      <c r="C1751">
        <f t="shared" si="54"/>
        <v>3</v>
      </c>
      <c r="D1751">
        <v>0</v>
      </c>
      <c r="E1751">
        <v>2</v>
      </c>
      <c r="F1751">
        <v>1</v>
      </c>
      <c r="G1751" t="s">
        <v>14869</v>
      </c>
      <c r="H1751">
        <f t="shared" si="55"/>
        <v>2</v>
      </c>
      <c r="I1751" s="23">
        <v>0</v>
      </c>
    </row>
    <row r="1752" spans="1:9" x14ac:dyDescent="0.15">
      <c r="A1752" t="s">
        <v>17086</v>
      </c>
      <c r="B1752" t="s">
        <v>8892</v>
      </c>
      <c r="C1752">
        <f t="shared" si="54"/>
        <v>4</v>
      </c>
      <c r="D1752">
        <v>0</v>
      </c>
      <c r="E1752">
        <v>3</v>
      </c>
      <c r="F1752">
        <v>1</v>
      </c>
      <c r="G1752" t="s">
        <v>14869</v>
      </c>
      <c r="H1752">
        <f t="shared" si="55"/>
        <v>2</v>
      </c>
      <c r="I1752" s="23">
        <v>0</v>
      </c>
    </row>
    <row r="1753" spans="1:9" x14ac:dyDescent="0.15">
      <c r="A1753" t="s">
        <v>17008</v>
      </c>
      <c r="B1753" t="s">
        <v>8892</v>
      </c>
      <c r="C1753">
        <f t="shared" si="54"/>
        <v>5</v>
      </c>
      <c r="D1753">
        <v>2</v>
      </c>
      <c r="E1753">
        <v>2</v>
      </c>
      <c r="F1753">
        <v>1</v>
      </c>
      <c r="G1753" t="s">
        <v>14869</v>
      </c>
      <c r="H1753">
        <f t="shared" si="55"/>
        <v>3</v>
      </c>
      <c r="I1753" s="23">
        <v>0</v>
      </c>
    </row>
    <row r="1754" spans="1:9" hidden="1" x14ac:dyDescent="0.15">
      <c r="A1754" t="s">
        <v>17156</v>
      </c>
      <c r="B1754" t="s">
        <v>10464</v>
      </c>
      <c r="C1754">
        <f t="shared" si="54"/>
        <v>4</v>
      </c>
      <c r="D1754">
        <v>0</v>
      </c>
      <c r="E1754">
        <v>3</v>
      </c>
      <c r="F1754">
        <v>1</v>
      </c>
      <c r="G1754" t="s">
        <v>14869</v>
      </c>
      <c r="H1754">
        <f t="shared" si="55"/>
        <v>2</v>
      </c>
      <c r="I1754" s="23">
        <v>100</v>
      </c>
    </row>
    <row r="1755" spans="1:9" hidden="1" x14ac:dyDescent="0.15">
      <c r="A1755" t="s">
        <v>18348</v>
      </c>
      <c r="B1755" t="s">
        <v>11372</v>
      </c>
      <c r="C1755">
        <f t="shared" si="54"/>
        <v>1</v>
      </c>
      <c r="D1755">
        <v>0</v>
      </c>
      <c r="E1755">
        <v>1</v>
      </c>
      <c r="F1755">
        <v>0</v>
      </c>
      <c r="G1755" t="s">
        <v>14869</v>
      </c>
      <c r="H1755">
        <f t="shared" si="55"/>
        <v>1</v>
      </c>
      <c r="I1755" s="23">
        <v>0</v>
      </c>
    </row>
    <row r="1756" spans="1:9" hidden="1" x14ac:dyDescent="0.15">
      <c r="A1756" t="s">
        <v>17997</v>
      </c>
      <c r="B1756" t="s">
        <v>9693</v>
      </c>
      <c r="C1756">
        <f t="shared" si="54"/>
        <v>1</v>
      </c>
      <c r="D1756">
        <v>0</v>
      </c>
      <c r="E1756">
        <v>1</v>
      </c>
      <c r="F1756">
        <v>0</v>
      </c>
      <c r="G1756" t="s">
        <v>14869</v>
      </c>
      <c r="H1756">
        <f t="shared" si="55"/>
        <v>1</v>
      </c>
      <c r="I1756" s="23">
        <v>100</v>
      </c>
    </row>
    <row r="1757" spans="1:9" x14ac:dyDescent="0.15">
      <c r="A1757" t="s">
        <v>17498</v>
      </c>
      <c r="B1757" t="s">
        <v>10562</v>
      </c>
      <c r="C1757">
        <f t="shared" si="54"/>
        <v>2</v>
      </c>
      <c r="D1757">
        <v>0</v>
      </c>
      <c r="E1757">
        <v>1</v>
      </c>
      <c r="F1757">
        <v>1</v>
      </c>
      <c r="G1757" t="s">
        <v>14869</v>
      </c>
      <c r="H1757">
        <f t="shared" si="55"/>
        <v>2</v>
      </c>
      <c r="I1757" s="23">
        <v>0</v>
      </c>
    </row>
    <row r="1758" spans="1:9" x14ac:dyDescent="0.15">
      <c r="A1758" t="s">
        <v>17016</v>
      </c>
      <c r="B1758" t="s">
        <v>9009</v>
      </c>
      <c r="C1758">
        <f t="shared" si="54"/>
        <v>8</v>
      </c>
      <c r="D1758">
        <v>2</v>
      </c>
      <c r="E1758">
        <v>4</v>
      </c>
      <c r="F1758">
        <v>2</v>
      </c>
      <c r="G1758" t="s">
        <v>14869</v>
      </c>
      <c r="H1758">
        <f t="shared" si="55"/>
        <v>3</v>
      </c>
      <c r="I1758" s="23">
        <v>0</v>
      </c>
    </row>
    <row r="1759" spans="1:9" x14ac:dyDescent="0.15">
      <c r="A1759" t="s">
        <v>17527</v>
      </c>
      <c r="B1759" t="s">
        <v>9809</v>
      </c>
      <c r="C1759">
        <f t="shared" si="54"/>
        <v>2</v>
      </c>
      <c r="D1759">
        <v>0</v>
      </c>
      <c r="E1759">
        <v>1</v>
      </c>
      <c r="F1759">
        <v>1</v>
      </c>
      <c r="G1759" t="s">
        <v>14869</v>
      </c>
      <c r="H1759">
        <f t="shared" si="55"/>
        <v>2</v>
      </c>
      <c r="I1759" s="23">
        <v>0</v>
      </c>
    </row>
    <row r="1760" spans="1:9" x14ac:dyDescent="0.15">
      <c r="A1760" t="s">
        <v>17661</v>
      </c>
      <c r="B1760" t="s">
        <v>10740</v>
      </c>
      <c r="C1760">
        <f t="shared" si="54"/>
        <v>2</v>
      </c>
      <c r="D1760">
        <v>0</v>
      </c>
      <c r="E1760">
        <v>1</v>
      </c>
      <c r="F1760">
        <v>1</v>
      </c>
      <c r="G1760" t="s">
        <v>14869</v>
      </c>
      <c r="H1760">
        <f t="shared" si="55"/>
        <v>2</v>
      </c>
      <c r="I1760" s="23">
        <v>0</v>
      </c>
    </row>
    <row r="1761" spans="1:9" x14ac:dyDescent="0.15">
      <c r="A1761" t="s">
        <v>17475</v>
      </c>
      <c r="B1761" t="s">
        <v>11488</v>
      </c>
      <c r="C1761">
        <f t="shared" si="54"/>
        <v>3</v>
      </c>
      <c r="D1761">
        <v>0</v>
      </c>
      <c r="E1761">
        <v>1</v>
      </c>
      <c r="F1761">
        <v>2</v>
      </c>
      <c r="G1761" t="s">
        <v>14869</v>
      </c>
      <c r="H1761">
        <f t="shared" si="55"/>
        <v>2</v>
      </c>
      <c r="I1761" s="23">
        <v>0</v>
      </c>
    </row>
    <row r="1762" spans="1:9" x14ac:dyDescent="0.15">
      <c r="A1762" t="s">
        <v>17791</v>
      </c>
      <c r="B1762" t="s">
        <v>12485</v>
      </c>
      <c r="C1762">
        <f t="shared" si="54"/>
        <v>2</v>
      </c>
      <c r="D1762">
        <v>0</v>
      </c>
      <c r="E1762">
        <v>1</v>
      </c>
      <c r="F1762">
        <v>1</v>
      </c>
      <c r="G1762" t="s">
        <v>14869</v>
      </c>
      <c r="H1762">
        <f t="shared" si="55"/>
        <v>2</v>
      </c>
      <c r="I1762" s="23">
        <v>0</v>
      </c>
    </row>
    <row r="1763" spans="1:9" hidden="1" x14ac:dyDescent="0.15">
      <c r="A1763" t="s">
        <v>18562</v>
      </c>
      <c r="B1763" t="s">
        <v>12485</v>
      </c>
      <c r="C1763">
        <f t="shared" si="54"/>
        <v>1</v>
      </c>
      <c r="D1763">
        <v>0</v>
      </c>
      <c r="E1763">
        <v>0</v>
      </c>
      <c r="F1763">
        <v>1</v>
      </c>
      <c r="G1763" t="s">
        <v>14869</v>
      </c>
      <c r="H1763">
        <f t="shared" si="55"/>
        <v>1</v>
      </c>
      <c r="I1763" s="23">
        <v>0</v>
      </c>
    </row>
    <row r="1764" spans="1:9" x14ac:dyDescent="0.15">
      <c r="A1764" t="s">
        <v>16821</v>
      </c>
      <c r="B1764" t="s">
        <v>8803</v>
      </c>
      <c r="C1764">
        <f t="shared" si="54"/>
        <v>7</v>
      </c>
      <c r="D1764">
        <v>3</v>
      </c>
      <c r="E1764">
        <v>2</v>
      </c>
      <c r="F1764">
        <v>2</v>
      </c>
      <c r="G1764" t="s">
        <v>14869</v>
      </c>
      <c r="H1764">
        <f t="shared" si="55"/>
        <v>3</v>
      </c>
      <c r="I1764" s="23">
        <v>0</v>
      </c>
    </row>
    <row r="1765" spans="1:9" x14ac:dyDescent="0.15">
      <c r="A1765" t="s">
        <v>17228</v>
      </c>
      <c r="B1765" t="s">
        <v>8803</v>
      </c>
      <c r="C1765">
        <f t="shared" si="54"/>
        <v>4</v>
      </c>
      <c r="D1765">
        <v>0</v>
      </c>
      <c r="E1765">
        <v>3</v>
      </c>
      <c r="F1765">
        <v>1</v>
      </c>
      <c r="G1765" t="s">
        <v>14869</v>
      </c>
      <c r="H1765">
        <f t="shared" si="55"/>
        <v>2</v>
      </c>
      <c r="I1765" s="23">
        <v>0</v>
      </c>
    </row>
    <row r="1766" spans="1:9" x14ac:dyDescent="0.15">
      <c r="A1766" t="s">
        <v>17251</v>
      </c>
      <c r="B1766" t="s">
        <v>10821</v>
      </c>
      <c r="C1766">
        <f t="shared" si="54"/>
        <v>3</v>
      </c>
      <c r="D1766">
        <v>0</v>
      </c>
      <c r="E1766">
        <v>3</v>
      </c>
      <c r="F1766">
        <v>0</v>
      </c>
      <c r="G1766" t="s">
        <v>14869</v>
      </c>
      <c r="H1766">
        <f t="shared" si="55"/>
        <v>1</v>
      </c>
      <c r="I1766" s="23">
        <v>0</v>
      </c>
    </row>
    <row r="1767" spans="1:9" x14ac:dyDescent="0.15">
      <c r="A1767" t="s">
        <v>17412</v>
      </c>
      <c r="B1767" t="s">
        <v>9328</v>
      </c>
      <c r="C1767">
        <f t="shared" si="54"/>
        <v>3</v>
      </c>
      <c r="D1767">
        <v>1</v>
      </c>
      <c r="E1767">
        <v>2</v>
      </c>
      <c r="F1767">
        <v>0</v>
      </c>
      <c r="G1767" t="s">
        <v>14869</v>
      </c>
      <c r="H1767">
        <f t="shared" si="55"/>
        <v>2</v>
      </c>
      <c r="I1767" s="23">
        <v>0</v>
      </c>
    </row>
    <row r="1768" spans="1:9" x14ac:dyDescent="0.15">
      <c r="A1768" t="s">
        <v>17578</v>
      </c>
      <c r="B1768" t="s">
        <v>11026</v>
      </c>
      <c r="C1768">
        <f t="shared" si="54"/>
        <v>2</v>
      </c>
      <c r="D1768">
        <v>0</v>
      </c>
      <c r="E1768">
        <v>2</v>
      </c>
      <c r="F1768">
        <v>0</v>
      </c>
      <c r="G1768" t="s">
        <v>14869</v>
      </c>
      <c r="H1768">
        <f t="shared" si="55"/>
        <v>1</v>
      </c>
      <c r="I1768" s="23">
        <v>0</v>
      </c>
    </row>
    <row r="1769" spans="1:9" hidden="1" x14ac:dyDescent="0.15">
      <c r="A1769" t="s">
        <v>18181</v>
      </c>
      <c r="B1769" t="s">
        <v>11301</v>
      </c>
      <c r="C1769">
        <f t="shared" si="54"/>
        <v>1</v>
      </c>
      <c r="D1769">
        <v>1</v>
      </c>
      <c r="E1769">
        <v>0</v>
      </c>
      <c r="F1769">
        <v>0</v>
      </c>
      <c r="G1769" t="s">
        <v>14869</v>
      </c>
      <c r="H1769">
        <f t="shared" si="55"/>
        <v>1</v>
      </c>
      <c r="I1769" s="23">
        <v>0</v>
      </c>
    </row>
    <row r="1770" spans="1:9" x14ac:dyDescent="0.15">
      <c r="A1770" t="s">
        <v>16987</v>
      </c>
      <c r="B1770" t="s">
        <v>8826</v>
      </c>
      <c r="C1770">
        <f t="shared" si="54"/>
        <v>6</v>
      </c>
      <c r="D1770">
        <v>3</v>
      </c>
      <c r="E1770">
        <v>2</v>
      </c>
      <c r="F1770">
        <v>1</v>
      </c>
      <c r="G1770" t="s">
        <v>14869</v>
      </c>
      <c r="H1770">
        <f t="shared" si="55"/>
        <v>3</v>
      </c>
      <c r="I1770" s="23">
        <v>0</v>
      </c>
    </row>
    <row r="1771" spans="1:9" hidden="1" x14ac:dyDescent="0.15">
      <c r="A1771" t="s">
        <v>18385</v>
      </c>
      <c r="B1771" t="s">
        <v>11185</v>
      </c>
      <c r="C1771">
        <f t="shared" si="54"/>
        <v>1</v>
      </c>
      <c r="D1771">
        <v>0</v>
      </c>
      <c r="E1771">
        <v>1</v>
      </c>
      <c r="F1771">
        <v>0</v>
      </c>
      <c r="G1771" t="s">
        <v>14869</v>
      </c>
      <c r="H1771">
        <f t="shared" si="55"/>
        <v>1</v>
      </c>
      <c r="I1771" s="23">
        <v>0</v>
      </c>
    </row>
    <row r="1772" spans="1:9" hidden="1" x14ac:dyDescent="0.15">
      <c r="A1772" t="s">
        <v>17834</v>
      </c>
      <c r="B1772" t="s">
        <v>601</v>
      </c>
      <c r="C1772">
        <f t="shared" si="54"/>
        <v>1</v>
      </c>
      <c r="D1772">
        <v>0</v>
      </c>
      <c r="E1772">
        <v>1</v>
      </c>
      <c r="F1772">
        <v>0</v>
      </c>
      <c r="G1772" t="s">
        <v>14869</v>
      </c>
      <c r="H1772">
        <f t="shared" si="55"/>
        <v>1</v>
      </c>
      <c r="I1772" s="23">
        <v>0</v>
      </c>
    </row>
    <row r="1773" spans="1:9" x14ac:dyDescent="0.15">
      <c r="A1773" t="s">
        <v>16984</v>
      </c>
      <c r="B1773" t="s">
        <v>9855</v>
      </c>
      <c r="C1773">
        <f t="shared" si="54"/>
        <v>5</v>
      </c>
      <c r="D1773">
        <v>0</v>
      </c>
      <c r="E1773">
        <v>3</v>
      </c>
      <c r="F1773">
        <v>2</v>
      </c>
      <c r="G1773" t="s">
        <v>14869</v>
      </c>
      <c r="H1773">
        <f t="shared" si="55"/>
        <v>2</v>
      </c>
      <c r="I1773" s="23">
        <v>0</v>
      </c>
    </row>
    <row r="1774" spans="1:9" x14ac:dyDescent="0.15">
      <c r="A1774" t="s">
        <v>17628</v>
      </c>
      <c r="B1774" t="s">
        <v>11916</v>
      </c>
      <c r="C1774">
        <f t="shared" si="54"/>
        <v>2</v>
      </c>
      <c r="D1774">
        <v>0</v>
      </c>
      <c r="E1774">
        <v>2</v>
      </c>
      <c r="F1774">
        <v>0</v>
      </c>
      <c r="G1774" t="s">
        <v>14869</v>
      </c>
      <c r="H1774">
        <f t="shared" si="55"/>
        <v>1</v>
      </c>
      <c r="I1774" s="23">
        <v>0</v>
      </c>
    </row>
    <row r="1775" spans="1:9" hidden="1" x14ac:dyDescent="0.15">
      <c r="A1775" t="s">
        <v>18314</v>
      </c>
      <c r="B1775" t="s">
        <v>10228</v>
      </c>
      <c r="C1775">
        <f t="shared" si="54"/>
        <v>1</v>
      </c>
      <c r="D1775">
        <v>1</v>
      </c>
      <c r="E1775">
        <v>0</v>
      </c>
      <c r="F1775">
        <v>0</v>
      </c>
      <c r="G1775" t="s">
        <v>14869</v>
      </c>
      <c r="H1775">
        <f t="shared" si="55"/>
        <v>1</v>
      </c>
      <c r="I1775" s="23">
        <v>0</v>
      </c>
    </row>
    <row r="1776" spans="1:9" hidden="1" x14ac:dyDescent="0.15">
      <c r="A1776" t="s">
        <v>18382</v>
      </c>
      <c r="B1776" t="s">
        <v>10661</v>
      </c>
      <c r="C1776">
        <f t="shared" si="54"/>
        <v>1</v>
      </c>
      <c r="D1776">
        <v>0</v>
      </c>
      <c r="E1776">
        <v>1</v>
      </c>
      <c r="F1776">
        <v>0</v>
      </c>
      <c r="G1776" t="s">
        <v>14869</v>
      </c>
      <c r="H1776">
        <f t="shared" si="55"/>
        <v>1</v>
      </c>
      <c r="I1776" s="23">
        <v>0</v>
      </c>
    </row>
    <row r="1777" spans="1:9" hidden="1" x14ac:dyDescent="0.15">
      <c r="A1777" t="s">
        <v>18468</v>
      </c>
      <c r="B1777" t="s">
        <v>9148</v>
      </c>
      <c r="C1777">
        <f t="shared" si="54"/>
        <v>1</v>
      </c>
      <c r="D1777">
        <v>0</v>
      </c>
      <c r="E1777">
        <v>1</v>
      </c>
      <c r="F1777">
        <v>0</v>
      </c>
      <c r="G1777" t="s">
        <v>14869</v>
      </c>
      <c r="H1777">
        <f t="shared" si="55"/>
        <v>1</v>
      </c>
      <c r="I1777" s="23">
        <v>0</v>
      </c>
    </row>
    <row r="1778" spans="1:9" x14ac:dyDescent="0.15">
      <c r="A1778" t="s">
        <v>18287</v>
      </c>
      <c r="B1778" t="s">
        <v>8943</v>
      </c>
      <c r="C1778">
        <f t="shared" si="54"/>
        <v>2</v>
      </c>
      <c r="D1778">
        <v>1</v>
      </c>
      <c r="E1778">
        <v>1</v>
      </c>
      <c r="F1778">
        <v>0</v>
      </c>
      <c r="G1778" t="s">
        <v>14869</v>
      </c>
      <c r="H1778">
        <f t="shared" si="55"/>
        <v>2</v>
      </c>
      <c r="I1778" s="23">
        <v>0</v>
      </c>
    </row>
    <row r="1779" spans="1:9" hidden="1" x14ac:dyDescent="0.15">
      <c r="A1779" t="s">
        <v>16959</v>
      </c>
      <c r="B1779" t="s">
        <v>8826</v>
      </c>
      <c r="C1779">
        <f t="shared" si="54"/>
        <v>27</v>
      </c>
      <c r="D1779">
        <v>9</v>
      </c>
      <c r="E1779">
        <v>9</v>
      </c>
      <c r="F1779">
        <v>9</v>
      </c>
      <c r="G1779" t="s">
        <v>14869</v>
      </c>
      <c r="H1779">
        <f t="shared" si="55"/>
        <v>3</v>
      </c>
      <c r="I1779" s="23">
        <v>100</v>
      </c>
    </row>
    <row r="1780" spans="1:9" hidden="1" x14ac:dyDescent="0.15">
      <c r="A1780" t="s">
        <v>19472</v>
      </c>
      <c r="B1780" t="s">
        <v>8826</v>
      </c>
      <c r="C1780">
        <f t="shared" si="54"/>
        <v>1</v>
      </c>
      <c r="D1780">
        <v>0</v>
      </c>
      <c r="E1780">
        <v>0</v>
      </c>
      <c r="F1780">
        <v>1</v>
      </c>
      <c r="G1780" t="s">
        <v>14869</v>
      </c>
      <c r="H1780">
        <f t="shared" si="55"/>
        <v>1</v>
      </c>
      <c r="I1780" s="23">
        <v>100</v>
      </c>
    </row>
    <row r="1781" spans="1:9" hidden="1" x14ac:dyDescent="0.15">
      <c r="A1781" t="s">
        <v>17608</v>
      </c>
      <c r="B1781" t="s">
        <v>8892</v>
      </c>
      <c r="C1781">
        <f t="shared" si="54"/>
        <v>2</v>
      </c>
      <c r="D1781">
        <v>0</v>
      </c>
      <c r="E1781">
        <v>1</v>
      </c>
      <c r="F1781">
        <v>1</v>
      </c>
      <c r="G1781" t="s">
        <v>14869</v>
      </c>
      <c r="H1781">
        <f t="shared" si="55"/>
        <v>2</v>
      </c>
      <c r="I1781" s="23">
        <v>100</v>
      </c>
    </row>
    <row r="1782" spans="1:9" x14ac:dyDescent="0.15">
      <c r="A1782" t="s">
        <v>17421</v>
      </c>
      <c r="B1782" t="s">
        <v>9857</v>
      </c>
      <c r="C1782">
        <f t="shared" si="54"/>
        <v>3</v>
      </c>
      <c r="D1782">
        <v>2</v>
      </c>
      <c r="E1782">
        <v>1</v>
      </c>
      <c r="F1782">
        <v>0</v>
      </c>
      <c r="G1782" t="s">
        <v>14869</v>
      </c>
      <c r="H1782">
        <f t="shared" si="55"/>
        <v>2</v>
      </c>
      <c r="I1782" s="23">
        <v>0</v>
      </c>
    </row>
    <row r="1783" spans="1:9" x14ac:dyDescent="0.15">
      <c r="A1783" t="s">
        <v>17414</v>
      </c>
      <c r="B1783" t="s">
        <v>601</v>
      </c>
      <c r="C1783">
        <f t="shared" si="54"/>
        <v>3</v>
      </c>
      <c r="D1783">
        <v>2</v>
      </c>
      <c r="E1783">
        <v>1</v>
      </c>
      <c r="F1783">
        <v>0</v>
      </c>
      <c r="G1783" t="s">
        <v>14869</v>
      </c>
      <c r="H1783">
        <f t="shared" si="55"/>
        <v>2</v>
      </c>
      <c r="I1783" s="23">
        <v>0</v>
      </c>
    </row>
    <row r="1784" spans="1:9" hidden="1" x14ac:dyDescent="0.15">
      <c r="A1784" t="s">
        <v>18336</v>
      </c>
      <c r="B1784" t="s">
        <v>12255</v>
      </c>
      <c r="C1784">
        <f t="shared" si="54"/>
        <v>1</v>
      </c>
      <c r="D1784">
        <v>0</v>
      </c>
      <c r="E1784">
        <v>1</v>
      </c>
      <c r="F1784">
        <v>0</v>
      </c>
      <c r="G1784" t="s">
        <v>14869</v>
      </c>
      <c r="H1784">
        <f t="shared" si="55"/>
        <v>1</v>
      </c>
      <c r="I1784" s="23">
        <v>0</v>
      </c>
    </row>
    <row r="1785" spans="1:9" x14ac:dyDescent="0.15">
      <c r="A1785" t="s">
        <v>17347</v>
      </c>
      <c r="B1785" t="s">
        <v>11060</v>
      </c>
      <c r="C1785">
        <f t="shared" si="54"/>
        <v>3</v>
      </c>
      <c r="D1785">
        <v>0</v>
      </c>
      <c r="E1785">
        <v>3</v>
      </c>
      <c r="F1785">
        <v>0</v>
      </c>
      <c r="G1785" t="s">
        <v>14869</v>
      </c>
      <c r="H1785">
        <f t="shared" si="55"/>
        <v>1</v>
      </c>
      <c r="I1785" s="23">
        <v>0</v>
      </c>
    </row>
    <row r="1786" spans="1:9" x14ac:dyDescent="0.15">
      <c r="A1786" t="s">
        <v>17452</v>
      </c>
      <c r="B1786" t="s">
        <v>11388</v>
      </c>
      <c r="C1786">
        <f t="shared" si="54"/>
        <v>3</v>
      </c>
      <c r="D1786">
        <v>2</v>
      </c>
      <c r="E1786">
        <v>1</v>
      </c>
      <c r="F1786">
        <v>0</v>
      </c>
      <c r="G1786" t="s">
        <v>14869</v>
      </c>
      <c r="H1786">
        <f t="shared" si="55"/>
        <v>2</v>
      </c>
      <c r="I1786" s="23">
        <v>0</v>
      </c>
    </row>
    <row r="1787" spans="1:9" hidden="1" x14ac:dyDescent="0.15">
      <c r="A1787" t="s">
        <v>19468</v>
      </c>
      <c r="B1787" t="s">
        <v>12614</v>
      </c>
      <c r="C1787">
        <f t="shared" si="54"/>
        <v>1</v>
      </c>
      <c r="D1787">
        <v>0</v>
      </c>
      <c r="E1787">
        <v>0</v>
      </c>
      <c r="F1787">
        <v>1</v>
      </c>
      <c r="G1787" t="s">
        <v>14869</v>
      </c>
      <c r="H1787">
        <f t="shared" si="55"/>
        <v>1</v>
      </c>
      <c r="I1787" s="23">
        <v>0</v>
      </c>
    </row>
    <row r="1788" spans="1:9" x14ac:dyDescent="0.15">
      <c r="A1788" t="s">
        <v>18192</v>
      </c>
      <c r="B1788" t="s">
        <v>8838</v>
      </c>
      <c r="C1788">
        <f t="shared" si="54"/>
        <v>4</v>
      </c>
      <c r="D1788">
        <v>3</v>
      </c>
      <c r="E1788">
        <v>0</v>
      </c>
      <c r="F1788">
        <v>1</v>
      </c>
      <c r="G1788" t="s">
        <v>14869</v>
      </c>
      <c r="H1788">
        <f t="shared" si="55"/>
        <v>2</v>
      </c>
      <c r="I1788" s="23">
        <v>0</v>
      </c>
    </row>
    <row r="1789" spans="1:9" hidden="1" x14ac:dyDescent="0.15">
      <c r="A1789" t="s">
        <v>18257</v>
      </c>
      <c r="B1789" t="s">
        <v>13555</v>
      </c>
      <c r="C1789">
        <f t="shared" si="54"/>
        <v>1</v>
      </c>
      <c r="D1789">
        <v>1</v>
      </c>
      <c r="E1789">
        <v>0</v>
      </c>
      <c r="F1789">
        <v>0</v>
      </c>
      <c r="G1789" t="s">
        <v>14869</v>
      </c>
      <c r="H1789">
        <f t="shared" si="55"/>
        <v>1</v>
      </c>
      <c r="I1789" s="23">
        <v>0</v>
      </c>
    </row>
    <row r="1790" spans="1:9" hidden="1" x14ac:dyDescent="0.15">
      <c r="A1790" t="s">
        <v>19469</v>
      </c>
      <c r="B1790" t="s">
        <v>10041</v>
      </c>
      <c r="C1790">
        <f t="shared" si="54"/>
        <v>1</v>
      </c>
      <c r="D1790">
        <v>0</v>
      </c>
      <c r="E1790">
        <v>0</v>
      </c>
      <c r="F1790">
        <v>1</v>
      </c>
      <c r="G1790" t="s">
        <v>14869</v>
      </c>
      <c r="H1790">
        <f t="shared" si="55"/>
        <v>1</v>
      </c>
      <c r="I1790" s="23">
        <v>0</v>
      </c>
    </row>
    <row r="1791" spans="1:9" x14ac:dyDescent="0.15">
      <c r="A1791" t="s">
        <v>16719</v>
      </c>
      <c r="B1791" t="s">
        <v>755</v>
      </c>
      <c r="C1791">
        <f t="shared" si="54"/>
        <v>9</v>
      </c>
      <c r="D1791">
        <v>3</v>
      </c>
      <c r="E1791">
        <v>3</v>
      </c>
      <c r="F1791">
        <v>3</v>
      </c>
      <c r="G1791" t="s">
        <v>14869</v>
      </c>
      <c r="H1791">
        <f t="shared" si="55"/>
        <v>3</v>
      </c>
      <c r="I1791" s="23">
        <v>0</v>
      </c>
    </row>
    <row r="1792" spans="1:9" hidden="1" x14ac:dyDescent="0.15">
      <c r="A1792" t="s">
        <v>18215</v>
      </c>
      <c r="B1792" t="s">
        <v>11606</v>
      </c>
      <c r="C1792">
        <f t="shared" si="54"/>
        <v>1</v>
      </c>
      <c r="D1792">
        <v>1</v>
      </c>
      <c r="E1792">
        <v>0</v>
      </c>
      <c r="F1792">
        <v>0</v>
      </c>
      <c r="G1792" t="s">
        <v>14869</v>
      </c>
      <c r="H1792">
        <f t="shared" si="55"/>
        <v>1</v>
      </c>
      <c r="I1792" s="23">
        <v>0</v>
      </c>
    </row>
    <row r="1793" spans="1:9" hidden="1" x14ac:dyDescent="0.15">
      <c r="A1793" t="s">
        <v>19413</v>
      </c>
      <c r="B1793" t="s">
        <v>9231</v>
      </c>
      <c r="C1793">
        <f t="shared" si="54"/>
        <v>1</v>
      </c>
      <c r="D1793">
        <v>0</v>
      </c>
      <c r="E1793">
        <v>1</v>
      </c>
      <c r="F1793">
        <v>0</v>
      </c>
      <c r="G1793" t="s">
        <v>14869</v>
      </c>
      <c r="H1793">
        <f t="shared" si="55"/>
        <v>1</v>
      </c>
      <c r="I1793" s="23">
        <v>100</v>
      </c>
    </row>
    <row r="1794" spans="1:9" x14ac:dyDescent="0.15">
      <c r="A1794" t="s">
        <v>17718</v>
      </c>
      <c r="B1794" t="s">
        <v>8803</v>
      </c>
      <c r="C1794">
        <f t="shared" ref="C1794:C1857" si="56">SUM(D1794:F1794)</f>
        <v>2</v>
      </c>
      <c r="D1794">
        <v>2</v>
      </c>
      <c r="E1794">
        <v>0</v>
      </c>
      <c r="F1794">
        <v>0</v>
      </c>
      <c r="G1794" t="s">
        <v>14869</v>
      </c>
      <c r="H1794">
        <f t="shared" ref="H1794:H1857" si="57">COUNTIF(D1794:F1794,"&gt;0")</f>
        <v>1</v>
      </c>
      <c r="I1794" s="23">
        <v>0</v>
      </c>
    </row>
    <row r="1795" spans="1:9" x14ac:dyDescent="0.15">
      <c r="A1795" t="s">
        <v>17091</v>
      </c>
      <c r="B1795" t="s">
        <v>9497</v>
      </c>
      <c r="C1795">
        <f t="shared" si="56"/>
        <v>4</v>
      </c>
      <c r="D1795">
        <v>0</v>
      </c>
      <c r="E1795">
        <v>3</v>
      </c>
      <c r="F1795">
        <v>1</v>
      </c>
      <c r="G1795" t="s">
        <v>14869</v>
      </c>
      <c r="H1795">
        <f t="shared" si="57"/>
        <v>2</v>
      </c>
      <c r="I1795" s="23">
        <v>0</v>
      </c>
    </row>
    <row r="1796" spans="1:9" x14ac:dyDescent="0.15">
      <c r="A1796" t="s">
        <v>17256</v>
      </c>
      <c r="B1796" t="s">
        <v>10832</v>
      </c>
      <c r="C1796">
        <f t="shared" si="56"/>
        <v>3</v>
      </c>
      <c r="D1796">
        <v>0</v>
      </c>
      <c r="E1796">
        <v>1</v>
      </c>
      <c r="F1796">
        <v>2</v>
      </c>
      <c r="G1796" t="s">
        <v>14869</v>
      </c>
      <c r="H1796">
        <f t="shared" si="57"/>
        <v>2</v>
      </c>
      <c r="I1796" s="23">
        <v>0</v>
      </c>
    </row>
    <row r="1797" spans="1:9" x14ac:dyDescent="0.15">
      <c r="A1797" t="s">
        <v>17520</v>
      </c>
      <c r="B1797" t="s">
        <v>8838</v>
      </c>
      <c r="C1797">
        <f t="shared" si="56"/>
        <v>2</v>
      </c>
      <c r="D1797">
        <v>1</v>
      </c>
      <c r="E1797">
        <v>1</v>
      </c>
      <c r="F1797">
        <v>0</v>
      </c>
      <c r="G1797" t="s">
        <v>14869</v>
      </c>
      <c r="H1797">
        <f t="shared" si="57"/>
        <v>2</v>
      </c>
      <c r="I1797" s="23">
        <v>0</v>
      </c>
    </row>
    <row r="1798" spans="1:9" x14ac:dyDescent="0.15">
      <c r="A1798" t="s">
        <v>17765</v>
      </c>
      <c r="B1798" t="s">
        <v>8982</v>
      </c>
      <c r="C1798">
        <f t="shared" si="56"/>
        <v>2</v>
      </c>
      <c r="D1798">
        <v>0</v>
      </c>
      <c r="E1798">
        <v>2</v>
      </c>
      <c r="F1798">
        <v>0</v>
      </c>
      <c r="G1798" t="s">
        <v>14869</v>
      </c>
      <c r="H1798">
        <f t="shared" si="57"/>
        <v>1</v>
      </c>
      <c r="I1798" s="23">
        <v>0</v>
      </c>
    </row>
    <row r="1799" spans="1:9" hidden="1" x14ac:dyDescent="0.15">
      <c r="A1799" t="s">
        <v>19040</v>
      </c>
      <c r="B1799" t="s">
        <v>9693</v>
      </c>
      <c r="C1799">
        <f t="shared" si="56"/>
        <v>2</v>
      </c>
      <c r="D1799">
        <v>1</v>
      </c>
      <c r="E1799">
        <v>0</v>
      </c>
      <c r="F1799">
        <v>1</v>
      </c>
      <c r="G1799" t="s">
        <v>14869</v>
      </c>
      <c r="H1799">
        <f t="shared" si="57"/>
        <v>2</v>
      </c>
      <c r="I1799" s="23">
        <v>100</v>
      </c>
    </row>
    <row r="1800" spans="1:9" hidden="1" x14ac:dyDescent="0.15">
      <c r="A1800" t="s">
        <v>19374</v>
      </c>
      <c r="B1800" t="s">
        <v>8933</v>
      </c>
      <c r="C1800">
        <f t="shared" si="56"/>
        <v>2</v>
      </c>
      <c r="D1800">
        <v>0</v>
      </c>
      <c r="E1800">
        <v>1</v>
      </c>
      <c r="F1800">
        <v>1</v>
      </c>
      <c r="G1800" t="s">
        <v>14869</v>
      </c>
      <c r="H1800">
        <f t="shared" si="57"/>
        <v>2</v>
      </c>
      <c r="I1800" s="23">
        <v>100</v>
      </c>
    </row>
    <row r="1801" spans="1:9" x14ac:dyDescent="0.15">
      <c r="A1801" t="s">
        <v>17653</v>
      </c>
      <c r="B1801" t="s">
        <v>11986</v>
      </c>
      <c r="C1801">
        <f t="shared" si="56"/>
        <v>2</v>
      </c>
      <c r="D1801">
        <v>0</v>
      </c>
      <c r="E1801">
        <v>2</v>
      </c>
      <c r="F1801">
        <v>0</v>
      </c>
      <c r="G1801" t="s">
        <v>14869</v>
      </c>
      <c r="H1801">
        <f t="shared" si="57"/>
        <v>1</v>
      </c>
      <c r="I1801" s="23">
        <v>0</v>
      </c>
    </row>
    <row r="1802" spans="1:9" x14ac:dyDescent="0.15">
      <c r="A1802" t="s">
        <v>16922</v>
      </c>
      <c r="B1802" t="s">
        <v>9393</v>
      </c>
      <c r="C1802">
        <f t="shared" si="56"/>
        <v>6</v>
      </c>
      <c r="D1802">
        <v>1</v>
      </c>
      <c r="E1802">
        <v>2</v>
      </c>
      <c r="F1802">
        <v>3</v>
      </c>
      <c r="G1802" t="s">
        <v>14869</v>
      </c>
      <c r="H1802">
        <f t="shared" si="57"/>
        <v>3</v>
      </c>
      <c r="I1802" s="23">
        <v>0</v>
      </c>
    </row>
    <row r="1803" spans="1:9" hidden="1" x14ac:dyDescent="0.15">
      <c r="A1803" t="s">
        <v>17642</v>
      </c>
      <c r="B1803" t="s">
        <v>10318</v>
      </c>
      <c r="C1803">
        <f t="shared" si="56"/>
        <v>2</v>
      </c>
      <c r="D1803">
        <v>0</v>
      </c>
      <c r="E1803">
        <v>2</v>
      </c>
      <c r="F1803">
        <v>0</v>
      </c>
      <c r="G1803" t="s">
        <v>14869</v>
      </c>
      <c r="H1803">
        <f t="shared" si="57"/>
        <v>1</v>
      </c>
      <c r="I1803" s="23">
        <v>100</v>
      </c>
    </row>
    <row r="1804" spans="1:9" x14ac:dyDescent="0.15">
      <c r="A1804" t="s">
        <v>16948</v>
      </c>
      <c r="B1804" t="s">
        <v>9705</v>
      </c>
      <c r="C1804">
        <f t="shared" si="56"/>
        <v>6</v>
      </c>
      <c r="D1804">
        <v>0</v>
      </c>
      <c r="E1804">
        <v>3</v>
      </c>
      <c r="F1804">
        <v>3</v>
      </c>
      <c r="G1804" t="s">
        <v>14869</v>
      </c>
      <c r="H1804">
        <f t="shared" si="57"/>
        <v>2</v>
      </c>
      <c r="I1804" s="23">
        <v>0</v>
      </c>
    </row>
    <row r="1805" spans="1:9" x14ac:dyDescent="0.15">
      <c r="A1805" t="s">
        <v>17002</v>
      </c>
      <c r="B1805" t="s">
        <v>9804</v>
      </c>
      <c r="C1805">
        <f t="shared" si="56"/>
        <v>5</v>
      </c>
      <c r="D1805">
        <v>4</v>
      </c>
      <c r="E1805">
        <v>1</v>
      </c>
      <c r="F1805">
        <v>0</v>
      </c>
      <c r="G1805" t="s">
        <v>14869</v>
      </c>
      <c r="H1805">
        <f t="shared" si="57"/>
        <v>2</v>
      </c>
      <c r="I1805" s="23">
        <v>0</v>
      </c>
    </row>
    <row r="1806" spans="1:9" hidden="1" x14ac:dyDescent="0.15">
      <c r="A1806" t="s">
        <v>19393</v>
      </c>
      <c r="B1806" t="s">
        <v>9254</v>
      </c>
      <c r="C1806">
        <f t="shared" si="56"/>
        <v>1</v>
      </c>
      <c r="D1806">
        <v>0</v>
      </c>
      <c r="E1806">
        <v>1</v>
      </c>
      <c r="F1806">
        <v>0</v>
      </c>
      <c r="G1806" t="s">
        <v>14869</v>
      </c>
      <c r="H1806">
        <f t="shared" si="57"/>
        <v>1</v>
      </c>
      <c r="I1806" s="23">
        <v>0</v>
      </c>
    </row>
    <row r="1807" spans="1:9" x14ac:dyDescent="0.15">
      <c r="A1807" t="s">
        <v>16967</v>
      </c>
      <c r="B1807" t="s">
        <v>8803</v>
      </c>
      <c r="C1807">
        <f t="shared" si="56"/>
        <v>6</v>
      </c>
      <c r="D1807">
        <v>5</v>
      </c>
      <c r="E1807">
        <v>0</v>
      </c>
      <c r="F1807">
        <v>1</v>
      </c>
      <c r="G1807" t="s">
        <v>14869</v>
      </c>
      <c r="H1807">
        <f t="shared" si="57"/>
        <v>2</v>
      </c>
      <c r="I1807" s="23">
        <v>0</v>
      </c>
    </row>
    <row r="1808" spans="1:9" x14ac:dyDescent="0.15">
      <c r="A1808" t="s">
        <v>16898</v>
      </c>
      <c r="B1808" t="s">
        <v>9546</v>
      </c>
      <c r="C1808">
        <f t="shared" si="56"/>
        <v>6</v>
      </c>
      <c r="D1808">
        <v>1</v>
      </c>
      <c r="E1808">
        <v>4</v>
      </c>
      <c r="F1808">
        <v>1</v>
      </c>
      <c r="G1808" t="s">
        <v>14869</v>
      </c>
      <c r="H1808">
        <f t="shared" si="57"/>
        <v>3</v>
      </c>
      <c r="I1808" s="23">
        <v>0</v>
      </c>
    </row>
    <row r="1809" spans="1:9" x14ac:dyDescent="0.15">
      <c r="A1809" t="s">
        <v>17710</v>
      </c>
      <c r="B1809" t="s">
        <v>10365</v>
      </c>
      <c r="C1809">
        <f t="shared" si="56"/>
        <v>2</v>
      </c>
      <c r="D1809">
        <v>1</v>
      </c>
      <c r="E1809">
        <v>1</v>
      </c>
      <c r="F1809">
        <v>0</v>
      </c>
      <c r="G1809" t="s">
        <v>14869</v>
      </c>
      <c r="H1809">
        <f t="shared" si="57"/>
        <v>2</v>
      </c>
      <c r="I1809" s="23">
        <v>0</v>
      </c>
    </row>
    <row r="1810" spans="1:9" x14ac:dyDescent="0.15">
      <c r="A1810" t="s">
        <v>16946</v>
      </c>
      <c r="B1810" t="s">
        <v>9698</v>
      </c>
      <c r="C1810">
        <f t="shared" si="56"/>
        <v>6</v>
      </c>
      <c r="D1810">
        <v>2</v>
      </c>
      <c r="E1810">
        <v>2</v>
      </c>
      <c r="F1810">
        <v>2</v>
      </c>
      <c r="G1810" t="s">
        <v>14869</v>
      </c>
      <c r="H1810">
        <f t="shared" si="57"/>
        <v>3</v>
      </c>
      <c r="I1810" s="23">
        <v>0</v>
      </c>
    </row>
    <row r="1811" spans="1:9" hidden="1" x14ac:dyDescent="0.15">
      <c r="A1811" t="s">
        <v>17951</v>
      </c>
      <c r="B1811" t="s">
        <v>9663</v>
      </c>
      <c r="C1811">
        <f t="shared" si="56"/>
        <v>1</v>
      </c>
      <c r="D1811">
        <v>0</v>
      </c>
      <c r="E1811">
        <v>1</v>
      </c>
      <c r="F1811">
        <v>0</v>
      </c>
      <c r="G1811" t="s">
        <v>14869</v>
      </c>
      <c r="H1811">
        <f t="shared" si="57"/>
        <v>1</v>
      </c>
      <c r="I1811" s="23">
        <v>0</v>
      </c>
    </row>
    <row r="1812" spans="1:9" x14ac:dyDescent="0.15">
      <c r="A1812" t="s">
        <v>16890</v>
      </c>
      <c r="B1812" t="s">
        <v>8819</v>
      </c>
      <c r="C1812">
        <f t="shared" si="56"/>
        <v>6</v>
      </c>
      <c r="D1812">
        <v>1</v>
      </c>
      <c r="E1812">
        <v>3</v>
      </c>
      <c r="F1812">
        <v>2</v>
      </c>
      <c r="G1812" t="s">
        <v>14869</v>
      </c>
      <c r="H1812">
        <f t="shared" si="57"/>
        <v>3</v>
      </c>
      <c r="I1812" s="23">
        <v>0</v>
      </c>
    </row>
    <row r="1813" spans="1:9" x14ac:dyDescent="0.15">
      <c r="A1813" t="s">
        <v>16671</v>
      </c>
      <c r="B1813" t="s">
        <v>8911</v>
      </c>
      <c r="C1813">
        <f t="shared" si="56"/>
        <v>11</v>
      </c>
      <c r="D1813">
        <v>5</v>
      </c>
      <c r="E1813">
        <v>3</v>
      </c>
      <c r="F1813">
        <v>3</v>
      </c>
      <c r="G1813" t="s">
        <v>14869</v>
      </c>
      <c r="H1813">
        <f t="shared" si="57"/>
        <v>3</v>
      </c>
      <c r="I1813" s="23">
        <v>0</v>
      </c>
    </row>
    <row r="1814" spans="1:9" x14ac:dyDescent="0.15">
      <c r="A1814" t="s">
        <v>17767</v>
      </c>
      <c r="B1814" t="s">
        <v>12414</v>
      </c>
      <c r="C1814">
        <f t="shared" si="56"/>
        <v>2</v>
      </c>
      <c r="D1814">
        <v>0</v>
      </c>
      <c r="E1814">
        <v>2</v>
      </c>
      <c r="F1814">
        <v>0</v>
      </c>
      <c r="G1814" t="s">
        <v>14869</v>
      </c>
      <c r="H1814">
        <f t="shared" si="57"/>
        <v>1</v>
      </c>
      <c r="I1814" s="23">
        <v>0</v>
      </c>
    </row>
    <row r="1815" spans="1:9" hidden="1" x14ac:dyDescent="0.15">
      <c r="A1815" t="s">
        <v>18046</v>
      </c>
      <c r="B1815" t="s">
        <v>10006</v>
      </c>
      <c r="C1815">
        <f t="shared" si="56"/>
        <v>1</v>
      </c>
      <c r="D1815">
        <v>0</v>
      </c>
      <c r="E1815">
        <v>1</v>
      </c>
      <c r="F1815">
        <v>0</v>
      </c>
      <c r="G1815" t="s">
        <v>14869</v>
      </c>
      <c r="H1815">
        <f t="shared" si="57"/>
        <v>1</v>
      </c>
      <c r="I1815" s="23">
        <v>0</v>
      </c>
    </row>
    <row r="1816" spans="1:9" x14ac:dyDescent="0.15">
      <c r="A1816" t="s">
        <v>17400</v>
      </c>
      <c r="B1816" t="s">
        <v>11195</v>
      </c>
      <c r="C1816">
        <f t="shared" si="56"/>
        <v>3</v>
      </c>
      <c r="D1816">
        <v>0</v>
      </c>
      <c r="E1816">
        <v>2</v>
      </c>
      <c r="F1816">
        <v>1</v>
      </c>
      <c r="G1816" t="s">
        <v>14869</v>
      </c>
      <c r="H1816">
        <f t="shared" si="57"/>
        <v>2</v>
      </c>
      <c r="I1816" s="23">
        <v>0</v>
      </c>
    </row>
    <row r="1817" spans="1:9" x14ac:dyDescent="0.15">
      <c r="A1817" t="s">
        <v>17243</v>
      </c>
      <c r="B1817" t="s">
        <v>10783</v>
      </c>
      <c r="C1817">
        <f t="shared" si="56"/>
        <v>3</v>
      </c>
      <c r="D1817">
        <v>1</v>
      </c>
      <c r="E1817">
        <v>1</v>
      </c>
      <c r="F1817">
        <v>1</v>
      </c>
      <c r="G1817" t="s">
        <v>14869</v>
      </c>
      <c r="H1817">
        <f t="shared" si="57"/>
        <v>3</v>
      </c>
      <c r="I1817" s="23">
        <v>0</v>
      </c>
    </row>
    <row r="1818" spans="1:9" x14ac:dyDescent="0.15">
      <c r="A1818" t="s">
        <v>16893</v>
      </c>
      <c r="B1818" t="s">
        <v>9530</v>
      </c>
      <c r="C1818">
        <f t="shared" si="56"/>
        <v>6</v>
      </c>
      <c r="D1818">
        <v>0</v>
      </c>
      <c r="E1818">
        <v>3</v>
      </c>
      <c r="F1818">
        <v>3</v>
      </c>
      <c r="G1818" t="s">
        <v>14869</v>
      </c>
      <c r="H1818">
        <f t="shared" si="57"/>
        <v>2</v>
      </c>
      <c r="I1818" s="23">
        <v>0</v>
      </c>
    </row>
    <row r="1819" spans="1:9" x14ac:dyDescent="0.15">
      <c r="A1819" t="s">
        <v>17151</v>
      </c>
      <c r="B1819" t="s">
        <v>10449</v>
      </c>
      <c r="C1819">
        <f t="shared" si="56"/>
        <v>4</v>
      </c>
      <c r="D1819">
        <v>0</v>
      </c>
      <c r="E1819">
        <v>3</v>
      </c>
      <c r="F1819">
        <v>1</v>
      </c>
      <c r="G1819" t="s">
        <v>14869</v>
      </c>
      <c r="H1819">
        <f t="shared" si="57"/>
        <v>2</v>
      </c>
      <c r="I1819" s="23">
        <v>0</v>
      </c>
    </row>
    <row r="1820" spans="1:9" x14ac:dyDescent="0.15">
      <c r="A1820" t="s">
        <v>17595</v>
      </c>
      <c r="B1820" t="s">
        <v>11817</v>
      </c>
      <c r="C1820">
        <f t="shared" si="56"/>
        <v>2</v>
      </c>
      <c r="D1820">
        <v>1</v>
      </c>
      <c r="E1820">
        <v>1</v>
      </c>
      <c r="F1820">
        <v>0</v>
      </c>
      <c r="G1820" t="s">
        <v>14869</v>
      </c>
      <c r="H1820">
        <f t="shared" si="57"/>
        <v>2</v>
      </c>
      <c r="I1820" s="23">
        <v>0</v>
      </c>
    </row>
    <row r="1821" spans="1:9" hidden="1" x14ac:dyDescent="0.15">
      <c r="A1821" t="s">
        <v>16881</v>
      </c>
      <c r="B1821" t="s">
        <v>8884</v>
      </c>
      <c r="C1821">
        <f t="shared" si="56"/>
        <v>12</v>
      </c>
      <c r="D1821">
        <v>4</v>
      </c>
      <c r="E1821">
        <v>5</v>
      </c>
      <c r="F1821">
        <v>3</v>
      </c>
      <c r="G1821" t="s">
        <v>14869</v>
      </c>
      <c r="H1821">
        <f t="shared" si="57"/>
        <v>3</v>
      </c>
      <c r="I1821" s="23">
        <v>100</v>
      </c>
    </row>
    <row r="1822" spans="1:9" hidden="1" x14ac:dyDescent="0.15">
      <c r="A1822" t="s">
        <v>18179</v>
      </c>
      <c r="B1822" t="s">
        <v>11144</v>
      </c>
      <c r="C1822">
        <f t="shared" si="56"/>
        <v>1</v>
      </c>
      <c r="D1822">
        <v>1</v>
      </c>
      <c r="E1822">
        <v>0</v>
      </c>
      <c r="F1822">
        <v>0</v>
      </c>
      <c r="G1822" t="s">
        <v>14869</v>
      </c>
      <c r="H1822">
        <f t="shared" si="57"/>
        <v>1</v>
      </c>
      <c r="I1822" s="23">
        <v>0</v>
      </c>
    </row>
    <row r="1823" spans="1:9" x14ac:dyDescent="0.15">
      <c r="A1823" t="s">
        <v>17354</v>
      </c>
      <c r="B1823" t="s">
        <v>9497</v>
      </c>
      <c r="C1823">
        <f t="shared" si="56"/>
        <v>3</v>
      </c>
      <c r="D1823">
        <v>2</v>
      </c>
      <c r="E1823">
        <v>1</v>
      </c>
      <c r="F1823">
        <v>0</v>
      </c>
      <c r="G1823" t="s">
        <v>14869</v>
      </c>
      <c r="H1823">
        <f t="shared" si="57"/>
        <v>2</v>
      </c>
      <c r="I1823" s="23">
        <v>0</v>
      </c>
    </row>
    <row r="1824" spans="1:9" x14ac:dyDescent="0.15">
      <c r="A1824" t="s">
        <v>16920</v>
      </c>
      <c r="B1824" t="s">
        <v>9178</v>
      </c>
      <c r="C1824">
        <f t="shared" si="56"/>
        <v>6</v>
      </c>
      <c r="D1824">
        <v>3</v>
      </c>
      <c r="E1824">
        <v>1</v>
      </c>
      <c r="F1824">
        <v>2</v>
      </c>
      <c r="G1824" t="s">
        <v>14869</v>
      </c>
      <c r="H1824">
        <f t="shared" si="57"/>
        <v>3</v>
      </c>
      <c r="I1824" s="23">
        <v>0</v>
      </c>
    </row>
    <row r="1825" spans="1:9" x14ac:dyDescent="0.15">
      <c r="A1825" t="s">
        <v>16718</v>
      </c>
      <c r="B1825" t="s">
        <v>9057</v>
      </c>
      <c r="C1825">
        <f t="shared" si="56"/>
        <v>9</v>
      </c>
      <c r="D1825">
        <v>3</v>
      </c>
      <c r="E1825">
        <v>3</v>
      </c>
      <c r="F1825">
        <v>3</v>
      </c>
      <c r="G1825" t="s">
        <v>14869</v>
      </c>
      <c r="H1825">
        <f t="shared" si="57"/>
        <v>3</v>
      </c>
      <c r="I1825" s="23">
        <v>0</v>
      </c>
    </row>
    <row r="1826" spans="1:9" hidden="1" x14ac:dyDescent="0.15">
      <c r="A1826" t="s">
        <v>19435</v>
      </c>
      <c r="B1826" t="s">
        <v>9199</v>
      </c>
      <c r="C1826">
        <f t="shared" si="56"/>
        <v>1</v>
      </c>
      <c r="D1826">
        <v>0</v>
      </c>
      <c r="E1826">
        <v>1</v>
      </c>
      <c r="F1826">
        <v>0</v>
      </c>
      <c r="G1826" t="s">
        <v>14869</v>
      </c>
      <c r="H1826">
        <f t="shared" si="57"/>
        <v>1</v>
      </c>
      <c r="I1826" s="23">
        <v>0</v>
      </c>
    </row>
    <row r="1827" spans="1:9" x14ac:dyDescent="0.15">
      <c r="A1827" t="s">
        <v>16766</v>
      </c>
      <c r="B1827" t="s">
        <v>8882</v>
      </c>
      <c r="C1827">
        <f t="shared" si="56"/>
        <v>8</v>
      </c>
      <c r="D1827">
        <v>3</v>
      </c>
      <c r="E1827">
        <v>2</v>
      </c>
      <c r="F1827">
        <v>3</v>
      </c>
      <c r="G1827" t="s">
        <v>14869</v>
      </c>
      <c r="H1827">
        <f t="shared" si="57"/>
        <v>3</v>
      </c>
      <c r="I1827" s="23">
        <v>0</v>
      </c>
    </row>
    <row r="1828" spans="1:9" x14ac:dyDescent="0.15">
      <c r="A1828" t="s">
        <v>18320</v>
      </c>
      <c r="B1828" t="s">
        <v>8838</v>
      </c>
      <c r="C1828">
        <f t="shared" si="56"/>
        <v>8</v>
      </c>
      <c r="D1828">
        <v>4</v>
      </c>
      <c r="E1828">
        <v>3</v>
      </c>
      <c r="F1828">
        <v>1</v>
      </c>
      <c r="G1828" t="s">
        <v>14869</v>
      </c>
      <c r="H1828">
        <f t="shared" si="57"/>
        <v>3</v>
      </c>
      <c r="I1828" s="23">
        <v>0</v>
      </c>
    </row>
    <row r="1829" spans="1:9" hidden="1" x14ac:dyDescent="0.15">
      <c r="A1829" t="s">
        <v>18307</v>
      </c>
      <c r="B1829" t="s">
        <v>9443</v>
      </c>
      <c r="C1829">
        <f t="shared" si="56"/>
        <v>1</v>
      </c>
      <c r="D1829">
        <v>1</v>
      </c>
      <c r="E1829">
        <v>0</v>
      </c>
      <c r="F1829">
        <v>0</v>
      </c>
      <c r="G1829" t="s">
        <v>14869</v>
      </c>
      <c r="H1829">
        <f t="shared" si="57"/>
        <v>1</v>
      </c>
      <c r="I1829" s="23">
        <v>0</v>
      </c>
    </row>
    <row r="1830" spans="1:9" hidden="1" x14ac:dyDescent="0.15">
      <c r="A1830" t="s">
        <v>18253</v>
      </c>
      <c r="B1830" t="s">
        <v>12971</v>
      </c>
      <c r="C1830">
        <f t="shared" si="56"/>
        <v>1</v>
      </c>
      <c r="D1830">
        <v>1</v>
      </c>
      <c r="E1830">
        <v>0</v>
      </c>
      <c r="F1830">
        <v>0</v>
      </c>
      <c r="G1830" t="s">
        <v>14869</v>
      </c>
      <c r="H1830">
        <f t="shared" si="57"/>
        <v>1</v>
      </c>
      <c r="I1830" s="23">
        <v>0</v>
      </c>
    </row>
    <row r="1831" spans="1:9" hidden="1" x14ac:dyDescent="0.15">
      <c r="A1831" t="s">
        <v>18357</v>
      </c>
      <c r="B1831" t="s">
        <v>12614</v>
      </c>
      <c r="C1831">
        <f t="shared" si="56"/>
        <v>1</v>
      </c>
      <c r="D1831">
        <v>0</v>
      </c>
      <c r="E1831">
        <v>1</v>
      </c>
      <c r="F1831">
        <v>0</v>
      </c>
      <c r="G1831" t="s">
        <v>14869</v>
      </c>
      <c r="H1831">
        <f t="shared" si="57"/>
        <v>1</v>
      </c>
      <c r="I1831" s="23">
        <v>0</v>
      </c>
    </row>
    <row r="1832" spans="1:9" x14ac:dyDescent="0.15">
      <c r="A1832" t="s">
        <v>17145</v>
      </c>
      <c r="B1832" t="s">
        <v>9540</v>
      </c>
      <c r="C1832">
        <f t="shared" si="56"/>
        <v>8</v>
      </c>
      <c r="D1832">
        <v>2</v>
      </c>
      <c r="E1832">
        <v>3</v>
      </c>
      <c r="F1832">
        <v>3</v>
      </c>
      <c r="G1832" t="s">
        <v>14869</v>
      </c>
      <c r="H1832">
        <f t="shared" si="57"/>
        <v>3</v>
      </c>
      <c r="I1832" s="23">
        <v>0</v>
      </c>
    </row>
    <row r="1833" spans="1:9" x14ac:dyDescent="0.15">
      <c r="A1833" t="s">
        <v>16859</v>
      </c>
      <c r="B1833" t="s">
        <v>9417</v>
      </c>
      <c r="C1833">
        <f t="shared" si="56"/>
        <v>7</v>
      </c>
      <c r="D1833">
        <v>0</v>
      </c>
      <c r="E1833">
        <v>4</v>
      </c>
      <c r="F1833">
        <v>3</v>
      </c>
      <c r="G1833" t="s">
        <v>14869</v>
      </c>
      <c r="H1833">
        <f t="shared" si="57"/>
        <v>2</v>
      </c>
      <c r="I1833" s="23">
        <v>0</v>
      </c>
    </row>
    <row r="1834" spans="1:9" x14ac:dyDescent="0.15">
      <c r="A1834" t="s">
        <v>17253</v>
      </c>
      <c r="B1834" t="s">
        <v>9133</v>
      </c>
      <c r="C1834">
        <f t="shared" si="56"/>
        <v>3</v>
      </c>
      <c r="D1834">
        <v>0</v>
      </c>
      <c r="E1834">
        <v>2</v>
      </c>
      <c r="F1834">
        <v>1</v>
      </c>
      <c r="G1834" t="s">
        <v>14869</v>
      </c>
      <c r="H1834">
        <f t="shared" si="57"/>
        <v>2</v>
      </c>
      <c r="I1834" s="23">
        <v>0</v>
      </c>
    </row>
    <row r="1835" spans="1:9" hidden="1" x14ac:dyDescent="0.15">
      <c r="A1835" t="s">
        <v>18064</v>
      </c>
      <c r="B1835" t="s">
        <v>9205</v>
      </c>
      <c r="C1835">
        <f t="shared" si="56"/>
        <v>1</v>
      </c>
      <c r="D1835">
        <v>0</v>
      </c>
      <c r="E1835">
        <v>1</v>
      </c>
      <c r="F1835">
        <v>0</v>
      </c>
      <c r="G1835" t="s">
        <v>14869</v>
      </c>
      <c r="H1835">
        <f t="shared" si="57"/>
        <v>1</v>
      </c>
      <c r="I1835" s="23">
        <v>0</v>
      </c>
    </row>
    <row r="1836" spans="1:9" hidden="1" x14ac:dyDescent="0.15">
      <c r="A1836" t="s">
        <v>18546</v>
      </c>
      <c r="B1836" t="s">
        <v>11526</v>
      </c>
      <c r="C1836">
        <f t="shared" si="56"/>
        <v>1</v>
      </c>
      <c r="D1836">
        <v>0</v>
      </c>
      <c r="E1836">
        <v>0</v>
      </c>
      <c r="F1836">
        <v>1</v>
      </c>
      <c r="G1836" t="s">
        <v>14869</v>
      </c>
      <c r="H1836">
        <f t="shared" si="57"/>
        <v>1</v>
      </c>
      <c r="I1836" s="23">
        <v>0</v>
      </c>
    </row>
    <row r="1837" spans="1:9" x14ac:dyDescent="0.15">
      <c r="A1837" t="s">
        <v>17990</v>
      </c>
      <c r="B1837" t="s">
        <v>9850</v>
      </c>
      <c r="C1837">
        <f t="shared" si="56"/>
        <v>2</v>
      </c>
      <c r="D1837">
        <v>0</v>
      </c>
      <c r="E1837">
        <v>2</v>
      </c>
      <c r="F1837">
        <v>0</v>
      </c>
      <c r="G1837" t="s">
        <v>14869</v>
      </c>
      <c r="H1837">
        <f t="shared" si="57"/>
        <v>1</v>
      </c>
      <c r="I1837" s="23">
        <v>0</v>
      </c>
    </row>
    <row r="1838" spans="1:9" x14ac:dyDescent="0.15">
      <c r="A1838" t="s">
        <v>17701</v>
      </c>
      <c r="B1838" t="s">
        <v>12124</v>
      </c>
      <c r="C1838">
        <f t="shared" si="56"/>
        <v>2</v>
      </c>
      <c r="D1838">
        <v>1</v>
      </c>
      <c r="E1838">
        <v>1</v>
      </c>
      <c r="F1838">
        <v>0</v>
      </c>
      <c r="G1838" t="s">
        <v>14869</v>
      </c>
      <c r="H1838">
        <f t="shared" si="57"/>
        <v>2</v>
      </c>
      <c r="I1838" s="23">
        <v>0</v>
      </c>
    </row>
    <row r="1839" spans="1:9" x14ac:dyDescent="0.15">
      <c r="A1839" t="s">
        <v>17117</v>
      </c>
      <c r="B1839" t="s">
        <v>8850</v>
      </c>
      <c r="C1839">
        <f t="shared" si="56"/>
        <v>4</v>
      </c>
      <c r="D1839">
        <v>2</v>
      </c>
      <c r="E1839">
        <v>2</v>
      </c>
      <c r="F1839">
        <v>0</v>
      </c>
      <c r="G1839" t="s">
        <v>14869</v>
      </c>
      <c r="H1839">
        <f t="shared" si="57"/>
        <v>2</v>
      </c>
      <c r="I1839" s="23">
        <v>0</v>
      </c>
    </row>
    <row r="1840" spans="1:9" hidden="1" x14ac:dyDescent="0.15">
      <c r="A1840" t="s">
        <v>18166</v>
      </c>
      <c r="B1840" t="s">
        <v>10970</v>
      </c>
      <c r="C1840">
        <f t="shared" si="56"/>
        <v>1</v>
      </c>
      <c r="D1840">
        <v>0</v>
      </c>
      <c r="E1840">
        <v>1</v>
      </c>
      <c r="F1840">
        <v>0</v>
      </c>
      <c r="G1840" t="s">
        <v>14869</v>
      </c>
      <c r="H1840">
        <f t="shared" si="57"/>
        <v>1</v>
      </c>
      <c r="I1840" s="23">
        <v>100</v>
      </c>
    </row>
    <row r="1841" spans="1:9" hidden="1" x14ac:dyDescent="0.15">
      <c r="A1841" t="s">
        <v>18373</v>
      </c>
      <c r="B1841" t="s">
        <v>10519</v>
      </c>
      <c r="C1841">
        <f t="shared" si="56"/>
        <v>1</v>
      </c>
      <c r="D1841">
        <v>0</v>
      </c>
      <c r="E1841">
        <v>1</v>
      </c>
      <c r="F1841">
        <v>0</v>
      </c>
      <c r="G1841" t="s">
        <v>14869</v>
      </c>
      <c r="H1841">
        <f t="shared" si="57"/>
        <v>1</v>
      </c>
      <c r="I1841" s="23">
        <v>0</v>
      </c>
    </row>
    <row r="1842" spans="1:9" x14ac:dyDescent="0.15">
      <c r="A1842" t="s">
        <v>17541</v>
      </c>
      <c r="B1842" t="s">
        <v>9219</v>
      </c>
      <c r="C1842">
        <f t="shared" si="56"/>
        <v>2</v>
      </c>
      <c r="D1842">
        <v>0</v>
      </c>
      <c r="E1842">
        <v>2</v>
      </c>
      <c r="F1842">
        <v>0</v>
      </c>
      <c r="G1842" t="s">
        <v>14869</v>
      </c>
      <c r="H1842">
        <f t="shared" si="57"/>
        <v>1</v>
      </c>
      <c r="I1842" s="23">
        <v>0</v>
      </c>
    </row>
    <row r="1843" spans="1:9" hidden="1" x14ac:dyDescent="0.15">
      <c r="A1843" t="s">
        <v>17885</v>
      </c>
      <c r="B1843" t="s">
        <v>9617</v>
      </c>
      <c r="C1843">
        <f t="shared" si="56"/>
        <v>1</v>
      </c>
      <c r="D1843">
        <v>0</v>
      </c>
      <c r="E1843">
        <v>1</v>
      </c>
      <c r="F1843">
        <v>0</v>
      </c>
      <c r="G1843" t="s">
        <v>14869</v>
      </c>
      <c r="H1843">
        <f t="shared" si="57"/>
        <v>1</v>
      </c>
      <c r="I1843" s="23">
        <v>0</v>
      </c>
    </row>
    <row r="1844" spans="1:9" x14ac:dyDescent="0.15">
      <c r="A1844" t="s">
        <v>16865</v>
      </c>
      <c r="B1844" t="s">
        <v>9431</v>
      </c>
      <c r="C1844">
        <f t="shared" si="56"/>
        <v>7</v>
      </c>
      <c r="D1844">
        <v>3</v>
      </c>
      <c r="E1844">
        <v>2</v>
      </c>
      <c r="F1844">
        <v>2</v>
      </c>
      <c r="G1844" t="s">
        <v>14869</v>
      </c>
      <c r="H1844">
        <f t="shared" si="57"/>
        <v>3</v>
      </c>
      <c r="I1844" s="23">
        <v>0</v>
      </c>
    </row>
    <row r="1845" spans="1:9" x14ac:dyDescent="0.15">
      <c r="A1845" t="s">
        <v>17545</v>
      </c>
      <c r="B1845" t="s">
        <v>9251</v>
      </c>
      <c r="C1845">
        <f t="shared" si="56"/>
        <v>2</v>
      </c>
      <c r="D1845">
        <v>0</v>
      </c>
      <c r="E1845">
        <v>2</v>
      </c>
      <c r="F1845">
        <v>0</v>
      </c>
      <c r="G1845" t="s">
        <v>14869</v>
      </c>
      <c r="H1845">
        <f t="shared" si="57"/>
        <v>1</v>
      </c>
      <c r="I1845" s="23">
        <v>0</v>
      </c>
    </row>
    <row r="1846" spans="1:9" x14ac:dyDescent="0.15">
      <c r="A1846" t="s">
        <v>16982</v>
      </c>
      <c r="B1846" t="s">
        <v>9431</v>
      </c>
      <c r="C1846">
        <f t="shared" si="56"/>
        <v>5</v>
      </c>
      <c r="D1846">
        <v>2</v>
      </c>
      <c r="E1846">
        <v>3</v>
      </c>
      <c r="F1846">
        <v>0</v>
      </c>
      <c r="G1846" t="s">
        <v>14869</v>
      </c>
      <c r="H1846">
        <f t="shared" si="57"/>
        <v>2</v>
      </c>
      <c r="I1846" s="23">
        <v>0</v>
      </c>
    </row>
    <row r="1847" spans="1:9" hidden="1" x14ac:dyDescent="0.15">
      <c r="A1847" t="s">
        <v>17028</v>
      </c>
      <c r="B1847" t="s">
        <v>9076</v>
      </c>
      <c r="C1847">
        <f t="shared" si="56"/>
        <v>5</v>
      </c>
      <c r="D1847">
        <v>0</v>
      </c>
      <c r="E1847">
        <v>4</v>
      </c>
      <c r="F1847">
        <v>1</v>
      </c>
      <c r="G1847" t="s">
        <v>14869</v>
      </c>
      <c r="H1847">
        <f t="shared" si="57"/>
        <v>2</v>
      </c>
      <c r="I1847" s="23">
        <v>100</v>
      </c>
    </row>
    <row r="1848" spans="1:9" hidden="1" x14ac:dyDescent="0.15">
      <c r="A1848" t="s">
        <v>17709</v>
      </c>
      <c r="B1848" t="s">
        <v>8838</v>
      </c>
      <c r="C1848">
        <f t="shared" si="56"/>
        <v>8</v>
      </c>
      <c r="D1848">
        <v>4</v>
      </c>
      <c r="E1848">
        <v>2</v>
      </c>
      <c r="F1848">
        <v>2</v>
      </c>
      <c r="G1848" t="s">
        <v>14869</v>
      </c>
      <c r="H1848">
        <f t="shared" si="57"/>
        <v>3</v>
      </c>
      <c r="I1848" s="23">
        <v>100</v>
      </c>
    </row>
    <row r="1849" spans="1:9" x14ac:dyDescent="0.15">
      <c r="A1849" t="s">
        <v>16972</v>
      </c>
      <c r="B1849" t="s">
        <v>9243</v>
      </c>
      <c r="C1849">
        <f t="shared" si="56"/>
        <v>6</v>
      </c>
      <c r="D1849">
        <v>3</v>
      </c>
      <c r="E1849">
        <v>2</v>
      </c>
      <c r="F1849">
        <v>1</v>
      </c>
      <c r="G1849" t="s">
        <v>14869</v>
      </c>
      <c r="H1849">
        <f t="shared" si="57"/>
        <v>3</v>
      </c>
      <c r="I1849" s="23">
        <v>0</v>
      </c>
    </row>
    <row r="1850" spans="1:9" x14ac:dyDescent="0.15">
      <c r="A1850" t="s">
        <v>17730</v>
      </c>
      <c r="B1850" t="s">
        <v>9085</v>
      </c>
      <c r="C1850">
        <f t="shared" si="56"/>
        <v>2</v>
      </c>
      <c r="D1850">
        <v>1</v>
      </c>
      <c r="E1850">
        <v>0</v>
      </c>
      <c r="F1850">
        <v>1</v>
      </c>
      <c r="G1850" t="s">
        <v>14869</v>
      </c>
      <c r="H1850">
        <f t="shared" si="57"/>
        <v>2</v>
      </c>
      <c r="I1850" s="23">
        <v>0</v>
      </c>
    </row>
    <row r="1851" spans="1:9" hidden="1" x14ac:dyDescent="0.15">
      <c r="A1851" t="s">
        <v>18388</v>
      </c>
      <c r="B1851" t="s">
        <v>12500</v>
      </c>
      <c r="C1851">
        <f t="shared" si="56"/>
        <v>1</v>
      </c>
      <c r="D1851">
        <v>0</v>
      </c>
      <c r="E1851">
        <v>1</v>
      </c>
      <c r="F1851">
        <v>0</v>
      </c>
      <c r="G1851" t="s">
        <v>14869</v>
      </c>
      <c r="H1851">
        <f t="shared" si="57"/>
        <v>1</v>
      </c>
      <c r="I1851" s="23">
        <v>0</v>
      </c>
    </row>
    <row r="1852" spans="1:9" hidden="1" x14ac:dyDescent="0.15">
      <c r="A1852" t="s">
        <v>18362</v>
      </c>
      <c r="B1852" t="s">
        <v>11498</v>
      </c>
      <c r="C1852">
        <f t="shared" si="56"/>
        <v>1</v>
      </c>
      <c r="D1852">
        <v>0</v>
      </c>
      <c r="E1852">
        <v>1</v>
      </c>
      <c r="F1852">
        <v>0</v>
      </c>
      <c r="G1852" t="s">
        <v>14869</v>
      </c>
      <c r="H1852">
        <f t="shared" si="57"/>
        <v>1</v>
      </c>
      <c r="I1852" s="23">
        <v>0</v>
      </c>
    </row>
    <row r="1853" spans="1:9" x14ac:dyDescent="0.15">
      <c r="A1853" t="s">
        <v>17508</v>
      </c>
      <c r="B1853" t="s">
        <v>9223</v>
      </c>
      <c r="C1853">
        <f t="shared" si="56"/>
        <v>2</v>
      </c>
      <c r="D1853">
        <v>1</v>
      </c>
      <c r="E1853">
        <v>1</v>
      </c>
      <c r="F1853">
        <v>0</v>
      </c>
      <c r="G1853" t="s">
        <v>14869</v>
      </c>
      <c r="H1853">
        <f t="shared" si="57"/>
        <v>2</v>
      </c>
      <c r="I1853" s="23">
        <v>0</v>
      </c>
    </row>
    <row r="1854" spans="1:9" hidden="1" x14ac:dyDescent="0.15">
      <c r="A1854" t="s">
        <v>18275</v>
      </c>
      <c r="B1854" t="s">
        <v>10029</v>
      </c>
      <c r="C1854">
        <f t="shared" si="56"/>
        <v>1</v>
      </c>
      <c r="D1854">
        <v>1</v>
      </c>
      <c r="E1854">
        <v>0</v>
      </c>
      <c r="F1854">
        <v>0</v>
      </c>
      <c r="G1854" t="s">
        <v>14869</v>
      </c>
      <c r="H1854">
        <f t="shared" si="57"/>
        <v>1</v>
      </c>
      <c r="I1854" s="23">
        <v>0</v>
      </c>
    </row>
    <row r="1855" spans="1:9" hidden="1" x14ac:dyDescent="0.15">
      <c r="A1855" t="s">
        <v>19386</v>
      </c>
      <c r="B1855" t="s">
        <v>9287</v>
      </c>
      <c r="C1855">
        <f t="shared" si="56"/>
        <v>2</v>
      </c>
      <c r="D1855">
        <v>2</v>
      </c>
      <c r="E1855">
        <v>0</v>
      </c>
      <c r="F1855">
        <v>0</v>
      </c>
      <c r="G1855" t="s">
        <v>14869</v>
      </c>
      <c r="H1855">
        <f t="shared" si="57"/>
        <v>1</v>
      </c>
      <c r="I1855" s="23">
        <v>100</v>
      </c>
    </row>
    <row r="1856" spans="1:9" hidden="1" x14ac:dyDescent="0.15">
      <c r="A1856" t="s">
        <v>18174</v>
      </c>
      <c r="B1856" t="s">
        <v>13338</v>
      </c>
      <c r="C1856">
        <f t="shared" si="56"/>
        <v>1</v>
      </c>
      <c r="D1856">
        <v>0</v>
      </c>
      <c r="E1856">
        <v>1</v>
      </c>
      <c r="F1856">
        <v>0</v>
      </c>
      <c r="G1856" t="s">
        <v>14869</v>
      </c>
      <c r="H1856">
        <f t="shared" si="57"/>
        <v>1</v>
      </c>
      <c r="I1856" s="23">
        <v>100</v>
      </c>
    </row>
    <row r="1857" spans="1:9" x14ac:dyDescent="0.15">
      <c r="A1857" t="s">
        <v>17524</v>
      </c>
      <c r="B1857" t="s">
        <v>11372</v>
      </c>
      <c r="C1857">
        <f t="shared" si="56"/>
        <v>2</v>
      </c>
      <c r="D1857">
        <v>1</v>
      </c>
      <c r="E1857">
        <v>1</v>
      </c>
      <c r="F1857">
        <v>0</v>
      </c>
      <c r="G1857" t="s">
        <v>14869</v>
      </c>
      <c r="H1857">
        <f t="shared" si="57"/>
        <v>2</v>
      </c>
      <c r="I1857" s="23">
        <v>0</v>
      </c>
    </row>
    <row r="1858" spans="1:9" x14ac:dyDescent="0.15">
      <c r="A1858" t="s">
        <v>17288</v>
      </c>
      <c r="B1858" t="s">
        <v>9156</v>
      </c>
      <c r="C1858">
        <f t="shared" ref="C1858:C1921" si="58">SUM(D1858:F1858)</f>
        <v>3</v>
      </c>
      <c r="D1858">
        <v>0</v>
      </c>
      <c r="E1858">
        <v>1</v>
      </c>
      <c r="F1858">
        <v>2</v>
      </c>
      <c r="G1858" t="s">
        <v>14869</v>
      </c>
      <c r="H1858">
        <f t="shared" ref="H1858:H1921" si="59">COUNTIF(D1858:F1858,"&gt;0")</f>
        <v>2</v>
      </c>
      <c r="I1858" s="23">
        <v>0</v>
      </c>
    </row>
    <row r="1859" spans="1:9" hidden="1" x14ac:dyDescent="0.15">
      <c r="A1859" t="s">
        <v>18050</v>
      </c>
      <c r="B1859" t="s">
        <v>8850</v>
      </c>
      <c r="C1859">
        <f t="shared" si="58"/>
        <v>2</v>
      </c>
      <c r="D1859">
        <v>0</v>
      </c>
      <c r="E1859">
        <v>2</v>
      </c>
      <c r="F1859">
        <v>0</v>
      </c>
      <c r="G1859" t="s">
        <v>14869</v>
      </c>
      <c r="H1859">
        <f t="shared" si="59"/>
        <v>1</v>
      </c>
      <c r="I1859" s="23">
        <v>100</v>
      </c>
    </row>
    <row r="1860" spans="1:9" x14ac:dyDescent="0.15">
      <c r="A1860" t="s">
        <v>16775</v>
      </c>
      <c r="B1860" t="s">
        <v>9208</v>
      </c>
      <c r="C1860">
        <f t="shared" si="58"/>
        <v>8</v>
      </c>
      <c r="D1860">
        <v>3</v>
      </c>
      <c r="E1860">
        <v>3</v>
      </c>
      <c r="F1860">
        <v>2</v>
      </c>
      <c r="G1860" t="s">
        <v>14869</v>
      </c>
      <c r="H1860">
        <f t="shared" si="59"/>
        <v>3</v>
      </c>
      <c r="I1860" s="23">
        <v>0</v>
      </c>
    </row>
    <row r="1861" spans="1:9" x14ac:dyDescent="0.15">
      <c r="A1861" t="s">
        <v>17198</v>
      </c>
      <c r="B1861" t="s">
        <v>8908</v>
      </c>
      <c r="C1861">
        <f t="shared" si="58"/>
        <v>4</v>
      </c>
      <c r="D1861">
        <v>3</v>
      </c>
      <c r="E1861">
        <v>1</v>
      </c>
      <c r="F1861">
        <v>0</v>
      </c>
      <c r="G1861" t="s">
        <v>14869</v>
      </c>
      <c r="H1861">
        <f t="shared" si="59"/>
        <v>2</v>
      </c>
      <c r="I1861" s="23">
        <v>0</v>
      </c>
    </row>
    <row r="1862" spans="1:9" hidden="1" x14ac:dyDescent="0.15">
      <c r="A1862" t="s">
        <v>18503</v>
      </c>
      <c r="B1862" t="s">
        <v>9841</v>
      </c>
      <c r="C1862">
        <f t="shared" si="58"/>
        <v>1</v>
      </c>
      <c r="D1862">
        <v>0</v>
      </c>
      <c r="E1862">
        <v>0</v>
      </c>
      <c r="F1862">
        <v>1</v>
      </c>
      <c r="G1862" t="s">
        <v>14869</v>
      </c>
      <c r="H1862">
        <f t="shared" si="59"/>
        <v>1</v>
      </c>
      <c r="I1862" s="23">
        <v>0</v>
      </c>
    </row>
    <row r="1863" spans="1:9" hidden="1" x14ac:dyDescent="0.15">
      <c r="A1863" t="s">
        <v>17876</v>
      </c>
      <c r="B1863" t="s">
        <v>9108</v>
      </c>
      <c r="C1863">
        <f t="shared" si="58"/>
        <v>1</v>
      </c>
      <c r="D1863">
        <v>0</v>
      </c>
      <c r="E1863">
        <v>1</v>
      </c>
      <c r="F1863">
        <v>0</v>
      </c>
      <c r="G1863" t="s">
        <v>14869</v>
      </c>
      <c r="H1863">
        <f t="shared" si="59"/>
        <v>1</v>
      </c>
      <c r="I1863" s="23">
        <v>0</v>
      </c>
    </row>
    <row r="1864" spans="1:9" hidden="1" x14ac:dyDescent="0.15">
      <c r="A1864" t="s">
        <v>17325</v>
      </c>
      <c r="B1864" t="s">
        <v>9203</v>
      </c>
      <c r="C1864">
        <f t="shared" si="58"/>
        <v>3</v>
      </c>
      <c r="D1864">
        <v>2</v>
      </c>
      <c r="E1864">
        <v>1</v>
      </c>
      <c r="F1864">
        <v>0</v>
      </c>
      <c r="G1864" t="s">
        <v>14869</v>
      </c>
      <c r="H1864">
        <f t="shared" si="59"/>
        <v>2</v>
      </c>
      <c r="I1864" s="23">
        <v>100</v>
      </c>
    </row>
    <row r="1865" spans="1:9" x14ac:dyDescent="0.15">
      <c r="A1865" t="s">
        <v>18542</v>
      </c>
      <c r="B1865" t="s">
        <v>8884</v>
      </c>
      <c r="C1865">
        <f t="shared" si="58"/>
        <v>5</v>
      </c>
      <c r="D1865">
        <v>0</v>
      </c>
      <c r="E1865">
        <v>3</v>
      </c>
      <c r="F1865">
        <v>2</v>
      </c>
      <c r="G1865" t="s">
        <v>14869</v>
      </c>
      <c r="H1865">
        <f t="shared" si="59"/>
        <v>2</v>
      </c>
      <c r="I1865" s="23">
        <v>0</v>
      </c>
    </row>
    <row r="1866" spans="1:9" hidden="1" x14ac:dyDescent="0.15">
      <c r="A1866" t="s">
        <v>18165</v>
      </c>
      <c r="B1866" t="s">
        <v>8943</v>
      </c>
      <c r="C1866">
        <f t="shared" si="58"/>
        <v>1</v>
      </c>
      <c r="D1866">
        <v>0</v>
      </c>
      <c r="E1866">
        <v>1</v>
      </c>
      <c r="F1866">
        <v>0</v>
      </c>
      <c r="G1866" t="s">
        <v>14869</v>
      </c>
      <c r="H1866">
        <f t="shared" si="59"/>
        <v>1</v>
      </c>
      <c r="I1866" s="23">
        <v>100</v>
      </c>
    </row>
    <row r="1867" spans="1:9" hidden="1" x14ac:dyDescent="0.15">
      <c r="A1867" t="s">
        <v>18449</v>
      </c>
      <c r="B1867" t="s">
        <v>11103</v>
      </c>
      <c r="C1867">
        <f t="shared" si="58"/>
        <v>1</v>
      </c>
      <c r="D1867">
        <v>0</v>
      </c>
      <c r="E1867">
        <v>1</v>
      </c>
      <c r="F1867">
        <v>0</v>
      </c>
      <c r="G1867" t="s">
        <v>14869</v>
      </c>
      <c r="H1867">
        <f t="shared" si="59"/>
        <v>1</v>
      </c>
      <c r="I1867" s="23">
        <v>0</v>
      </c>
    </row>
    <row r="1868" spans="1:9" x14ac:dyDescent="0.15">
      <c r="A1868" t="s">
        <v>18042</v>
      </c>
      <c r="B1868" t="s">
        <v>13061</v>
      </c>
      <c r="C1868">
        <f t="shared" si="58"/>
        <v>2</v>
      </c>
      <c r="D1868">
        <v>0</v>
      </c>
      <c r="E1868">
        <v>2</v>
      </c>
      <c r="F1868">
        <v>0</v>
      </c>
      <c r="G1868" t="s">
        <v>14869</v>
      </c>
      <c r="H1868">
        <f t="shared" si="59"/>
        <v>1</v>
      </c>
      <c r="I1868" s="23">
        <v>0</v>
      </c>
    </row>
    <row r="1869" spans="1:9" x14ac:dyDescent="0.15">
      <c r="A1869" t="s">
        <v>16737</v>
      </c>
      <c r="B1869" t="s">
        <v>9100</v>
      </c>
      <c r="C1869">
        <f t="shared" si="58"/>
        <v>9</v>
      </c>
      <c r="D1869">
        <v>3</v>
      </c>
      <c r="E1869">
        <v>3</v>
      </c>
      <c r="F1869">
        <v>3</v>
      </c>
      <c r="G1869" t="s">
        <v>14869</v>
      </c>
      <c r="H1869">
        <f t="shared" si="59"/>
        <v>3</v>
      </c>
      <c r="I1869" s="23">
        <v>0</v>
      </c>
    </row>
    <row r="1870" spans="1:9" hidden="1" x14ac:dyDescent="0.15">
      <c r="A1870" t="s">
        <v>19429</v>
      </c>
      <c r="B1870" t="s">
        <v>9431</v>
      </c>
      <c r="C1870">
        <f t="shared" si="58"/>
        <v>1</v>
      </c>
      <c r="D1870">
        <v>0</v>
      </c>
      <c r="E1870">
        <v>1</v>
      </c>
      <c r="F1870">
        <v>0</v>
      </c>
      <c r="G1870" t="s">
        <v>14869</v>
      </c>
      <c r="H1870">
        <f t="shared" si="59"/>
        <v>1</v>
      </c>
      <c r="I1870" s="23">
        <v>88.888999999999996</v>
      </c>
    </row>
    <row r="1871" spans="1:9" hidden="1" x14ac:dyDescent="0.15">
      <c r="A1871" t="s">
        <v>18570</v>
      </c>
      <c r="B1871" t="s">
        <v>9203</v>
      </c>
      <c r="C1871">
        <f t="shared" si="58"/>
        <v>1</v>
      </c>
      <c r="D1871">
        <v>0</v>
      </c>
      <c r="E1871">
        <v>0</v>
      </c>
      <c r="F1871">
        <v>1</v>
      </c>
      <c r="G1871" t="s">
        <v>14869</v>
      </c>
      <c r="H1871">
        <f t="shared" si="59"/>
        <v>1</v>
      </c>
      <c r="I1871" s="23">
        <v>95.238</v>
      </c>
    </row>
    <row r="1872" spans="1:9" x14ac:dyDescent="0.15">
      <c r="A1872" t="s">
        <v>19388</v>
      </c>
      <c r="B1872" t="s">
        <v>9009</v>
      </c>
      <c r="C1872">
        <f t="shared" si="58"/>
        <v>2</v>
      </c>
      <c r="D1872">
        <v>0</v>
      </c>
      <c r="E1872">
        <v>2</v>
      </c>
      <c r="F1872">
        <v>0</v>
      </c>
      <c r="G1872" t="s">
        <v>14869</v>
      </c>
      <c r="H1872">
        <f t="shared" si="59"/>
        <v>1</v>
      </c>
      <c r="I1872" s="23">
        <v>0</v>
      </c>
    </row>
    <row r="1873" spans="1:9" hidden="1" x14ac:dyDescent="0.15">
      <c r="A1873" t="s">
        <v>16779</v>
      </c>
      <c r="B1873" t="s">
        <v>9219</v>
      </c>
      <c r="C1873">
        <f t="shared" si="58"/>
        <v>8</v>
      </c>
      <c r="D1873">
        <v>2</v>
      </c>
      <c r="E1873">
        <v>3</v>
      </c>
      <c r="F1873">
        <v>3</v>
      </c>
      <c r="G1873" t="s">
        <v>14869</v>
      </c>
      <c r="H1873">
        <f t="shared" si="59"/>
        <v>3</v>
      </c>
      <c r="I1873" s="23">
        <v>100</v>
      </c>
    </row>
    <row r="1874" spans="1:9" x14ac:dyDescent="0.15">
      <c r="A1874" t="s">
        <v>17739</v>
      </c>
      <c r="B1874" t="s">
        <v>11639</v>
      </c>
      <c r="C1874">
        <f t="shared" si="58"/>
        <v>4</v>
      </c>
      <c r="D1874">
        <v>2</v>
      </c>
      <c r="E1874">
        <v>2</v>
      </c>
      <c r="F1874">
        <v>0</v>
      </c>
      <c r="G1874" t="s">
        <v>14869</v>
      </c>
      <c r="H1874">
        <f t="shared" si="59"/>
        <v>2</v>
      </c>
      <c r="I1874" s="23">
        <v>0</v>
      </c>
    </row>
    <row r="1875" spans="1:9" x14ac:dyDescent="0.15">
      <c r="A1875" t="s">
        <v>17446</v>
      </c>
      <c r="B1875" t="s">
        <v>9637</v>
      </c>
      <c r="C1875">
        <f t="shared" si="58"/>
        <v>3</v>
      </c>
      <c r="D1875">
        <v>2</v>
      </c>
      <c r="E1875">
        <v>1</v>
      </c>
      <c r="F1875">
        <v>0</v>
      </c>
      <c r="G1875" t="s">
        <v>14869</v>
      </c>
      <c r="H1875">
        <f t="shared" si="59"/>
        <v>2</v>
      </c>
      <c r="I1875" s="23">
        <v>0</v>
      </c>
    </row>
    <row r="1876" spans="1:9" hidden="1" x14ac:dyDescent="0.15">
      <c r="A1876" t="s">
        <v>17962</v>
      </c>
      <c r="B1876" t="s">
        <v>11744</v>
      </c>
      <c r="C1876">
        <f t="shared" si="58"/>
        <v>1</v>
      </c>
      <c r="D1876">
        <v>0</v>
      </c>
      <c r="E1876">
        <v>1</v>
      </c>
      <c r="F1876">
        <v>0</v>
      </c>
      <c r="G1876" t="s">
        <v>14869</v>
      </c>
      <c r="H1876">
        <f t="shared" si="59"/>
        <v>1</v>
      </c>
      <c r="I1876" s="23">
        <v>0</v>
      </c>
    </row>
    <row r="1877" spans="1:9" x14ac:dyDescent="0.15">
      <c r="A1877" t="s">
        <v>17664</v>
      </c>
      <c r="B1877" t="s">
        <v>8918</v>
      </c>
      <c r="C1877">
        <f t="shared" si="58"/>
        <v>2</v>
      </c>
      <c r="D1877">
        <v>0</v>
      </c>
      <c r="E1877">
        <v>1</v>
      </c>
      <c r="F1877">
        <v>1</v>
      </c>
      <c r="G1877" t="s">
        <v>14869</v>
      </c>
      <c r="H1877">
        <f t="shared" si="59"/>
        <v>2</v>
      </c>
      <c r="I1877" s="23">
        <v>96.429000000000002</v>
      </c>
    </row>
    <row r="1878" spans="1:9" hidden="1" x14ac:dyDescent="0.15">
      <c r="A1878" t="s">
        <v>19019</v>
      </c>
      <c r="B1878" t="s">
        <v>9433</v>
      </c>
      <c r="C1878">
        <f t="shared" si="58"/>
        <v>3</v>
      </c>
      <c r="D1878">
        <v>1</v>
      </c>
      <c r="E1878">
        <v>1</v>
      </c>
      <c r="F1878">
        <v>1</v>
      </c>
      <c r="G1878" t="s">
        <v>14869</v>
      </c>
      <c r="H1878">
        <f t="shared" si="59"/>
        <v>3</v>
      </c>
      <c r="I1878" s="23">
        <v>100</v>
      </c>
    </row>
    <row r="1879" spans="1:9" hidden="1" x14ac:dyDescent="0.15">
      <c r="A1879" t="s">
        <v>18154</v>
      </c>
      <c r="B1879" t="s">
        <v>9698</v>
      </c>
      <c r="C1879">
        <f t="shared" si="58"/>
        <v>1</v>
      </c>
      <c r="D1879">
        <v>0</v>
      </c>
      <c r="E1879">
        <v>1</v>
      </c>
      <c r="F1879">
        <v>0</v>
      </c>
      <c r="G1879" t="s">
        <v>14869</v>
      </c>
      <c r="H1879">
        <f t="shared" si="59"/>
        <v>1</v>
      </c>
      <c r="I1879" s="23">
        <v>0</v>
      </c>
    </row>
    <row r="1880" spans="1:9" hidden="1" x14ac:dyDescent="0.15">
      <c r="A1880" t="s">
        <v>18048</v>
      </c>
      <c r="B1880" t="s">
        <v>11133</v>
      </c>
      <c r="C1880">
        <f t="shared" si="58"/>
        <v>1</v>
      </c>
      <c r="D1880">
        <v>0</v>
      </c>
      <c r="E1880">
        <v>1</v>
      </c>
      <c r="F1880">
        <v>0</v>
      </c>
      <c r="G1880" t="s">
        <v>14869</v>
      </c>
      <c r="H1880">
        <f t="shared" si="59"/>
        <v>1</v>
      </c>
      <c r="I1880" s="23">
        <v>100</v>
      </c>
    </row>
    <row r="1881" spans="1:9" x14ac:dyDescent="0.15">
      <c r="A1881" t="s">
        <v>16647</v>
      </c>
      <c r="B1881" t="s">
        <v>8813</v>
      </c>
      <c r="C1881">
        <f t="shared" si="58"/>
        <v>16</v>
      </c>
      <c r="D1881">
        <v>5</v>
      </c>
      <c r="E1881">
        <v>7</v>
      </c>
      <c r="F1881">
        <v>4</v>
      </c>
      <c r="G1881" t="s">
        <v>14869</v>
      </c>
      <c r="H1881">
        <f t="shared" si="59"/>
        <v>3</v>
      </c>
      <c r="I1881" s="23">
        <v>0</v>
      </c>
    </row>
    <row r="1882" spans="1:9" x14ac:dyDescent="0.15">
      <c r="A1882" t="s">
        <v>16765</v>
      </c>
      <c r="B1882" t="s">
        <v>8884</v>
      </c>
      <c r="C1882">
        <f t="shared" si="58"/>
        <v>8</v>
      </c>
      <c r="D1882">
        <v>2</v>
      </c>
      <c r="E1882">
        <v>3</v>
      </c>
      <c r="F1882">
        <v>3</v>
      </c>
      <c r="G1882" t="s">
        <v>14869</v>
      </c>
      <c r="H1882">
        <f t="shared" si="59"/>
        <v>3</v>
      </c>
      <c r="I1882" s="23">
        <v>0</v>
      </c>
    </row>
    <row r="1883" spans="1:9" x14ac:dyDescent="0.15">
      <c r="A1883" t="s">
        <v>17267</v>
      </c>
      <c r="B1883" t="s">
        <v>9968</v>
      </c>
      <c r="C1883">
        <f t="shared" si="58"/>
        <v>3</v>
      </c>
      <c r="D1883">
        <v>0</v>
      </c>
      <c r="E1883">
        <v>3</v>
      </c>
      <c r="F1883">
        <v>0</v>
      </c>
      <c r="G1883" t="s">
        <v>14869</v>
      </c>
      <c r="H1883">
        <f t="shared" si="59"/>
        <v>1</v>
      </c>
      <c r="I1883" s="23">
        <v>0</v>
      </c>
    </row>
    <row r="1884" spans="1:9" x14ac:dyDescent="0.15">
      <c r="A1884" t="s">
        <v>17068</v>
      </c>
      <c r="B1884" t="s">
        <v>10174</v>
      </c>
      <c r="C1884">
        <f t="shared" si="58"/>
        <v>5</v>
      </c>
      <c r="D1884">
        <v>1</v>
      </c>
      <c r="E1884">
        <v>2</v>
      </c>
      <c r="F1884">
        <v>2</v>
      </c>
      <c r="G1884" t="s">
        <v>14869</v>
      </c>
      <c r="H1884">
        <f t="shared" si="59"/>
        <v>3</v>
      </c>
      <c r="I1884" s="23">
        <v>0</v>
      </c>
    </row>
    <row r="1885" spans="1:9" x14ac:dyDescent="0.15">
      <c r="A1885" t="s">
        <v>16685</v>
      </c>
      <c r="B1885" t="s">
        <v>8927</v>
      </c>
      <c r="C1885">
        <f t="shared" si="58"/>
        <v>11</v>
      </c>
      <c r="D1885">
        <v>3</v>
      </c>
      <c r="E1885">
        <v>5</v>
      </c>
      <c r="F1885">
        <v>3</v>
      </c>
      <c r="G1885" t="s">
        <v>14869</v>
      </c>
      <c r="H1885">
        <f t="shared" si="59"/>
        <v>3</v>
      </c>
      <c r="I1885" s="23">
        <v>0</v>
      </c>
    </row>
    <row r="1886" spans="1:9" hidden="1" x14ac:dyDescent="0.15">
      <c r="A1886" t="s">
        <v>19031</v>
      </c>
      <c r="B1886" t="s">
        <v>9433</v>
      </c>
      <c r="C1886">
        <f t="shared" si="58"/>
        <v>2</v>
      </c>
      <c r="D1886">
        <v>0</v>
      </c>
      <c r="E1886">
        <v>2</v>
      </c>
      <c r="F1886">
        <v>0</v>
      </c>
      <c r="G1886" t="s">
        <v>14869</v>
      </c>
      <c r="H1886">
        <f t="shared" si="59"/>
        <v>1</v>
      </c>
      <c r="I1886" s="23">
        <v>100</v>
      </c>
    </row>
    <row r="1887" spans="1:9" x14ac:dyDescent="0.15">
      <c r="A1887" t="s">
        <v>19038</v>
      </c>
      <c r="B1887" t="s">
        <v>8850</v>
      </c>
      <c r="C1887">
        <f t="shared" si="58"/>
        <v>2</v>
      </c>
      <c r="D1887">
        <v>2</v>
      </c>
      <c r="E1887">
        <v>0</v>
      </c>
      <c r="F1887">
        <v>0</v>
      </c>
      <c r="G1887" t="s">
        <v>14869</v>
      </c>
      <c r="H1887">
        <f t="shared" si="59"/>
        <v>1</v>
      </c>
      <c r="I1887" s="23">
        <v>0</v>
      </c>
    </row>
    <row r="1888" spans="1:9" x14ac:dyDescent="0.15">
      <c r="A1888" t="s">
        <v>17337</v>
      </c>
      <c r="B1888" t="s">
        <v>9009</v>
      </c>
      <c r="C1888">
        <f t="shared" si="58"/>
        <v>5</v>
      </c>
      <c r="D1888">
        <v>0</v>
      </c>
      <c r="E1888">
        <v>4</v>
      </c>
      <c r="F1888">
        <v>1</v>
      </c>
      <c r="G1888" t="s">
        <v>14869</v>
      </c>
      <c r="H1888">
        <f t="shared" si="59"/>
        <v>2</v>
      </c>
      <c r="I1888" s="23">
        <v>0</v>
      </c>
    </row>
    <row r="1889" spans="1:9" x14ac:dyDescent="0.15">
      <c r="A1889" t="s">
        <v>17311</v>
      </c>
      <c r="B1889" t="s">
        <v>9170</v>
      </c>
      <c r="C1889">
        <f t="shared" si="58"/>
        <v>3</v>
      </c>
      <c r="D1889">
        <v>0</v>
      </c>
      <c r="E1889">
        <v>1</v>
      </c>
      <c r="F1889">
        <v>2</v>
      </c>
      <c r="G1889" t="s">
        <v>14869</v>
      </c>
      <c r="H1889">
        <f t="shared" si="59"/>
        <v>2</v>
      </c>
      <c r="I1889" s="23">
        <v>0</v>
      </c>
    </row>
    <row r="1890" spans="1:9" x14ac:dyDescent="0.15">
      <c r="A1890" t="s">
        <v>17313</v>
      </c>
      <c r="B1890" t="s">
        <v>10992</v>
      </c>
      <c r="C1890">
        <f t="shared" si="58"/>
        <v>3</v>
      </c>
      <c r="D1890">
        <v>0</v>
      </c>
      <c r="E1890">
        <v>3</v>
      </c>
      <c r="F1890">
        <v>0</v>
      </c>
      <c r="G1890" t="s">
        <v>14869</v>
      </c>
      <c r="H1890">
        <f t="shared" si="59"/>
        <v>1</v>
      </c>
      <c r="I1890" s="23">
        <v>0</v>
      </c>
    </row>
    <row r="1891" spans="1:9" x14ac:dyDescent="0.15">
      <c r="A1891" t="s">
        <v>16813</v>
      </c>
      <c r="B1891" t="s">
        <v>9298</v>
      </c>
      <c r="C1891">
        <f t="shared" si="58"/>
        <v>7</v>
      </c>
      <c r="D1891">
        <v>1</v>
      </c>
      <c r="E1891">
        <v>3</v>
      </c>
      <c r="F1891">
        <v>3</v>
      </c>
      <c r="G1891" t="s">
        <v>14869</v>
      </c>
      <c r="H1891">
        <f t="shared" si="59"/>
        <v>3</v>
      </c>
      <c r="I1891" s="23">
        <v>0</v>
      </c>
    </row>
    <row r="1892" spans="1:9" x14ac:dyDescent="0.15">
      <c r="A1892" t="s">
        <v>16762</v>
      </c>
      <c r="B1892" t="s">
        <v>9178</v>
      </c>
      <c r="C1892">
        <f t="shared" si="58"/>
        <v>8</v>
      </c>
      <c r="D1892">
        <v>5</v>
      </c>
      <c r="E1892">
        <v>3</v>
      </c>
      <c r="F1892">
        <v>0</v>
      </c>
      <c r="G1892" t="s">
        <v>14869</v>
      </c>
      <c r="H1892">
        <f t="shared" si="59"/>
        <v>2</v>
      </c>
      <c r="I1892" s="23">
        <v>0</v>
      </c>
    </row>
    <row r="1893" spans="1:9" x14ac:dyDescent="0.15">
      <c r="A1893" t="s">
        <v>17124</v>
      </c>
      <c r="B1893" t="s">
        <v>10355</v>
      </c>
      <c r="C1893">
        <f t="shared" si="58"/>
        <v>4</v>
      </c>
      <c r="D1893">
        <v>2</v>
      </c>
      <c r="E1893">
        <v>2</v>
      </c>
      <c r="F1893">
        <v>0</v>
      </c>
      <c r="G1893" t="s">
        <v>14869</v>
      </c>
      <c r="H1893">
        <f t="shared" si="59"/>
        <v>2</v>
      </c>
      <c r="I1893" s="23">
        <v>0</v>
      </c>
    </row>
    <row r="1894" spans="1:9" x14ac:dyDescent="0.15">
      <c r="A1894" t="s">
        <v>16817</v>
      </c>
      <c r="B1894" t="s">
        <v>9311</v>
      </c>
      <c r="C1894">
        <f t="shared" si="58"/>
        <v>7</v>
      </c>
      <c r="D1894">
        <v>3</v>
      </c>
      <c r="E1894">
        <v>3</v>
      </c>
      <c r="F1894">
        <v>1</v>
      </c>
      <c r="G1894" t="s">
        <v>14869</v>
      </c>
      <c r="H1894">
        <f t="shared" si="59"/>
        <v>3</v>
      </c>
      <c r="I1894" s="23">
        <v>0</v>
      </c>
    </row>
    <row r="1895" spans="1:9" hidden="1" x14ac:dyDescent="0.15">
      <c r="A1895" t="s">
        <v>18247</v>
      </c>
      <c r="B1895" t="s">
        <v>11901</v>
      </c>
      <c r="C1895">
        <f t="shared" si="58"/>
        <v>1</v>
      </c>
      <c r="D1895">
        <v>1</v>
      </c>
      <c r="E1895">
        <v>0</v>
      </c>
      <c r="F1895">
        <v>0</v>
      </c>
      <c r="G1895" t="s">
        <v>14869</v>
      </c>
      <c r="H1895">
        <f t="shared" si="59"/>
        <v>1</v>
      </c>
      <c r="I1895" s="23">
        <v>0</v>
      </c>
    </row>
    <row r="1896" spans="1:9" x14ac:dyDescent="0.15">
      <c r="A1896" t="s">
        <v>17783</v>
      </c>
      <c r="B1896" t="s">
        <v>12465</v>
      </c>
      <c r="C1896">
        <f t="shared" si="58"/>
        <v>2</v>
      </c>
      <c r="D1896">
        <v>0</v>
      </c>
      <c r="E1896">
        <v>2</v>
      </c>
      <c r="F1896">
        <v>0</v>
      </c>
      <c r="G1896" t="s">
        <v>14869</v>
      </c>
      <c r="H1896">
        <f t="shared" si="59"/>
        <v>1</v>
      </c>
      <c r="I1896" s="23">
        <v>0</v>
      </c>
    </row>
    <row r="1897" spans="1:9" hidden="1" x14ac:dyDescent="0.15">
      <c r="A1897" t="s">
        <v>18249</v>
      </c>
      <c r="B1897" t="s">
        <v>11049</v>
      </c>
      <c r="C1897">
        <f t="shared" si="58"/>
        <v>1</v>
      </c>
      <c r="D1897">
        <v>1</v>
      </c>
      <c r="E1897">
        <v>0</v>
      </c>
      <c r="F1897">
        <v>0</v>
      </c>
      <c r="G1897" t="s">
        <v>14869</v>
      </c>
      <c r="H1897">
        <f t="shared" si="59"/>
        <v>1</v>
      </c>
      <c r="I1897" s="23">
        <v>0</v>
      </c>
    </row>
    <row r="1898" spans="1:9" hidden="1" x14ac:dyDescent="0.15">
      <c r="A1898" t="s">
        <v>18061</v>
      </c>
      <c r="B1898" t="s">
        <v>13132</v>
      </c>
      <c r="C1898">
        <f t="shared" si="58"/>
        <v>1</v>
      </c>
      <c r="D1898">
        <v>0</v>
      </c>
      <c r="E1898">
        <v>1</v>
      </c>
      <c r="F1898">
        <v>0</v>
      </c>
      <c r="G1898" t="s">
        <v>14869</v>
      </c>
      <c r="H1898">
        <f t="shared" si="59"/>
        <v>1</v>
      </c>
      <c r="I1898" s="23">
        <v>0</v>
      </c>
    </row>
    <row r="1899" spans="1:9" x14ac:dyDescent="0.15">
      <c r="A1899" t="s">
        <v>17587</v>
      </c>
      <c r="B1899" t="s">
        <v>11798</v>
      </c>
      <c r="C1899">
        <f t="shared" si="58"/>
        <v>2</v>
      </c>
      <c r="D1899">
        <v>0</v>
      </c>
      <c r="E1899">
        <v>2</v>
      </c>
      <c r="F1899">
        <v>0</v>
      </c>
      <c r="G1899" t="s">
        <v>14869</v>
      </c>
      <c r="H1899">
        <f t="shared" si="59"/>
        <v>1</v>
      </c>
      <c r="I1899" s="23">
        <v>0</v>
      </c>
    </row>
    <row r="1900" spans="1:9" x14ac:dyDescent="0.15">
      <c r="A1900" t="s">
        <v>17604</v>
      </c>
      <c r="B1900" t="s">
        <v>11841</v>
      </c>
      <c r="C1900">
        <f t="shared" si="58"/>
        <v>2</v>
      </c>
      <c r="D1900">
        <v>0</v>
      </c>
      <c r="E1900">
        <v>2</v>
      </c>
      <c r="F1900">
        <v>0</v>
      </c>
      <c r="G1900" t="s">
        <v>14869</v>
      </c>
      <c r="H1900">
        <f t="shared" si="59"/>
        <v>1</v>
      </c>
      <c r="I1900" s="23">
        <v>0</v>
      </c>
    </row>
    <row r="1901" spans="1:9" x14ac:dyDescent="0.15">
      <c r="A1901" t="s">
        <v>17666</v>
      </c>
      <c r="B1901" t="s">
        <v>10506</v>
      </c>
      <c r="C1901">
        <f t="shared" si="58"/>
        <v>2</v>
      </c>
      <c r="D1901">
        <v>0</v>
      </c>
      <c r="E1901">
        <v>2</v>
      </c>
      <c r="F1901">
        <v>0</v>
      </c>
      <c r="G1901" t="s">
        <v>14869</v>
      </c>
      <c r="H1901">
        <f t="shared" si="59"/>
        <v>1</v>
      </c>
      <c r="I1901" s="23">
        <v>0</v>
      </c>
    </row>
    <row r="1902" spans="1:9" hidden="1" x14ac:dyDescent="0.15">
      <c r="A1902" t="s">
        <v>16804</v>
      </c>
      <c r="B1902" t="s">
        <v>8826</v>
      </c>
      <c r="C1902">
        <f t="shared" si="58"/>
        <v>16</v>
      </c>
      <c r="D1902">
        <v>6</v>
      </c>
      <c r="E1902">
        <v>5</v>
      </c>
      <c r="F1902">
        <v>5</v>
      </c>
      <c r="G1902" t="s">
        <v>14869</v>
      </c>
      <c r="H1902">
        <f t="shared" si="59"/>
        <v>3</v>
      </c>
      <c r="I1902" s="23">
        <v>100</v>
      </c>
    </row>
    <row r="1903" spans="1:9" hidden="1" x14ac:dyDescent="0.15">
      <c r="A1903" t="s">
        <v>18590</v>
      </c>
      <c r="B1903" t="s">
        <v>9361</v>
      </c>
      <c r="C1903">
        <f t="shared" si="58"/>
        <v>1</v>
      </c>
      <c r="D1903">
        <v>0</v>
      </c>
      <c r="E1903">
        <v>0</v>
      </c>
      <c r="F1903">
        <v>1</v>
      </c>
      <c r="G1903" t="s">
        <v>14869</v>
      </c>
      <c r="H1903">
        <f t="shared" si="59"/>
        <v>1</v>
      </c>
      <c r="I1903" s="23">
        <v>100</v>
      </c>
    </row>
    <row r="1904" spans="1:9" hidden="1" x14ac:dyDescent="0.15">
      <c r="A1904" t="s">
        <v>18583</v>
      </c>
      <c r="B1904" t="s">
        <v>9361</v>
      </c>
      <c r="C1904">
        <f t="shared" si="58"/>
        <v>1</v>
      </c>
      <c r="D1904">
        <v>0</v>
      </c>
      <c r="E1904">
        <v>0</v>
      </c>
      <c r="F1904">
        <v>1</v>
      </c>
      <c r="G1904" t="s">
        <v>14869</v>
      </c>
      <c r="H1904">
        <f t="shared" si="59"/>
        <v>1</v>
      </c>
      <c r="I1904" s="23">
        <v>100</v>
      </c>
    </row>
    <row r="1905" spans="1:9" hidden="1" x14ac:dyDescent="0.15">
      <c r="A1905" t="s">
        <v>19456</v>
      </c>
      <c r="B1905" t="s">
        <v>12614</v>
      </c>
      <c r="C1905">
        <f t="shared" si="58"/>
        <v>1</v>
      </c>
      <c r="D1905">
        <v>0</v>
      </c>
      <c r="E1905">
        <v>1</v>
      </c>
      <c r="F1905">
        <v>0</v>
      </c>
      <c r="G1905" t="s">
        <v>14869</v>
      </c>
      <c r="H1905">
        <f t="shared" si="59"/>
        <v>1</v>
      </c>
      <c r="I1905" s="23">
        <v>0</v>
      </c>
    </row>
    <row r="1906" spans="1:9" x14ac:dyDescent="0.15">
      <c r="A1906" t="s">
        <v>17450</v>
      </c>
      <c r="B1906" t="s">
        <v>10318</v>
      </c>
      <c r="C1906">
        <f t="shared" si="58"/>
        <v>3</v>
      </c>
      <c r="D1906">
        <v>3</v>
      </c>
      <c r="E1906">
        <v>0</v>
      </c>
      <c r="F1906">
        <v>0</v>
      </c>
      <c r="G1906" t="s">
        <v>14869</v>
      </c>
      <c r="H1906">
        <f t="shared" si="59"/>
        <v>1</v>
      </c>
      <c r="I1906" s="23">
        <v>0</v>
      </c>
    </row>
    <row r="1907" spans="1:9" x14ac:dyDescent="0.15">
      <c r="A1907" t="s">
        <v>16662</v>
      </c>
      <c r="B1907" t="s">
        <v>8884</v>
      </c>
      <c r="C1907">
        <f t="shared" si="58"/>
        <v>12</v>
      </c>
      <c r="D1907">
        <v>3</v>
      </c>
      <c r="E1907">
        <v>5</v>
      </c>
      <c r="F1907">
        <v>4</v>
      </c>
      <c r="G1907" t="s">
        <v>14869</v>
      </c>
      <c r="H1907">
        <f t="shared" si="59"/>
        <v>3</v>
      </c>
      <c r="I1907" s="23">
        <v>0</v>
      </c>
    </row>
    <row r="1908" spans="1:9" hidden="1" x14ac:dyDescent="0.15">
      <c r="A1908" t="s">
        <v>18237</v>
      </c>
      <c r="B1908" t="s">
        <v>9050</v>
      </c>
      <c r="C1908">
        <f t="shared" si="58"/>
        <v>1</v>
      </c>
      <c r="D1908">
        <v>1</v>
      </c>
      <c r="E1908">
        <v>0</v>
      </c>
      <c r="F1908">
        <v>0</v>
      </c>
      <c r="G1908" t="s">
        <v>14869</v>
      </c>
      <c r="H1908">
        <f t="shared" si="59"/>
        <v>1</v>
      </c>
      <c r="I1908" s="23">
        <v>0</v>
      </c>
    </row>
    <row r="1909" spans="1:9" hidden="1" x14ac:dyDescent="0.15">
      <c r="A1909" t="s">
        <v>18088</v>
      </c>
      <c r="B1909" t="s">
        <v>12574</v>
      </c>
      <c r="C1909">
        <f t="shared" si="58"/>
        <v>1</v>
      </c>
      <c r="D1909">
        <v>0</v>
      </c>
      <c r="E1909">
        <v>1</v>
      </c>
      <c r="F1909">
        <v>0</v>
      </c>
      <c r="G1909" t="s">
        <v>14869</v>
      </c>
      <c r="H1909">
        <f t="shared" si="59"/>
        <v>1</v>
      </c>
      <c r="I1909" s="23">
        <v>0</v>
      </c>
    </row>
    <row r="1910" spans="1:9" x14ac:dyDescent="0.15">
      <c r="A1910" t="s">
        <v>16681</v>
      </c>
      <c r="B1910" t="s">
        <v>8940</v>
      </c>
      <c r="C1910">
        <f t="shared" si="58"/>
        <v>11</v>
      </c>
      <c r="D1910">
        <v>0</v>
      </c>
      <c r="E1910">
        <v>5</v>
      </c>
      <c r="F1910">
        <v>6</v>
      </c>
      <c r="G1910" t="s">
        <v>14869</v>
      </c>
      <c r="H1910">
        <f t="shared" si="59"/>
        <v>2</v>
      </c>
      <c r="I1910" s="23">
        <v>96.429000000000002</v>
      </c>
    </row>
    <row r="1911" spans="1:9" hidden="1" x14ac:dyDescent="0.15">
      <c r="A1911" t="s">
        <v>18341</v>
      </c>
      <c r="B1911" t="s">
        <v>13132</v>
      </c>
      <c r="C1911">
        <f t="shared" si="58"/>
        <v>1</v>
      </c>
      <c r="D1911">
        <v>0</v>
      </c>
      <c r="E1911">
        <v>1</v>
      </c>
      <c r="F1911">
        <v>0</v>
      </c>
      <c r="G1911" t="s">
        <v>14869</v>
      </c>
      <c r="H1911">
        <f t="shared" si="59"/>
        <v>1</v>
      </c>
      <c r="I1911" s="23">
        <v>0</v>
      </c>
    </row>
    <row r="1912" spans="1:9" hidden="1" x14ac:dyDescent="0.15">
      <c r="A1912" t="s">
        <v>18303</v>
      </c>
      <c r="B1912" t="s">
        <v>11064</v>
      </c>
      <c r="C1912">
        <f t="shared" si="58"/>
        <v>1</v>
      </c>
      <c r="D1912">
        <v>1</v>
      </c>
      <c r="E1912">
        <v>0</v>
      </c>
      <c r="F1912">
        <v>0</v>
      </c>
      <c r="G1912" t="s">
        <v>14869</v>
      </c>
      <c r="H1912">
        <f t="shared" si="59"/>
        <v>1</v>
      </c>
      <c r="I1912" s="23">
        <v>0</v>
      </c>
    </row>
    <row r="1913" spans="1:9" hidden="1" x14ac:dyDescent="0.15">
      <c r="A1913" t="s">
        <v>19034</v>
      </c>
      <c r="B1913" t="s">
        <v>10105</v>
      </c>
      <c r="C1913">
        <f t="shared" si="58"/>
        <v>2</v>
      </c>
      <c r="D1913">
        <v>0</v>
      </c>
      <c r="E1913">
        <v>1</v>
      </c>
      <c r="F1913">
        <v>1</v>
      </c>
      <c r="G1913" t="s">
        <v>14869</v>
      </c>
      <c r="H1913">
        <f t="shared" si="59"/>
        <v>2</v>
      </c>
      <c r="I1913" s="23">
        <v>100</v>
      </c>
    </row>
    <row r="1914" spans="1:9" x14ac:dyDescent="0.15">
      <c r="A1914" t="s">
        <v>16823</v>
      </c>
      <c r="B1914" t="s">
        <v>9331</v>
      </c>
      <c r="C1914">
        <f t="shared" si="58"/>
        <v>7</v>
      </c>
      <c r="D1914">
        <v>3</v>
      </c>
      <c r="E1914">
        <v>2</v>
      </c>
      <c r="F1914">
        <v>2</v>
      </c>
      <c r="G1914" t="s">
        <v>14869</v>
      </c>
      <c r="H1914">
        <f t="shared" si="59"/>
        <v>3</v>
      </c>
      <c r="I1914" s="23">
        <v>0</v>
      </c>
    </row>
    <row r="1915" spans="1:9" hidden="1" x14ac:dyDescent="0.15">
      <c r="A1915" t="s">
        <v>17680</v>
      </c>
      <c r="B1915" t="s">
        <v>10943</v>
      </c>
      <c r="C1915">
        <f t="shared" si="58"/>
        <v>2</v>
      </c>
      <c r="D1915">
        <v>0</v>
      </c>
      <c r="E1915">
        <v>2</v>
      </c>
      <c r="F1915">
        <v>0</v>
      </c>
      <c r="G1915" t="s">
        <v>14869</v>
      </c>
      <c r="H1915">
        <f t="shared" si="59"/>
        <v>1</v>
      </c>
      <c r="I1915" s="23">
        <v>100</v>
      </c>
    </row>
    <row r="1916" spans="1:9" x14ac:dyDescent="0.15">
      <c r="A1916" t="s">
        <v>17259</v>
      </c>
      <c r="B1916" t="s">
        <v>10839</v>
      </c>
      <c r="C1916">
        <f t="shared" si="58"/>
        <v>3</v>
      </c>
      <c r="D1916">
        <v>0</v>
      </c>
      <c r="E1916">
        <v>3</v>
      </c>
      <c r="F1916">
        <v>0</v>
      </c>
      <c r="G1916" t="s">
        <v>14869</v>
      </c>
      <c r="H1916">
        <f t="shared" si="59"/>
        <v>1</v>
      </c>
      <c r="I1916" s="23">
        <v>0</v>
      </c>
    </row>
    <row r="1917" spans="1:9" hidden="1" x14ac:dyDescent="0.15">
      <c r="A1917" t="s">
        <v>17186</v>
      </c>
      <c r="B1917" t="s">
        <v>9117</v>
      </c>
      <c r="C1917">
        <f t="shared" si="58"/>
        <v>4</v>
      </c>
      <c r="D1917">
        <v>2</v>
      </c>
      <c r="E1917">
        <v>1</v>
      </c>
      <c r="F1917">
        <v>1</v>
      </c>
      <c r="G1917" t="s">
        <v>14869</v>
      </c>
      <c r="H1917">
        <f t="shared" si="59"/>
        <v>3</v>
      </c>
      <c r="I1917" s="23">
        <v>100</v>
      </c>
    </row>
    <row r="1918" spans="1:9" hidden="1" x14ac:dyDescent="0.15">
      <c r="A1918" t="s">
        <v>18338</v>
      </c>
      <c r="B1918" t="s">
        <v>3284</v>
      </c>
      <c r="C1918">
        <f t="shared" si="58"/>
        <v>1</v>
      </c>
      <c r="D1918">
        <v>0</v>
      </c>
      <c r="E1918">
        <v>1</v>
      </c>
      <c r="F1918">
        <v>0</v>
      </c>
      <c r="G1918" t="s">
        <v>14869</v>
      </c>
      <c r="H1918">
        <f t="shared" si="59"/>
        <v>1</v>
      </c>
      <c r="I1918" s="23">
        <v>0</v>
      </c>
    </row>
    <row r="1919" spans="1:9" x14ac:dyDescent="0.15">
      <c r="A1919" t="s">
        <v>17203</v>
      </c>
      <c r="B1919" t="s">
        <v>9245</v>
      </c>
      <c r="C1919">
        <f t="shared" si="58"/>
        <v>4</v>
      </c>
      <c r="D1919">
        <v>4</v>
      </c>
      <c r="E1919">
        <v>0</v>
      </c>
      <c r="F1919">
        <v>0</v>
      </c>
      <c r="G1919" t="s">
        <v>14869</v>
      </c>
      <c r="H1919">
        <f t="shared" si="59"/>
        <v>1</v>
      </c>
      <c r="I1919" s="23">
        <v>0</v>
      </c>
    </row>
    <row r="1920" spans="1:9" x14ac:dyDescent="0.15">
      <c r="A1920" t="s">
        <v>17296</v>
      </c>
      <c r="B1920" t="s">
        <v>8996</v>
      </c>
      <c r="C1920">
        <f t="shared" si="58"/>
        <v>3</v>
      </c>
      <c r="D1920">
        <v>2</v>
      </c>
      <c r="E1920">
        <v>1</v>
      </c>
      <c r="F1920">
        <v>0</v>
      </c>
      <c r="G1920" t="s">
        <v>14869</v>
      </c>
      <c r="H1920">
        <f t="shared" si="59"/>
        <v>2</v>
      </c>
      <c r="I1920" s="23">
        <v>0</v>
      </c>
    </row>
    <row r="1921" spans="1:9" x14ac:dyDescent="0.15">
      <c r="A1921" t="s">
        <v>17128</v>
      </c>
      <c r="B1921" t="s">
        <v>10365</v>
      </c>
      <c r="C1921">
        <f t="shared" si="58"/>
        <v>4</v>
      </c>
      <c r="D1921">
        <v>1</v>
      </c>
      <c r="E1921">
        <v>3</v>
      </c>
      <c r="F1921">
        <v>0</v>
      </c>
      <c r="G1921" t="s">
        <v>14869</v>
      </c>
      <c r="H1921">
        <f t="shared" si="59"/>
        <v>2</v>
      </c>
      <c r="I1921" s="23">
        <v>0</v>
      </c>
    </row>
    <row r="1922" spans="1:9" hidden="1" x14ac:dyDescent="0.15">
      <c r="A1922" t="s">
        <v>18518</v>
      </c>
      <c r="B1922" t="s">
        <v>9022</v>
      </c>
      <c r="C1922">
        <f t="shared" ref="C1922:C1985" si="60">SUM(D1922:F1922)</f>
        <v>1</v>
      </c>
      <c r="D1922">
        <v>0</v>
      </c>
      <c r="E1922">
        <v>0</v>
      </c>
      <c r="F1922">
        <v>1</v>
      </c>
      <c r="G1922" t="s">
        <v>14869</v>
      </c>
      <c r="H1922">
        <f t="shared" ref="H1922:H1985" si="61">COUNTIF(D1922:F1922,"&gt;0")</f>
        <v>1</v>
      </c>
      <c r="I1922" s="23">
        <v>0</v>
      </c>
    </row>
    <row r="1923" spans="1:9" x14ac:dyDescent="0.15">
      <c r="A1923" t="s">
        <v>17177</v>
      </c>
      <c r="B1923" t="s">
        <v>10523</v>
      </c>
      <c r="C1923">
        <f t="shared" si="60"/>
        <v>4</v>
      </c>
      <c r="D1923">
        <v>0</v>
      </c>
      <c r="E1923">
        <v>4</v>
      </c>
      <c r="F1923">
        <v>0</v>
      </c>
      <c r="G1923" t="s">
        <v>14869</v>
      </c>
      <c r="H1923">
        <f t="shared" si="61"/>
        <v>1</v>
      </c>
      <c r="I1923" s="23">
        <v>0</v>
      </c>
    </row>
    <row r="1924" spans="1:9" hidden="1" x14ac:dyDescent="0.15">
      <c r="A1924" t="s">
        <v>17837</v>
      </c>
      <c r="B1924" t="s">
        <v>12675</v>
      </c>
      <c r="C1924">
        <f t="shared" si="60"/>
        <v>1</v>
      </c>
      <c r="D1924">
        <v>0</v>
      </c>
      <c r="E1924">
        <v>1</v>
      </c>
      <c r="F1924">
        <v>0</v>
      </c>
      <c r="G1924" t="s">
        <v>14869</v>
      </c>
      <c r="H1924">
        <f t="shared" si="61"/>
        <v>1</v>
      </c>
      <c r="I1924" s="23">
        <v>0</v>
      </c>
    </row>
    <row r="1925" spans="1:9" x14ac:dyDescent="0.15">
      <c r="A1925" t="s">
        <v>17057</v>
      </c>
      <c r="B1925" t="s">
        <v>10125</v>
      </c>
      <c r="C1925">
        <f t="shared" si="60"/>
        <v>5</v>
      </c>
      <c r="D1925">
        <v>5</v>
      </c>
      <c r="E1925">
        <v>0</v>
      </c>
      <c r="F1925">
        <v>0</v>
      </c>
      <c r="G1925" t="s">
        <v>14869</v>
      </c>
      <c r="H1925">
        <f t="shared" si="61"/>
        <v>1</v>
      </c>
      <c r="I1925" s="23">
        <v>0</v>
      </c>
    </row>
    <row r="1926" spans="1:9" x14ac:dyDescent="0.15">
      <c r="A1926" t="s">
        <v>17551</v>
      </c>
      <c r="B1926" t="s">
        <v>11282</v>
      </c>
      <c r="C1926">
        <f t="shared" si="60"/>
        <v>2</v>
      </c>
      <c r="D1926">
        <v>0</v>
      </c>
      <c r="E1926">
        <v>1</v>
      </c>
      <c r="F1926">
        <v>1</v>
      </c>
      <c r="G1926" t="s">
        <v>14869</v>
      </c>
      <c r="H1926">
        <f t="shared" si="61"/>
        <v>2</v>
      </c>
      <c r="I1926" s="23">
        <v>0</v>
      </c>
    </row>
    <row r="1927" spans="1:9" x14ac:dyDescent="0.15">
      <c r="A1927" t="s">
        <v>17027</v>
      </c>
      <c r="B1927" t="s">
        <v>9231</v>
      </c>
      <c r="C1927">
        <f t="shared" si="60"/>
        <v>5</v>
      </c>
      <c r="D1927">
        <v>2</v>
      </c>
      <c r="E1927">
        <v>2</v>
      </c>
      <c r="F1927">
        <v>1</v>
      </c>
      <c r="G1927" t="s">
        <v>14869</v>
      </c>
      <c r="H1927">
        <f t="shared" si="61"/>
        <v>3</v>
      </c>
      <c r="I1927" s="23">
        <v>0</v>
      </c>
    </row>
    <row r="1928" spans="1:9" hidden="1" x14ac:dyDescent="0.15">
      <c r="A1928" t="s">
        <v>19087</v>
      </c>
      <c r="B1928" t="s">
        <v>8933</v>
      </c>
      <c r="C1928">
        <f t="shared" si="60"/>
        <v>1</v>
      </c>
      <c r="D1928">
        <v>0</v>
      </c>
      <c r="E1928">
        <v>0</v>
      </c>
      <c r="F1928">
        <v>1</v>
      </c>
      <c r="G1928" t="s">
        <v>14869</v>
      </c>
      <c r="H1928">
        <f t="shared" si="61"/>
        <v>1</v>
      </c>
      <c r="I1928" s="23">
        <v>100</v>
      </c>
    </row>
    <row r="1929" spans="1:9" hidden="1" x14ac:dyDescent="0.15">
      <c r="A1929" t="s">
        <v>18403</v>
      </c>
      <c r="B1929" t="s">
        <v>10719</v>
      </c>
      <c r="C1929">
        <f t="shared" si="60"/>
        <v>1</v>
      </c>
      <c r="D1929">
        <v>0</v>
      </c>
      <c r="E1929">
        <v>1</v>
      </c>
      <c r="F1929">
        <v>0</v>
      </c>
      <c r="G1929" t="s">
        <v>14869</v>
      </c>
      <c r="H1929">
        <f t="shared" si="61"/>
        <v>1</v>
      </c>
      <c r="I1929" s="23">
        <v>0</v>
      </c>
    </row>
    <row r="1930" spans="1:9" x14ac:dyDescent="0.15">
      <c r="A1930" t="s">
        <v>19317</v>
      </c>
      <c r="B1930" t="s">
        <v>8887</v>
      </c>
      <c r="C1930">
        <f t="shared" si="60"/>
        <v>9</v>
      </c>
      <c r="D1930">
        <v>3</v>
      </c>
      <c r="E1930">
        <v>3</v>
      </c>
      <c r="F1930">
        <v>3</v>
      </c>
      <c r="G1930" t="s">
        <v>14869</v>
      </c>
      <c r="H1930">
        <f t="shared" si="61"/>
        <v>3</v>
      </c>
      <c r="I1930" s="23">
        <v>0</v>
      </c>
    </row>
    <row r="1931" spans="1:9" hidden="1" x14ac:dyDescent="0.15">
      <c r="A1931" t="s">
        <v>17846</v>
      </c>
      <c r="B1931" t="s">
        <v>12691</v>
      </c>
      <c r="C1931">
        <f t="shared" si="60"/>
        <v>1</v>
      </c>
      <c r="D1931">
        <v>0</v>
      </c>
      <c r="E1931">
        <v>1</v>
      </c>
      <c r="F1931">
        <v>0</v>
      </c>
      <c r="G1931" t="s">
        <v>14869</v>
      </c>
      <c r="H1931">
        <f t="shared" si="61"/>
        <v>1</v>
      </c>
      <c r="I1931" s="23">
        <v>0</v>
      </c>
    </row>
    <row r="1932" spans="1:9" x14ac:dyDescent="0.15">
      <c r="A1932" t="s">
        <v>18271</v>
      </c>
      <c r="B1932" t="s">
        <v>9510</v>
      </c>
      <c r="C1932">
        <f t="shared" si="60"/>
        <v>3</v>
      </c>
      <c r="D1932">
        <v>2</v>
      </c>
      <c r="E1932">
        <v>1</v>
      </c>
      <c r="F1932">
        <v>0</v>
      </c>
      <c r="G1932" t="s">
        <v>14869</v>
      </c>
      <c r="H1932">
        <f t="shared" si="61"/>
        <v>2</v>
      </c>
      <c r="I1932" s="23">
        <v>0</v>
      </c>
    </row>
    <row r="1933" spans="1:9" hidden="1" x14ac:dyDescent="0.15">
      <c r="A1933" t="s">
        <v>17925</v>
      </c>
      <c r="B1933" t="s">
        <v>9841</v>
      </c>
      <c r="C1933">
        <f t="shared" si="60"/>
        <v>1</v>
      </c>
      <c r="D1933">
        <v>0</v>
      </c>
      <c r="E1933">
        <v>1</v>
      </c>
      <c r="F1933">
        <v>0</v>
      </c>
      <c r="G1933" t="s">
        <v>14869</v>
      </c>
      <c r="H1933">
        <f t="shared" si="61"/>
        <v>1</v>
      </c>
      <c r="I1933" s="23">
        <v>0</v>
      </c>
    </row>
    <row r="1934" spans="1:9" x14ac:dyDescent="0.15">
      <c r="A1934" t="s">
        <v>17534</v>
      </c>
      <c r="B1934" t="s">
        <v>11652</v>
      </c>
      <c r="C1934">
        <f t="shared" si="60"/>
        <v>2</v>
      </c>
      <c r="D1934">
        <v>0</v>
      </c>
      <c r="E1934">
        <v>2</v>
      </c>
      <c r="F1934">
        <v>0</v>
      </c>
      <c r="G1934" t="s">
        <v>14869</v>
      </c>
      <c r="H1934">
        <f t="shared" si="61"/>
        <v>1</v>
      </c>
      <c r="I1934" s="23">
        <v>0</v>
      </c>
    </row>
    <row r="1935" spans="1:9" hidden="1" x14ac:dyDescent="0.15">
      <c r="A1935" t="s">
        <v>18512</v>
      </c>
      <c r="B1935" t="s">
        <v>8847</v>
      </c>
      <c r="C1935">
        <f t="shared" si="60"/>
        <v>1</v>
      </c>
      <c r="D1935">
        <v>0</v>
      </c>
      <c r="E1935">
        <v>0</v>
      </c>
      <c r="F1935">
        <v>1</v>
      </c>
      <c r="G1935" t="s">
        <v>14869</v>
      </c>
      <c r="H1935">
        <f t="shared" si="61"/>
        <v>1</v>
      </c>
      <c r="I1935" s="23">
        <v>0</v>
      </c>
    </row>
    <row r="1936" spans="1:9" x14ac:dyDescent="0.15">
      <c r="A1936" t="s">
        <v>17034</v>
      </c>
      <c r="B1936" t="s">
        <v>10029</v>
      </c>
      <c r="C1936">
        <f t="shared" si="60"/>
        <v>5</v>
      </c>
      <c r="D1936">
        <v>2</v>
      </c>
      <c r="E1936">
        <v>3</v>
      </c>
      <c r="F1936">
        <v>0</v>
      </c>
      <c r="G1936" t="s">
        <v>14869</v>
      </c>
      <c r="H1936">
        <f t="shared" si="61"/>
        <v>2</v>
      </c>
      <c r="I1936" s="23">
        <v>0</v>
      </c>
    </row>
    <row r="1937" spans="1:9" hidden="1" x14ac:dyDescent="0.15">
      <c r="A1937" t="s">
        <v>19447</v>
      </c>
      <c r="B1937" t="s">
        <v>9096</v>
      </c>
      <c r="C1937">
        <f t="shared" si="60"/>
        <v>1</v>
      </c>
      <c r="D1937">
        <v>0</v>
      </c>
      <c r="E1937">
        <v>1</v>
      </c>
      <c r="F1937">
        <v>0</v>
      </c>
      <c r="G1937" t="s">
        <v>14869</v>
      </c>
      <c r="H1937">
        <f t="shared" si="61"/>
        <v>1</v>
      </c>
      <c r="I1937" s="23">
        <v>0</v>
      </c>
    </row>
    <row r="1938" spans="1:9" x14ac:dyDescent="0.15">
      <c r="A1938" t="s">
        <v>17440</v>
      </c>
      <c r="B1938" t="s">
        <v>11301</v>
      </c>
      <c r="C1938">
        <f t="shared" si="60"/>
        <v>3</v>
      </c>
      <c r="D1938">
        <v>2</v>
      </c>
      <c r="E1938">
        <v>0</v>
      </c>
      <c r="F1938">
        <v>1</v>
      </c>
      <c r="G1938" t="s">
        <v>14869</v>
      </c>
      <c r="H1938">
        <f t="shared" si="61"/>
        <v>2</v>
      </c>
      <c r="I1938" s="23">
        <v>0</v>
      </c>
    </row>
    <row r="1939" spans="1:9" hidden="1" x14ac:dyDescent="0.15">
      <c r="A1939" t="s">
        <v>18126</v>
      </c>
      <c r="B1939" t="s">
        <v>12779</v>
      </c>
      <c r="C1939">
        <f t="shared" si="60"/>
        <v>1</v>
      </c>
      <c r="D1939">
        <v>0</v>
      </c>
      <c r="E1939">
        <v>1</v>
      </c>
      <c r="F1939">
        <v>0</v>
      </c>
      <c r="G1939" t="s">
        <v>14869</v>
      </c>
      <c r="H1939">
        <f t="shared" si="61"/>
        <v>1</v>
      </c>
      <c r="I1939" s="23">
        <v>0</v>
      </c>
    </row>
    <row r="1940" spans="1:9" x14ac:dyDescent="0.15">
      <c r="A1940" t="s">
        <v>16788</v>
      </c>
      <c r="B1940" t="s">
        <v>9237</v>
      </c>
      <c r="C1940">
        <f t="shared" si="60"/>
        <v>8</v>
      </c>
      <c r="D1940">
        <v>3</v>
      </c>
      <c r="E1940">
        <v>3</v>
      </c>
      <c r="F1940">
        <v>2</v>
      </c>
      <c r="G1940" t="s">
        <v>14869</v>
      </c>
      <c r="H1940">
        <f t="shared" si="61"/>
        <v>3</v>
      </c>
      <c r="I1940" s="23">
        <v>0</v>
      </c>
    </row>
    <row r="1941" spans="1:9" x14ac:dyDescent="0.15">
      <c r="A1941" t="s">
        <v>17466</v>
      </c>
      <c r="B1941" t="s">
        <v>9237</v>
      </c>
      <c r="C1941">
        <f t="shared" si="60"/>
        <v>3</v>
      </c>
      <c r="D1941">
        <v>1</v>
      </c>
      <c r="E1941">
        <v>2</v>
      </c>
      <c r="F1941">
        <v>0</v>
      </c>
      <c r="G1941" t="s">
        <v>14869</v>
      </c>
      <c r="H1941">
        <f t="shared" si="61"/>
        <v>2</v>
      </c>
      <c r="I1941" s="23">
        <v>0</v>
      </c>
    </row>
    <row r="1942" spans="1:9" x14ac:dyDescent="0.15">
      <c r="A1942" t="s">
        <v>17210</v>
      </c>
      <c r="B1942" t="s">
        <v>9289</v>
      </c>
      <c r="C1942">
        <f t="shared" si="60"/>
        <v>4</v>
      </c>
      <c r="D1942">
        <v>2</v>
      </c>
      <c r="E1942">
        <v>2</v>
      </c>
      <c r="F1942">
        <v>0</v>
      </c>
      <c r="G1942" t="s">
        <v>14869</v>
      </c>
      <c r="H1942">
        <f t="shared" si="61"/>
        <v>2</v>
      </c>
      <c r="I1942" s="23">
        <v>0</v>
      </c>
    </row>
    <row r="1943" spans="1:9" hidden="1" x14ac:dyDescent="0.15">
      <c r="A1943" t="s">
        <v>17035</v>
      </c>
      <c r="B1943" t="s">
        <v>338</v>
      </c>
      <c r="C1943">
        <f t="shared" si="60"/>
        <v>5</v>
      </c>
      <c r="D1943">
        <v>0</v>
      </c>
      <c r="E1943">
        <v>3</v>
      </c>
      <c r="F1943">
        <v>2</v>
      </c>
      <c r="G1943" t="s">
        <v>14869</v>
      </c>
      <c r="H1943">
        <f t="shared" si="61"/>
        <v>2</v>
      </c>
      <c r="I1943" s="23">
        <v>100</v>
      </c>
    </row>
    <row r="1944" spans="1:9" hidden="1" x14ac:dyDescent="0.15">
      <c r="A1944" t="s">
        <v>17674</v>
      </c>
      <c r="B1944" t="s">
        <v>10943</v>
      </c>
      <c r="C1944">
        <f t="shared" si="60"/>
        <v>3</v>
      </c>
      <c r="D1944">
        <v>0</v>
      </c>
      <c r="E1944">
        <v>3</v>
      </c>
      <c r="F1944">
        <v>0</v>
      </c>
      <c r="G1944" t="s">
        <v>14869</v>
      </c>
      <c r="H1944">
        <f t="shared" si="61"/>
        <v>1</v>
      </c>
      <c r="I1944" s="23">
        <v>100</v>
      </c>
    </row>
    <row r="1945" spans="1:9" x14ac:dyDescent="0.15">
      <c r="A1945" t="s">
        <v>17132</v>
      </c>
      <c r="B1945" t="s">
        <v>10382</v>
      </c>
      <c r="C1945">
        <f t="shared" si="60"/>
        <v>4</v>
      </c>
      <c r="D1945">
        <v>0</v>
      </c>
      <c r="E1945">
        <v>4</v>
      </c>
      <c r="F1945">
        <v>0</v>
      </c>
      <c r="G1945" t="s">
        <v>14869</v>
      </c>
      <c r="H1945">
        <f t="shared" si="61"/>
        <v>1</v>
      </c>
      <c r="I1945" s="23">
        <v>0</v>
      </c>
    </row>
    <row r="1946" spans="1:9" x14ac:dyDescent="0.15">
      <c r="A1946" t="s">
        <v>16650</v>
      </c>
      <c r="B1946" t="s">
        <v>8826</v>
      </c>
      <c r="C1946">
        <f t="shared" si="60"/>
        <v>15</v>
      </c>
      <c r="D1946">
        <v>5</v>
      </c>
      <c r="E1946">
        <v>5</v>
      </c>
      <c r="F1946">
        <v>5</v>
      </c>
      <c r="G1946" t="s">
        <v>14869</v>
      </c>
      <c r="H1946">
        <f t="shared" si="61"/>
        <v>3</v>
      </c>
      <c r="I1946" s="23">
        <v>0</v>
      </c>
    </row>
    <row r="1947" spans="1:9" hidden="1" x14ac:dyDescent="0.15">
      <c r="A1947" t="s">
        <v>18250</v>
      </c>
      <c r="B1947" t="s">
        <v>8908</v>
      </c>
      <c r="C1947">
        <f t="shared" si="60"/>
        <v>1</v>
      </c>
      <c r="D1947">
        <v>1</v>
      </c>
      <c r="E1947">
        <v>0</v>
      </c>
      <c r="F1947">
        <v>0</v>
      </c>
      <c r="G1947" t="s">
        <v>14869</v>
      </c>
      <c r="H1947">
        <f t="shared" si="61"/>
        <v>1</v>
      </c>
      <c r="I1947" s="23">
        <v>100</v>
      </c>
    </row>
    <row r="1948" spans="1:9" hidden="1" x14ac:dyDescent="0.15">
      <c r="A1948" t="s">
        <v>18554</v>
      </c>
      <c r="B1948" t="s">
        <v>11830</v>
      </c>
      <c r="C1948">
        <f t="shared" si="60"/>
        <v>1</v>
      </c>
      <c r="D1948">
        <v>0</v>
      </c>
      <c r="E1948">
        <v>0</v>
      </c>
      <c r="F1948">
        <v>1</v>
      </c>
      <c r="G1948" t="s">
        <v>14869</v>
      </c>
      <c r="H1948">
        <f t="shared" si="61"/>
        <v>1</v>
      </c>
      <c r="I1948" s="23">
        <v>100</v>
      </c>
    </row>
    <row r="1949" spans="1:9" hidden="1" x14ac:dyDescent="0.15">
      <c r="A1949" t="s">
        <v>18140</v>
      </c>
      <c r="B1949" t="s">
        <v>755</v>
      </c>
      <c r="C1949">
        <f t="shared" si="60"/>
        <v>1</v>
      </c>
      <c r="D1949">
        <v>0</v>
      </c>
      <c r="E1949">
        <v>1</v>
      </c>
      <c r="F1949">
        <v>0</v>
      </c>
      <c r="G1949" t="s">
        <v>14869</v>
      </c>
      <c r="H1949">
        <f t="shared" si="61"/>
        <v>1</v>
      </c>
      <c r="I1949" s="23">
        <v>100</v>
      </c>
    </row>
    <row r="1950" spans="1:9" x14ac:dyDescent="0.15">
      <c r="A1950" t="s">
        <v>17065</v>
      </c>
      <c r="B1950" t="s">
        <v>9199</v>
      </c>
      <c r="C1950">
        <f t="shared" si="60"/>
        <v>5</v>
      </c>
      <c r="D1950">
        <v>3</v>
      </c>
      <c r="E1950">
        <v>1</v>
      </c>
      <c r="F1950">
        <v>1</v>
      </c>
      <c r="G1950" t="s">
        <v>14869</v>
      </c>
      <c r="H1950">
        <f t="shared" si="61"/>
        <v>3</v>
      </c>
      <c r="I1950" s="23">
        <v>0</v>
      </c>
    </row>
    <row r="1951" spans="1:9" x14ac:dyDescent="0.15">
      <c r="A1951" t="s">
        <v>17756</v>
      </c>
      <c r="B1951" t="s">
        <v>10580</v>
      </c>
      <c r="C1951">
        <f t="shared" si="60"/>
        <v>2</v>
      </c>
      <c r="D1951">
        <v>1</v>
      </c>
      <c r="E1951">
        <v>0</v>
      </c>
      <c r="F1951">
        <v>1</v>
      </c>
      <c r="G1951" t="s">
        <v>14869</v>
      </c>
      <c r="H1951">
        <f t="shared" si="61"/>
        <v>2</v>
      </c>
      <c r="I1951" s="23">
        <v>0</v>
      </c>
    </row>
    <row r="1952" spans="1:9" hidden="1" x14ac:dyDescent="0.15">
      <c r="A1952" t="s">
        <v>18167</v>
      </c>
      <c r="B1952" t="s">
        <v>9617</v>
      </c>
      <c r="C1952">
        <f t="shared" si="60"/>
        <v>1</v>
      </c>
      <c r="D1952">
        <v>0</v>
      </c>
      <c r="E1952">
        <v>1</v>
      </c>
      <c r="F1952">
        <v>0</v>
      </c>
      <c r="G1952" t="s">
        <v>14869</v>
      </c>
      <c r="H1952">
        <f t="shared" si="61"/>
        <v>1</v>
      </c>
      <c r="I1952" s="23">
        <v>0</v>
      </c>
    </row>
    <row r="1953" spans="1:9" x14ac:dyDescent="0.15">
      <c r="A1953" t="s">
        <v>16955</v>
      </c>
      <c r="B1953" t="s">
        <v>8924</v>
      </c>
      <c r="C1953">
        <f t="shared" si="60"/>
        <v>6</v>
      </c>
      <c r="D1953">
        <v>3</v>
      </c>
      <c r="E1953">
        <v>3</v>
      </c>
      <c r="F1953">
        <v>0</v>
      </c>
      <c r="G1953" t="s">
        <v>14869</v>
      </c>
      <c r="H1953">
        <f t="shared" si="61"/>
        <v>2</v>
      </c>
      <c r="I1953" s="23">
        <v>0</v>
      </c>
    </row>
    <row r="1954" spans="1:9" x14ac:dyDescent="0.15">
      <c r="A1954" t="s">
        <v>16852</v>
      </c>
      <c r="B1954" t="s">
        <v>9170</v>
      </c>
      <c r="C1954">
        <f t="shared" si="60"/>
        <v>7</v>
      </c>
      <c r="D1954">
        <v>2</v>
      </c>
      <c r="E1954">
        <v>3</v>
      </c>
      <c r="F1954">
        <v>2</v>
      </c>
      <c r="G1954" t="s">
        <v>14869</v>
      </c>
      <c r="H1954">
        <f t="shared" si="61"/>
        <v>3</v>
      </c>
      <c r="I1954" s="23">
        <v>0</v>
      </c>
    </row>
    <row r="1955" spans="1:9" hidden="1" x14ac:dyDescent="0.15">
      <c r="A1955" t="s">
        <v>18471</v>
      </c>
      <c r="B1955" t="s">
        <v>10081</v>
      </c>
      <c r="C1955">
        <f t="shared" si="60"/>
        <v>1</v>
      </c>
      <c r="D1955">
        <v>0</v>
      </c>
      <c r="E1955">
        <v>1</v>
      </c>
      <c r="F1955">
        <v>0</v>
      </c>
      <c r="G1955" t="s">
        <v>14869</v>
      </c>
      <c r="H1955">
        <f t="shared" si="61"/>
        <v>1</v>
      </c>
      <c r="I1955" s="23">
        <v>0</v>
      </c>
    </row>
    <row r="1956" spans="1:9" x14ac:dyDescent="0.15">
      <c r="A1956" t="s">
        <v>17214</v>
      </c>
      <c r="B1956" t="s">
        <v>10105</v>
      </c>
      <c r="C1956">
        <f t="shared" si="60"/>
        <v>4</v>
      </c>
      <c r="D1956">
        <v>2</v>
      </c>
      <c r="E1956">
        <v>2</v>
      </c>
      <c r="F1956">
        <v>0</v>
      </c>
      <c r="G1956" t="s">
        <v>14869</v>
      </c>
      <c r="H1956">
        <f t="shared" si="61"/>
        <v>2</v>
      </c>
      <c r="I1956" s="23">
        <v>0</v>
      </c>
    </row>
    <row r="1957" spans="1:9" hidden="1" x14ac:dyDescent="0.15">
      <c r="A1957" t="s">
        <v>18060</v>
      </c>
      <c r="B1957" t="s">
        <v>13099</v>
      </c>
      <c r="C1957">
        <f t="shared" si="60"/>
        <v>1</v>
      </c>
      <c r="D1957">
        <v>0</v>
      </c>
      <c r="E1957">
        <v>1</v>
      </c>
      <c r="F1957">
        <v>0</v>
      </c>
      <c r="G1957" t="s">
        <v>14869</v>
      </c>
      <c r="H1957">
        <f t="shared" si="61"/>
        <v>1</v>
      </c>
      <c r="I1957" s="23">
        <v>0</v>
      </c>
    </row>
    <row r="1958" spans="1:9" x14ac:dyDescent="0.15">
      <c r="A1958" t="s">
        <v>17665</v>
      </c>
      <c r="B1958" t="s">
        <v>12023</v>
      </c>
      <c r="C1958">
        <f t="shared" si="60"/>
        <v>2</v>
      </c>
      <c r="D1958">
        <v>0</v>
      </c>
      <c r="E1958">
        <v>1</v>
      </c>
      <c r="F1958">
        <v>1</v>
      </c>
      <c r="G1958" t="s">
        <v>14869</v>
      </c>
      <c r="H1958">
        <f t="shared" si="61"/>
        <v>2</v>
      </c>
      <c r="I1958" s="23">
        <v>80</v>
      </c>
    </row>
    <row r="1959" spans="1:9" hidden="1" x14ac:dyDescent="0.15">
      <c r="A1959" t="s">
        <v>19075</v>
      </c>
      <c r="B1959" t="s">
        <v>4710</v>
      </c>
      <c r="C1959">
        <f t="shared" si="60"/>
        <v>1</v>
      </c>
      <c r="D1959">
        <v>1</v>
      </c>
      <c r="E1959">
        <v>0</v>
      </c>
      <c r="F1959">
        <v>0</v>
      </c>
      <c r="G1959" t="s">
        <v>14869</v>
      </c>
      <c r="H1959">
        <f t="shared" si="61"/>
        <v>1</v>
      </c>
      <c r="I1959" s="23">
        <v>0</v>
      </c>
    </row>
    <row r="1960" spans="1:9" x14ac:dyDescent="0.15">
      <c r="A1960" t="s">
        <v>17792</v>
      </c>
      <c r="B1960" t="s">
        <v>12488</v>
      </c>
      <c r="C1960">
        <f t="shared" si="60"/>
        <v>2</v>
      </c>
      <c r="D1960">
        <v>0</v>
      </c>
      <c r="E1960">
        <v>2</v>
      </c>
      <c r="F1960">
        <v>0</v>
      </c>
      <c r="G1960" t="s">
        <v>14869</v>
      </c>
      <c r="H1960">
        <f t="shared" si="61"/>
        <v>1</v>
      </c>
      <c r="I1960" s="23">
        <v>0</v>
      </c>
    </row>
    <row r="1961" spans="1:9" x14ac:dyDescent="0.15">
      <c r="A1961" t="s">
        <v>17146</v>
      </c>
      <c r="B1961" t="s">
        <v>10197</v>
      </c>
      <c r="C1961">
        <f t="shared" si="60"/>
        <v>4</v>
      </c>
      <c r="D1961">
        <v>1</v>
      </c>
      <c r="E1961">
        <v>2</v>
      </c>
      <c r="F1961">
        <v>1</v>
      </c>
      <c r="G1961" t="s">
        <v>14869</v>
      </c>
      <c r="H1961">
        <f t="shared" si="61"/>
        <v>3</v>
      </c>
      <c r="I1961" s="23">
        <v>0</v>
      </c>
    </row>
    <row r="1962" spans="1:9" hidden="1" x14ac:dyDescent="0.15">
      <c r="A1962" t="s">
        <v>17993</v>
      </c>
      <c r="B1962" t="s">
        <v>10197</v>
      </c>
      <c r="C1962">
        <f t="shared" si="60"/>
        <v>1</v>
      </c>
      <c r="D1962">
        <v>0</v>
      </c>
      <c r="E1962">
        <v>1</v>
      </c>
      <c r="F1962">
        <v>0</v>
      </c>
      <c r="G1962" t="s">
        <v>14869</v>
      </c>
      <c r="H1962">
        <f t="shared" si="61"/>
        <v>1</v>
      </c>
      <c r="I1962" s="23">
        <v>0</v>
      </c>
    </row>
    <row r="1963" spans="1:9" hidden="1" x14ac:dyDescent="0.15">
      <c r="A1963" t="s">
        <v>18107</v>
      </c>
      <c r="B1963" t="s">
        <v>9933</v>
      </c>
      <c r="C1963">
        <f t="shared" si="60"/>
        <v>1</v>
      </c>
      <c r="D1963">
        <v>0</v>
      </c>
      <c r="E1963">
        <v>1</v>
      </c>
      <c r="F1963">
        <v>0</v>
      </c>
      <c r="G1963" t="s">
        <v>14869</v>
      </c>
      <c r="H1963">
        <f t="shared" si="61"/>
        <v>1</v>
      </c>
      <c r="I1963" s="23">
        <v>0</v>
      </c>
    </row>
    <row r="1964" spans="1:9" hidden="1" x14ac:dyDescent="0.15">
      <c r="A1964" t="s">
        <v>17911</v>
      </c>
      <c r="B1964" t="s">
        <v>9193</v>
      </c>
      <c r="C1964">
        <f t="shared" si="60"/>
        <v>1</v>
      </c>
      <c r="D1964">
        <v>0</v>
      </c>
      <c r="E1964">
        <v>1</v>
      </c>
      <c r="F1964">
        <v>0</v>
      </c>
      <c r="G1964" t="s">
        <v>14869</v>
      </c>
      <c r="H1964">
        <f t="shared" si="61"/>
        <v>1</v>
      </c>
      <c r="I1964" s="23">
        <v>0</v>
      </c>
    </row>
    <row r="1965" spans="1:9" x14ac:dyDescent="0.15">
      <c r="A1965" t="s">
        <v>17113</v>
      </c>
      <c r="B1965" t="s">
        <v>10148</v>
      </c>
      <c r="C1965">
        <f t="shared" si="60"/>
        <v>4</v>
      </c>
      <c r="D1965">
        <v>2</v>
      </c>
      <c r="E1965">
        <v>1</v>
      </c>
      <c r="F1965">
        <v>1</v>
      </c>
      <c r="G1965" t="s">
        <v>14869</v>
      </c>
      <c r="H1965">
        <f t="shared" si="61"/>
        <v>3</v>
      </c>
      <c r="I1965" s="23">
        <v>0</v>
      </c>
    </row>
    <row r="1966" spans="1:9" x14ac:dyDescent="0.15">
      <c r="A1966" t="s">
        <v>17799</v>
      </c>
      <c r="B1966" t="s">
        <v>12500</v>
      </c>
      <c r="C1966">
        <f t="shared" si="60"/>
        <v>2</v>
      </c>
      <c r="D1966">
        <v>0</v>
      </c>
      <c r="E1966">
        <v>2</v>
      </c>
      <c r="F1966">
        <v>0</v>
      </c>
      <c r="G1966" t="s">
        <v>14869</v>
      </c>
      <c r="H1966">
        <f t="shared" si="61"/>
        <v>1</v>
      </c>
      <c r="I1966" s="23">
        <v>0</v>
      </c>
    </row>
    <row r="1967" spans="1:9" x14ac:dyDescent="0.15">
      <c r="A1967" t="s">
        <v>17764</v>
      </c>
      <c r="B1967" t="s">
        <v>9715</v>
      </c>
      <c r="C1967">
        <f t="shared" si="60"/>
        <v>2</v>
      </c>
      <c r="D1967">
        <v>0</v>
      </c>
      <c r="E1967">
        <v>2</v>
      </c>
      <c r="F1967">
        <v>0</v>
      </c>
      <c r="G1967" t="s">
        <v>14869</v>
      </c>
      <c r="H1967">
        <f t="shared" si="61"/>
        <v>1</v>
      </c>
      <c r="I1967" s="23">
        <v>0</v>
      </c>
    </row>
    <row r="1968" spans="1:9" hidden="1" x14ac:dyDescent="0.15">
      <c r="A1968" t="s">
        <v>19043</v>
      </c>
      <c r="B1968" t="s">
        <v>9800</v>
      </c>
      <c r="C1968">
        <f t="shared" si="60"/>
        <v>1</v>
      </c>
      <c r="D1968">
        <v>0</v>
      </c>
      <c r="E1968">
        <v>1</v>
      </c>
      <c r="F1968">
        <v>0</v>
      </c>
      <c r="G1968" t="s">
        <v>14869</v>
      </c>
      <c r="H1968">
        <f t="shared" si="61"/>
        <v>1</v>
      </c>
      <c r="I1968" s="23">
        <v>0</v>
      </c>
    </row>
    <row r="1969" spans="1:9" x14ac:dyDescent="0.15">
      <c r="A1969" t="s">
        <v>16705</v>
      </c>
      <c r="B1969" t="s">
        <v>9015</v>
      </c>
      <c r="C1969">
        <f t="shared" si="60"/>
        <v>10</v>
      </c>
      <c r="D1969">
        <v>0</v>
      </c>
      <c r="E1969">
        <v>4</v>
      </c>
      <c r="F1969">
        <v>6</v>
      </c>
      <c r="G1969" t="s">
        <v>14869</v>
      </c>
      <c r="H1969">
        <f t="shared" si="61"/>
        <v>2</v>
      </c>
      <c r="I1969" s="23">
        <v>0</v>
      </c>
    </row>
    <row r="1970" spans="1:9" x14ac:dyDescent="0.15">
      <c r="A1970" t="s">
        <v>16692</v>
      </c>
      <c r="B1970" t="s">
        <v>8982</v>
      </c>
      <c r="C1970">
        <f t="shared" si="60"/>
        <v>10</v>
      </c>
      <c r="D1970">
        <v>5</v>
      </c>
      <c r="E1970">
        <v>3</v>
      </c>
      <c r="F1970">
        <v>2</v>
      </c>
      <c r="G1970" t="s">
        <v>14869</v>
      </c>
      <c r="H1970">
        <f t="shared" si="61"/>
        <v>3</v>
      </c>
      <c r="I1970" s="23">
        <v>0</v>
      </c>
    </row>
    <row r="1971" spans="1:9" hidden="1" x14ac:dyDescent="0.15">
      <c r="A1971" t="s">
        <v>18222</v>
      </c>
      <c r="B1971" t="s">
        <v>13305</v>
      </c>
      <c r="C1971">
        <f t="shared" si="60"/>
        <v>1</v>
      </c>
      <c r="D1971">
        <v>1</v>
      </c>
      <c r="E1971">
        <v>0</v>
      </c>
      <c r="F1971">
        <v>0</v>
      </c>
      <c r="G1971" t="s">
        <v>14869</v>
      </c>
      <c r="H1971">
        <f t="shared" si="61"/>
        <v>1</v>
      </c>
      <c r="I1971" s="23">
        <v>0</v>
      </c>
    </row>
    <row r="1972" spans="1:9" x14ac:dyDescent="0.15">
      <c r="A1972" t="s">
        <v>16782</v>
      </c>
      <c r="B1972" t="s">
        <v>9225</v>
      </c>
      <c r="C1972">
        <f t="shared" si="60"/>
        <v>8</v>
      </c>
      <c r="D1972">
        <v>3</v>
      </c>
      <c r="E1972">
        <v>3</v>
      </c>
      <c r="F1972">
        <v>2</v>
      </c>
      <c r="G1972" t="s">
        <v>14869</v>
      </c>
      <c r="H1972">
        <f t="shared" si="61"/>
        <v>3</v>
      </c>
      <c r="I1972" s="23">
        <v>0</v>
      </c>
    </row>
    <row r="1973" spans="1:9" x14ac:dyDescent="0.15">
      <c r="A1973" t="s">
        <v>17309</v>
      </c>
      <c r="B1973" t="s">
        <v>9876</v>
      </c>
      <c r="C1973">
        <f t="shared" si="60"/>
        <v>3</v>
      </c>
      <c r="D1973">
        <v>1</v>
      </c>
      <c r="E1973">
        <v>1</v>
      </c>
      <c r="F1973">
        <v>1</v>
      </c>
      <c r="G1973" t="s">
        <v>14869</v>
      </c>
      <c r="H1973">
        <f t="shared" si="61"/>
        <v>3</v>
      </c>
      <c r="I1973" s="23">
        <v>0</v>
      </c>
    </row>
    <row r="1974" spans="1:9" x14ac:dyDescent="0.15">
      <c r="A1974" t="s">
        <v>17257</v>
      </c>
      <c r="B1974" t="s">
        <v>9215</v>
      </c>
      <c r="C1974">
        <f t="shared" si="60"/>
        <v>3</v>
      </c>
      <c r="D1974">
        <v>1</v>
      </c>
      <c r="E1974">
        <v>1</v>
      </c>
      <c r="F1974">
        <v>1</v>
      </c>
      <c r="G1974" t="s">
        <v>14869</v>
      </c>
      <c r="H1974">
        <f t="shared" si="61"/>
        <v>3</v>
      </c>
      <c r="I1974" s="23">
        <v>0</v>
      </c>
    </row>
    <row r="1975" spans="1:9" x14ac:dyDescent="0.15">
      <c r="A1975" t="s">
        <v>17577</v>
      </c>
      <c r="B1975" t="s">
        <v>9950</v>
      </c>
      <c r="C1975">
        <f t="shared" si="60"/>
        <v>2</v>
      </c>
      <c r="D1975">
        <v>0</v>
      </c>
      <c r="E1975">
        <v>1</v>
      </c>
      <c r="F1975">
        <v>1</v>
      </c>
      <c r="G1975" t="s">
        <v>14869</v>
      </c>
      <c r="H1975">
        <f t="shared" si="61"/>
        <v>2</v>
      </c>
      <c r="I1975" s="23">
        <v>0</v>
      </c>
    </row>
    <row r="1976" spans="1:9" hidden="1" x14ac:dyDescent="0.15">
      <c r="A1976" t="s">
        <v>17051</v>
      </c>
      <c r="B1976" t="s">
        <v>8999</v>
      </c>
      <c r="C1976">
        <f t="shared" si="60"/>
        <v>5</v>
      </c>
      <c r="D1976">
        <v>2</v>
      </c>
      <c r="E1976">
        <v>2</v>
      </c>
      <c r="F1976">
        <v>1</v>
      </c>
      <c r="G1976" t="s">
        <v>14869</v>
      </c>
      <c r="H1976">
        <f t="shared" si="61"/>
        <v>3</v>
      </c>
      <c r="I1976" s="23">
        <v>100</v>
      </c>
    </row>
    <row r="1977" spans="1:9" hidden="1" x14ac:dyDescent="0.15">
      <c r="A1977" t="s">
        <v>18214</v>
      </c>
      <c r="B1977" t="s">
        <v>13158</v>
      </c>
      <c r="C1977">
        <f t="shared" si="60"/>
        <v>1</v>
      </c>
      <c r="D1977">
        <v>1</v>
      </c>
      <c r="E1977">
        <v>0</v>
      </c>
      <c r="F1977">
        <v>0</v>
      </c>
      <c r="G1977" t="s">
        <v>14869</v>
      </c>
      <c r="H1977">
        <f t="shared" si="61"/>
        <v>1</v>
      </c>
      <c r="I1977" s="23">
        <v>0</v>
      </c>
    </row>
    <row r="1978" spans="1:9" x14ac:dyDescent="0.15">
      <c r="A1978" t="s">
        <v>16995</v>
      </c>
      <c r="B1978" t="s">
        <v>9897</v>
      </c>
      <c r="C1978">
        <f t="shared" si="60"/>
        <v>5</v>
      </c>
      <c r="D1978">
        <v>0</v>
      </c>
      <c r="E1978">
        <v>3</v>
      </c>
      <c r="F1978">
        <v>2</v>
      </c>
      <c r="G1978" t="s">
        <v>14869</v>
      </c>
      <c r="H1978">
        <f t="shared" si="61"/>
        <v>2</v>
      </c>
      <c r="I1978" s="23">
        <v>0</v>
      </c>
    </row>
    <row r="1979" spans="1:9" x14ac:dyDescent="0.15">
      <c r="A1979" t="s">
        <v>17793</v>
      </c>
      <c r="B1979" t="s">
        <v>9935</v>
      </c>
      <c r="C1979">
        <f t="shared" si="60"/>
        <v>2</v>
      </c>
      <c r="D1979">
        <v>0</v>
      </c>
      <c r="E1979">
        <v>2</v>
      </c>
      <c r="F1979">
        <v>0</v>
      </c>
      <c r="G1979" t="s">
        <v>14869</v>
      </c>
      <c r="H1979">
        <f t="shared" si="61"/>
        <v>1</v>
      </c>
      <c r="I1979" s="23">
        <v>0</v>
      </c>
    </row>
    <row r="1980" spans="1:9" x14ac:dyDescent="0.15">
      <c r="A1980" t="s">
        <v>16649</v>
      </c>
      <c r="B1980" t="s">
        <v>8824</v>
      </c>
      <c r="C1980">
        <f t="shared" si="60"/>
        <v>15</v>
      </c>
      <c r="D1980">
        <v>3</v>
      </c>
      <c r="E1980">
        <v>9</v>
      </c>
      <c r="F1980">
        <v>3</v>
      </c>
      <c r="G1980" t="s">
        <v>14869</v>
      </c>
      <c r="H1980">
        <f t="shared" si="61"/>
        <v>3</v>
      </c>
      <c r="I1980" s="23">
        <v>0</v>
      </c>
    </row>
    <row r="1981" spans="1:9" x14ac:dyDescent="0.15">
      <c r="A1981" t="s">
        <v>17040</v>
      </c>
      <c r="B1981" t="s">
        <v>8924</v>
      </c>
      <c r="C1981">
        <f t="shared" si="60"/>
        <v>5</v>
      </c>
      <c r="D1981">
        <v>0</v>
      </c>
      <c r="E1981">
        <v>3</v>
      </c>
      <c r="F1981">
        <v>2</v>
      </c>
      <c r="G1981" t="s">
        <v>14869</v>
      </c>
      <c r="H1981">
        <f t="shared" si="61"/>
        <v>2</v>
      </c>
      <c r="I1981" s="23">
        <v>0</v>
      </c>
    </row>
    <row r="1982" spans="1:9" hidden="1" x14ac:dyDescent="0.15">
      <c r="A1982" t="s">
        <v>16964</v>
      </c>
      <c r="B1982" t="s">
        <v>8924</v>
      </c>
      <c r="C1982">
        <f t="shared" si="60"/>
        <v>6</v>
      </c>
      <c r="D1982">
        <v>2</v>
      </c>
      <c r="E1982">
        <v>3</v>
      </c>
      <c r="F1982">
        <v>1</v>
      </c>
      <c r="G1982" t="s">
        <v>14869</v>
      </c>
      <c r="H1982">
        <f t="shared" si="61"/>
        <v>3</v>
      </c>
      <c r="I1982" s="23">
        <v>100</v>
      </c>
    </row>
    <row r="1983" spans="1:9" hidden="1" x14ac:dyDescent="0.15">
      <c r="A1983" t="s">
        <v>19316</v>
      </c>
      <c r="B1983" t="s">
        <v>8924</v>
      </c>
      <c r="C1983">
        <f t="shared" si="60"/>
        <v>9</v>
      </c>
      <c r="D1983">
        <v>4</v>
      </c>
      <c r="E1983">
        <v>4</v>
      </c>
      <c r="F1983">
        <v>1</v>
      </c>
      <c r="G1983" t="s">
        <v>14869</v>
      </c>
      <c r="H1983">
        <f t="shared" si="61"/>
        <v>3</v>
      </c>
      <c r="I1983" s="23">
        <v>100</v>
      </c>
    </row>
    <row r="1984" spans="1:9" hidden="1" x14ac:dyDescent="0.15">
      <c r="A1984" t="s">
        <v>17123</v>
      </c>
      <c r="B1984" t="s">
        <v>338</v>
      </c>
      <c r="C1984">
        <f t="shared" si="60"/>
        <v>4</v>
      </c>
      <c r="D1984">
        <v>1</v>
      </c>
      <c r="E1984">
        <v>1</v>
      </c>
      <c r="F1984">
        <v>2</v>
      </c>
      <c r="G1984" t="s">
        <v>14869</v>
      </c>
      <c r="H1984">
        <f t="shared" si="61"/>
        <v>3</v>
      </c>
      <c r="I1984" s="23">
        <v>100</v>
      </c>
    </row>
    <row r="1985" spans="1:9" hidden="1" x14ac:dyDescent="0.15">
      <c r="A1985" t="s">
        <v>17838</v>
      </c>
      <c r="B1985" t="s">
        <v>10326</v>
      </c>
      <c r="C1985">
        <f t="shared" si="60"/>
        <v>1</v>
      </c>
      <c r="D1985">
        <v>0</v>
      </c>
      <c r="E1985">
        <v>1</v>
      </c>
      <c r="F1985">
        <v>0</v>
      </c>
      <c r="G1985" t="s">
        <v>14869</v>
      </c>
      <c r="H1985">
        <f t="shared" si="61"/>
        <v>1</v>
      </c>
      <c r="I1985" s="23">
        <v>0</v>
      </c>
    </row>
    <row r="1986" spans="1:9" hidden="1" x14ac:dyDescent="0.15">
      <c r="A1986" t="s">
        <v>18333</v>
      </c>
      <c r="B1986" t="s">
        <v>10041</v>
      </c>
      <c r="C1986">
        <f t="shared" ref="C1986:C2049" si="62">SUM(D1986:F1986)</f>
        <v>1</v>
      </c>
      <c r="D1986">
        <v>0</v>
      </c>
      <c r="E1986">
        <v>1</v>
      </c>
      <c r="F1986">
        <v>0</v>
      </c>
      <c r="G1986" t="s">
        <v>14869</v>
      </c>
      <c r="H1986">
        <f t="shared" ref="H1986:H2049" si="63">COUNTIF(D1986:F1986,"&gt;0")</f>
        <v>1</v>
      </c>
      <c r="I1986" s="23">
        <v>0</v>
      </c>
    </row>
    <row r="1987" spans="1:9" hidden="1" x14ac:dyDescent="0.15">
      <c r="A1987" t="s">
        <v>18500</v>
      </c>
      <c r="B1987" t="s">
        <v>9180</v>
      </c>
      <c r="C1987">
        <f t="shared" si="62"/>
        <v>1</v>
      </c>
      <c r="D1987">
        <v>0</v>
      </c>
      <c r="E1987">
        <v>0</v>
      </c>
      <c r="F1987">
        <v>1</v>
      </c>
      <c r="G1987" t="s">
        <v>14869</v>
      </c>
      <c r="H1987">
        <f t="shared" si="63"/>
        <v>1</v>
      </c>
      <c r="I1987" s="23">
        <v>0</v>
      </c>
    </row>
    <row r="1988" spans="1:9" x14ac:dyDescent="0.15">
      <c r="A1988" t="s">
        <v>16751</v>
      </c>
      <c r="B1988" t="s">
        <v>8918</v>
      </c>
      <c r="C1988">
        <f t="shared" si="62"/>
        <v>8</v>
      </c>
      <c r="D1988">
        <v>2</v>
      </c>
      <c r="E1988">
        <v>3</v>
      </c>
      <c r="F1988">
        <v>3</v>
      </c>
      <c r="G1988" t="s">
        <v>14869</v>
      </c>
      <c r="H1988">
        <f t="shared" si="63"/>
        <v>3</v>
      </c>
      <c r="I1988" s="23">
        <v>0</v>
      </c>
    </row>
    <row r="1989" spans="1:9" hidden="1" x14ac:dyDescent="0.15">
      <c r="A1989" t="s">
        <v>17849</v>
      </c>
      <c r="B1989" t="s">
        <v>9042</v>
      </c>
      <c r="C1989">
        <f t="shared" si="62"/>
        <v>1</v>
      </c>
      <c r="D1989">
        <v>0</v>
      </c>
      <c r="E1989">
        <v>1</v>
      </c>
      <c r="F1989">
        <v>0</v>
      </c>
      <c r="G1989" t="s">
        <v>14869</v>
      </c>
      <c r="H1989">
        <f t="shared" si="63"/>
        <v>1</v>
      </c>
      <c r="I1989" s="23">
        <v>0</v>
      </c>
    </row>
    <row r="1990" spans="1:9" hidden="1" x14ac:dyDescent="0.15">
      <c r="A1990" t="s">
        <v>19083</v>
      </c>
      <c r="B1990" t="s">
        <v>12485</v>
      </c>
      <c r="C1990">
        <f t="shared" si="62"/>
        <v>1</v>
      </c>
      <c r="D1990">
        <v>0</v>
      </c>
      <c r="E1990">
        <v>0</v>
      </c>
      <c r="F1990">
        <v>1</v>
      </c>
      <c r="G1990" t="s">
        <v>14869</v>
      </c>
      <c r="H1990">
        <f t="shared" si="63"/>
        <v>1</v>
      </c>
      <c r="I1990" s="23">
        <v>90</v>
      </c>
    </row>
    <row r="1991" spans="1:9" hidden="1" x14ac:dyDescent="0.15">
      <c r="A1991" t="s">
        <v>16854</v>
      </c>
      <c r="B1991" t="s">
        <v>9407</v>
      </c>
      <c r="C1991">
        <f t="shared" si="62"/>
        <v>7</v>
      </c>
      <c r="D1991">
        <v>1</v>
      </c>
      <c r="E1991">
        <v>4</v>
      </c>
      <c r="F1991">
        <v>2</v>
      </c>
      <c r="G1991" t="s">
        <v>14869</v>
      </c>
      <c r="H1991">
        <f t="shared" si="63"/>
        <v>3</v>
      </c>
      <c r="I1991" s="23">
        <v>100</v>
      </c>
    </row>
    <row r="1992" spans="1:9" x14ac:dyDescent="0.15">
      <c r="A1992" t="s">
        <v>19030</v>
      </c>
      <c r="B1992" t="s">
        <v>10571</v>
      </c>
      <c r="C1992">
        <f t="shared" si="62"/>
        <v>2</v>
      </c>
      <c r="D1992">
        <v>0</v>
      </c>
      <c r="E1992">
        <v>1</v>
      </c>
      <c r="F1992">
        <v>1</v>
      </c>
      <c r="G1992" t="s">
        <v>14869</v>
      </c>
      <c r="H1992">
        <f t="shared" si="63"/>
        <v>2</v>
      </c>
      <c r="I1992" s="23">
        <v>0</v>
      </c>
    </row>
    <row r="1993" spans="1:9" hidden="1" x14ac:dyDescent="0.15">
      <c r="A1993" t="s">
        <v>17987</v>
      </c>
      <c r="B1993" t="s">
        <v>12984</v>
      </c>
      <c r="C1993">
        <f t="shared" si="62"/>
        <v>1</v>
      </c>
      <c r="D1993">
        <v>0</v>
      </c>
      <c r="E1993">
        <v>1</v>
      </c>
      <c r="F1993">
        <v>0</v>
      </c>
      <c r="G1993" t="s">
        <v>14869</v>
      </c>
      <c r="H1993">
        <f t="shared" si="63"/>
        <v>1</v>
      </c>
      <c r="I1993" s="23">
        <v>0</v>
      </c>
    </row>
    <row r="1994" spans="1:9" x14ac:dyDescent="0.15">
      <c r="A1994" t="s">
        <v>17366</v>
      </c>
      <c r="B1994" t="s">
        <v>11112</v>
      </c>
      <c r="C1994">
        <f t="shared" si="62"/>
        <v>3</v>
      </c>
      <c r="D1994">
        <v>0</v>
      </c>
      <c r="E1994">
        <v>2</v>
      </c>
      <c r="F1994">
        <v>1</v>
      </c>
      <c r="G1994" t="s">
        <v>14869</v>
      </c>
      <c r="H1994">
        <f t="shared" si="63"/>
        <v>2</v>
      </c>
      <c r="I1994" s="23">
        <v>80</v>
      </c>
    </row>
    <row r="1995" spans="1:9" hidden="1" x14ac:dyDescent="0.15">
      <c r="A1995" t="s">
        <v>19052</v>
      </c>
      <c r="B1995" t="s">
        <v>9199</v>
      </c>
      <c r="C1995">
        <f t="shared" si="62"/>
        <v>1</v>
      </c>
      <c r="D1995">
        <v>0</v>
      </c>
      <c r="E1995">
        <v>1</v>
      </c>
      <c r="F1995">
        <v>0</v>
      </c>
      <c r="G1995" t="s">
        <v>14869</v>
      </c>
      <c r="H1995">
        <f t="shared" si="63"/>
        <v>1</v>
      </c>
      <c r="I1995" s="23">
        <v>95.454999999999998</v>
      </c>
    </row>
    <row r="1996" spans="1:9" hidden="1" x14ac:dyDescent="0.15">
      <c r="A1996" t="s">
        <v>18011</v>
      </c>
      <c r="B1996" t="s">
        <v>10326</v>
      </c>
      <c r="C1996">
        <f t="shared" si="62"/>
        <v>1</v>
      </c>
      <c r="D1996">
        <v>0</v>
      </c>
      <c r="E1996">
        <v>1</v>
      </c>
      <c r="F1996">
        <v>0</v>
      </c>
      <c r="G1996" t="s">
        <v>14869</v>
      </c>
      <c r="H1996">
        <f t="shared" si="63"/>
        <v>1</v>
      </c>
      <c r="I1996" s="23">
        <v>0</v>
      </c>
    </row>
    <row r="1997" spans="1:9" x14ac:dyDescent="0.15">
      <c r="A1997" t="s">
        <v>17929</v>
      </c>
      <c r="B1997" t="s">
        <v>8887</v>
      </c>
      <c r="C1997">
        <f t="shared" si="62"/>
        <v>2</v>
      </c>
      <c r="D1997">
        <v>0</v>
      </c>
      <c r="E1997">
        <v>2</v>
      </c>
      <c r="F1997">
        <v>0</v>
      </c>
      <c r="G1997" t="s">
        <v>14869</v>
      </c>
      <c r="H1997">
        <f t="shared" si="63"/>
        <v>1</v>
      </c>
      <c r="I1997" s="23">
        <v>0</v>
      </c>
    </row>
    <row r="1998" spans="1:9" x14ac:dyDescent="0.15">
      <c r="A1998" t="s">
        <v>17067</v>
      </c>
      <c r="B1998" t="s">
        <v>8892</v>
      </c>
      <c r="C1998">
        <f t="shared" si="62"/>
        <v>5</v>
      </c>
      <c r="D1998">
        <v>2</v>
      </c>
      <c r="E1998">
        <v>1</v>
      </c>
      <c r="F1998">
        <v>2</v>
      </c>
      <c r="G1998" t="s">
        <v>14869</v>
      </c>
      <c r="H1998">
        <f t="shared" si="63"/>
        <v>3</v>
      </c>
      <c r="I1998" s="23">
        <v>0</v>
      </c>
    </row>
    <row r="1999" spans="1:9" x14ac:dyDescent="0.15">
      <c r="A1999" t="s">
        <v>17483</v>
      </c>
      <c r="B1999" t="s">
        <v>9397</v>
      </c>
      <c r="C1999">
        <f t="shared" si="62"/>
        <v>3</v>
      </c>
      <c r="D1999">
        <v>0</v>
      </c>
      <c r="E1999">
        <v>2</v>
      </c>
      <c r="F1999">
        <v>1</v>
      </c>
      <c r="G1999" t="s">
        <v>14869</v>
      </c>
      <c r="H1999">
        <f t="shared" si="63"/>
        <v>2</v>
      </c>
      <c r="I1999" s="23">
        <v>0</v>
      </c>
    </row>
    <row r="2000" spans="1:9" hidden="1" x14ac:dyDescent="0.15">
      <c r="A2000" t="s">
        <v>16793</v>
      </c>
      <c r="B2000" t="s">
        <v>9193</v>
      </c>
      <c r="C2000">
        <f t="shared" si="62"/>
        <v>8</v>
      </c>
      <c r="D2000">
        <v>2</v>
      </c>
      <c r="E2000">
        <v>3</v>
      </c>
      <c r="F2000">
        <v>3</v>
      </c>
      <c r="G2000" t="s">
        <v>14869</v>
      </c>
      <c r="H2000">
        <f t="shared" si="63"/>
        <v>3</v>
      </c>
      <c r="I2000" s="23">
        <v>100</v>
      </c>
    </row>
    <row r="2001" spans="1:9" x14ac:dyDescent="0.15">
      <c r="A2001" t="s">
        <v>17786</v>
      </c>
      <c r="B2001" t="s">
        <v>11062</v>
      </c>
      <c r="C2001">
        <f t="shared" si="62"/>
        <v>2</v>
      </c>
      <c r="D2001">
        <v>0</v>
      </c>
      <c r="E2001">
        <v>2</v>
      </c>
      <c r="F2001">
        <v>0</v>
      </c>
      <c r="G2001" t="s">
        <v>14869</v>
      </c>
      <c r="H2001">
        <f t="shared" si="63"/>
        <v>1</v>
      </c>
      <c r="I2001" s="23">
        <v>0</v>
      </c>
    </row>
    <row r="2002" spans="1:9" hidden="1" x14ac:dyDescent="0.15">
      <c r="A2002" t="s">
        <v>18188</v>
      </c>
      <c r="B2002" t="s">
        <v>9098</v>
      </c>
      <c r="C2002">
        <f t="shared" si="62"/>
        <v>1</v>
      </c>
      <c r="D2002">
        <v>1</v>
      </c>
      <c r="E2002">
        <v>0</v>
      </c>
      <c r="F2002">
        <v>0</v>
      </c>
      <c r="G2002" t="s">
        <v>14869</v>
      </c>
      <c r="H2002">
        <f t="shared" si="63"/>
        <v>1</v>
      </c>
      <c r="I2002" s="23">
        <v>0</v>
      </c>
    </row>
    <row r="2003" spans="1:9" x14ac:dyDescent="0.15">
      <c r="A2003" t="s">
        <v>19353</v>
      </c>
      <c r="B2003" t="s">
        <v>11185</v>
      </c>
      <c r="C2003">
        <f t="shared" si="62"/>
        <v>3</v>
      </c>
      <c r="D2003">
        <v>0</v>
      </c>
      <c r="E2003">
        <v>2</v>
      </c>
      <c r="F2003">
        <v>1</v>
      </c>
      <c r="G2003" t="s">
        <v>14869</v>
      </c>
      <c r="H2003">
        <f t="shared" si="63"/>
        <v>2</v>
      </c>
      <c r="I2003" s="23">
        <v>94.117999999999995</v>
      </c>
    </row>
    <row r="2004" spans="1:9" x14ac:dyDescent="0.15">
      <c r="A2004" t="s">
        <v>17712</v>
      </c>
      <c r="B2004" t="s">
        <v>12162</v>
      </c>
      <c r="C2004">
        <f t="shared" si="62"/>
        <v>2</v>
      </c>
      <c r="D2004">
        <v>2</v>
      </c>
      <c r="E2004">
        <v>0</v>
      </c>
      <c r="F2004">
        <v>0</v>
      </c>
      <c r="G2004" t="s">
        <v>14869</v>
      </c>
      <c r="H2004">
        <f t="shared" si="63"/>
        <v>1</v>
      </c>
      <c r="I2004" s="23">
        <v>0</v>
      </c>
    </row>
    <row r="2005" spans="1:9" x14ac:dyDescent="0.15">
      <c r="A2005" t="s">
        <v>16894</v>
      </c>
      <c r="B2005" t="s">
        <v>9536</v>
      </c>
      <c r="C2005">
        <f t="shared" si="62"/>
        <v>6</v>
      </c>
      <c r="D2005">
        <v>1</v>
      </c>
      <c r="E2005">
        <v>3</v>
      </c>
      <c r="F2005">
        <v>2</v>
      </c>
      <c r="G2005" t="s">
        <v>14869</v>
      </c>
      <c r="H2005">
        <f t="shared" si="63"/>
        <v>3</v>
      </c>
      <c r="I2005" s="23">
        <v>0</v>
      </c>
    </row>
    <row r="2006" spans="1:9" x14ac:dyDescent="0.15">
      <c r="A2006" t="s">
        <v>17250</v>
      </c>
      <c r="B2006" t="s">
        <v>10816</v>
      </c>
      <c r="C2006">
        <f t="shared" si="62"/>
        <v>3</v>
      </c>
      <c r="D2006">
        <v>0</v>
      </c>
      <c r="E2006">
        <v>3</v>
      </c>
      <c r="F2006">
        <v>0</v>
      </c>
      <c r="G2006" t="s">
        <v>14869</v>
      </c>
      <c r="H2006">
        <f t="shared" si="63"/>
        <v>1</v>
      </c>
      <c r="I2006" s="23">
        <v>0</v>
      </c>
    </row>
    <row r="2007" spans="1:9" x14ac:dyDescent="0.15">
      <c r="A2007" t="s">
        <v>17523</v>
      </c>
      <c r="B2007" t="s">
        <v>10816</v>
      </c>
      <c r="C2007">
        <f t="shared" si="62"/>
        <v>2</v>
      </c>
      <c r="D2007">
        <v>0</v>
      </c>
      <c r="E2007">
        <v>2</v>
      </c>
      <c r="F2007">
        <v>0</v>
      </c>
      <c r="G2007" t="s">
        <v>14869</v>
      </c>
      <c r="H2007">
        <f t="shared" si="63"/>
        <v>1</v>
      </c>
      <c r="I2007" s="23">
        <v>0</v>
      </c>
    </row>
    <row r="2008" spans="1:9" hidden="1" x14ac:dyDescent="0.15">
      <c r="A2008" t="s">
        <v>19044</v>
      </c>
      <c r="B2008" t="s">
        <v>9423</v>
      </c>
      <c r="C2008">
        <f t="shared" si="62"/>
        <v>1</v>
      </c>
      <c r="D2008">
        <v>0</v>
      </c>
      <c r="E2008">
        <v>1</v>
      </c>
      <c r="F2008">
        <v>0</v>
      </c>
      <c r="G2008" t="s">
        <v>14869</v>
      </c>
      <c r="H2008">
        <f t="shared" si="63"/>
        <v>1</v>
      </c>
      <c r="I2008" s="23">
        <v>0</v>
      </c>
    </row>
    <row r="2009" spans="1:9" x14ac:dyDescent="0.15">
      <c r="A2009" t="s">
        <v>17149</v>
      </c>
      <c r="B2009" t="s">
        <v>9063</v>
      </c>
      <c r="C2009">
        <f t="shared" si="62"/>
        <v>7</v>
      </c>
      <c r="D2009">
        <v>2</v>
      </c>
      <c r="E2009">
        <v>4</v>
      </c>
      <c r="F2009">
        <v>1</v>
      </c>
      <c r="G2009" t="s">
        <v>14869</v>
      </c>
      <c r="H2009">
        <f t="shared" si="63"/>
        <v>3</v>
      </c>
      <c r="I2009" s="23">
        <v>0</v>
      </c>
    </row>
    <row r="2010" spans="1:9" hidden="1" x14ac:dyDescent="0.15">
      <c r="A2010" t="s">
        <v>18575</v>
      </c>
      <c r="B2010" t="s">
        <v>11064</v>
      </c>
      <c r="C2010">
        <f t="shared" si="62"/>
        <v>1</v>
      </c>
      <c r="D2010">
        <v>0</v>
      </c>
      <c r="E2010">
        <v>0</v>
      </c>
      <c r="F2010">
        <v>1</v>
      </c>
      <c r="G2010" t="s">
        <v>14869</v>
      </c>
      <c r="H2010">
        <f t="shared" si="63"/>
        <v>1</v>
      </c>
      <c r="I2010" s="23">
        <v>93.75</v>
      </c>
    </row>
    <row r="2011" spans="1:9" hidden="1" x14ac:dyDescent="0.15">
      <c r="A2011" t="s">
        <v>17826</v>
      </c>
      <c r="B2011" t="s">
        <v>12641</v>
      </c>
      <c r="C2011">
        <f t="shared" si="62"/>
        <v>1</v>
      </c>
      <c r="D2011">
        <v>0</v>
      </c>
      <c r="E2011">
        <v>1</v>
      </c>
      <c r="F2011">
        <v>0</v>
      </c>
      <c r="G2011" t="s">
        <v>14869</v>
      </c>
      <c r="H2011">
        <f t="shared" si="63"/>
        <v>1</v>
      </c>
      <c r="I2011" s="23">
        <v>0</v>
      </c>
    </row>
    <row r="2012" spans="1:9" x14ac:dyDescent="0.15">
      <c r="A2012" t="s">
        <v>17623</v>
      </c>
      <c r="B2012" t="s">
        <v>9698</v>
      </c>
      <c r="C2012">
        <f t="shared" si="62"/>
        <v>2</v>
      </c>
      <c r="D2012">
        <v>0</v>
      </c>
      <c r="E2012">
        <v>1</v>
      </c>
      <c r="F2012">
        <v>1</v>
      </c>
      <c r="G2012" t="s">
        <v>14869</v>
      </c>
      <c r="H2012">
        <f t="shared" si="63"/>
        <v>2</v>
      </c>
      <c r="I2012" s="23">
        <v>0</v>
      </c>
    </row>
    <row r="2013" spans="1:9" x14ac:dyDescent="0.15">
      <c r="A2013" t="s">
        <v>19033</v>
      </c>
      <c r="B2013" t="s">
        <v>9669</v>
      </c>
      <c r="C2013">
        <f t="shared" si="62"/>
        <v>2</v>
      </c>
      <c r="D2013">
        <v>0</v>
      </c>
      <c r="E2013">
        <v>1</v>
      </c>
      <c r="F2013">
        <v>1</v>
      </c>
      <c r="G2013" t="s">
        <v>14869</v>
      </c>
      <c r="H2013">
        <f t="shared" si="63"/>
        <v>2</v>
      </c>
      <c r="I2013" s="23">
        <v>0</v>
      </c>
    </row>
    <row r="2014" spans="1:9" x14ac:dyDescent="0.15">
      <c r="A2014" t="s">
        <v>19332</v>
      </c>
      <c r="B2014" t="s">
        <v>9994</v>
      </c>
      <c r="C2014">
        <f t="shared" si="62"/>
        <v>4</v>
      </c>
      <c r="D2014">
        <v>0</v>
      </c>
      <c r="E2014">
        <v>3</v>
      </c>
      <c r="F2014">
        <v>1</v>
      </c>
      <c r="G2014" t="s">
        <v>14869</v>
      </c>
      <c r="H2014">
        <f t="shared" si="63"/>
        <v>2</v>
      </c>
      <c r="I2014" s="23">
        <v>78.260999999999996</v>
      </c>
    </row>
    <row r="2015" spans="1:9" x14ac:dyDescent="0.15">
      <c r="A2015" t="s">
        <v>16976</v>
      </c>
      <c r="B2015" t="s">
        <v>9419</v>
      </c>
      <c r="C2015">
        <f t="shared" si="62"/>
        <v>7</v>
      </c>
      <c r="D2015">
        <v>0</v>
      </c>
      <c r="E2015">
        <v>4</v>
      </c>
      <c r="F2015">
        <v>3</v>
      </c>
      <c r="G2015" t="s">
        <v>14869</v>
      </c>
      <c r="H2015">
        <f t="shared" si="63"/>
        <v>2</v>
      </c>
      <c r="I2015" s="23">
        <v>0</v>
      </c>
    </row>
    <row r="2016" spans="1:9" hidden="1" x14ac:dyDescent="0.15">
      <c r="A2016" t="s">
        <v>19026</v>
      </c>
      <c r="B2016" t="s">
        <v>10783</v>
      </c>
      <c r="C2016">
        <f t="shared" si="62"/>
        <v>2</v>
      </c>
      <c r="D2016">
        <v>0</v>
      </c>
      <c r="E2016">
        <v>1</v>
      </c>
      <c r="F2016">
        <v>1</v>
      </c>
      <c r="G2016" t="s">
        <v>14869</v>
      </c>
      <c r="H2016">
        <f t="shared" si="63"/>
        <v>2</v>
      </c>
      <c r="I2016" s="23">
        <v>100</v>
      </c>
    </row>
    <row r="2017" spans="1:9" x14ac:dyDescent="0.15">
      <c r="A2017" t="s">
        <v>18264</v>
      </c>
      <c r="B2017" t="s">
        <v>9076</v>
      </c>
      <c r="C2017">
        <f t="shared" si="62"/>
        <v>5</v>
      </c>
      <c r="D2017">
        <v>2</v>
      </c>
      <c r="E2017">
        <v>3</v>
      </c>
      <c r="F2017">
        <v>0</v>
      </c>
      <c r="G2017" t="s">
        <v>14869</v>
      </c>
      <c r="H2017">
        <f t="shared" si="63"/>
        <v>2</v>
      </c>
      <c r="I2017" s="23">
        <v>0</v>
      </c>
    </row>
    <row r="2018" spans="1:9" x14ac:dyDescent="0.15">
      <c r="A2018" t="s">
        <v>16986</v>
      </c>
      <c r="B2018" t="s">
        <v>9094</v>
      </c>
      <c r="C2018">
        <f t="shared" si="62"/>
        <v>5</v>
      </c>
      <c r="D2018">
        <v>0</v>
      </c>
      <c r="E2018">
        <v>3</v>
      </c>
      <c r="F2018">
        <v>2</v>
      </c>
      <c r="G2018" t="s">
        <v>14869</v>
      </c>
      <c r="H2018">
        <f t="shared" si="63"/>
        <v>2</v>
      </c>
      <c r="I2018" s="23">
        <v>0</v>
      </c>
    </row>
    <row r="2019" spans="1:9" x14ac:dyDescent="0.15">
      <c r="A2019" t="s">
        <v>17221</v>
      </c>
      <c r="B2019" t="s">
        <v>8884</v>
      </c>
      <c r="C2019">
        <f t="shared" si="62"/>
        <v>4</v>
      </c>
      <c r="D2019">
        <v>1</v>
      </c>
      <c r="E2019">
        <v>2</v>
      </c>
      <c r="F2019">
        <v>1</v>
      </c>
      <c r="G2019" t="s">
        <v>14869</v>
      </c>
      <c r="H2019">
        <f t="shared" si="63"/>
        <v>3</v>
      </c>
      <c r="I2019" s="23">
        <v>0</v>
      </c>
    </row>
    <row r="2020" spans="1:9" hidden="1" x14ac:dyDescent="0.15">
      <c r="A2020" t="s">
        <v>19460</v>
      </c>
      <c r="B2020" t="s">
        <v>10794</v>
      </c>
      <c r="C2020">
        <f t="shared" si="62"/>
        <v>1</v>
      </c>
      <c r="D2020">
        <v>0</v>
      </c>
      <c r="E2020">
        <v>0</v>
      </c>
      <c r="F2020">
        <v>1</v>
      </c>
      <c r="G2020" t="s">
        <v>14869</v>
      </c>
      <c r="H2020">
        <f t="shared" si="63"/>
        <v>1</v>
      </c>
      <c r="I2020" s="23">
        <v>0</v>
      </c>
    </row>
    <row r="2021" spans="1:9" x14ac:dyDescent="0.15">
      <c r="A2021" t="s">
        <v>17255</v>
      </c>
      <c r="B2021" t="s">
        <v>9065</v>
      </c>
      <c r="C2021">
        <f t="shared" si="62"/>
        <v>3</v>
      </c>
      <c r="D2021">
        <v>2</v>
      </c>
      <c r="E2021">
        <v>1</v>
      </c>
      <c r="F2021">
        <v>0</v>
      </c>
      <c r="G2021" t="s">
        <v>14869</v>
      </c>
      <c r="H2021">
        <f t="shared" si="63"/>
        <v>2</v>
      </c>
      <c r="I2021" s="23">
        <v>0</v>
      </c>
    </row>
    <row r="2022" spans="1:9" hidden="1" x14ac:dyDescent="0.15">
      <c r="A2022" t="s">
        <v>19455</v>
      </c>
      <c r="B2022" t="s">
        <v>9304</v>
      </c>
      <c r="C2022">
        <f t="shared" si="62"/>
        <v>1</v>
      </c>
      <c r="D2022">
        <v>0</v>
      </c>
      <c r="E2022">
        <v>1</v>
      </c>
      <c r="F2022">
        <v>0</v>
      </c>
      <c r="G2022" t="s">
        <v>14869</v>
      </c>
      <c r="H2022">
        <f t="shared" si="63"/>
        <v>1</v>
      </c>
      <c r="I2022" s="23">
        <v>0</v>
      </c>
    </row>
    <row r="2023" spans="1:9" x14ac:dyDescent="0.15">
      <c r="A2023" t="s">
        <v>16974</v>
      </c>
      <c r="B2023" t="s">
        <v>9809</v>
      </c>
      <c r="C2023">
        <f t="shared" si="62"/>
        <v>6</v>
      </c>
      <c r="D2023">
        <v>2</v>
      </c>
      <c r="E2023">
        <v>1</v>
      </c>
      <c r="F2023">
        <v>3</v>
      </c>
      <c r="G2023" t="s">
        <v>14869</v>
      </c>
      <c r="H2023">
        <f t="shared" si="63"/>
        <v>3</v>
      </c>
      <c r="I2023" s="23">
        <v>0</v>
      </c>
    </row>
    <row r="2024" spans="1:9" x14ac:dyDescent="0.15">
      <c r="A2024" t="s">
        <v>16794</v>
      </c>
      <c r="B2024" t="s">
        <v>9009</v>
      </c>
      <c r="C2024">
        <f t="shared" si="62"/>
        <v>8</v>
      </c>
      <c r="D2024">
        <v>2</v>
      </c>
      <c r="E2024">
        <v>3</v>
      </c>
      <c r="F2024">
        <v>3</v>
      </c>
      <c r="G2024" t="s">
        <v>14869</v>
      </c>
      <c r="H2024">
        <f t="shared" si="63"/>
        <v>3</v>
      </c>
      <c r="I2024" s="23">
        <v>0</v>
      </c>
    </row>
    <row r="2025" spans="1:9" hidden="1" x14ac:dyDescent="0.15">
      <c r="A2025" t="s">
        <v>17341</v>
      </c>
      <c r="B2025" t="s">
        <v>9156</v>
      </c>
      <c r="C2025">
        <f t="shared" si="62"/>
        <v>7</v>
      </c>
      <c r="D2025">
        <v>2</v>
      </c>
      <c r="E2025">
        <v>3</v>
      </c>
      <c r="F2025">
        <v>2</v>
      </c>
      <c r="G2025" t="s">
        <v>14869</v>
      </c>
      <c r="H2025">
        <f t="shared" si="63"/>
        <v>3</v>
      </c>
      <c r="I2025" s="23">
        <v>100</v>
      </c>
    </row>
    <row r="2026" spans="1:9" hidden="1" x14ac:dyDescent="0.15">
      <c r="A2026" t="s">
        <v>17892</v>
      </c>
      <c r="B2026" t="s">
        <v>9540</v>
      </c>
      <c r="C2026">
        <f t="shared" si="62"/>
        <v>1</v>
      </c>
      <c r="D2026">
        <v>0</v>
      </c>
      <c r="E2026">
        <v>1</v>
      </c>
      <c r="F2026">
        <v>0</v>
      </c>
      <c r="G2026" t="s">
        <v>14869</v>
      </c>
      <c r="H2026">
        <f t="shared" si="63"/>
        <v>1</v>
      </c>
      <c r="I2026" s="23">
        <v>0</v>
      </c>
    </row>
    <row r="2027" spans="1:9" x14ac:dyDescent="0.15">
      <c r="A2027" t="s">
        <v>16776</v>
      </c>
      <c r="B2027" t="s">
        <v>4380</v>
      </c>
      <c r="C2027">
        <f t="shared" si="62"/>
        <v>8</v>
      </c>
      <c r="D2027">
        <v>1</v>
      </c>
      <c r="E2027">
        <v>3</v>
      </c>
      <c r="F2027">
        <v>4</v>
      </c>
      <c r="G2027" t="s">
        <v>14869</v>
      </c>
      <c r="H2027">
        <f t="shared" si="63"/>
        <v>3</v>
      </c>
      <c r="I2027" s="23">
        <v>0</v>
      </c>
    </row>
    <row r="2028" spans="1:9" hidden="1" x14ac:dyDescent="0.15">
      <c r="A2028" t="s">
        <v>17053</v>
      </c>
      <c r="B2028" t="s">
        <v>8845</v>
      </c>
      <c r="C2028">
        <f t="shared" si="62"/>
        <v>5</v>
      </c>
      <c r="D2028">
        <v>1</v>
      </c>
      <c r="E2028">
        <v>1</v>
      </c>
      <c r="F2028">
        <v>3</v>
      </c>
      <c r="G2028" t="s">
        <v>14869</v>
      </c>
      <c r="H2028">
        <f t="shared" si="63"/>
        <v>3</v>
      </c>
      <c r="I2028" s="23">
        <v>100</v>
      </c>
    </row>
    <row r="2029" spans="1:9" x14ac:dyDescent="0.15">
      <c r="A2029" t="s">
        <v>17029</v>
      </c>
      <c r="B2029" t="s">
        <v>10006</v>
      </c>
      <c r="C2029">
        <f t="shared" si="62"/>
        <v>5</v>
      </c>
      <c r="D2029">
        <v>1</v>
      </c>
      <c r="E2029">
        <v>2</v>
      </c>
      <c r="F2029">
        <v>2</v>
      </c>
      <c r="G2029" t="s">
        <v>14869</v>
      </c>
      <c r="H2029">
        <f t="shared" si="63"/>
        <v>3</v>
      </c>
      <c r="I2029" s="23">
        <v>0</v>
      </c>
    </row>
    <row r="2030" spans="1:9" hidden="1" x14ac:dyDescent="0.15">
      <c r="A2030" t="s">
        <v>18298</v>
      </c>
      <c r="B2030" t="s">
        <v>11060</v>
      </c>
      <c r="C2030">
        <f t="shared" si="62"/>
        <v>1</v>
      </c>
      <c r="D2030">
        <v>1</v>
      </c>
      <c r="E2030">
        <v>0</v>
      </c>
      <c r="F2030">
        <v>0</v>
      </c>
      <c r="G2030" t="s">
        <v>14869</v>
      </c>
      <c r="H2030">
        <f t="shared" si="63"/>
        <v>1</v>
      </c>
      <c r="I2030" s="23">
        <v>0</v>
      </c>
    </row>
    <row r="2031" spans="1:9" x14ac:dyDescent="0.15">
      <c r="A2031" t="s">
        <v>19004</v>
      </c>
      <c r="B2031" t="s">
        <v>9046</v>
      </c>
      <c r="C2031">
        <f t="shared" si="62"/>
        <v>6</v>
      </c>
      <c r="D2031">
        <v>2</v>
      </c>
      <c r="E2031">
        <v>2</v>
      </c>
      <c r="F2031">
        <v>2</v>
      </c>
      <c r="G2031" t="s">
        <v>14869</v>
      </c>
      <c r="H2031">
        <f t="shared" si="63"/>
        <v>3</v>
      </c>
      <c r="I2031" s="23">
        <v>0</v>
      </c>
    </row>
    <row r="2032" spans="1:9" hidden="1" x14ac:dyDescent="0.15">
      <c r="A2032" t="s">
        <v>17684</v>
      </c>
      <c r="B2032" t="s">
        <v>9905</v>
      </c>
      <c r="C2032">
        <f t="shared" si="62"/>
        <v>4</v>
      </c>
      <c r="D2032">
        <v>0</v>
      </c>
      <c r="E2032">
        <v>2</v>
      </c>
      <c r="F2032">
        <v>2</v>
      </c>
      <c r="G2032" t="s">
        <v>14869</v>
      </c>
      <c r="H2032">
        <f t="shared" si="63"/>
        <v>2</v>
      </c>
      <c r="I2032" s="23">
        <v>100</v>
      </c>
    </row>
    <row r="2033" spans="1:9" x14ac:dyDescent="0.15">
      <c r="A2033" t="s">
        <v>17644</v>
      </c>
      <c r="B2033" t="s">
        <v>11149</v>
      </c>
      <c r="C2033">
        <f t="shared" si="62"/>
        <v>2</v>
      </c>
      <c r="D2033">
        <v>0</v>
      </c>
      <c r="E2033">
        <v>1</v>
      </c>
      <c r="F2033">
        <v>1</v>
      </c>
      <c r="G2033" t="s">
        <v>14869</v>
      </c>
      <c r="H2033">
        <f t="shared" si="63"/>
        <v>2</v>
      </c>
      <c r="I2033" s="23">
        <v>0</v>
      </c>
    </row>
    <row r="2034" spans="1:9" x14ac:dyDescent="0.15">
      <c r="A2034" t="s">
        <v>16851</v>
      </c>
      <c r="B2034" t="s">
        <v>9057</v>
      </c>
      <c r="C2034">
        <f t="shared" si="62"/>
        <v>7</v>
      </c>
      <c r="D2034">
        <v>2</v>
      </c>
      <c r="E2034">
        <v>2</v>
      </c>
      <c r="F2034">
        <v>3</v>
      </c>
      <c r="G2034" t="s">
        <v>14869</v>
      </c>
      <c r="H2034">
        <f t="shared" si="63"/>
        <v>3</v>
      </c>
      <c r="I2034" s="23">
        <v>0</v>
      </c>
    </row>
    <row r="2035" spans="1:9" x14ac:dyDescent="0.15">
      <c r="A2035" t="s">
        <v>17447</v>
      </c>
      <c r="B2035" t="s">
        <v>11372</v>
      </c>
      <c r="C2035">
        <f t="shared" si="62"/>
        <v>3</v>
      </c>
      <c r="D2035">
        <v>3</v>
      </c>
      <c r="E2035">
        <v>0</v>
      </c>
      <c r="F2035">
        <v>0</v>
      </c>
      <c r="G2035" t="s">
        <v>14869</v>
      </c>
      <c r="H2035">
        <f t="shared" si="63"/>
        <v>1</v>
      </c>
      <c r="I2035" s="23">
        <v>0</v>
      </c>
    </row>
    <row r="2036" spans="1:9" x14ac:dyDescent="0.15">
      <c r="A2036" t="s">
        <v>18228</v>
      </c>
      <c r="B2036" t="s">
        <v>9595</v>
      </c>
      <c r="C2036">
        <f t="shared" si="62"/>
        <v>2</v>
      </c>
      <c r="D2036">
        <v>1</v>
      </c>
      <c r="E2036">
        <v>0</v>
      </c>
      <c r="F2036">
        <v>1</v>
      </c>
      <c r="G2036" t="s">
        <v>14869</v>
      </c>
      <c r="H2036">
        <f t="shared" si="63"/>
        <v>2</v>
      </c>
      <c r="I2036" s="23">
        <v>0</v>
      </c>
    </row>
    <row r="2037" spans="1:9" x14ac:dyDescent="0.15">
      <c r="A2037" t="s">
        <v>17509</v>
      </c>
      <c r="B2037" t="s">
        <v>8884</v>
      </c>
      <c r="C2037">
        <f t="shared" si="62"/>
        <v>2</v>
      </c>
      <c r="D2037">
        <v>0</v>
      </c>
      <c r="E2037">
        <v>1</v>
      </c>
      <c r="F2037">
        <v>1</v>
      </c>
      <c r="G2037" t="s">
        <v>14869</v>
      </c>
      <c r="H2037">
        <f t="shared" si="63"/>
        <v>2</v>
      </c>
      <c r="I2037" s="23">
        <v>0</v>
      </c>
    </row>
    <row r="2038" spans="1:9" x14ac:dyDescent="0.15">
      <c r="A2038" t="s">
        <v>17334</v>
      </c>
      <c r="B2038" t="s">
        <v>8978</v>
      </c>
      <c r="C2038">
        <f t="shared" si="62"/>
        <v>3</v>
      </c>
      <c r="D2038">
        <v>0</v>
      </c>
      <c r="E2038">
        <v>3</v>
      </c>
      <c r="F2038">
        <v>0</v>
      </c>
      <c r="G2038" t="s">
        <v>14869</v>
      </c>
      <c r="H2038">
        <f t="shared" si="63"/>
        <v>1</v>
      </c>
      <c r="I2038" s="23">
        <v>0</v>
      </c>
    </row>
    <row r="2039" spans="1:9" x14ac:dyDescent="0.15">
      <c r="A2039" t="s">
        <v>17290</v>
      </c>
      <c r="B2039" t="s">
        <v>10926</v>
      </c>
      <c r="C2039">
        <f t="shared" si="62"/>
        <v>5</v>
      </c>
      <c r="D2039">
        <v>0</v>
      </c>
      <c r="E2039">
        <v>5</v>
      </c>
      <c r="F2039">
        <v>0</v>
      </c>
      <c r="G2039" t="s">
        <v>14869</v>
      </c>
      <c r="H2039">
        <f t="shared" si="63"/>
        <v>1</v>
      </c>
      <c r="I2039" s="23">
        <v>0</v>
      </c>
    </row>
    <row r="2040" spans="1:9" x14ac:dyDescent="0.15">
      <c r="A2040" t="s">
        <v>17457</v>
      </c>
      <c r="B2040" t="s">
        <v>9426</v>
      </c>
      <c r="C2040">
        <f t="shared" si="62"/>
        <v>3</v>
      </c>
      <c r="D2040">
        <v>3</v>
      </c>
      <c r="E2040">
        <v>0</v>
      </c>
      <c r="F2040">
        <v>0</v>
      </c>
      <c r="G2040" t="s">
        <v>14869</v>
      </c>
      <c r="H2040">
        <f t="shared" si="63"/>
        <v>1</v>
      </c>
      <c r="I2040" s="23">
        <v>0</v>
      </c>
    </row>
    <row r="2041" spans="1:9" x14ac:dyDescent="0.15">
      <c r="A2041" t="s">
        <v>16988</v>
      </c>
      <c r="B2041" t="s">
        <v>9876</v>
      </c>
      <c r="C2041">
        <f t="shared" si="62"/>
        <v>5</v>
      </c>
      <c r="D2041">
        <v>2</v>
      </c>
      <c r="E2041">
        <v>3</v>
      </c>
      <c r="F2041">
        <v>0</v>
      </c>
      <c r="G2041" t="s">
        <v>14869</v>
      </c>
      <c r="H2041">
        <f t="shared" si="63"/>
        <v>2</v>
      </c>
      <c r="I2041" s="23">
        <v>0</v>
      </c>
    </row>
    <row r="2042" spans="1:9" x14ac:dyDescent="0.15">
      <c r="A2042" t="s">
        <v>17762</v>
      </c>
      <c r="B2042" t="s">
        <v>10523</v>
      </c>
      <c r="C2042">
        <f t="shared" si="62"/>
        <v>2</v>
      </c>
      <c r="D2042">
        <v>0</v>
      </c>
      <c r="E2042">
        <v>2</v>
      </c>
      <c r="F2042">
        <v>0</v>
      </c>
      <c r="G2042" t="s">
        <v>14869</v>
      </c>
      <c r="H2042">
        <f t="shared" si="63"/>
        <v>1</v>
      </c>
      <c r="I2042" s="23">
        <v>0</v>
      </c>
    </row>
    <row r="2043" spans="1:9" x14ac:dyDescent="0.15">
      <c r="A2043" t="s">
        <v>17033</v>
      </c>
      <c r="B2043" t="s">
        <v>10024</v>
      </c>
      <c r="C2043">
        <f t="shared" si="62"/>
        <v>5</v>
      </c>
      <c r="D2043">
        <v>0</v>
      </c>
      <c r="E2043">
        <v>3</v>
      </c>
      <c r="F2043">
        <v>2</v>
      </c>
      <c r="G2043" t="s">
        <v>14869</v>
      </c>
      <c r="H2043">
        <f t="shared" si="63"/>
        <v>2</v>
      </c>
      <c r="I2043" s="23">
        <v>0</v>
      </c>
    </row>
    <row r="2044" spans="1:9" hidden="1" x14ac:dyDescent="0.15">
      <c r="A2044" t="s">
        <v>18423</v>
      </c>
      <c r="B2044" t="s">
        <v>10867</v>
      </c>
      <c r="C2044">
        <f t="shared" si="62"/>
        <v>1</v>
      </c>
      <c r="D2044">
        <v>0</v>
      </c>
      <c r="E2044">
        <v>1</v>
      </c>
      <c r="F2044">
        <v>0</v>
      </c>
      <c r="G2044" t="s">
        <v>14869</v>
      </c>
      <c r="H2044">
        <f t="shared" si="63"/>
        <v>1</v>
      </c>
      <c r="I2044" s="23">
        <v>85.713999999999999</v>
      </c>
    </row>
    <row r="2045" spans="1:9" x14ac:dyDescent="0.15">
      <c r="A2045" t="s">
        <v>17746</v>
      </c>
      <c r="B2045" t="s">
        <v>9753</v>
      </c>
      <c r="C2045">
        <f t="shared" si="62"/>
        <v>2</v>
      </c>
      <c r="D2045">
        <v>1</v>
      </c>
      <c r="E2045">
        <v>1</v>
      </c>
      <c r="F2045">
        <v>0</v>
      </c>
      <c r="G2045" t="s">
        <v>14869</v>
      </c>
      <c r="H2045">
        <f t="shared" si="63"/>
        <v>2</v>
      </c>
      <c r="I2045" s="23">
        <v>0</v>
      </c>
    </row>
    <row r="2046" spans="1:9" hidden="1" x14ac:dyDescent="0.15">
      <c r="A2046" t="s">
        <v>19470</v>
      </c>
      <c r="B2046" t="s">
        <v>8838</v>
      </c>
      <c r="C2046">
        <f t="shared" si="62"/>
        <v>1</v>
      </c>
      <c r="D2046">
        <v>0</v>
      </c>
      <c r="E2046">
        <v>0</v>
      </c>
      <c r="F2046">
        <v>1</v>
      </c>
      <c r="G2046" t="s">
        <v>14869</v>
      </c>
      <c r="H2046">
        <f t="shared" si="63"/>
        <v>1</v>
      </c>
      <c r="I2046" s="23">
        <v>100</v>
      </c>
    </row>
    <row r="2047" spans="1:9" x14ac:dyDescent="0.15">
      <c r="A2047" t="s">
        <v>17025</v>
      </c>
      <c r="B2047" t="s">
        <v>9994</v>
      </c>
      <c r="C2047">
        <f t="shared" si="62"/>
        <v>5</v>
      </c>
      <c r="D2047">
        <v>3</v>
      </c>
      <c r="E2047">
        <v>1</v>
      </c>
      <c r="F2047">
        <v>1</v>
      </c>
      <c r="G2047" t="s">
        <v>14869</v>
      </c>
      <c r="H2047">
        <f t="shared" si="63"/>
        <v>3</v>
      </c>
      <c r="I2047" s="23">
        <v>0</v>
      </c>
    </row>
    <row r="2048" spans="1:9" hidden="1" x14ac:dyDescent="0.15">
      <c r="A2048" t="s">
        <v>17952</v>
      </c>
      <c r="B2048" t="s">
        <v>9251</v>
      </c>
      <c r="C2048">
        <f t="shared" si="62"/>
        <v>1</v>
      </c>
      <c r="D2048">
        <v>0</v>
      </c>
      <c r="E2048">
        <v>1</v>
      </c>
      <c r="F2048">
        <v>0</v>
      </c>
      <c r="G2048" t="s">
        <v>14869</v>
      </c>
      <c r="H2048">
        <f t="shared" si="63"/>
        <v>1</v>
      </c>
      <c r="I2048" s="23">
        <v>100</v>
      </c>
    </row>
    <row r="2049" spans="1:9" hidden="1" x14ac:dyDescent="0.15">
      <c r="A2049" t="s">
        <v>18150</v>
      </c>
      <c r="B2049" t="s">
        <v>10141</v>
      </c>
      <c r="C2049">
        <f t="shared" si="62"/>
        <v>1</v>
      </c>
      <c r="D2049">
        <v>0</v>
      </c>
      <c r="E2049">
        <v>1</v>
      </c>
      <c r="F2049">
        <v>0</v>
      </c>
      <c r="G2049" t="s">
        <v>14869</v>
      </c>
      <c r="H2049">
        <f t="shared" si="63"/>
        <v>1</v>
      </c>
      <c r="I2049" s="23">
        <v>100</v>
      </c>
    </row>
    <row r="2050" spans="1:9" x14ac:dyDescent="0.15">
      <c r="A2050" t="s">
        <v>16726</v>
      </c>
      <c r="B2050" t="s">
        <v>9078</v>
      </c>
      <c r="C2050">
        <f t="shared" ref="C2050:C2113" si="64">SUM(D2050:F2050)</f>
        <v>9</v>
      </c>
      <c r="D2050">
        <v>3</v>
      </c>
      <c r="E2050">
        <v>3</v>
      </c>
      <c r="F2050">
        <v>3</v>
      </c>
      <c r="G2050" t="s">
        <v>14869</v>
      </c>
      <c r="H2050">
        <f t="shared" ref="H2050:H2113" si="65">COUNTIF(D2050:F2050,"&gt;0")</f>
        <v>3</v>
      </c>
      <c r="I2050" s="23">
        <v>0</v>
      </c>
    </row>
    <row r="2051" spans="1:9" x14ac:dyDescent="0.15">
      <c r="A2051" t="s">
        <v>17512</v>
      </c>
      <c r="B2051" t="s">
        <v>9693</v>
      </c>
      <c r="C2051">
        <f t="shared" si="64"/>
        <v>2</v>
      </c>
      <c r="D2051">
        <v>0</v>
      </c>
      <c r="E2051">
        <v>2</v>
      </c>
      <c r="F2051">
        <v>0</v>
      </c>
      <c r="G2051" t="s">
        <v>14869</v>
      </c>
      <c r="H2051">
        <f t="shared" si="65"/>
        <v>1</v>
      </c>
      <c r="I2051" s="23">
        <v>0</v>
      </c>
    </row>
    <row r="2052" spans="1:9" x14ac:dyDescent="0.15">
      <c r="A2052" t="s">
        <v>16648</v>
      </c>
      <c r="B2052" t="s">
        <v>8819</v>
      </c>
      <c r="C2052">
        <f t="shared" si="64"/>
        <v>16</v>
      </c>
      <c r="D2052">
        <v>3</v>
      </c>
      <c r="E2052">
        <v>7</v>
      </c>
      <c r="F2052">
        <v>6</v>
      </c>
      <c r="G2052" t="s">
        <v>14869</v>
      </c>
      <c r="H2052">
        <f t="shared" si="65"/>
        <v>3</v>
      </c>
      <c r="I2052" s="23">
        <v>0</v>
      </c>
    </row>
    <row r="2053" spans="1:9" hidden="1" x14ac:dyDescent="0.15">
      <c r="A2053" t="s">
        <v>18309</v>
      </c>
      <c r="B2053" t="s">
        <v>9506</v>
      </c>
      <c r="C2053">
        <f t="shared" si="64"/>
        <v>1</v>
      </c>
      <c r="D2053">
        <v>1</v>
      </c>
      <c r="E2053">
        <v>0</v>
      </c>
      <c r="F2053">
        <v>0</v>
      </c>
      <c r="G2053" t="s">
        <v>14869</v>
      </c>
      <c r="H2053">
        <f t="shared" si="65"/>
        <v>1</v>
      </c>
      <c r="I2053" s="23">
        <v>0</v>
      </c>
    </row>
    <row r="2054" spans="1:9" hidden="1" x14ac:dyDescent="0.15">
      <c r="A2054" t="s">
        <v>16971</v>
      </c>
      <c r="B2054" t="s">
        <v>9637</v>
      </c>
      <c r="C2054">
        <f t="shared" si="64"/>
        <v>6</v>
      </c>
      <c r="D2054">
        <v>3</v>
      </c>
      <c r="E2054">
        <v>2</v>
      </c>
      <c r="F2054">
        <v>1</v>
      </c>
      <c r="G2054" t="s">
        <v>14869</v>
      </c>
      <c r="H2054">
        <f t="shared" si="65"/>
        <v>3</v>
      </c>
      <c r="I2054" s="23">
        <v>100</v>
      </c>
    </row>
    <row r="2055" spans="1:9" hidden="1" x14ac:dyDescent="0.15">
      <c r="A2055" t="s">
        <v>18254</v>
      </c>
      <c r="B2055" t="s">
        <v>10538</v>
      </c>
      <c r="C2055">
        <f t="shared" si="64"/>
        <v>1</v>
      </c>
      <c r="D2055">
        <v>1</v>
      </c>
      <c r="E2055">
        <v>0</v>
      </c>
      <c r="F2055">
        <v>0</v>
      </c>
      <c r="G2055" t="s">
        <v>14869</v>
      </c>
      <c r="H2055">
        <f t="shared" si="65"/>
        <v>1</v>
      </c>
      <c r="I2055" s="23">
        <v>0</v>
      </c>
    </row>
    <row r="2056" spans="1:9" hidden="1" x14ac:dyDescent="0.15">
      <c r="A2056" t="s">
        <v>18221</v>
      </c>
      <c r="B2056" t="s">
        <v>12290</v>
      </c>
      <c r="C2056">
        <f t="shared" si="64"/>
        <v>1</v>
      </c>
      <c r="D2056">
        <v>1</v>
      </c>
      <c r="E2056">
        <v>0</v>
      </c>
      <c r="F2056">
        <v>0</v>
      </c>
      <c r="G2056" t="s">
        <v>14869</v>
      </c>
      <c r="H2056">
        <f t="shared" si="65"/>
        <v>1</v>
      </c>
      <c r="I2056" s="23">
        <v>0</v>
      </c>
    </row>
    <row r="2057" spans="1:9" hidden="1" x14ac:dyDescent="0.15">
      <c r="A2057" t="s">
        <v>18094</v>
      </c>
      <c r="B2057" t="s">
        <v>9254</v>
      </c>
      <c r="C2057">
        <f t="shared" si="64"/>
        <v>1</v>
      </c>
      <c r="D2057">
        <v>0</v>
      </c>
      <c r="E2057">
        <v>1</v>
      </c>
      <c r="F2057">
        <v>0</v>
      </c>
      <c r="G2057" t="s">
        <v>14869</v>
      </c>
      <c r="H2057">
        <f t="shared" si="65"/>
        <v>1</v>
      </c>
      <c r="I2057" s="23">
        <v>0</v>
      </c>
    </row>
    <row r="2058" spans="1:9" x14ac:dyDescent="0.15">
      <c r="A2058" t="s">
        <v>16687</v>
      </c>
      <c r="B2058" t="s">
        <v>8961</v>
      </c>
      <c r="C2058">
        <f t="shared" si="64"/>
        <v>10</v>
      </c>
      <c r="D2058">
        <v>3</v>
      </c>
      <c r="E2058">
        <v>3</v>
      </c>
      <c r="F2058">
        <v>4</v>
      </c>
      <c r="G2058" t="s">
        <v>14869</v>
      </c>
      <c r="H2058">
        <f t="shared" si="65"/>
        <v>3</v>
      </c>
      <c r="I2058" s="23">
        <v>0</v>
      </c>
    </row>
    <row r="2059" spans="1:9" hidden="1" x14ac:dyDescent="0.15">
      <c r="A2059" t="s">
        <v>19418</v>
      </c>
      <c r="B2059" t="s">
        <v>8819</v>
      </c>
      <c r="C2059">
        <f t="shared" si="64"/>
        <v>1</v>
      </c>
      <c r="D2059">
        <v>0</v>
      </c>
      <c r="E2059">
        <v>1</v>
      </c>
      <c r="F2059">
        <v>0</v>
      </c>
      <c r="G2059" t="s">
        <v>14869</v>
      </c>
      <c r="H2059">
        <f t="shared" si="65"/>
        <v>1</v>
      </c>
      <c r="I2059" s="23">
        <v>100</v>
      </c>
    </row>
    <row r="2060" spans="1:9" x14ac:dyDescent="0.15">
      <c r="A2060" t="s">
        <v>17165</v>
      </c>
      <c r="B2060" t="s">
        <v>10081</v>
      </c>
      <c r="C2060">
        <f t="shared" si="64"/>
        <v>4</v>
      </c>
      <c r="D2060">
        <v>0</v>
      </c>
      <c r="E2060">
        <v>3</v>
      </c>
      <c r="F2060">
        <v>1</v>
      </c>
      <c r="G2060" t="s">
        <v>14869</v>
      </c>
      <c r="H2060">
        <f t="shared" si="65"/>
        <v>2</v>
      </c>
      <c r="I2060" s="23">
        <v>0</v>
      </c>
    </row>
    <row r="2061" spans="1:9" hidden="1" x14ac:dyDescent="0.15">
      <c r="A2061" t="s">
        <v>19061</v>
      </c>
      <c r="B2061" t="s">
        <v>13028</v>
      </c>
      <c r="C2061">
        <f t="shared" si="64"/>
        <v>1</v>
      </c>
      <c r="D2061">
        <v>0</v>
      </c>
      <c r="E2061">
        <v>1</v>
      </c>
      <c r="F2061">
        <v>0</v>
      </c>
      <c r="G2061" t="s">
        <v>14869</v>
      </c>
      <c r="H2061">
        <f t="shared" si="65"/>
        <v>1</v>
      </c>
      <c r="I2061" s="23">
        <v>0</v>
      </c>
    </row>
    <row r="2062" spans="1:9" x14ac:dyDescent="0.15">
      <c r="A2062" t="s">
        <v>17109</v>
      </c>
      <c r="B2062" t="s">
        <v>10314</v>
      </c>
      <c r="C2062">
        <f t="shared" si="64"/>
        <v>4</v>
      </c>
      <c r="D2062">
        <v>2</v>
      </c>
      <c r="E2062">
        <v>1</v>
      </c>
      <c r="F2062">
        <v>1</v>
      </c>
      <c r="G2062" t="s">
        <v>14869</v>
      </c>
      <c r="H2062">
        <f t="shared" si="65"/>
        <v>3</v>
      </c>
      <c r="I2062" s="23">
        <v>0</v>
      </c>
    </row>
    <row r="2063" spans="1:9" x14ac:dyDescent="0.15">
      <c r="A2063" t="s">
        <v>16651</v>
      </c>
      <c r="B2063" t="s">
        <v>8793</v>
      </c>
      <c r="C2063">
        <f t="shared" si="64"/>
        <v>15</v>
      </c>
      <c r="D2063">
        <v>2</v>
      </c>
      <c r="E2063">
        <v>8</v>
      </c>
      <c r="F2063">
        <v>5</v>
      </c>
      <c r="G2063" t="s">
        <v>14869</v>
      </c>
      <c r="H2063">
        <f t="shared" si="65"/>
        <v>3</v>
      </c>
      <c r="I2063" s="23">
        <v>0</v>
      </c>
    </row>
    <row r="2064" spans="1:9" hidden="1" x14ac:dyDescent="0.15">
      <c r="A2064" t="s">
        <v>18560</v>
      </c>
      <c r="B2064" t="s">
        <v>9085</v>
      </c>
      <c r="C2064">
        <f t="shared" si="64"/>
        <v>1</v>
      </c>
      <c r="D2064">
        <v>0</v>
      </c>
      <c r="E2064">
        <v>0</v>
      </c>
      <c r="F2064">
        <v>1</v>
      </c>
      <c r="G2064" t="s">
        <v>14869</v>
      </c>
      <c r="H2064">
        <f t="shared" si="65"/>
        <v>1</v>
      </c>
      <c r="I2064" s="23">
        <v>0</v>
      </c>
    </row>
    <row r="2065" spans="1:9" x14ac:dyDescent="0.15">
      <c r="A2065" t="s">
        <v>16947</v>
      </c>
      <c r="B2065" t="s">
        <v>8978</v>
      </c>
      <c r="C2065">
        <f t="shared" si="64"/>
        <v>6</v>
      </c>
      <c r="D2065">
        <v>3</v>
      </c>
      <c r="E2065">
        <v>3</v>
      </c>
      <c r="F2065">
        <v>0</v>
      </c>
      <c r="G2065" t="s">
        <v>14869</v>
      </c>
      <c r="H2065">
        <f t="shared" si="65"/>
        <v>2</v>
      </c>
      <c r="I2065" s="23">
        <v>0</v>
      </c>
    </row>
    <row r="2066" spans="1:9" x14ac:dyDescent="0.15">
      <c r="A2066" t="s">
        <v>17618</v>
      </c>
      <c r="B2066" t="s">
        <v>11026</v>
      </c>
      <c r="C2066">
        <f t="shared" si="64"/>
        <v>2</v>
      </c>
      <c r="D2066">
        <v>0</v>
      </c>
      <c r="E2066">
        <v>2</v>
      </c>
      <c r="F2066">
        <v>0</v>
      </c>
      <c r="G2066" t="s">
        <v>14869</v>
      </c>
      <c r="H2066">
        <f t="shared" si="65"/>
        <v>1</v>
      </c>
      <c r="I2066" s="23">
        <v>0</v>
      </c>
    </row>
    <row r="2067" spans="1:9" x14ac:dyDescent="0.15">
      <c r="A2067" t="s">
        <v>17316</v>
      </c>
      <c r="B2067" t="s">
        <v>10998</v>
      </c>
      <c r="C2067">
        <f t="shared" si="64"/>
        <v>3</v>
      </c>
      <c r="D2067">
        <v>1</v>
      </c>
      <c r="E2067">
        <v>2</v>
      </c>
      <c r="F2067">
        <v>0</v>
      </c>
      <c r="G2067" t="s">
        <v>14869</v>
      </c>
      <c r="H2067">
        <f t="shared" si="65"/>
        <v>2</v>
      </c>
      <c r="I2067" s="23">
        <v>0</v>
      </c>
    </row>
    <row r="2068" spans="1:9" x14ac:dyDescent="0.15">
      <c r="A2068" t="s">
        <v>16769</v>
      </c>
      <c r="B2068" t="s">
        <v>9195</v>
      </c>
      <c r="C2068">
        <f t="shared" si="64"/>
        <v>8</v>
      </c>
      <c r="D2068">
        <v>3</v>
      </c>
      <c r="E2068">
        <v>2</v>
      </c>
      <c r="F2068">
        <v>3</v>
      </c>
      <c r="G2068" t="s">
        <v>14869</v>
      </c>
      <c r="H2068">
        <f t="shared" si="65"/>
        <v>3</v>
      </c>
      <c r="I2068" s="23">
        <v>0</v>
      </c>
    </row>
    <row r="2069" spans="1:9" x14ac:dyDescent="0.15">
      <c r="A2069" t="s">
        <v>16688</v>
      </c>
      <c r="B2069" t="s">
        <v>8969</v>
      </c>
      <c r="C2069">
        <f t="shared" si="64"/>
        <v>10</v>
      </c>
      <c r="D2069">
        <v>1</v>
      </c>
      <c r="E2069">
        <v>6</v>
      </c>
      <c r="F2069">
        <v>3</v>
      </c>
      <c r="G2069" t="s">
        <v>14869</v>
      </c>
      <c r="H2069">
        <f t="shared" si="65"/>
        <v>3</v>
      </c>
      <c r="I2069" s="23">
        <v>0</v>
      </c>
    </row>
    <row r="2070" spans="1:9" hidden="1" x14ac:dyDescent="0.15">
      <c r="A2070" t="s">
        <v>18099</v>
      </c>
      <c r="B2070" t="s">
        <v>8969</v>
      </c>
      <c r="C2070">
        <f t="shared" si="64"/>
        <v>1</v>
      </c>
      <c r="D2070">
        <v>0</v>
      </c>
      <c r="E2070">
        <v>1</v>
      </c>
      <c r="F2070">
        <v>0</v>
      </c>
      <c r="G2070" t="s">
        <v>14869</v>
      </c>
      <c r="H2070">
        <f t="shared" si="65"/>
        <v>1</v>
      </c>
      <c r="I2070" s="23">
        <v>0</v>
      </c>
    </row>
    <row r="2071" spans="1:9" hidden="1" x14ac:dyDescent="0.15">
      <c r="A2071" t="s">
        <v>19436</v>
      </c>
      <c r="B2071" t="s">
        <v>8982</v>
      </c>
      <c r="C2071">
        <f t="shared" si="64"/>
        <v>1</v>
      </c>
      <c r="D2071">
        <v>0</v>
      </c>
      <c r="E2071">
        <v>1</v>
      </c>
      <c r="F2071">
        <v>0</v>
      </c>
      <c r="G2071" t="s">
        <v>14869</v>
      </c>
      <c r="H2071">
        <f t="shared" si="65"/>
        <v>1</v>
      </c>
      <c r="I2071" s="23">
        <v>95.122</v>
      </c>
    </row>
    <row r="2072" spans="1:9" hidden="1" x14ac:dyDescent="0.15">
      <c r="A2072" t="s">
        <v>17965</v>
      </c>
      <c r="B2072" t="s">
        <v>9193</v>
      </c>
      <c r="C2072">
        <f t="shared" si="64"/>
        <v>1</v>
      </c>
      <c r="D2072">
        <v>0</v>
      </c>
      <c r="E2072">
        <v>1</v>
      </c>
      <c r="F2072">
        <v>0</v>
      </c>
      <c r="G2072" t="s">
        <v>14869</v>
      </c>
      <c r="H2072">
        <f t="shared" si="65"/>
        <v>1</v>
      </c>
      <c r="I2072" s="23">
        <v>0</v>
      </c>
    </row>
    <row r="2073" spans="1:9" x14ac:dyDescent="0.15">
      <c r="A2073" t="s">
        <v>17353</v>
      </c>
      <c r="B2073" t="s">
        <v>10487</v>
      </c>
      <c r="C2073">
        <f t="shared" si="64"/>
        <v>4</v>
      </c>
      <c r="D2073">
        <v>0</v>
      </c>
      <c r="E2073">
        <v>4</v>
      </c>
      <c r="F2073">
        <v>0</v>
      </c>
      <c r="G2073" t="s">
        <v>14869</v>
      </c>
      <c r="H2073">
        <f t="shared" si="65"/>
        <v>1</v>
      </c>
      <c r="I2073" s="23">
        <v>95.652000000000001</v>
      </c>
    </row>
    <row r="2074" spans="1:9" x14ac:dyDescent="0.15">
      <c r="A2074" t="s">
        <v>19354</v>
      </c>
      <c r="B2074" t="s">
        <v>8943</v>
      </c>
      <c r="C2074">
        <f t="shared" si="64"/>
        <v>3</v>
      </c>
      <c r="D2074">
        <v>0</v>
      </c>
      <c r="E2074">
        <v>3</v>
      </c>
      <c r="F2074">
        <v>0</v>
      </c>
      <c r="G2074" t="s">
        <v>14869</v>
      </c>
      <c r="H2074">
        <f t="shared" si="65"/>
        <v>1</v>
      </c>
      <c r="I2074" s="23">
        <v>97.367999999999995</v>
      </c>
    </row>
    <row r="2075" spans="1:9" x14ac:dyDescent="0.15">
      <c r="A2075" t="s">
        <v>16693</v>
      </c>
      <c r="B2075" t="s">
        <v>8943</v>
      </c>
      <c r="C2075">
        <f t="shared" si="64"/>
        <v>10</v>
      </c>
      <c r="D2075">
        <v>4</v>
      </c>
      <c r="E2075">
        <v>3</v>
      </c>
      <c r="F2075">
        <v>3</v>
      </c>
      <c r="G2075" t="s">
        <v>14869</v>
      </c>
      <c r="H2075">
        <f t="shared" si="65"/>
        <v>3</v>
      </c>
      <c r="I2075" s="23">
        <v>0</v>
      </c>
    </row>
    <row r="2076" spans="1:9" hidden="1" x14ac:dyDescent="0.15">
      <c r="A2076" t="s">
        <v>18057</v>
      </c>
      <c r="B2076" t="s">
        <v>9617</v>
      </c>
      <c r="C2076">
        <f t="shared" si="64"/>
        <v>1</v>
      </c>
      <c r="D2076">
        <v>0</v>
      </c>
      <c r="E2076">
        <v>1</v>
      </c>
      <c r="F2076">
        <v>0</v>
      </c>
      <c r="G2076" t="s">
        <v>14869</v>
      </c>
      <c r="H2076">
        <f t="shared" si="65"/>
        <v>1</v>
      </c>
      <c r="I2076" s="23">
        <v>100</v>
      </c>
    </row>
    <row r="2077" spans="1:9" hidden="1" x14ac:dyDescent="0.15">
      <c r="A2077" t="s">
        <v>17376</v>
      </c>
      <c r="B2077" t="s">
        <v>11135</v>
      </c>
      <c r="C2077">
        <f t="shared" si="64"/>
        <v>3</v>
      </c>
      <c r="D2077">
        <v>0</v>
      </c>
      <c r="E2077">
        <v>3</v>
      </c>
      <c r="F2077">
        <v>0</v>
      </c>
      <c r="G2077" t="s">
        <v>14869</v>
      </c>
      <c r="H2077">
        <f t="shared" si="65"/>
        <v>1</v>
      </c>
      <c r="I2077" s="23">
        <v>100</v>
      </c>
    </row>
    <row r="2078" spans="1:9" hidden="1" x14ac:dyDescent="0.15">
      <c r="A2078" t="s">
        <v>18263</v>
      </c>
      <c r="B2078" t="s">
        <v>10984</v>
      </c>
      <c r="C2078">
        <f t="shared" si="64"/>
        <v>1</v>
      </c>
      <c r="D2078">
        <v>1</v>
      </c>
      <c r="E2078">
        <v>0</v>
      </c>
      <c r="F2078">
        <v>0</v>
      </c>
      <c r="G2078" t="s">
        <v>14869</v>
      </c>
      <c r="H2078">
        <f t="shared" si="65"/>
        <v>1</v>
      </c>
      <c r="I2078" s="23">
        <v>0</v>
      </c>
    </row>
    <row r="2079" spans="1:9" x14ac:dyDescent="0.15">
      <c r="A2079" t="s">
        <v>17745</v>
      </c>
      <c r="B2079" t="s">
        <v>9857</v>
      </c>
      <c r="C2079">
        <f t="shared" si="64"/>
        <v>2</v>
      </c>
      <c r="D2079">
        <v>1</v>
      </c>
      <c r="E2079">
        <v>1</v>
      </c>
      <c r="F2079">
        <v>0</v>
      </c>
      <c r="G2079" t="s">
        <v>14869</v>
      </c>
      <c r="H2079">
        <f t="shared" si="65"/>
        <v>2</v>
      </c>
      <c r="I2079" s="23">
        <v>0</v>
      </c>
    </row>
    <row r="2080" spans="1:9" x14ac:dyDescent="0.15">
      <c r="A2080" t="s">
        <v>16758</v>
      </c>
      <c r="B2080" t="s">
        <v>9057</v>
      </c>
      <c r="C2080">
        <f t="shared" si="64"/>
        <v>8</v>
      </c>
      <c r="D2080">
        <v>3</v>
      </c>
      <c r="E2080">
        <v>2</v>
      </c>
      <c r="F2080">
        <v>3</v>
      </c>
      <c r="G2080" t="s">
        <v>14869</v>
      </c>
      <c r="H2080">
        <f t="shared" si="65"/>
        <v>3</v>
      </c>
      <c r="I2080" s="23">
        <v>0</v>
      </c>
    </row>
    <row r="2081" spans="1:9" x14ac:dyDescent="0.15">
      <c r="A2081" t="s">
        <v>17275</v>
      </c>
      <c r="B2081" t="s">
        <v>9009</v>
      </c>
      <c r="C2081">
        <f t="shared" si="64"/>
        <v>3</v>
      </c>
      <c r="D2081">
        <v>1</v>
      </c>
      <c r="E2081">
        <v>1</v>
      </c>
      <c r="F2081">
        <v>1</v>
      </c>
      <c r="G2081" t="s">
        <v>14869</v>
      </c>
      <c r="H2081">
        <f t="shared" si="65"/>
        <v>3</v>
      </c>
      <c r="I2081" s="23">
        <v>0</v>
      </c>
    </row>
    <row r="2082" spans="1:9" hidden="1" x14ac:dyDescent="0.15">
      <c r="A2082" t="s">
        <v>18425</v>
      </c>
      <c r="B2082" t="s">
        <v>13054</v>
      </c>
      <c r="C2082">
        <f t="shared" si="64"/>
        <v>1</v>
      </c>
      <c r="D2082">
        <v>0</v>
      </c>
      <c r="E2082">
        <v>1</v>
      </c>
      <c r="F2082">
        <v>0</v>
      </c>
      <c r="G2082" t="s">
        <v>14869</v>
      </c>
      <c r="H2082">
        <f t="shared" si="65"/>
        <v>1</v>
      </c>
      <c r="I2082" s="23">
        <v>0</v>
      </c>
    </row>
    <row r="2083" spans="1:9" x14ac:dyDescent="0.15">
      <c r="A2083" t="s">
        <v>16802</v>
      </c>
      <c r="B2083" t="s">
        <v>9015</v>
      </c>
      <c r="C2083">
        <f t="shared" si="64"/>
        <v>8</v>
      </c>
      <c r="D2083">
        <v>0</v>
      </c>
      <c r="E2083">
        <v>4</v>
      </c>
      <c r="F2083">
        <v>4</v>
      </c>
      <c r="G2083" t="s">
        <v>14869</v>
      </c>
      <c r="H2083">
        <f t="shared" si="65"/>
        <v>2</v>
      </c>
      <c r="I2083" s="23">
        <v>86.956999999999994</v>
      </c>
    </row>
    <row r="2084" spans="1:9" x14ac:dyDescent="0.15">
      <c r="A2084" t="s">
        <v>17456</v>
      </c>
      <c r="B2084" t="s">
        <v>9407</v>
      </c>
      <c r="C2084">
        <f t="shared" si="64"/>
        <v>3</v>
      </c>
      <c r="D2084">
        <v>3</v>
      </c>
      <c r="E2084">
        <v>0</v>
      </c>
      <c r="F2084">
        <v>0</v>
      </c>
      <c r="G2084" t="s">
        <v>14869</v>
      </c>
      <c r="H2084">
        <f t="shared" si="65"/>
        <v>1</v>
      </c>
      <c r="I2084" s="23">
        <v>0</v>
      </c>
    </row>
    <row r="2085" spans="1:9" x14ac:dyDescent="0.15">
      <c r="A2085" t="s">
        <v>16686</v>
      </c>
      <c r="B2085" t="s">
        <v>8890</v>
      </c>
      <c r="C2085">
        <f t="shared" si="64"/>
        <v>10</v>
      </c>
      <c r="D2085">
        <v>4</v>
      </c>
      <c r="E2085">
        <v>3</v>
      </c>
      <c r="F2085">
        <v>3</v>
      </c>
      <c r="G2085" t="s">
        <v>14869</v>
      </c>
      <c r="H2085">
        <f t="shared" si="65"/>
        <v>3</v>
      </c>
      <c r="I2085" s="23">
        <v>0</v>
      </c>
    </row>
    <row r="2086" spans="1:9" x14ac:dyDescent="0.15">
      <c r="A2086" t="s">
        <v>16952</v>
      </c>
      <c r="B2086" t="s">
        <v>9717</v>
      </c>
      <c r="C2086">
        <f t="shared" si="64"/>
        <v>6</v>
      </c>
      <c r="D2086">
        <v>0</v>
      </c>
      <c r="E2086">
        <v>3</v>
      </c>
      <c r="F2086">
        <v>3</v>
      </c>
      <c r="G2086" t="s">
        <v>14869</v>
      </c>
      <c r="H2086">
        <f t="shared" si="65"/>
        <v>2</v>
      </c>
      <c r="I2086" s="23">
        <v>0</v>
      </c>
    </row>
    <row r="2087" spans="1:9" hidden="1" x14ac:dyDescent="0.15">
      <c r="A2087" t="s">
        <v>16748</v>
      </c>
      <c r="B2087" t="s">
        <v>9128</v>
      </c>
      <c r="C2087">
        <f t="shared" si="64"/>
        <v>9</v>
      </c>
      <c r="D2087">
        <v>3</v>
      </c>
      <c r="E2087">
        <v>3</v>
      </c>
      <c r="F2087">
        <v>3</v>
      </c>
      <c r="G2087" t="s">
        <v>14869</v>
      </c>
      <c r="H2087">
        <f t="shared" si="65"/>
        <v>3</v>
      </c>
      <c r="I2087" s="23">
        <v>100</v>
      </c>
    </row>
    <row r="2088" spans="1:9" x14ac:dyDescent="0.15">
      <c r="A2088" t="s">
        <v>17600</v>
      </c>
      <c r="B2088" t="s">
        <v>11830</v>
      </c>
      <c r="C2088">
        <f t="shared" si="64"/>
        <v>2</v>
      </c>
      <c r="D2088">
        <v>0</v>
      </c>
      <c r="E2088">
        <v>1</v>
      </c>
      <c r="F2088">
        <v>1</v>
      </c>
      <c r="G2088" t="s">
        <v>14869</v>
      </c>
      <c r="H2088">
        <f t="shared" si="65"/>
        <v>2</v>
      </c>
      <c r="I2088" s="23">
        <v>0</v>
      </c>
    </row>
    <row r="2089" spans="1:9" x14ac:dyDescent="0.15">
      <c r="A2089" t="s">
        <v>17788</v>
      </c>
      <c r="B2089" t="s">
        <v>12478</v>
      </c>
      <c r="C2089">
        <f t="shared" si="64"/>
        <v>2</v>
      </c>
      <c r="D2089">
        <v>0</v>
      </c>
      <c r="E2089">
        <v>2</v>
      </c>
      <c r="F2089">
        <v>0</v>
      </c>
      <c r="G2089" t="s">
        <v>14869</v>
      </c>
      <c r="H2089">
        <f t="shared" si="65"/>
        <v>1</v>
      </c>
      <c r="I2089" s="23">
        <v>0</v>
      </c>
    </row>
    <row r="2090" spans="1:9" x14ac:dyDescent="0.15">
      <c r="A2090" t="s">
        <v>16931</v>
      </c>
      <c r="B2090" t="s">
        <v>8882</v>
      </c>
      <c r="C2090">
        <f t="shared" si="64"/>
        <v>6</v>
      </c>
      <c r="D2090">
        <v>3</v>
      </c>
      <c r="E2090">
        <v>1</v>
      </c>
      <c r="F2090">
        <v>2</v>
      </c>
      <c r="G2090" t="s">
        <v>14869</v>
      </c>
      <c r="H2090">
        <f t="shared" si="65"/>
        <v>3</v>
      </c>
      <c r="I2090" s="23">
        <v>0</v>
      </c>
    </row>
    <row r="2091" spans="1:9" x14ac:dyDescent="0.15">
      <c r="A2091" t="s">
        <v>17559</v>
      </c>
      <c r="B2091" t="s">
        <v>9057</v>
      </c>
      <c r="C2091">
        <f t="shared" si="64"/>
        <v>2</v>
      </c>
      <c r="D2091">
        <v>1</v>
      </c>
      <c r="E2091">
        <v>1</v>
      </c>
      <c r="F2091">
        <v>0</v>
      </c>
      <c r="G2091" t="s">
        <v>14869</v>
      </c>
      <c r="H2091">
        <f t="shared" si="65"/>
        <v>2</v>
      </c>
      <c r="I2091" s="23">
        <v>0</v>
      </c>
    </row>
    <row r="2092" spans="1:9" hidden="1" x14ac:dyDescent="0.15">
      <c r="A2092" t="s">
        <v>18009</v>
      </c>
      <c r="B2092" t="s">
        <v>12920</v>
      </c>
      <c r="C2092">
        <f t="shared" si="64"/>
        <v>1</v>
      </c>
      <c r="D2092">
        <v>0</v>
      </c>
      <c r="E2092">
        <v>1</v>
      </c>
      <c r="F2092">
        <v>0</v>
      </c>
      <c r="G2092" t="s">
        <v>14869</v>
      </c>
      <c r="H2092">
        <f t="shared" si="65"/>
        <v>1</v>
      </c>
      <c r="I2092" s="23">
        <v>0</v>
      </c>
    </row>
    <row r="2093" spans="1:9" hidden="1" x14ac:dyDescent="0.15">
      <c r="A2093" t="s">
        <v>17081</v>
      </c>
      <c r="B2093" t="s">
        <v>10246</v>
      </c>
      <c r="C2093">
        <f t="shared" si="64"/>
        <v>5</v>
      </c>
      <c r="D2093">
        <v>0</v>
      </c>
      <c r="E2093">
        <v>2</v>
      </c>
      <c r="F2093">
        <v>3</v>
      </c>
      <c r="G2093" t="s">
        <v>14869</v>
      </c>
      <c r="H2093">
        <f t="shared" si="65"/>
        <v>2</v>
      </c>
      <c r="I2093" s="23">
        <v>100</v>
      </c>
    </row>
    <row r="2094" spans="1:9" hidden="1" x14ac:dyDescent="0.15">
      <c r="A2094" t="s">
        <v>18288</v>
      </c>
      <c r="B2094" t="s">
        <v>10867</v>
      </c>
      <c r="C2094">
        <f t="shared" si="64"/>
        <v>1</v>
      </c>
      <c r="D2094">
        <v>1</v>
      </c>
      <c r="E2094">
        <v>0</v>
      </c>
      <c r="F2094">
        <v>0</v>
      </c>
      <c r="G2094" t="s">
        <v>14869</v>
      </c>
      <c r="H2094">
        <f t="shared" si="65"/>
        <v>1</v>
      </c>
      <c r="I2094" s="23">
        <v>0</v>
      </c>
    </row>
    <row r="2095" spans="1:9" hidden="1" x14ac:dyDescent="0.15">
      <c r="A2095" t="s">
        <v>19406</v>
      </c>
      <c r="B2095" t="s">
        <v>11823</v>
      </c>
      <c r="C2095">
        <f t="shared" si="64"/>
        <v>1</v>
      </c>
      <c r="D2095">
        <v>0</v>
      </c>
      <c r="E2095">
        <v>1</v>
      </c>
      <c r="F2095">
        <v>0</v>
      </c>
      <c r="G2095" t="s">
        <v>14869</v>
      </c>
      <c r="H2095">
        <f t="shared" si="65"/>
        <v>1</v>
      </c>
      <c r="I2095" s="23">
        <v>0</v>
      </c>
    </row>
    <row r="2096" spans="1:9" x14ac:dyDescent="0.15">
      <c r="A2096" t="s">
        <v>17072</v>
      </c>
      <c r="B2096" t="s">
        <v>9287</v>
      </c>
      <c r="C2096">
        <f t="shared" si="64"/>
        <v>5</v>
      </c>
      <c r="D2096">
        <v>2</v>
      </c>
      <c r="E2096">
        <v>2</v>
      </c>
      <c r="F2096">
        <v>1</v>
      </c>
      <c r="G2096" t="s">
        <v>14869</v>
      </c>
      <c r="H2096">
        <f t="shared" si="65"/>
        <v>3</v>
      </c>
      <c r="I2096" s="23">
        <v>0</v>
      </c>
    </row>
    <row r="2097" spans="1:9" x14ac:dyDescent="0.15">
      <c r="A2097" t="s">
        <v>16912</v>
      </c>
      <c r="B2097" t="s">
        <v>9597</v>
      </c>
      <c r="C2097">
        <f t="shared" si="64"/>
        <v>6</v>
      </c>
      <c r="D2097">
        <v>3</v>
      </c>
      <c r="E2097">
        <v>2</v>
      </c>
      <c r="F2097">
        <v>1</v>
      </c>
      <c r="G2097" t="s">
        <v>14869</v>
      </c>
      <c r="H2097">
        <f t="shared" si="65"/>
        <v>3</v>
      </c>
      <c r="I2097" s="23">
        <v>0</v>
      </c>
    </row>
    <row r="2098" spans="1:9" x14ac:dyDescent="0.15">
      <c r="A2098" t="s">
        <v>16962</v>
      </c>
      <c r="B2098" t="s">
        <v>9753</v>
      </c>
      <c r="C2098">
        <f t="shared" si="64"/>
        <v>10</v>
      </c>
      <c r="D2098">
        <v>0</v>
      </c>
      <c r="E2098">
        <v>6</v>
      </c>
      <c r="F2098">
        <v>4</v>
      </c>
      <c r="G2098" t="s">
        <v>14869</v>
      </c>
      <c r="H2098">
        <f t="shared" si="65"/>
        <v>2</v>
      </c>
      <c r="I2098" s="23">
        <v>95.832999999999998</v>
      </c>
    </row>
    <row r="2099" spans="1:9" x14ac:dyDescent="0.15">
      <c r="A2099" t="s">
        <v>17635</v>
      </c>
      <c r="B2099" t="s">
        <v>11043</v>
      </c>
      <c r="C2099">
        <f t="shared" si="64"/>
        <v>2</v>
      </c>
      <c r="D2099">
        <v>0</v>
      </c>
      <c r="E2099">
        <v>2</v>
      </c>
      <c r="F2099">
        <v>0</v>
      </c>
      <c r="G2099" t="s">
        <v>14869</v>
      </c>
      <c r="H2099">
        <f t="shared" si="65"/>
        <v>1</v>
      </c>
      <c r="I2099" s="23">
        <v>0</v>
      </c>
    </row>
    <row r="2100" spans="1:9" hidden="1" x14ac:dyDescent="0.15">
      <c r="A2100" t="s">
        <v>17184</v>
      </c>
      <c r="B2100" t="s">
        <v>10017</v>
      </c>
      <c r="C2100">
        <f t="shared" si="64"/>
        <v>4</v>
      </c>
      <c r="D2100">
        <v>0</v>
      </c>
      <c r="E2100">
        <v>2</v>
      </c>
      <c r="F2100">
        <v>2</v>
      </c>
      <c r="G2100" t="s">
        <v>14869</v>
      </c>
      <c r="H2100">
        <f t="shared" si="65"/>
        <v>2</v>
      </c>
      <c r="I2100" s="23">
        <v>100</v>
      </c>
    </row>
    <row r="2101" spans="1:9" x14ac:dyDescent="0.15">
      <c r="A2101" t="s">
        <v>17260</v>
      </c>
      <c r="B2101" t="s">
        <v>10841</v>
      </c>
      <c r="C2101">
        <f t="shared" si="64"/>
        <v>3</v>
      </c>
      <c r="D2101">
        <v>0</v>
      </c>
      <c r="E2101">
        <v>3</v>
      </c>
      <c r="F2101">
        <v>0</v>
      </c>
      <c r="G2101" t="s">
        <v>14869</v>
      </c>
      <c r="H2101">
        <f t="shared" si="65"/>
        <v>1</v>
      </c>
      <c r="I2101" s="23">
        <v>0</v>
      </c>
    </row>
    <row r="2102" spans="1:9" hidden="1" x14ac:dyDescent="0.15">
      <c r="A2102" t="s">
        <v>17866</v>
      </c>
      <c r="B2102" t="s">
        <v>9223</v>
      </c>
      <c r="C2102">
        <f t="shared" si="64"/>
        <v>1</v>
      </c>
      <c r="D2102">
        <v>0</v>
      </c>
      <c r="E2102">
        <v>1</v>
      </c>
      <c r="F2102">
        <v>0</v>
      </c>
      <c r="G2102" t="s">
        <v>14869</v>
      </c>
      <c r="H2102">
        <f t="shared" si="65"/>
        <v>1</v>
      </c>
      <c r="I2102" s="23">
        <v>0</v>
      </c>
    </row>
    <row r="2103" spans="1:9" x14ac:dyDescent="0.15">
      <c r="A2103" t="s">
        <v>17098</v>
      </c>
      <c r="B2103" t="s">
        <v>10291</v>
      </c>
      <c r="C2103">
        <f t="shared" si="64"/>
        <v>4</v>
      </c>
      <c r="D2103">
        <v>2</v>
      </c>
      <c r="E2103">
        <v>1</v>
      </c>
      <c r="F2103">
        <v>1</v>
      </c>
      <c r="G2103" t="s">
        <v>14869</v>
      </c>
      <c r="H2103">
        <f t="shared" si="65"/>
        <v>3</v>
      </c>
      <c r="I2103" s="23">
        <v>0</v>
      </c>
    </row>
    <row r="2104" spans="1:9" hidden="1" x14ac:dyDescent="0.15">
      <c r="A2104" t="s">
        <v>18990</v>
      </c>
      <c r="B2104" t="s">
        <v>8819</v>
      </c>
      <c r="C2104">
        <f t="shared" si="64"/>
        <v>13</v>
      </c>
      <c r="D2104">
        <v>2</v>
      </c>
      <c r="E2104">
        <v>5</v>
      </c>
      <c r="F2104">
        <v>6</v>
      </c>
      <c r="G2104" t="s">
        <v>14869</v>
      </c>
      <c r="H2104">
        <f t="shared" si="65"/>
        <v>3</v>
      </c>
      <c r="I2104" s="23">
        <v>100</v>
      </c>
    </row>
    <row r="2105" spans="1:9" x14ac:dyDescent="0.15">
      <c r="A2105" t="s">
        <v>16973</v>
      </c>
      <c r="B2105" t="s">
        <v>9800</v>
      </c>
      <c r="C2105">
        <f t="shared" si="64"/>
        <v>6</v>
      </c>
      <c r="D2105">
        <v>1</v>
      </c>
      <c r="E2105">
        <v>2</v>
      </c>
      <c r="F2105">
        <v>3</v>
      </c>
      <c r="G2105" t="s">
        <v>14869</v>
      </c>
      <c r="H2105">
        <f t="shared" si="65"/>
        <v>3</v>
      </c>
      <c r="I2105" s="23">
        <v>0</v>
      </c>
    </row>
    <row r="2106" spans="1:9" x14ac:dyDescent="0.15">
      <c r="A2106" t="s">
        <v>16811</v>
      </c>
      <c r="B2106" t="s">
        <v>8838</v>
      </c>
      <c r="C2106">
        <f t="shared" si="64"/>
        <v>8</v>
      </c>
      <c r="D2106">
        <v>6</v>
      </c>
      <c r="E2106">
        <v>1</v>
      </c>
      <c r="F2106">
        <v>1</v>
      </c>
      <c r="G2106" t="s">
        <v>14869</v>
      </c>
      <c r="H2106">
        <f t="shared" si="65"/>
        <v>3</v>
      </c>
      <c r="I2106" s="23">
        <v>0</v>
      </c>
    </row>
    <row r="2107" spans="1:9" hidden="1" x14ac:dyDescent="0.15">
      <c r="A2107" t="s">
        <v>18233</v>
      </c>
      <c r="B2107" t="s">
        <v>12586</v>
      </c>
      <c r="C2107">
        <f t="shared" si="64"/>
        <v>1</v>
      </c>
      <c r="D2107">
        <v>1</v>
      </c>
      <c r="E2107">
        <v>0</v>
      </c>
      <c r="F2107">
        <v>0</v>
      </c>
      <c r="G2107" t="s">
        <v>14869</v>
      </c>
      <c r="H2107">
        <f t="shared" si="65"/>
        <v>1</v>
      </c>
      <c r="I2107" s="23">
        <v>0</v>
      </c>
    </row>
    <row r="2108" spans="1:9" x14ac:dyDescent="0.15">
      <c r="A2108" t="s">
        <v>16892</v>
      </c>
      <c r="B2108" t="s">
        <v>9528</v>
      </c>
      <c r="C2108">
        <f t="shared" si="64"/>
        <v>6</v>
      </c>
      <c r="D2108">
        <v>3</v>
      </c>
      <c r="E2108">
        <v>2</v>
      </c>
      <c r="F2108">
        <v>1</v>
      </c>
      <c r="G2108" t="s">
        <v>14869</v>
      </c>
      <c r="H2108">
        <f t="shared" si="65"/>
        <v>3</v>
      </c>
      <c r="I2108" s="23">
        <v>0</v>
      </c>
    </row>
    <row r="2109" spans="1:9" x14ac:dyDescent="0.15">
      <c r="A2109" t="s">
        <v>17282</v>
      </c>
      <c r="B2109" t="s">
        <v>9850</v>
      </c>
      <c r="C2109">
        <f t="shared" si="64"/>
        <v>3</v>
      </c>
      <c r="D2109">
        <v>2</v>
      </c>
      <c r="E2109">
        <v>1</v>
      </c>
      <c r="F2109">
        <v>0</v>
      </c>
      <c r="G2109" t="s">
        <v>14869</v>
      </c>
      <c r="H2109">
        <f t="shared" si="65"/>
        <v>2</v>
      </c>
      <c r="I2109" s="23">
        <v>0</v>
      </c>
    </row>
    <row r="2110" spans="1:9" hidden="1" x14ac:dyDescent="0.15">
      <c r="A2110" t="s">
        <v>17872</v>
      </c>
      <c r="B2110" t="s">
        <v>12746</v>
      </c>
      <c r="C2110">
        <f t="shared" si="64"/>
        <v>1</v>
      </c>
      <c r="D2110">
        <v>0</v>
      </c>
      <c r="E2110">
        <v>1</v>
      </c>
      <c r="F2110">
        <v>0</v>
      </c>
      <c r="G2110" t="s">
        <v>14869</v>
      </c>
      <c r="H2110">
        <f t="shared" si="65"/>
        <v>1</v>
      </c>
      <c r="I2110" s="23">
        <v>0</v>
      </c>
    </row>
    <row r="2111" spans="1:9" hidden="1" x14ac:dyDescent="0.15">
      <c r="A2111" t="s">
        <v>19046</v>
      </c>
      <c r="B2111" t="s">
        <v>9635</v>
      </c>
      <c r="C2111">
        <f t="shared" si="64"/>
        <v>1</v>
      </c>
      <c r="D2111">
        <v>0</v>
      </c>
      <c r="E2111">
        <v>1</v>
      </c>
      <c r="F2111">
        <v>0</v>
      </c>
      <c r="G2111" t="s">
        <v>14869</v>
      </c>
      <c r="H2111">
        <f t="shared" si="65"/>
        <v>1</v>
      </c>
      <c r="I2111" s="23">
        <v>0</v>
      </c>
    </row>
    <row r="2112" spans="1:9" hidden="1" x14ac:dyDescent="0.15">
      <c r="A2112" t="s">
        <v>18148</v>
      </c>
      <c r="B2112" t="s">
        <v>10235</v>
      </c>
      <c r="C2112">
        <f t="shared" si="64"/>
        <v>1</v>
      </c>
      <c r="D2112">
        <v>0</v>
      </c>
      <c r="E2112">
        <v>1</v>
      </c>
      <c r="F2112">
        <v>0</v>
      </c>
      <c r="G2112" t="s">
        <v>14869</v>
      </c>
      <c r="H2112">
        <f t="shared" si="65"/>
        <v>1</v>
      </c>
      <c r="I2112" s="23">
        <v>93.75</v>
      </c>
    </row>
    <row r="2113" spans="1:9" x14ac:dyDescent="0.15">
      <c r="A2113" t="s">
        <v>16816</v>
      </c>
      <c r="B2113" t="s">
        <v>9309</v>
      </c>
      <c r="C2113">
        <f t="shared" si="64"/>
        <v>7</v>
      </c>
      <c r="D2113">
        <v>1</v>
      </c>
      <c r="E2113">
        <v>3</v>
      </c>
      <c r="F2113">
        <v>3</v>
      </c>
      <c r="G2113" t="s">
        <v>14869</v>
      </c>
      <c r="H2113">
        <f t="shared" si="65"/>
        <v>3</v>
      </c>
      <c r="I2113" s="23">
        <v>0</v>
      </c>
    </row>
    <row r="2114" spans="1:9" hidden="1" x14ac:dyDescent="0.15">
      <c r="A2114" t="s">
        <v>19398</v>
      </c>
      <c r="B2114" t="s">
        <v>10174</v>
      </c>
      <c r="C2114">
        <f t="shared" ref="C2114:C2177" si="66">SUM(D2114:F2114)</f>
        <v>1</v>
      </c>
      <c r="D2114">
        <v>0</v>
      </c>
      <c r="E2114">
        <v>1</v>
      </c>
      <c r="F2114">
        <v>0</v>
      </c>
      <c r="G2114" t="s">
        <v>14869</v>
      </c>
      <c r="H2114">
        <f t="shared" ref="H2114:H2177" si="67">COUNTIF(D2114:F2114,"&gt;0")</f>
        <v>1</v>
      </c>
      <c r="I2114" s="23">
        <v>0</v>
      </c>
    </row>
    <row r="2115" spans="1:9" x14ac:dyDescent="0.15">
      <c r="A2115" t="s">
        <v>19000</v>
      </c>
      <c r="B2115" t="s">
        <v>9438</v>
      </c>
      <c r="C2115">
        <f t="shared" si="66"/>
        <v>7</v>
      </c>
      <c r="D2115">
        <v>1</v>
      </c>
      <c r="E2115">
        <v>3</v>
      </c>
      <c r="F2115">
        <v>3</v>
      </c>
      <c r="G2115" t="s">
        <v>14869</v>
      </c>
      <c r="H2115">
        <f t="shared" si="67"/>
        <v>3</v>
      </c>
      <c r="I2115" s="23">
        <v>0</v>
      </c>
    </row>
    <row r="2116" spans="1:9" x14ac:dyDescent="0.15">
      <c r="A2116" t="s">
        <v>17295</v>
      </c>
      <c r="B2116" t="s">
        <v>8943</v>
      </c>
      <c r="C2116">
        <f t="shared" si="66"/>
        <v>3</v>
      </c>
      <c r="D2116">
        <v>2</v>
      </c>
      <c r="E2116">
        <v>1</v>
      </c>
      <c r="F2116">
        <v>0</v>
      </c>
      <c r="G2116" t="s">
        <v>14869</v>
      </c>
      <c r="H2116">
        <f t="shared" si="67"/>
        <v>2</v>
      </c>
      <c r="I2116" s="23">
        <v>0</v>
      </c>
    </row>
    <row r="2117" spans="1:9" x14ac:dyDescent="0.15">
      <c r="A2117" t="s">
        <v>16932</v>
      </c>
      <c r="B2117" t="s">
        <v>9648</v>
      </c>
      <c r="C2117">
        <f t="shared" si="66"/>
        <v>6</v>
      </c>
      <c r="D2117">
        <v>1</v>
      </c>
      <c r="E2117">
        <v>4</v>
      </c>
      <c r="F2117">
        <v>1</v>
      </c>
      <c r="G2117" t="s">
        <v>14869</v>
      </c>
      <c r="H2117">
        <f t="shared" si="67"/>
        <v>3</v>
      </c>
      <c r="I2117" s="23">
        <v>0</v>
      </c>
    </row>
    <row r="2118" spans="1:9" x14ac:dyDescent="0.15">
      <c r="A2118" t="s">
        <v>16950</v>
      </c>
      <c r="B2118" t="s">
        <v>9625</v>
      </c>
      <c r="C2118">
        <f t="shared" si="66"/>
        <v>6</v>
      </c>
      <c r="D2118">
        <v>2</v>
      </c>
      <c r="E2118">
        <v>3</v>
      </c>
      <c r="F2118">
        <v>1</v>
      </c>
      <c r="G2118" t="s">
        <v>14869</v>
      </c>
      <c r="H2118">
        <f t="shared" si="67"/>
        <v>3</v>
      </c>
      <c r="I2118" s="23">
        <v>0</v>
      </c>
    </row>
    <row r="2119" spans="1:9" x14ac:dyDescent="0.15">
      <c r="A2119" t="s">
        <v>17011</v>
      </c>
      <c r="B2119" t="s">
        <v>9958</v>
      </c>
      <c r="C2119">
        <f t="shared" si="66"/>
        <v>5</v>
      </c>
      <c r="D2119">
        <v>3</v>
      </c>
      <c r="E2119">
        <v>1</v>
      </c>
      <c r="F2119">
        <v>1</v>
      </c>
      <c r="G2119" t="s">
        <v>14869</v>
      </c>
      <c r="H2119">
        <f t="shared" si="67"/>
        <v>3</v>
      </c>
      <c r="I2119" s="23">
        <v>0</v>
      </c>
    </row>
    <row r="2120" spans="1:9" hidden="1" x14ac:dyDescent="0.15">
      <c r="A2120" t="s">
        <v>17162</v>
      </c>
      <c r="B2120" t="s">
        <v>9669</v>
      </c>
      <c r="C2120">
        <f t="shared" si="66"/>
        <v>4</v>
      </c>
      <c r="D2120">
        <v>0</v>
      </c>
      <c r="E2120">
        <v>3</v>
      </c>
      <c r="F2120">
        <v>1</v>
      </c>
      <c r="G2120" t="s">
        <v>14869</v>
      </c>
      <c r="H2120">
        <f t="shared" si="67"/>
        <v>2</v>
      </c>
      <c r="I2120" s="23">
        <v>100</v>
      </c>
    </row>
    <row r="2121" spans="1:9" hidden="1" x14ac:dyDescent="0.15">
      <c r="A2121" t="s">
        <v>18292</v>
      </c>
      <c r="B2121" t="s">
        <v>9850</v>
      </c>
      <c r="C2121">
        <f t="shared" si="66"/>
        <v>1</v>
      </c>
      <c r="D2121">
        <v>1</v>
      </c>
      <c r="E2121">
        <v>0</v>
      </c>
      <c r="F2121">
        <v>0</v>
      </c>
      <c r="G2121" t="s">
        <v>14869</v>
      </c>
      <c r="H2121">
        <f t="shared" si="67"/>
        <v>1</v>
      </c>
      <c r="I2121" s="23">
        <v>0</v>
      </c>
    </row>
    <row r="2122" spans="1:9" hidden="1" x14ac:dyDescent="0.15">
      <c r="A2122" t="s">
        <v>19395</v>
      </c>
      <c r="B2122" t="s">
        <v>9060</v>
      </c>
      <c r="C2122">
        <f t="shared" si="66"/>
        <v>1</v>
      </c>
      <c r="D2122">
        <v>0</v>
      </c>
      <c r="E2122">
        <v>1</v>
      </c>
      <c r="F2122">
        <v>0</v>
      </c>
      <c r="G2122" t="s">
        <v>14869</v>
      </c>
      <c r="H2122">
        <f t="shared" si="67"/>
        <v>1</v>
      </c>
      <c r="I2122" s="23">
        <v>93.75</v>
      </c>
    </row>
    <row r="2123" spans="1:9" hidden="1" x14ac:dyDescent="0.15">
      <c r="A2123" t="s">
        <v>18326</v>
      </c>
      <c r="B2123" t="s">
        <v>12290</v>
      </c>
      <c r="C2123">
        <f t="shared" si="66"/>
        <v>1</v>
      </c>
      <c r="D2123">
        <v>1</v>
      </c>
      <c r="E2123">
        <v>0</v>
      </c>
      <c r="F2123">
        <v>0</v>
      </c>
      <c r="G2123" t="s">
        <v>14869</v>
      </c>
      <c r="H2123">
        <f t="shared" si="67"/>
        <v>1</v>
      </c>
      <c r="I2123" s="23">
        <v>0</v>
      </c>
    </row>
    <row r="2124" spans="1:9" x14ac:dyDescent="0.15">
      <c r="A2124" t="s">
        <v>16697</v>
      </c>
      <c r="B2124" t="s">
        <v>8992</v>
      </c>
      <c r="C2124">
        <f t="shared" si="66"/>
        <v>10</v>
      </c>
      <c r="D2124">
        <v>3</v>
      </c>
      <c r="E2124">
        <v>4</v>
      </c>
      <c r="F2124">
        <v>3</v>
      </c>
      <c r="G2124" t="s">
        <v>14869</v>
      </c>
      <c r="H2124">
        <f t="shared" si="67"/>
        <v>3</v>
      </c>
      <c r="I2124" s="23">
        <v>0</v>
      </c>
    </row>
    <row r="2125" spans="1:9" x14ac:dyDescent="0.15">
      <c r="A2125" t="s">
        <v>16667</v>
      </c>
      <c r="B2125" t="s">
        <v>8887</v>
      </c>
      <c r="C2125">
        <f t="shared" si="66"/>
        <v>12</v>
      </c>
      <c r="D2125">
        <v>8</v>
      </c>
      <c r="E2125">
        <v>2</v>
      </c>
      <c r="F2125">
        <v>2</v>
      </c>
      <c r="G2125" t="s">
        <v>14869</v>
      </c>
      <c r="H2125">
        <f t="shared" si="67"/>
        <v>3</v>
      </c>
      <c r="I2125" s="23">
        <v>0</v>
      </c>
    </row>
    <row r="2126" spans="1:9" x14ac:dyDescent="0.15">
      <c r="A2126" t="s">
        <v>17234</v>
      </c>
      <c r="B2126" t="s">
        <v>9146</v>
      </c>
      <c r="C2126">
        <f t="shared" si="66"/>
        <v>3</v>
      </c>
      <c r="D2126">
        <v>0</v>
      </c>
      <c r="E2126">
        <v>2</v>
      </c>
      <c r="F2126">
        <v>1</v>
      </c>
      <c r="G2126" t="s">
        <v>14869</v>
      </c>
      <c r="H2126">
        <f t="shared" si="67"/>
        <v>2</v>
      </c>
      <c r="I2126" s="23">
        <v>0</v>
      </c>
    </row>
    <row r="2127" spans="1:9" hidden="1" x14ac:dyDescent="0.15">
      <c r="A2127" t="s">
        <v>18178</v>
      </c>
      <c r="B2127" t="s">
        <v>9009</v>
      </c>
      <c r="C2127">
        <f t="shared" si="66"/>
        <v>1</v>
      </c>
      <c r="D2127">
        <v>1</v>
      </c>
      <c r="E2127">
        <v>0</v>
      </c>
      <c r="F2127">
        <v>0</v>
      </c>
      <c r="G2127" t="s">
        <v>14869</v>
      </c>
      <c r="H2127">
        <f t="shared" si="67"/>
        <v>1</v>
      </c>
      <c r="I2127" s="23">
        <v>0</v>
      </c>
    </row>
    <row r="2128" spans="1:9" x14ac:dyDescent="0.15">
      <c r="A2128" t="s">
        <v>17528</v>
      </c>
      <c r="B2128" t="s">
        <v>10677</v>
      </c>
      <c r="C2128">
        <f t="shared" si="66"/>
        <v>2</v>
      </c>
      <c r="D2128">
        <v>0</v>
      </c>
      <c r="E2128">
        <v>1</v>
      </c>
      <c r="F2128">
        <v>1</v>
      </c>
      <c r="G2128" t="s">
        <v>14869</v>
      </c>
      <c r="H2128">
        <f t="shared" si="67"/>
        <v>2</v>
      </c>
      <c r="I2128" s="23">
        <v>0</v>
      </c>
    </row>
    <row r="2129" spans="1:9" x14ac:dyDescent="0.15">
      <c r="A2129" t="s">
        <v>16983</v>
      </c>
      <c r="B2129" t="s">
        <v>9853</v>
      </c>
      <c r="C2129">
        <f t="shared" si="66"/>
        <v>5</v>
      </c>
      <c r="D2129">
        <v>0</v>
      </c>
      <c r="E2129">
        <v>3</v>
      </c>
      <c r="F2129">
        <v>2</v>
      </c>
      <c r="G2129" t="s">
        <v>14869</v>
      </c>
      <c r="H2129">
        <f t="shared" si="67"/>
        <v>2</v>
      </c>
      <c r="I2129" s="23">
        <v>0</v>
      </c>
    </row>
    <row r="2130" spans="1:9" hidden="1" x14ac:dyDescent="0.15">
      <c r="A2130" t="s">
        <v>18234</v>
      </c>
      <c r="B2130" t="s">
        <v>9316</v>
      </c>
      <c r="C2130">
        <f t="shared" si="66"/>
        <v>1</v>
      </c>
      <c r="D2130">
        <v>1</v>
      </c>
      <c r="E2130">
        <v>0</v>
      </c>
      <c r="F2130">
        <v>0</v>
      </c>
      <c r="G2130" t="s">
        <v>14869</v>
      </c>
      <c r="H2130">
        <f t="shared" si="67"/>
        <v>1</v>
      </c>
      <c r="I2130" s="23">
        <v>0</v>
      </c>
    </row>
    <row r="2131" spans="1:9" x14ac:dyDescent="0.15">
      <c r="A2131" t="s">
        <v>17097</v>
      </c>
      <c r="B2131" t="s">
        <v>8933</v>
      </c>
      <c r="C2131">
        <f t="shared" si="66"/>
        <v>4</v>
      </c>
      <c r="D2131">
        <v>1</v>
      </c>
      <c r="E2131">
        <v>3</v>
      </c>
      <c r="F2131">
        <v>0</v>
      </c>
      <c r="G2131" t="s">
        <v>14869</v>
      </c>
      <c r="H2131">
        <f t="shared" si="67"/>
        <v>2</v>
      </c>
      <c r="I2131" s="23">
        <v>0</v>
      </c>
    </row>
    <row r="2132" spans="1:9" x14ac:dyDescent="0.15">
      <c r="A2132" t="s">
        <v>17061</v>
      </c>
      <c r="B2132" t="s">
        <v>9571</v>
      </c>
      <c r="C2132">
        <f t="shared" si="66"/>
        <v>5</v>
      </c>
      <c r="D2132">
        <v>1</v>
      </c>
      <c r="E2132">
        <v>2</v>
      </c>
      <c r="F2132">
        <v>2</v>
      </c>
      <c r="G2132" t="s">
        <v>14869</v>
      </c>
      <c r="H2132">
        <f t="shared" si="67"/>
        <v>3</v>
      </c>
      <c r="I2132" s="23">
        <v>0</v>
      </c>
    </row>
    <row r="2133" spans="1:9" hidden="1" x14ac:dyDescent="0.15">
      <c r="A2133" t="s">
        <v>18032</v>
      </c>
      <c r="B2133" t="s">
        <v>11112</v>
      </c>
      <c r="C2133">
        <f t="shared" si="66"/>
        <v>1</v>
      </c>
      <c r="D2133">
        <v>0</v>
      </c>
      <c r="E2133">
        <v>1</v>
      </c>
      <c r="F2133">
        <v>0</v>
      </c>
      <c r="G2133" t="s">
        <v>14869</v>
      </c>
      <c r="H2133">
        <f t="shared" si="67"/>
        <v>1</v>
      </c>
      <c r="I2133" s="23">
        <v>0</v>
      </c>
    </row>
    <row r="2134" spans="1:9" hidden="1" x14ac:dyDescent="0.15">
      <c r="A2134" t="s">
        <v>18216</v>
      </c>
      <c r="B2134" t="s">
        <v>8978</v>
      </c>
      <c r="C2134">
        <f t="shared" si="66"/>
        <v>1</v>
      </c>
      <c r="D2134">
        <v>1</v>
      </c>
      <c r="E2134">
        <v>0</v>
      </c>
      <c r="F2134">
        <v>0</v>
      </c>
      <c r="G2134" t="s">
        <v>14869</v>
      </c>
      <c r="H2134">
        <f t="shared" si="67"/>
        <v>1</v>
      </c>
      <c r="I2134" s="23">
        <v>0</v>
      </c>
    </row>
    <row r="2135" spans="1:9" hidden="1" x14ac:dyDescent="0.15">
      <c r="A2135" t="s">
        <v>18397</v>
      </c>
      <c r="B2135" t="s">
        <v>13295</v>
      </c>
      <c r="C2135">
        <f t="shared" si="66"/>
        <v>1</v>
      </c>
      <c r="D2135">
        <v>0</v>
      </c>
      <c r="E2135">
        <v>1</v>
      </c>
      <c r="F2135">
        <v>0</v>
      </c>
      <c r="G2135" t="s">
        <v>14869</v>
      </c>
      <c r="H2135">
        <f t="shared" si="67"/>
        <v>1</v>
      </c>
      <c r="I2135" s="23">
        <v>0</v>
      </c>
    </row>
    <row r="2136" spans="1:9" hidden="1" x14ac:dyDescent="0.15">
      <c r="A2136" t="s">
        <v>18277</v>
      </c>
      <c r="B2136" t="s">
        <v>9719</v>
      </c>
      <c r="C2136">
        <f t="shared" si="66"/>
        <v>1</v>
      </c>
      <c r="D2136">
        <v>1</v>
      </c>
      <c r="E2136">
        <v>0</v>
      </c>
      <c r="F2136">
        <v>0</v>
      </c>
      <c r="G2136" t="s">
        <v>14869</v>
      </c>
      <c r="H2136">
        <f t="shared" si="67"/>
        <v>1</v>
      </c>
      <c r="I2136" s="23">
        <v>0</v>
      </c>
    </row>
    <row r="2137" spans="1:9" x14ac:dyDescent="0.15">
      <c r="A2137" t="s">
        <v>18991</v>
      </c>
      <c r="B2137" t="s">
        <v>8819</v>
      </c>
      <c r="C2137">
        <f t="shared" si="66"/>
        <v>11</v>
      </c>
      <c r="D2137">
        <v>3</v>
      </c>
      <c r="E2137">
        <v>4</v>
      </c>
      <c r="F2137">
        <v>4</v>
      </c>
      <c r="G2137" t="s">
        <v>14869</v>
      </c>
      <c r="H2137">
        <f t="shared" si="67"/>
        <v>3</v>
      </c>
      <c r="I2137" s="23">
        <v>0</v>
      </c>
    </row>
    <row r="2138" spans="1:9" x14ac:dyDescent="0.15">
      <c r="A2138" t="s">
        <v>16772</v>
      </c>
      <c r="B2138" t="s">
        <v>9203</v>
      </c>
      <c r="C2138">
        <f t="shared" si="66"/>
        <v>8</v>
      </c>
      <c r="D2138">
        <v>5</v>
      </c>
      <c r="E2138">
        <v>2</v>
      </c>
      <c r="F2138">
        <v>1</v>
      </c>
      <c r="G2138" t="s">
        <v>14869</v>
      </c>
      <c r="H2138">
        <f t="shared" si="67"/>
        <v>3</v>
      </c>
      <c r="I2138" s="23">
        <v>0</v>
      </c>
    </row>
    <row r="2139" spans="1:9" x14ac:dyDescent="0.15">
      <c r="A2139" t="s">
        <v>17268</v>
      </c>
      <c r="B2139" t="s">
        <v>10308</v>
      </c>
      <c r="C2139">
        <f t="shared" si="66"/>
        <v>3</v>
      </c>
      <c r="D2139">
        <v>0</v>
      </c>
      <c r="E2139">
        <v>3</v>
      </c>
      <c r="F2139">
        <v>0</v>
      </c>
      <c r="G2139" t="s">
        <v>14869</v>
      </c>
      <c r="H2139">
        <f t="shared" si="67"/>
        <v>1</v>
      </c>
      <c r="I2139" s="23">
        <v>0</v>
      </c>
    </row>
    <row r="2140" spans="1:9" hidden="1" x14ac:dyDescent="0.15">
      <c r="A2140" t="s">
        <v>19084</v>
      </c>
      <c r="B2140" t="s">
        <v>14136</v>
      </c>
      <c r="C2140">
        <f t="shared" si="66"/>
        <v>1</v>
      </c>
      <c r="D2140">
        <v>0</v>
      </c>
      <c r="E2140">
        <v>0</v>
      </c>
      <c r="F2140">
        <v>1</v>
      </c>
      <c r="G2140" t="s">
        <v>14869</v>
      </c>
      <c r="H2140">
        <f t="shared" si="67"/>
        <v>1</v>
      </c>
      <c r="I2140" s="23">
        <v>0</v>
      </c>
    </row>
    <row r="2141" spans="1:9" hidden="1" x14ac:dyDescent="0.15">
      <c r="A2141" t="s">
        <v>17928</v>
      </c>
      <c r="B2141" t="s">
        <v>9897</v>
      </c>
      <c r="C2141">
        <f t="shared" si="66"/>
        <v>1</v>
      </c>
      <c r="D2141">
        <v>0</v>
      </c>
      <c r="E2141">
        <v>1</v>
      </c>
      <c r="F2141">
        <v>0</v>
      </c>
      <c r="G2141" t="s">
        <v>14869</v>
      </c>
      <c r="H2141">
        <f t="shared" si="67"/>
        <v>1</v>
      </c>
      <c r="I2141" s="23">
        <v>0</v>
      </c>
    </row>
    <row r="2142" spans="1:9" x14ac:dyDescent="0.15">
      <c r="A2142" t="s">
        <v>16966</v>
      </c>
      <c r="B2142" t="s">
        <v>9760</v>
      </c>
      <c r="C2142">
        <f t="shared" si="66"/>
        <v>11</v>
      </c>
      <c r="D2142">
        <v>0</v>
      </c>
      <c r="E2142">
        <v>5</v>
      </c>
      <c r="F2142">
        <v>6</v>
      </c>
      <c r="G2142" t="s">
        <v>14869</v>
      </c>
      <c r="H2142">
        <f t="shared" si="67"/>
        <v>2</v>
      </c>
      <c r="I2142" s="23">
        <v>96</v>
      </c>
    </row>
    <row r="2143" spans="1:9" hidden="1" x14ac:dyDescent="0.15">
      <c r="A2143" t="s">
        <v>19424</v>
      </c>
      <c r="B2143" t="s">
        <v>8978</v>
      </c>
      <c r="C2143">
        <f t="shared" si="66"/>
        <v>1</v>
      </c>
      <c r="D2143">
        <v>0</v>
      </c>
      <c r="E2143">
        <v>1</v>
      </c>
      <c r="F2143">
        <v>0</v>
      </c>
      <c r="G2143" t="s">
        <v>14869</v>
      </c>
      <c r="H2143">
        <f t="shared" si="67"/>
        <v>1</v>
      </c>
      <c r="I2143" s="23">
        <v>94.736999999999995</v>
      </c>
    </row>
    <row r="2144" spans="1:9" x14ac:dyDescent="0.15">
      <c r="A2144" t="s">
        <v>17038</v>
      </c>
      <c r="B2144" t="s">
        <v>9065</v>
      </c>
      <c r="C2144">
        <f t="shared" si="66"/>
        <v>5</v>
      </c>
      <c r="D2144">
        <v>2</v>
      </c>
      <c r="E2144">
        <v>3</v>
      </c>
      <c r="F2144">
        <v>0</v>
      </c>
      <c r="G2144" t="s">
        <v>14869</v>
      </c>
      <c r="H2144">
        <f t="shared" si="67"/>
        <v>2</v>
      </c>
      <c r="I2144" s="23">
        <v>0</v>
      </c>
    </row>
    <row r="2145" spans="1:9" x14ac:dyDescent="0.15">
      <c r="A2145" t="s">
        <v>17344</v>
      </c>
      <c r="B2145" t="s">
        <v>8918</v>
      </c>
      <c r="C2145">
        <f t="shared" si="66"/>
        <v>3</v>
      </c>
      <c r="D2145">
        <v>2</v>
      </c>
      <c r="E2145">
        <v>1</v>
      </c>
      <c r="F2145">
        <v>0</v>
      </c>
      <c r="G2145" t="s">
        <v>14869</v>
      </c>
      <c r="H2145">
        <f t="shared" si="67"/>
        <v>2</v>
      </c>
      <c r="I2145" s="23">
        <v>0</v>
      </c>
    </row>
    <row r="2146" spans="1:9" hidden="1" x14ac:dyDescent="0.15">
      <c r="A2146" t="s">
        <v>18447</v>
      </c>
      <c r="B2146" t="s">
        <v>12950</v>
      </c>
      <c r="C2146">
        <f t="shared" si="66"/>
        <v>1</v>
      </c>
      <c r="D2146">
        <v>0</v>
      </c>
      <c r="E2146">
        <v>1</v>
      </c>
      <c r="F2146">
        <v>0</v>
      </c>
      <c r="G2146" t="s">
        <v>14869</v>
      </c>
      <c r="H2146">
        <f t="shared" si="67"/>
        <v>1</v>
      </c>
      <c r="I2146" s="23">
        <v>95</v>
      </c>
    </row>
    <row r="2147" spans="1:9" hidden="1" x14ac:dyDescent="0.15">
      <c r="A2147" t="s">
        <v>18591</v>
      </c>
      <c r="B2147" t="s">
        <v>11115</v>
      </c>
      <c r="C2147">
        <f t="shared" si="66"/>
        <v>1</v>
      </c>
      <c r="D2147">
        <v>0</v>
      </c>
      <c r="E2147">
        <v>0</v>
      </c>
      <c r="F2147">
        <v>1</v>
      </c>
      <c r="G2147" t="s">
        <v>14869</v>
      </c>
      <c r="H2147">
        <f t="shared" si="67"/>
        <v>1</v>
      </c>
      <c r="I2147" s="23">
        <v>0</v>
      </c>
    </row>
    <row r="2148" spans="1:9" x14ac:dyDescent="0.15">
      <c r="A2148" t="s">
        <v>17220</v>
      </c>
      <c r="B2148" t="s">
        <v>10105</v>
      </c>
      <c r="C2148">
        <f t="shared" si="66"/>
        <v>4</v>
      </c>
      <c r="D2148">
        <v>1</v>
      </c>
      <c r="E2148">
        <v>0</v>
      </c>
      <c r="F2148">
        <v>3</v>
      </c>
      <c r="G2148" t="s">
        <v>14869</v>
      </c>
      <c r="H2148">
        <f t="shared" si="67"/>
        <v>2</v>
      </c>
      <c r="I2148" s="23">
        <v>0</v>
      </c>
    </row>
    <row r="2149" spans="1:9" x14ac:dyDescent="0.15">
      <c r="A2149" t="s">
        <v>16977</v>
      </c>
      <c r="B2149" t="s">
        <v>8943</v>
      </c>
      <c r="C2149">
        <f t="shared" si="66"/>
        <v>5</v>
      </c>
      <c r="D2149">
        <v>3</v>
      </c>
      <c r="E2149">
        <v>1</v>
      </c>
      <c r="F2149">
        <v>1</v>
      </c>
      <c r="G2149" t="s">
        <v>14869</v>
      </c>
      <c r="H2149">
        <f t="shared" si="67"/>
        <v>3</v>
      </c>
      <c r="I2149" s="23">
        <v>0</v>
      </c>
    </row>
    <row r="2150" spans="1:9" hidden="1" x14ac:dyDescent="0.15">
      <c r="A2150" t="s">
        <v>18066</v>
      </c>
      <c r="B2150" t="s">
        <v>9747</v>
      </c>
      <c r="C2150">
        <f t="shared" si="66"/>
        <v>1</v>
      </c>
      <c r="D2150">
        <v>0</v>
      </c>
      <c r="E2150">
        <v>1</v>
      </c>
      <c r="F2150">
        <v>0</v>
      </c>
      <c r="G2150" t="s">
        <v>14869</v>
      </c>
      <c r="H2150">
        <f t="shared" si="67"/>
        <v>1</v>
      </c>
      <c r="I2150" s="23">
        <v>0</v>
      </c>
    </row>
    <row r="2151" spans="1:9" x14ac:dyDescent="0.15">
      <c r="A2151" t="s">
        <v>16933</v>
      </c>
      <c r="B2151" t="s">
        <v>9652</v>
      </c>
      <c r="C2151">
        <f t="shared" si="66"/>
        <v>6</v>
      </c>
      <c r="D2151">
        <v>4</v>
      </c>
      <c r="E2151">
        <v>1</v>
      </c>
      <c r="F2151">
        <v>1</v>
      </c>
      <c r="G2151" t="s">
        <v>14869</v>
      </c>
      <c r="H2151">
        <f t="shared" si="67"/>
        <v>3</v>
      </c>
      <c r="I2151" s="23">
        <v>0</v>
      </c>
    </row>
    <row r="2152" spans="1:9" hidden="1" x14ac:dyDescent="0.15">
      <c r="A2152" t="s">
        <v>18289</v>
      </c>
      <c r="B2152" t="s">
        <v>12290</v>
      </c>
      <c r="C2152">
        <f t="shared" si="66"/>
        <v>1</v>
      </c>
      <c r="D2152">
        <v>1</v>
      </c>
      <c r="E2152">
        <v>0</v>
      </c>
      <c r="F2152">
        <v>0</v>
      </c>
      <c r="G2152" t="s">
        <v>14869</v>
      </c>
      <c r="H2152">
        <f t="shared" si="67"/>
        <v>1</v>
      </c>
      <c r="I2152" s="23">
        <v>0</v>
      </c>
    </row>
    <row r="2153" spans="1:9" x14ac:dyDescent="0.15">
      <c r="A2153" t="s">
        <v>17814</v>
      </c>
      <c r="B2153" t="s">
        <v>12577</v>
      </c>
      <c r="C2153">
        <f t="shared" si="66"/>
        <v>2</v>
      </c>
      <c r="D2153">
        <v>0</v>
      </c>
      <c r="E2153">
        <v>1</v>
      </c>
      <c r="F2153">
        <v>1</v>
      </c>
      <c r="G2153" t="s">
        <v>14869</v>
      </c>
      <c r="H2153">
        <f t="shared" si="67"/>
        <v>2</v>
      </c>
      <c r="I2153" s="23">
        <v>0</v>
      </c>
    </row>
    <row r="2154" spans="1:9" x14ac:dyDescent="0.15">
      <c r="A2154" t="s">
        <v>16720</v>
      </c>
      <c r="B2154" t="s">
        <v>8830</v>
      </c>
      <c r="C2154">
        <f t="shared" si="66"/>
        <v>9</v>
      </c>
      <c r="D2154">
        <v>6</v>
      </c>
      <c r="E2154">
        <v>2</v>
      </c>
      <c r="F2154">
        <v>1</v>
      </c>
      <c r="G2154" t="s">
        <v>14869</v>
      </c>
      <c r="H2154">
        <f t="shared" si="67"/>
        <v>3</v>
      </c>
      <c r="I2154" s="23">
        <v>0</v>
      </c>
    </row>
    <row r="2155" spans="1:9" x14ac:dyDescent="0.15">
      <c r="A2155" t="s">
        <v>17725</v>
      </c>
      <c r="B2155" t="s">
        <v>10157</v>
      </c>
      <c r="C2155">
        <f t="shared" si="66"/>
        <v>2</v>
      </c>
      <c r="D2155">
        <v>2</v>
      </c>
      <c r="E2155">
        <v>0</v>
      </c>
      <c r="F2155">
        <v>0</v>
      </c>
      <c r="G2155" t="s">
        <v>14869</v>
      </c>
      <c r="H2155">
        <f t="shared" si="67"/>
        <v>1</v>
      </c>
      <c r="I2155" s="23">
        <v>0</v>
      </c>
    </row>
    <row r="2156" spans="1:9" hidden="1" x14ac:dyDescent="0.15">
      <c r="A2156" t="s">
        <v>18284</v>
      </c>
      <c r="B2156" t="s">
        <v>12859</v>
      </c>
      <c r="C2156">
        <f t="shared" si="66"/>
        <v>1</v>
      </c>
      <c r="D2156">
        <v>1</v>
      </c>
      <c r="E2156">
        <v>0</v>
      </c>
      <c r="F2156">
        <v>0</v>
      </c>
      <c r="G2156" t="s">
        <v>14869</v>
      </c>
      <c r="H2156">
        <f t="shared" si="67"/>
        <v>1</v>
      </c>
      <c r="I2156" s="23">
        <v>0</v>
      </c>
    </row>
    <row r="2157" spans="1:9" hidden="1" x14ac:dyDescent="0.15">
      <c r="A2157" t="s">
        <v>19063</v>
      </c>
      <c r="B2157" t="s">
        <v>9652</v>
      </c>
      <c r="C2157">
        <f t="shared" si="66"/>
        <v>1</v>
      </c>
      <c r="D2157">
        <v>0</v>
      </c>
      <c r="E2157">
        <v>1</v>
      </c>
      <c r="F2157">
        <v>0</v>
      </c>
      <c r="G2157" t="s">
        <v>14869</v>
      </c>
      <c r="H2157">
        <f t="shared" si="67"/>
        <v>1</v>
      </c>
      <c r="I2157" s="23">
        <v>100</v>
      </c>
    </row>
    <row r="2158" spans="1:9" x14ac:dyDescent="0.15">
      <c r="A2158" t="s">
        <v>17120</v>
      </c>
      <c r="B2158" t="s">
        <v>10343</v>
      </c>
      <c r="C2158">
        <f t="shared" si="66"/>
        <v>4</v>
      </c>
      <c r="D2158">
        <v>0</v>
      </c>
      <c r="E2158">
        <v>3</v>
      </c>
      <c r="F2158">
        <v>1</v>
      </c>
      <c r="G2158" t="s">
        <v>14869</v>
      </c>
      <c r="H2158">
        <f t="shared" si="67"/>
        <v>2</v>
      </c>
      <c r="I2158" s="23">
        <v>0</v>
      </c>
    </row>
    <row r="2159" spans="1:9" hidden="1" x14ac:dyDescent="0.15">
      <c r="A2159" t="s">
        <v>19045</v>
      </c>
      <c r="B2159" t="s">
        <v>9961</v>
      </c>
      <c r="C2159">
        <f t="shared" si="66"/>
        <v>1</v>
      </c>
      <c r="D2159">
        <v>0</v>
      </c>
      <c r="E2159">
        <v>1</v>
      </c>
      <c r="F2159">
        <v>0</v>
      </c>
      <c r="G2159" t="s">
        <v>14869</v>
      </c>
      <c r="H2159">
        <f t="shared" si="67"/>
        <v>1</v>
      </c>
      <c r="I2159" s="23">
        <v>0</v>
      </c>
    </row>
    <row r="2160" spans="1:9" x14ac:dyDescent="0.15">
      <c r="A2160" t="s">
        <v>17693</v>
      </c>
      <c r="B2160" t="s">
        <v>10984</v>
      </c>
      <c r="C2160">
        <f t="shared" si="66"/>
        <v>2</v>
      </c>
      <c r="D2160">
        <v>2</v>
      </c>
      <c r="E2160">
        <v>0</v>
      </c>
      <c r="F2160">
        <v>0</v>
      </c>
      <c r="G2160" t="s">
        <v>14869</v>
      </c>
      <c r="H2160">
        <f t="shared" si="67"/>
        <v>1</v>
      </c>
      <c r="I2160" s="23">
        <v>0</v>
      </c>
    </row>
    <row r="2161" spans="1:9" x14ac:dyDescent="0.15">
      <c r="A2161" t="s">
        <v>16943</v>
      </c>
      <c r="B2161" t="s">
        <v>9617</v>
      </c>
      <c r="C2161">
        <f t="shared" si="66"/>
        <v>6</v>
      </c>
      <c r="D2161">
        <v>0</v>
      </c>
      <c r="E2161">
        <v>3</v>
      </c>
      <c r="F2161">
        <v>3</v>
      </c>
      <c r="G2161" t="s">
        <v>14869</v>
      </c>
      <c r="H2161">
        <f t="shared" si="67"/>
        <v>2</v>
      </c>
      <c r="I2161" s="23">
        <v>0</v>
      </c>
    </row>
    <row r="2162" spans="1:9" hidden="1" x14ac:dyDescent="0.15">
      <c r="A2162" t="s">
        <v>18419</v>
      </c>
      <c r="B2162" t="s">
        <v>11012</v>
      </c>
      <c r="C2162">
        <f t="shared" si="66"/>
        <v>1</v>
      </c>
      <c r="D2162">
        <v>0</v>
      </c>
      <c r="E2162">
        <v>1</v>
      </c>
      <c r="F2162">
        <v>0</v>
      </c>
      <c r="G2162" t="s">
        <v>14869</v>
      </c>
      <c r="H2162">
        <f t="shared" si="67"/>
        <v>1</v>
      </c>
      <c r="I2162" s="23">
        <v>100</v>
      </c>
    </row>
    <row r="2163" spans="1:9" x14ac:dyDescent="0.15">
      <c r="A2163" t="s">
        <v>16808</v>
      </c>
      <c r="B2163" t="s">
        <v>9020</v>
      </c>
      <c r="C2163">
        <f t="shared" si="66"/>
        <v>8</v>
      </c>
      <c r="D2163">
        <v>6</v>
      </c>
      <c r="E2163">
        <v>1</v>
      </c>
      <c r="F2163">
        <v>1</v>
      </c>
      <c r="G2163" t="s">
        <v>14869</v>
      </c>
      <c r="H2163">
        <f t="shared" si="67"/>
        <v>3</v>
      </c>
      <c r="I2163" s="23">
        <v>0</v>
      </c>
    </row>
    <row r="2164" spans="1:9" x14ac:dyDescent="0.15">
      <c r="A2164" t="s">
        <v>17771</v>
      </c>
      <c r="B2164" t="s">
        <v>9199</v>
      </c>
      <c r="C2164">
        <f t="shared" si="66"/>
        <v>2</v>
      </c>
      <c r="D2164">
        <v>0</v>
      </c>
      <c r="E2164">
        <v>1</v>
      </c>
      <c r="F2164">
        <v>1</v>
      </c>
      <c r="G2164" t="s">
        <v>14869</v>
      </c>
      <c r="H2164">
        <f t="shared" si="67"/>
        <v>2</v>
      </c>
      <c r="I2164" s="23">
        <v>0</v>
      </c>
    </row>
    <row r="2165" spans="1:9" x14ac:dyDescent="0.15">
      <c r="A2165" t="s">
        <v>17444</v>
      </c>
      <c r="B2165" t="s">
        <v>10683</v>
      </c>
      <c r="C2165">
        <f t="shared" si="66"/>
        <v>3</v>
      </c>
      <c r="D2165">
        <v>2</v>
      </c>
      <c r="E2165">
        <v>0</v>
      </c>
      <c r="F2165">
        <v>1</v>
      </c>
      <c r="G2165" t="s">
        <v>14869</v>
      </c>
      <c r="H2165">
        <f t="shared" si="67"/>
        <v>2</v>
      </c>
      <c r="I2165" s="23">
        <v>0</v>
      </c>
    </row>
    <row r="2166" spans="1:9" hidden="1" x14ac:dyDescent="0.15">
      <c r="A2166" t="s">
        <v>18278</v>
      </c>
      <c r="B2166" t="s">
        <v>9438</v>
      </c>
      <c r="C2166">
        <f t="shared" si="66"/>
        <v>1</v>
      </c>
      <c r="D2166">
        <v>1</v>
      </c>
      <c r="E2166">
        <v>0</v>
      </c>
      <c r="F2166">
        <v>0</v>
      </c>
      <c r="G2166" t="s">
        <v>14869</v>
      </c>
      <c r="H2166">
        <f t="shared" si="67"/>
        <v>1</v>
      </c>
      <c r="I2166" s="23">
        <v>0</v>
      </c>
    </row>
    <row r="2167" spans="1:9" hidden="1" x14ac:dyDescent="0.15">
      <c r="A2167" t="s">
        <v>17955</v>
      </c>
      <c r="B2167" t="s">
        <v>12920</v>
      </c>
      <c r="C2167">
        <f t="shared" si="66"/>
        <v>1</v>
      </c>
      <c r="D2167">
        <v>0</v>
      </c>
      <c r="E2167">
        <v>1</v>
      </c>
      <c r="F2167">
        <v>0</v>
      </c>
      <c r="G2167" t="s">
        <v>14869</v>
      </c>
      <c r="H2167">
        <f t="shared" si="67"/>
        <v>1</v>
      </c>
      <c r="I2167" s="23">
        <v>0</v>
      </c>
    </row>
    <row r="2168" spans="1:9" x14ac:dyDescent="0.15">
      <c r="A2168" t="s">
        <v>17078</v>
      </c>
      <c r="B2168" t="s">
        <v>10239</v>
      </c>
      <c r="C2168">
        <f t="shared" si="66"/>
        <v>5</v>
      </c>
      <c r="D2168">
        <v>0</v>
      </c>
      <c r="E2168">
        <v>2</v>
      </c>
      <c r="F2168">
        <v>3</v>
      </c>
      <c r="G2168" t="s">
        <v>14869</v>
      </c>
      <c r="H2168">
        <f t="shared" si="67"/>
        <v>2</v>
      </c>
      <c r="I2168" s="23">
        <v>0</v>
      </c>
    </row>
    <row r="2169" spans="1:9" x14ac:dyDescent="0.15">
      <c r="A2169" t="s">
        <v>16985</v>
      </c>
      <c r="B2169" t="s">
        <v>9857</v>
      </c>
      <c r="C2169">
        <f t="shared" si="66"/>
        <v>5</v>
      </c>
      <c r="D2169">
        <v>3</v>
      </c>
      <c r="E2169">
        <v>2</v>
      </c>
      <c r="F2169">
        <v>0</v>
      </c>
      <c r="G2169" t="s">
        <v>14869</v>
      </c>
      <c r="H2169">
        <f t="shared" si="67"/>
        <v>2</v>
      </c>
      <c r="I2169" s="23">
        <v>0</v>
      </c>
    </row>
    <row r="2170" spans="1:9" hidden="1" x14ac:dyDescent="0.15">
      <c r="A2170" t="s">
        <v>17742</v>
      </c>
      <c r="B2170" t="s">
        <v>8830</v>
      </c>
      <c r="C2170">
        <f t="shared" si="66"/>
        <v>10</v>
      </c>
      <c r="D2170">
        <v>5</v>
      </c>
      <c r="E2170">
        <v>3</v>
      </c>
      <c r="F2170">
        <v>2</v>
      </c>
      <c r="G2170" t="s">
        <v>14869</v>
      </c>
      <c r="H2170">
        <f t="shared" si="67"/>
        <v>3</v>
      </c>
      <c r="I2170" s="23">
        <v>100</v>
      </c>
    </row>
    <row r="2171" spans="1:9" hidden="1" x14ac:dyDescent="0.15">
      <c r="A2171" t="s">
        <v>18105</v>
      </c>
      <c r="B2171" t="s">
        <v>10228</v>
      </c>
      <c r="C2171">
        <f t="shared" si="66"/>
        <v>1</v>
      </c>
      <c r="D2171">
        <v>0</v>
      </c>
      <c r="E2171">
        <v>1</v>
      </c>
      <c r="F2171">
        <v>0</v>
      </c>
      <c r="G2171" t="s">
        <v>14869</v>
      </c>
      <c r="H2171">
        <f t="shared" si="67"/>
        <v>1</v>
      </c>
      <c r="I2171" s="23">
        <v>0</v>
      </c>
    </row>
    <row r="2172" spans="1:9" hidden="1" x14ac:dyDescent="0.15">
      <c r="A2172" t="s">
        <v>18480</v>
      </c>
      <c r="B2172" t="s">
        <v>601</v>
      </c>
      <c r="C2172">
        <f t="shared" si="66"/>
        <v>1</v>
      </c>
      <c r="D2172">
        <v>0</v>
      </c>
      <c r="E2172">
        <v>1</v>
      </c>
      <c r="F2172">
        <v>0</v>
      </c>
      <c r="G2172" t="s">
        <v>14869</v>
      </c>
      <c r="H2172">
        <f t="shared" si="67"/>
        <v>1</v>
      </c>
      <c r="I2172" s="23">
        <v>0</v>
      </c>
    </row>
    <row r="2173" spans="1:9" hidden="1" x14ac:dyDescent="0.15">
      <c r="A2173" t="s">
        <v>18508</v>
      </c>
      <c r="B2173" t="s">
        <v>9897</v>
      </c>
      <c r="C2173">
        <f t="shared" si="66"/>
        <v>1</v>
      </c>
      <c r="D2173">
        <v>0</v>
      </c>
      <c r="E2173">
        <v>0</v>
      </c>
      <c r="F2173">
        <v>1</v>
      </c>
      <c r="G2173" t="s">
        <v>14869</v>
      </c>
      <c r="H2173">
        <f t="shared" si="67"/>
        <v>1</v>
      </c>
      <c r="I2173" s="23">
        <v>0</v>
      </c>
    </row>
    <row r="2174" spans="1:9" hidden="1" x14ac:dyDescent="0.15">
      <c r="A2174" t="s">
        <v>18133</v>
      </c>
      <c r="B2174" t="s">
        <v>12734</v>
      </c>
      <c r="C2174">
        <f t="shared" si="66"/>
        <v>1</v>
      </c>
      <c r="D2174">
        <v>0</v>
      </c>
      <c r="E2174">
        <v>1</v>
      </c>
      <c r="F2174">
        <v>0</v>
      </c>
      <c r="G2174" t="s">
        <v>14869</v>
      </c>
      <c r="H2174">
        <f t="shared" si="67"/>
        <v>1</v>
      </c>
      <c r="I2174" s="23">
        <v>100</v>
      </c>
    </row>
    <row r="2175" spans="1:9" x14ac:dyDescent="0.15">
      <c r="A2175" t="s">
        <v>16869</v>
      </c>
      <c r="B2175" t="s">
        <v>9443</v>
      </c>
      <c r="C2175">
        <f t="shared" si="66"/>
        <v>7</v>
      </c>
      <c r="D2175">
        <v>0</v>
      </c>
      <c r="E2175">
        <v>4</v>
      </c>
      <c r="F2175">
        <v>3</v>
      </c>
      <c r="G2175" t="s">
        <v>14869</v>
      </c>
      <c r="H2175">
        <f t="shared" si="67"/>
        <v>2</v>
      </c>
      <c r="I2175" s="23">
        <v>0</v>
      </c>
    </row>
    <row r="2176" spans="1:9" x14ac:dyDescent="0.15">
      <c r="A2176" t="s">
        <v>16887</v>
      </c>
      <c r="B2176" t="s">
        <v>9512</v>
      </c>
      <c r="C2176">
        <f t="shared" si="66"/>
        <v>7</v>
      </c>
      <c r="D2176">
        <v>1</v>
      </c>
      <c r="E2176">
        <v>4</v>
      </c>
      <c r="F2176">
        <v>2</v>
      </c>
      <c r="G2176" t="s">
        <v>14869</v>
      </c>
      <c r="H2176">
        <f t="shared" si="67"/>
        <v>3</v>
      </c>
      <c r="I2176" s="23">
        <v>0</v>
      </c>
    </row>
    <row r="2177" spans="1:9" hidden="1" x14ac:dyDescent="0.15">
      <c r="A2177" t="s">
        <v>17890</v>
      </c>
      <c r="B2177" t="s">
        <v>9577</v>
      </c>
      <c r="C2177">
        <f t="shared" si="66"/>
        <v>1</v>
      </c>
      <c r="D2177">
        <v>0</v>
      </c>
      <c r="E2177">
        <v>1</v>
      </c>
      <c r="F2177">
        <v>0</v>
      </c>
      <c r="G2177" t="s">
        <v>14869</v>
      </c>
      <c r="H2177">
        <f t="shared" si="67"/>
        <v>1</v>
      </c>
      <c r="I2177" s="23">
        <v>0</v>
      </c>
    </row>
    <row r="2178" spans="1:9" hidden="1" x14ac:dyDescent="0.15">
      <c r="A2178" t="s">
        <v>16872</v>
      </c>
      <c r="B2178" t="s">
        <v>8892</v>
      </c>
      <c r="C2178">
        <f t="shared" ref="C2178:C2241" si="68">SUM(D2178:F2178)</f>
        <v>7</v>
      </c>
      <c r="D2178">
        <v>2</v>
      </c>
      <c r="E2178">
        <v>3</v>
      </c>
      <c r="F2178">
        <v>2</v>
      </c>
      <c r="G2178" t="s">
        <v>14869</v>
      </c>
      <c r="H2178">
        <f t="shared" ref="H2178:H2241" si="69">COUNTIF(D2178:F2178,"&gt;0")</f>
        <v>3</v>
      </c>
      <c r="I2178" s="23">
        <v>100</v>
      </c>
    </row>
    <row r="2179" spans="1:9" x14ac:dyDescent="0.15">
      <c r="A2179" t="s">
        <v>16653</v>
      </c>
      <c r="B2179" t="s">
        <v>8838</v>
      </c>
      <c r="C2179">
        <f t="shared" si="68"/>
        <v>14</v>
      </c>
      <c r="D2179">
        <v>6</v>
      </c>
      <c r="E2179">
        <v>5</v>
      </c>
      <c r="F2179">
        <v>3</v>
      </c>
      <c r="G2179" t="s">
        <v>14869</v>
      </c>
      <c r="H2179">
        <f t="shared" si="69"/>
        <v>3</v>
      </c>
      <c r="I2179" s="23">
        <v>0</v>
      </c>
    </row>
    <row r="2180" spans="1:9" hidden="1" x14ac:dyDescent="0.15">
      <c r="A2180" t="s">
        <v>16991</v>
      </c>
      <c r="B2180" t="s">
        <v>8838</v>
      </c>
      <c r="C2180">
        <f t="shared" si="68"/>
        <v>5</v>
      </c>
      <c r="D2180">
        <v>0</v>
      </c>
      <c r="E2180">
        <v>4</v>
      </c>
      <c r="F2180">
        <v>1</v>
      </c>
      <c r="G2180" t="s">
        <v>14869</v>
      </c>
      <c r="H2180">
        <f t="shared" si="69"/>
        <v>2</v>
      </c>
      <c r="I2180" s="23">
        <v>100</v>
      </c>
    </row>
    <row r="2181" spans="1:9" x14ac:dyDescent="0.15">
      <c r="A2181" t="s">
        <v>17439</v>
      </c>
      <c r="B2181" t="s">
        <v>8884</v>
      </c>
      <c r="C2181">
        <f t="shared" si="68"/>
        <v>3</v>
      </c>
      <c r="D2181">
        <v>2</v>
      </c>
      <c r="E2181">
        <v>0</v>
      </c>
      <c r="F2181">
        <v>1</v>
      </c>
      <c r="G2181" t="s">
        <v>14869</v>
      </c>
      <c r="H2181">
        <f t="shared" si="69"/>
        <v>2</v>
      </c>
      <c r="I2181" s="23">
        <v>0</v>
      </c>
    </row>
    <row r="2182" spans="1:9" x14ac:dyDescent="0.15">
      <c r="A2182" t="s">
        <v>17519</v>
      </c>
      <c r="B2182" t="s">
        <v>11606</v>
      </c>
      <c r="C2182">
        <f t="shared" si="68"/>
        <v>2</v>
      </c>
      <c r="D2182">
        <v>0</v>
      </c>
      <c r="E2182">
        <v>1</v>
      </c>
      <c r="F2182">
        <v>1</v>
      </c>
      <c r="G2182" t="s">
        <v>14869</v>
      </c>
      <c r="H2182">
        <f t="shared" si="69"/>
        <v>2</v>
      </c>
      <c r="I2182" s="23">
        <v>0</v>
      </c>
    </row>
    <row r="2183" spans="1:9" x14ac:dyDescent="0.15">
      <c r="A2183" t="s">
        <v>16923</v>
      </c>
      <c r="B2183" t="s">
        <v>8924</v>
      </c>
      <c r="C2183">
        <f t="shared" si="68"/>
        <v>6</v>
      </c>
      <c r="D2183">
        <v>1</v>
      </c>
      <c r="E2183">
        <v>3</v>
      </c>
      <c r="F2183">
        <v>2</v>
      </c>
      <c r="G2183" t="s">
        <v>14869</v>
      </c>
      <c r="H2183">
        <f t="shared" si="69"/>
        <v>3</v>
      </c>
      <c r="I2183" s="23">
        <v>0</v>
      </c>
    </row>
    <row r="2184" spans="1:9" hidden="1" x14ac:dyDescent="0.15">
      <c r="A2184" t="s">
        <v>17836</v>
      </c>
      <c r="B2184" t="s">
        <v>12670</v>
      </c>
      <c r="C2184">
        <f t="shared" si="68"/>
        <v>1</v>
      </c>
      <c r="D2184">
        <v>0</v>
      </c>
      <c r="E2184">
        <v>1</v>
      </c>
      <c r="F2184">
        <v>0</v>
      </c>
      <c r="G2184" t="s">
        <v>14869</v>
      </c>
      <c r="H2184">
        <f t="shared" si="69"/>
        <v>1</v>
      </c>
      <c r="I2184" s="23">
        <v>0</v>
      </c>
    </row>
    <row r="2185" spans="1:9" hidden="1" x14ac:dyDescent="0.15">
      <c r="A2185" t="s">
        <v>18281</v>
      </c>
      <c r="B2185" t="s">
        <v>9421</v>
      </c>
      <c r="C2185">
        <f t="shared" si="68"/>
        <v>1</v>
      </c>
      <c r="D2185">
        <v>1</v>
      </c>
      <c r="E2185">
        <v>0</v>
      </c>
      <c r="F2185">
        <v>0</v>
      </c>
      <c r="G2185" t="s">
        <v>14869</v>
      </c>
      <c r="H2185">
        <f t="shared" si="69"/>
        <v>1</v>
      </c>
      <c r="I2185" s="23">
        <v>0</v>
      </c>
    </row>
    <row r="2186" spans="1:9" hidden="1" x14ac:dyDescent="0.15">
      <c r="A2186" t="s">
        <v>18462</v>
      </c>
      <c r="B2186" t="s">
        <v>10246</v>
      </c>
      <c r="C2186">
        <f t="shared" si="68"/>
        <v>1</v>
      </c>
      <c r="D2186">
        <v>0</v>
      </c>
      <c r="E2186">
        <v>1</v>
      </c>
      <c r="F2186">
        <v>0</v>
      </c>
      <c r="G2186" t="s">
        <v>14869</v>
      </c>
      <c r="H2186">
        <f t="shared" si="69"/>
        <v>1</v>
      </c>
      <c r="I2186" s="23">
        <v>0</v>
      </c>
    </row>
    <row r="2187" spans="1:9" x14ac:dyDescent="0.15">
      <c r="A2187" t="s">
        <v>17212</v>
      </c>
      <c r="B2187" t="s">
        <v>10661</v>
      </c>
      <c r="C2187">
        <f t="shared" si="68"/>
        <v>4</v>
      </c>
      <c r="D2187">
        <v>2</v>
      </c>
      <c r="E2187">
        <v>2</v>
      </c>
      <c r="F2187">
        <v>0</v>
      </c>
      <c r="G2187" t="s">
        <v>14869</v>
      </c>
      <c r="H2187">
        <f t="shared" si="69"/>
        <v>2</v>
      </c>
      <c r="I2187" s="23">
        <v>0</v>
      </c>
    </row>
    <row r="2188" spans="1:9" x14ac:dyDescent="0.15">
      <c r="A2188" t="s">
        <v>17468</v>
      </c>
      <c r="B2188" t="s">
        <v>9961</v>
      </c>
      <c r="C2188">
        <f t="shared" si="68"/>
        <v>3</v>
      </c>
      <c r="D2188">
        <v>1</v>
      </c>
      <c r="E2188">
        <v>1</v>
      </c>
      <c r="F2188">
        <v>1</v>
      </c>
      <c r="G2188" t="s">
        <v>14869</v>
      </c>
      <c r="H2188">
        <f t="shared" si="69"/>
        <v>3</v>
      </c>
      <c r="I2188" s="23">
        <v>0</v>
      </c>
    </row>
    <row r="2189" spans="1:9" x14ac:dyDescent="0.15">
      <c r="A2189" t="s">
        <v>19366</v>
      </c>
      <c r="B2189" t="s">
        <v>9421</v>
      </c>
      <c r="C2189">
        <f t="shared" si="68"/>
        <v>2</v>
      </c>
      <c r="D2189">
        <v>0</v>
      </c>
      <c r="E2189">
        <v>2</v>
      </c>
      <c r="F2189">
        <v>0</v>
      </c>
      <c r="G2189" t="s">
        <v>14869</v>
      </c>
      <c r="H2189">
        <f t="shared" si="69"/>
        <v>1</v>
      </c>
      <c r="I2189" s="23">
        <v>0</v>
      </c>
    </row>
    <row r="2190" spans="1:9" x14ac:dyDescent="0.15">
      <c r="A2190" t="s">
        <v>17089</v>
      </c>
      <c r="B2190" t="s">
        <v>10271</v>
      </c>
      <c r="C2190">
        <f t="shared" si="68"/>
        <v>4</v>
      </c>
      <c r="D2190">
        <v>0</v>
      </c>
      <c r="E2190">
        <v>3</v>
      </c>
      <c r="F2190">
        <v>1</v>
      </c>
      <c r="G2190" t="s">
        <v>14869</v>
      </c>
      <c r="H2190">
        <f t="shared" si="69"/>
        <v>2</v>
      </c>
      <c r="I2190" s="23">
        <v>0</v>
      </c>
    </row>
    <row r="2191" spans="1:9" x14ac:dyDescent="0.15">
      <c r="A2191" t="s">
        <v>17542</v>
      </c>
      <c r="B2191" t="s">
        <v>9311</v>
      </c>
      <c r="C2191">
        <f t="shared" si="68"/>
        <v>2</v>
      </c>
      <c r="D2191">
        <v>0</v>
      </c>
      <c r="E2191">
        <v>2</v>
      </c>
      <c r="F2191">
        <v>0</v>
      </c>
      <c r="G2191" t="s">
        <v>14869</v>
      </c>
      <c r="H2191">
        <f t="shared" si="69"/>
        <v>1</v>
      </c>
      <c r="I2191" s="23">
        <v>0</v>
      </c>
    </row>
    <row r="2192" spans="1:9" x14ac:dyDescent="0.15">
      <c r="A2192" t="s">
        <v>17410</v>
      </c>
      <c r="B2192" t="s">
        <v>11234</v>
      </c>
      <c r="C2192">
        <f t="shared" si="68"/>
        <v>3</v>
      </c>
      <c r="D2192">
        <v>2</v>
      </c>
      <c r="E2192">
        <v>0</v>
      </c>
      <c r="F2192">
        <v>1</v>
      </c>
      <c r="G2192" t="s">
        <v>14869</v>
      </c>
      <c r="H2192">
        <f t="shared" si="69"/>
        <v>2</v>
      </c>
      <c r="I2192" s="23">
        <v>0</v>
      </c>
    </row>
    <row r="2193" spans="1:9" hidden="1" x14ac:dyDescent="0.15">
      <c r="A2193" t="s">
        <v>17382</v>
      </c>
      <c r="B2193" t="s">
        <v>11129</v>
      </c>
      <c r="C2193">
        <f t="shared" si="68"/>
        <v>3</v>
      </c>
      <c r="D2193">
        <v>0</v>
      </c>
      <c r="E2193">
        <v>2</v>
      </c>
      <c r="F2193">
        <v>1</v>
      </c>
      <c r="G2193" t="s">
        <v>14869</v>
      </c>
      <c r="H2193">
        <f t="shared" si="69"/>
        <v>2</v>
      </c>
      <c r="I2193" s="23">
        <v>100</v>
      </c>
    </row>
    <row r="2194" spans="1:9" hidden="1" x14ac:dyDescent="0.15">
      <c r="A2194" t="s">
        <v>17131</v>
      </c>
      <c r="B2194" t="s">
        <v>10374</v>
      </c>
      <c r="C2194">
        <f t="shared" si="68"/>
        <v>4</v>
      </c>
      <c r="D2194">
        <v>0</v>
      </c>
      <c r="E2194">
        <v>3</v>
      </c>
      <c r="F2194">
        <v>1</v>
      </c>
      <c r="G2194" t="s">
        <v>14869</v>
      </c>
      <c r="H2194">
        <f t="shared" si="69"/>
        <v>2</v>
      </c>
      <c r="I2194" s="23">
        <v>100</v>
      </c>
    </row>
    <row r="2195" spans="1:9" hidden="1" x14ac:dyDescent="0.15">
      <c r="A2195" t="s">
        <v>19390</v>
      </c>
      <c r="B2195" t="s">
        <v>8819</v>
      </c>
      <c r="C2195">
        <f t="shared" si="68"/>
        <v>2</v>
      </c>
      <c r="D2195">
        <v>0</v>
      </c>
      <c r="E2195">
        <v>0</v>
      </c>
      <c r="F2195">
        <v>2</v>
      </c>
      <c r="G2195" t="s">
        <v>14869</v>
      </c>
      <c r="H2195">
        <f t="shared" si="69"/>
        <v>1</v>
      </c>
      <c r="I2195" s="23">
        <v>100</v>
      </c>
    </row>
    <row r="2196" spans="1:9" x14ac:dyDescent="0.15">
      <c r="A2196" t="s">
        <v>16722</v>
      </c>
      <c r="B2196" t="s">
        <v>9065</v>
      </c>
      <c r="C2196">
        <f t="shared" si="68"/>
        <v>10</v>
      </c>
      <c r="D2196">
        <v>4</v>
      </c>
      <c r="E2196">
        <v>3</v>
      </c>
      <c r="F2196">
        <v>3</v>
      </c>
      <c r="G2196" t="s">
        <v>14869</v>
      </c>
      <c r="H2196">
        <f t="shared" si="69"/>
        <v>3</v>
      </c>
      <c r="I2196" s="23">
        <v>0</v>
      </c>
    </row>
    <row r="2197" spans="1:9" hidden="1" x14ac:dyDescent="0.15">
      <c r="A2197" t="s">
        <v>18541</v>
      </c>
      <c r="B2197" t="s">
        <v>9065</v>
      </c>
      <c r="C2197">
        <f t="shared" si="68"/>
        <v>1</v>
      </c>
      <c r="D2197">
        <v>0</v>
      </c>
      <c r="E2197">
        <v>0</v>
      </c>
      <c r="F2197">
        <v>1</v>
      </c>
      <c r="G2197" t="s">
        <v>14869</v>
      </c>
      <c r="H2197">
        <f t="shared" si="69"/>
        <v>1</v>
      </c>
      <c r="I2197" s="23">
        <v>100</v>
      </c>
    </row>
    <row r="2198" spans="1:9" x14ac:dyDescent="0.15">
      <c r="A2198" t="s">
        <v>16724</v>
      </c>
      <c r="B2198" t="s">
        <v>8892</v>
      </c>
      <c r="C2198">
        <f t="shared" si="68"/>
        <v>9</v>
      </c>
      <c r="D2198">
        <v>3</v>
      </c>
      <c r="E2198">
        <v>3</v>
      </c>
      <c r="F2198">
        <v>3</v>
      </c>
      <c r="G2198" t="s">
        <v>14869</v>
      </c>
      <c r="H2198">
        <f t="shared" si="69"/>
        <v>3</v>
      </c>
      <c r="I2198" s="23">
        <v>0</v>
      </c>
    </row>
    <row r="2199" spans="1:9" hidden="1" x14ac:dyDescent="0.15">
      <c r="A2199" t="s">
        <v>18545</v>
      </c>
      <c r="B2199" t="s">
        <v>8892</v>
      </c>
      <c r="C2199">
        <f t="shared" si="68"/>
        <v>1</v>
      </c>
      <c r="D2199">
        <v>0</v>
      </c>
      <c r="E2199">
        <v>0</v>
      </c>
      <c r="F2199">
        <v>1</v>
      </c>
      <c r="G2199" t="s">
        <v>14869</v>
      </c>
      <c r="H2199">
        <f t="shared" si="69"/>
        <v>1</v>
      </c>
      <c r="I2199" s="23">
        <v>100</v>
      </c>
    </row>
    <row r="2200" spans="1:9" x14ac:dyDescent="0.15">
      <c r="A2200" t="s">
        <v>19334</v>
      </c>
      <c r="B2200" t="s">
        <v>9693</v>
      </c>
      <c r="C2200">
        <f t="shared" si="68"/>
        <v>4</v>
      </c>
      <c r="D2200">
        <v>1</v>
      </c>
      <c r="E2200">
        <v>2</v>
      </c>
      <c r="F2200">
        <v>1</v>
      </c>
      <c r="G2200" t="s">
        <v>14869</v>
      </c>
      <c r="H2200">
        <f t="shared" si="69"/>
        <v>3</v>
      </c>
      <c r="I2200" s="23">
        <v>0</v>
      </c>
    </row>
    <row r="2201" spans="1:9" hidden="1" x14ac:dyDescent="0.15">
      <c r="A2201" t="s">
        <v>18339</v>
      </c>
      <c r="B2201" t="s">
        <v>12064</v>
      </c>
      <c r="C2201">
        <f t="shared" si="68"/>
        <v>1</v>
      </c>
      <c r="D2201">
        <v>0</v>
      </c>
      <c r="E2201">
        <v>1</v>
      </c>
      <c r="F2201">
        <v>0</v>
      </c>
      <c r="G2201" t="s">
        <v>14869</v>
      </c>
      <c r="H2201">
        <f t="shared" si="69"/>
        <v>1</v>
      </c>
      <c r="I2201" s="23">
        <v>0</v>
      </c>
    </row>
    <row r="2202" spans="1:9" hidden="1" x14ac:dyDescent="0.15">
      <c r="A2202" t="s">
        <v>18136</v>
      </c>
      <c r="B2202" t="s">
        <v>10981</v>
      </c>
      <c r="C2202">
        <f t="shared" si="68"/>
        <v>1</v>
      </c>
      <c r="D2202">
        <v>0</v>
      </c>
      <c r="E2202">
        <v>1</v>
      </c>
      <c r="F2202">
        <v>0</v>
      </c>
      <c r="G2202" t="s">
        <v>14869</v>
      </c>
      <c r="H2202">
        <f t="shared" si="69"/>
        <v>1</v>
      </c>
      <c r="I2202" s="23">
        <v>0</v>
      </c>
    </row>
    <row r="2203" spans="1:9" hidden="1" x14ac:dyDescent="0.15">
      <c r="A2203" t="s">
        <v>17863</v>
      </c>
      <c r="B2203" t="s">
        <v>12706</v>
      </c>
      <c r="C2203">
        <f t="shared" si="68"/>
        <v>1</v>
      </c>
      <c r="D2203">
        <v>0</v>
      </c>
      <c r="E2203">
        <v>1</v>
      </c>
      <c r="F2203">
        <v>0</v>
      </c>
      <c r="G2203" t="s">
        <v>14869</v>
      </c>
      <c r="H2203">
        <f t="shared" si="69"/>
        <v>1</v>
      </c>
      <c r="I2203" s="23">
        <v>0</v>
      </c>
    </row>
    <row r="2204" spans="1:9" x14ac:dyDescent="0.15">
      <c r="A2204" t="s">
        <v>17685</v>
      </c>
      <c r="B2204" t="s">
        <v>9100</v>
      </c>
      <c r="C2204">
        <f t="shared" si="68"/>
        <v>2</v>
      </c>
      <c r="D2204">
        <v>1</v>
      </c>
      <c r="E2204">
        <v>1</v>
      </c>
      <c r="F2204">
        <v>0</v>
      </c>
      <c r="G2204" t="s">
        <v>14869</v>
      </c>
      <c r="H2204">
        <f t="shared" si="69"/>
        <v>2</v>
      </c>
      <c r="I2204" s="23">
        <v>0</v>
      </c>
    </row>
    <row r="2205" spans="1:9" hidden="1" x14ac:dyDescent="0.15">
      <c r="A2205" t="s">
        <v>18365</v>
      </c>
      <c r="B2205" t="s">
        <v>9087</v>
      </c>
      <c r="C2205">
        <f t="shared" si="68"/>
        <v>1</v>
      </c>
      <c r="D2205">
        <v>0</v>
      </c>
      <c r="E2205">
        <v>1</v>
      </c>
      <c r="F2205">
        <v>0</v>
      </c>
      <c r="G2205" t="s">
        <v>14869</v>
      </c>
      <c r="H2205">
        <f t="shared" si="69"/>
        <v>1</v>
      </c>
      <c r="I2205" s="23">
        <v>0</v>
      </c>
    </row>
    <row r="2206" spans="1:9" x14ac:dyDescent="0.15">
      <c r="A2206" t="s">
        <v>17432</v>
      </c>
      <c r="B2206" t="s">
        <v>9648</v>
      </c>
      <c r="C2206">
        <f t="shared" si="68"/>
        <v>3</v>
      </c>
      <c r="D2206">
        <v>3</v>
      </c>
      <c r="E2206">
        <v>0</v>
      </c>
      <c r="F2206">
        <v>0</v>
      </c>
      <c r="G2206" t="s">
        <v>14869</v>
      </c>
      <c r="H2206">
        <f t="shared" si="69"/>
        <v>1</v>
      </c>
      <c r="I2206" s="23">
        <v>0</v>
      </c>
    </row>
    <row r="2207" spans="1:9" x14ac:dyDescent="0.15">
      <c r="A2207" t="s">
        <v>17013</v>
      </c>
      <c r="B2207" t="s">
        <v>9961</v>
      </c>
      <c r="C2207">
        <f t="shared" si="68"/>
        <v>5</v>
      </c>
      <c r="D2207">
        <v>1</v>
      </c>
      <c r="E2207">
        <v>2</v>
      </c>
      <c r="F2207">
        <v>2</v>
      </c>
      <c r="G2207" t="s">
        <v>14869</v>
      </c>
      <c r="H2207">
        <f t="shared" si="69"/>
        <v>3</v>
      </c>
      <c r="I2207" s="23">
        <v>0</v>
      </c>
    </row>
    <row r="2208" spans="1:9" hidden="1" x14ac:dyDescent="0.15">
      <c r="A2208" t="s">
        <v>18585</v>
      </c>
      <c r="B2208" t="s">
        <v>10489</v>
      </c>
      <c r="C2208">
        <f t="shared" si="68"/>
        <v>1</v>
      </c>
      <c r="D2208">
        <v>0</v>
      </c>
      <c r="E2208">
        <v>0</v>
      </c>
      <c r="F2208">
        <v>1</v>
      </c>
      <c r="G2208" t="s">
        <v>14869</v>
      </c>
      <c r="H2208">
        <f t="shared" si="69"/>
        <v>1</v>
      </c>
      <c r="I2208" s="23">
        <v>0</v>
      </c>
    </row>
    <row r="2209" spans="1:9" x14ac:dyDescent="0.15">
      <c r="A2209" t="s">
        <v>17318</v>
      </c>
      <c r="B2209" t="s">
        <v>11002</v>
      </c>
      <c r="C2209">
        <f t="shared" si="68"/>
        <v>3</v>
      </c>
      <c r="D2209">
        <v>0</v>
      </c>
      <c r="E2209">
        <v>3</v>
      </c>
      <c r="F2209">
        <v>0</v>
      </c>
      <c r="G2209" t="s">
        <v>14869</v>
      </c>
      <c r="H2209">
        <f t="shared" si="69"/>
        <v>1</v>
      </c>
      <c r="I2209" s="23">
        <v>0</v>
      </c>
    </row>
    <row r="2210" spans="1:9" hidden="1" x14ac:dyDescent="0.15">
      <c r="A2210" t="s">
        <v>18189</v>
      </c>
      <c r="B2210" t="s">
        <v>12205</v>
      </c>
      <c r="C2210">
        <f t="shared" si="68"/>
        <v>1</v>
      </c>
      <c r="D2210">
        <v>1</v>
      </c>
      <c r="E2210">
        <v>0</v>
      </c>
      <c r="F2210">
        <v>0</v>
      </c>
      <c r="G2210" t="s">
        <v>14869</v>
      </c>
      <c r="H2210">
        <f t="shared" si="69"/>
        <v>1</v>
      </c>
      <c r="I2210" s="23">
        <v>0</v>
      </c>
    </row>
    <row r="2211" spans="1:9" x14ac:dyDescent="0.15">
      <c r="A2211" t="s">
        <v>17554</v>
      </c>
      <c r="B2211" t="s">
        <v>9096</v>
      </c>
      <c r="C2211">
        <f t="shared" si="68"/>
        <v>2</v>
      </c>
      <c r="D2211">
        <v>1</v>
      </c>
      <c r="E2211">
        <v>1</v>
      </c>
      <c r="F2211">
        <v>0</v>
      </c>
      <c r="G2211" t="s">
        <v>14869</v>
      </c>
      <c r="H2211">
        <f t="shared" si="69"/>
        <v>2</v>
      </c>
      <c r="I2211" s="23">
        <v>0</v>
      </c>
    </row>
    <row r="2212" spans="1:9" hidden="1" x14ac:dyDescent="0.15">
      <c r="A2212" t="s">
        <v>18246</v>
      </c>
      <c r="B2212" t="s">
        <v>12205</v>
      </c>
      <c r="C2212">
        <f t="shared" si="68"/>
        <v>1</v>
      </c>
      <c r="D2212">
        <v>1</v>
      </c>
      <c r="E2212">
        <v>0</v>
      </c>
      <c r="F2212">
        <v>0</v>
      </c>
      <c r="G2212" t="s">
        <v>14869</v>
      </c>
      <c r="H2212">
        <f t="shared" si="69"/>
        <v>1</v>
      </c>
      <c r="I2212" s="23">
        <v>0</v>
      </c>
    </row>
    <row r="2213" spans="1:9" x14ac:dyDescent="0.15">
      <c r="A2213" t="s">
        <v>17301</v>
      </c>
      <c r="B2213" t="s">
        <v>8992</v>
      </c>
      <c r="C2213">
        <f t="shared" si="68"/>
        <v>3</v>
      </c>
      <c r="D2213">
        <v>2</v>
      </c>
      <c r="E2213">
        <v>1</v>
      </c>
      <c r="F2213">
        <v>0</v>
      </c>
      <c r="G2213" t="s">
        <v>14869</v>
      </c>
      <c r="H2213">
        <f t="shared" si="69"/>
        <v>2</v>
      </c>
      <c r="I2213" s="23">
        <v>0</v>
      </c>
    </row>
    <row r="2214" spans="1:9" hidden="1" x14ac:dyDescent="0.15">
      <c r="A2214" t="s">
        <v>17936</v>
      </c>
      <c r="B2214" t="s">
        <v>11898</v>
      </c>
      <c r="C2214">
        <f t="shared" si="68"/>
        <v>1</v>
      </c>
      <c r="D2214">
        <v>0</v>
      </c>
      <c r="E2214">
        <v>1</v>
      </c>
      <c r="F2214">
        <v>0</v>
      </c>
      <c r="G2214" t="s">
        <v>14869</v>
      </c>
      <c r="H2214">
        <f t="shared" si="69"/>
        <v>1</v>
      </c>
      <c r="I2214" s="23">
        <v>0</v>
      </c>
    </row>
    <row r="2215" spans="1:9" hidden="1" x14ac:dyDescent="0.15">
      <c r="A2215" t="s">
        <v>19017</v>
      </c>
      <c r="B2215" t="s">
        <v>9009</v>
      </c>
      <c r="C2215">
        <f t="shared" si="68"/>
        <v>3</v>
      </c>
      <c r="D2215">
        <v>0</v>
      </c>
      <c r="E2215">
        <v>2</v>
      </c>
      <c r="F2215">
        <v>1</v>
      </c>
      <c r="G2215" t="s">
        <v>14869</v>
      </c>
      <c r="H2215">
        <f t="shared" si="69"/>
        <v>2</v>
      </c>
      <c r="I2215" s="23">
        <v>100</v>
      </c>
    </row>
    <row r="2216" spans="1:9" hidden="1" x14ac:dyDescent="0.15">
      <c r="A2216" t="s">
        <v>18244</v>
      </c>
      <c r="B2216" t="s">
        <v>8887</v>
      </c>
      <c r="C2216">
        <f t="shared" si="68"/>
        <v>1</v>
      </c>
      <c r="D2216">
        <v>1</v>
      </c>
      <c r="E2216">
        <v>0</v>
      </c>
      <c r="F2216">
        <v>0</v>
      </c>
      <c r="G2216" t="s">
        <v>14869</v>
      </c>
      <c r="H2216">
        <f t="shared" si="69"/>
        <v>1</v>
      </c>
      <c r="I2216" s="23">
        <v>0</v>
      </c>
    </row>
    <row r="2217" spans="1:9" hidden="1" x14ac:dyDescent="0.15">
      <c r="A2217" t="s">
        <v>18068</v>
      </c>
      <c r="B2217" t="s">
        <v>9373</v>
      </c>
      <c r="C2217">
        <f t="shared" si="68"/>
        <v>1</v>
      </c>
      <c r="D2217">
        <v>0</v>
      </c>
      <c r="E2217">
        <v>1</v>
      </c>
      <c r="F2217">
        <v>0</v>
      </c>
      <c r="G2217" t="s">
        <v>14869</v>
      </c>
      <c r="H2217">
        <f t="shared" si="69"/>
        <v>1</v>
      </c>
      <c r="I2217" s="23">
        <v>100</v>
      </c>
    </row>
    <row r="2218" spans="1:9" x14ac:dyDescent="0.15">
      <c r="A2218" t="s">
        <v>16770</v>
      </c>
      <c r="B2218" t="s">
        <v>9197</v>
      </c>
      <c r="C2218">
        <f t="shared" si="68"/>
        <v>8</v>
      </c>
      <c r="D2218">
        <v>6</v>
      </c>
      <c r="E2218">
        <v>1</v>
      </c>
      <c r="F2218">
        <v>1</v>
      </c>
      <c r="G2218" t="s">
        <v>14869</v>
      </c>
      <c r="H2218">
        <f t="shared" si="69"/>
        <v>3</v>
      </c>
      <c r="I2218" s="23">
        <v>0</v>
      </c>
    </row>
    <row r="2219" spans="1:9" hidden="1" x14ac:dyDescent="0.15">
      <c r="A2219" t="s">
        <v>18311</v>
      </c>
      <c r="B2219" t="s">
        <v>9133</v>
      </c>
      <c r="C2219">
        <f t="shared" si="68"/>
        <v>1</v>
      </c>
      <c r="D2219">
        <v>1</v>
      </c>
      <c r="E2219">
        <v>0</v>
      </c>
      <c r="F2219">
        <v>0</v>
      </c>
      <c r="G2219" t="s">
        <v>14869</v>
      </c>
      <c r="H2219">
        <f t="shared" si="69"/>
        <v>1</v>
      </c>
      <c r="I2219" s="23">
        <v>0</v>
      </c>
    </row>
    <row r="2220" spans="1:9" hidden="1" x14ac:dyDescent="0.15">
      <c r="A2220" t="s">
        <v>18134</v>
      </c>
      <c r="B2220" t="s">
        <v>10449</v>
      </c>
      <c r="C2220">
        <f t="shared" si="68"/>
        <v>1</v>
      </c>
      <c r="D2220">
        <v>0</v>
      </c>
      <c r="E2220">
        <v>1</v>
      </c>
      <c r="F2220">
        <v>0</v>
      </c>
      <c r="G2220" t="s">
        <v>14869</v>
      </c>
      <c r="H2220">
        <f t="shared" si="69"/>
        <v>1</v>
      </c>
      <c r="I2220" s="23">
        <v>0</v>
      </c>
    </row>
    <row r="2221" spans="1:9" x14ac:dyDescent="0.15">
      <c r="A2221" t="s">
        <v>16877</v>
      </c>
      <c r="B2221" t="s">
        <v>8791</v>
      </c>
      <c r="C2221">
        <f t="shared" si="68"/>
        <v>19</v>
      </c>
      <c r="D2221">
        <v>9</v>
      </c>
      <c r="E2221">
        <v>4</v>
      </c>
      <c r="F2221">
        <v>6</v>
      </c>
      <c r="G2221" t="s">
        <v>14869</v>
      </c>
      <c r="H2221">
        <f t="shared" si="69"/>
        <v>3</v>
      </c>
      <c r="I2221" s="23">
        <v>73.683999999999997</v>
      </c>
    </row>
    <row r="2222" spans="1:9" x14ac:dyDescent="0.15">
      <c r="A2222" t="s">
        <v>19367</v>
      </c>
      <c r="B2222" t="s">
        <v>8791</v>
      </c>
      <c r="C2222">
        <f t="shared" si="68"/>
        <v>2</v>
      </c>
      <c r="D2222">
        <v>0</v>
      </c>
      <c r="E2222">
        <v>1</v>
      </c>
      <c r="F2222">
        <v>1</v>
      </c>
      <c r="G2222" t="s">
        <v>14869</v>
      </c>
      <c r="H2222">
        <f t="shared" si="69"/>
        <v>2</v>
      </c>
      <c r="I2222" s="23">
        <v>0</v>
      </c>
    </row>
    <row r="2223" spans="1:9" x14ac:dyDescent="0.15">
      <c r="A2223" t="s">
        <v>18012</v>
      </c>
      <c r="B2223" t="s">
        <v>8791</v>
      </c>
      <c r="C2223">
        <f t="shared" si="68"/>
        <v>3</v>
      </c>
      <c r="D2223">
        <v>0</v>
      </c>
      <c r="E2223">
        <v>2</v>
      </c>
      <c r="F2223">
        <v>1</v>
      </c>
      <c r="G2223" t="s">
        <v>14869</v>
      </c>
      <c r="H2223">
        <f t="shared" si="69"/>
        <v>2</v>
      </c>
      <c r="I2223" s="23">
        <v>0</v>
      </c>
    </row>
    <row r="2224" spans="1:9" hidden="1" x14ac:dyDescent="0.15">
      <c r="A2224" t="s">
        <v>19471</v>
      </c>
      <c r="B2224" t="s">
        <v>8791</v>
      </c>
      <c r="C2224">
        <f t="shared" si="68"/>
        <v>1</v>
      </c>
      <c r="D2224">
        <v>0</v>
      </c>
      <c r="E2224">
        <v>0</v>
      </c>
      <c r="F2224">
        <v>1</v>
      </c>
      <c r="G2224" t="s">
        <v>14869</v>
      </c>
      <c r="H2224">
        <f t="shared" si="69"/>
        <v>1</v>
      </c>
      <c r="I2224" s="23">
        <v>0</v>
      </c>
    </row>
    <row r="2225" spans="1:9" hidden="1" x14ac:dyDescent="0.15">
      <c r="A2225" t="s">
        <v>18003</v>
      </c>
      <c r="B2225" t="s">
        <v>13015</v>
      </c>
      <c r="C2225">
        <f t="shared" si="68"/>
        <v>1</v>
      </c>
      <c r="D2225">
        <v>0</v>
      </c>
      <c r="E2225">
        <v>1</v>
      </c>
      <c r="F2225">
        <v>0</v>
      </c>
      <c r="G2225" t="s">
        <v>14869</v>
      </c>
      <c r="H2225">
        <f t="shared" si="69"/>
        <v>1</v>
      </c>
      <c r="I2225" s="23">
        <v>0</v>
      </c>
    </row>
    <row r="2226" spans="1:9" x14ac:dyDescent="0.15">
      <c r="A2226" t="s">
        <v>17443</v>
      </c>
      <c r="B2226" t="s">
        <v>10125</v>
      </c>
      <c r="C2226">
        <f t="shared" si="68"/>
        <v>3</v>
      </c>
      <c r="D2226">
        <v>3</v>
      </c>
      <c r="E2226">
        <v>0</v>
      </c>
      <c r="F2226">
        <v>0</v>
      </c>
      <c r="G2226" t="s">
        <v>14869</v>
      </c>
      <c r="H2226">
        <f t="shared" si="69"/>
        <v>1</v>
      </c>
      <c r="I2226" s="23">
        <v>0</v>
      </c>
    </row>
    <row r="2227" spans="1:9" x14ac:dyDescent="0.15">
      <c r="A2227" t="s">
        <v>17070</v>
      </c>
      <c r="B2227" t="s">
        <v>9407</v>
      </c>
      <c r="C2227">
        <f t="shared" si="68"/>
        <v>5</v>
      </c>
      <c r="D2227">
        <v>2</v>
      </c>
      <c r="E2227">
        <v>1</v>
      </c>
      <c r="F2227">
        <v>2</v>
      </c>
      <c r="G2227" t="s">
        <v>14869</v>
      </c>
      <c r="H2227">
        <f t="shared" si="69"/>
        <v>3</v>
      </c>
      <c r="I2227" s="23">
        <v>0</v>
      </c>
    </row>
    <row r="2228" spans="1:9" hidden="1" x14ac:dyDescent="0.15">
      <c r="A2228" t="s">
        <v>19408</v>
      </c>
      <c r="B2228" t="s">
        <v>12859</v>
      </c>
      <c r="C2228">
        <f t="shared" si="68"/>
        <v>1</v>
      </c>
      <c r="D2228">
        <v>0</v>
      </c>
      <c r="E2228">
        <v>1</v>
      </c>
      <c r="F2228">
        <v>0</v>
      </c>
      <c r="G2228" t="s">
        <v>14869</v>
      </c>
      <c r="H2228">
        <f t="shared" si="69"/>
        <v>1</v>
      </c>
      <c r="I2228" s="23">
        <v>0</v>
      </c>
    </row>
    <row r="2229" spans="1:9" hidden="1" x14ac:dyDescent="0.15">
      <c r="A2229" t="s">
        <v>17985</v>
      </c>
      <c r="B2229" t="s">
        <v>12980</v>
      </c>
      <c r="C2229">
        <f t="shared" si="68"/>
        <v>1</v>
      </c>
      <c r="D2229">
        <v>0</v>
      </c>
      <c r="E2229">
        <v>1</v>
      </c>
      <c r="F2229">
        <v>0</v>
      </c>
      <c r="G2229" t="s">
        <v>14869</v>
      </c>
      <c r="H2229">
        <f t="shared" si="69"/>
        <v>1</v>
      </c>
      <c r="I2229" s="23">
        <v>0</v>
      </c>
    </row>
    <row r="2230" spans="1:9" hidden="1" x14ac:dyDescent="0.15">
      <c r="A2230" t="s">
        <v>16695</v>
      </c>
      <c r="B2230" t="s">
        <v>8990</v>
      </c>
      <c r="C2230">
        <f t="shared" si="68"/>
        <v>10</v>
      </c>
      <c r="D2230">
        <v>3</v>
      </c>
      <c r="E2230">
        <v>4</v>
      </c>
      <c r="F2230">
        <v>3</v>
      </c>
      <c r="G2230" t="s">
        <v>14869</v>
      </c>
      <c r="H2230">
        <f t="shared" si="69"/>
        <v>3</v>
      </c>
      <c r="I2230" s="23">
        <v>100</v>
      </c>
    </row>
    <row r="2231" spans="1:9" hidden="1" x14ac:dyDescent="0.15">
      <c r="A2231" t="s">
        <v>17139</v>
      </c>
      <c r="B2231" t="s">
        <v>8990</v>
      </c>
      <c r="C2231">
        <f t="shared" si="68"/>
        <v>8</v>
      </c>
      <c r="D2231">
        <v>2</v>
      </c>
      <c r="E2231">
        <v>6</v>
      </c>
      <c r="F2231">
        <v>0</v>
      </c>
      <c r="G2231" t="s">
        <v>14869</v>
      </c>
      <c r="H2231">
        <f t="shared" si="69"/>
        <v>2</v>
      </c>
      <c r="I2231" s="23">
        <v>100</v>
      </c>
    </row>
    <row r="2232" spans="1:9" x14ac:dyDescent="0.15">
      <c r="A2232" t="s">
        <v>17422</v>
      </c>
      <c r="B2232" t="s">
        <v>10692</v>
      </c>
      <c r="C2232">
        <f t="shared" si="68"/>
        <v>3</v>
      </c>
      <c r="D2232">
        <v>3</v>
      </c>
      <c r="E2232">
        <v>0</v>
      </c>
      <c r="F2232">
        <v>0</v>
      </c>
      <c r="G2232" t="s">
        <v>14869</v>
      </c>
      <c r="H2232">
        <f t="shared" si="69"/>
        <v>1</v>
      </c>
      <c r="I2232" s="23">
        <v>0</v>
      </c>
    </row>
    <row r="2233" spans="1:9" x14ac:dyDescent="0.15">
      <c r="A2233" t="s">
        <v>17431</v>
      </c>
      <c r="B2233" t="s">
        <v>10083</v>
      </c>
      <c r="C2233">
        <f t="shared" si="68"/>
        <v>3</v>
      </c>
      <c r="D2233">
        <v>3</v>
      </c>
      <c r="E2233">
        <v>0</v>
      </c>
      <c r="F2233">
        <v>0</v>
      </c>
      <c r="G2233" t="s">
        <v>14869</v>
      </c>
      <c r="H2233">
        <f t="shared" si="69"/>
        <v>1</v>
      </c>
      <c r="I2233" s="23">
        <v>0</v>
      </c>
    </row>
    <row r="2234" spans="1:9" hidden="1" x14ac:dyDescent="0.15">
      <c r="A2234" t="s">
        <v>18553</v>
      </c>
      <c r="B2234" t="s">
        <v>14637</v>
      </c>
      <c r="C2234">
        <f t="shared" si="68"/>
        <v>1</v>
      </c>
      <c r="D2234">
        <v>0</v>
      </c>
      <c r="E2234">
        <v>0</v>
      </c>
      <c r="F2234">
        <v>1</v>
      </c>
      <c r="G2234" t="s">
        <v>14869</v>
      </c>
      <c r="H2234">
        <f t="shared" si="69"/>
        <v>1</v>
      </c>
      <c r="I2234" s="23">
        <v>100</v>
      </c>
    </row>
    <row r="2235" spans="1:9" hidden="1" x14ac:dyDescent="0.15">
      <c r="A2235" t="s">
        <v>17968</v>
      </c>
      <c r="B2235" t="s">
        <v>12828</v>
      </c>
      <c r="C2235">
        <f t="shared" si="68"/>
        <v>1</v>
      </c>
      <c r="D2235">
        <v>0</v>
      </c>
      <c r="E2235">
        <v>1</v>
      </c>
      <c r="F2235">
        <v>0</v>
      </c>
      <c r="G2235" t="s">
        <v>14869</v>
      </c>
      <c r="H2235">
        <f t="shared" si="69"/>
        <v>1</v>
      </c>
      <c r="I2235" s="23">
        <v>0</v>
      </c>
    </row>
    <row r="2236" spans="1:9" x14ac:dyDescent="0.15">
      <c r="A2236" t="s">
        <v>17613</v>
      </c>
      <c r="B2236" t="s">
        <v>9015</v>
      </c>
      <c r="C2236">
        <f t="shared" si="68"/>
        <v>2</v>
      </c>
      <c r="D2236">
        <v>0</v>
      </c>
      <c r="E2236">
        <v>1</v>
      </c>
      <c r="F2236">
        <v>1</v>
      </c>
      <c r="G2236" t="s">
        <v>14869</v>
      </c>
      <c r="H2236">
        <f t="shared" si="69"/>
        <v>2</v>
      </c>
      <c r="I2236" s="23">
        <v>0</v>
      </c>
    </row>
    <row r="2237" spans="1:9" hidden="1" x14ac:dyDescent="0.15">
      <c r="A2237" t="s">
        <v>17862</v>
      </c>
      <c r="B2237" t="s">
        <v>10867</v>
      </c>
      <c r="C2237">
        <f t="shared" si="68"/>
        <v>1</v>
      </c>
      <c r="D2237">
        <v>0</v>
      </c>
      <c r="E2237">
        <v>1</v>
      </c>
      <c r="F2237">
        <v>0</v>
      </c>
      <c r="G2237" t="s">
        <v>14869</v>
      </c>
      <c r="H2237">
        <f t="shared" si="69"/>
        <v>1</v>
      </c>
      <c r="I2237" s="23">
        <v>0</v>
      </c>
    </row>
    <row r="2238" spans="1:9" x14ac:dyDescent="0.15">
      <c r="A2238" t="s">
        <v>17627</v>
      </c>
      <c r="B2238" t="s">
        <v>11798</v>
      </c>
      <c r="C2238">
        <f t="shared" si="68"/>
        <v>2</v>
      </c>
      <c r="D2238">
        <v>0</v>
      </c>
      <c r="E2238">
        <v>2</v>
      </c>
      <c r="F2238">
        <v>0</v>
      </c>
      <c r="G2238" t="s">
        <v>14869</v>
      </c>
      <c r="H2238">
        <f t="shared" si="69"/>
        <v>1</v>
      </c>
      <c r="I2238" s="23">
        <v>0</v>
      </c>
    </row>
    <row r="2239" spans="1:9" hidden="1" x14ac:dyDescent="0.15">
      <c r="A2239" t="s">
        <v>18026</v>
      </c>
      <c r="B2239" t="s">
        <v>9984</v>
      </c>
      <c r="C2239">
        <f t="shared" si="68"/>
        <v>1</v>
      </c>
      <c r="D2239">
        <v>0</v>
      </c>
      <c r="E2239">
        <v>1</v>
      </c>
      <c r="F2239">
        <v>0</v>
      </c>
      <c r="G2239" t="s">
        <v>14869</v>
      </c>
      <c r="H2239">
        <f t="shared" si="69"/>
        <v>1</v>
      </c>
      <c r="I2239" s="23">
        <v>0</v>
      </c>
    </row>
    <row r="2240" spans="1:9" x14ac:dyDescent="0.15">
      <c r="A2240" t="s">
        <v>16771</v>
      </c>
      <c r="B2240" t="s">
        <v>9199</v>
      </c>
      <c r="C2240">
        <f t="shared" si="68"/>
        <v>8</v>
      </c>
      <c r="D2240">
        <v>3</v>
      </c>
      <c r="E2240">
        <v>4</v>
      </c>
      <c r="F2240">
        <v>1</v>
      </c>
      <c r="G2240" t="s">
        <v>14869</v>
      </c>
      <c r="H2240">
        <f t="shared" si="69"/>
        <v>3</v>
      </c>
      <c r="I2240" s="23">
        <v>0</v>
      </c>
    </row>
    <row r="2241" spans="1:9" x14ac:dyDescent="0.15">
      <c r="A2241" t="s">
        <v>17535</v>
      </c>
      <c r="B2241" t="s">
        <v>10355</v>
      </c>
      <c r="C2241">
        <f t="shared" si="68"/>
        <v>2</v>
      </c>
      <c r="D2241">
        <v>1</v>
      </c>
      <c r="E2241">
        <v>1</v>
      </c>
      <c r="F2241">
        <v>0</v>
      </c>
      <c r="G2241" t="s">
        <v>14869</v>
      </c>
      <c r="H2241">
        <f t="shared" si="69"/>
        <v>2</v>
      </c>
      <c r="I2241" s="23">
        <v>0</v>
      </c>
    </row>
    <row r="2242" spans="1:9" x14ac:dyDescent="0.15">
      <c r="A2242" t="s">
        <v>17012</v>
      </c>
      <c r="B2242" t="s">
        <v>9597</v>
      </c>
      <c r="C2242">
        <f t="shared" ref="C2242:C2305" si="70">SUM(D2242:F2242)</f>
        <v>5</v>
      </c>
      <c r="D2242">
        <v>3</v>
      </c>
      <c r="E2242">
        <v>1</v>
      </c>
      <c r="F2242">
        <v>1</v>
      </c>
      <c r="G2242" t="s">
        <v>14869</v>
      </c>
      <c r="H2242">
        <f t="shared" ref="H2242:H2305" si="71">COUNTIF(D2242:F2242,"&gt;0")</f>
        <v>3</v>
      </c>
      <c r="I2242" s="23">
        <v>0</v>
      </c>
    </row>
    <row r="2243" spans="1:9" hidden="1" x14ac:dyDescent="0.15">
      <c r="A2243" t="s">
        <v>18152</v>
      </c>
      <c r="B2243" t="s">
        <v>12938</v>
      </c>
      <c r="C2243">
        <f t="shared" si="70"/>
        <v>1</v>
      </c>
      <c r="D2243">
        <v>0</v>
      </c>
      <c r="E2243">
        <v>1</v>
      </c>
      <c r="F2243">
        <v>0</v>
      </c>
      <c r="G2243" t="s">
        <v>14869</v>
      </c>
      <c r="H2243">
        <f t="shared" si="71"/>
        <v>1</v>
      </c>
      <c r="I2243" s="23">
        <v>100</v>
      </c>
    </row>
    <row r="2244" spans="1:9" x14ac:dyDescent="0.15">
      <c r="A2244" t="s">
        <v>17206</v>
      </c>
      <c r="B2244" t="s">
        <v>9178</v>
      </c>
      <c r="C2244">
        <f t="shared" si="70"/>
        <v>4</v>
      </c>
      <c r="D2244">
        <v>2</v>
      </c>
      <c r="E2244">
        <v>2</v>
      </c>
      <c r="F2244">
        <v>0</v>
      </c>
      <c r="G2244" t="s">
        <v>14869</v>
      </c>
      <c r="H2244">
        <f t="shared" si="71"/>
        <v>2</v>
      </c>
      <c r="I2244" s="23">
        <v>0</v>
      </c>
    </row>
    <row r="2245" spans="1:9" hidden="1" x14ac:dyDescent="0.15">
      <c r="A2245" t="s">
        <v>18081</v>
      </c>
      <c r="B2245" t="s">
        <v>12641</v>
      </c>
      <c r="C2245">
        <f t="shared" si="70"/>
        <v>1</v>
      </c>
      <c r="D2245">
        <v>0</v>
      </c>
      <c r="E2245">
        <v>1</v>
      </c>
      <c r="F2245">
        <v>0</v>
      </c>
      <c r="G2245" t="s">
        <v>14869</v>
      </c>
      <c r="H2245">
        <f t="shared" si="71"/>
        <v>1</v>
      </c>
      <c r="I2245" s="23">
        <v>0</v>
      </c>
    </row>
    <row r="2246" spans="1:9" x14ac:dyDescent="0.15">
      <c r="A2246" t="s">
        <v>17339</v>
      </c>
      <c r="B2246" t="s">
        <v>9382</v>
      </c>
      <c r="C2246">
        <f t="shared" si="70"/>
        <v>3</v>
      </c>
      <c r="D2246">
        <v>1</v>
      </c>
      <c r="E2246">
        <v>1</v>
      </c>
      <c r="F2246">
        <v>1</v>
      </c>
      <c r="G2246" t="s">
        <v>14869</v>
      </c>
      <c r="H2246">
        <f t="shared" si="71"/>
        <v>3</v>
      </c>
      <c r="I2246" s="23">
        <v>0</v>
      </c>
    </row>
    <row r="2247" spans="1:9" x14ac:dyDescent="0.15">
      <c r="A2247" t="s">
        <v>16961</v>
      </c>
      <c r="B2247" t="s">
        <v>8887</v>
      </c>
      <c r="C2247">
        <f t="shared" si="70"/>
        <v>6</v>
      </c>
      <c r="D2247">
        <v>1</v>
      </c>
      <c r="E2247">
        <v>3</v>
      </c>
      <c r="F2247">
        <v>2</v>
      </c>
      <c r="G2247" t="s">
        <v>14869</v>
      </c>
      <c r="H2247">
        <f t="shared" si="71"/>
        <v>3</v>
      </c>
      <c r="I2247" s="23">
        <v>95</v>
      </c>
    </row>
    <row r="2248" spans="1:9" x14ac:dyDescent="0.15">
      <c r="A2248" t="s">
        <v>16915</v>
      </c>
      <c r="B2248" t="s">
        <v>9007</v>
      </c>
      <c r="C2248">
        <f t="shared" si="70"/>
        <v>6</v>
      </c>
      <c r="D2248">
        <v>2</v>
      </c>
      <c r="E2248">
        <v>2</v>
      </c>
      <c r="F2248">
        <v>2</v>
      </c>
      <c r="G2248" t="s">
        <v>14869</v>
      </c>
      <c r="H2248">
        <f t="shared" si="71"/>
        <v>3</v>
      </c>
      <c r="I2248" s="23">
        <v>0</v>
      </c>
    </row>
    <row r="2249" spans="1:9" x14ac:dyDescent="0.15">
      <c r="A2249" t="s">
        <v>17310</v>
      </c>
      <c r="B2249" t="s">
        <v>10984</v>
      </c>
      <c r="C2249">
        <f t="shared" si="70"/>
        <v>3</v>
      </c>
      <c r="D2249">
        <v>1</v>
      </c>
      <c r="E2249">
        <v>1</v>
      </c>
      <c r="F2249">
        <v>1</v>
      </c>
      <c r="G2249" t="s">
        <v>14869</v>
      </c>
      <c r="H2249">
        <f t="shared" si="71"/>
        <v>3</v>
      </c>
      <c r="I2249" s="23">
        <v>0</v>
      </c>
    </row>
    <row r="2250" spans="1:9" x14ac:dyDescent="0.15">
      <c r="A2250" t="s">
        <v>17245</v>
      </c>
      <c r="B2250" t="s">
        <v>9156</v>
      </c>
      <c r="C2250">
        <f t="shared" si="70"/>
        <v>4</v>
      </c>
      <c r="D2250">
        <v>1</v>
      </c>
      <c r="E2250">
        <v>2</v>
      </c>
      <c r="F2250">
        <v>1</v>
      </c>
      <c r="G2250" t="s">
        <v>14869</v>
      </c>
      <c r="H2250">
        <f t="shared" si="71"/>
        <v>3</v>
      </c>
      <c r="I2250" s="23">
        <v>0</v>
      </c>
    </row>
    <row r="2251" spans="1:9" x14ac:dyDescent="0.15">
      <c r="A2251" t="s">
        <v>16712</v>
      </c>
      <c r="B2251" t="s">
        <v>9042</v>
      </c>
      <c r="C2251">
        <f t="shared" si="70"/>
        <v>9</v>
      </c>
      <c r="D2251">
        <v>3</v>
      </c>
      <c r="E2251">
        <v>3</v>
      </c>
      <c r="F2251">
        <v>3</v>
      </c>
      <c r="G2251" t="s">
        <v>14869</v>
      </c>
      <c r="H2251">
        <f t="shared" si="71"/>
        <v>3</v>
      </c>
      <c r="I2251" s="23">
        <v>0</v>
      </c>
    </row>
    <row r="2252" spans="1:9" hidden="1" x14ac:dyDescent="0.15">
      <c r="A2252" t="s">
        <v>17823</v>
      </c>
      <c r="B2252" t="s">
        <v>8826</v>
      </c>
      <c r="C2252">
        <f t="shared" si="70"/>
        <v>1</v>
      </c>
      <c r="D2252">
        <v>0</v>
      </c>
      <c r="E2252">
        <v>1</v>
      </c>
      <c r="F2252">
        <v>0</v>
      </c>
      <c r="G2252" t="s">
        <v>14869</v>
      </c>
      <c r="H2252">
        <f t="shared" si="71"/>
        <v>1</v>
      </c>
      <c r="I2252" s="23">
        <v>0</v>
      </c>
    </row>
    <row r="2253" spans="1:9" hidden="1" x14ac:dyDescent="0.15">
      <c r="A2253" t="s">
        <v>17937</v>
      </c>
      <c r="B2253" t="s">
        <v>9804</v>
      </c>
      <c r="C2253">
        <f t="shared" si="70"/>
        <v>1</v>
      </c>
      <c r="D2253">
        <v>0</v>
      </c>
      <c r="E2253">
        <v>1</v>
      </c>
      <c r="F2253">
        <v>0</v>
      </c>
      <c r="G2253" t="s">
        <v>14869</v>
      </c>
      <c r="H2253">
        <f t="shared" si="71"/>
        <v>1</v>
      </c>
      <c r="I2253" s="23">
        <v>100</v>
      </c>
    </row>
    <row r="2254" spans="1:9" hidden="1" x14ac:dyDescent="0.15">
      <c r="A2254" t="s">
        <v>18270</v>
      </c>
      <c r="B2254" t="s">
        <v>9512</v>
      </c>
      <c r="C2254">
        <f t="shared" si="70"/>
        <v>1</v>
      </c>
      <c r="D2254">
        <v>1</v>
      </c>
      <c r="E2254">
        <v>0</v>
      </c>
      <c r="F2254">
        <v>0</v>
      </c>
      <c r="G2254" t="s">
        <v>14869</v>
      </c>
      <c r="H2254">
        <f t="shared" si="71"/>
        <v>1</v>
      </c>
      <c r="I2254" s="23">
        <v>0</v>
      </c>
    </row>
    <row r="2255" spans="1:9" hidden="1" x14ac:dyDescent="0.15">
      <c r="A2255" t="s">
        <v>17851</v>
      </c>
      <c r="B2255" t="s">
        <v>9961</v>
      </c>
      <c r="C2255">
        <f t="shared" si="70"/>
        <v>1</v>
      </c>
      <c r="D2255">
        <v>0</v>
      </c>
      <c r="E2255">
        <v>1</v>
      </c>
      <c r="F2255">
        <v>0</v>
      </c>
      <c r="G2255" t="s">
        <v>14869</v>
      </c>
      <c r="H2255">
        <f t="shared" si="71"/>
        <v>1</v>
      </c>
      <c r="I2255" s="23">
        <v>0</v>
      </c>
    </row>
    <row r="2256" spans="1:9" hidden="1" x14ac:dyDescent="0.15">
      <c r="A2256" t="s">
        <v>18536</v>
      </c>
      <c r="B2256" t="s">
        <v>14637</v>
      </c>
      <c r="C2256">
        <f t="shared" si="70"/>
        <v>1</v>
      </c>
      <c r="D2256">
        <v>0</v>
      </c>
      <c r="E2256">
        <v>0</v>
      </c>
      <c r="F2256">
        <v>1</v>
      </c>
      <c r="G2256" t="s">
        <v>14869</v>
      </c>
      <c r="H2256">
        <f t="shared" si="71"/>
        <v>1</v>
      </c>
      <c r="I2256" s="23">
        <v>0</v>
      </c>
    </row>
    <row r="2257" spans="1:9" hidden="1" x14ac:dyDescent="0.15">
      <c r="A2257" t="s">
        <v>19070</v>
      </c>
      <c r="B2257" t="s">
        <v>9595</v>
      </c>
      <c r="C2257">
        <f t="shared" si="70"/>
        <v>1</v>
      </c>
      <c r="D2257">
        <v>1</v>
      </c>
      <c r="E2257">
        <v>0</v>
      </c>
      <c r="F2257">
        <v>0</v>
      </c>
      <c r="G2257" t="s">
        <v>14869</v>
      </c>
      <c r="H2257">
        <f t="shared" si="71"/>
        <v>1</v>
      </c>
      <c r="I2257" s="23">
        <v>0</v>
      </c>
    </row>
    <row r="2258" spans="1:9" hidden="1" x14ac:dyDescent="0.15">
      <c r="A2258" t="s">
        <v>18097</v>
      </c>
      <c r="B2258" t="s">
        <v>9031</v>
      </c>
      <c r="C2258">
        <f t="shared" si="70"/>
        <v>1</v>
      </c>
      <c r="D2258">
        <v>0</v>
      </c>
      <c r="E2258">
        <v>1</v>
      </c>
      <c r="F2258">
        <v>0</v>
      </c>
      <c r="G2258" t="s">
        <v>14869</v>
      </c>
      <c r="H2258">
        <f t="shared" si="71"/>
        <v>1</v>
      </c>
      <c r="I2258" s="23">
        <v>96.667000000000002</v>
      </c>
    </row>
    <row r="2259" spans="1:9" hidden="1" x14ac:dyDescent="0.15">
      <c r="A2259" t="s">
        <v>18197</v>
      </c>
      <c r="B2259" t="s">
        <v>11769</v>
      </c>
      <c r="C2259">
        <f t="shared" si="70"/>
        <v>1</v>
      </c>
      <c r="D2259">
        <v>1</v>
      </c>
      <c r="E2259">
        <v>0</v>
      </c>
      <c r="F2259">
        <v>0</v>
      </c>
      <c r="G2259" t="s">
        <v>14869</v>
      </c>
      <c r="H2259">
        <f t="shared" si="71"/>
        <v>1</v>
      </c>
      <c r="I2259" s="23">
        <v>0</v>
      </c>
    </row>
    <row r="2260" spans="1:9" hidden="1" x14ac:dyDescent="0.15">
      <c r="A2260" t="s">
        <v>18522</v>
      </c>
      <c r="B2260" t="s">
        <v>12504</v>
      </c>
      <c r="C2260">
        <f t="shared" si="70"/>
        <v>1</v>
      </c>
      <c r="D2260">
        <v>0</v>
      </c>
      <c r="E2260">
        <v>0</v>
      </c>
      <c r="F2260">
        <v>1</v>
      </c>
      <c r="G2260" t="s">
        <v>14869</v>
      </c>
      <c r="H2260">
        <f t="shared" si="71"/>
        <v>1</v>
      </c>
      <c r="I2260" s="23">
        <v>0</v>
      </c>
    </row>
    <row r="2261" spans="1:9" x14ac:dyDescent="0.15">
      <c r="A2261" t="s">
        <v>17560</v>
      </c>
      <c r="B2261" t="s">
        <v>8918</v>
      </c>
      <c r="C2261">
        <f t="shared" si="70"/>
        <v>2</v>
      </c>
      <c r="D2261">
        <v>1</v>
      </c>
      <c r="E2261">
        <v>1</v>
      </c>
      <c r="F2261">
        <v>0</v>
      </c>
      <c r="G2261" t="s">
        <v>14869</v>
      </c>
      <c r="H2261">
        <f t="shared" si="71"/>
        <v>2</v>
      </c>
      <c r="I2261" s="23">
        <v>0</v>
      </c>
    </row>
    <row r="2262" spans="1:9" hidden="1" x14ac:dyDescent="0.15">
      <c r="A2262" t="s">
        <v>18198</v>
      </c>
      <c r="B2262" t="s">
        <v>9397</v>
      </c>
      <c r="C2262">
        <f t="shared" si="70"/>
        <v>1</v>
      </c>
      <c r="D2262">
        <v>1</v>
      </c>
      <c r="E2262">
        <v>0</v>
      </c>
      <c r="F2262">
        <v>0</v>
      </c>
      <c r="G2262" t="s">
        <v>14869</v>
      </c>
      <c r="H2262">
        <f t="shared" si="71"/>
        <v>1</v>
      </c>
      <c r="I2262" s="23">
        <v>0</v>
      </c>
    </row>
    <row r="2263" spans="1:9" hidden="1" x14ac:dyDescent="0.15">
      <c r="A2263" t="s">
        <v>18115</v>
      </c>
      <c r="B2263" t="s">
        <v>9552</v>
      </c>
      <c r="C2263">
        <f t="shared" si="70"/>
        <v>1</v>
      </c>
      <c r="D2263">
        <v>0</v>
      </c>
      <c r="E2263">
        <v>1</v>
      </c>
      <c r="F2263">
        <v>0</v>
      </c>
      <c r="G2263" t="s">
        <v>14869</v>
      </c>
      <c r="H2263">
        <f t="shared" si="71"/>
        <v>1</v>
      </c>
      <c r="I2263" s="23">
        <v>88.888999999999996</v>
      </c>
    </row>
    <row r="2264" spans="1:9" x14ac:dyDescent="0.15">
      <c r="A2264" t="s">
        <v>17207</v>
      </c>
      <c r="B2264" t="s">
        <v>10629</v>
      </c>
      <c r="C2264">
        <f t="shared" si="70"/>
        <v>4</v>
      </c>
      <c r="D2264">
        <v>3</v>
      </c>
      <c r="E2264">
        <v>0</v>
      </c>
      <c r="F2264">
        <v>1</v>
      </c>
      <c r="G2264" t="s">
        <v>14869</v>
      </c>
      <c r="H2264">
        <f t="shared" si="71"/>
        <v>2</v>
      </c>
      <c r="I2264" s="23">
        <v>0</v>
      </c>
    </row>
    <row r="2265" spans="1:9" hidden="1" x14ac:dyDescent="0.15">
      <c r="A2265" t="s">
        <v>18180</v>
      </c>
      <c r="B2265" t="s">
        <v>11129</v>
      </c>
      <c r="C2265">
        <f t="shared" si="70"/>
        <v>1</v>
      </c>
      <c r="D2265">
        <v>1</v>
      </c>
      <c r="E2265">
        <v>0</v>
      </c>
      <c r="F2265">
        <v>0</v>
      </c>
      <c r="G2265" t="s">
        <v>14869</v>
      </c>
      <c r="H2265">
        <f t="shared" si="71"/>
        <v>1</v>
      </c>
      <c r="I2265" s="23">
        <v>0</v>
      </c>
    </row>
    <row r="2266" spans="1:9" x14ac:dyDescent="0.15">
      <c r="A2266" t="s">
        <v>17700</v>
      </c>
      <c r="B2266" t="s">
        <v>9311</v>
      </c>
      <c r="C2266">
        <f t="shared" si="70"/>
        <v>2</v>
      </c>
      <c r="D2266">
        <v>2</v>
      </c>
      <c r="E2266">
        <v>0</v>
      </c>
      <c r="F2266">
        <v>0</v>
      </c>
      <c r="G2266" t="s">
        <v>14869</v>
      </c>
      <c r="H2266">
        <f t="shared" si="71"/>
        <v>1</v>
      </c>
      <c r="I2266" s="23">
        <v>0</v>
      </c>
    </row>
    <row r="2267" spans="1:9" hidden="1" x14ac:dyDescent="0.15">
      <c r="A2267" t="s">
        <v>18144</v>
      </c>
      <c r="B2267" t="s">
        <v>10981</v>
      </c>
      <c r="C2267">
        <f t="shared" si="70"/>
        <v>1</v>
      </c>
      <c r="D2267">
        <v>0</v>
      </c>
      <c r="E2267">
        <v>1</v>
      </c>
      <c r="F2267">
        <v>0</v>
      </c>
      <c r="G2267" t="s">
        <v>14869</v>
      </c>
      <c r="H2267">
        <f t="shared" si="71"/>
        <v>1</v>
      </c>
      <c r="I2267" s="23">
        <v>100</v>
      </c>
    </row>
    <row r="2268" spans="1:9" x14ac:dyDescent="0.15">
      <c r="A2268" t="s">
        <v>17598</v>
      </c>
      <c r="B2268" t="s">
        <v>8892</v>
      </c>
      <c r="C2268">
        <f t="shared" si="70"/>
        <v>2</v>
      </c>
      <c r="D2268">
        <v>1</v>
      </c>
      <c r="E2268">
        <v>1</v>
      </c>
      <c r="F2268">
        <v>0</v>
      </c>
      <c r="G2268" t="s">
        <v>14869</v>
      </c>
      <c r="H2268">
        <f t="shared" si="71"/>
        <v>2</v>
      </c>
      <c r="I2268" s="23">
        <v>0</v>
      </c>
    </row>
    <row r="2269" spans="1:9" x14ac:dyDescent="0.15">
      <c r="A2269" t="s">
        <v>17744</v>
      </c>
      <c r="B2269" t="s">
        <v>9178</v>
      </c>
      <c r="C2269">
        <f t="shared" si="70"/>
        <v>2</v>
      </c>
      <c r="D2269">
        <v>2</v>
      </c>
      <c r="E2269">
        <v>0</v>
      </c>
      <c r="F2269">
        <v>0</v>
      </c>
      <c r="G2269" t="s">
        <v>14869</v>
      </c>
      <c r="H2269">
        <f t="shared" si="71"/>
        <v>1</v>
      </c>
      <c r="I2269" s="23">
        <v>0</v>
      </c>
    </row>
    <row r="2270" spans="1:9" hidden="1" x14ac:dyDescent="0.15">
      <c r="A2270" t="s">
        <v>18052</v>
      </c>
      <c r="B2270" t="s">
        <v>9223</v>
      </c>
      <c r="C2270">
        <f t="shared" si="70"/>
        <v>1</v>
      </c>
      <c r="D2270">
        <v>0</v>
      </c>
      <c r="E2270">
        <v>1</v>
      </c>
      <c r="F2270">
        <v>0</v>
      </c>
      <c r="G2270" t="s">
        <v>14869</v>
      </c>
      <c r="H2270">
        <f t="shared" si="71"/>
        <v>1</v>
      </c>
      <c r="I2270" s="23">
        <v>95.832999999999998</v>
      </c>
    </row>
    <row r="2271" spans="1:9" hidden="1" x14ac:dyDescent="0.15">
      <c r="A2271" t="s">
        <v>19055</v>
      </c>
      <c r="B2271" t="s">
        <v>11007</v>
      </c>
      <c r="C2271">
        <f t="shared" si="70"/>
        <v>1</v>
      </c>
      <c r="D2271">
        <v>0</v>
      </c>
      <c r="E2271">
        <v>1</v>
      </c>
      <c r="F2271">
        <v>0</v>
      </c>
      <c r="G2271" t="s">
        <v>14869</v>
      </c>
      <c r="H2271">
        <f t="shared" si="71"/>
        <v>1</v>
      </c>
      <c r="I2271" s="23">
        <v>100</v>
      </c>
    </row>
    <row r="2272" spans="1:9" hidden="1" x14ac:dyDescent="0.15">
      <c r="A2272" t="s">
        <v>18223</v>
      </c>
      <c r="B2272" t="s">
        <v>11234</v>
      </c>
      <c r="C2272">
        <f t="shared" si="70"/>
        <v>1</v>
      </c>
      <c r="D2272">
        <v>1</v>
      </c>
      <c r="E2272">
        <v>0</v>
      </c>
      <c r="F2272">
        <v>0</v>
      </c>
      <c r="G2272" t="s">
        <v>14869</v>
      </c>
      <c r="H2272">
        <f t="shared" si="71"/>
        <v>1</v>
      </c>
      <c r="I2272" s="23">
        <v>0</v>
      </c>
    </row>
    <row r="2273" spans="1:9" hidden="1" x14ac:dyDescent="0.15">
      <c r="A2273" t="s">
        <v>16909</v>
      </c>
      <c r="B2273" t="s">
        <v>9577</v>
      </c>
      <c r="C2273">
        <f t="shared" si="70"/>
        <v>6</v>
      </c>
      <c r="D2273">
        <v>4</v>
      </c>
      <c r="E2273">
        <v>1</v>
      </c>
      <c r="F2273">
        <v>1</v>
      </c>
      <c r="G2273" t="s">
        <v>14869</v>
      </c>
      <c r="H2273">
        <f t="shared" si="71"/>
        <v>3</v>
      </c>
      <c r="I2273" s="23">
        <v>100</v>
      </c>
    </row>
    <row r="2274" spans="1:9" hidden="1" x14ac:dyDescent="0.15">
      <c r="A2274" t="s">
        <v>17352</v>
      </c>
      <c r="B2274" t="s">
        <v>8996</v>
      </c>
      <c r="C2274">
        <f t="shared" si="70"/>
        <v>3</v>
      </c>
      <c r="D2274">
        <v>0</v>
      </c>
      <c r="E2274">
        <v>2</v>
      </c>
      <c r="F2274">
        <v>1</v>
      </c>
      <c r="G2274" t="s">
        <v>14869</v>
      </c>
      <c r="H2274">
        <f t="shared" si="71"/>
        <v>2</v>
      </c>
      <c r="I2274" s="23">
        <v>100</v>
      </c>
    </row>
    <row r="2275" spans="1:9" hidden="1" x14ac:dyDescent="0.15">
      <c r="A2275" t="s">
        <v>18073</v>
      </c>
      <c r="B2275" t="s">
        <v>9146</v>
      </c>
      <c r="C2275">
        <f t="shared" si="70"/>
        <v>1</v>
      </c>
      <c r="D2275">
        <v>0</v>
      </c>
      <c r="E2275">
        <v>1</v>
      </c>
      <c r="F2275">
        <v>0</v>
      </c>
      <c r="G2275" t="s">
        <v>14869</v>
      </c>
      <c r="H2275">
        <f t="shared" si="71"/>
        <v>1</v>
      </c>
      <c r="I2275" s="23">
        <v>0</v>
      </c>
    </row>
    <row r="2276" spans="1:9" hidden="1" x14ac:dyDescent="0.15">
      <c r="A2276" t="s">
        <v>18014</v>
      </c>
      <c r="B2276" t="s">
        <v>13044</v>
      </c>
      <c r="C2276">
        <f t="shared" si="70"/>
        <v>1</v>
      </c>
      <c r="D2276">
        <v>0</v>
      </c>
      <c r="E2276">
        <v>1</v>
      </c>
      <c r="F2276">
        <v>0</v>
      </c>
      <c r="G2276" t="s">
        <v>14869</v>
      </c>
      <c r="H2276">
        <f t="shared" si="71"/>
        <v>1</v>
      </c>
      <c r="I2276" s="23">
        <v>0</v>
      </c>
    </row>
    <row r="2277" spans="1:9" x14ac:dyDescent="0.15">
      <c r="A2277" t="s">
        <v>17561</v>
      </c>
      <c r="B2277" t="s">
        <v>10157</v>
      </c>
      <c r="C2277">
        <f t="shared" si="70"/>
        <v>2</v>
      </c>
      <c r="D2277">
        <v>0</v>
      </c>
      <c r="E2277">
        <v>1</v>
      </c>
      <c r="F2277">
        <v>1</v>
      </c>
      <c r="G2277" t="s">
        <v>14869</v>
      </c>
      <c r="H2277">
        <f t="shared" si="71"/>
        <v>2</v>
      </c>
      <c r="I2277" s="23">
        <v>0</v>
      </c>
    </row>
    <row r="2278" spans="1:9" hidden="1" x14ac:dyDescent="0.15">
      <c r="A2278" t="s">
        <v>18033</v>
      </c>
      <c r="B2278" t="s">
        <v>13089</v>
      </c>
      <c r="C2278">
        <f t="shared" si="70"/>
        <v>1</v>
      </c>
      <c r="D2278">
        <v>0</v>
      </c>
      <c r="E2278">
        <v>1</v>
      </c>
      <c r="F2278">
        <v>0</v>
      </c>
      <c r="G2278" t="s">
        <v>14869</v>
      </c>
      <c r="H2278">
        <f t="shared" si="71"/>
        <v>1</v>
      </c>
      <c r="I2278" s="23">
        <v>0</v>
      </c>
    </row>
    <row r="2279" spans="1:9" hidden="1" x14ac:dyDescent="0.15">
      <c r="A2279" t="s">
        <v>18745</v>
      </c>
      <c r="B2279" t="s">
        <v>8856</v>
      </c>
      <c r="C2279">
        <f t="shared" si="70"/>
        <v>3</v>
      </c>
      <c r="D2279">
        <v>3</v>
      </c>
      <c r="E2279">
        <v>0</v>
      </c>
      <c r="F2279">
        <v>0</v>
      </c>
      <c r="G2279" t="s">
        <v>14867</v>
      </c>
      <c r="H2279">
        <f t="shared" si="71"/>
        <v>1</v>
      </c>
      <c r="I2279" s="23" t="s">
        <v>19494</v>
      </c>
    </row>
    <row r="2280" spans="1:9" hidden="1" x14ac:dyDescent="0.15">
      <c r="A2280" t="s">
        <v>16341</v>
      </c>
      <c r="B2280" t="s">
        <v>3986</v>
      </c>
      <c r="C2280">
        <f t="shared" si="70"/>
        <v>1</v>
      </c>
      <c r="D2280">
        <v>0</v>
      </c>
      <c r="E2280">
        <v>1</v>
      </c>
      <c r="F2280">
        <v>0</v>
      </c>
      <c r="G2280" t="s">
        <v>14867</v>
      </c>
      <c r="H2280">
        <f t="shared" si="71"/>
        <v>1</v>
      </c>
      <c r="I2280" s="23" t="s">
        <v>19494</v>
      </c>
    </row>
    <row r="2281" spans="1:9" hidden="1" x14ac:dyDescent="0.15">
      <c r="A2281" t="s">
        <v>15495</v>
      </c>
      <c r="B2281" t="s">
        <v>10786</v>
      </c>
      <c r="C2281">
        <f t="shared" si="70"/>
        <v>3</v>
      </c>
      <c r="D2281">
        <v>0</v>
      </c>
      <c r="E2281">
        <v>1</v>
      </c>
      <c r="F2281">
        <v>2</v>
      </c>
      <c r="G2281" t="s">
        <v>14867</v>
      </c>
      <c r="H2281">
        <f t="shared" si="71"/>
        <v>2</v>
      </c>
      <c r="I2281" s="23" t="s">
        <v>19494</v>
      </c>
    </row>
    <row r="2282" spans="1:9" hidden="1" x14ac:dyDescent="0.15">
      <c r="A2282" t="s">
        <v>15238</v>
      </c>
      <c r="B2282" t="s">
        <v>9903</v>
      </c>
      <c r="C2282">
        <f t="shared" si="70"/>
        <v>5</v>
      </c>
      <c r="D2282">
        <v>0</v>
      </c>
      <c r="E2282">
        <v>2</v>
      </c>
      <c r="F2282">
        <v>3</v>
      </c>
      <c r="G2282" t="s">
        <v>14867</v>
      </c>
      <c r="H2282">
        <f t="shared" si="71"/>
        <v>2</v>
      </c>
      <c r="I2282" s="23" t="s">
        <v>19494</v>
      </c>
    </row>
    <row r="2283" spans="1:9" hidden="1" x14ac:dyDescent="0.15">
      <c r="A2283" t="s">
        <v>19235</v>
      </c>
      <c r="B2283" t="s">
        <v>9542</v>
      </c>
      <c r="C2283">
        <f t="shared" si="70"/>
        <v>1</v>
      </c>
      <c r="D2283">
        <v>0</v>
      </c>
      <c r="E2283">
        <v>1</v>
      </c>
      <c r="F2283">
        <v>0</v>
      </c>
      <c r="G2283" t="s">
        <v>14867</v>
      </c>
      <c r="H2283">
        <f t="shared" si="71"/>
        <v>1</v>
      </c>
      <c r="I2283" s="23" t="s">
        <v>19494</v>
      </c>
    </row>
    <row r="2284" spans="1:9" hidden="1" x14ac:dyDescent="0.15">
      <c r="A2284" t="s">
        <v>18711</v>
      </c>
      <c r="B2284" t="s">
        <v>8856</v>
      </c>
      <c r="C2284">
        <f t="shared" si="70"/>
        <v>4</v>
      </c>
      <c r="D2284">
        <v>2</v>
      </c>
      <c r="E2284">
        <v>2</v>
      </c>
      <c r="F2284">
        <v>0</v>
      </c>
      <c r="G2284" t="s">
        <v>14867</v>
      </c>
      <c r="H2284">
        <f t="shared" si="71"/>
        <v>2</v>
      </c>
      <c r="I2284" s="23" t="s">
        <v>19494</v>
      </c>
    </row>
    <row r="2285" spans="1:9" hidden="1" x14ac:dyDescent="0.15">
      <c r="A2285" t="s">
        <v>16493</v>
      </c>
      <c r="B2285" t="s">
        <v>15</v>
      </c>
      <c r="C2285">
        <f t="shared" si="70"/>
        <v>1</v>
      </c>
      <c r="D2285">
        <v>0</v>
      </c>
      <c r="E2285">
        <v>1</v>
      </c>
      <c r="F2285">
        <v>0</v>
      </c>
      <c r="G2285" t="s">
        <v>14867</v>
      </c>
      <c r="H2285">
        <f t="shared" si="71"/>
        <v>1</v>
      </c>
      <c r="I2285" s="23" t="s">
        <v>19494</v>
      </c>
    </row>
    <row r="2286" spans="1:9" hidden="1" x14ac:dyDescent="0.15">
      <c r="A2286" t="s">
        <v>18725</v>
      </c>
      <c r="B2286" t="s">
        <v>913</v>
      </c>
      <c r="C2286">
        <f t="shared" si="70"/>
        <v>3</v>
      </c>
      <c r="D2286">
        <v>0</v>
      </c>
      <c r="E2286">
        <v>1</v>
      </c>
      <c r="F2286">
        <v>2</v>
      </c>
      <c r="G2286" t="s">
        <v>14867</v>
      </c>
      <c r="H2286">
        <f t="shared" si="71"/>
        <v>2</v>
      </c>
      <c r="I2286" s="23" t="s">
        <v>19494</v>
      </c>
    </row>
    <row r="2287" spans="1:9" hidden="1" x14ac:dyDescent="0.15">
      <c r="A2287" t="s">
        <v>15590</v>
      </c>
      <c r="B2287" t="s">
        <v>10195</v>
      </c>
      <c r="C2287">
        <f t="shared" si="70"/>
        <v>3</v>
      </c>
      <c r="D2287">
        <v>2</v>
      </c>
      <c r="E2287">
        <v>1</v>
      </c>
      <c r="F2287">
        <v>0</v>
      </c>
      <c r="G2287" t="s">
        <v>14867</v>
      </c>
      <c r="H2287">
        <f t="shared" si="71"/>
        <v>2</v>
      </c>
      <c r="I2287" s="23" t="s">
        <v>19494</v>
      </c>
    </row>
    <row r="2288" spans="1:9" hidden="1" x14ac:dyDescent="0.15">
      <c r="A2288" t="s">
        <v>18764</v>
      </c>
      <c r="B2288" t="s">
        <v>718</v>
      </c>
      <c r="C2288">
        <f t="shared" si="70"/>
        <v>3</v>
      </c>
      <c r="D2288">
        <v>0</v>
      </c>
      <c r="E2288">
        <v>1</v>
      </c>
      <c r="F2288">
        <v>2</v>
      </c>
      <c r="G2288" t="s">
        <v>14867</v>
      </c>
      <c r="H2288">
        <f t="shared" si="71"/>
        <v>2</v>
      </c>
      <c r="I2288" s="23" t="s">
        <v>19494</v>
      </c>
    </row>
    <row r="2289" spans="1:9" hidden="1" x14ac:dyDescent="0.15">
      <c r="A2289" t="s">
        <v>15642</v>
      </c>
      <c r="B2289" t="s">
        <v>4004</v>
      </c>
      <c r="C2289">
        <f t="shared" si="70"/>
        <v>3</v>
      </c>
      <c r="D2289">
        <v>0</v>
      </c>
      <c r="E2289">
        <v>1</v>
      </c>
      <c r="F2289">
        <v>2</v>
      </c>
      <c r="G2289" t="s">
        <v>14867</v>
      </c>
      <c r="H2289">
        <f t="shared" si="71"/>
        <v>2</v>
      </c>
      <c r="I2289" s="23" t="s">
        <v>19494</v>
      </c>
    </row>
    <row r="2290" spans="1:9" hidden="1" x14ac:dyDescent="0.15">
      <c r="A2290" t="s">
        <v>15113</v>
      </c>
      <c r="B2290" t="s">
        <v>9656</v>
      </c>
      <c r="C2290">
        <f t="shared" si="70"/>
        <v>6</v>
      </c>
      <c r="D2290">
        <v>1</v>
      </c>
      <c r="E2290">
        <v>3</v>
      </c>
      <c r="F2290">
        <v>2</v>
      </c>
      <c r="G2290" t="s">
        <v>14867</v>
      </c>
      <c r="H2290">
        <f t="shared" si="71"/>
        <v>3</v>
      </c>
      <c r="I2290" s="23" t="s">
        <v>19494</v>
      </c>
    </row>
    <row r="2291" spans="1:9" hidden="1" x14ac:dyDescent="0.15">
      <c r="A2291" t="s">
        <v>18837</v>
      </c>
      <c r="B2291" t="s">
        <v>2794</v>
      </c>
      <c r="C2291">
        <f t="shared" si="70"/>
        <v>2</v>
      </c>
      <c r="D2291">
        <v>0</v>
      </c>
      <c r="E2291">
        <v>0</v>
      </c>
      <c r="F2291">
        <v>2</v>
      </c>
      <c r="G2291" t="s">
        <v>14867</v>
      </c>
      <c r="H2291">
        <f t="shared" si="71"/>
        <v>1</v>
      </c>
      <c r="I2291" s="23" t="s">
        <v>19494</v>
      </c>
    </row>
    <row r="2292" spans="1:9" hidden="1" x14ac:dyDescent="0.15">
      <c r="A2292" t="s">
        <v>15659</v>
      </c>
      <c r="B2292" t="s">
        <v>40</v>
      </c>
      <c r="C2292">
        <f t="shared" si="70"/>
        <v>2</v>
      </c>
      <c r="D2292">
        <v>0</v>
      </c>
      <c r="E2292">
        <v>1</v>
      </c>
      <c r="F2292">
        <v>1</v>
      </c>
      <c r="G2292" t="s">
        <v>14867</v>
      </c>
      <c r="H2292">
        <f t="shared" si="71"/>
        <v>2</v>
      </c>
      <c r="I2292" s="23" t="s">
        <v>19494</v>
      </c>
    </row>
    <row r="2293" spans="1:9" hidden="1" x14ac:dyDescent="0.15">
      <c r="A2293" t="s">
        <v>15997</v>
      </c>
      <c r="B2293" t="s">
        <v>40</v>
      </c>
      <c r="C2293">
        <f t="shared" si="70"/>
        <v>1</v>
      </c>
      <c r="D2293">
        <v>0</v>
      </c>
      <c r="E2293">
        <v>1</v>
      </c>
      <c r="F2293">
        <v>0</v>
      </c>
      <c r="G2293" t="s">
        <v>14867</v>
      </c>
      <c r="H2293">
        <f t="shared" si="71"/>
        <v>1</v>
      </c>
      <c r="I2293" s="23" t="s">
        <v>19494</v>
      </c>
    </row>
    <row r="2294" spans="1:9" hidden="1" x14ac:dyDescent="0.15">
      <c r="A2294" t="s">
        <v>15148</v>
      </c>
      <c r="B2294" t="s">
        <v>9013</v>
      </c>
      <c r="C2294">
        <f t="shared" si="70"/>
        <v>6</v>
      </c>
      <c r="D2294">
        <v>6</v>
      </c>
      <c r="E2294">
        <v>0</v>
      </c>
      <c r="F2294">
        <v>0</v>
      </c>
      <c r="G2294" t="s">
        <v>14867</v>
      </c>
      <c r="H2294">
        <f t="shared" si="71"/>
        <v>1</v>
      </c>
      <c r="I2294" s="23" t="s">
        <v>19494</v>
      </c>
    </row>
    <row r="2295" spans="1:9" hidden="1" x14ac:dyDescent="0.15">
      <c r="A2295" t="s">
        <v>18763</v>
      </c>
      <c r="B2295" t="s">
        <v>8856</v>
      </c>
      <c r="C2295">
        <f t="shared" si="70"/>
        <v>3</v>
      </c>
      <c r="D2295">
        <v>0</v>
      </c>
      <c r="E2295">
        <v>2</v>
      </c>
      <c r="F2295">
        <v>1</v>
      </c>
      <c r="G2295" t="s">
        <v>14867</v>
      </c>
      <c r="H2295">
        <f t="shared" si="71"/>
        <v>2</v>
      </c>
      <c r="I2295" s="23" t="s">
        <v>19494</v>
      </c>
    </row>
    <row r="2296" spans="1:9" hidden="1" x14ac:dyDescent="0.15">
      <c r="A2296" t="s">
        <v>15300</v>
      </c>
      <c r="B2296" t="s">
        <v>9359</v>
      </c>
      <c r="C2296">
        <f t="shared" si="70"/>
        <v>5</v>
      </c>
      <c r="D2296">
        <v>0</v>
      </c>
      <c r="E2296">
        <v>1</v>
      </c>
      <c r="F2296">
        <v>4</v>
      </c>
      <c r="G2296" t="s">
        <v>14867</v>
      </c>
      <c r="H2296">
        <f t="shared" si="71"/>
        <v>2</v>
      </c>
      <c r="I2296" s="23" t="s">
        <v>19494</v>
      </c>
    </row>
    <row r="2297" spans="1:9" hidden="1" x14ac:dyDescent="0.15">
      <c r="A2297" t="s">
        <v>16296</v>
      </c>
      <c r="B2297" t="s">
        <v>1785</v>
      </c>
      <c r="C2297">
        <f t="shared" si="70"/>
        <v>1</v>
      </c>
      <c r="D2297">
        <v>0</v>
      </c>
      <c r="E2297">
        <v>1</v>
      </c>
      <c r="F2297">
        <v>0</v>
      </c>
      <c r="G2297" t="s">
        <v>14867</v>
      </c>
      <c r="H2297">
        <f t="shared" si="71"/>
        <v>1</v>
      </c>
      <c r="I2297" s="23" t="s">
        <v>19494</v>
      </c>
    </row>
    <row r="2298" spans="1:9" hidden="1" x14ac:dyDescent="0.15">
      <c r="A2298" t="s">
        <v>16297</v>
      </c>
      <c r="B2298" t="s">
        <v>1785</v>
      </c>
      <c r="C2298">
        <f t="shared" si="70"/>
        <v>1</v>
      </c>
      <c r="D2298">
        <v>0</v>
      </c>
      <c r="E2298">
        <v>1</v>
      </c>
      <c r="F2298">
        <v>0</v>
      </c>
      <c r="G2298" t="s">
        <v>14867</v>
      </c>
      <c r="H2298">
        <f t="shared" si="71"/>
        <v>1</v>
      </c>
      <c r="I2298" s="23" t="s">
        <v>19494</v>
      </c>
    </row>
    <row r="2299" spans="1:9" hidden="1" x14ac:dyDescent="0.15">
      <c r="A2299" t="s">
        <v>19269</v>
      </c>
      <c r="B2299" t="s">
        <v>160</v>
      </c>
      <c r="C2299">
        <f t="shared" si="70"/>
        <v>1</v>
      </c>
      <c r="D2299">
        <v>0</v>
      </c>
      <c r="E2299">
        <v>1</v>
      </c>
      <c r="F2299">
        <v>0</v>
      </c>
      <c r="G2299" t="s">
        <v>14867</v>
      </c>
      <c r="H2299">
        <f t="shared" si="71"/>
        <v>1</v>
      </c>
      <c r="I2299" s="23" t="s">
        <v>19494</v>
      </c>
    </row>
    <row r="2300" spans="1:9" hidden="1" x14ac:dyDescent="0.15">
      <c r="A2300" t="s">
        <v>16274</v>
      </c>
      <c r="B2300" t="s">
        <v>38</v>
      </c>
      <c r="C2300">
        <f t="shared" si="70"/>
        <v>4</v>
      </c>
      <c r="D2300">
        <v>1</v>
      </c>
      <c r="E2300">
        <v>3</v>
      </c>
      <c r="F2300">
        <v>0</v>
      </c>
      <c r="G2300" t="s">
        <v>14867</v>
      </c>
      <c r="H2300">
        <f t="shared" si="71"/>
        <v>2</v>
      </c>
      <c r="I2300" s="23" t="s">
        <v>19494</v>
      </c>
    </row>
    <row r="2301" spans="1:9" hidden="1" x14ac:dyDescent="0.15">
      <c r="A2301" t="s">
        <v>16269</v>
      </c>
      <c r="B2301" t="s">
        <v>38</v>
      </c>
      <c r="C2301">
        <f t="shared" si="70"/>
        <v>3</v>
      </c>
      <c r="D2301">
        <v>1</v>
      </c>
      <c r="E2301">
        <v>2</v>
      </c>
      <c r="F2301">
        <v>0</v>
      </c>
      <c r="G2301" t="s">
        <v>14867</v>
      </c>
      <c r="H2301">
        <f t="shared" si="71"/>
        <v>2</v>
      </c>
      <c r="I2301" s="23" t="s">
        <v>19494</v>
      </c>
    </row>
    <row r="2302" spans="1:9" hidden="1" x14ac:dyDescent="0.15">
      <c r="A2302" t="s">
        <v>15063</v>
      </c>
      <c r="B2302" t="s">
        <v>15</v>
      </c>
      <c r="C2302">
        <f t="shared" si="70"/>
        <v>29</v>
      </c>
      <c r="D2302">
        <v>14</v>
      </c>
      <c r="E2302">
        <v>8</v>
      </c>
      <c r="F2302">
        <v>7</v>
      </c>
      <c r="G2302" t="s">
        <v>14867</v>
      </c>
      <c r="H2302">
        <f t="shared" si="71"/>
        <v>3</v>
      </c>
      <c r="I2302" s="23" t="s">
        <v>19494</v>
      </c>
    </row>
    <row r="2303" spans="1:9" hidden="1" x14ac:dyDescent="0.15">
      <c r="A2303" t="s">
        <v>14966</v>
      </c>
      <c r="B2303" t="s">
        <v>15</v>
      </c>
      <c r="C2303">
        <f t="shared" si="70"/>
        <v>40</v>
      </c>
      <c r="D2303">
        <v>19</v>
      </c>
      <c r="E2303">
        <v>15</v>
      </c>
      <c r="F2303">
        <v>6</v>
      </c>
      <c r="G2303" t="s">
        <v>14867</v>
      </c>
      <c r="H2303">
        <f t="shared" si="71"/>
        <v>3</v>
      </c>
      <c r="I2303" s="23" t="s">
        <v>19494</v>
      </c>
    </row>
    <row r="2304" spans="1:9" hidden="1" x14ac:dyDescent="0.15">
      <c r="A2304" t="s">
        <v>15552</v>
      </c>
      <c r="B2304" t="s">
        <v>8843</v>
      </c>
      <c r="C2304">
        <f t="shared" si="70"/>
        <v>3</v>
      </c>
      <c r="D2304">
        <v>2</v>
      </c>
      <c r="E2304">
        <v>0</v>
      </c>
      <c r="F2304">
        <v>1</v>
      </c>
      <c r="G2304" t="s">
        <v>14867</v>
      </c>
      <c r="H2304">
        <f t="shared" si="71"/>
        <v>2</v>
      </c>
      <c r="I2304" s="23" t="s">
        <v>19494</v>
      </c>
    </row>
    <row r="2305" spans="1:9" hidden="1" x14ac:dyDescent="0.15">
      <c r="A2305" t="s">
        <v>15525</v>
      </c>
      <c r="B2305" t="s">
        <v>955</v>
      </c>
      <c r="C2305">
        <f t="shared" si="70"/>
        <v>3</v>
      </c>
      <c r="D2305">
        <v>3</v>
      </c>
      <c r="E2305">
        <v>0</v>
      </c>
      <c r="F2305">
        <v>0</v>
      </c>
      <c r="G2305" t="s">
        <v>14867</v>
      </c>
      <c r="H2305">
        <f t="shared" si="71"/>
        <v>1</v>
      </c>
      <c r="I2305" s="23" t="s">
        <v>19494</v>
      </c>
    </row>
    <row r="2306" spans="1:9" hidden="1" x14ac:dyDescent="0.15">
      <c r="A2306" t="s">
        <v>15395</v>
      </c>
      <c r="B2306" t="s">
        <v>10596</v>
      </c>
      <c r="C2306">
        <f t="shared" ref="C2306:C2369" si="72">SUM(D2306:F2306)</f>
        <v>4</v>
      </c>
      <c r="D2306">
        <v>3</v>
      </c>
      <c r="E2306">
        <v>1</v>
      </c>
      <c r="F2306">
        <v>0</v>
      </c>
      <c r="G2306" t="s">
        <v>14867</v>
      </c>
      <c r="H2306">
        <f t="shared" ref="H2306:H2369" si="73">COUNTIF(D2306:F2306,"&gt;0")</f>
        <v>2</v>
      </c>
      <c r="I2306" s="23" t="s">
        <v>19494</v>
      </c>
    </row>
    <row r="2307" spans="1:9" hidden="1" x14ac:dyDescent="0.15">
      <c r="A2307" t="s">
        <v>18768</v>
      </c>
      <c r="B2307" t="s">
        <v>11586</v>
      </c>
      <c r="C2307">
        <f t="shared" si="72"/>
        <v>2</v>
      </c>
      <c r="D2307">
        <v>0</v>
      </c>
      <c r="E2307">
        <v>1</v>
      </c>
      <c r="F2307">
        <v>1</v>
      </c>
      <c r="G2307" t="s">
        <v>14867</v>
      </c>
      <c r="H2307">
        <f t="shared" si="73"/>
        <v>2</v>
      </c>
      <c r="I2307" s="23" t="s">
        <v>19494</v>
      </c>
    </row>
    <row r="2308" spans="1:9" hidden="1" x14ac:dyDescent="0.15">
      <c r="A2308" t="s">
        <v>19310</v>
      </c>
      <c r="B2308" t="s">
        <v>12657</v>
      </c>
      <c r="C2308">
        <f t="shared" si="72"/>
        <v>1</v>
      </c>
      <c r="D2308">
        <v>0</v>
      </c>
      <c r="E2308">
        <v>0</v>
      </c>
      <c r="F2308">
        <v>1</v>
      </c>
      <c r="G2308" t="s">
        <v>14867</v>
      </c>
      <c r="H2308">
        <f t="shared" si="73"/>
        <v>1</v>
      </c>
      <c r="I2308" s="23" t="s">
        <v>19494</v>
      </c>
    </row>
    <row r="2309" spans="1:9" hidden="1" x14ac:dyDescent="0.15">
      <c r="A2309" t="s">
        <v>18689</v>
      </c>
      <c r="B2309" t="s">
        <v>83</v>
      </c>
      <c r="C2309">
        <f t="shared" si="72"/>
        <v>5</v>
      </c>
      <c r="D2309">
        <v>0</v>
      </c>
      <c r="E2309">
        <v>2</v>
      </c>
      <c r="F2309">
        <v>3</v>
      </c>
      <c r="G2309" t="s">
        <v>14867</v>
      </c>
      <c r="H2309">
        <f t="shared" si="73"/>
        <v>2</v>
      </c>
      <c r="I2309" s="23" t="s">
        <v>19494</v>
      </c>
    </row>
    <row r="2310" spans="1:9" hidden="1" x14ac:dyDescent="0.15">
      <c r="A2310" t="s">
        <v>15115</v>
      </c>
      <c r="B2310" t="s">
        <v>9549</v>
      </c>
      <c r="C2310">
        <f t="shared" si="72"/>
        <v>6</v>
      </c>
      <c r="D2310">
        <v>3</v>
      </c>
      <c r="E2310">
        <v>2</v>
      </c>
      <c r="F2310">
        <v>1</v>
      </c>
      <c r="G2310" t="s">
        <v>14867</v>
      </c>
      <c r="H2310">
        <f t="shared" si="73"/>
        <v>3</v>
      </c>
      <c r="I2310" s="23" t="s">
        <v>19494</v>
      </c>
    </row>
    <row r="2311" spans="1:9" hidden="1" x14ac:dyDescent="0.15">
      <c r="A2311" t="s">
        <v>15423</v>
      </c>
      <c r="B2311" t="s">
        <v>10681</v>
      </c>
      <c r="C2311">
        <f t="shared" si="72"/>
        <v>4</v>
      </c>
      <c r="D2311">
        <v>2</v>
      </c>
      <c r="E2311">
        <v>2</v>
      </c>
      <c r="F2311">
        <v>0</v>
      </c>
      <c r="G2311" t="s">
        <v>14867</v>
      </c>
      <c r="H2311">
        <f t="shared" si="73"/>
        <v>2</v>
      </c>
      <c r="I2311" s="23" t="s">
        <v>19494</v>
      </c>
    </row>
    <row r="2312" spans="1:9" hidden="1" x14ac:dyDescent="0.15">
      <c r="A2312" t="s">
        <v>15832</v>
      </c>
      <c r="B2312" t="s">
        <v>12196</v>
      </c>
      <c r="C2312">
        <f t="shared" si="72"/>
        <v>2</v>
      </c>
      <c r="D2312">
        <v>1</v>
      </c>
      <c r="E2312">
        <v>1</v>
      </c>
      <c r="F2312">
        <v>0</v>
      </c>
      <c r="G2312" t="s">
        <v>14867</v>
      </c>
      <c r="H2312">
        <f t="shared" si="73"/>
        <v>2</v>
      </c>
      <c r="I2312" s="23" t="s">
        <v>19494</v>
      </c>
    </row>
    <row r="2313" spans="1:9" hidden="1" x14ac:dyDescent="0.15">
      <c r="A2313" t="s">
        <v>16339</v>
      </c>
      <c r="B2313" t="s">
        <v>5696</v>
      </c>
      <c r="C2313">
        <f t="shared" si="72"/>
        <v>1</v>
      </c>
      <c r="D2313">
        <v>0</v>
      </c>
      <c r="E2313">
        <v>1</v>
      </c>
      <c r="F2313">
        <v>0</v>
      </c>
      <c r="G2313" t="s">
        <v>14867</v>
      </c>
      <c r="H2313">
        <f t="shared" si="73"/>
        <v>1</v>
      </c>
      <c r="I2313" s="23" t="s">
        <v>19494</v>
      </c>
    </row>
    <row r="2314" spans="1:9" hidden="1" x14ac:dyDescent="0.15">
      <c r="A2314" t="s">
        <v>15254</v>
      </c>
      <c r="B2314" t="s">
        <v>17</v>
      </c>
      <c r="C2314">
        <f t="shared" si="72"/>
        <v>5</v>
      </c>
      <c r="D2314">
        <v>3</v>
      </c>
      <c r="E2314">
        <v>1</v>
      </c>
      <c r="F2314">
        <v>1</v>
      </c>
      <c r="G2314" t="s">
        <v>14867</v>
      </c>
      <c r="H2314">
        <f t="shared" si="73"/>
        <v>3</v>
      </c>
      <c r="I2314" s="23" t="s">
        <v>19494</v>
      </c>
    </row>
    <row r="2315" spans="1:9" hidden="1" x14ac:dyDescent="0.15">
      <c r="A2315" t="s">
        <v>15264</v>
      </c>
      <c r="B2315" t="s">
        <v>17</v>
      </c>
      <c r="C2315">
        <f t="shared" si="72"/>
        <v>5</v>
      </c>
      <c r="D2315">
        <v>3</v>
      </c>
      <c r="E2315">
        <v>2</v>
      </c>
      <c r="F2315">
        <v>0</v>
      </c>
      <c r="G2315" t="s">
        <v>14867</v>
      </c>
      <c r="H2315">
        <f t="shared" si="73"/>
        <v>2</v>
      </c>
      <c r="I2315" s="23" t="s">
        <v>19494</v>
      </c>
    </row>
    <row r="2316" spans="1:9" hidden="1" x14ac:dyDescent="0.15">
      <c r="A2316" t="s">
        <v>18943</v>
      </c>
      <c r="B2316" t="s">
        <v>478</v>
      </c>
      <c r="C2316">
        <f t="shared" si="72"/>
        <v>3</v>
      </c>
      <c r="D2316">
        <v>0</v>
      </c>
      <c r="E2316">
        <v>1</v>
      </c>
      <c r="F2316">
        <v>2</v>
      </c>
      <c r="G2316" t="s">
        <v>14867</v>
      </c>
      <c r="H2316">
        <f t="shared" si="73"/>
        <v>2</v>
      </c>
      <c r="I2316" s="23" t="s">
        <v>19494</v>
      </c>
    </row>
    <row r="2317" spans="1:9" hidden="1" x14ac:dyDescent="0.15">
      <c r="A2317" t="s">
        <v>15632</v>
      </c>
      <c r="B2317" t="s">
        <v>8963</v>
      </c>
      <c r="C2317">
        <f t="shared" si="72"/>
        <v>3</v>
      </c>
      <c r="D2317">
        <v>0</v>
      </c>
      <c r="E2317">
        <v>2</v>
      </c>
      <c r="F2317">
        <v>1</v>
      </c>
      <c r="G2317" t="s">
        <v>14867</v>
      </c>
      <c r="H2317">
        <f t="shared" si="73"/>
        <v>2</v>
      </c>
      <c r="I2317" s="23" t="s">
        <v>19494</v>
      </c>
    </row>
    <row r="2318" spans="1:9" hidden="1" x14ac:dyDescent="0.15">
      <c r="A2318" t="s">
        <v>18743</v>
      </c>
      <c r="B2318" t="s">
        <v>11213</v>
      </c>
      <c r="C2318">
        <f t="shared" si="72"/>
        <v>3</v>
      </c>
      <c r="D2318">
        <v>3</v>
      </c>
      <c r="E2318">
        <v>0</v>
      </c>
      <c r="F2318">
        <v>0</v>
      </c>
      <c r="G2318" t="s">
        <v>14867</v>
      </c>
      <c r="H2318">
        <f t="shared" si="73"/>
        <v>1</v>
      </c>
      <c r="I2318" s="23" t="s">
        <v>19494</v>
      </c>
    </row>
    <row r="2319" spans="1:9" hidden="1" x14ac:dyDescent="0.15">
      <c r="A2319" t="s">
        <v>15454</v>
      </c>
      <c r="B2319" t="s">
        <v>9615</v>
      </c>
      <c r="C2319">
        <f t="shared" si="72"/>
        <v>3</v>
      </c>
      <c r="D2319">
        <v>0</v>
      </c>
      <c r="E2319">
        <v>3</v>
      </c>
      <c r="F2319">
        <v>0</v>
      </c>
      <c r="G2319" t="s">
        <v>14867</v>
      </c>
      <c r="H2319">
        <f t="shared" si="73"/>
        <v>1</v>
      </c>
      <c r="I2319" s="23" t="s">
        <v>19494</v>
      </c>
    </row>
    <row r="2320" spans="1:9" hidden="1" x14ac:dyDescent="0.15">
      <c r="A2320" t="s">
        <v>15255</v>
      </c>
      <c r="B2320" t="s">
        <v>8856</v>
      </c>
      <c r="C2320">
        <f t="shared" si="72"/>
        <v>5</v>
      </c>
      <c r="D2320">
        <v>4</v>
      </c>
      <c r="E2320">
        <v>0</v>
      </c>
      <c r="F2320">
        <v>1</v>
      </c>
      <c r="G2320" t="s">
        <v>14867</v>
      </c>
      <c r="H2320">
        <f t="shared" si="73"/>
        <v>2</v>
      </c>
      <c r="I2320" s="23" t="s">
        <v>19494</v>
      </c>
    </row>
    <row r="2321" spans="1:9" hidden="1" x14ac:dyDescent="0.15">
      <c r="A2321" t="s">
        <v>15940</v>
      </c>
      <c r="B2321" t="s">
        <v>8856</v>
      </c>
      <c r="C2321">
        <f t="shared" si="72"/>
        <v>2</v>
      </c>
      <c r="D2321">
        <v>0</v>
      </c>
      <c r="E2321">
        <v>2</v>
      </c>
      <c r="F2321">
        <v>0</v>
      </c>
      <c r="G2321" t="s">
        <v>14867</v>
      </c>
      <c r="H2321">
        <f t="shared" si="73"/>
        <v>1</v>
      </c>
      <c r="I2321" s="23" t="s">
        <v>19494</v>
      </c>
    </row>
    <row r="2322" spans="1:9" hidden="1" x14ac:dyDescent="0.15">
      <c r="A2322" t="s">
        <v>16023</v>
      </c>
      <c r="B2322" t="s">
        <v>1785</v>
      </c>
      <c r="C2322">
        <f t="shared" si="72"/>
        <v>1</v>
      </c>
      <c r="D2322">
        <v>0</v>
      </c>
      <c r="E2322">
        <v>1</v>
      </c>
      <c r="F2322">
        <v>0</v>
      </c>
      <c r="G2322" t="s">
        <v>14867</v>
      </c>
      <c r="H2322">
        <f t="shared" si="73"/>
        <v>1</v>
      </c>
      <c r="I2322" s="23" t="s">
        <v>19494</v>
      </c>
    </row>
    <row r="2323" spans="1:9" hidden="1" x14ac:dyDescent="0.15">
      <c r="A2323" t="s">
        <v>19222</v>
      </c>
      <c r="B2323" t="s">
        <v>9867</v>
      </c>
      <c r="C2323">
        <f t="shared" si="72"/>
        <v>1</v>
      </c>
      <c r="D2323">
        <v>0</v>
      </c>
      <c r="E2323">
        <v>1</v>
      </c>
      <c r="F2323">
        <v>0</v>
      </c>
      <c r="G2323" t="s">
        <v>14867</v>
      </c>
      <c r="H2323">
        <f t="shared" si="73"/>
        <v>1</v>
      </c>
      <c r="I2323" s="23" t="s">
        <v>19494</v>
      </c>
    </row>
    <row r="2324" spans="1:9" hidden="1" x14ac:dyDescent="0.15">
      <c r="A2324" t="s">
        <v>16643</v>
      </c>
      <c r="B2324" t="s">
        <v>9265</v>
      </c>
      <c r="C2324">
        <f t="shared" si="72"/>
        <v>2</v>
      </c>
      <c r="D2324">
        <v>0</v>
      </c>
      <c r="E2324">
        <v>0</v>
      </c>
      <c r="F2324">
        <v>2</v>
      </c>
      <c r="G2324" t="s">
        <v>14867</v>
      </c>
      <c r="H2324">
        <f t="shared" si="73"/>
        <v>1</v>
      </c>
      <c r="I2324" s="23" t="s">
        <v>19494</v>
      </c>
    </row>
    <row r="2325" spans="1:9" hidden="1" x14ac:dyDescent="0.15">
      <c r="A2325" t="s">
        <v>15598</v>
      </c>
      <c r="B2325" t="s">
        <v>42</v>
      </c>
      <c r="C2325">
        <f t="shared" si="72"/>
        <v>3</v>
      </c>
      <c r="D2325">
        <v>3</v>
      </c>
      <c r="E2325">
        <v>0</v>
      </c>
      <c r="F2325">
        <v>0</v>
      </c>
      <c r="G2325" t="s">
        <v>14867</v>
      </c>
      <c r="H2325">
        <f t="shared" si="73"/>
        <v>1</v>
      </c>
      <c r="I2325" s="23" t="s">
        <v>19494</v>
      </c>
    </row>
    <row r="2326" spans="1:9" hidden="1" x14ac:dyDescent="0.15">
      <c r="A2326" t="s">
        <v>15544</v>
      </c>
      <c r="B2326" t="s">
        <v>9322</v>
      </c>
      <c r="C2326">
        <f t="shared" si="72"/>
        <v>3</v>
      </c>
      <c r="D2326">
        <v>2</v>
      </c>
      <c r="E2326">
        <v>0</v>
      </c>
      <c r="F2326">
        <v>1</v>
      </c>
      <c r="G2326" t="s">
        <v>14867</v>
      </c>
      <c r="H2326">
        <f t="shared" si="73"/>
        <v>2</v>
      </c>
      <c r="I2326" s="23" t="s">
        <v>19494</v>
      </c>
    </row>
    <row r="2327" spans="1:9" hidden="1" x14ac:dyDescent="0.15">
      <c r="A2327" t="s">
        <v>16360</v>
      </c>
      <c r="B2327" t="s">
        <v>12564</v>
      </c>
      <c r="C2327">
        <f t="shared" si="72"/>
        <v>1</v>
      </c>
      <c r="D2327">
        <v>0</v>
      </c>
      <c r="E2327">
        <v>1</v>
      </c>
      <c r="F2327">
        <v>0</v>
      </c>
      <c r="G2327" t="s">
        <v>14867</v>
      </c>
      <c r="H2327">
        <f t="shared" si="73"/>
        <v>1</v>
      </c>
      <c r="I2327" s="23" t="s">
        <v>19494</v>
      </c>
    </row>
    <row r="2328" spans="1:9" hidden="1" x14ac:dyDescent="0.15">
      <c r="A2328" t="s">
        <v>15996</v>
      </c>
      <c r="B2328" t="s">
        <v>12660</v>
      </c>
      <c r="C2328">
        <f t="shared" si="72"/>
        <v>1</v>
      </c>
      <c r="D2328">
        <v>0</v>
      </c>
      <c r="E2328">
        <v>1</v>
      </c>
      <c r="F2328">
        <v>0</v>
      </c>
      <c r="G2328" t="s">
        <v>14867</v>
      </c>
      <c r="H2328">
        <f t="shared" si="73"/>
        <v>1</v>
      </c>
      <c r="I2328" s="23" t="s">
        <v>19494</v>
      </c>
    </row>
    <row r="2329" spans="1:9" hidden="1" x14ac:dyDescent="0.15">
      <c r="A2329" t="s">
        <v>16596</v>
      </c>
      <c r="B2329" t="s">
        <v>2828</v>
      </c>
      <c r="C2329">
        <f t="shared" si="72"/>
        <v>1</v>
      </c>
      <c r="D2329">
        <v>0</v>
      </c>
      <c r="E2329">
        <v>0</v>
      </c>
      <c r="F2329">
        <v>1</v>
      </c>
      <c r="G2329" t="s">
        <v>14867</v>
      </c>
      <c r="H2329">
        <f t="shared" si="73"/>
        <v>1</v>
      </c>
      <c r="I2329" s="23" t="s">
        <v>19494</v>
      </c>
    </row>
    <row r="2330" spans="1:9" hidden="1" x14ac:dyDescent="0.15">
      <c r="A2330" t="s">
        <v>18651</v>
      </c>
      <c r="B2330" t="s">
        <v>15</v>
      </c>
      <c r="C2330">
        <f t="shared" si="72"/>
        <v>15</v>
      </c>
      <c r="D2330">
        <v>4</v>
      </c>
      <c r="E2330">
        <v>8</v>
      </c>
      <c r="F2330">
        <v>3</v>
      </c>
      <c r="G2330" t="s">
        <v>14867</v>
      </c>
      <c r="H2330">
        <f t="shared" si="73"/>
        <v>3</v>
      </c>
      <c r="I2330" s="23" t="s">
        <v>19494</v>
      </c>
    </row>
    <row r="2331" spans="1:9" hidden="1" x14ac:dyDescent="0.15">
      <c r="A2331" t="s">
        <v>16200</v>
      </c>
      <c r="B2331" t="s">
        <v>9044</v>
      </c>
      <c r="C2331">
        <f t="shared" si="72"/>
        <v>1</v>
      </c>
      <c r="D2331">
        <v>1</v>
      </c>
      <c r="E2331">
        <v>0</v>
      </c>
      <c r="F2331">
        <v>0</v>
      </c>
      <c r="G2331" t="s">
        <v>14867</v>
      </c>
      <c r="H2331">
        <f t="shared" si="73"/>
        <v>1</v>
      </c>
      <c r="I2331" s="23" t="s">
        <v>19494</v>
      </c>
    </row>
    <row r="2332" spans="1:9" hidden="1" x14ac:dyDescent="0.15">
      <c r="A2332" t="s">
        <v>19311</v>
      </c>
      <c r="B2332" t="s">
        <v>9665</v>
      </c>
      <c r="C2332">
        <f t="shared" si="72"/>
        <v>1</v>
      </c>
      <c r="D2332">
        <v>0</v>
      </c>
      <c r="E2332">
        <v>0</v>
      </c>
      <c r="F2332">
        <v>1</v>
      </c>
      <c r="G2332" t="s">
        <v>14867</v>
      </c>
      <c r="H2332">
        <f t="shared" si="73"/>
        <v>1</v>
      </c>
      <c r="I2332" s="23" t="s">
        <v>19494</v>
      </c>
    </row>
    <row r="2333" spans="1:9" hidden="1" x14ac:dyDescent="0.15">
      <c r="A2333" t="s">
        <v>15965</v>
      </c>
      <c r="B2333" t="s">
        <v>12571</v>
      </c>
      <c r="C2333">
        <f t="shared" si="72"/>
        <v>2</v>
      </c>
      <c r="D2333">
        <v>0</v>
      </c>
      <c r="E2333">
        <v>1</v>
      </c>
      <c r="F2333">
        <v>1</v>
      </c>
      <c r="G2333" t="s">
        <v>14867</v>
      </c>
      <c r="H2333">
        <f t="shared" si="73"/>
        <v>2</v>
      </c>
      <c r="I2333" s="23" t="s">
        <v>19494</v>
      </c>
    </row>
    <row r="2334" spans="1:9" hidden="1" x14ac:dyDescent="0.15">
      <c r="A2334" t="s">
        <v>15978</v>
      </c>
      <c r="B2334" t="s">
        <v>12571</v>
      </c>
      <c r="C2334">
        <f t="shared" si="72"/>
        <v>2</v>
      </c>
      <c r="D2334">
        <v>0</v>
      </c>
      <c r="E2334">
        <v>0</v>
      </c>
      <c r="F2334">
        <v>2</v>
      </c>
      <c r="G2334" t="s">
        <v>14867</v>
      </c>
      <c r="H2334">
        <f t="shared" si="73"/>
        <v>1</v>
      </c>
      <c r="I2334" s="23" t="s">
        <v>19494</v>
      </c>
    </row>
    <row r="2335" spans="1:9" hidden="1" x14ac:dyDescent="0.15">
      <c r="A2335" t="s">
        <v>15966</v>
      </c>
      <c r="B2335" t="s">
        <v>8718</v>
      </c>
      <c r="C2335">
        <f t="shared" si="72"/>
        <v>2</v>
      </c>
      <c r="D2335">
        <v>0</v>
      </c>
      <c r="E2335">
        <v>1</v>
      </c>
      <c r="F2335">
        <v>1</v>
      </c>
      <c r="G2335" t="s">
        <v>14867</v>
      </c>
      <c r="H2335">
        <f t="shared" si="73"/>
        <v>2</v>
      </c>
      <c r="I2335" s="23" t="s">
        <v>19494</v>
      </c>
    </row>
    <row r="2336" spans="1:9" hidden="1" x14ac:dyDescent="0.15">
      <c r="A2336" t="s">
        <v>15979</v>
      </c>
      <c r="B2336" t="s">
        <v>8718</v>
      </c>
      <c r="C2336">
        <f t="shared" si="72"/>
        <v>2</v>
      </c>
      <c r="D2336">
        <v>0</v>
      </c>
      <c r="E2336">
        <v>0</v>
      </c>
      <c r="F2336">
        <v>2</v>
      </c>
      <c r="G2336" t="s">
        <v>14867</v>
      </c>
      <c r="H2336">
        <f t="shared" si="73"/>
        <v>1</v>
      </c>
      <c r="I2336" s="23" t="s">
        <v>19494</v>
      </c>
    </row>
    <row r="2337" spans="1:9" hidden="1" x14ac:dyDescent="0.15">
      <c r="A2337" t="s">
        <v>15506</v>
      </c>
      <c r="B2337" t="s">
        <v>11097</v>
      </c>
      <c r="C2337">
        <f t="shared" si="72"/>
        <v>3</v>
      </c>
      <c r="D2337">
        <v>0</v>
      </c>
      <c r="E2337">
        <v>2</v>
      </c>
      <c r="F2337">
        <v>1</v>
      </c>
      <c r="G2337" t="s">
        <v>14867</v>
      </c>
      <c r="H2337">
        <f t="shared" si="73"/>
        <v>2</v>
      </c>
      <c r="I2337" s="23" t="s">
        <v>19494</v>
      </c>
    </row>
    <row r="2338" spans="1:9" hidden="1" x14ac:dyDescent="0.15">
      <c r="A2338" t="s">
        <v>15622</v>
      </c>
      <c r="B2338" t="s">
        <v>3864</v>
      </c>
      <c r="C2338">
        <f t="shared" si="72"/>
        <v>3</v>
      </c>
      <c r="D2338">
        <v>1</v>
      </c>
      <c r="E2338">
        <v>0</v>
      </c>
      <c r="F2338">
        <v>2</v>
      </c>
      <c r="G2338" t="s">
        <v>14867</v>
      </c>
      <c r="H2338">
        <f t="shared" si="73"/>
        <v>2</v>
      </c>
      <c r="I2338" s="23" t="s">
        <v>19494</v>
      </c>
    </row>
    <row r="2339" spans="1:9" hidden="1" x14ac:dyDescent="0.15">
      <c r="A2339" t="s">
        <v>19127</v>
      </c>
      <c r="B2339" t="s">
        <v>10094</v>
      </c>
      <c r="C2339">
        <f t="shared" si="72"/>
        <v>5</v>
      </c>
      <c r="D2339">
        <v>0</v>
      </c>
      <c r="E2339">
        <v>3</v>
      </c>
      <c r="F2339">
        <v>2</v>
      </c>
      <c r="G2339" t="s">
        <v>14867</v>
      </c>
      <c r="H2339">
        <f t="shared" si="73"/>
        <v>2</v>
      </c>
      <c r="I2339" s="23" t="s">
        <v>19494</v>
      </c>
    </row>
    <row r="2340" spans="1:9" hidden="1" x14ac:dyDescent="0.15">
      <c r="A2340" t="s">
        <v>19283</v>
      </c>
      <c r="B2340" t="s">
        <v>915</v>
      </c>
      <c r="C2340">
        <f t="shared" si="72"/>
        <v>1</v>
      </c>
      <c r="D2340">
        <v>0</v>
      </c>
      <c r="E2340">
        <v>1</v>
      </c>
      <c r="F2340">
        <v>0</v>
      </c>
      <c r="G2340" t="s">
        <v>14867</v>
      </c>
      <c r="H2340">
        <f t="shared" si="73"/>
        <v>1</v>
      </c>
      <c r="I2340" s="23" t="s">
        <v>19494</v>
      </c>
    </row>
    <row r="2341" spans="1:9" hidden="1" x14ac:dyDescent="0.15">
      <c r="A2341" t="s">
        <v>15272</v>
      </c>
      <c r="B2341" t="s">
        <v>5429</v>
      </c>
      <c r="C2341">
        <f t="shared" si="72"/>
        <v>5</v>
      </c>
      <c r="D2341">
        <v>1</v>
      </c>
      <c r="E2341">
        <v>2</v>
      </c>
      <c r="F2341">
        <v>2</v>
      </c>
      <c r="G2341" t="s">
        <v>14867</v>
      </c>
      <c r="H2341">
        <f t="shared" si="73"/>
        <v>3</v>
      </c>
      <c r="I2341" s="23" t="s">
        <v>19494</v>
      </c>
    </row>
    <row r="2342" spans="1:9" hidden="1" x14ac:dyDescent="0.15">
      <c r="A2342" t="s">
        <v>15928</v>
      </c>
      <c r="B2342" t="s">
        <v>10681</v>
      </c>
      <c r="C2342">
        <f t="shared" si="72"/>
        <v>2</v>
      </c>
      <c r="D2342">
        <v>0</v>
      </c>
      <c r="E2342">
        <v>2</v>
      </c>
      <c r="F2342">
        <v>0</v>
      </c>
      <c r="G2342" t="s">
        <v>14867</v>
      </c>
      <c r="H2342">
        <f t="shared" si="73"/>
        <v>1</v>
      </c>
      <c r="I2342" s="23" t="s">
        <v>19494</v>
      </c>
    </row>
    <row r="2343" spans="1:9" hidden="1" x14ac:dyDescent="0.15">
      <c r="A2343" t="s">
        <v>19172</v>
      </c>
      <c r="B2343" t="s">
        <v>1270</v>
      </c>
      <c r="C2343">
        <f t="shared" si="72"/>
        <v>2</v>
      </c>
      <c r="D2343">
        <v>0</v>
      </c>
      <c r="E2343">
        <v>2</v>
      </c>
      <c r="F2343">
        <v>0</v>
      </c>
      <c r="G2343" t="s">
        <v>14867</v>
      </c>
      <c r="H2343">
        <f t="shared" si="73"/>
        <v>1</v>
      </c>
      <c r="I2343" s="23" t="s">
        <v>19494</v>
      </c>
    </row>
    <row r="2344" spans="1:9" hidden="1" x14ac:dyDescent="0.15">
      <c r="A2344" t="s">
        <v>16118</v>
      </c>
      <c r="B2344" t="s">
        <v>10632</v>
      </c>
      <c r="C2344">
        <f t="shared" si="72"/>
        <v>1</v>
      </c>
      <c r="D2344">
        <v>1</v>
      </c>
      <c r="E2344">
        <v>0</v>
      </c>
      <c r="F2344">
        <v>0</v>
      </c>
      <c r="G2344" t="s">
        <v>14867</v>
      </c>
      <c r="H2344">
        <f t="shared" si="73"/>
        <v>1</v>
      </c>
      <c r="I2344" s="23" t="s">
        <v>19494</v>
      </c>
    </row>
    <row r="2345" spans="1:9" hidden="1" x14ac:dyDescent="0.15">
      <c r="A2345" t="s">
        <v>19193</v>
      </c>
      <c r="B2345" t="s">
        <v>144</v>
      </c>
      <c r="C2345">
        <f t="shared" si="72"/>
        <v>2</v>
      </c>
      <c r="D2345">
        <v>2</v>
      </c>
      <c r="E2345">
        <v>0</v>
      </c>
      <c r="F2345">
        <v>0</v>
      </c>
      <c r="G2345" t="s">
        <v>14867</v>
      </c>
      <c r="H2345">
        <f t="shared" si="73"/>
        <v>1</v>
      </c>
      <c r="I2345" s="23" t="s">
        <v>19494</v>
      </c>
    </row>
    <row r="2346" spans="1:9" hidden="1" x14ac:dyDescent="0.15">
      <c r="A2346" t="s">
        <v>18897</v>
      </c>
      <c r="B2346" t="s">
        <v>354</v>
      </c>
      <c r="C2346">
        <f t="shared" si="72"/>
        <v>1</v>
      </c>
      <c r="D2346">
        <v>1</v>
      </c>
      <c r="E2346">
        <v>0</v>
      </c>
      <c r="F2346">
        <v>0</v>
      </c>
      <c r="G2346" t="s">
        <v>14867</v>
      </c>
      <c r="H2346">
        <f t="shared" si="73"/>
        <v>1</v>
      </c>
      <c r="I2346" s="23" t="s">
        <v>19494</v>
      </c>
    </row>
    <row r="2347" spans="1:9" hidden="1" x14ac:dyDescent="0.15">
      <c r="A2347" t="s">
        <v>15834</v>
      </c>
      <c r="B2347" t="s">
        <v>1256</v>
      </c>
      <c r="C2347">
        <f t="shared" si="72"/>
        <v>2</v>
      </c>
      <c r="D2347">
        <v>1</v>
      </c>
      <c r="E2347">
        <v>1</v>
      </c>
      <c r="F2347">
        <v>0</v>
      </c>
      <c r="G2347" t="s">
        <v>14867</v>
      </c>
      <c r="H2347">
        <f t="shared" si="73"/>
        <v>2</v>
      </c>
      <c r="I2347" s="23" t="s">
        <v>19494</v>
      </c>
    </row>
    <row r="2348" spans="1:9" hidden="1" x14ac:dyDescent="0.15">
      <c r="A2348" t="s">
        <v>15687</v>
      </c>
      <c r="B2348" t="s">
        <v>10860</v>
      </c>
      <c r="C2348">
        <f t="shared" si="72"/>
        <v>2</v>
      </c>
      <c r="D2348">
        <v>0</v>
      </c>
      <c r="E2348">
        <v>1</v>
      </c>
      <c r="F2348">
        <v>1</v>
      </c>
      <c r="G2348" t="s">
        <v>14867</v>
      </c>
      <c r="H2348">
        <f t="shared" si="73"/>
        <v>2</v>
      </c>
      <c r="I2348" s="23" t="s">
        <v>19494</v>
      </c>
    </row>
    <row r="2349" spans="1:9" hidden="1" x14ac:dyDescent="0.15">
      <c r="A2349" t="s">
        <v>18894</v>
      </c>
      <c r="B2349" t="s">
        <v>13675</v>
      </c>
      <c r="C2349">
        <f t="shared" si="72"/>
        <v>1</v>
      </c>
      <c r="D2349">
        <v>1</v>
      </c>
      <c r="E2349">
        <v>0</v>
      </c>
      <c r="F2349">
        <v>0</v>
      </c>
      <c r="G2349" t="s">
        <v>14867</v>
      </c>
      <c r="H2349">
        <f t="shared" si="73"/>
        <v>1</v>
      </c>
      <c r="I2349" s="23" t="s">
        <v>19494</v>
      </c>
    </row>
    <row r="2350" spans="1:9" hidden="1" x14ac:dyDescent="0.15">
      <c r="A2350" t="s">
        <v>15045</v>
      </c>
      <c r="B2350" t="s">
        <v>9017</v>
      </c>
      <c r="C2350">
        <f t="shared" si="72"/>
        <v>7</v>
      </c>
      <c r="D2350">
        <v>2</v>
      </c>
      <c r="E2350">
        <v>3</v>
      </c>
      <c r="F2350">
        <v>2</v>
      </c>
      <c r="G2350" t="s">
        <v>14867</v>
      </c>
      <c r="H2350">
        <f t="shared" si="73"/>
        <v>3</v>
      </c>
      <c r="I2350" s="23" t="s">
        <v>19494</v>
      </c>
    </row>
    <row r="2351" spans="1:9" hidden="1" x14ac:dyDescent="0.15">
      <c r="A2351" t="s">
        <v>16015</v>
      </c>
      <c r="B2351" t="s">
        <v>9201</v>
      </c>
      <c r="C2351">
        <f t="shared" si="72"/>
        <v>1</v>
      </c>
      <c r="D2351">
        <v>0</v>
      </c>
      <c r="E2351">
        <v>1</v>
      </c>
      <c r="F2351">
        <v>0</v>
      </c>
      <c r="G2351" t="s">
        <v>14867</v>
      </c>
      <c r="H2351">
        <f t="shared" si="73"/>
        <v>1</v>
      </c>
      <c r="I2351" s="23" t="s">
        <v>19494</v>
      </c>
    </row>
    <row r="2352" spans="1:9" hidden="1" x14ac:dyDescent="0.15">
      <c r="A2352" t="s">
        <v>16286</v>
      </c>
      <c r="B2352" t="s">
        <v>9650</v>
      </c>
      <c r="C2352">
        <f t="shared" si="72"/>
        <v>1</v>
      </c>
      <c r="D2352">
        <v>0</v>
      </c>
      <c r="E2352">
        <v>1</v>
      </c>
      <c r="F2352">
        <v>0</v>
      </c>
      <c r="G2352" t="s">
        <v>14867</v>
      </c>
      <c r="H2352">
        <f t="shared" si="73"/>
        <v>1</v>
      </c>
      <c r="I2352" s="23" t="s">
        <v>19494</v>
      </c>
    </row>
    <row r="2353" spans="1:9" hidden="1" x14ac:dyDescent="0.15">
      <c r="A2353" t="s">
        <v>15995</v>
      </c>
      <c r="B2353" t="s">
        <v>12657</v>
      </c>
      <c r="C2353">
        <f t="shared" si="72"/>
        <v>1</v>
      </c>
      <c r="D2353">
        <v>0</v>
      </c>
      <c r="E2353">
        <v>1</v>
      </c>
      <c r="F2353">
        <v>0</v>
      </c>
      <c r="G2353" t="s">
        <v>14867</v>
      </c>
      <c r="H2353">
        <f t="shared" si="73"/>
        <v>1</v>
      </c>
      <c r="I2353" s="23" t="s">
        <v>19494</v>
      </c>
    </row>
    <row r="2354" spans="1:9" hidden="1" x14ac:dyDescent="0.15">
      <c r="A2354" t="s">
        <v>15478</v>
      </c>
      <c r="B2354" t="s">
        <v>1755</v>
      </c>
      <c r="C2354">
        <f t="shared" si="72"/>
        <v>3</v>
      </c>
      <c r="D2354">
        <v>0</v>
      </c>
      <c r="E2354">
        <v>2</v>
      </c>
      <c r="F2354">
        <v>1</v>
      </c>
      <c r="G2354" t="s">
        <v>14867</v>
      </c>
      <c r="H2354">
        <f t="shared" si="73"/>
        <v>2</v>
      </c>
      <c r="I2354" s="23" t="s">
        <v>19494</v>
      </c>
    </row>
    <row r="2355" spans="1:9" hidden="1" x14ac:dyDescent="0.15">
      <c r="A2355" t="s">
        <v>15833</v>
      </c>
      <c r="B2355" t="s">
        <v>142</v>
      </c>
      <c r="C2355">
        <f t="shared" si="72"/>
        <v>3</v>
      </c>
      <c r="D2355">
        <v>3</v>
      </c>
      <c r="E2355">
        <v>0</v>
      </c>
      <c r="F2355">
        <v>0</v>
      </c>
      <c r="G2355" t="s">
        <v>14867</v>
      </c>
      <c r="H2355">
        <f t="shared" si="73"/>
        <v>1</v>
      </c>
      <c r="I2355" s="23" t="s">
        <v>19494</v>
      </c>
    </row>
    <row r="2356" spans="1:9" hidden="1" x14ac:dyDescent="0.15">
      <c r="A2356" t="s">
        <v>16174</v>
      </c>
      <c r="B2356" t="s">
        <v>142</v>
      </c>
      <c r="C2356">
        <f t="shared" si="72"/>
        <v>1</v>
      </c>
      <c r="D2356">
        <v>1</v>
      </c>
      <c r="E2356">
        <v>0</v>
      </c>
      <c r="F2356">
        <v>0</v>
      </c>
      <c r="G2356" t="s">
        <v>14867</v>
      </c>
      <c r="H2356">
        <f t="shared" si="73"/>
        <v>1</v>
      </c>
      <c r="I2356" s="23" t="s">
        <v>19494</v>
      </c>
    </row>
    <row r="2357" spans="1:9" hidden="1" x14ac:dyDescent="0.15">
      <c r="A2357" t="s">
        <v>16503</v>
      </c>
      <c r="B2357" t="s">
        <v>83</v>
      </c>
      <c r="C2357">
        <f t="shared" si="72"/>
        <v>1</v>
      </c>
      <c r="D2357">
        <v>0</v>
      </c>
      <c r="E2357">
        <v>1</v>
      </c>
      <c r="F2357">
        <v>0</v>
      </c>
      <c r="G2357" t="s">
        <v>14867</v>
      </c>
      <c r="H2357">
        <f t="shared" si="73"/>
        <v>1</v>
      </c>
      <c r="I2357" s="23" t="s">
        <v>19494</v>
      </c>
    </row>
    <row r="2358" spans="1:9" hidden="1" x14ac:dyDescent="0.15">
      <c r="A2358" t="s">
        <v>15024</v>
      </c>
      <c r="B2358" t="s">
        <v>289</v>
      </c>
      <c r="C2358">
        <f t="shared" si="72"/>
        <v>8</v>
      </c>
      <c r="D2358">
        <v>1</v>
      </c>
      <c r="E2358">
        <v>4</v>
      </c>
      <c r="F2358">
        <v>3</v>
      </c>
      <c r="G2358" t="s">
        <v>14867</v>
      </c>
      <c r="H2358">
        <f t="shared" si="73"/>
        <v>3</v>
      </c>
      <c r="I2358" s="23" t="s">
        <v>19494</v>
      </c>
    </row>
    <row r="2359" spans="1:9" hidden="1" x14ac:dyDescent="0.15">
      <c r="A2359" t="s">
        <v>18779</v>
      </c>
      <c r="B2359" t="s">
        <v>476</v>
      </c>
      <c r="C2359">
        <f t="shared" si="72"/>
        <v>2</v>
      </c>
      <c r="D2359">
        <v>0</v>
      </c>
      <c r="E2359">
        <v>1</v>
      </c>
      <c r="F2359">
        <v>1</v>
      </c>
      <c r="G2359" t="s">
        <v>14867</v>
      </c>
      <c r="H2359">
        <f t="shared" si="73"/>
        <v>2</v>
      </c>
      <c r="I2359" s="23" t="s">
        <v>19494</v>
      </c>
    </row>
    <row r="2360" spans="1:9" hidden="1" x14ac:dyDescent="0.15">
      <c r="A2360" t="s">
        <v>19131</v>
      </c>
      <c r="B2360" t="s">
        <v>40</v>
      </c>
      <c r="C2360">
        <f t="shared" si="72"/>
        <v>4</v>
      </c>
      <c r="D2360">
        <v>0</v>
      </c>
      <c r="E2360">
        <v>2</v>
      </c>
      <c r="F2360">
        <v>2</v>
      </c>
      <c r="G2360" t="s">
        <v>14867</v>
      </c>
      <c r="H2360">
        <f t="shared" si="73"/>
        <v>2</v>
      </c>
      <c r="I2360" s="23" t="s">
        <v>19494</v>
      </c>
    </row>
    <row r="2361" spans="1:9" hidden="1" x14ac:dyDescent="0.15">
      <c r="A2361" t="s">
        <v>15563</v>
      </c>
      <c r="B2361" t="s">
        <v>1684</v>
      </c>
      <c r="C2361">
        <f t="shared" si="72"/>
        <v>3</v>
      </c>
      <c r="D2361">
        <v>3</v>
      </c>
      <c r="E2361">
        <v>0</v>
      </c>
      <c r="F2361">
        <v>0</v>
      </c>
      <c r="G2361" t="s">
        <v>14867</v>
      </c>
      <c r="H2361">
        <f t="shared" si="73"/>
        <v>1</v>
      </c>
      <c r="I2361" s="23" t="s">
        <v>19494</v>
      </c>
    </row>
    <row r="2362" spans="1:9" hidden="1" x14ac:dyDescent="0.15">
      <c r="A2362" t="s">
        <v>19157</v>
      </c>
      <c r="B2362" t="s">
        <v>10183</v>
      </c>
      <c r="C2362">
        <f t="shared" si="72"/>
        <v>3</v>
      </c>
      <c r="D2362">
        <v>1</v>
      </c>
      <c r="E2362">
        <v>1</v>
      </c>
      <c r="F2362">
        <v>1</v>
      </c>
      <c r="G2362" t="s">
        <v>14867</v>
      </c>
      <c r="H2362">
        <f t="shared" si="73"/>
        <v>3</v>
      </c>
      <c r="I2362" s="23" t="s">
        <v>19494</v>
      </c>
    </row>
    <row r="2363" spans="1:9" hidden="1" x14ac:dyDescent="0.15">
      <c r="A2363" t="s">
        <v>15040</v>
      </c>
      <c r="B2363" t="s">
        <v>36</v>
      </c>
      <c r="C2363">
        <f t="shared" si="72"/>
        <v>7</v>
      </c>
      <c r="D2363">
        <v>2</v>
      </c>
      <c r="E2363">
        <v>3</v>
      </c>
      <c r="F2363">
        <v>2</v>
      </c>
      <c r="G2363" t="s">
        <v>14867</v>
      </c>
      <c r="H2363">
        <f t="shared" si="73"/>
        <v>3</v>
      </c>
      <c r="I2363" s="23" t="s">
        <v>19494</v>
      </c>
    </row>
    <row r="2364" spans="1:9" hidden="1" x14ac:dyDescent="0.15">
      <c r="A2364" t="s">
        <v>16322</v>
      </c>
      <c r="B2364" t="s">
        <v>36</v>
      </c>
      <c r="C2364">
        <f t="shared" si="72"/>
        <v>1</v>
      </c>
      <c r="D2364">
        <v>0</v>
      </c>
      <c r="E2364">
        <v>1</v>
      </c>
      <c r="F2364">
        <v>0</v>
      </c>
      <c r="G2364" t="s">
        <v>14867</v>
      </c>
      <c r="H2364">
        <f t="shared" si="73"/>
        <v>1</v>
      </c>
      <c r="I2364" s="23" t="s">
        <v>19494</v>
      </c>
    </row>
    <row r="2365" spans="1:9" hidden="1" x14ac:dyDescent="0.15">
      <c r="A2365" t="s">
        <v>19132</v>
      </c>
      <c r="B2365" t="s">
        <v>5628</v>
      </c>
      <c r="C2365">
        <f t="shared" si="72"/>
        <v>4</v>
      </c>
      <c r="D2365">
        <v>0</v>
      </c>
      <c r="E2365">
        <v>2</v>
      </c>
      <c r="F2365">
        <v>2</v>
      </c>
      <c r="G2365" t="s">
        <v>14867</v>
      </c>
      <c r="H2365">
        <f t="shared" si="73"/>
        <v>2</v>
      </c>
      <c r="I2365" s="23" t="s">
        <v>19494</v>
      </c>
    </row>
    <row r="2366" spans="1:9" hidden="1" x14ac:dyDescent="0.15">
      <c r="A2366" t="s">
        <v>15624</v>
      </c>
      <c r="B2366" t="s">
        <v>915</v>
      </c>
      <c r="C2366">
        <f t="shared" si="72"/>
        <v>3</v>
      </c>
      <c r="D2366">
        <v>0</v>
      </c>
      <c r="E2366">
        <v>2</v>
      </c>
      <c r="F2366">
        <v>1</v>
      </c>
      <c r="G2366" t="s">
        <v>14867</v>
      </c>
      <c r="H2366">
        <f t="shared" si="73"/>
        <v>2</v>
      </c>
      <c r="I2366" s="23" t="s">
        <v>19494</v>
      </c>
    </row>
    <row r="2367" spans="1:9" hidden="1" x14ac:dyDescent="0.15">
      <c r="A2367" t="s">
        <v>16062</v>
      </c>
      <c r="B2367" t="s">
        <v>8973</v>
      </c>
      <c r="C2367">
        <f t="shared" si="72"/>
        <v>11</v>
      </c>
      <c r="D2367">
        <v>1</v>
      </c>
      <c r="E2367">
        <v>7</v>
      </c>
      <c r="F2367">
        <v>3</v>
      </c>
      <c r="G2367" t="s">
        <v>14867</v>
      </c>
      <c r="H2367">
        <f t="shared" si="73"/>
        <v>3</v>
      </c>
      <c r="I2367" s="23" t="s">
        <v>19494</v>
      </c>
    </row>
    <row r="2368" spans="1:9" hidden="1" x14ac:dyDescent="0.15">
      <c r="A2368" t="s">
        <v>15136</v>
      </c>
      <c r="B2368" t="s">
        <v>9745</v>
      </c>
      <c r="C2368">
        <f t="shared" si="72"/>
        <v>6</v>
      </c>
      <c r="D2368">
        <v>0</v>
      </c>
      <c r="E2368">
        <v>3</v>
      </c>
      <c r="F2368">
        <v>3</v>
      </c>
      <c r="G2368" t="s">
        <v>14867</v>
      </c>
      <c r="H2368">
        <f t="shared" si="73"/>
        <v>2</v>
      </c>
      <c r="I2368" s="23" t="s">
        <v>19494</v>
      </c>
    </row>
    <row r="2369" spans="1:9" hidden="1" x14ac:dyDescent="0.15">
      <c r="A2369" t="s">
        <v>19192</v>
      </c>
      <c r="B2369" t="s">
        <v>9138</v>
      </c>
      <c r="C2369">
        <f t="shared" si="72"/>
        <v>2</v>
      </c>
      <c r="D2369">
        <v>2</v>
      </c>
      <c r="E2369">
        <v>0</v>
      </c>
      <c r="F2369">
        <v>0</v>
      </c>
      <c r="G2369" t="s">
        <v>14867</v>
      </c>
      <c r="H2369">
        <f t="shared" si="73"/>
        <v>1</v>
      </c>
      <c r="I2369" s="23" t="s">
        <v>19494</v>
      </c>
    </row>
    <row r="2370" spans="1:9" hidden="1" x14ac:dyDescent="0.15">
      <c r="A2370" t="s">
        <v>18888</v>
      </c>
      <c r="B2370" t="s">
        <v>8616</v>
      </c>
      <c r="C2370">
        <f t="shared" ref="C2370:C2433" si="74">SUM(D2370:F2370)</f>
        <v>1</v>
      </c>
      <c r="D2370">
        <v>1</v>
      </c>
      <c r="E2370">
        <v>0</v>
      </c>
      <c r="F2370">
        <v>0</v>
      </c>
      <c r="G2370" t="s">
        <v>14867</v>
      </c>
      <c r="H2370">
        <f t="shared" ref="H2370:H2433" si="75">COUNTIF(D2370:F2370,"&gt;0")</f>
        <v>1</v>
      </c>
      <c r="I2370" s="23" t="s">
        <v>19494</v>
      </c>
    </row>
    <row r="2371" spans="1:9" hidden="1" x14ac:dyDescent="0.15">
      <c r="A2371" t="s">
        <v>18980</v>
      </c>
      <c r="B2371" t="s">
        <v>12877</v>
      </c>
      <c r="C2371">
        <f t="shared" si="74"/>
        <v>1</v>
      </c>
      <c r="D2371">
        <v>0</v>
      </c>
      <c r="E2371">
        <v>0</v>
      </c>
      <c r="F2371">
        <v>1</v>
      </c>
      <c r="G2371" t="s">
        <v>14867</v>
      </c>
      <c r="H2371">
        <f t="shared" si="75"/>
        <v>1</v>
      </c>
      <c r="I2371" s="23" t="s">
        <v>19494</v>
      </c>
    </row>
    <row r="2372" spans="1:9" hidden="1" x14ac:dyDescent="0.15">
      <c r="A2372" t="s">
        <v>18731</v>
      </c>
      <c r="B2372" t="s">
        <v>1268</v>
      </c>
      <c r="C2372">
        <f t="shared" si="74"/>
        <v>3</v>
      </c>
      <c r="D2372">
        <v>0</v>
      </c>
      <c r="E2372">
        <v>3</v>
      </c>
      <c r="F2372">
        <v>0</v>
      </c>
      <c r="G2372" t="s">
        <v>14867</v>
      </c>
      <c r="H2372">
        <f t="shared" si="75"/>
        <v>1</v>
      </c>
      <c r="I2372" s="23" t="s">
        <v>19494</v>
      </c>
    </row>
    <row r="2373" spans="1:9" hidden="1" x14ac:dyDescent="0.15">
      <c r="A2373" t="s">
        <v>15106</v>
      </c>
      <c r="B2373" t="s">
        <v>9517</v>
      </c>
      <c r="C2373">
        <f t="shared" si="74"/>
        <v>6</v>
      </c>
      <c r="D2373">
        <v>0</v>
      </c>
      <c r="E2373">
        <v>3</v>
      </c>
      <c r="F2373">
        <v>3</v>
      </c>
      <c r="G2373" t="s">
        <v>14867</v>
      </c>
      <c r="H2373">
        <f t="shared" si="75"/>
        <v>2</v>
      </c>
      <c r="I2373" s="23" t="s">
        <v>19494</v>
      </c>
    </row>
    <row r="2374" spans="1:9" hidden="1" x14ac:dyDescent="0.15">
      <c r="A2374" t="s">
        <v>19134</v>
      </c>
      <c r="B2374" t="s">
        <v>223</v>
      </c>
      <c r="C2374">
        <f t="shared" si="74"/>
        <v>4</v>
      </c>
      <c r="D2374">
        <v>0</v>
      </c>
      <c r="E2374">
        <v>3</v>
      </c>
      <c r="F2374">
        <v>1</v>
      </c>
      <c r="G2374" t="s">
        <v>14867</v>
      </c>
      <c r="H2374">
        <f t="shared" si="75"/>
        <v>2</v>
      </c>
      <c r="I2374" s="23" t="s">
        <v>19494</v>
      </c>
    </row>
    <row r="2375" spans="1:9" hidden="1" x14ac:dyDescent="0.15">
      <c r="A2375" t="s">
        <v>15354</v>
      </c>
      <c r="B2375" t="s">
        <v>502</v>
      </c>
      <c r="C2375">
        <f t="shared" si="74"/>
        <v>6</v>
      </c>
      <c r="D2375">
        <v>0</v>
      </c>
      <c r="E2375">
        <v>2</v>
      </c>
      <c r="F2375">
        <v>4</v>
      </c>
      <c r="G2375" t="s">
        <v>14867</v>
      </c>
      <c r="H2375">
        <f t="shared" si="75"/>
        <v>2</v>
      </c>
      <c r="I2375" s="23" t="s">
        <v>19494</v>
      </c>
    </row>
    <row r="2376" spans="1:9" hidden="1" x14ac:dyDescent="0.15">
      <c r="A2376" t="s">
        <v>15668</v>
      </c>
      <c r="B2376" t="s">
        <v>9829</v>
      </c>
      <c r="C2376">
        <f t="shared" si="74"/>
        <v>2</v>
      </c>
      <c r="D2376">
        <v>1</v>
      </c>
      <c r="E2376">
        <v>1</v>
      </c>
      <c r="F2376">
        <v>0</v>
      </c>
      <c r="G2376" t="s">
        <v>14867</v>
      </c>
      <c r="H2376">
        <f t="shared" si="75"/>
        <v>2</v>
      </c>
      <c r="I2376" s="23" t="s">
        <v>19494</v>
      </c>
    </row>
    <row r="2377" spans="1:9" hidden="1" x14ac:dyDescent="0.15">
      <c r="A2377" t="s">
        <v>15164</v>
      </c>
      <c r="B2377" t="s">
        <v>9829</v>
      </c>
      <c r="C2377">
        <f t="shared" si="74"/>
        <v>6</v>
      </c>
      <c r="D2377">
        <v>0</v>
      </c>
      <c r="E2377">
        <v>3</v>
      </c>
      <c r="F2377">
        <v>3</v>
      </c>
      <c r="G2377" t="s">
        <v>14867</v>
      </c>
      <c r="H2377">
        <f t="shared" si="75"/>
        <v>2</v>
      </c>
      <c r="I2377" s="23" t="s">
        <v>19494</v>
      </c>
    </row>
    <row r="2378" spans="1:9" hidden="1" x14ac:dyDescent="0.15">
      <c r="A2378" t="s">
        <v>18789</v>
      </c>
      <c r="B2378" t="s">
        <v>11856</v>
      </c>
      <c r="C2378">
        <f t="shared" si="74"/>
        <v>2</v>
      </c>
      <c r="D2378">
        <v>0</v>
      </c>
      <c r="E2378">
        <v>1</v>
      </c>
      <c r="F2378">
        <v>1</v>
      </c>
      <c r="G2378" t="s">
        <v>14867</v>
      </c>
      <c r="H2378">
        <f t="shared" si="75"/>
        <v>2</v>
      </c>
      <c r="I2378" s="23" t="s">
        <v>19494</v>
      </c>
    </row>
    <row r="2379" spans="1:9" hidden="1" x14ac:dyDescent="0.15">
      <c r="A2379" t="s">
        <v>15433</v>
      </c>
      <c r="B2379" t="s">
        <v>2794</v>
      </c>
      <c r="C2379">
        <f t="shared" si="74"/>
        <v>4</v>
      </c>
      <c r="D2379">
        <v>0</v>
      </c>
      <c r="E2379">
        <v>1</v>
      </c>
      <c r="F2379">
        <v>3</v>
      </c>
      <c r="G2379" t="s">
        <v>14867</v>
      </c>
      <c r="H2379">
        <f t="shared" si="75"/>
        <v>2</v>
      </c>
      <c r="I2379" s="23" t="s">
        <v>19494</v>
      </c>
    </row>
    <row r="2380" spans="1:9" hidden="1" x14ac:dyDescent="0.15">
      <c r="A2380" t="s">
        <v>15439</v>
      </c>
      <c r="B2380" t="s">
        <v>10053</v>
      </c>
      <c r="C2380">
        <f t="shared" si="74"/>
        <v>5</v>
      </c>
      <c r="D2380">
        <v>0</v>
      </c>
      <c r="E2380">
        <v>3</v>
      </c>
      <c r="F2380">
        <v>2</v>
      </c>
      <c r="G2380" t="s">
        <v>14867</v>
      </c>
      <c r="H2380">
        <f t="shared" si="75"/>
        <v>2</v>
      </c>
      <c r="I2380" s="23" t="s">
        <v>19494</v>
      </c>
    </row>
    <row r="2381" spans="1:9" hidden="1" x14ac:dyDescent="0.15">
      <c r="A2381" t="s">
        <v>15312</v>
      </c>
      <c r="B2381" t="s">
        <v>726</v>
      </c>
      <c r="C2381">
        <f t="shared" si="74"/>
        <v>4</v>
      </c>
      <c r="D2381">
        <v>2</v>
      </c>
      <c r="E2381">
        <v>2</v>
      </c>
      <c r="F2381">
        <v>0</v>
      </c>
      <c r="G2381" t="s">
        <v>14867</v>
      </c>
      <c r="H2381">
        <f t="shared" si="75"/>
        <v>2</v>
      </c>
      <c r="I2381" s="23" t="s">
        <v>19494</v>
      </c>
    </row>
    <row r="2382" spans="1:9" hidden="1" x14ac:dyDescent="0.15">
      <c r="A2382" t="s">
        <v>15089</v>
      </c>
      <c r="B2382" t="s">
        <v>9534</v>
      </c>
      <c r="C2382">
        <f t="shared" si="74"/>
        <v>6</v>
      </c>
      <c r="D2382">
        <v>0</v>
      </c>
      <c r="E2382">
        <v>5</v>
      </c>
      <c r="F2382">
        <v>1</v>
      </c>
      <c r="G2382" t="s">
        <v>14867</v>
      </c>
      <c r="H2382">
        <f t="shared" si="75"/>
        <v>2</v>
      </c>
      <c r="I2382" s="23" t="s">
        <v>19494</v>
      </c>
    </row>
    <row r="2383" spans="1:9" hidden="1" x14ac:dyDescent="0.15">
      <c r="A2383" t="s">
        <v>16303</v>
      </c>
      <c r="B2383" t="s">
        <v>907</v>
      </c>
      <c r="C2383">
        <f t="shared" si="74"/>
        <v>1</v>
      </c>
      <c r="D2383">
        <v>0</v>
      </c>
      <c r="E2383">
        <v>1</v>
      </c>
      <c r="F2383">
        <v>0</v>
      </c>
      <c r="G2383" t="s">
        <v>14867</v>
      </c>
      <c r="H2383">
        <f t="shared" si="75"/>
        <v>1</v>
      </c>
      <c r="I2383" s="23" t="s">
        <v>19494</v>
      </c>
    </row>
    <row r="2384" spans="1:9" hidden="1" x14ac:dyDescent="0.15">
      <c r="A2384" t="s">
        <v>15171</v>
      </c>
      <c r="B2384" t="s">
        <v>160</v>
      </c>
      <c r="C2384">
        <f t="shared" si="74"/>
        <v>5</v>
      </c>
      <c r="D2384">
        <v>2</v>
      </c>
      <c r="E2384">
        <v>3</v>
      </c>
      <c r="F2384">
        <v>0</v>
      </c>
      <c r="G2384" t="s">
        <v>14867</v>
      </c>
      <c r="H2384">
        <f t="shared" si="75"/>
        <v>2</v>
      </c>
      <c r="I2384" s="23" t="s">
        <v>19494</v>
      </c>
    </row>
    <row r="2385" spans="1:9" hidden="1" x14ac:dyDescent="0.15">
      <c r="A2385" t="s">
        <v>14942</v>
      </c>
      <c r="B2385" t="s">
        <v>15</v>
      </c>
      <c r="C2385">
        <f t="shared" si="74"/>
        <v>16</v>
      </c>
      <c r="D2385">
        <v>7</v>
      </c>
      <c r="E2385">
        <v>6</v>
      </c>
      <c r="F2385">
        <v>3</v>
      </c>
      <c r="G2385" t="s">
        <v>14867</v>
      </c>
      <c r="H2385">
        <f t="shared" si="75"/>
        <v>3</v>
      </c>
      <c r="I2385" s="23" t="s">
        <v>19494</v>
      </c>
    </row>
    <row r="2386" spans="1:9" hidden="1" x14ac:dyDescent="0.15">
      <c r="A2386" t="s">
        <v>15044</v>
      </c>
      <c r="B2386" t="s">
        <v>24</v>
      </c>
      <c r="C2386">
        <f t="shared" si="74"/>
        <v>7</v>
      </c>
      <c r="D2386">
        <v>3</v>
      </c>
      <c r="E2386">
        <v>2</v>
      </c>
      <c r="F2386">
        <v>2</v>
      </c>
      <c r="G2386" t="s">
        <v>14867</v>
      </c>
      <c r="H2386">
        <f t="shared" si="75"/>
        <v>3</v>
      </c>
      <c r="I2386" s="23" t="s">
        <v>19494</v>
      </c>
    </row>
    <row r="2387" spans="1:9" hidden="1" x14ac:dyDescent="0.15">
      <c r="A2387" t="s">
        <v>19113</v>
      </c>
      <c r="B2387" t="s">
        <v>24</v>
      </c>
      <c r="C2387">
        <f t="shared" si="74"/>
        <v>7</v>
      </c>
      <c r="D2387">
        <v>0</v>
      </c>
      <c r="E2387">
        <v>5</v>
      </c>
      <c r="F2387">
        <v>2</v>
      </c>
      <c r="G2387" t="s">
        <v>14867</v>
      </c>
      <c r="H2387">
        <f t="shared" si="75"/>
        <v>2</v>
      </c>
      <c r="I2387" s="23" t="s">
        <v>19494</v>
      </c>
    </row>
    <row r="2388" spans="1:9" hidden="1" x14ac:dyDescent="0.15">
      <c r="A2388" t="s">
        <v>16400</v>
      </c>
      <c r="B2388" t="s">
        <v>3840</v>
      </c>
      <c r="C2388">
        <f t="shared" si="74"/>
        <v>1</v>
      </c>
      <c r="D2388">
        <v>0</v>
      </c>
      <c r="E2388">
        <v>1</v>
      </c>
      <c r="F2388">
        <v>0</v>
      </c>
      <c r="G2388" t="s">
        <v>14867</v>
      </c>
      <c r="H2388">
        <f t="shared" si="75"/>
        <v>1</v>
      </c>
      <c r="I2388" s="23" t="s">
        <v>19494</v>
      </c>
    </row>
    <row r="2389" spans="1:9" hidden="1" x14ac:dyDescent="0.15">
      <c r="A2389" t="s">
        <v>15694</v>
      </c>
      <c r="B2389" t="s">
        <v>40</v>
      </c>
      <c r="C2389">
        <f t="shared" si="74"/>
        <v>2</v>
      </c>
      <c r="D2389">
        <v>0</v>
      </c>
      <c r="E2389">
        <v>1</v>
      </c>
      <c r="F2389">
        <v>1</v>
      </c>
      <c r="G2389" t="s">
        <v>14867</v>
      </c>
      <c r="H2389">
        <f t="shared" si="75"/>
        <v>2</v>
      </c>
      <c r="I2389" s="23" t="s">
        <v>19494</v>
      </c>
    </row>
    <row r="2390" spans="1:9" hidden="1" x14ac:dyDescent="0.15">
      <c r="A2390" t="s">
        <v>16454</v>
      </c>
      <c r="B2390" t="s">
        <v>14318</v>
      </c>
      <c r="C2390">
        <f t="shared" si="74"/>
        <v>1</v>
      </c>
      <c r="D2390">
        <v>0</v>
      </c>
      <c r="E2390">
        <v>1</v>
      </c>
      <c r="F2390">
        <v>0</v>
      </c>
      <c r="G2390" t="s">
        <v>14867</v>
      </c>
      <c r="H2390">
        <f t="shared" si="75"/>
        <v>1</v>
      </c>
      <c r="I2390" s="23" t="s">
        <v>19494</v>
      </c>
    </row>
    <row r="2391" spans="1:9" hidden="1" x14ac:dyDescent="0.15">
      <c r="A2391" t="s">
        <v>15038</v>
      </c>
      <c r="B2391" t="s">
        <v>9320</v>
      </c>
      <c r="C2391">
        <f t="shared" si="74"/>
        <v>7</v>
      </c>
      <c r="D2391">
        <v>1</v>
      </c>
      <c r="E2391">
        <v>3</v>
      </c>
      <c r="F2391">
        <v>3</v>
      </c>
      <c r="G2391" t="s">
        <v>14867</v>
      </c>
      <c r="H2391">
        <f t="shared" si="75"/>
        <v>3</v>
      </c>
      <c r="I2391" s="23" t="s">
        <v>19494</v>
      </c>
    </row>
    <row r="2392" spans="1:9" hidden="1" x14ac:dyDescent="0.15">
      <c r="A2392" t="s">
        <v>16197</v>
      </c>
      <c r="B2392" t="s">
        <v>12280</v>
      </c>
      <c r="C2392">
        <f t="shared" si="74"/>
        <v>1</v>
      </c>
      <c r="D2392">
        <v>1</v>
      </c>
      <c r="E2392">
        <v>0</v>
      </c>
      <c r="F2392">
        <v>0</v>
      </c>
      <c r="G2392" t="s">
        <v>14867</v>
      </c>
      <c r="H2392">
        <f t="shared" si="75"/>
        <v>1</v>
      </c>
      <c r="I2392" s="23" t="s">
        <v>19494</v>
      </c>
    </row>
    <row r="2393" spans="1:9" hidden="1" x14ac:dyDescent="0.15">
      <c r="A2393" t="s">
        <v>15764</v>
      </c>
      <c r="B2393" t="s">
        <v>9964</v>
      </c>
      <c r="C2393">
        <f t="shared" si="74"/>
        <v>2</v>
      </c>
      <c r="D2393">
        <v>0</v>
      </c>
      <c r="E2393">
        <v>2</v>
      </c>
      <c r="F2393">
        <v>0</v>
      </c>
      <c r="G2393" t="s">
        <v>14867</v>
      </c>
      <c r="H2393">
        <f t="shared" si="75"/>
        <v>1</v>
      </c>
      <c r="I2393" s="23" t="s">
        <v>19494</v>
      </c>
    </row>
    <row r="2394" spans="1:9" hidden="1" x14ac:dyDescent="0.15">
      <c r="A2394" t="s">
        <v>16244</v>
      </c>
      <c r="B2394" t="s">
        <v>13757</v>
      </c>
      <c r="C2394">
        <f t="shared" si="74"/>
        <v>1</v>
      </c>
      <c r="D2394">
        <v>1</v>
      </c>
      <c r="E2394">
        <v>0</v>
      </c>
      <c r="F2394">
        <v>0</v>
      </c>
      <c r="G2394" t="s">
        <v>14867</v>
      </c>
      <c r="H2394">
        <f t="shared" si="75"/>
        <v>1</v>
      </c>
      <c r="I2394" s="23" t="s">
        <v>19494</v>
      </c>
    </row>
    <row r="2395" spans="1:9" hidden="1" x14ac:dyDescent="0.15">
      <c r="A2395" t="s">
        <v>15430</v>
      </c>
      <c r="B2395" t="s">
        <v>10712</v>
      </c>
      <c r="C2395">
        <f t="shared" si="74"/>
        <v>4</v>
      </c>
      <c r="D2395">
        <v>0</v>
      </c>
      <c r="E2395">
        <v>2</v>
      </c>
      <c r="F2395">
        <v>2</v>
      </c>
      <c r="G2395" t="s">
        <v>14867</v>
      </c>
      <c r="H2395">
        <f t="shared" si="75"/>
        <v>2</v>
      </c>
      <c r="I2395" s="23" t="s">
        <v>19494</v>
      </c>
    </row>
    <row r="2396" spans="1:9" hidden="1" x14ac:dyDescent="0.15">
      <c r="A2396" t="s">
        <v>15116</v>
      </c>
      <c r="B2396" t="s">
        <v>9665</v>
      </c>
      <c r="C2396">
        <f t="shared" si="74"/>
        <v>6</v>
      </c>
      <c r="D2396">
        <v>0</v>
      </c>
      <c r="E2396">
        <v>3</v>
      </c>
      <c r="F2396">
        <v>3</v>
      </c>
      <c r="G2396" t="s">
        <v>14867</v>
      </c>
      <c r="H2396">
        <f t="shared" si="75"/>
        <v>2</v>
      </c>
      <c r="I2396" s="23" t="s">
        <v>19494</v>
      </c>
    </row>
    <row r="2397" spans="1:9" hidden="1" x14ac:dyDescent="0.15">
      <c r="A2397" t="s">
        <v>15560</v>
      </c>
      <c r="B2397" t="s">
        <v>11303</v>
      </c>
      <c r="C2397">
        <f t="shared" si="74"/>
        <v>3</v>
      </c>
      <c r="D2397">
        <v>3</v>
      </c>
      <c r="E2397">
        <v>0</v>
      </c>
      <c r="F2397">
        <v>0</v>
      </c>
      <c r="G2397" t="s">
        <v>14867</v>
      </c>
      <c r="H2397">
        <f t="shared" si="75"/>
        <v>1</v>
      </c>
      <c r="I2397" s="23" t="s">
        <v>19494</v>
      </c>
    </row>
    <row r="2398" spans="1:9" hidden="1" x14ac:dyDescent="0.15">
      <c r="A2398" t="s">
        <v>16489</v>
      </c>
      <c r="B2398" t="s">
        <v>915</v>
      </c>
      <c r="C2398">
        <f t="shared" si="74"/>
        <v>1</v>
      </c>
      <c r="D2398">
        <v>0</v>
      </c>
      <c r="E2398">
        <v>1</v>
      </c>
      <c r="F2398">
        <v>0</v>
      </c>
      <c r="G2398" t="s">
        <v>14867</v>
      </c>
      <c r="H2398">
        <f t="shared" si="75"/>
        <v>1</v>
      </c>
      <c r="I2398" s="23" t="s">
        <v>19494</v>
      </c>
    </row>
    <row r="2399" spans="1:9" hidden="1" x14ac:dyDescent="0.15">
      <c r="A2399" t="s">
        <v>15243</v>
      </c>
      <c r="B2399" t="s">
        <v>579</v>
      </c>
      <c r="C2399">
        <f t="shared" si="74"/>
        <v>5</v>
      </c>
      <c r="D2399">
        <v>0</v>
      </c>
      <c r="E2399">
        <v>3</v>
      </c>
      <c r="F2399">
        <v>2</v>
      </c>
      <c r="G2399" t="s">
        <v>14867</v>
      </c>
      <c r="H2399">
        <f t="shared" si="75"/>
        <v>2</v>
      </c>
      <c r="I2399" s="23" t="s">
        <v>19494</v>
      </c>
    </row>
    <row r="2400" spans="1:9" hidden="1" x14ac:dyDescent="0.15">
      <c r="A2400" t="s">
        <v>16500</v>
      </c>
      <c r="B2400" t="s">
        <v>42</v>
      </c>
      <c r="C2400">
        <f t="shared" si="74"/>
        <v>4</v>
      </c>
      <c r="D2400">
        <v>1</v>
      </c>
      <c r="E2400">
        <v>3</v>
      </c>
      <c r="F2400">
        <v>0</v>
      </c>
      <c r="G2400" t="s">
        <v>14867</v>
      </c>
      <c r="H2400">
        <f t="shared" si="75"/>
        <v>2</v>
      </c>
      <c r="I2400" s="23" t="s">
        <v>19494</v>
      </c>
    </row>
    <row r="2401" spans="1:9" hidden="1" x14ac:dyDescent="0.15">
      <c r="A2401" t="s">
        <v>15260</v>
      </c>
      <c r="B2401" t="s">
        <v>498</v>
      </c>
      <c r="C2401">
        <f t="shared" si="74"/>
        <v>5</v>
      </c>
      <c r="D2401">
        <v>2</v>
      </c>
      <c r="E2401">
        <v>1</v>
      </c>
      <c r="F2401">
        <v>2</v>
      </c>
      <c r="G2401" t="s">
        <v>14867</v>
      </c>
      <c r="H2401">
        <f t="shared" si="75"/>
        <v>3</v>
      </c>
      <c r="I2401" s="23" t="s">
        <v>19494</v>
      </c>
    </row>
    <row r="2402" spans="1:9" hidden="1" x14ac:dyDescent="0.15">
      <c r="A2402" t="s">
        <v>16074</v>
      </c>
      <c r="B2402" t="s">
        <v>13139</v>
      </c>
      <c r="C2402">
        <f t="shared" si="74"/>
        <v>1</v>
      </c>
      <c r="D2402">
        <v>0</v>
      </c>
      <c r="E2402">
        <v>1</v>
      </c>
      <c r="F2402">
        <v>0</v>
      </c>
      <c r="G2402" t="s">
        <v>14867</v>
      </c>
      <c r="H2402">
        <f t="shared" si="75"/>
        <v>1</v>
      </c>
      <c r="I2402" s="23" t="s">
        <v>19494</v>
      </c>
    </row>
    <row r="2403" spans="1:9" hidden="1" x14ac:dyDescent="0.15">
      <c r="A2403" t="s">
        <v>16475</v>
      </c>
      <c r="B2403" t="s">
        <v>354</v>
      </c>
      <c r="C2403">
        <f t="shared" si="74"/>
        <v>7</v>
      </c>
      <c r="D2403">
        <v>4</v>
      </c>
      <c r="E2403">
        <v>3</v>
      </c>
      <c r="F2403">
        <v>0</v>
      </c>
      <c r="G2403" t="s">
        <v>14867</v>
      </c>
      <c r="H2403">
        <f t="shared" si="75"/>
        <v>2</v>
      </c>
      <c r="I2403" s="23" t="s">
        <v>19494</v>
      </c>
    </row>
    <row r="2404" spans="1:9" hidden="1" x14ac:dyDescent="0.15">
      <c r="A2404" t="s">
        <v>15185</v>
      </c>
      <c r="B2404" t="s">
        <v>2734</v>
      </c>
      <c r="C2404">
        <f t="shared" si="74"/>
        <v>5</v>
      </c>
      <c r="D2404">
        <v>2</v>
      </c>
      <c r="E2404">
        <v>3</v>
      </c>
      <c r="F2404">
        <v>0</v>
      </c>
      <c r="G2404" t="s">
        <v>14867</v>
      </c>
      <c r="H2404">
        <f t="shared" si="75"/>
        <v>2</v>
      </c>
      <c r="I2404" s="23" t="s">
        <v>19494</v>
      </c>
    </row>
    <row r="2405" spans="1:9" hidden="1" x14ac:dyDescent="0.15">
      <c r="A2405" t="s">
        <v>16321</v>
      </c>
      <c r="B2405" t="s">
        <v>9363</v>
      </c>
      <c r="C2405">
        <f t="shared" si="74"/>
        <v>1</v>
      </c>
      <c r="D2405">
        <v>0</v>
      </c>
      <c r="E2405">
        <v>1</v>
      </c>
      <c r="F2405">
        <v>0</v>
      </c>
      <c r="G2405" t="s">
        <v>14867</v>
      </c>
      <c r="H2405">
        <f t="shared" si="75"/>
        <v>1</v>
      </c>
      <c r="I2405" s="23" t="s">
        <v>19494</v>
      </c>
    </row>
    <row r="2406" spans="1:9" hidden="1" x14ac:dyDescent="0.15">
      <c r="A2406" t="s">
        <v>15755</v>
      </c>
      <c r="B2406" t="s">
        <v>2724</v>
      </c>
      <c r="C2406">
        <f t="shared" si="74"/>
        <v>2</v>
      </c>
      <c r="D2406">
        <v>0</v>
      </c>
      <c r="E2406">
        <v>1</v>
      </c>
      <c r="F2406">
        <v>1</v>
      </c>
      <c r="G2406" t="s">
        <v>14867</v>
      </c>
      <c r="H2406">
        <f t="shared" si="75"/>
        <v>2</v>
      </c>
      <c r="I2406" s="23" t="s">
        <v>19494</v>
      </c>
    </row>
    <row r="2407" spans="1:9" hidden="1" x14ac:dyDescent="0.15">
      <c r="A2407" t="s">
        <v>15756</v>
      </c>
      <c r="B2407" t="s">
        <v>10495</v>
      </c>
      <c r="C2407">
        <f t="shared" si="74"/>
        <v>2</v>
      </c>
      <c r="D2407">
        <v>0</v>
      </c>
      <c r="E2407">
        <v>1</v>
      </c>
      <c r="F2407">
        <v>1</v>
      </c>
      <c r="G2407" t="s">
        <v>14867</v>
      </c>
      <c r="H2407">
        <f t="shared" si="75"/>
        <v>2</v>
      </c>
      <c r="I2407" s="23" t="s">
        <v>19494</v>
      </c>
    </row>
    <row r="2408" spans="1:9" hidden="1" x14ac:dyDescent="0.15">
      <c r="A2408" t="s">
        <v>16492</v>
      </c>
      <c r="B2408" t="s">
        <v>8689</v>
      </c>
      <c r="C2408">
        <f t="shared" si="74"/>
        <v>1</v>
      </c>
      <c r="D2408">
        <v>0</v>
      </c>
      <c r="E2408">
        <v>1</v>
      </c>
      <c r="F2408">
        <v>0</v>
      </c>
      <c r="G2408" t="s">
        <v>14867</v>
      </c>
      <c r="H2408">
        <f t="shared" si="75"/>
        <v>1</v>
      </c>
      <c r="I2408" s="23" t="s">
        <v>19494</v>
      </c>
    </row>
    <row r="2409" spans="1:9" hidden="1" x14ac:dyDescent="0.15">
      <c r="A2409" t="s">
        <v>19188</v>
      </c>
      <c r="B2409" t="s">
        <v>8809</v>
      </c>
      <c r="C2409">
        <f t="shared" si="74"/>
        <v>3</v>
      </c>
      <c r="D2409">
        <v>3</v>
      </c>
      <c r="E2409">
        <v>0</v>
      </c>
      <c r="F2409">
        <v>0</v>
      </c>
      <c r="G2409" t="s">
        <v>14867</v>
      </c>
      <c r="H2409">
        <f t="shared" si="75"/>
        <v>1</v>
      </c>
      <c r="I2409" s="23" t="s">
        <v>19494</v>
      </c>
    </row>
    <row r="2410" spans="1:9" hidden="1" x14ac:dyDescent="0.15">
      <c r="A2410" t="s">
        <v>15127</v>
      </c>
      <c r="B2410" t="s">
        <v>9711</v>
      </c>
      <c r="C2410">
        <f t="shared" si="74"/>
        <v>6</v>
      </c>
      <c r="D2410">
        <v>0</v>
      </c>
      <c r="E2410">
        <v>3</v>
      </c>
      <c r="F2410">
        <v>3</v>
      </c>
      <c r="G2410" t="s">
        <v>14867</v>
      </c>
      <c r="H2410">
        <f t="shared" si="75"/>
        <v>2</v>
      </c>
      <c r="I2410" s="23" t="s">
        <v>19494</v>
      </c>
    </row>
    <row r="2411" spans="1:9" hidden="1" x14ac:dyDescent="0.15">
      <c r="A2411" t="s">
        <v>15741</v>
      </c>
      <c r="B2411" t="s">
        <v>8973</v>
      </c>
      <c r="C2411">
        <f t="shared" si="74"/>
        <v>2</v>
      </c>
      <c r="D2411">
        <v>0</v>
      </c>
      <c r="E2411">
        <v>1</v>
      </c>
      <c r="F2411">
        <v>1</v>
      </c>
      <c r="G2411" t="s">
        <v>14867</v>
      </c>
      <c r="H2411">
        <f t="shared" si="75"/>
        <v>2</v>
      </c>
      <c r="I2411" s="23" t="s">
        <v>19494</v>
      </c>
    </row>
    <row r="2412" spans="1:9" hidden="1" x14ac:dyDescent="0.15">
      <c r="A2412" t="s">
        <v>15867</v>
      </c>
      <c r="B2412" t="s">
        <v>28</v>
      </c>
      <c r="C2412">
        <f t="shared" si="74"/>
        <v>3</v>
      </c>
      <c r="D2412">
        <v>3</v>
      </c>
      <c r="E2412">
        <v>0</v>
      </c>
      <c r="F2412">
        <v>0</v>
      </c>
      <c r="G2412" t="s">
        <v>14867</v>
      </c>
      <c r="H2412">
        <f t="shared" si="75"/>
        <v>1</v>
      </c>
      <c r="I2412" s="23" t="s">
        <v>19494</v>
      </c>
    </row>
    <row r="2413" spans="1:9" hidden="1" x14ac:dyDescent="0.15">
      <c r="A2413" t="s">
        <v>15601</v>
      </c>
      <c r="B2413" t="s">
        <v>28</v>
      </c>
      <c r="C2413">
        <f t="shared" si="74"/>
        <v>3</v>
      </c>
      <c r="D2413">
        <v>3</v>
      </c>
      <c r="E2413">
        <v>0</v>
      </c>
      <c r="F2413">
        <v>0</v>
      </c>
      <c r="G2413" t="s">
        <v>14867</v>
      </c>
      <c r="H2413">
        <f t="shared" si="75"/>
        <v>1</v>
      </c>
      <c r="I2413" s="23" t="s">
        <v>19494</v>
      </c>
    </row>
    <row r="2414" spans="1:9" hidden="1" x14ac:dyDescent="0.15">
      <c r="A2414" t="s">
        <v>16506</v>
      </c>
      <c r="B2414" t="s">
        <v>8856</v>
      </c>
      <c r="C2414">
        <f t="shared" si="74"/>
        <v>1</v>
      </c>
      <c r="D2414">
        <v>0</v>
      </c>
      <c r="E2414">
        <v>1</v>
      </c>
      <c r="F2414">
        <v>0</v>
      </c>
      <c r="G2414" t="s">
        <v>14867</v>
      </c>
      <c r="H2414">
        <f t="shared" si="75"/>
        <v>1</v>
      </c>
      <c r="I2414" s="23" t="s">
        <v>19494</v>
      </c>
    </row>
    <row r="2415" spans="1:9" hidden="1" x14ac:dyDescent="0.15">
      <c r="A2415" t="s">
        <v>18932</v>
      </c>
      <c r="B2415" t="s">
        <v>8856</v>
      </c>
      <c r="C2415">
        <f t="shared" si="74"/>
        <v>2</v>
      </c>
      <c r="D2415">
        <v>0</v>
      </c>
      <c r="E2415">
        <v>2</v>
      </c>
      <c r="F2415">
        <v>0</v>
      </c>
      <c r="G2415" t="s">
        <v>14867</v>
      </c>
      <c r="H2415">
        <f t="shared" si="75"/>
        <v>1</v>
      </c>
      <c r="I2415" s="23" t="s">
        <v>19494</v>
      </c>
    </row>
    <row r="2416" spans="1:9" hidden="1" x14ac:dyDescent="0.15">
      <c r="A2416" t="s">
        <v>16483</v>
      </c>
      <c r="B2416" t="s">
        <v>9549</v>
      </c>
      <c r="C2416">
        <f t="shared" si="74"/>
        <v>2</v>
      </c>
      <c r="D2416">
        <v>0</v>
      </c>
      <c r="E2416">
        <v>2</v>
      </c>
      <c r="F2416">
        <v>0</v>
      </c>
      <c r="G2416" t="s">
        <v>14867</v>
      </c>
      <c r="H2416">
        <f t="shared" si="75"/>
        <v>1</v>
      </c>
      <c r="I2416" s="23" t="s">
        <v>19494</v>
      </c>
    </row>
    <row r="2417" spans="1:9" hidden="1" x14ac:dyDescent="0.15">
      <c r="A2417" t="s">
        <v>16572</v>
      </c>
      <c r="B2417" t="s">
        <v>9351</v>
      </c>
      <c r="C2417">
        <f t="shared" si="74"/>
        <v>1</v>
      </c>
      <c r="D2417">
        <v>0</v>
      </c>
      <c r="E2417">
        <v>0</v>
      </c>
      <c r="F2417">
        <v>1</v>
      </c>
      <c r="G2417" t="s">
        <v>14867</v>
      </c>
      <c r="H2417">
        <f t="shared" si="75"/>
        <v>1</v>
      </c>
      <c r="I2417" s="23" t="s">
        <v>19494</v>
      </c>
    </row>
    <row r="2418" spans="1:9" hidden="1" x14ac:dyDescent="0.15">
      <c r="A2418" t="s">
        <v>15806</v>
      </c>
      <c r="B2418" t="s">
        <v>10687</v>
      </c>
      <c r="C2418">
        <f t="shared" si="74"/>
        <v>2</v>
      </c>
      <c r="D2418">
        <v>2</v>
      </c>
      <c r="E2418">
        <v>0</v>
      </c>
      <c r="F2418">
        <v>0</v>
      </c>
      <c r="G2418" t="s">
        <v>14867</v>
      </c>
      <c r="H2418">
        <f t="shared" si="75"/>
        <v>1</v>
      </c>
      <c r="I2418" s="23" t="s">
        <v>19494</v>
      </c>
    </row>
    <row r="2419" spans="1:9" hidden="1" x14ac:dyDescent="0.15">
      <c r="A2419" t="s">
        <v>16370</v>
      </c>
      <c r="B2419" t="s">
        <v>5429</v>
      </c>
      <c r="C2419">
        <f t="shared" si="74"/>
        <v>1</v>
      </c>
      <c r="D2419">
        <v>0</v>
      </c>
      <c r="E2419">
        <v>1</v>
      </c>
      <c r="F2419">
        <v>0</v>
      </c>
      <c r="G2419" t="s">
        <v>14867</v>
      </c>
      <c r="H2419">
        <f t="shared" si="75"/>
        <v>1</v>
      </c>
      <c r="I2419" s="23" t="s">
        <v>19494</v>
      </c>
    </row>
    <row r="2420" spans="1:9" hidden="1" x14ac:dyDescent="0.15">
      <c r="A2420" t="s">
        <v>14935</v>
      </c>
      <c r="B2420" t="s">
        <v>8786</v>
      </c>
      <c r="C2420">
        <f t="shared" si="74"/>
        <v>87</v>
      </c>
      <c r="D2420">
        <v>11</v>
      </c>
      <c r="E2420">
        <v>36</v>
      </c>
      <c r="F2420">
        <v>40</v>
      </c>
      <c r="G2420" t="s">
        <v>14867</v>
      </c>
      <c r="H2420">
        <f t="shared" si="75"/>
        <v>3</v>
      </c>
      <c r="I2420" s="23" t="s">
        <v>19494</v>
      </c>
    </row>
    <row r="2421" spans="1:9" hidden="1" x14ac:dyDescent="0.15">
      <c r="A2421" t="s">
        <v>19220</v>
      </c>
      <c r="B2421" t="s">
        <v>11142</v>
      </c>
      <c r="C2421">
        <f t="shared" si="74"/>
        <v>1</v>
      </c>
      <c r="D2421">
        <v>0</v>
      </c>
      <c r="E2421">
        <v>1</v>
      </c>
      <c r="F2421">
        <v>0</v>
      </c>
      <c r="G2421" t="s">
        <v>14867</v>
      </c>
      <c r="H2421">
        <f t="shared" si="75"/>
        <v>1</v>
      </c>
      <c r="I2421" s="23" t="s">
        <v>19494</v>
      </c>
    </row>
    <row r="2422" spans="1:9" hidden="1" x14ac:dyDescent="0.15">
      <c r="A2422" t="s">
        <v>15511</v>
      </c>
      <c r="B2422" t="s">
        <v>3942</v>
      </c>
      <c r="C2422">
        <f t="shared" si="74"/>
        <v>3</v>
      </c>
      <c r="D2422">
        <v>0</v>
      </c>
      <c r="E2422">
        <v>2</v>
      </c>
      <c r="F2422">
        <v>1</v>
      </c>
      <c r="G2422" t="s">
        <v>14867</v>
      </c>
      <c r="H2422">
        <f t="shared" si="75"/>
        <v>2</v>
      </c>
      <c r="I2422" s="23" t="s">
        <v>19494</v>
      </c>
    </row>
    <row r="2423" spans="1:9" hidden="1" x14ac:dyDescent="0.15">
      <c r="A2423" t="s">
        <v>16020</v>
      </c>
      <c r="B2423" t="s">
        <v>9173</v>
      </c>
      <c r="C2423">
        <f t="shared" si="74"/>
        <v>1</v>
      </c>
      <c r="D2423">
        <v>0</v>
      </c>
      <c r="E2423">
        <v>1</v>
      </c>
      <c r="F2423">
        <v>0</v>
      </c>
      <c r="G2423" t="s">
        <v>14867</v>
      </c>
      <c r="H2423">
        <f t="shared" si="75"/>
        <v>1</v>
      </c>
      <c r="I2423" s="23" t="s">
        <v>19494</v>
      </c>
    </row>
    <row r="2424" spans="1:9" hidden="1" x14ac:dyDescent="0.15">
      <c r="A2424" t="s">
        <v>14999</v>
      </c>
      <c r="B2424" t="s">
        <v>24</v>
      </c>
      <c r="C2424">
        <f t="shared" si="74"/>
        <v>9</v>
      </c>
      <c r="D2424">
        <v>0</v>
      </c>
      <c r="E2424">
        <v>5</v>
      </c>
      <c r="F2424">
        <v>4</v>
      </c>
      <c r="G2424" t="s">
        <v>14867</v>
      </c>
      <c r="H2424">
        <f t="shared" si="75"/>
        <v>2</v>
      </c>
      <c r="I2424" s="23" t="s">
        <v>19494</v>
      </c>
    </row>
    <row r="2425" spans="1:9" hidden="1" x14ac:dyDescent="0.15">
      <c r="A2425" t="s">
        <v>15053</v>
      </c>
      <c r="B2425" t="s">
        <v>480</v>
      </c>
      <c r="C2425">
        <f t="shared" si="74"/>
        <v>7</v>
      </c>
      <c r="D2425">
        <v>1</v>
      </c>
      <c r="E2425">
        <v>3</v>
      </c>
      <c r="F2425">
        <v>3</v>
      </c>
      <c r="G2425" t="s">
        <v>14867</v>
      </c>
      <c r="H2425">
        <f t="shared" si="75"/>
        <v>3</v>
      </c>
      <c r="I2425" s="23" t="s">
        <v>19494</v>
      </c>
    </row>
    <row r="2426" spans="1:9" hidden="1" x14ac:dyDescent="0.15">
      <c r="A2426" t="s">
        <v>15189</v>
      </c>
      <c r="B2426" t="s">
        <v>9915</v>
      </c>
      <c r="C2426">
        <f t="shared" si="74"/>
        <v>5</v>
      </c>
      <c r="D2426">
        <v>0</v>
      </c>
      <c r="E2426">
        <v>2</v>
      </c>
      <c r="F2426">
        <v>3</v>
      </c>
      <c r="G2426" t="s">
        <v>14867</v>
      </c>
      <c r="H2426">
        <f t="shared" si="75"/>
        <v>2</v>
      </c>
      <c r="I2426" s="23" t="s">
        <v>19494</v>
      </c>
    </row>
    <row r="2427" spans="1:9" hidden="1" x14ac:dyDescent="0.15">
      <c r="A2427" t="s">
        <v>15375</v>
      </c>
      <c r="B2427" t="s">
        <v>10521</v>
      </c>
      <c r="C2427">
        <f t="shared" si="74"/>
        <v>4</v>
      </c>
      <c r="D2427">
        <v>0</v>
      </c>
      <c r="E2427">
        <v>1</v>
      </c>
      <c r="F2427">
        <v>3</v>
      </c>
      <c r="G2427" t="s">
        <v>14867</v>
      </c>
      <c r="H2427">
        <f t="shared" si="75"/>
        <v>2</v>
      </c>
      <c r="I2427" s="23" t="s">
        <v>19494</v>
      </c>
    </row>
    <row r="2428" spans="1:9" hidden="1" x14ac:dyDescent="0.15">
      <c r="A2428" t="s">
        <v>15586</v>
      </c>
      <c r="B2428" t="s">
        <v>60</v>
      </c>
      <c r="C2428">
        <f t="shared" si="74"/>
        <v>3</v>
      </c>
      <c r="D2428">
        <v>2</v>
      </c>
      <c r="E2428">
        <v>1</v>
      </c>
      <c r="F2428">
        <v>0</v>
      </c>
      <c r="G2428" t="s">
        <v>14867</v>
      </c>
      <c r="H2428">
        <f t="shared" si="75"/>
        <v>2</v>
      </c>
      <c r="I2428" s="23" t="s">
        <v>19494</v>
      </c>
    </row>
    <row r="2429" spans="1:9" hidden="1" x14ac:dyDescent="0.15">
      <c r="A2429" t="s">
        <v>14993</v>
      </c>
      <c r="B2429" t="s">
        <v>38</v>
      </c>
      <c r="C2429">
        <f t="shared" si="74"/>
        <v>9</v>
      </c>
      <c r="D2429">
        <v>2</v>
      </c>
      <c r="E2429">
        <v>4</v>
      </c>
      <c r="F2429">
        <v>3</v>
      </c>
      <c r="G2429" t="s">
        <v>14867</v>
      </c>
      <c r="H2429">
        <f t="shared" si="75"/>
        <v>3</v>
      </c>
      <c r="I2429" s="23" t="s">
        <v>19494</v>
      </c>
    </row>
    <row r="2430" spans="1:9" hidden="1" x14ac:dyDescent="0.15">
      <c r="A2430" t="s">
        <v>15103</v>
      </c>
      <c r="B2430" t="s">
        <v>9615</v>
      </c>
      <c r="C2430">
        <f t="shared" si="74"/>
        <v>6</v>
      </c>
      <c r="D2430">
        <v>3</v>
      </c>
      <c r="E2430">
        <v>2</v>
      </c>
      <c r="F2430">
        <v>1</v>
      </c>
      <c r="G2430" t="s">
        <v>14867</v>
      </c>
      <c r="H2430">
        <f t="shared" si="75"/>
        <v>3</v>
      </c>
      <c r="I2430" s="23" t="s">
        <v>19494</v>
      </c>
    </row>
    <row r="2431" spans="1:9" hidden="1" x14ac:dyDescent="0.15">
      <c r="A2431" t="s">
        <v>15473</v>
      </c>
      <c r="B2431" t="s">
        <v>2712</v>
      </c>
      <c r="C2431">
        <f t="shared" si="74"/>
        <v>3</v>
      </c>
      <c r="D2431">
        <v>0</v>
      </c>
      <c r="E2431">
        <v>2</v>
      </c>
      <c r="F2431">
        <v>1</v>
      </c>
      <c r="G2431" t="s">
        <v>14867</v>
      </c>
      <c r="H2431">
        <f t="shared" si="75"/>
        <v>2</v>
      </c>
      <c r="I2431" s="23" t="s">
        <v>19494</v>
      </c>
    </row>
    <row r="2432" spans="1:9" hidden="1" x14ac:dyDescent="0.15">
      <c r="A2432" t="s">
        <v>16380</v>
      </c>
      <c r="B2432" t="s">
        <v>5455</v>
      </c>
      <c r="C2432">
        <f t="shared" si="74"/>
        <v>1</v>
      </c>
      <c r="D2432">
        <v>0</v>
      </c>
      <c r="E2432">
        <v>1</v>
      </c>
      <c r="F2432">
        <v>0</v>
      </c>
      <c r="G2432" t="s">
        <v>14867</v>
      </c>
      <c r="H2432">
        <f t="shared" si="75"/>
        <v>1</v>
      </c>
      <c r="I2432" s="23" t="s">
        <v>19494</v>
      </c>
    </row>
    <row r="2433" spans="1:9" hidden="1" x14ac:dyDescent="0.15">
      <c r="A2433" t="s">
        <v>16473</v>
      </c>
      <c r="B2433" t="s">
        <v>15</v>
      </c>
      <c r="C2433">
        <f t="shared" si="74"/>
        <v>1</v>
      </c>
      <c r="D2433">
        <v>0</v>
      </c>
      <c r="E2433">
        <v>1</v>
      </c>
      <c r="F2433">
        <v>0</v>
      </c>
      <c r="G2433" t="s">
        <v>14867</v>
      </c>
      <c r="H2433">
        <f t="shared" si="75"/>
        <v>1</v>
      </c>
      <c r="I2433" s="23" t="s">
        <v>19494</v>
      </c>
    </row>
    <row r="2434" spans="1:9" hidden="1" x14ac:dyDescent="0.15">
      <c r="A2434" t="s">
        <v>16542</v>
      </c>
      <c r="B2434" t="s">
        <v>5554</v>
      </c>
      <c r="C2434">
        <f t="shared" ref="C2434:C2497" si="76">SUM(D2434:F2434)</f>
        <v>1</v>
      </c>
      <c r="D2434">
        <v>0</v>
      </c>
      <c r="E2434">
        <v>0</v>
      </c>
      <c r="F2434">
        <v>1</v>
      </c>
      <c r="G2434" t="s">
        <v>14867</v>
      </c>
      <c r="H2434">
        <f t="shared" ref="H2434:H2497" si="77">COUNTIF(D2434:F2434,"&gt;0")</f>
        <v>1</v>
      </c>
      <c r="I2434" s="23" t="s">
        <v>19494</v>
      </c>
    </row>
    <row r="2435" spans="1:9" hidden="1" x14ac:dyDescent="0.15">
      <c r="A2435" t="s">
        <v>15134</v>
      </c>
      <c r="B2435" t="s">
        <v>2712</v>
      </c>
      <c r="C2435">
        <f t="shared" si="76"/>
        <v>6</v>
      </c>
      <c r="D2435">
        <v>0</v>
      </c>
      <c r="E2435">
        <v>3</v>
      </c>
      <c r="F2435">
        <v>3</v>
      </c>
      <c r="G2435" t="s">
        <v>14867</v>
      </c>
      <c r="H2435">
        <f t="shared" si="77"/>
        <v>2</v>
      </c>
      <c r="I2435" s="23" t="s">
        <v>19494</v>
      </c>
    </row>
    <row r="2436" spans="1:9" hidden="1" x14ac:dyDescent="0.15">
      <c r="A2436" t="s">
        <v>16097</v>
      </c>
      <c r="B2436" t="s">
        <v>8809</v>
      </c>
      <c r="C2436">
        <f t="shared" si="76"/>
        <v>1</v>
      </c>
      <c r="D2436">
        <v>1</v>
      </c>
      <c r="E2436">
        <v>0</v>
      </c>
      <c r="F2436">
        <v>0</v>
      </c>
      <c r="G2436" t="s">
        <v>14867</v>
      </c>
      <c r="H2436">
        <f t="shared" si="77"/>
        <v>1</v>
      </c>
      <c r="I2436" s="23" t="s">
        <v>19494</v>
      </c>
    </row>
    <row r="2437" spans="1:9" hidden="1" x14ac:dyDescent="0.15">
      <c r="A2437" t="s">
        <v>18986</v>
      </c>
      <c r="B2437" t="s">
        <v>1755</v>
      </c>
      <c r="C2437">
        <f t="shared" si="76"/>
        <v>1</v>
      </c>
      <c r="D2437">
        <v>0</v>
      </c>
      <c r="E2437">
        <v>0</v>
      </c>
      <c r="F2437">
        <v>1</v>
      </c>
      <c r="G2437" t="s">
        <v>14867</v>
      </c>
      <c r="H2437">
        <f t="shared" si="77"/>
        <v>1</v>
      </c>
      <c r="I2437" s="23" t="s">
        <v>19494</v>
      </c>
    </row>
    <row r="2438" spans="1:9" hidden="1" x14ac:dyDescent="0.15">
      <c r="A2438" t="s">
        <v>15165</v>
      </c>
      <c r="B2438" t="s">
        <v>9832</v>
      </c>
      <c r="C2438">
        <f t="shared" si="76"/>
        <v>5</v>
      </c>
      <c r="D2438">
        <v>0</v>
      </c>
      <c r="E2438">
        <v>4</v>
      </c>
      <c r="F2438">
        <v>1</v>
      </c>
      <c r="G2438" t="s">
        <v>14867</v>
      </c>
      <c r="H2438">
        <f t="shared" si="77"/>
        <v>2</v>
      </c>
      <c r="I2438" s="23" t="s">
        <v>19494</v>
      </c>
    </row>
    <row r="2439" spans="1:9" hidden="1" x14ac:dyDescent="0.15">
      <c r="A2439" t="s">
        <v>15695</v>
      </c>
      <c r="B2439" t="s">
        <v>9745</v>
      </c>
      <c r="C2439">
        <f t="shared" si="76"/>
        <v>2</v>
      </c>
      <c r="D2439">
        <v>0</v>
      </c>
      <c r="E2439">
        <v>2</v>
      </c>
      <c r="F2439">
        <v>0</v>
      </c>
      <c r="G2439" t="s">
        <v>14867</v>
      </c>
      <c r="H2439">
        <f t="shared" si="77"/>
        <v>1</v>
      </c>
      <c r="I2439" s="23" t="s">
        <v>19494</v>
      </c>
    </row>
    <row r="2440" spans="1:9" hidden="1" x14ac:dyDescent="0.15">
      <c r="A2440" t="s">
        <v>16199</v>
      </c>
      <c r="B2440" t="s">
        <v>241</v>
      </c>
      <c r="C2440">
        <f t="shared" si="76"/>
        <v>1</v>
      </c>
      <c r="D2440">
        <v>1</v>
      </c>
      <c r="E2440">
        <v>0</v>
      </c>
      <c r="F2440">
        <v>0</v>
      </c>
      <c r="G2440" t="s">
        <v>14867</v>
      </c>
      <c r="H2440">
        <f t="shared" si="77"/>
        <v>1</v>
      </c>
      <c r="I2440" s="23" t="s">
        <v>19494</v>
      </c>
    </row>
    <row r="2441" spans="1:9" hidden="1" x14ac:dyDescent="0.15">
      <c r="A2441" t="s">
        <v>16106</v>
      </c>
      <c r="B2441" t="s">
        <v>13381</v>
      </c>
      <c r="C2441">
        <f t="shared" si="76"/>
        <v>1</v>
      </c>
      <c r="D2441">
        <v>1</v>
      </c>
      <c r="E2441">
        <v>0</v>
      </c>
      <c r="F2441">
        <v>0</v>
      </c>
      <c r="G2441" t="s">
        <v>14867</v>
      </c>
      <c r="H2441">
        <f t="shared" si="77"/>
        <v>1</v>
      </c>
      <c r="I2441" s="23" t="s">
        <v>19494</v>
      </c>
    </row>
    <row r="2442" spans="1:9" hidden="1" x14ac:dyDescent="0.15">
      <c r="A2442" t="s">
        <v>15778</v>
      </c>
      <c r="B2442" t="s">
        <v>22</v>
      </c>
      <c r="C2442">
        <f t="shared" si="76"/>
        <v>2</v>
      </c>
      <c r="D2442">
        <v>2</v>
      </c>
      <c r="E2442">
        <v>0</v>
      </c>
      <c r="F2442">
        <v>0</v>
      </c>
      <c r="G2442" t="s">
        <v>14867</v>
      </c>
      <c r="H2442">
        <f t="shared" si="77"/>
        <v>1</v>
      </c>
      <c r="I2442" s="23" t="s">
        <v>19494</v>
      </c>
    </row>
    <row r="2443" spans="1:9" hidden="1" x14ac:dyDescent="0.15">
      <c r="A2443" t="s">
        <v>16163</v>
      </c>
      <c r="B2443" t="s">
        <v>13560</v>
      </c>
      <c r="C2443">
        <f t="shared" si="76"/>
        <v>1</v>
      </c>
      <c r="D2443">
        <v>1</v>
      </c>
      <c r="E2443">
        <v>0</v>
      </c>
      <c r="F2443">
        <v>0</v>
      </c>
      <c r="G2443" t="s">
        <v>14867</v>
      </c>
      <c r="H2443">
        <f t="shared" si="77"/>
        <v>1</v>
      </c>
      <c r="I2443" s="23" t="s">
        <v>19494</v>
      </c>
    </row>
    <row r="2444" spans="1:9" hidden="1" x14ac:dyDescent="0.15">
      <c r="A2444" t="s">
        <v>16361</v>
      </c>
      <c r="B2444" t="s">
        <v>720</v>
      </c>
      <c r="C2444">
        <f t="shared" si="76"/>
        <v>1</v>
      </c>
      <c r="D2444">
        <v>0</v>
      </c>
      <c r="E2444">
        <v>1</v>
      </c>
      <c r="F2444">
        <v>0</v>
      </c>
      <c r="G2444" t="s">
        <v>14867</v>
      </c>
      <c r="H2444">
        <f t="shared" si="77"/>
        <v>1</v>
      </c>
      <c r="I2444" s="23" t="s">
        <v>19494</v>
      </c>
    </row>
    <row r="2445" spans="1:9" hidden="1" x14ac:dyDescent="0.15">
      <c r="A2445" t="s">
        <v>15897</v>
      </c>
      <c r="B2445" t="s">
        <v>2704</v>
      </c>
      <c r="C2445">
        <f t="shared" si="76"/>
        <v>2</v>
      </c>
      <c r="D2445">
        <v>1</v>
      </c>
      <c r="E2445">
        <v>1</v>
      </c>
      <c r="F2445">
        <v>0</v>
      </c>
      <c r="G2445" t="s">
        <v>14867</v>
      </c>
      <c r="H2445">
        <f t="shared" si="77"/>
        <v>2</v>
      </c>
      <c r="I2445" s="23" t="s">
        <v>19494</v>
      </c>
    </row>
    <row r="2446" spans="1:9" hidden="1" x14ac:dyDescent="0.15">
      <c r="A2446" t="s">
        <v>15341</v>
      </c>
      <c r="B2446" t="s">
        <v>158</v>
      </c>
      <c r="C2446">
        <f t="shared" si="76"/>
        <v>6</v>
      </c>
      <c r="D2446">
        <v>0</v>
      </c>
      <c r="E2446">
        <v>5</v>
      </c>
      <c r="F2446">
        <v>1</v>
      </c>
      <c r="G2446" t="s">
        <v>14867</v>
      </c>
      <c r="H2446">
        <f t="shared" si="77"/>
        <v>2</v>
      </c>
      <c r="I2446" s="23" t="s">
        <v>19494</v>
      </c>
    </row>
    <row r="2447" spans="1:9" hidden="1" x14ac:dyDescent="0.15">
      <c r="A2447" t="s">
        <v>15901</v>
      </c>
      <c r="B2447" t="s">
        <v>243</v>
      </c>
      <c r="C2447">
        <f t="shared" si="76"/>
        <v>2</v>
      </c>
      <c r="D2447">
        <v>2</v>
      </c>
      <c r="E2447">
        <v>0</v>
      </c>
      <c r="F2447">
        <v>0</v>
      </c>
      <c r="G2447" t="s">
        <v>14867</v>
      </c>
      <c r="H2447">
        <f t="shared" si="77"/>
        <v>1</v>
      </c>
      <c r="I2447" s="23" t="s">
        <v>19494</v>
      </c>
    </row>
    <row r="2448" spans="1:9" hidden="1" x14ac:dyDescent="0.15">
      <c r="A2448" t="s">
        <v>15363</v>
      </c>
      <c r="B2448" t="s">
        <v>9173</v>
      </c>
      <c r="C2448">
        <f t="shared" si="76"/>
        <v>5</v>
      </c>
      <c r="D2448">
        <v>0</v>
      </c>
      <c r="E2448">
        <v>2</v>
      </c>
      <c r="F2448">
        <v>3</v>
      </c>
      <c r="G2448" t="s">
        <v>14867</v>
      </c>
      <c r="H2448">
        <f t="shared" si="77"/>
        <v>2</v>
      </c>
      <c r="I2448" s="23" t="s">
        <v>19494</v>
      </c>
    </row>
    <row r="2449" spans="1:9" hidden="1" x14ac:dyDescent="0.15">
      <c r="A2449" t="s">
        <v>15856</v>
      </c>
      <c r="B2449" t="s">
        <v>10289</v>
      </c>
      <c r="C2449">
        <f t="shared" si="76"/>
        <v>2</v>
      </c>
      <c r="D2449">
        <v>2</v>
      </c>
      <c r="E2449">
        <v>0</v>
      </c>
      <c r="F2449">
        <v>0</v>
      </c>
      <c r="G2449" t="s">
        <v>14867</v>
      </c>
      <c r="H2449">
        <f t="shared" si="77"/>
        <v>1</v>
      </c>
      <c r="I2449" s="23" t="s">
        <v>19494</v>
      </c>
    </row>
    <row r="2450" spans="1:9" hidden="1" x14ac:dyDescent="0.15">
      <c r="A2450" t="s">
        <v>15703</v>
      </c>
      <c r="B2450" t="s">
        <v>10177</v>
      </c>
      <c r="C2450">
        <f t="shared" si="76"/>
        <v>2</v>
      </c>
      <c r="D2450">
        <v>0</v>
      </c>
      <c r="E2450">
        <v>1</v>
      </c>
      <c r="F2450">
        <v>1</v>
      </c>
      <c r="G2450" t="s">
        <v>14867</v>
      </c>
      <c r="H2450">
        <f t="shared" si="77"/>
        <v>2</v>
      </c>
      <c r="I2450" s="23" t="s">
        <v>19494</v>
      </c>
    </row>
    <row r="2451" spans="1:9" hidden="1" x14ac:dyDescent="0.15">
      <c r="A2451" t="s">
        <v>15455</v>
      </c>
      <c r="B2451" t="s">
        <v>160</v>
      </c>
      <c r="C2451">
        <f t="shared" si="76"/>
        <v>3</v>
      </c>
      <c r="D2451">
        <v>1</v>
      </c>
      <c r="E2451">
        <v>2</v>
      </c>
      <c r="F2451">
        <v>0</v>
      </c>
      <c r="G2451" t="s">
        <v>14867</v>
      </c>
      <c r="H2451">
        <f t="shared" si="77"/>
        <v>2</v>
      </c>
      <c r="I2451" s="23" t="s">
        <v>19494</v>
      </c>
    </row>
    <row r="2452" spans="1:9" hidden="1" x14ac:dyDescent="0.15">
      <c r="A2452" t="s">
        <v>15839</v>
      </c>
      <c r="B2452" t="s">
        <v>10806</v>
      </c>
      <c r="C2452">
        <f t="shared" si="76"/>
        <v>2</v>
      </c>
      <c r="D2452">
        <v>2</v>
      </c>
      <c r="E2452">
        <v>0</v>
      </c>
      <c r="F2452">
        <v>0</v>
      </c>
      <c r="G2452" t="s">
        <v>14867</v>
      </c>
      <c r="H2452">
        <f t="shared" si="77"/>
        <v>1</v>
      </c>
      <c r="I2452" s="23" t="s">
        <v>19494</v>
      </c>
    </row>
    <row r="2453" spans="1:9" hidden="1" x14ac:dyDescent="0.15">
      <c r="A2453" t="s">
        <v>15452</v>
      </c>
      <c r="B2453" t="s">
        <v>10806</v>
      </c>
      <c r="C2453">
        <f t="shared" si="76"/>
        <v>3</v>
      </c>
      <c r="D2453">
        <v>0</v>
      </c>
      <c r="E2453">
        <v>3</v>
      </c>
      <c r="F2453">
        <v>0</v>
      </c>
      <c r="G2453" t="s">
        <v>14867</v>
      </c>
      <c r="H2453">
        <f t="shared" si="77"/>
        <v>1</v>
      </c>
      <c r="I2453" s="23" t="s">
        <v>19494</v>
      </c>
    </row>
    <row r="2454" spans="1:9" hidden="1" x14ac:dyDescent="0.15">
      <c r="A2454" t="s">
        <v>15822</v>
      </c>
      <c r="B2454" t="s">
        <v>10614</v>
      </c>
      <c r="C2454">
        <f t="shared" si="76"/>
        <v>2</v>
      </c>
      <c r="D2454">
        <v>2</v>
      </c>
      <c r="E2454">
        <v>0</v>
      </c>
      <c r="F2454">
        <v>0</v>
      </c>
      <c r="G2454" t="s">
        <v>14867</v>
      </c>
      <c r="H2454">
        <f t="shared" si="77"/>
        <v>1</v>
      </c>
      <c r="I2454" s="23" t="s">
        <v>19494</v>
      </c>
    </row>
    <row r="2455" spans="1:9" hidden="1" x14ac:dyDescent="0.15">
      <c r="A2455" t="s">
        <v>15005</v>
      </c>
      <c r="B2455" t="s">
        <v>9138</v>
      </c>
      <c r="C2455">
        <f t="shared" si="76"/>
        <v>9</v>
      </c>
      <c r="D2455">
        <v>9</v>
      </c>
      <c r="E2455">
        <v>0</v>
      </c>
      <c r="F2455">
        <v>0</v>
      </c>
      <c r="G2455" t="s">
        <v>14867</v>
      </c>
      <c r="H2455">
        <f t="shared" si="77"/>
        <v>1</v>
      </c>
      <c r="I2455" s="23" t="s">
        <v>19494</v>
      </c>
    </row>
    <row r="2456" spans="1:9" hidden="1" x14ac:dyDescent="0.15">
      <c r="A2456" t="s">
        <v>16534</v>
      </c>
      <c r="B2456" t="s">
        <v>12648</v>
      </c>
      <c r="C2456">
        <f t="shared" si="76"/>
        <v>2</v>
      </c>
      <c r="D2456">
        <v>0</v>
      </c>
      <c r="E2456">
        <v>0</v>
      </c>
      <c r="F2456">
        <v>2</v>
      </c>
      <c r="G2456" t="s">
        <v>14867</v>
      </c>
      <c r="H2456">
        <f t="shared" si="77"/>
        <v>1</v>
      </c>
      <c r="I2456" s="23" t="s">
        <v>19494</v>
      </c>
    </row>
    <row r="2457" spans="1:9" hidden="1" x14ac:dyDescent="0.15">
      <c r="A2457" t="s">
        <v>19288</v>
      </c>
      <c r="B2457" t="s">
        <v>9359</v>
      </c>
      <c r="C2457">
        <f t="shared" si="76"/>
        <v>1</v>
      </c>
      <c r="D2457">
        <v>0</v>
      </c>
      <c r="E2457">
        <v>0</v>
      </c>
      <c r="F2457">
        <v>1</v>
      </c>
      <c r="G2457" t="s">
        <v>14867</v>
      </c>
      <c r="H2457">
        <f t="shared" si="77"/>
        <v>1</v>
      </c>
      <c r="I2457" s="23" t="s">
        <v>19494</v>
      </c>
    </row>
    <row r="2458" spans="1:9" hidden="1" x14ac:dyDescent="0.15">
      <c r="A2458" t="s">
        <v>15372</v>
      </c>
      <c r="B2458" t="s">
        <v>10513</v>
      </c>
      <c r="C2458">
        <f t="shared" si="76"/>
        <v>4</v>
      </c>
      <c r="D2458">
        <v>0</v>
      </c>
      <c r="E2458">
        <v>2</v>
      </c>
      <c r="F2458">
        <v>2</v>
      </c>
      <c r="G2458" t="s">
        <v>14867</v>
      </c>
      <c r="H2458">
        <f t="shared" si="77"/>
        <v>2</v>
      </c>
      <c r="I2458" s="23" t="s">
        <v>19494</v>
      </c>
    </row>
    <row r="2459" spans="1:9" hidden="1" x14ac:dyDescent="0.15">
      <c r="A2459" t="s">
        <v>16612</v>
      </c>
      <c r="B2459" t="s">
        <v>12095</v>
      </c>
      <c r="C2459">
        <f t="shared" si="76"/>
        <v>2</v>
      </c>
      <c r="D2459">
        <v>0</v>
      </c>
      <c r="E2459">
        <v>0</v>
      </c>
      <c r="F2459">
        <v>2</v>
      </c>
      <c r="G2459" t="s">
        <v>14867</v>
      </c>
      <c r="H2459">
        <f t="shared" si="77"/>
        <v>1</v>
      </c>
      <c r="I2459" s="23" t="s">
        <v>19494</v>
      </c>
    </row>
    <row r="2460" spans="1:9" hidden="1" x14ac:dyDescent="0.15">
      <c r="A2460" t="s">
        <v>16185</v>
      </c>
      <c r="B2460" t="s">
        <v>28</v>
      </c>
      <c r="C2460">
        <f t="shared" si="76"/>
        <v>1</v>
      </c>
      <c r="D2460">
        <v>1</v>
      </c>
      <c r="E2460">
        <v>0</v>
      </c>
      <c r="F2460">
        <v>0</v>
      </c>
      <c r="G2460" t="s">
        <v>14867</v>
      </c>
      <c r="H2460">
        <f t="shared" si="77"/>
        <v>1</v>
      </c>
      <c r="I2460" s="23" t="s">
        <v>19494</v>
      </c>
    </row>
    <row r="2461" spans="1:9" hidden="1" x14ac:dyDescent="0.15">
      <c r="A2461" t="s">
        <v>16305</v>
      </c>
      <c r="B2461" t="s">
        <v>44</v>
      </c>
      <c r="C2461">
        <f t="shared" si="76"/>
        <v>1</v>
      </c>
      <c r="D2461">
        <v>0</v>
      </c>
      <c r="E2461">
        <v>1</v>
      </c>
      <c r="F2461">
        <v>0</v>
      </c>
      <c r="G2461" t="s">
        <v>14867</v>
      </c>
      <c r="H2461">
        <f t="shared" si="77"/>
        <v>1</v>
      </c>
      <c r="I2461" s="23" t="s">
        <v>19494</v>
      </c>
    </row>
    <row r="2462" spans="1:9" hidden="1" x14ac:dyDescent="0.15">
      <c r="A2462" t="s">
        <v>16120</v>
      </c>
      <c r="B2462" t="s">
        <v>10019</v>
      </c>
      <c r="C2462">
        <f t="shared" si="76"/>
        <v>1</v>
      </c>
      <c r="D2462">
        <v>1</v>
      </c>
      <c r="E2462">
        <v>0</v>
      </c>
      <c r="F2462">
        <v>0</v>
      </c>
      <c r="G2462" t="s">
        <v>14867</v>
      </c>
      <c r="H2462">
        <f t="shared" si="77"/>
        <v>1</v>
      </c>
      <c r="I2462" s="23" t="s">
        <v>19494</v>
      </c>
    </row>
    <row r="2463" spans="1:9" hidden="1" x14ac:dyDescent="0.15">
      <c r="A2463" t="s">
        <v>18835</v>
      </c>
      <c r="B2463" t="s">
        <v>12564</v>
      </c>
      <c r="C2463">
        <f t="shared" si="76"/>
        <v>2</v>
      </c>
      <c r="D2463">
        <v>0</v>
      </c>
      <c r="E2463">
        <v>0</v>
      </c>
      <c r="F2463">
        <v>2</v>
      </c>
      <c r="G2463" t="s">
        <v>14867</v>
      </c>
      <c r="H2463">
        <f t="shared" si="77"/>
        <v>1</v>
      </c>
      <c r="I2463" s="23" t="s">
        <v>19494</v>
      </c>
    </row>
    <row r="2464" spans="1:9" hidden="1" x14ac:dyDescent="0.15">
      <c r="A2464" t="s">
        <v>18693</v>
      </c>
      <c r="B2464" t="s">
        <v>9650</v>
      </c>
      <c r="C2464">
        <f t="shared" si="76"/>
        <v>5</v>
      </c>
      <c r="D2464">
        <v>3</v>
      </c>
      <c r="E2464">
        <v>2</v>
      </c>
      <c r="F2464">
        <v>0</v>
      </c>
      <c r="G2464" t="s">
        <v>14867</v>
      </c>
      <c r="H2464">
        <f t="shared" si="77"/>
        <v>2</v>
      </c>
      <c r="I2464" s="23" t="s">
        <v>19494</v>
      </c>
    </row>
    <row r="2465" spans="1:9" hidden="1" x14ac:dyDescent="0.15">
      <c r="A2465" t="s">
        <v>15301</v>
      </c>
      <c r="B2465" t="s">
        <v>700</v>
      </c>
      <c r="C2465">
        <f t="shared" si="76"/>
        <v>5</v>
      </c>
      <c r="D2465">
        <v>0</v>
      </c>
      <c r="E2465">
        <v>2</v>
      </c>
      <c r="F2465">
        <v>3</v>
      </c>
      <c r="G2465" t="s">
        <v>14867</v>
      </c>
      <c r="H2465">
        <f t="shared" si="77"/>
        <v>2</v>
      </c>
      <c r="I2465" s="23" t="s">
        <v>19494</v>
      </c>
    </row>
    <row r="2466" spans="1:9" hidden="1" x14ac:dyDescent="0.15">
      <c r="A2466" t="s">
        <v>19137</v>
      </c>
      <c r="B2466" t="s">
        <v>9573</v>
      </c>
      <c r="C2466">
        <f t="shared" si="76"/>
        <v>4</v>
      </c>
      <c r="D2466">
        <v>0</v>
      </c>
      <c r="E2466">
        <v>2</v>
      </c>
      <c r="F2466">
        <v>2</v>
      </c>
      <c r="G2466" t="s">
        <v>14867</v>
      </c>
      <c r="H2466">
        <f t="shared" si="77"/>
        <v>2</v>
      </c>
      <c r="I2466" s="23" t="s">
        <v>19494</v>
      </c>
    </row>
    <row r="2467" spans="1:9" hidden="1" x14ac:dyDescent="0.15">
      <c r="A2467" t="s">
        <v>15240</v>
      </c>
      <c r="B2467" t="s">
        <v>10062</v>
      </c>
      <c r="C2467">
        <f t="shared" si="76"/>
        <v>5</v>
      </c>
      <c r="D2467">
        <v>0</v>
      </c>
      <c r="E2467">
        <v>2</v>
      </c>
      <c r="F2467">
        <v>3</v>
      </c>
      <c r="G2467" t="s">
        <v>14867</v>
      </c>
      <c r="H2467">
        <f t="shared" si="77"/>
        <v>2</v>
      </c>
      <c r="I2467" s="23" t="s">
        <v>19494</v>
      </c>
    </row>
    <row r="2468" spans="1:9" hidden="1" x14ac:dyDescent="0.15">
      <c r="A2468" t="s">
        <v>15502</v>
      </c>
      <c r="B2468" t="s">
        <v>40</v>
      </c>
      <c r="C2468">
        <f t="shared" si="76"/>
        <v>3</v>
      </c>
      <c r="D2468">
        <v>0</v>
      </c>
      <c r="E2468">
        <v>2</v>
      </c>
      <c r="F2468">
        <v>1</v>
      </c>
      <c r="G2468" t="s">
        <v>14867</v>
      </c>
      <c r="H2468">
        <f t="shared" si="77"/>
        <v>2</v>
      </c>
      <c r="I2468" s="23" t="s">
        <v>19494</v>
      </c>
    </row>
    <row r="2469" spans="1:9" hidden="1" x14ac:dyDescent="0.15">
      <c r="A2469" t="s">
        <v>16516</v>
      </c>
      <c r="B2469" t="s">
        <v>9619</v>
      </c>
      <c r="C2469">
        <f t="shared" si="76"/>
        <v>1</v>
      </c>
      <c r="D2469">
        <v>0</v>
      </c>
      <c r="E2469">
        <v>0</v>
      </c>
      <c r="F2469">
        <v>1</v>
      </c>
      <c r="G2469" t="s">
        <v>14867</v>
      </c>
      <c r="H2469">
        <f t="shared" si="77"/>
        <v>1</v>
      </c>
      <c r="I2469" s="23" t="s">
        <v>19494</v>
      </c>
    </row>
    <row r="2470" spans="1:9" hidden="1" x14ac:dyDescent="0.15">
      <c r="A2470" t="s">
        <v>15665</v>
      </c>
      <c r="B2470" t="s">
        <v>9745</v>
      </c>
      <c r="C2470">
        <f t="shared" si="76"/>
        <v>2</v>
      </c>
      <c r="D2470">
        <v>0</v>
      </c>
      <c r="E2470">
        <v>2</v>
      </c>
      <c r="F2470">
        <v>0</v>
      </c>
      <c r="G2470" t="s">
        <v>14867</v>
      </c>
      <c r="H2470">
        <f t="shared" si="77"/>
        <v>1</v>
      </c>
      <c r="I2470" s="23" t="s">
        <v>19494</v>
      </c>
    </row>
    <row r="2471" spans="1:9" hidden="1" x14ac:dyDescent="0.15">
      <c r="A2471" t="s">
        <v>15100</v>
      </c>
      <c r="B2471" t="s">
        <v>9593</v>
      </c>
      <c r="C2471">
        <f t="shared" si="76"/>
        <v>6</v>
      </c>
      <c r="D2471">
        <v>0</v>
      </c>
      <c r="E2471">
        <v>3</v>
      </c>
      <c r="F2471">
        <v>3</v>
      </c>
      <c r="G2471" t="s">
        <v>14867</v>
      </c>
      <c r="H2471">
        <f t="shared" si="77"/>
        <v>2</v>
      </c>
      <c r="I2471" s="23" t="s">
        <v>19494</v>
      </c>
    </row>
    <row r="2472" spans="1:9" hidden="1" x14ac:dyDescent="0.15">
      <c r="A2472" t="s">
        <v>15198</v>
      </c>
      <c r="B2472" t="s">
        <v>40</v>
      </c>
      <c r="C2472">
        <f t="shared" si="76"/>
        <v>5</v>
      </c>
      <c r="D2472">
        <v>0</v>
      </c>
      <c r="E2472">
        <v>3</v>
      </c>
      <c r="F2472">
        <v>2</v>
      </c>
      <c r="G2472" t="s">
        <v>14867</v>
      </c>
      <c r="H2472">
        <f t="shared" si="77"/>
        <v>2</v>
      </c>
      <c r="I2472" s="23" t="s">
        <v>19494</v>
      </c>
    </row>
    <row r="2473" spans="1:9" hidden="1" x14ac:dyDescent="0.15">
      <c r="A2473" t="s">
        <v>18977</v>
      </c>
      <c r="B2473" t="s">
        <v>401</v>
      </c>
      <c r="C2473">
        <f t="shared" si="76"/>
        <v>3</v>
      </c>
      <c r="D2473">
        <v>0</v>
      </c>
      <c r="E2473">
        <v>1</v>
      </c>
      <c r="F2473">
        <v>2</v>
      </c>
      <c r="G2473" t="s">
        <v>14867</v>
      </c>
      <c r="H2473">
        <f t="shared" si="77"/>
        <v>2</v>
      </c>
      <c r="I2473" s="23" t="s">
        <v>19494</v>
      </c>
    </row>
    <row r="2474" spans="1:9" hidden="1" x14ac:dyDescent="0.15">
      <c r="A2474" t="s">
        <v>15043</v>
      </c>
      <c r="B2474" t="s">
        <v>296</v>
      </c>
      <c r="C2474">
        <f t="shared" si="76"/>
        <v>7</v>
      </c>
      <c r="D2474">
        <v>1</v>
      </c>
      <c r="E2474">
        <v>3</v>
      </c>
      <c r="F2474">
        <v>3</v>
      </c>
      <c r="G2474" t="s">
        <v>14867</v>
      </c>
      <c r="H2474">
        <f t="shared" si="77"/>
        <v>3</v>
      </c>
      <c r="I2474" s="23" t="s">
        <v>19494</v>
      </c>
    </row>
    <row r="2475" spans="1:9" hidden="1" x14ac:dyDescent="0.15">
      <c r="A2475" t="s">
        <v>18956</v>
      </c>
      <c r="B2475" t="s">
        <v>40</v>
      </c>
      <c r="C2475">
        <f t="shared" si="76"/>
        <v>1</v>
      </c>
      <c r="D2475">
        <v>0</v>
      </c>
      <c r="E2475">
        <v>0</v>
      </c>
      <c r="F2475">
        <v>1</v>
      </c>
      <c r="G2475" t="s">
        <v>14867</v>
      </c>
      <c r="H2475">
        <f t="shared" si="77"/>
        <v>1</v>
      </c>
      <c r="I2475" s="23" t="s">
        <v>19494</v>
      </c>
    </row>
    <row r="2476" spans="1:9" hidden="1" x14ac:dyDescent="0.15">
      <c r="A2476" t="s">
        <v>15027</v>
      </c>
      <c r="B2476" t="s">
        <v>9258</v>
      </c>
      <c r="C2476">
        <f t="shared" si="76"/>
        <v>10</v>
      </c>
      <c r="D2476">
        <v>1</v>
      </c>
      <c r="E2476">
        <v>4</v>
      </c>
      <c r="F2476">
        <v>5</v>
      </c>
      <c r="G2476" t="s">
        <v>14867</v>
      </c>
      <c r="H2476">
        <f t="shared" si="77"/>
        <v>3</v>
      </c>
      <c r="I2476" s="23" t="s">
        <v>19494</v>
      </c>
    </row>
    <row r="2477" spans="1:9" hidden="1" x14ac:dyDescent="0.15">
      <c r="A2477" t="s">
        <v>14957</v>
      </c>
      <c r="B2477" t="s">
        <v>8871</v>
      </c>
      <c r="C2477">
        <f t="shared" si="76"/>
        <v>14</v>
      </c>
      <c r="D2477">
        <v>3</v>
      </c>
      <c r="E2477">
        <v>5</v>
      </c>
      <c r="F2477">
        <v>6</v>
      </c>
      <c r="G2477" t="s">
        <v>14867</v>
      </c>
      <c r="H2477">
        <f t="shared" si="77"/>
        <v>3</v>
      </c>
      <c r="I2477" s="23" t="s">
        <v>19494</v>
      </c>
    </row>
    <row r="2478" spans="1:9" hidden="1" x14ac:dyDescent="0.15">
      <c r="A2478" t="s">
        <v>15401</v>
      </c>
      <c r="B2478" t="s">
        <v>955</v>
      </c>
      <c r="C2478">
        <f t="shared" si="76"/>
        <v>4</v>
      </c>
      <c r="D2478">
        <v>3</v>
      </c>
      <c r="E2478">
        <v>1</v>
      </c>
      <c r="F2478">
        <v>0</v>
      </c>
      <c r="G2478" t="s">
        <v>14867</v>
      </c>
      <c r="H2478">
        <f t="shared" si="77"/>
        <v>2</v>
      </c>
      <c r="I2478" s="23" t="s">
        <v>19494</v>
      </c>
    </row>
    <row r="2479" spans="1:9" hidden="1" x14ac:dyDescent="0.15">
      <c r="A2479" t="s">
        <v>18874</v>
      </c>
      <c r="B2479" t="s">
        <v>9160</v>
      </c>
      <c r="C2479">
        <f t="shared" si="76"/>
        <v>1</v>
      </c>
      <c r="D2479">
        <v>1</v>
      </c>
      <c r="E2479">
        <v>0</v>
      </c>
      <c r="F2479">
        <v>0</v>
      </c>
      <c r="G2479" t="s">
        <v>14867</v>
      </c>
      <c r="H2479">
        <f t="shared" si="77"/>
        <v>1</v>
      </c>
      <c r="I2479" s="23" t="s">
        <v>19494</v>
      </c>
    </row>
    <row r="2480" spans="1:9" hidden="1" x14ac:dyDescent="0.15">
      <c r="A2480" t="s">
        <v>19111</v>
      </c>
      <c r="B2480" t="s">
        <v>281</v>
      </c>
      <c r="C2480">
        <f t="shared" si="76"/>
        <v>10</v>
      </c>
      <c r="D2480">
        <v>0</v>
      </c>
      <c r="E2480">
        <v>2</v>
      </c>
      <c r="F2480">
        <v>8</v>
      </c>
      <c r="G2480" t="s">
        <v>14867</v>
      </c>
      <c r="H2480">
        <f t="shared" si="77"/>
        <v>2</v>
      </c>
      <c r="I2480" s="23" t="s">
        <v>19494</v>
      </c>
    </row>
    <row r="2481" spans="1:9" hidden="1" x14ac:dyDescent="0.15">
      <c r="A2481" t="s">
        <v>15571</v>
      </c>
      <c r="B2481" t="s">
        <v>8856</v>
      </c>
      <c r="C2481">
        <f t="shared" si="76"/>
        <v>16</v>
      </c>
      <c r="D2481">
        <v>10</v>
      </c>
      <c r="E2481">
        <v>4</v>
      </c>
      <c r="F2481">
        <v>2</v>
      </c>
      <c r="G2481" t="s">
        <v>14867</v>
      </c>
      <c r="H2481">
        <f t="shared" si="77"/>
        <v>3</v>
      </c>
      <c r="I2481" s="23" t="s">
        <v>19494</v>
      </c>
    </row>
    <row r="2482" spans="1:9" hidden="1" x14ac:dyDescent="0.15">
      <c r="A2482" t="s">
        <v>15029</v>
      </c>
      <c r="B2482" t="s">
        <v>9265</v>
      </c>
      <c r="C2482">
        <f t="shared" si="76"/>
        <v>8</v>
      </c>
      <c r="D2482">
        <v>0</v>
      </c>
      <c r="E2482">
        <v>5</v>
      </c>
      <c r="F2482">
        <v>3</v>
      </c>
      <c r="G2482" t="s">
        <v>14867</v>
      </c>
      <c r="H2482">
        <f t="shared" si="77"/>
        <v>2</v>
      </c>
      <c r="I2482" s="23" t="s">
        <v>19494</v>
      </c>
    </row>
    <row r="2483" spans="1:9" hidden="1" x14ac:dyDescent="0.15">
      <c r="A2483" t="s">
        <v>19196</v>
      </c>
      <c r="B2483" t="s">
        <v>28</v>
      </c>
      <c r="C2483">
        <f t="shared" si="76"/>
        <v>2</v>
      </c>
      <c r="D2483">
        <v>2</v>
      </c>
      <c r="E2483">
        <v>0</v>
      </c>
      <c r="F2483">
        <v>0</v>
      </c>
      <c r="G2483" t="s">
        <v>14867</v>
      </c>
      <c r="H2483">
        <f t="shared" si="77"/>
        <v>1</v>
      </c>
      <c r="I2483" s="23" t="s">
        <v>19494</v>
      </c>
    </row>
    <row r="2484" spans="1:9" hidden="1" x14ac:dyDescent="0.15">
      <c r="A2484" t="s">
        <v>16194</v>
      </c>
      <c r="B2484" t="s">
        <v>8916</v>
      </c>
      <c r="C2484">
        <f t="shared" si="76"/>
        <v>1</v>
      </c>
      <c r="D2484">
        <v>1</v>
      </c>
      <c r="E2484">
        <v>0</v>
      </c>
      <c r="F2484">
        <v>0</v>
      </c>
      <c r="G2484" t="s">
        <v>14867</v>
      </c>
      <c r="H2484">
        <f t="shared" si="77"/>
        <v>1</v>
      </c>
      <c r="I2484" s="23" t="s">
        <v>19494</v>
      </c>
    </row>
    <row r="2485" spans="1:9" hidden="1" x14ac:dyDescent="0.15">
      <c r="A2485" t="s">
        <v>15918</v>
      </c>
      <c r="B2485" t="s">
        <v>3972</v>
      </c>
      <c r="C2485">
        <f t="shared" si="76"/>
        <v>2</v>
      </c>
      <c r="D2485">
        <v>0</v>
      </c>
      <c r="E2485">
        <v>1</v>
      </c>
      <c r="F2485">
        <v>1</v>
      </c>
      <c r="G2485" t="s">
        <v>14867</v>
      </c>
      <c r="H2485">
        <f t="shared" si="77"/>
        <v>2</v>
      </c>
      <c r="I2485" s="23" t="s">
        <v>19494</v>
      </c>
    </row>
    <row r="2486" spans="1:9" hidden="1" x14ac:dyDescent="0.15">
      <c r="A2486" t="s">
        <v>15448</v>
      </c>
      <c r="B2486" t="s">
        <v>4083</v>
      </c>
      <c r="C2486">
        <f t="shared" si="76"/>
        <v>3</v>
      </c>
      <c r="D2486">
        <v>0</v>
      </c>
      <c r="E2486">
        <v>1</v>
      </c>
      <c r="F2486">
        <v>2</v>
      </c>
      <c r="G2486" t="s">
        <v>14867</v>
      </c>
      <c r="H2486">
        <f t="shared" si="77"/>
        <v>2</v>
      </c>
      <c r="I2486" s="23" t="s">
        <v>19494</v>
      </c>
    </row>
    <row r="2487" spans="1:9" hidden="1" x14ac:dyDescent="0.15">
      <c r="A2487" t="s">
        <v>16381</v>
      </c>
      <c r="B2487" t="s">
        <v>42</v>
      </c>
      <c r="C2487">
        <f t="shared" si="76"/>
        <v>1</v>
      </c>
      <c r="D2487">
        <v>0</v>
      </c>
      <c r="E2487">
        <v>1</v>
      </c>
      <c r="F2487">
        <v>0</v>
      </c>
      <c r="G2487" t="s">
        <v>14867</v>
      </c>
      <c r="H2487">
        <f t="shared" si="77"/>
        <v>1</v>
      </c>
      <c r="I2487" s="23" t="s">
        <v>19494</v>
      </c>
    </row>
    <row r="2488" spans="1:9" hidden="1" x14ac:dyDescent="0.15">
      <c r="A2488" t="s">
        <v>15767</v>
      </c>
      <c r="B2488" t="s">
        <v>1250</v>
      </c>
      <c r="C2488">
        <f t="shared" si="76"/>
        <v>2</v>
      </c>
      <c r="D2488">
        <v>0</v>
      </c>
      <c r="E2488">
        <v>1</v>
      </c>
      <c r="F2488">
        <v>1</v>
      </c>
      <c r="G2488" t="s">
        <v>14867</v>
      </c>
      <c r="H2488">
        <f t="shared" si="77"/>
        <v>2</v>
      </c>
      <c r="I2488" s="23" t="s">
        <v>19494</v>
      </c>
    </row>
    <row r="2489" spans="1:9" hidden="1" x14ac:dyDescent="0.15">
      <c r="A2489" t="s">
        <v>15925</v>
      </c>
      <c r="B2489" t="s">
        <v>1250</v>
      </c>
      <c r="C2489">
        <f t="shared" si="76"/>
        <v>2</v>
      </c>
      <c r="D2489">
        <v>0</v>
      </c>
      <c r="E2489">
        <v>1</v>
      </c>
      <c r="F2489">
        <v>1</v>
      </c>
      <c r="G2489" t="s">
        <v>14867</v>
      </c>
      <c r="H2489">
        <f t="shared" si="77"/>
        <v>2</v>
      </c>
      <c r="I2489" s="23" t="s">
        <v>19494</v>
      </c>
    </row>
    <row r="2490" spans="1:9" hidden="1" x14ac:dyDescent="0.15">
      <c r="A2490" t="s">
        <v>16633</v>
      </c>
      <c r="B2490" t="s">
        <v>10756</v>
      </c>
      <c r="C2490">
        <f t="shared" si="76"/>
        <v>5</v>
      </c>
      <c r="D2490">
        <v>0</v>
      </c>
      <c r="E2490">
        <v>0</v>
      </c>
      <c r="F2490">
        <v>5</v>
      </c>
      <c r="G2490" t="s">
        <v>14867</v>
      </c>
      <c r="H2490">
        <f t="shared" si="77"/>
        <v>1</v>
      </c>
      <c r="I2490" s="23" t="s">
        <v>19494</v>
      </c>
    </row>
    <row r="2491" spans="1:9" hidden="1" x14ac:dyDescent="0.15">
      <c r="A2491" t="s">
        <v>19218</v>
      </c>
      <c r="B2491" t="s">
        <v>9173</v>
      </c>
      <c r="C2491">
        <f t="shared" si="76"/>
        <v>1</v>
      </c>
      <c r="D2491">
        <v>0</v>
      </c>
      <c r="E2491">
        <v>1</v>
      </c>
      <c r="F2491">
        <v>0</v>
      </c>
      <c r="G2491" t="s">
        <v>14867</v>
      </c>
      <c r="H2491">
        <f t="shared" si="77"/>
        <v>1</v>
      </c>
      <c r="I2491" s="23" t="s">
        <v>19494</v>
      </c>
    </row>
    <row r="2492" spans="1:9" hidden="1" x14ac:dyDescent="0.15">
      <c r="A2492" t="s">
        <v>18758</v>
      </c>
      <c r="B2492" t="s">
        <v>1256</v>
      </c>
      <c r="C2492">
        <f t="shared" si="76"/>
        <v>3</v>
      </c>
      <c r="D2492">
        <v>2</v>
      </c>
      <c r="E2492">
        <v>1</v>
      </c>
      <c r="F2492">
        <v>0</v>
      </c>
      <c r="G2492" t="s">
        <v>14867</v>
      </c>
      <c r="H2492">
        <f t="shared" si="77"/>
        <v>2</v>
      </c>
      <c r="I2492" s="23" t="s">
        <v>19494</v>
      </c>
    </row>
    <row r="2493" spans="1:9" hidden="1" x14ac:dyDescent="0.15">
      <c r="A2493" t="s">
        <v>18971</v>
      </c>
      <c r="B2493" t="s">
        <v>9783</v>
      </c>
      <c r="C2493">
        <f t="shared" si="76"/>
        <v>1</v>
      </c>
      <c r="D2493">
        <v>0</v>
      </c>
      <c r="E2493">
        <v>0</v>
      </c>
      <c r="F2493">
        <v>1</v>
      </c>
      <c r="G2493" t="s">
        <v>14867</v>
      </c>
      <c r="H2493">
        <f t="shared" si="77"/>
        <v>1</v>
      </c>
      <c r="I2493" s="23" t="s">
        <v>19494</v>
      </c>
    </row>
    <row r="2494" spans="1:9" hidden="1" x14ac:dyDescent="0.15">
      <c r="A2494" t="s">
        <v>18864</v>
      </c>
      <c r="B2494" t="s">
        <v>9482</v>
      </c>
      <c r="C2494">
        <f t="shared" si="76"/>
        <v>1</v>
      </c>
      <c r="D2494">
        <v>0</v>
      </c>
      <c r="E2494">
        <v>1</v>
      </c>
      <c r="F2494">
        <v>0</v>
      </c>
      <c r="G2494" t="s">
        <v>14867</v>
      </c>
      <c r="H2494">
        <f t="shared" si="77"/>
        <v>1</v>
      </c>
      <c r="I2494" s="23" t="s">
        <v>19494</v>
      </c>
    </row>
    <row r="2495" spans="1:9" hidden="1" x14ac:dyDescent="0.15">
      <c r="A2495" t="s">
        <v>15224</v>
      </c>
      <c r="B2495" t="s">
        <v>579</v>
      </c>
      <c r="C2495">
        <f t="shared" si="76"/>
        <v>5</v>
      </c>
      <c r="D2495">
        <v>1</v>
      </c>
      <c r="E2495">
        <v>2</v>
      </c>
      <c r="F2495">
        <v>2</v>
      </c>
      <c r="G2495" t="s">
        <v>14867</v>
      </c>
      <c r="H2495">
        <f t="shared" si="77"/>
        <v>3</v>
      </c>
      <c r="I2495" s="23" t="s">
        <v>19494</v>
      </c>
    </row>
    <row r="2496" spans="1:9" hidden="1" x14ac:dyDescent="0.15">
      <c r="A2496" t="s">
        <v>18845</v>
      </c>
      <c r="B2496" t="s">
        <v>734</v>
      </c>
      <c r="C2496">
        <f t="shared" si="76"/>
        <v>1</v>
      </c>
      <c r="D2496">
        <v>0</v>
      </c>
      <c r="E2496">
        <v>1</v>
      </c>
      <c r="F2496">
        <v>0</v>
      </c>
      <c r="G2496" t="s">
        <v>14867</v>
      </c>
      <c r="H2496">
        <f t="shared" si="77"/>
        <v>1</v>
      </c>
      <c r="I2496" s="23" t="s">
        <v>19494</v>
      </c>
    </row>
    <row r="2497" spans="1:9" hidden="1" x14ac:dyDescent="0.15">
      <c r="A2497" t="s">
        <v>18753</v>
      </c>
      <c r="B2497" t="s">
        <v>9013</v>
      </c>
      <c r="C2497">
        <f t="shared" si="76"/>
        <v>3</v>
      </c>
      <c r="D2497">
        <v>3</v>
      </c>
      <c r="E2497">
        <v>0</v>
      </c>
      <c r="F2497">
        <v>0</v>
      </c>
      <c r="G2497" t="s">
        <v>14867</v>
      </c>
      <c r="H2497">
        <f t="shared" si="77"/>
        <v>1</v>
      </c>
      <c r="I2497" s="23" t="s">
        <v>19494</v>
      </c>
    </row>
    <row r="2498" spans="1:9" hidden="1" x14ac:dyDescent="0.15">
      <c r="A2498" t="s">
        <v>18910</v>
      </c>
      <c r="B2498" t="s">
        <v>8856</v>
      </c>
      <c r="C2498">
        <f t="shared" ref="C2498:C2561" si="78">SUM(D2498:F2498)</f>
        <v>2</v>
      </c>
      <c r="D2498">
        <v>0</v>
      </c>
      <c r="E2498">
        <v>2</v>
      </c>
      <c r="F2498">
        <v>0</v>
      </c>
      <c r="G2498" t="s">
        <v>14867</v>
      </c>
      <c r="H2498">
        <f t="shared" ref="H2498:H2561" si="79">COUNTIF(D2498:F2498,"&gt;0")</f>
        <v>1</v>
      </c>
      <c r="I2498" s="23" t="s">
        <v>19494</v>
      </c>
    </row>
    <row r="2499" spans="1:9" hidden="1" x14ac:dyDescent="0.15">
      <c r="A2499" t="s">
        <v>18685</v>
      </c>
      <c r="B2499" t="s">
        <v>168</v>
      </c>
      <c r="C2499">
        <f t="shared" si="78"/>
        <v>5</v>
      </c>
      <c r="D2499">
        <v>3</v>
      </c>
      <c r="E2499">
        <v>1</v>
      </c>
      <c r="F2499">
        <v>1</v>
      </c>
      <c r="G2499" t="s">
        <v>14867</v>
      </c>
      <c r="H2499">
        <f t="shared" si="79"/>
        <v>3</v>
      </c>
      <c r="I2499" s="23" t="s">
        <v>19494</v>
      </c>
    </row>
    <row r="2500" spans="1:9" hidden="1" x14ac:dyDescent="0.15">
      <c r="A2500" t="s">
        <v>18680</v>
      </c>
      <c r="B2500" t="s">
        <v>9353</v>
      </c>
      <c r="C2500">
        <f t="shared" si="78"/>
        <v>5</v>
      </c>
      <c r="D2500">
        <v>4</v>
      </c>
      <c r="E2500">
        <v>1</v>
      </c>
      <c r="F2500">
        <v>0</v>
      </c>
      <c r="G2500" t="s">
        <v>14867</v>
      </c>
      <c r="H2500">
        <f t="shared" si="79"/>
        <v>2</v>
      </c>
      <c r="I2500" s="23" t="s">
        <v>19494</v>
      </c>
    </row>
    <row r="2501" spans="1:9" hidden="1" x14ac:dyDescent="0.15">
      <c r="A2501" t="s">
        <v>18734</v>
      </c>
      <c r="B2501" t="s">
        <v>168</v>
      </c>
      <c r="C2501">
        <f t="shared" si="78"/>
        <v>3</v>
      </c>
      <c r="D2501">
        <v>1</v>
      </c>
      <c r="E2501">
        <v>1</v>
      </c>
      <c r="F2501">
        <v>1</v>
      </c>
      <c r="G2501" t="s">
        <v>14867</v>
      </c>
      <c r="H2501">
        <f t="shared" si="79"/>
        <v>3</v>
      </c>
      <c r="I2501" s="23" t="s">
        <v>19494</v>
      </c>
    </row>
    <row r="2502" spans="1:9" hidden="1" x14ac:dyDescent="0.15">
      <c r="A2502" t="s">
        <v>18938</v>
      </c>
      <c r="B2502" t="s">
        <v>10918</v>
      </c>
      <c r="C2502">
        <f t="shared" si="78"/>
        <v>1</v>
      </c>
      <c r="D2502">
        <v>0</v>
      </c>
      <c r="E2502">
        <v>0</v>
      </c>
      <c r="F2502">
        <v>1</v>
      </c>
      <c r="G2502" t="s">
        <v>14867</v>
      </c>
      <c r="H2502">
        <f t="shared" si="79"/>
        <v>1</v>
      </c>
      <c r="I2502" s="23" t="s">
        <v>19494</v>
      </c>
    </row>
    <row r="2503" spans="1:9" hidden="1" x14ac:dyDescent="0.15">
      <c r="A2503" t="s">
        <v>18929</v>
      </c>
      <c r="B2503" t="s">
        <v>10210</v>
      </c>
      <c r="C2503">
        <f t="shared" si="78"/>
        <v>1</v>
      </c>
      <c r="D2503">
        <v>0</v>
      </c>
      <c r="E2503">
        <v>1</v>
      </c>
      <c r="F2503">
        <v>0</v>
      </c>
      <c r="G2503" t="s">
        <v>14867</v>
      </c>
      <c r="H2503">
        <f t="shared" si="79"/>
        <v>1</v>
      </c>
      <c r="I2503" s="23" t="s">
        <v>19494</v>
      </c>
    </row>
    <row r="2504" spans="1:9" hidden="1" x14ac:dyDescent="0.15">
      <c r="A2504" t="s">
        <v>18908</v>
      </c>
      <c r="B2504" t="s">
        <v>734</v>
      </c>
      <c r="C2504">
        <f t="shared" si="78"/>
        <v>1</v>
      </c>
      <c r="D2504">
        <v>0</v>
      </c>
      <c r="E2504">
        <v>1</v>
      </c>
      <c r="F2504">
        <v>0</v>
      </c>
      <c r="G2504" t="s">
        <v>14867</v>
      </c>
      <c r="H2504">
        <f t="shared" si="79"/>
        <v>1</v>
      </c>
      <c r="I2504" s="23" t="s">
        <v>19494</v>
      </c>
    </row>
    <row r="2505" spans="1:9" hidden="1" x14ac:dyDescent="0.15">
      <c r="A2505" t="s">
        <v>18969</v>
      </c>
      <c r="B2505" t="s">
        <v>734</v>
      </c>
      <c r="C2505">
        <f t="shared" si="78"/>
        <v>1</v>
      </c>
      <c r="D2505">
        <v>0</v>
      </c>
      <c r="E2505">
        <v>0</v>
      </c>
      <c r="F2505">
        <v>1</v>
      </c>
      <c r="G2505" t="s">
        <v>14867</v>
      </c>
      <c r="H2505">
        <f t="shared" si="79"/>
        <v>1</v>
      </c>
      <c r="I2505" s="23" t="s">
        <v>19494</v>
      </c>
    </row>
    <row r="2506" spans="1:9" hidden="1" x14ac:dyDescent="0.15">
      <c r="A2506" t="s">
        <v>18784</v>
      </c>
      <c r="B2506" t="s">
        <v>734</v>
      </c>
      <c r="C2506">
        <f t="shared" si="78"/>
        <v>2</v>
      </c>
      <c r="D2506">
        <v>0</v>
      </c>
      <c r="E2506">
        <v>1</v>
      </c>
      <c r="F2506">
        <v>1</v>
      </c>
      <c r="G2506" t="s">
        <v>14867</v>
      </c>
      <c r="H2506">
        <f t="shared" si="79"/>
        <v>2</v>
      </c>
      <c r="I2506" s="23" t="s">
        <v>19494</v>
      </c>
    </row>
    <row r="2507" spans="1:9" hidden="1" x14ac:dyDescent="0.15">
      <c r="A2507" t="s">
        <v>18911</v>
      </c>
      <c r="B2507" t="s">
        <v>9302</v>
      </c>
      <c r="C2507">
        <f t="shared" si="78"/>
        <v>1</v>
      </c>
      <c r="D2507">
        <v>0</v>
      </c>
      <c r="E2507">
        <v>1</v>
      </c>
      <c r="F2507">
        <v>0</v>
      </c>
      <c r="G2507" t="s">
        <v>14867</v>
      </c>
      <c r="H2507">
        <f t="shared" si="79"/>
        <v>1</v>
      </c>
      <c r="I2507" s="23" t="s">
        <v>19494</v>
      </c>
    </row>
    <row r="2508" spans="1:9" hidden="1" x14ac:dyDescent="0.15">
      <c r="A2508" t="s">
        <v>19305</v>
      </c>
      <c r="B2508" t="s">
        <v>5472</v>
      </c>
      <c r="C2508">
        <f t="shared" si="78"/>
        <v>1</v>
      </c>
      <c r="D2508">
        <v>0</v>
      </c>
      <c r="E2508">
        <v>0</v>
      </c>
      <c r="F2508">
        <v>1</v>
      </c>
      <c r="G2508" t="s">
        <v>14867</v>
      </c>
      <c r="H2508">
        <f t="shared" si="79"/>
        <v>1</v>
      </c>
      <c r="I2508" s="23" t="s">
        <v>19494</v>
      </c>
    </row>
    <row r="2509" spans="1:9" hidden="1" x14ac:dyDescent="0.15">
      <c r="A2509" t="s">
        <v>18750</v>
      </c>
      <c r="B2509" t="s">
        <v>9013</v>
      </c>
      <c r="C2509">
        <f t="shared" si="78"/>
        <v>3</v>
      </c>
      <c r="D2509">
        <v>3</v>
      </c>
      <c r="E2509">
        <v>0</v>
      </c>
      <c r="F2509">
        <v>0</v>
      </c>
      <c r="G2509" t="s">
        <v>14867</v>
      </c>
      <c r="H2509">
        <f t="shared" si="79"/>
        <v>1</v>
      </c>
      <c r="I2509" s="23" t="s">
        <v>19494</v>
      </c>
    </row>
    <row r="2510" spans="1:9" hidden="1" x14ac:dyDescent="0.15">
      <c r="A2510" t="s">
        <v>18810</v>
      </c>
      <c r="B2510" t="s">
        <v>9138</v>
      </c>
      <c r="C2510">
        <f t="shared" si="78"/>
        <v>2</v>
      </c>
      <c r="D2510">
        <v>2</v>
      </c>
      <c r="E2510">
        <v>0</v>
      </c>
      <c r="F2510">
        <v>0</v>
      </c>
      <c r="G2510" t="s">
        <v>14867</v>
      </c>
      <c r="H2510">
        <f t="shared" si="79"/>
        <v>1</v>
      </c>
      <c r="I2510" s="23" t="s">
        <v>19494</v>
      </c>
    </row>
    <row r="2511" spans="1:9" hidden="1" x14ac:dyDescent="0.15">
      <c r="A2511" t="s">
        <v>18690</v>
      </c>
      <c r="B2511" t="s">
        <v>3892</v>
      </c>
      <c r="C2511">
        <f t="shared" si="78"/>
        <v>5</v>
      </c>
      <c r="D2511">
        <v>0</v>
      </c>
      <c r="E2511">
        <v>2</v>
      </c>
      <c r="F2511">
        <v>3</v>
      </c>
      <c r="G2511" t="s">
        <v>14867</v>
      </c>
      <c r="H2511">
        <f t="shared" si="79"/>
        <v>2</v>
      </c>
      <c r="I2511" s="23" t="s">
        <v>19494</v>
      </c>
    </row>
    <row r="2512" spans="1:9" hidden="1" x14ac:dyDescent="0.15">
      <c r="A2512" t="s">
        <v>18957</v>
      </c>
      <c r="B2512" t="s">
        <v>1835</v>
      </c>
      <c r="C2512">
        <f t="shared" si="78"/>
        <v>1</v>
      </c>
      <c r="D2512">
        <v>0</v>
      </c>
      <c r="E2512">
        <v>0</v>
      </c>
      <c r="F2512">
        <v>1</v>
      </c>
      <c r="G2512" t="s">
        <v>14867</v>
      </c>
      <c r="H2512">
        <f t="shared" si="79"/>
        <v>1</v>
      </c>
      <c r="I2512" s="23" t="s">
        <v>19494</v>
      </c>
    </row>
    <row r="2513" spans="1:9" hidden="1" x14ac:dyDescent="0.15">
      <c r="A2513" t="s">
        <v>18706</v>
      </c>
      <c r="B2513" t="s">
        <v>9013</v>
      </c>
      <c r="C2513">
        <f t="shared" si="78"/>
        <v>4</v>
      </c>
      <c r="D2513">
        <v>3</v>
      </c>
      <c r="E2513">
        <v>1</v>
      </c>
      <c r="F2513">
        <v>0</v>
      </c>
      <c r="G2513" t="s">
        <v>14867</v>
      </c>
      <c r="H2513">
        <f t="shared" si="79"/>
        <v>2</v>
      </c>
      <c r="I2513" s="23" t="s">
        <v>19494</v>
      </c>
    </row>
    <row r="2514" spans="1:9" hidden="1" x14ac:dyDescent="0.15">
      <c r="A2514" t="s">
        <v>18895</v>
      </c>
      <c r="B2514" t="s">
        <v>1684</v>
      </c>
      <c r="C2514">
        <f t="shared" si="78"/>
        <v>1</v>
      </c>
      <c r="D2514">
        <v>1</v>
      </c>
      <c r="E2514">
        <v>0</v>
      </c>
      <c r="F2514">
        <v>0</v>
      </c>
      <c r="G2514" t="s">
        <v>14867</v>
      </c>
      <c r="H2514">
        <f t="shared" si="79"/>
        <v>1</v>
      </c>
      <c r="I2514" s="23" t="s">
        <v>19494</v>
      </c>
    </row>
    <row r="2515" spans="1:9" hidden="1" x14ac:dyDescent="0.15">
      <c r="A2515" t="s">
        <v>18902</v>
      </c>
      <c r="B2515" t="s">
        <v>294</v>
      </c>
      <c r="C2515">
        <f t="shared" si="78"/>
        <v>1</v>
      </c>
      <c r="D2515">
        <v>1</v>
      </c>
      <c r="E2515">
        <v>0</v>
      </c>
      <c r="F2515">
        <v>0</v>
      </c>
      <c r="G2515" t="s">
        <v>14867</v>
      </c>
      <c r="H2515">
        <f t="shared" si="79"/>
        <v>1</v>
      </c>
      <c r="I2515" s="23" t="s">
        <v>19494</v>
      </c>
    </row>
    <row r="2516" spans="1:9" hidden="1" x14ac:dyDescent="0.15">
      <c r="A2516" t="s">
        <v>18973</v>
      </c>
      <c r="B2516" t="s">
        <v>14711</v>
      </c>
      <c r="C2516">
        <f t="shared" si="78"/>
        <v>1</v>
      </c>
      <c r="D2516">
        <v>0</v>
      </c>
      <c r="E2516">
        <v>0</v>
      </c>
      <c r="F2516">
        <v>1</v>
      </c>
      <c r="G2516" t="s">
        <v>14867</v>
      </c>
      <c r="H2516">
        <f t="shared" si="79"/>
        <v>1</v>
      </c>
      <c r="I2516" s="23" t="s">
        <v>19494</v>
      </c>
    </row>
    <row r="2517" spans="1:9" hidden="1" x14ac:dyDescent="0.15">
      <c r="A2517" t="s">
        <v>18963</v>
      </c>
      <c r="B2517" t="s">
        <v>11851</v>
      </c>
      <c r="C2517">
        <f t="shared" si="78"/>
        <v>1</v>
      </c>
      <c r="D2517">
        <v>0</v>
      </c>
      <c r="E2517">
        <v>0</v>
      </c>
      <c r="F2517">
        <v>1</v>
      </c>
      <c r="G2517" t="s">
        <v>14867</v>
      </c>
      <c r="H2517">
        <f t="shared" si="79"/>
        <v>1</v>
      </c>
      <c r="I2517" s="23" t="s">
        <v>19494</v>
      </c>
    </row>
    <row r="2518" spans="1:9" hidden="1" x14ac:dyDescent="0.15">
      <c r="A2518" t="s">
        <v>18953</v>
      </c>
      <c r="B2518" t="s">
        <v>83</v>
      </c>
      <c r="C2518">
        <f t="shared" si="78"/>
        <v>1</v>
      </c>
      <c r="D2518">
        <v>0</v>
      </c>
      <c r="E2518">
        <v>0</v>
      </c>
      <c r="F2518">
        <v>1</v>
      </c>
      <c r="G2518" t="s">
        <v>14867</v>
      </c>
      <c r="H2518">
        <f t="shared" si="79"/>
        <v>1</v>
      </c>
      <c r="I2518" s="23" t="s">
        <v>19494</v>
      </c>
    </row>
    <row r="2519" spans="1:9" hidden="1" x14ac:dyDescent="0.15">
      <c r="A2519" t="s">
        <v>19182</v>
      </c>
      <c r="B2519" t="s">
        <v>140</v>
      </c>
      <c r="C2519">
        <f t="shared" si="78"/>
        <v>2</v>
      </c>
      <c r="D2519">
        <v>1</v>
      </c>
      <c r="E2519">
        <v>1</v>
      </c>
      <c r="F2519">
        <v>0</v>
      </c>
      <c r="G2519" t="s">
        <v>14867</v>
      </c>
      <c r="H2519">
        <f t="shared" si="79"/>
        <v>2</v>
      </c>
      <c r="I2519" s="23" t="s">
        <v>19494</v>
      </c>
    </row>
    <row r="2520" spans="1:9" hidden="1" x14ac:dyDescent="0.15">
      <c r="A2520" t="s">
        <v>18952</v>
      </c>
      <c r="B2520" t="s">
        <v>5536</v>
      </c>
      <c r="C2520">
        <f t="shared" si="78"/>
        <v>1</v>
      </c>
      <c r="D2520">
        <v>0</v>
      </c>
      <c r="E2520">
        <v>0</v>
      </c>
      <c r="F2520">
        <v>1</v>
      </c>
      <c r="G2520" t="s">
        <v>14867</v>
      </c>
      <c r="H2520">
        <f t="shared" si="79"/>
        <v>1</v>
      </c>
      <c r="I2520" s="23" t="s">
        <v>19494</v>
      </c>
    </row>
    <row r="2521" spans="1:9" hidden="1" x14ac:dyDescent="0.15">
      <c r="A2521" t="s">
        <v>18954</v>
      </c>
      <c r="B2521" t="s">
        <v>3908</v>
      </c>
      <c r="C2521">
        <f t="shared" si="78"/>
        <v>1</v>
      </c>
      <c r="D2521">
        <v>0</v>
      </c>
      <c r="E2521">
        <v>0</v>
      </c>
      <c r="F2521">
        <v>1</v>
      </c>
      <c r="G2521" t="s">
        <v>14867</v>
      </c>
      <c r="H2521">
        <f t="shared" si="79"/>
        <v>1</v>
      </c>
      <c r="I2521" s="23" t="s">
        <v>19494</v>
      </c>
    </row>
    <row r="2522" spans="1:9" hidden="1" x14ac:dyDescent="0.15">
      <c r="A2522" t="s">
        <v>18947</v>
      </c>
      <c r="B2522" t="s">
        <v>734</v>
      </c>
      <c r="C2522">
        <f t="shared" si="78"/>
        <v>1</v>
      </c>
      <c r="D2522">
        <v>0</v>
      </c>
      <c r="E2522">
        <v>0</v>
      </c>
      <c r="F2522">
        <v>1</v>
      </c>
      <c r="G2522" t="s">
        <v>14867</v>
      </c>
      <c r="H2522">
        <f t="shared" si="79"/>
        <v>1</v>
      </c>
      <c r="I2522" s="23" t="s">
        <v>19494</v>
      </c>
    </row>
    <row r="2523" spans="1:9" hidden="1" x14ac:dyDescent="0.15">
      <c r="A2523" t="s">
        <v>18702</v>
      </c>
      <c r="B2523" t="s">
        <v>1676</v>
      </c>
      <c r="C2523">
        <f t="shared" si="78"/>
        <v>5</v>
      </c>
      <c r="D2523">
        <v>3</v>
      </c>
      <c r="E2523">
        <v>2</v>
      </c>
      <c r="F2523">
        <v>0</v>
      </c>
      <c r="G2523" t="s">
        <v>14867</v>
      </c>
      <c r="H2523">
        <f t="shared" si="79"/>
        <v>2</v>
      </c>
      <c r="I2523" s="23" t="s">
        <v>19494</v>
      </c>
    </row>
    <row r="2524" spans="1:9" hidden="1" x14ac:dyDescent="0.15">
      <c r="A2524" t="s">
        <v>18729</v>
      </c>
      <c r="B2524" t="s">
        <v>10316</v>
      </c>
      <c r="C2524">
        <f t="shared" si="78"/>
        <v>3</v>
      </c>
      <c r="D2524">
        <v>0</v>
      </c>
      <c r="E2524">
        <v>1</v>
      </c>
      <c r="F2524">
        <v>2</v>
      </c>
      <c r="G2524" t="s">
        <v>14867</v>
      </c>
      <c r="H2524">
        <f t="shared" si="79"/>
        <v>2</v>
      </c>
      <c r="I2524" s="23" t="s">
        <v>19494</v>
      </c>
    </row>
    <row r="2525" spans="1:9" hidden="1" x14ac:dyDescent="0.15">
      <c r="A2525" t="s">
        <v>18858</v>
      </c>
      <c r="B2525" t="s">
        <v>10900</v>
      </c>
      <c r="C2525">
        <f t="shared" si="78"/>
        <v>1</v>
      </c>
      <c r="D2525">
        <v>0</v>
      </c>
      <c r="E2525">
        <v>1</v>
      </c>
      <c r="F2525">
        <v>0</v>
      </c>
      <c r="G2525" t="s">
        <v>14867</v>
      </c>
      <c r="H2525">
        <f t="shared" si="79"/>
        <v>1</v>
      </c>
      <c r="I2525" s="23" t="s">
        <v>19494</v>
      </c>
    </row>
    <row r="2526" spans="1:9" hidden="1" x14ac:dyDescent="0.15">
      <c r="A2526" t="s">
        <v>18762</v>
      </c>
      <c r="B2526" t="s">
        <v>1676</v>
      </c>
      <c r="C2526">
        <f t="shared" si="78"/>
        <v>3</v>
      </c>
      <c r="D2526">
        <v>1</v>
      </c>
      <c r="E2526">
        <v>2</v>
      </c>
      <c r="F2526">
        <v>0</v>
      </c>
      <c r="G2526" t="s">
        <v>14867</v>
      </c>
      <c r="H2526">
        <f t="shared" si="79"/>
        <v>2</v>
      </c>
      <c r="I2526" s="23" t="s">
        <v>19494</v>
      </c>
    </row>
    <row r="2527" spans="1:9" hidden="1" x14ac:dyDescent="0.15">
      <c r="A2527" t="s">
        <v>18840</v>
      </c>
      <c r="B2527" t="s">
        <v>9173</v>
      </c>
      <c r="C2527">
        <f t="shared" si="78"/>
        <v>1</v>
      </c>
      <c r="D2527">
        <v>0</v>
      </c>
      <c r="E2527">
        <v>1</v>
      </c>
      <c r="F2527">
        <v>0</v>
      </c>
      <c r="G2527" t="s">
        <v>14867</v>
      </c>
      <c r="H2527">
        <f t="shared" si="79"/>
        <v>1</v>
      </c>
      <c r="I2527" s="23" t="s">
        <v>19494</v>
      </c>
    </row>
    <row r="2528" spans="1:9" hidden="1" x14ac:dyDescent="0.15">
      <c r="A2528" t="s">
        <v>18786</v>
      </c>
      <c r="B2528" t="s">
        <v>913</v>
      </c>
      <c r="C2528">
        <f t="shared" si="78"/>
        <v>2</v>
      </c>
      <c r="D2528">
        <v>0</v>
      </c>
      <c r="E2528">
        <v>1</v>
      </c>
      <c r="F2528">
        <v>1</v>
      </c>
      <c r="G2528" t="s">
        <v>14867</v>
      </c>
      <c r="H2528">
        <f t="shared" si="79"/>
        <v>2</v>
      </c>
      <c r="I2528" s="23" t="s">
        <v>19494</v>
      </c>
    </row>
    <row r="2529" spans="1:9" hidden="1" x14ac:dyDescent="0.15">
      <c r="A2529" t="s">
        <v>18709</v>
      </c>
      <c r="B2529" t="s">
        <v>9013</v>
      </c>
      <c r="C2529">
        <f t="shared" si="78"/>
        <v>4</v>
      </c>
      <c r="D2529">
        <v>4</v>
      </c>
      <c r="E2529">
        <v>0</v>
      </c>
      <c r="F2529">
        <v>0</v>
      </c>
      <c r="G2529" t="s">
        <v>14867</v>
      </c>
      <c r="H2529">
        <f t="shared" si="79"/>
        <v>1</v>
      </c>
      <c r="I2529" s="23" t="s">
        <v>19494</v>
      </c>
    </row>
    <row r="2530" spans="1:9" hidden="1" x14ac:dyDescent="0.15">
      <c r="A2530" t="s">
        <v>18748</v>
      </c>
      <c r="B2530" t="s">
        <v>83</v>
      </c>
      <c r="C2530">
        <f t="shared" si="78"/>
        <v>3</v>
      </c>
      <c r="D2530">
        <v>2</v>
      </c>
      <c r="E2530">
        <v>1</v>
      </c>
      <c r="F2530">
        <v>0</v>
      </c>
      <c r="G2530" t="s">
        <v>14867</v>
      </c>
      <c r="H2530">
        <f t="shared" si="79"/>
        <v>2</v>
      </c>
      <c r="I2530" s="23" t="s">
        <v>19494</v>
      </c>
    </row>
    <row r="2531" spans="1:9" hidden="1" x14ac:dyDescent="0.15">
      <c r="A2531" t="s">
        <v>18826</v>
      </c>
      <c r="B2531" t="s">
        <v>12410</v>
      </c>
      <c r="C2531">
        <f t="shared" si="78"/>
        <v>2</v>
      </c>
      <c r="D2531">
        <v>0</v>
      </c>
      <c r="E2531">
        <v>1</v>
      </c>
      <c r="F2531">
        <v>1</v>
      </c>
      <c r="G2531" t="s">
        <v>14867</v>
      </c>
      <c r="H2531">
        <f t="shared" si="79"/>
        <v>2</v>
      </c>
      <c r="I2531" s="23" t="s">
        <v>19494</v>
      </c>
    </row>
    <row r="2532" spans="1:9" hidden="1" x14ac:dyDescent="0.15">
      <c r="A2532" t="s">
        <v>19153</v>
      </c>
      <c r="B2532" t="s">
        <v>734</v>
      </c>
      <c r="C2532">
        <f t="shared" si="78"/>
        <v>3</v>
      </c>
      <c r="D2532">
        <v>0</v>
      </c>
      <c r="E2532">
        <v>2</v>
      </c>
      <c r="F2532">
        <v>1</v>
      </c>
      <c r="G2532" t="s">
        <v>14867</v>
      </c>
      <c r="H2532">
        <f t="shared" si="79"/>
        <v>2</v>
      </c>
      <c r="I2532" s="23" t="s">
        <v>19494</v>
      </c>
    </row>
    <row r="2533" spans="1:9" hidden="1" x14ac:dyDescent="0.15">
      <c r="A2533" t="s">
        <v>15972</v>
      </c>
      <c r="B2533" t="s">
        <v>9351</v>
      </c>
      <c r="C2533">
        <f t="shared" si="78"/>
        <v>2</v>
      </c>
      <c r="D2533">
        <v>0</v>
      </c>
      <c r="E2533">
        <v>0</v>
      </c>
      <c r="F2533">
        <v>2</v>
      </c>
      <c r="G2533" t="s">
        <v>14867</v>
      </c>
      <c r="H2533">
        <f t="shared" si="79"/>
        <v>1</v>
      </c>
      <c r="I2533" s="23" t="s">
        <v>19494</v>
      </c>
    </row>
    <row r="2534" spans="1:9" hidden="1" x14ac:dyDescent="0.15">
      <c r="A2534" t="s">
        <v>15535</v>
      </c>
      <c r="B2534" t="s">
        <v>11241</v>
      </c>
      <c r="C2534">
        <f t="shared" si="78"/>
        <v>3</v>
      </c>
      <c r="D2534">
        <v>2</v>
      </c>
      <c r="E2534">
        <v>1</v>
      </c>
      <c r="F2534">
        <v>0</v>
      </c>
      <c r="G2534" t="s">
        <v>14867</v>
      </c>
      <c r="H2534">
        <f t="shared" si="79"/>
        <v>2</v>
      </c>
      <c r="I2534" s="23" t="s">
        <v>19494</v>
      </c>
    </row>
    <row r="2535" spans="1:9" hidden="1" x14ac:dyDescent="0.15">
      <c r="A2535" t="s">
        <v>15812</v>
      </c>
      <c r="B2535" t="s">
        <v>38</v>
      </c>
      <c r="C2535">
        <f t="shared" si="78"/>
        <v>2</v>
      </c>
      <c r="D2535">
        <v>2</v>
      </c>
      <c r="E2535">
        <v>0</v>
      </c>
      <c r="F2535">
        <v>0</v>
      </c>
      <c r="G2535" t="s">
        <v>14867</v>
      </c>
      <c r="H2535">
        <f t="shared" si="79"/>
        <v>1</v>
      </c>
      <c r="I2535" s="23" t="s">
        <v>19494</v>
      </c>
    </row>
    <row r="2536" spans="1:9" hidden="1" x14ac:dyDescent="0.15">
      <c r="A2536" t="s">
        <v>15935</v>
      </c>
      <c r="B2536" t="s">
        <v>38</v>
      </c>
      <c r="C2536">
        <f t="shared" si="78"/>
        <v>2</v>
      </c>
      <c r="D2536">
        <v>0</v>
      </c>
      <c r="E2536">
        <v>2</v>
      </c>
      <c r="F2536">
        <v>0</v>
      </c>
      <c r="G2536" t="s">
        <v>14867</v>
      </c>
      <c r="H2536">
        <f t="shared" si="79"/>
        <v>1</v>
      </c>
      <c r="I2536" s="23" t="s">
        <v>19494</v>
      </c>
    </row>
    <row r="2537" spans="1:9" hidden="1" x14ac:dyDescent="0.15">
      <c r="A2537" t="s">
        <v>16139</v>
      </c>
      <c r="B2537" t="s">
        <v>60</v>
      </c>
      <c r="C2537">
        <f t="shared" si="78"/>
        <v>1</v>
      </c>
      <c r="D2537">
        <v>1</v>
      </c>
      <c r="E2537">
        <v>0</v>
      </c>
      <c r="F2537">
        <v>0</v>
      </c>
      <c r="G2537" t="s">
        <v>14867</v>
      </c>
      <c r="H2537">
        <f t="shared" si="79"/>
        <v>1</v>
      </c>
      <c r="I2537" s="23" t="s">
        <v>19494</v>
      </c>
    </row>
    <row r="2538" spans="1:9" hidden="1" x14ac:dyDescent="0.15">
      <c r="A2538" t="s">
        <v>16263</v>
      </c>
      <c r="B2538" t="s">
        <v>11303</v>
      </c>
      <c r="C2538">
        <f t="shared" si="78"/>
        <v>1</v>
      </c>
      <c r="D2538">
        <v>1</v>
      </c>
      <c r="E2538">
        <v>0</v>
      </c>
      <c r="F2538">
        <v>0</v>
      </c>
      <c r="G2538" t="s">
        <v>14867</v>
      </c>
      <c r="H2538">
        <f t="shared" si="79"/>
        <v>1</v>
      </c>
      <c r="I2538" s="23" t="s">
        <v>19494</v>
      </c>
    </row>
    <row r="2539" spans="1:9" hidden="1" x14ac:dyDescent="0.15">
      <c r="A2539" t="s">
        <v>15190</v>
      </c>
      <c r="B2539" t="s">
        <v>9173</v>
      </c>
      <c r="C2539">
        <f t="shared" si="78"/>
        <v>5</v>
      </c>
      <c r="D2539">
        <v>0</v>
      </c>
      <c r="E2539">
        <v>3</v>
      </c>
      <c r="F2539">
        <v>2</v>
      </c>
      <c r="G2539" t="s">
        <v>14867</v>
      </c>
      <c r="H2539">
        <f t="shared" si="79"/>
        <v>2</v>
      </c>
      <c r="I2539" s="23" t="s">
        <v>19494</v>
      </c>
    </row>
    <row r="2540" spans="1:9" hidden="1" x14ac:dyDescent="0.15">
      <c r="A2540" t="s">
        <v>15102</v>
      </c>
      <c r="B2540" t="s">
        <v>9173</v>
      </c>
      <c r="C2540">
        <f t="shared" si="78"/>
        <v>11</v>
      </c>
      <c r="D2540">
        <v>0</v>
      </c>
      <c r="E2540">
        <v>6</v>
      </c>
      <c r="F2540">
        <v>5</v>
      </c>
      <c r="G2540" t="s">
        <v>14867</v>
      </c>
      <c r="H2540">
        <f t="shared" si="79"/>
        <v>2</v>
      </c>
      <c r="I2540" s="23" t="s">
        <v>19494</v>
      </c>
    </row>
    <row r="2541" spans="1:9" hidden="1" x14ac:dyDescent="0.15">
      <c r="A2541" t="s">
        <v>15630</v>
      </c>
      <c r="B2541" t="s">
        <v>2842</v>
      </c>
      <c r="C2541">
        <f t="shared" si="78"/>
        <v>3</v>
      </c>
      <c r="D2541">
        <v>0</v>
      </c>
      <c r="E2541">
        <v>2</v>
      </c>
      <c r="F2541">
        <v>1</v>
      </c>
      <c r="G2541" t="s">
        <v>14867</v>
      </c>
      <c r="H2541">
        <f t="shared" si="79"/>
        <v>2</v>
      </c>
      <c r="I2541" s="23" t="s">
        <v>19494</v>
      </c>
    </row>
    <row r="2542" spans="1:9" hidden="1" x14ac:dyDescent="0.15">
      <c r="A2542" t="s">
        <v>16145</v>
      </c>
      <c r="B2542" t="s">
        <v>11296</v>
      </c>
      <c r="C2542">
        <f t="shared" si="78"/>
        <v>1</v>
      </c>
      <c r="D2542">
        <v>1</v>
      </c>
      <c r="E2542">
        <v>0</v>
      </c>
      <c r="F2542">
        <v>0</v>
      </c>
      <c r="G2542" t="s">
        <v>14867</v>
      </c>
      <c r="H2542">
        <f t="shared" si="79"/>
        <v>1</v>
      </c>
      <c r="I2542" s="23" t="s">
        <v>19494</v>
      </c>
    </row>
    <row r="2543" spans="1:9" hidden="1" x14ac:dyDescent="0.15">
      <c r="A2543" t="s">
        <v>18795</v>
      </c>
      <c r="B2543" t="s">
        <v>2724</v>
      </c>
      <c r="C2543">
        <f t="shared" si="78"/>
        <v>2</v>
      </c>
      <c r="D2543">
        <v>0</v>
      </c>
      <c r="E2543">
        <v>1</v>
      </c>
      <c r="F2543">
        <v>1</v>
      </c>
      <c r="G2543" t="s">
        <v>14867</v>
      </c>
      <c r="H2543">
        <f t="shared" si="79"/>
        <v>2</v>
      </c>
      <c r="I2543" s="23" t="s">
        <v>19494</v>
      </c>
    </row>
    <row r="2544" spans="1:9" hidden="1" x14ac:dyDescent="0.15">
      <c r="A2544" t="s">
        <v>15710</v>
      </c>
      <c r="B2544" t="s">
        <v>9173</v>
      </c>
      <c r="C2544">
        <f t="shared" si="78"/>
        <v>2</v>
      </c>
      <c r="D2544">
        <v>0</v>
      </c>
      <c r="E2544">
        <v>1</v>
      </c>
      <c r="F2544">
        <v>1</v>
      </c>
      <c r="G2544" t="s">
        <v>14867</v>
      </c>
      <c r="H2544">
        <f t="shared" si="79"/>
        <v>2</v>
      </c>
      <c r="I2544" s="23" t="s">
        <v>19494</v>
      </c>
    </row>
    <row r="2545" spans="1:9" hidden="1" x14ac:dyDescent="0.15">
      <c r="A2545" t="s">
        <v>18865</v>
      </c>
      <c r="B2545" t="s">
        <v>9173</v>
      </c>
      <c r="C2545">
        <f t="shared" si="78"/>
        <v>1</v>
      </c>
      <c r="D2545">
        <v>0</v>
      </c>
      <c r="E2545">
        <v>1</v>
      </c>
      <c r="F2545">
        <v>0</v>
      </c>
      <c r="G2545" t="s">
        <v>14867</v>
      </c>
      <c r="H2545">
        <f t="shared" si="79"/>
        <v>1</v>
      </c>
      <c r="I2545" s="23" t="s">
        <v>19494</v>
      </c>
    </row>
    <row r="2546" spans="1:9" hidden="1" x14ac:dyDescent="0.15">
      <c r="A2546" t="s">
        <v>16508</v>
      </c>
      <c r="B2546" t="s">
        <v>10596</v>
      </c>
      <c r="C2546">
        <f t="shared" si="78"/>
        <v>1</v>
      </c>
      <c r="D2546">
        <v>0</v>
      </c>
      <c r="E2546">
        <v>1</v>
      </c>
      <c r="F2546">
        <v>0</v>
      </c>
      <c r="G2546" t="s">
        <v>14867</v>
      </c>
      <c r="H2546">
        <f t="shared" si="79"/>
        <v>1</v>
      </c>
      <c r="I2546" s="23" t="s">
        <v>19494</v>
      </c>
    </row>
    <row r="2547" spans="1:9" hidden="1" x14ac:dyDescent="0.15">
      <c r="A2547" t="s">
        <v>16447</v>
      </c>
      <c r="B2547" t="s">
        <v>17</v>
      </c>
      <c r="C2547">
        <f t="shared" si="78"/>
        <v>1</v>
      </c>
      <c r="D2547">
        <v>0</v>
      </c>
      <c r="E2547">
        <v>1</v>
      </c>
      <c r="F2547">
        <v>0</v>
      </c>
      <c r="G2547" t="s">
        <v>14867</v>
      </c>
      <c r="H2547">
        <f t="shared" si="79"/>
        <v>1</v>
      </c>
      <c r="I2547" s="23" t="s">
        <v>19494</v>
      </c>
    </row>
    <row r="2548" spans="1:9" hidden="1" x14ac:dyDescent="0.15">
      <c r="A2548" t="s">
        <v>15541</v>
      </c>
      <c r="B2548" t="s">
        <v>8963</v>
      </c>
      <c r="C2548">
        <f t="shared" si="78"/>
        <v>3</v>
      </c>
      <c r="D2548">
        <v>1</v>
      </c>
      <c r="E2548">
        <v>2</v>
      </c>
      <c r="F2548">
        <v>0</v>
      </c>
      <c r="G2548" t="s">
        <v>14867</v>
      </c>
      <c r="H2548">
        <f t="shared" si="79"/>
        <v>2</v>
      </c>
      <c r="I2548" s="23" t="s">
        <v>19494</v>
      </c>
    </row>
    <row r="2549" spans="1:9" hidden="1" x14ac:dyDescent="0.15">
      <c r="A2549" t="s">
        <v>16570</v>
      </c>
      <c r="B2549" t="s">
        <v>8963</v>
      </c>
      <c r="C2549">
        <f t="shared" si="78"/>
        <v>1</v>
      </c>
      <c r="D2549">
        <v>0</v>
      </c>
      <c r="E2549">
        <v>0</v>
      </c>
      <c r="F2549">
        <v>1</v>
      </c>
      <c r="G2549" t="s">
        <v>14867</v>
      </c>
      <c r="H2549">
        <f t="shared" si="79"/>
        <v>1</v>
      </c>
      <c r="I2549" s="23" t="s">
        <v>19494</v>
      </c>
    </row>
    <row r="2550" spans="1:9" hidden="1" x14ac:dyDescent="0.15">
      <c r="A2550" t="s">
        <v>15392</v>
      </c>
      <c r="B2550" t="s">
        <v>9233</v>
      </c>
      <c r="C2550">
        <f t="shared" si="78"/>
        <v>4</v>
      </c>
      <c r="D2550">
        <v>3</v>
      </c>
      <c r="E2550">
        <v>1</v>
      </c>
      <c r="F2550">
        <v>0</v>
      </c>
      <c r="G2550" t="s">
        <v>14867</v>
      </c>
      <c r="H2550">
        <f t="shared" si="79"/>
        <v>2</v>
      </c>
      <c r="I2550" s="23" t="s">
        <v>19494</v>
      </c>
    </row>
    <row r="2551" spans="1:9" hidden="1" x14ac:dyDescent="0.15">
      <c r="A2551" t="s">
        <v>15432</v>
      </c>
      <c r="B2551" t="s">
        <v>9395</v>
      </c>
      <c r="C2551">
        <f t="shared" si="78"/>
        <v>4</v>
      </c>
      <c r="D2551">
        <v>0</v>
      </c>
      <c r="E2551">
        <v>2</v>
      </c>
      <c r="F2551">
        <v>2</v>
      </c>
      <c r="G2551" t="s">
        <v>14867</v>
      </c>
      <c r="H2551">
        <f t="shared" si="79"/>
        <v>2</v>
      </c>
      <c r="I2551" s="23" t="s">
        <v>19494</v>
      </c>
    </row>
    <row r="2552" spans="1:9" hidden="1" x14ac:dyDescent="0.15">
      <c r="A2552" t="s">
        <v>15180</v>
      </c>
      <c r="B2552" t="s">
        <v>2832</v>
      </c>
      <c r="C2552">
        <f t="shared" si="78"/>
        <v>5</v>
      </c>
      <c r="D2552">
        <v>2</v>
      </c>
      <c r="E2552">
        <v>1</v>
      </c>
      <c r="F2552">
        <v>2</v>
      </c>
      <c r="G2552" t="s">
        <v>14867</v>
      </c>
      <c r="H2552">
        <f t="shared" si="79"/>
        <v>3</v>
      </c>
      <c r="I2552" s="23" t="s">
        <v>19494</v>
      </c>
    </row>
    <row r="2553" spans="1:9" hidden="1" x14ac:dyDescent="0.15">
      <c r="A2553" t="s">
        <v>15501</v>
      </c>
      <c r="B2553" t="s">
        <v>10510</v>
      </c>
      <c r="C2553">
        <f t="shared" si="78"/>
        <v>3</v>
      </c>
      <c r="D2553">
        <v>0</v>
      </c>
      <c r="E2553">
        <v>1</v>
      </c>
      <c r="F2553">
        <v>2</v>
      </c>
      <c r="G2553" t="s">
        <v>14867</v>
      </c>
      <c r="H2553">
        <f t="shared" si="79"/>
        <v>2</v>
      </c>
      <c r="I2553" s="23" t="s">
        <v>19494</v>
      </c>
    </row>
    <row r="2554" spans="1:9" hidden="1" x14ac:dyDescent="0.15">
      <c r="A2554" t="s">
        <v>16190</v>
      </c>
      <c r="B2554" t="s">
        <v>8856</v>
      </c>
      <c r="C2554">
        <f t="shared" si="78"/>
        <v>1</v>
      </c>
      <c r="D2554">
        <v>1</v>
      </c>
      <c r="E2554">
        <v>0</v>
      </c>
      <c r="F2554">
        <v>0</v>
      </c>
      <c r="G2554" t="s">
        <v>14867</v>
      </c>
      <c r="H2554">
        <f t="shared" si="79"/>
        <v>1</v>
      </c>
      <c r="I2554" s="23" t="s">
        <v>19494</v>
      </c>
    </row>
    <row r="2555" spans="1:9" hidden="1" x14ac:dyDescent="0.15">
      <c r="A2555" t="s">
        <v>18857</v>
      </c>
      <c r="B2555" t="s">
        <v>955</v>
      </c>
      <c r="C2555">
        <f t="shared" si="78"/>
        <v>1</v>
      </c>
      <c r="D2555">
        <v>0</v>
      </c>
      <c r="E2555">
        <v>1</v>
      </c>
      <c r="F2555">
        <v>0</v>
      </c>
      <c r="G2555" t="s">
        <v>14867</v>
      </c>
      <c r="H2555">
        <f t="shared" si="79"/>
        <v>1</v>
      </c>
      <c r="I2555" s="23" t="s">
        <v>19494</v>
      </c>
    </row>
    <row r="2556" spans="1:9" hidden="1" x14ac:dyDescent="0.15">
      <c r="A2556" t="s">
        <v>15919</v>
      </c>
      <c r="B2556" t="s">
        <v>24</v>
      </c>
      <c r="C2556">
        <f t="shared" si="78"/>
        <v>2</v>
      </c>
      <c r="D2556">
        <v>0</v>
      </c>
      <c r="E2556">
        <v>1</v>
      </c>
      <c r="F2556">
        <v>1</v>
      </c>
      <c r="G2556" t="s">
        <v>14867</v>
      </c>
      <c r="H2556">
        <f t="shared" si="79"/>
        <v>2</v>
      </c>
      <c r="I2556" s="23" t="s">
        <v>19494</v>
      </c>
    </row>
    <row r="2557" spans="1:9" hidden="1" x14ac:dyDescent="0.15">
      <c r="A2557" t="s">
        <v>19281</v>
      </c>
      <c r="B2557" t="s">
        <v>8856</v>
      </c>
      <c r="C2557">
        <f t="shared" si="78"/>
        <v>1</v>
      </c>
      <c r="D2557">
        <v>0</v>
      </c>
      <c r="E2557">
        <v>1</v>
      </c>
      <c r="F2557">
        <v>0</v>
      </c>
      <c r="G2557" t="s">
        <v>14867</v>
      </c>
      <c r="H2557">
        <f t="shared" si="79"/>
        <v>1</v>
      </c>
      <c r="I2557" s="23" t="s">
        <v>19494</v>
      </c>
    </row>
    <row r="2558" spans="1:9" hidden="1" x14ac:dyDescent="0.15">
      <c r="A2558" t="s">
        <v>16005</v>
      </c>
      <c r="B2558" t="s">
        <v>2798</v>
      </c>
      <c r="C2558">
        <f t="shared" si="78"/>
        <v>1</v>
      </c>
      <c r="D2558">
        <v>0</v>
      </c>
      <c r="E2558">
        <v>1</v>
      </c>
      <c r="F2558">
        <v>0</v>
      </c>
      <c r="G2558" t="s">
        <v>14867</v>
      </c>
      <c r="H2558">
        <f t="shared" si="79"/>
        <v>1</v>
      </c>
      <c r="I2558" s="23" t="s">
        <v>19494</v>
      </c>
    </row>
    <row r="2559" spans="1:9" hidden="1" x14ac:dyDescent="0.15">
      <c r="A2559" t="s">
        <v>16057</v>
      </c>
      <c r="B2559" t="s">
        <v>5800</v>
      </c>
      <c r="C2559">
        <f t="shared" si="78"/>
        <v>1</v>
      </c>
      <c r="D2559">
        <v>0</v>
      </c>
      <c r="E2559">
        <v>1</v>
      </c>
      <c r="F2559">
        <v>0</v>
      </c>
      <c r="G2559" t="s">
        <v>14867</v>
      </c>
      <c r="H2559">
        <f t="shared" si="79"/>
        <v>1</v>
      </c>
      <c r="I2559" s="23" t="s">
        <v>19494</v>
      </c>
    </row>
    <row r="2560" spans="1:9" hidden="1" x14ac:dyDescent="0.15">
      <c r="A2560" t="s">
        <v>15246</v>
      </c>
      <c r="B2560" t="s">
        <v>10086</v>
      </c>
      <c r="C2560">
        <f t="shared" si="78"/>
        <v>5</v>
      </c>
      <c r="D2560">
        <v>0</v>
      </c>
      <c r="E2560">
        <v>2</v>
      </c>
      <c r="F2560">
        <v>3</v>
      </c>
      <c r="G2560" t="s">
        <v>14867</v>
      </c>
      <c r="H2560">
        <f t="shared" si="79"/>
        <v>2</v>
      </c>
      <c r="I2560" s="23" t="s">
        <v>19494</v>
      </c>
    </row>
    <row r="2561" spans="1:9" hidden="1" x14ac:dyDescent="0.15">
      <c r="A2561" t="s">
        <v>15235</v>
      </c>
      <c r="B2561" t="s">
        <v>24</v>
      </c>
      <c r="C2561">
        <f t="shared" si="78"/>
        <v>5</v>
      </c>
      <c r="D2561">
        <v>0</v>
      </c>
      <c r="E2561">
        <v>3</v>
      </c>
      <c r="F2561">
        <v>2</v>
      </c>
      <c r="G2561" t="s">
        <v>14867</v>
      </c>
      <c r="H2561">
        <f t="shared" si="79"/>
        <v>2</v>
      </c>
      <c r="I2561" s="23" t="s">
        <v>19494</v>
      </c>
    </row>
    <row r="2562" spans="1:9" hidden="1" x14ac:dyDescent="0.15">
      <c r="A2562" t="s">
        <v>16578</v>
      </c>
      <c r="B2562" t="s">
        <v>3988</v>
      </c>
      <c r="C2562">
        <f t="shared" ref="C2562:C2625" si="80">SUM(D2562:F2562)</f>
        <v>1</v>
      </c>
      <c r="D2562">
        <v>0</v>
      </c>
      <c r="E2562">
        <v>0</v>
      </c>
      <c r="F2562">
        <v>1</v>
      </c>
      <c r="G2562" t="s">
        <v>14867</v>
      </c>
      <c r="H2562">
        <f t="shared" ref="H2562:H2625" si="81">COUNTIF(D2562:F2562,"&gt;0")</f>
        <v>1</v>
      </c>
      <c r="I2562" s="23" t="s">
        <v>19494</v>
      </c>
    </row>
    <row r="2563" spans="1:9" hidden="1" x14ac:dyDescent="0.15">
      <c r="A2563" t="s">
        <v>15790</v>
      </c>
      <c r="B2563" t="s">
        <v>9013</v>
      </c>
      <c r="C2563">
        <f t="shared" si="80"/>
        <v>2</v>
      </c>
      <c r="D2563">
        <v>1</v>
      </c>
      <c r="E2563">
        <v>1</v>
      </c>
      <c r="F2563">
        <v>0</v>
      </c>
      <c r="G2563" t="s">
        <v>14867</v>
      </c>
      <c r="H2563">
        <f t="shared" si="81"/>
        <v>2</v>
      </c>
      <c r="I2563" s="23" t="s">
        <v>19494</v>
      </c>
    </row>
    <row r="2564" spans="1:9" hidden="1" x14ac:dyDescent="0.15">
      <c r="A2564" t="s">
        <v>16420</v>
      </c>
      <c r="B2564" t="s">
        <v>83</v>
      </c>
      <c r="C2564">
        <f t="shared" si="80"/>
        <v>1</v>
      </c>
      <c r="D2564">
        <v>0</v>
      </c>
      <c r="E2564">
        <v>1</v>
      </c>
      <c r="F2564">
        <v>0</v>
      </c>
      <c r="G2564" t="s">
        <v>14867</v>
      </c>
      <c r="H2564">
        <f t="shared" si="81"/>
        <v>1</v>
      </c>
      <c r="I2564" s="23" t="s">
        <v>19494</v>
      </c>
    </row>
    <row r="2565" spans="1:9" hidden="1" x14ac:dyDescent="0.15">
      <c r="A2565" t="s">
        <v>16000</v>
      </c>
      <c r="B2565" t="s">
        <v>1274</v>
      </c>
      <c r="C2565">
        <f t="shared" si="80"/>
        <v>1</v>
      </c>
      <c r="D2565">
        <v>0</v>
      </c>
      <c r="E2565">
        <v>1</v>
      </c>
      <c r="F2565">
        <v>0</v>
      </c>
      <c r="G2565" t="s">
        <v>14867</v>
      </c>
      <c r="H2565">
        <f t="shared" si="81"/>
        <v>1</v>
      </c>
      <c r="I2565" s="23" t="s">
        <v>19494</v>
      </c>
    </row>
    <row r="2566" spans="1:9" hidden="1" x14ac:dyDescent="0.15">
      <c r="A2566" t="s">
        <v>18781</v>
      </c>
      <c r="B2566" t="s">
        <v>9173</v>
      </c>
      <c r="C2566">
        <f t="shared" si="80"/>
        <v>2</v>
      </c>
      <c r="D2566">
        <v>0</v>
      </c>
      <c r="E2566">
        <v>1</v>
      </c>
      <c r="F2566">
        <v>1</v>
      </c>
      <c r="G2566" t="s">
        <v>14867</v>
      </c>
      <c r="H2566">
        <f t="shared" si="81"/>
        <v>2</v>
      </c>
      <c r="I2566" s="23" t="s">
        <v>19494</v>
      </c>
    </row>
    <row r="2567" spans="1:9" hidden="1" x14ac:dyDescent="0.15">
      <c r="A2567" t="s">
        <v>15557</v>
      </c>
      <c r="B2567" t="s">
        <v>10666</v>
      </c>
      <c r="C2567">
        <f t="shared" si="80"/>
        <v>3</v>
      </c>
      <c r="D2567">
        <v>3</v>
      </c>
      <c r="E2567">
        <v>0</v>
      </c>
      <c r="F2567">
        <v>0</v>
      </c>
      <c r="G2567" t="s">
        <v>14867</v>
      </c>
      <c r="H2567">
        <f t="shared" si="81"/>
        <v>1</v>
      </c>
      <c r="I2567" s="23" t="s">
        <v>19494</v>
      </c>
    </row>
    <row r="2568" spans="1:9" hidden="1" x14ac:dyDescent="0.15">
      <c r="A2568" t="s">
        <v>18715</v>
      </c>
      <c r="B2568" t="s">
        <v>10687</v>
      </c>
      <c r="C2568">
        <f t="shared" si="80"/>
        <v>4</v>
      </c>
      <c r="D2568">
        <v>2</v>
      </c>
      <c r="E2568">
        <v>0</v>
      </c>
      <c r="F2568">
        <v>2</v>
      </c>
      <c r="G2568" t="s">
        <v>14867</v>
      </c>
      <c r="H2568">
        <f t="shared" si="81"/>
        <v>2</v>
      </c>
      <c r="I2568" s="23" t="s">
        <v>19494</v>
      </c>
    </row>
    <row r="2569" spans="1:9" hidden="1" x14ac:dyDescent="0.15">
      <c r="A2569" t="s">
        <v>18704</v>
      </c>
      <c r="B2569" t="s">
        <v>10405</v>
      </c>
      <c r="C2569">
        <f t="shared" si="80"/>
        <v>4</v>
      </c>
      <c r="D2569">
        <v>0</v>
      </c>
      <c r="E2569">
        <v>2</v>
      </c>
      <c r="F2569">
        <v>2</v>
      </c>
      <c r="G2569" t="s">
        <v>14867</v>
      </c>
      <c r="H2569">
        <f t="shared" si="81"/>
        <v>2</v>
      </c>
      <c r="I2569" s="23" t="s">
        <v>19494</v>
      </c>
    </row>
    <row r="2570" spans="1:9" hidden="1" x14ac:dyDescent="0.15">
      <c r="A2570" t="s">
        <v>19262</v>
      </c>
      <c r="B2570" t="s">
        <v>9938</v>
      </c>
      <c r="C2570">
        <f t="shared" si="80"/>
        <v>1</v>
      </c>
      <c r="D2570">
        <v>0</v>
      </c>
      <c r="E2570">
        <v>1</v>
      </c>
      <c r="F2570">
        <v>0</v>
      </c>
      <c r="G2570" t="s">
        <v>14867</v>
      </c>
      <c r="H2570">
        <f t="shared" si="81"/>
        <v>1</v>
      </c>
      <c r="I2570" s="23" t="s">
        <v>19494</v>
      </c>
    </row>
    <row r="2571" spans="1:9" hidden="1" x14ac:dyDescent="0.15">
      <c r="A2571" t="s">
        <v>15025</v>
      </c>
      <c r="B2571" t="s">
        <v>26</v>
      </c>
      <c r="C2571">
        <f t="shared" si="80"/>
        <v>8</v>
      </c>
      <c r="D2571">
        <v>3</v>
      </c>
      <c r="E2571">
        <v>2</v>
      </c>
      <c r="F2571">
        <v>3</v>
      </c>
      <c r="G2571" t="s">
        <v>14867</v>
      </c>
      <c r="H2571">
        <f t="shared" si="81"/>
        <v>3</v>
      </c>
      <c r="I2571" s="23" t="s">
        <v>19494</v>
      </c>
    </row>
    <row r="2572" spans="1:9" hidden="1" x14ac:dyDescent="0.15">
      <c r="A2572" t="s">
        <v>18853</v>
      </c>
      <c r="B2572" t="s">
        <v>12947</v>
      </c>
      <c r="C2572">
        <f t="shared" si="80"/>
        <v>1</v>
      </c>
      <c r="D2572">
        <v>0</v>
      </c>
      <c r="E2572">
        <v>1</v>
      </c>
      <c r="F2572">
        <v>0</v>
      </c>
      <c r="G2572" t="s">
        <v>14867</v>
      </c>
      <c r="H2572">
        <f t="shared" si="81"/>
        <v>1</v>
      </c>
      <c r="I2572" s="23" t="s">
        <v>19494</v>
      </c>
    </row>
    <row r="2573" spans="1:9" hidden="1" x14ac:dyDescent="0.15">
      <c r="A2573" t="s">
        <v>15158</v>
      </c>
      <c r="B2573" t="s">
        <v>9815</v>
      </c>
      <c r="C2573">
        <f t="shared" si="80"/>
        <v>6</v>
      </c>
      <c r="D2573">
        <v>2</v>
      </c>
      <c r="E2573">
        <v>2</v>
      </c>
      <c r="F2573">
        <v>2</v>
      </c>
      <c r="G2573" t="s">
        <v>14867</v>
      </c>
      <c r="H2573">
        <f t="shared" si="81"/>
        <v>3</v>
      </c>
      <c r="I2573" s="23" t="s">
        <v>19494</v>
      </c>
    </row>
    <row r="2574" spans="1:9" hidden="1" x14ac:dyDescent="0.15">
      <c r="A2574" t="s">
        <v>16083</v>
      </c>
      <c r="B2574" t="s">
        <v>2722</v>
      </c>
      <c r="C2574">
        <f t="shared" si="80"/>
        <v>1</v>
      </c>
      <c r="D2574">
        <v>0</v>
      </c>
      <c r="E2574">
        <v>1</v>
      </c>
      <c r="F2574">
        <v>0</v>
      </c>
      <c r="G2574" t="s">
        <v>14867</v>
      </c>
      <c r="H2574">
        <f t="shared" si="81"/>
        <v>1</v>
      </c>
      <c r="I2574" s="23" t="s">
        <v>19494</v>
      </c>
    </row>
    <row r="2575" spans="1:9" hidden="1" x14ac:dyDescent="0.15">
      <c r="A2575" t="s">
        <v>15648</v>
      </c>
      <c r="B2575" t="s">
        <v>11543</v>
      </c>
      <c r="C2575">
        <f t="shared" si="80"/>
        <v>3</v>
      </c>
      <c r="D2575">
        <v>0</v>
      </c>
      <c r="E2575">
        <v>1</v>
      </c>
      <c r="F2575">
        <v>2</v>
      </c>
      <c r="G2575" t="s">
        <v>14867</v>
      </c>
      <c r="H2575">
        <f t="shared" si="81"/>
        <v>2</v>
      </c>
      <c r="I2575" s="23" t="s">
        <v>19494</v>
      </c>
    </row>
    <row r="2576" spans="1:9" hidden="1" x14ac:dyDescent="0.15">
      <c r="A2576" t="s">
        <v>15792</v>
      </c>
      <c r="B2576" t="s">
        <v>498</v>
      </c>
      <c r="C2576">
        <f t="shared" si="80"/>
        <v>2</v>
      </c>
      <c r="D2576">
        <v>2</v>
      </c>
      <c r="E2576">
        <v>0</v>
      </c>
      <c r="F2576">
        <v>0</v>
      </c>
      <c r="G2576" t="s">
        <v>14867</v>
      </c>
      <c r="H2576">
        <f t="shared" si="81"/>
        <v>1</v>
      </c>
      <c r="I2576" s="23" t="s">
        <v>19494</v>
      </c>
    </row>
    <row r="2577" spans="1:9" hidden="1" x14ac:dyDescent="0.15">
      <c r="A2577" t="s">
        <v>16006</v>
      </c>
      <c r="B2577" t="s">
        <v>496</v>
      </c>
      <c r="C2577">
        <f t="shared" si="80"/>
        <v>1</v>
      </c>
      <c r="D2577">
        <v>0</v>
      </c>
      <c r="E2577">
        <v>1</v>
      </c>
      <c r="F2577">
        <v>0</v>
      </c>
      <c r="G2577" t="s">
        <v>14867</v>
      </c>
      <c r="H2577">
        <f t="shared" si="81"/>
        <v>1</v>
      </c>
      <c r="I2577" s="23" t="s">
        <v>19494</v>
      </c>
    </row>
    <row r="2578" spans="1:9" hidden="1" x14ac:dyDescent="0.15">
      <c r="A2578" t="s">
        <v>15249</v>
      </c>
      <c r="B2578" t="s">
        <v>2828</v>
      </c>
      <c r="C2578">
        <f t="shared" si="80"/>
        <v>5</v>
      </c>
      <c r="D2578">
        <v>0</v>
      </c>
      <c r="E2578">
        <v>2</v>
      </c>
      <c r="F2578">
        <v>3</v>
      </c>
      <c r="G2578" t="s">
        <v>14867</v>
      </c>
      <c r="H2578">
        <f t="shared" si="81"/>
        <v>2</v>
      </c>
      <c r="I2578" s="23" t="s">
        <v>19494</v>
      </c>
    </row>
    <row r="2579" spans="1:9" hidden="1" x14ac:dyDescent="0.15">
      <c r="A2579" t="s">
        <v>15512</v>
      </c>
      <c r="B2579" t="s">
        <v>11142</v>
      </c>
      <c r="C2579">
        <f t="shared" si="80"/>
        <v>3</v>
      </c>
      <c r="D2579">
        <v>0</v>
      </c>
      <c r="E2579">
        <v>2</v>
      </c>
      <c r="F2579">
        <v>1</v>
      </c>
      <c r="G2579" t="s">
        <v>14867</v>
      </c>
      <c r="H2579">
        <f t="shared" si="81"/>
        <v>2</v>
      </c>
      <c r="I2579" s="23" t="s">
        <v>19494</v>
      </c>
    </row>
    <row r="2580" spans="1:9" hidden="1" x14ac:dyDescent="0.15">
      <c r="A2580" t="s">
        <v>15980</v>
      </c>
      <c r="B2580" t="s">
        <v>12606</v>
      </c>
      <c r="C2580">
        <f t="shared" si="80"/>
        <v>2</v>
      </c>
      <c r="D2580">
        <v>0</v>
      </c>
      <c r="E2580">
        <v>0</v>
      </c>
      <c r="F2580">
        <v>2</v>
      </c>
      <c r="G2580" t="s">
        <v>14867</v>
      </c>
      <c r="H2580">
        <f t="shared" si="81"/>
        <v>1</v>
      </c>
      <c r="I2580" s="23" t="s">
        <v>19494</v>
      </c>
    </row>
    <row r="2581" spans="1:9" hidden="1" x14ac:dyDescent="0.15">
      <c r="A2581" t="s">
        <v>15868</v>
      </c>
      <c r="B2581" t="s">
        <v>3982</v>
      </c>
      <c r="C2581">
        <f t="shared" si="80"/>
        <v>2</v>
      </c>
      <c r="D2581">
        <v>1</v>
      </c>
      <c r="E2581">
        <v>1</v>
      </c>
      <c r="F2581">
        <v>0</v>
      </c>
      <c r="G2581" t="s">
        <v>14867</v>
      </c>
      <c r="H2581">
        <f t="shared" si="81"/>
        <v>2</v>
      </c>
      <c r="I2581" s="23" t="s">
        <v>19494</v>
      </c>
    </row>
    <row r="2582" spans="1:9" hidden="1" x14ac:dyDescent="0.15">
      <c r="A2582" t="s">
        <v>15605</v>
      </c>
      <c r="B2582" t="s">
        <v>11412</v>
      </c>
      <c r="C2582">
        <f t="shared" si="80"/>
        <v>3</v>
      </c>
      <c r="D2582">
        <v>3</v>
      </c>
      <c r="E2582">
        <v>0</v>
      </c>
      <c r="F2582">
        <v>0</v>
      </c>
      <c r="G2582" t="s">
        <v>14867</v>
      </c>
      <c r="H2582">
        <f t="shared" si="81"/>
        <v>1</v>
      </c>
      <c r="I2582" s="23" t="s">
        <v>19494</v>
      </c>
    </row>
    <row r="2583" spans="1:9" hidden="1" x14ac:dyDescent="0.15">
      <c r="A2583" t="s">
        <v>15631</v>
      </c>
      <c r="B2583" t="s">
        <v>496</v>
      </c>
      <c r="C2583">
        <f t="shared" si="80"/>
        <v>3</v>
      </c>
      <c r="D2583">
        <v>0</v>
      </c>
      <c r="E2583">
        <v>2</v>
      </c>
      <c r="F2583">
        <v>1</v>
      </c>
      <c r="G2583" t="s">
        <v>14867</v>
      </c>
      <c r="H2583">
        <f t="shared" si="81"/>
        <v>2</v>
      </c>
      <c r="I2583" s="23" t="s">
        <v>19494</v>
      </c>
    </row>
    <row r="2584" spans="1:9" hidden="1" x14ac:dyDescent="0.15">
      <c r="A2584" t="s">
        <v>15637</v>
      </c>
      <c r="B2584" t="s">
        <v>9834</v>
      </c>
      <c r="C2584">
        <f t="shared" si="80"/>
        <v>3</v>
      </c>
      <c r="D2584">
        <v>0</v>
      </c>
      <c r="E2584">
        <v>1</v>
      </c>
      <c r="F2584">
        <v>2</v>
      </c>
      <c r="G2584" t="s">
        <v>14867</v>
      </c>
      <c r="H2584">
        <f t="shared" si="81"/>
        <v>2</v>
      </c>
      <c r="I2584" s="23" t="s">
        <v>19494</v>
      </c>
    </row>
    <row r="2585" spans="1:9" hidden="1" x14ac:dyDescent="0.15">
      <c r="A2585" t="s">
        <v>15572</v>
      </c>
      <c r="B2585" t="s">
        <v>1300</v>
      </c>
      <c r="C2585">
        <f t="shared" si="80"/>
        <v>3</v>
      </c>
      <c r="D2585">
        <v>2</v>
      </c>
      <c r="E2585">
        <v>1</v>
      </c>
      <c r="F2585">
        <v>0</v>
      </c>
      <c r="G2585" t="s">
        <v>14867</v>
      </c>
      <c r="H2585">
        <f t="shared" si="81"/>
        <v>2</v>
      </c>
      <c r="I2585" s="23" t="s">
        <v>19494</v>
      </c>
    </row>
    <row r="2586" spans="1:9" hidden="1" x14ac:dyDescent="0.15">
      <c r="A2586" t="s">
        <v>15740</v>
      </c>
      <c r="B2586" t="s">
        <v>10462</v>
      </c>
      <c r="C2586">
        <f t="shared" si="80"/>
        <v>2</v>
      </c>
      <c r="D2586">
        <v>0</v>
      </c>
      <c r="E2586">
        <v>1</v>
      </c>
      <c r="F2586">
        <v>1</v>
      </c>
      <c r="G2586" t="s">
        <v>14867</v>
      </c>
      <c r="H2586">
        <f t="shared" si="81"/>
        <v>2</v>
      </c>
      <c r="I2586" s="23" t="s">
        <v>19494</v>
      </c>
    </row>
    <row r="2587" spans="1:9" hidden="1" x14ac:dyDescent="0.15">
      <c r="A2587" t="s">
        <v>15108</v>
      </c>
      <c r="B2587" t="s">
        <v>40</v>
      </c>
      <c r="C2587">
        <f t="shared" si="80"/>
        <v>6</v>
      </c>
      <c r="D2587">
        <v>0</v>
      </c>
      <c r="E2587">
        <v>3</v>
      </c>
      <c r="F2587">
        <v>3</v>
      </c>
      <c r="G2587" t="s">
        <v>14867</v>
      </c>
      <c r="H2587">
        <f t="shared" si="81"/>
        <v>2</v>
      </c>
      <c r="I2587" s="23" t="s">
        <v>19494</v>
      </c>
    </row>
    <row r="2588" spans="1:9" hidden="1" x14ac:dyDescent="0.15">
      <c r="A2588" t="s">
        <v>15364</v>
      </c>
      <c r="B2588" t="s">
        <v>9368</v>
      </c>
      <c r="C2588">
        <f t="shared" si="80"/>
        <v>4</v>
      </c>
      <c r="D2588">
        <v>0</v>
      </c>
      <c r="E2588">
        <v>1</v>
      </c>
      <c r="F2588">
        <v>3</v>
      </c>
      <c r="G2588" t="s">
        <v>14867</v>
      </c>
      <c r="H2588">
        <f t="shared" si="81"/>
        <v>2</v>
      </c>
      <c r="I2588" s="23" t="s">
        <v>19494</v>
      </c>
    </row>
    <row r="2589" spans="1:9" hidden="1" x14ac:dyDescent="0.15">
      <c r="A2589" t="s">
        <v>15118</v>
      </c>
      <c r="B2589" t="s">
        <v>3882</v>
      </c>
      <c r="C2589">
        <f t="shared" si="80"/>
        <v>6</v>
      </c>
      <c r="D2589">
        <v>0</v>
      </c>
      <c r="E2589">
        <v>3</v>
      </c>
      <c r="F2589">
        <v>3</v>
      </c>
      <c r="G2589" t="s">
        <v>14867</v>
      </c>
      <c r="H2589">
        <f t="shared" si="81"/>
        <v>2</v>
      </c>
      <c r="I2589" s="23" t="s">
        <v>19494</v>
      </c>
    </row>
    <row r="2590" spans="1:9" hidden="1" x14ac:dyDescent="0.15">
      <c r="A2590" t="s">
        <v>15643</v>
      </c>
      <c r="B2590" t="s">
        <v>10732</v>
      </c>
      <c r="C2590">
        <f t="shared" si="80"/>
        <v>3</v>
      </c>
      <c r="D2590">
        <v>0</v>
      </c>
      <c r="E2590">
        <v>2</v>
      </c>
      <c r="F2590">
        <v>1</v>
      </c>
      <c r="G2590" t="s">
        <v>14867</v>
      </c>
      <c r="H2590">
        <f t="shared" si="81"/>
        <v>2</v>
      </c>
      <c r="I2590" s="23" t="s">
        <v>19494</v>
      </c>
    </row>
    <row r="2591" spans="1:9" hidden="1" x14ac:dyDescent="0.15">
      <c r="A2591" t="s">
        <v>15384</v>
      </c>
      <c r="B2591" t="s">
        <v>24</v>
      </c>
      <c r="C2591">
        <f t="shared" si="80"/>
        <v>4</v>
      </c>
      <c r="D2591">
        <v>0</v>
      </c>
      <c r="E2591">
        <v>2</v>
      </c>
      <c r="F2591">
        <v>2</v>
      </c>
      <c r="G2591" t="s">
        <v>14867</v>
      </c>
      <c r="H2591">
        <f t="shared" si="81"/>
        <v>2</v>
      </c>
      <c r="I2591" s="23" t="s">
        <v>19494</v>
      </c>
    </row>
    <row r="2592" spans="1:9" hidden="1" x14ac:dyDescent="0.15">
      <c r="A2592" t="s">
        <v>15542</v>
      </c>
      <c r="B2592" t="s">
        <v>28</v>
      </c>
      <c r="C2592">
        <f t="shared" si="80"/>
        <v>3</v>
      </c>
      <c r="D2592">
        <v>3</v>
      </c>
      <c r="E2592">
        <v>0</v>
      </c>
      <c r="F2592">
        <v>0</v>
      </c>
      <c r="G2592" t="s">
        <v>14867</v>
      </c>
      <c r="H2592">
        <f t="shared" si="81"/>
        <v>1</v>
      </c>
      <c r="I2592" s="23" t="s">
        <v>19494</v>
      </c>
    </row>
    <row r="2593" spans="1:9" hidden="1" x14ac:dyDescent="0.15">
      <c r="A2593" t="s">
        <v>16266</v>
      </c>
      <c r="B2593" t="s">
        <v>1274</v>
      </c>
      <c r="C2593">
        <f t="shared" si="80"/>
        <v>1</v>
      </c>
      <c r="D2593">
        <v>1</v>
      </c>
      <c r="E2593">
        <v>0</v>
      </c>
      <c r="F2593">
        <v>0</v>
      </c>
      <c r="G2593" t="s">
        <v>14867</v>
      </c>
      <c r="H2593">
        <f t="shared" si="81"/>
        <v>1</v>
      </c>
      <c r="I2593" s="23" t="s">
        <v>19494</v>
      </c>
    </row>
    <row r="2594" spans="1:9" hidden="1" x14ac:dyDescent="0.15">
      <c r="A2594" t="s">
        <v>19151</v>
      </c>
      <c r="B2594" t="s">
        <v>9682</v>
      </c>
      <c r="C2594">
        <f t="shared" si="80"/>
        <v>3</v>
      </c>
      <c r="D2594">
        <v>0</v>
      </c>
      <c r="E2594">
        <v>2</v>
      </c>
      <c r="F2594">
        <v>1</v>
      </c>
      <c r="G2594" t="s">
        <v>14867</v>
      </c>
      <c r="H2594">
        <f t="shared" si="81"/>
        <v>2</v>
      </c>
      <c r="I2594" s="23" t="s">
        <v>19494</v>
      </c>
    </row>
    <row r="2595" spans="1:9" hidden="1" x14ac:dyDescent="0.15">
      <c r="A2595" t="s">
        <v>16540</v>
      </c>
      <c r="B2595" t="s">
        <v>14514</v>
      </c>
      <c r="C2595">
        <f t="shared" si="80"/>
        <v>1</v>
      </c>
      <c r="D2595">
        <v>0</v>
      </c>
      <c r="E2595">
        <v>0</v>
      </c>
      <c r="F2595">
        <v>1</v>
      </c>
      <c r="G2595" t="s">
        <v>14867</v>
      </c>
      <c r="H2595">
        <f t="shared" si="81"/>
        <v>1</v>
      </c>
      <c r="I2595" s="23" t="s">
        <v>19494</v>
      </c>
    </row>
    <row r="2596" spans="1:9" hidden="1" x14ac:dyDescent="0.15">
      <c r="A2596" t="s">
        <v>18739</v>
      </c>
      <c r="B2596" t="s">
        <v>11138</v>
      </c>
      <c r="C2596">
        <f t="shared" si="80"/>
        <v>5</v>
      </c>
      <c r="D2596">
        <v>0</v>
      </c>
      <c r="E2596">
        <v>2</v>
      </c>
      <c r="F2596">
        <v>3</v>
      </c>
      <c r="G2596" t="s">
        <v>14867</v>
      </c>
      <c r="H2596">
        <f t="shared" si="81"/>
        <v>2</v>
      </c>
      <c r="I2596" s="23" t="s">
        <v>19494</v>
      </c>
    </row>
    <row r="2597" spans="1:9" hidden="1" x14ac:dyDescent="0.15">
      <c r="A2597" t="s">
        <v>15805</v>
      </c>
      <c r="B2597" t="s">
        <v>8976</v>
      </c>
      <c r="C2597">
        <f t="shared" si="80"/>
        <v>2</v>
      </c>
      <c r="D2597">
        <v>2</v>
      </c>
      <c r="E2597">
        <v>0</v>
      </c>
      <c r="F2597">
        <v>0</v>
      </c>
      <c r="G2597" t="s">
        <v>14867</v>
      </c>
      <c r="H2597">
        <f t="shared" si="81"/>
        <v>1</v>
      </c>
      <c r="I2597" s="23" t="s">
        <v>19494</v>
      </c>
    </row>
    <row r="2598" spans="1:9" hidden="1" x14ac:dyDescent="0.15">
      <c r="A2598" t="s">
        <v>16240</v>
      </c>
      <c r="B2598" t="s">
        <v>897</v>
      </c>
      <c r="C2598">
        <f t="shared" si="80"/>
        <v>1</v>
      </c>
      <c r="D2598">
        <v>1</v>
      </c>
      <c r="E2598">
        <v>0</v>
      </c>
      <c r="F2598">
        <v>0</v>
      </c>
      <c r="G2598" t="s">
        <v>14867</v>
      </c>
      <c r="H2598">
        <f t="shared" si="81"/>
        <v>1</v>
      </c>
      <c r="I2598" s="23" t="s">
        <v>19494</v>
      </c>
    </row>
    <row r="2599" spans="1:9" hidden="1" x14ac:dyDescent="0.15">
      <c r="A2599" t="s">
        <v>16343</v>
      </c>
      <c r="B2599" t="s">
        <v>9903</v>
      </c>
      <c r="C2599">
        <f t="shared" si="80"/>
        <v>1</v>
      </c>
      <c r="D2599">
        <v>0</v>
      </c>
      <c r="E2599">
        <v>1</v>
      </c>
      <c r="F2599">
        <v>0</v>
      </c>
      <c r="G2599" t="s">
        <v>14867</v>
      </c>
      <c r="H2599">
        <f t="shared" si="81"/>
        <v>1</v>
      </c>
      <c r="I2599" s="23" t="s">
        <v>19494</v>
      </c>
    </row>
    <row r="2600" spans="1:9" hidden="1" x14ac:dyDescent="0.15">
      <c r="A2600" t="s">
        <v>16001</v>
      </c>
      <c r="B2600" t="s">
        <v>5694</v>
      </c>
      <c r="C2600">
        <f t="shared" si="80"/>
        <v>1</v>
      </c>
      <c r="D2600">
        <v>0</v>
      </c>
      <c r="E2600">
        <v>1</v>
      </c>
      <c r="F2600">
        <v>0</v>
      </c>
      <c r="G2600" t="s">
        <v>14867</v>
      </c>
      <c r="H2600">
        <f t="shared" si="81"/>
        <v>1</v>
      </c>
      <c r="I2600" s="23" t="s">
        <v>19494</v>
      </c>
    </row>
    <row r="2601" spans="1:9" hidden="1" x14ac:dyDescent="0.15">
      <c r="A2601" t="s">
        <v>16497</v>
      </c>
      <c r="B2601" t="s">
        <v>15</v>
      </c>
      <c r="C2601">
        <f t="shared" si="80"/>
        <v>1</v>
      </c>
      <c r="D2601">
        <v>0</v>
      </c>
      <c r="E2601">
        <v>1</v>
      </c>
      <c r="F2601">
        <v>0</v>
      </c>
      <c r="G2601" t="s">
        <v>14867</v>
      </c>
      <c r="H2601">
        <f t="shared" si="81"/>
        <v>1</v>
      </c>
      <c r="I2601" s="23" t="s">
        <v>19494</v>
      </c>
    </row>
    <row r="2602" spans="1:9" hidden="1" x14ac:dyDescent="0.15">
      <c r="A2602" t="s">
        <v>16383</v>
      </c>
      <c r="B2602" t="s">
        <v>292</v>
      </c>
      <c r="C2602">
        <f t="shared" si="80"/>
        <v>1</v>
      </c>
      <c r="D2602">
        <v>0</v>
      </c>
      <c r="E2602">
        <v>1</v>
      </c>
      <c r="F2602">
        <v>0</v>
      </c>
      <c r="G2602" t="s">
        <v>14867</v>
      </c>
      <c r="H2602">
        <f t="shared" si="81"/>
        <v>1</v>
      </c>
      <c r="I2602" s="23" t="s">
        <v>19494</v>
      </c>
    </row>
    <row r="2603" spans="1:9" hidden="1" x14ac:dyDescent="0.15">
      <c r="A2603" t="s">
        <v>19146</v>
      </c>
      <c r="B2603" t="s">
        <v>10745</v>
      </c>
      <c r="C2603">
        <f t="shared" si="80"/>
        <v>4</v>
      </c>
      <c r="D2603">
        <v>0</v>
      </c>
      <c r="E2603">
        <v>2</v>
      </c>
      <c r="F2603">
        <v>2</v>
      </c>
      <c r="G2603" t="s">
        <v>14867</v>
      </c>
      <c r="H2603">
        <f t="shared" si="81"/>
        <v>2</v>
      </c>
      <c r="I2603" s="23" t="s">
        <v>19494</v>
      </c>
    </row>
    <row r="2604" spans="1:9" hidden="1" x14ac:dyDescent="0.15">
      <c r="A2604" t="s">
        <v>18846</v>
      </c>
      <c r="B2604" t="s">
        <v>11706</v>
      </c>
      <c r="C2604">
        <f t="shared" si="80"/>
        <v>1</v>
      </c>
      <c r="D2604">
        <v>0</v>
      </c>
      <c r="E2604">
        <v>1</v>
      </c>
      <c r="F2604">
        <v>0</v>
      </c>
      <c r="G2604" t="s">
        <v>14867</v>
      </c>
      <c r="H2604">
        <f t="shared" si="81"/>
        <v>1</v>
      </c>
      <c r="I2604" s="23" t="s">
        <v>19494</v>
      </c>
    </row>
    <row r="2605" spans="1:9" hidden="1" x14ac:dyDescent="0.15">
      <c r="A2605" t="s">
        <v>15982</v>
      </c>
      <c r="B2605" t="s">
        <v>9689</v>
      </c>
      <c r="C2605">
        <f t="shared" si="80"/>
        <v>2</v>
      </c>
      <c r="D2605">
        <v>0</v>
      </c>
      <c r="E2605">
        <v>0</v>
      </c>
      <c r="F2605">
        <v>2</v>
      </c>
      <c r="G2605" t="s">
        <v>14867</v>
      </c>
      <c r="H2605">
        <f t="shared" si="81"/>
        <v>1</v>
      </c>
      <c r="I2605" s="23" t="s">
        <v>19494</v>
      </c>
    </row>
    <row r="2606" spans="1:9" hidden="1" x14ac:dyDescent="0.15">
      <c r="A2606" t="s">
        <v>15561</v>
      </c>
      <c r="B2606" t="s">
        <v>140</v>
      </c>
      <c r="C2606">
        <f t="shared" si="80"/>
        <v>19</v>
      </c>
      <c r="D2606">
        <v>6</v>
      </c>
      <c r="E2606">
        <v>8</v>
      </c>
      <c r="F2606">
        <v>5</v>
      </c>
      <c r="G2606" t="s">
        <v>14867</v>
      </c>
      <c r="H2606">
        <f t="shared" si="81"/>
        <v>3</v>
      </c>
      <c r="I2606" s="23" t="s">
        <v>19494</v>
      </c>
    </row>
    <row r="2607" spans="1:9" hidden="1" x14ac:dyDescent="0.15">
      <c r="A2607" t="s">
        <v>15628</v>
      </c>
      <c r="B2607" t="s">
        <v>3842</v>
      </c>
      <c r="C2607">
        <f t="shared" si="80"/>
        <v>3</v>
      </c>
      <c r="D2607">
        <v>0</v>
      </c>
      <c r="E2607">
        <v>2</v>
      </c>
      <c r="F2607">
        <v>1</v>
      </c>
      <c r="G2607" t="s">
        <v>14867</v>
      </c>
      <c r="H2607">
        <f t="shared" si="81"/>
        <v>2</v>
      </c>
      <c r="I2607" s="23" t="s">
        <v>19494</v>
      </c>
    </row>
    <row r="2608" spans="1:9" hidden="1" x14ac:dyDescent="0.15">
      <c r="A2608" t="s">
        <v>18981</v>
      </c>
      <c r="B2608" t="s">
        <v>10687</v>
      </c>
      <c r="C2608">
        <f t="shared" si="80"/>
        <v>1</v>
      </c>
      <c r="D2608">
        <v>0</v>
      </c>
      <c r="E2608">
        <v>0</v>
      </c>
      <c r="F2608">
        <v>1</v>
      </c>
      <c r="G2608" t="s">
        <v>14867</v>
      </c>
      <c r="H2608">
        <f t="shared" si="81"/>
        <v>1</v>
      </c>
      <c r="I2608" s="23" t="s">
        <v>19494</v>
      </c>
    </row>
    <row r="2609" spans="1:9" hidden="1" x14ac:dyDescent="0.15">
      <c r="A2609" t="s">
        <v>15709</v>
      </c>
      <c r="B2609" t="s">
        <v>10444</v>
      </c>
      <c r="C2609">
        <f t="shared" si="80"/>
        <v>2</v>
      </c>
      <c r="D2609">
        <v>0</v>
      </c>
      <c r="E2609">
        <v>1</v>
      </c>
      <c r="F2609">
        <v>1</v>
      </c>
      <c r="G2609" t="s">
        <v>14867</v>
      </c>
      <c r="H2609">
        <f t="shared" si="81"/>
        <v>2</v>
      </c>
      <c r="I2609" s="23" t="s">
        <v>19494</v>
      </c>
    </row>
    <row r="2610" spans="1:9" hidden="1" x14ac:dyDescent="0.15">
      <c r="A2610" t="s">
        <v>18713</v>
      </c>
      <c r="B2610" t="s">
        <v>9138</v>
      </c>
      <c r="C2610">
        <f t="shared" si="80"/>
        <v>4</v>
      </c>
      <c r="D2610">
        <v>4</v>
      </c>
      <c r="E2610">
        <v>0</v>
      </c>
      <c r="F2610">
        <v>0</v>
      </c>
      <c r="G2610" t="s">
        <v>14867</v>
      </c>
      <c r="H2610">
        <f t="shared" si="81"/>
        <v>1</v>
      </c>
      <c r="I2610" s="23" t="s">
        <v>19494</v>
      </c>
    </row>
    <row r="2611" spans="1:9" hidden="1" x14ac:dyDescent="0.15">
      <c r="A2611" t="s">
        <v>15261</v>
      </c>
      <c r="B2611" t="s">
        <v>142</v>
      </c>
      <c r="C2611">
        <f t="shared" si="80"/>
        <v>5</v>
      </c>
      <c r="D2611">
        <v>5</v>
      </c>
      <c r="E2611">
        <v>0</v>
      </c>
      <c r="F2611">
        <v>0</v>
      </c>
      <c r="G2611" t="s">
        <v>14867</v>
      </c>
      <c r="H2611">
        <f t="shared" si="81"/>
        <v>1</v>
      </c>
      <c r="I2611" s="23" t="s">
        <v>19494</v>
      </c>
    </row>
    <row r="2612" spans="1:9" hidden="1" x14ac:dyDescent="0.15">
      <c r="A2612" t="s">
        <v>18836</v>
      </c>
      <c r="B2612" t="s">
        <v>12610</v>
      </c>
      <c r="C2612">
        <f t="shared" si="80"/>
        <v>4</v>
      </c>
      <c r="D2612">
        <v>0</v>
      </c>
      <c r="E2612">
        <v>0</v>
      </c>
      <c r="F2612">
        <v>4</v>
      </c>
      <c r="G2612" t="s">
        <v>14867</v>
      </c>
      <c r="H2612">
        <f t="shared" si="81"/>
        <v>1</v>
      </c>
      <c r="I2612" s="23" t="s">
        <v>19494</v>
      </c>
    </row>
    <row r="2613" spans="1:9" hidden="1" x14ac:dyDescent="0.15">
      <c r="A2613" t="s">
        <v>19259</v>
      </c>
      <c r="B2613" t="s">
        <v>8901</v>
      </c>
      <c r="C2613">
        <f t="shared" si="80"/>
        <v>1</v>
      </c>
      <c r="D2613">
        <v>0</v>
      </c>
      <c r="E2613">
        <v>1</v>
      </c>
      <c r="F2613">
        <v>0</v>
      </c>
      <c r="G2613" t="s">
        <v>14867</v>
      </c>
      <c r="H2613">
        <f t="shared" si="81"/>
        <v>1</v>
      </c>
      <c r="I2613" s="23" t="s">
        <v>19494</v>
      </c>
    </row>
    <row r="2614" spans="1:9" hidden="1" x14ac:dyDescent="0.15">
      <c r="A2614" t="s">
        <v>18773</v>
      </c>
      <c r="B2614" t="s">
        <v>11669</v>
      </c>
      <c r="C2614">
        <f t="shared" si="80"/>
        <v>2</v>
      </c>
      <c r="D2614">
        <v>0</v>
      </c>
      <c r="E2614">
        <v>1</v>
      </c>
      <c r="F2614">
        <v>1</v>
      </c>
      <c r="G2614" t="s">
        <v>14867</v>
      </c>
      <c r="H2614">
        <f t="shared" si="81"/>
        <v>2</v>
      </c>
      <c r="I2614" s="23" t="s">
        <v>19494</v>
      </c>
    </row>
    <row r="2615" spans="1:9" hidden="1" x14ac:dyDescent="0.15">
      <c r="A2615" t="s">
        <v>15222</v>
      </c>
      <c r="B2615" t="s">
        <v>10019</v>
      </c>
      <c r="C2615">
        <f t="shared" si="80"/>
        <v>5</v>
      </c>
      <c r="D2615">
        <v>0</v>
      </c>
      <c r="E2615">
        <v>3</v>
      </c>
      <c r="F2615">
        <v>2</v>
      </c>
      <c r="G2615" t="s">
        <v>14867</v>
      </c>
      <c r="H2615">
        <f t="shared" si="81"/>
        <v>2</v>
      </c>
      <c r="I2615" s="23" t="s">
        <v>19494</v>
      </c>
    </row>
    <row r="2616" spans="1:9" hidden="1" x14ac:dyDescent="0.15">
      <c r="A2616" t="s">
        <v>16293</v>
      </c>
      <c r="B2616" t="s">
        <v>3892</v>
      </c>
      <c r="C2616">
        <f t="shared" si="80"/>
        <v>1</v>
      </c>
      <c r="D2616">
        <v>0</v>
      </c>
      <c r="E2616">
        <v>1</v>
      </c>
      <c r="F2616">
        <v>0</v>
      </c>
      <c r="G2616" t="s">
        <v>14867</v>
      </c>
      <c r="H2616">
        <f t="shared" si="81"/>
        <v>1</v>
      </c>
      <c r="I2616" s="23" t="s">
        <v>19494</v>
      </c>
    </row>
    <row r="2617" spans="1:9" hidden="1" x14ac:dyDescent="0.15">
      <c r="A2617" t="s">
        <v>16526</v>
      </c>
      <c r="B2617" t="s">
        <v>13183</v>
      </c>
      <c r="C2617">
        <f t="shared" si="80"/>
        <v>1</v>
      </c>
      <c r="D2617">
        <v>0</v>
      </c>
      <c r="E2617">
        <v>0</v>
      </c>
      <c r="F2617">
        <v>1</v>
      </c>
      <c r="G2617" t="s">
        <v>14867</v>
      </c>
      <c r="H2617">
        <f t="shared" si="81"/>
        <v>1</v>
      </c>
      <c r="I2617" s="23" t="s">
        <v>19494</v>
      </c>
    </row>
    <row r="2618" spans="1:9" hidden="1" x14ac:dyDescent="0.15">
      <c r="A2618" t="s">
        <v>15597</v>
      </c>
      <c r="B2618" t="s">
        <v>720</v>
      </c>
      <c r="C2618">
        <f t="shared" si="80"/>
        <v>3</v>
      </c>
      <c r="D2618">
        <v>1</v>
      </c>
      <c r="E2618">
        <v>2</v>
      </c>
      <c r="F2618">
        <v>0</v>
      </c>
      <c r="G2618" t="s">
        <v>14867</v>
      </c>
      <c r="H2618">
        <f t="shared" si="81"/>
        <v>2</v>
      </c>
      <c r="I2618" s="23" t="s">
        <v>19494</v>
      </c>
    </row>
    <row r="2619" spans="1:9" hidden="1" x14ac:dyDescent="0.15">
      <c r="A2619" t="s">
        <v>15621</v>
      </c>
      <c r="B2619" t="s">
        <v>720</v>
      </c>
      <c r="C2619">
        <f t="shared" si="80"/>
        <v>3</v>
      </c>
      <c r="D2619">
        <v>1</v>
      </c>
      <c r="E2619">
        <v>2</v>
      </c>
      <c r="F2619">
        <v>0</v>
      </c>
      <c r="G2619" t="s">
        <v>14867</v>
      </c>
      <c r="H2619">
        <f t="shared" si="81"/>
        <v>2</v>
      </c>
      <c r="I2619" s="23" t="s">
        <v>19494</v>
      </c>
    </row>
    <row r="2620" spans="1:9" hidden="1" x14ac:dyDescent="0.15">
      <c r="A2620" t="s">
        <v>15251</v>
      </c>
      <c r="B2620" t="s">
        <v>289</v>
      </c>
      <c r="C2620">
        <f t="shared" si="80"/>
        <v>5</v>
      </c>
      <c r="D2620">
        <v>0</v>
      </c>
      <c r="E2620">
        <v>3</v>
      </c>
      <c r="F2620">
        <v>2</v>
      </c>
      <c r="G2620" t="s">
        <v>14867</v>
      </c>
      <c r="H2620">
        <f t="shared" si="81"/>
        <v>2</v>
      </c>
      <c r="I2620" s="23" t="s">
        <v>19494</v>
      </c>
    </row>
    <row r="2621" spans="1:9" hidden="1" x14ac:dyDescent="0.15">
      <c r="A2621" t="s">
        <v>15699</v>
      </c>
      <c r="B2621" t="s">
        <v>9320</v>
      </c>
      <c r="C2621">
        <f t="shared" si="80"/>
        <v>2</v>
      </c>
      <c r="D2621">
        <v>0</v>
      </c>
      <c r="E2621">
        <v>1</v>
      </c>
      <c r="F2621">
        <v>1</v>
      </c>
      <c r="G2621" t="s">
        <v>14867</v>
      </c>
      <c r="H2621">
        <f t="shared" si="81"/>
        <v>2</v>
      </c>
      <c r="I2621" s="23" t="s">
        <v>19494</v>
      </c>
    </row>
    <row r="2622" spans="1:9" hidden="1" x14ac:dyDescent="0.15">
      <c r="A2622" t="s">
        <v>15594</v>
      </c>
      <c r="B2622" t="s">
        <v>26</v>
      </c>
      <c r="C2622">
        <f t="shared" si="80"/>
        <v>3</v>
      </c>
      <c r="D2622">
        <v>2</v>
      </c>
      <c r="E2622">
        <v>1</v>
      </c>
      <c r="F2622">
        <v>0</v>
      </c>
      <c r="G2622" t="s">
        <v>14867</v>
      </c>
      <c r="H2622">
        <f t="shared" si="81"/>
        <v>2</v>
      </c>
      <c r="I2622" s="23" t="s">
        <v>19494</v>
      </c>
    </row>
    <row r="2623" spans="1:9" hidden="1" x14ac:dyDescent="0.15">
      <c r="A2623" t="s">
        <v>15666</v>
      </c>
      <c r="B2623" t="s">
        <v>9907</v>
      </c>
      <c r="C2623">
        <f t="shared" si="80"/>
        <v>2</v>
      </c>
      <c r="D2623">
        <v>0</v>
      </c>
      <c r="E2623">
        <v>2</v>
      </c>
      <c r="F2623">
        <v>0</v>
      </c>
      <c r="G2623" t="s">
        <v>14867</v>
      </c>
      <c r="H2623">
        <f t="shared" si="81"/>
        <v>1</v>
      </c>
      <c r="I2623" s="23" t="s">
        <v>19494</v>
      </c>
    </row>
    <row r="2624" spans="1:9" hidden="1" x14ac:dyDescent="0.15">
      <c r="A2624" t="s">
        <v>16641</v>
      </c>
      <c r="B2624" t="s">
        <v>11778</v>
      </c>
      <c r="C2624">
        <f t="shared" si="80"/>
        <v>1</v>
      </c>
      <c r="D2624">
        <v>0</v>
      </c>
      <c r="E2624">
        <v>0</v>
      </c>
      <c r="F2624">
        <v>1</v>
      </c>
      <c r="G2624" t="s">
        <v>14867</v>
      </c>
      <c r="H2624">
        <f t="shared" si="81"/>
        <v>1</v>
      </c>
      <c r="I2624" s="23" t="s">
        <v>19494</v>
      </c>
    </row>
    <row r="2625" spans="1:9" hidden="1" x14ac:dyDescent="0.15">
      <c r="A2625" t="s">
        <v>16405</v>
      </c>
      <c r="B2625" t="s">
        <v>83</v>
      </c>
      <c r="C2625">
        <f t="shared" si="80"/>
        <v>1</v>
      </c>
      <c r="D2625">
        <v>0</v>
      </c>
      <c r="E2625">
        <v>1</v>
      </c>
      <c r="F2625">
        <v>0</v>
      </c>
      <c r="G2625" t="s">
        <v>14867</v>
      </c>
      <c r="H2625">
        <f t="shared" si="81"/>
        <v>1</v>
      </c>
      <c r="I2625" s="23" t="s">
        <v>19494</v>
      </c>
    </row>
    <row r="2626" spans="1:9" hidden="1" x14ac:dyDescent="0.15">
      <c r="A2626" t="s">
        <v>18755</v>
      </c>
      <c r="B2626" t="s">
        <v>8809</v>
      </c>
      <c r="C2626">
        <f t="shared" ref="C2626:C2689" si="82">SUM(D2626:F2626)</f>
        <v>3</v>
      </c>
      <c r="D2626">
        <v>3</v>
      </c>
      <c r="E2626">
        <v>0</v>
      </c>
      <c r="F2626">
        <v>0</v>
      </c>
      <c r="G2626" t="s">
        <v>14867</v>
      </c>
      <c r="H2626">
        <f t="shared" ref="H2626:H2689" si="83">COUNTIF(D2626:F2626,"&gt;0")</f>
        <v>1</v>
      </c>
      <c r="I2626" s="23" t="s">
        <v>19494</v>
      </c>
    </row>
    <row r="2627" spans="1:9" hidden="1" x14ac:dyDescent="0.15">
      <c r="A2627" t="s">
        <v>16433</v>
      </c>
      <c r="B2627" t="s">
        <v>83</v>
      </c>
      <c r="C2627">
        <f t="shared" si="82"/>
        <v>1</v>
      </c>
      <c r="D2627">
        <v>0</v>
      </c>
      <c r="E2627">
        <v>1</v>
      </c>
      <c r="F2627">
        <v>0</v>
      </c>
      <c r="G2627" t="s">
        <v>14867</v>
      </c>
      <c r="H2627">
        <f t="shared" si="83"/>
        <v>1</v>
      </c>
      <c r="I2627" s="23" t="s">
        <v>19494</v>
      </c>
    </row>
    <row r="2628" spans="1:9" hidden="1" x14ac:dyDescent="0.15">
      <c r="A2628" t="s">
        <v>19239</v>
      </c>
      <c r="B2628" t="s">
        <v>8809</v>
      </c>
      <c r="C2628">
        <f t="shared" si="82"/>
        <v>1</v>
      </c>
      <c r="D2628">
        <v>1</v>
      </c>
      <c r="E2628">
        <v>0</v>
      </c>
      <c r="F2628">
        <v>0</v>
      </c>
      <c r="G2628" t="s">
        <v>14867</v>
      </c>
      <c r="H2628">
        <f t="shared" si="83"/>
        <v>1</v>
      </c>
      <c r="I2628" s="23" t="s">
        <v>19494</v>
      </c>
    </row>
    <row r="2629" spans="1:9" hidden="1" x14ac:dyDescent="0.15">
      <c r="A2629" t="s">
        <v>15319</v>
      </c>
      <c r="B2629" t="s">
        <v>10316</v>
      </c>
      <c r="C2629">
        <f t="shared" si="82"/>
        <v>4</v>
      </c>
      <c r="D2629">
        <v>0</v>
      </c>
      <c r="E2629">
        <v>2</v>
      </c>
      <c r="F2629">
        <v>2</v>
      </c>
      <c r="G2629" t="s">
        <v>14867</v>
      </c>
      <c r="H2629">
        <f t="shared" si="83"/>
        <v>2</v>
      </c>
      <c r="I2629" s="23" t="s">
        <v>19494</v>
      </c>
    </row>
    <row r="2630" spans="1:9" hidden="1" x14ac:dyDescent="0.15">
      <c r="A2630" t="s">
        <v>19142</v>
      </c>
      <c r="B2630" t="s">
        <v>3817</v>
      </c>
      <c r="C2630">
        <f t="shared" si="82"/>
        <v>4</v>
      </c>
      <c r="D2630">
        <v>4</v>
      </c>
      <c r="E2630">
        <v>0</v>
      </c>
      <c r="F2630">
        <v>0</v>
      </c>
      <c r="G2630" t="s">
        <v>14867</v>
      </c>
      <c r="H2630">
        <f t="shared" si="83"/>
        <v>1</v>
      </c>
      <c r="I2630" s="23" t="s">
        <v>19494</v>
      </c>
    </row>
    <row r="2631" spans="1:9" hidden="1" x14ac:dyDescent="0.15">
      <c r="A2631" t="s">
        <v>18829</v>
      </c>
      <c r="B2631" t="s">
        <v>8976</v>
      </c>
      <c r="C2631">
        <f t="shared" si="82"/>
        <v>9</v>
      </c>
      <c r="D2631">
        <v>0</v>
      </c>
      <c r="E2631">
        <v>4</v>
      </c>
      <c r="F2631">
        <v>5</v>
      </c>
      <c r="G2631" t="s">
        <v>14867</v>
      </c>
      <c r="H2631">
        <f t="shared" si="83"/>
        <v>2</v>
      </c>
      <c r="I2631" s="23" t="s">
        <v>19494</v>
      </c>
    </row>
    <row r="2632" spans="1:9" hidden="1" x14ac:dyDescent="0.15">
      <c r="A2632" t="s">
        <v>18756</v>
      </c>
      <c r="B2632" t="s">
        <v>9013</v>
      </c>
      <c r="C2632">
        <f t="shared" si="82"/>
        <v>3</v>
      </c>
      <c r="D2632">
        <v>3</v>
      </c>
      <c r="E2632">
        <v>0</v>
      </c>
      <c r="F2632">
        <v>0</v>
      </c>
      <c r="G2632" t="s">
        <v>14867</v>
      </c>
      <c r="H2632">
        <f t="shared" si="83"/>
        <v>1</v>
      </c>
      <c r="I2632" s="23" t="s">
        <v>19494</v>
      </c>
    </row>
    <row r="2633" spans="1:9" hidden="1" x14ac:dyDescent="0.15">
      <c r="A2633" t="s">
        <v>15914</v>
      </c>
      <c r="B2633" t="s">
        <v>10108</v>
      </c>
      <c r="C2633">
        <f t="shared" si="82"/>
        <v>2</v>
      </c>
      <c r="D2633">
        <v>0</v>
      </c>
      <c r="E2633">
        <v>1</v>
      </c>
      <c r="F2633">
        <v>1</v>
      </c>
      <c r="G2633" t="s">
        <v>14867</v>
      </c>
      <c r="H2633">
        <f t="shared" si="83"/>
        <v>2</v>
      </c>
      <c r="I2633" s="23" t="s">
        <v>19494</v>
      </c>
    </row>
    <row r="2634" spans="1:9" hidden="1" x14ac:dyDescent="0.15">
      <c r="A2634" t="s">
        <v>15548</v>
      </c>
      <c r="B2634" t="s">
        <v>9005</v>
      </c>
      <c r="C2634">
        <f t="shared" si="82"/>
        <v>3</v>
      </c>
      <c r="D2634">
        <v>3</v>
      </c>
      <c r="E2634">
        <v>0</v>
      </c>
      <c r="F2634">
        <v>0</v>
      </c>
      <c r="G2634" t="s">
        <v>14867</v>
      </c>
      <c r="H2634">
        <f t="shared" si="83"/>
        <v>1</v>
      </c>
      <c r="I2634" s="23" t="s">
        <v>19494</v>
      </c>
    </row>
    <row r="2635" spans="1:9" hidden="1" x14ac:dyDescent="0.15">
      <c r="A2635" t="s">
        <v>15444</v>
      </c>
      <c r="B2635" t="s">
        <v>140</v>
      </c>
      <c r="C2635">
        <f t="shared" si="82"/>
        <v>3</v>
      </c>
      <c r="D2635">
        <v>0</v>
      </c>
      <c r="E2635">
        <v>2</v>
      </c>
      <c r="F2635">
        <v>1</v>
      </c>
      <c r="G2635" t="s">
        <v>14867</v>
      </c>
      <c r="H2635">
        <f t="shared" si="83"/>
        <v>2</v>
      </c>
      <c r="I2635" s="23" t="s">
        <v>19494</v>
      </c>
    </row>
    <row r="2636" spans="1:9" hidden="1" x14ac:dyDescent="0.15">
      <c r="A2636" t="s">
        <v>15998</v>
      </c>
      <c r="B2636" t="s">
        <v>140</v>
      </c>
      <c r="C2636">
        <f t="shared" si="82"/>
        <v>1</v>
      </c>
      <c r="D2636">
        <v>0</v>
      </c>
      <c r="E2636">
        <v>1</v>
      </c>
      <c r="F2636">
        <v>0</v>
      </c>
      <c r="G2636" t="s">
        <v>14867</v>
      </c>
      <c r="H2636">
        <f t="shared" si="83"/>
        <v>1</v>
      </c>
      <c r="I2636" s="23" t="s">
        <v>19494</v>
      </c>
    </row>
    <row r="2637" spans="1:9" hidden="1" x14ac:dyDescent="0.15">
      <c r="A2637" t="s">
        <v>15774</v>
      </c>
      <c r="B2637" t="s">
        <v>5922</v>
      </c>
      <c r="C2637">
        <f t="shared" si="82"/>
        <v>2</v>
      </c>
      <c r="D2637">
        <v>0</v>
      </c>
      <c r="E2637">
        <v>1</v>
      </c>
      <c r="F2637">
        <v>1</v>
      </c>
      <c r="G2637" t="s">
        <v>14867</v>
      </c>
      <c r="H2637">
        <f t="shared" si="83"/>
        <v>2</v>
      </c>
      <c r="I2637" s="23" t="s">
        <v>19494</v>
      </c>
    </row>
    <row r="2638" spans="1:9" hidden="1" x14ac:dyDescent="0.15">
      <c r="A2638" t="s">
        <v>18919</v>
      </c>
      <c r="B2638" t="s">
        <v>10210</v>
      </c>
      <c r="C2638">
        <f t="shared" si="82"/>
        <v>1</v>
      </c>
      <c r="D2638">
        <v>0</v>
      </c>
      <c r="E2638">
        <v>1</v>
      </c>
      <c r="F2638">
        <v>0</v>
      </c>
      <c r="G2638" t="s">
        <v>14867</v>
      </c>
      <c r="H2638">
        <f t="shared" si="83"/>
        <v>1</v>
      </c>
      <c r="I2638" s="23" t="s">
        <v>19494</v>
      </c>
    </row>
    <row r="2639" spans="1:9" hidden="1" x14ac:dyDescent="0.15">
      <c r="A2639" t="s">
        <v>16218</v>
      </c>
      <c r="B2639" t="s">
        <v>350</v>
      </c>
      <c r="C2639">
        <f t="shared" si="82"/>
        <v>2</v>
      </c>
      <c r="D2639">
        <v>1</v>
      </c>
      <c r="E2639">
        <v>1</v>
      </c>
      <c r="F2639">
        <v>0</v>
      </c>
      <c r="G2639" t="s">
        <v>14867</v>
      </c>
      <c r="H2639">
        <f t="shared" si="83"/>
        <v>2</v>
      </c>
      <c r="I2639" s="23" t="s">
        <v>19494</v>
      </c>
    </row>
    <row r="2640" spans="1:9" hidden="1" x14ac:dyDescent="0.15">
      <c r="A2640" t="s">
        <v>16196</v>
      </c>
      <c r="B2640" t="s">
        <v>12393</v>
      </c>
      <c r="C2640">
        <f t="shared" si="82"/>
        <v>3</v>
      </c>
      <c r="D2640">
        <v>1</v>
      </c>
      <c r="E2640">
        <v>2</v>
      </c>
      <c r="F2640">
        <v>0</v>
      </c>
      <c r="G2640" t="s">
        <v>14867</v>
      </c>
      <c r="H2640">
        <f t="shared" si="83"/>
        <v>2</v>
      </c>
      <c r="I2640" s="23" t="s">
        <v>19494</v>
      </c>
    </row>
    <row r="2641" spans="1:9" hidden="1" x14ac:dyDescent="0.15">
      <c r="A2641" t="s">
        <v>15420</v>
      </c>
      <c r="B2641" t="s">
        <v>22</v>
      </c>
      <c r="C2641">
        <f t="shared" si="82"/>
        <v>6</v>
      </c>
      <c r="D2641">
        <v>3</v>
      </c>
      <c r="E2641">
        <v>3</v>
      </c>
      <c r="F2641">
        <v>0</v>
      </c>
      <c r="G2641" t="s">
        <v>14867</v>
      </c>
      <c r="H2641">
        <f t="shared" si="83"/>
        <v>2</v>
      </c>
      <c r="I2641" s="23" t="s">
        <v>19494</v>
      </c>
    </row>
    <row r="2642" spans="1:9" hidden="1" x14ac:dyDescent="0.15">
      <c r="A2642" t="s">
        <v>16615</v>
      </c>
      <c r="B2642" t="s">
        <v>9834</v>
      </c>
      <c r="C2642">
        <f t="shared" si="82"/>
        <v>1</v>
      </c>
      <c r="D2642">
        <v>0</v>
      </c>
      <c r="E2642">
        <v>0</v>
      </c>
      <c r="F2642">
        <v>1</v>
      </c>
      <c r="G2642" t="s">
        <v>14867</v>
      </c>
      <c r="H2642">
        <f t="shared" si="83"/>
        <v>1</v>
      </c>
      <c r="I2642" s="23" t="s">
        <v>19494</v>
      </c>
    </row>
    <row r="2643" spans="1:9" hidden="1" x14ac:dyDescent="0.15">
      <c r="A2643" t="s">
        <v>15522</v>
      </c>
      <c r="B2643" t="s">
        <v>17</v>
      </c>
      <c r="C2643">
        <f t="shared" si="82"/>
        <v>3</v>
      </c>
      <c r="D2643">
        <v>3</v>
      </c>
      <c r="E2643">
        <v>0</v>
      </c>
      <c r="F2643">
        <v>0</v>
      </c>
      <c r="G2643" t="s">
        <v>14867</v>
      </c>
      <c r="H2643">
        <f t="shared" si="83"/>
        <v>1</v>
      </c>
      <c r="I2643" s="23" t="s">
        <v>19494</v>
      </c>
    </row>
    <row r="2644" spans="1:9" hidden="1" x14ac:dyDescent="0.15">
      <c r="A2644" t="s">
        <v>16104</v>
      </c>
      <c r="B2644" t="s">
        <v>8778</v>
      </c>
      <c r="C2644">
        <f t="shared" si="82"/>
        <v>3</v>
      </c>
      <c r="D2644">
        <v>3</v>
      </c>
      <c r="E2644">
        <v>0</v>
      </c>
      <c r="F2644">
        <v>0</v>
      </c>
      <c r="G2644" t="s">
        <v>14867</v>
      </c>
      <c r="H2644">
        <f t="shared" si="83"/>
        <v>1</v>
      </c>
      <c r="I2644" s="23" t="s">
        <v>19494</v>
      </c>
    </row>
    <row r="2645" spans="1:9" hidden="1" x14ac:dyDescent="0.15">
      <c r="A2645" t="s">
        <v>16445</v>
      </c>
      <c r="B2645" t="s">
        <v>8778</v>
      </c>
      <c r="C2645">
        <f t="shared" si="82"/>
        <v>1</v>
      </c>
      <c r="D2645">
        <v>0</v>
      </c>
      <c r="E2645">
        <v>1</v>
      </c>
      <c r="F2645">
        <v>0</v>
      </c>
      <c r="G2645" t="s">
        <v>14867</v>
      </c>
      <c r="H2645">
        <f t="shared" si="83"/>
        <v>1</v>
      </c>
      <c r="I2645" s="23" t="s">
        <v>19494</v>
      </c>
    </row>
    <row r="2646" spans="1:9" hidden="1" x14ac:dyDescent="0.15">
      <c r="A2646" t="s">
        <v>15151</v>
      </c>
      <c r="B2646" t="s">
        <v>8856</v>
      </c>
      <c r="C2646">
        <f t="shared" si="82"/>
        <v>20</v>
      </c>
      <c r="D2646">
        <v>11</v>
      </c>
      <c r="E2646">
        <v>6</v>
      </c>
      <c r="F2646">
        <v>3</v>
      </c>
      <c r="G2646" t="s">
        <v>14867</v>
      </c>
      <c r="H2646">
        <f t="shared" si="83"/>
        <v>3</v>
      </c>
      <c r="I2646" s="23" t="s">
        <v>19494</v>
      </c>
    </row>
    <row r="2647" spans="1:9" hidden="1" x14ac:dyDescent="0.15">
      <c r="A2647" t="s">
        <v>15334</v>
      </c>
      <c r="B2647" t="s">
        <v>2798</v>
      </c>
      <c r="C2647">
        <f t="shared" si="82"/>
        <v>4</v>
      </c>
      <c r="D2647">
        <v>0</v>
      </c>
      <c r="E2647">
        <v>3</v>
      </c>
      <c r="F2647">
        <v>1</v>
      </c>
      <c r="G2647" t="s">
        <v>14867</v>
      </c>
      <c r="H2647">
        <f t="shared" si="83"/>
        <v>2</v>
      </c>
      <c r="I2647" s="23" t="s">
        <v>19494</v>
      </c>
    </row>
    <row r="2648" spans="1:9" hidden="1" x14ac:dyDescent="0.15">
      <c r="A2648" t="s">
        <v>15530</v>
      </c>
      <c r="B2648" t="s">
        <v>401</v>
      </c>
      <c r="C2648">
        <f t="shared" si="82"/>
        <v>3</v>
      </c>
      <c r="D2648">
        <v>3</v>
      </c>
      <c r="E2648">
        <v>0</v>
      </c>
      <c r="F2648">
        <v>0</v>
      </c>
      <c r="G2648" t="s">
        <v>14867</v>
      </c>
      <c r="H2648">
        <f t="shared" si="83"/>
        <v>1</v>
      </c>
      <c r="I2648" s="23" t="s">
        <v>19494</v>
      </c>
    </row>
    <row r="2649" spans="1:9" hidden="1" x14ac:dyDescent="0.15">
      <c r="A2649" t="s">
        <v>18967</v>
      </c>
      <c r="B2649" t="s">
        <v>5536</v>
      </c>
      <c r="C2649">
        <f t="shared" si="82"/>
        <v>1</v>
      </c>
      <c r="D2649">
        <v>0</v>
      </c>
      <c r="E2649">
        <v>0</v>
      </c>
      <c r="F2649">
        <v>1</v>
      </c>
      <c r="G2649" t="s">
        <v>14867</v>
      </c>
      <c r="H2649">
        <f t="shared" si="83"/>
        <v>1</v>
      </c>
      <c r="I2649" s="23" t="s">
        <v>19494</v>
      </c>
    </row>
    <row r="2650" spans="1:9" hidden="1" x14ac:dyDescent="0.15">
      <c r="A2650" t="s">
        <v>15565</v>
      </c>
      <c r="B2650" t="s">
        <v>1684</v>
      </c>
      <c r="C2650">
        <f t="shared" si="82"/>
        <v>3</v>
      </c>
      <c r="D2650">
        <v>3</v>
      </c>
      <c r="E2650">
        <v>0</v>
      </c>
      <c r="F2650">
        <v>0</v>
      </c>
      <c r="G2650" t="s">
        <v>14867</v>
      </c>
      <c r="H2650">
        <f t="shared" si="83"/>
        <v>1</v>
      </c>
      <c r="I2650" s="23" t="s">
        <v>19494</v>
      </c>
    </row>
    <row r="2651" spans="1:9" hidden="1" x14ac:dyDescent="0.15">
      <c r="A2651" t="s">
        <v>16160</v>
      </c>
      <c r="B2651" t="s">
        <v>3813</v>
      </c>
      <c r="C2651">
        <f t="shared" si="82"/>
        <v>1</v>
      </c>
      <c r="D2651">
        <v>1</v>
      </c>
      <c r="E2651">
        <v>0</v>
      </c>
      <c r="F2651">
        <v>0</v>
      </c>
      <c r="G2651" t="s">
        <v>14867</v>
      </c>
      <c r="H2651">
        <f t="shared" si="83"/>
        <v>1</v>
      </c>
      <c r="I2651" s="23" t="s">
        <v>19494</v>
      </c>
    </row>
    <row r="2652" spans="1:9" hidden="1" x14ac:dyDescent="0.15">
      <c r="A2652" t="s">
        <v>18927</v>
      </c>
      <c r="B2652" t="s">
        <v>83</v>
      </c>
      <c r="C2652">
        <f t="shared" si="82"/>
        <v>1</v>
      </c>
      <c r="D2652">
        <v>0</v>
      </c>
      <c r="E2652">
        <v>1</v>
      </c>
      <c r="F2652">
        <v>0</v>
      </c>
      <c r="G2652" t="s">
        <v>14867</v>
      </c>
      <c r="H2652">
        <f t="shared" si="83"/>
        <v>1</v>
      </c>
      <c r="I2652" s="23" t="s">
        <v>19494</v>
      </c>
    </row>
    <row r="2653" spans="1:9" hidden="1" x14ac:dyDescent="0.15">
      <c r="A2653" t="s">
        <v>16073</v>
      </c>
      <c r="B2653" t="s">
        <v>9435</v>
      </c>
      <c r="C2653">
        <f t="shared" si="82"/>
        <v>1</v>
      </c>
      <c r="D2653">
        <v>0</v>
      </c>
      <c r="E2653">
        <v>1</v>
      </c>
      <c r="F2653">
        <v>0</v>
      </c>
      <c r="G2653" t="s">
        <v>14867</v>
      </c>
      <c r="H2653">
        <f t="shared" si="83"/>
        <v>1</v>
      </c>
      <c r="I2653" s="23" t="s">
        <v>19494</v>
      </c>
    </row>
    <row r="2654" spans="1:9" hidden="1" x14ac:dyDescent="0.15">
      <c r="A2654" t="s">
        <v>15826</v>
      </c>
      <c r="B2654" t="s">
        <v>955</v>
      </c>
      <c r="C2654">
        <f t="shared" si="82"/>
        <v>2</v>
      </c>
      <c r="D2654">
        <v>2</v>
      </c>
      <c r="E2654">
        <v>0</v>
      </c>
      <c r="F2654">
        <v>0</v>
      </c>
      <c r="G2654" t="s">
        <v>14867</v>
      </c>
      <c r="H2654">
        <f t="shared" si="83"/>
        <v>1</v>
      </c>
      <c r="I2654" s="23" t="s">
        <v>19494</v>
      </c>
    </row>
    <row r="2655" spans="1:9" hidden="1" x14ac:dyDescent="0.15">
      <c r="A2655" t="s">
        <v>16255</v>
      </c>
      <c r="B2655" t="s">
        <v>498</v>
      </c>
      <c r="C2655">
        <f t="shared" si="82"/>
        <v>1</v>
      </c>
      <c r="D2655">
        <v>1</v>
      </c>
      <c r="E2655">
        <v>0</v>
      </c>
      <c r="F2655">
        <v>0</v>
      </c>
      <c r="G2655" t="s">
        <v>14867</v>
      </c>
      <c r="H2655">
        <f t="shared" si="83"/>
        <v>1</v>
      </c>
      <c r="I2655" s="23" t="s">
        <v>19494</v>
      </c>
    </row>
    <row r="2656" spans="1:9" hidden="1" x14ac:dyDescent="0.15">
      <c r="A2656" t="s">
        <v>15153</v>
      </c>
      <c r="B2656" t="s">
        <v>17</v>
      </c>
      <c r="C2656">
        <f t="shared" si="82"/>
        <v>8</v>
      </c>
      <c r="D2656">
        <v>7</v>
      </c>
      <c r="E2656">
        <v>1</v>
      </c>
      <c r="F2656">
        <v>0</v>
      </c>
      <c r="G2656" t="s">
        <v>14867</v>
      </c>
      <c r="H2656">
        <f t="shared" si="83"/>
        <v>2</v>
      </c>
      <c r="I2656" s="23" t="s">
        <v>19494</v>
      </c>
    </row>
    <row r="2657" spans="1:9" hidden="1" x14ac:dyDescent="0.15">
      <c r="A2657" t="s">
        <v>15532</v>
      </c>
      <c r="B2657" t="s">
        <v>10809</v>
      </c>
      <c r="C2657">
        <f t="shared" si="82"/>
        <v>6</v>
      </c>
      <c r="D2657">
        <v>3</v>
      </c>
      <c r="E2657">
        <v>2</v>
      </c>
      <c r="F2657">
        <v>1</v>
      </c>
      <c r="G2657" t="s">
        <v>14867</v>
      </c>
      <c r="H2657">
        <f t="shared" si="83"/>
        <v>3</v>
      </c>
      <c r="I2657" s="23" t="s">
        <v>19494</v>
      </c>
    </row>
    <row r="2658" spans="1:9" hidden="1" x14ac:dyDescent="0.15">
      <c r="A2658" t="s">
        <v>16314</v>
      </c>
      <c r="B2658" t="s">
        <v>10851</v>
      </c>
      <c r="C2658">
        <f t="shared" si="82"/>
        <v>1</v>
      </c>
      <c r="D2658">
        <v>0</v>
      </c>
      <c r="E2658">
        <v>1</v>
      </c>
      <c r="F2658">
        <v>0</v>
      </c>
      <c r="G2658" t="s">
        <v>14867</v>
      </c>
      <c r="H2658">
        <f t="shared" si="83"/>
        <v>1</v>
      </c>
      <c r="I2658" s="23" t="s">
        <v>19494</v>
      </c>
    </row>
    <row r="2659" spans="1:9" hidden="1" x14ac:dyDescent="0.15">
      <c r="A2659" t="s">
        <v>15225</v>
      </c>
      <c r="B2659" t="s">
        <v>40</v>
      </c>
      <c r="C2659">
        <f t="shared" si="82"/>
        <v>5</v>
      </c>
      <c r="D2659">
        <v>0</v>
      </c>
      <c r="E2659">
        <v>3</v>
      </c>
      <c r="F2659">
        <v>2</v>
      </c>
      <c r="G2659" t="s">
        <v>14867</v>
      </c>
      <c r="H2659">
        <f t="shared" si="83"/>
        <v>2</v>
      </c>
      <c r="I2659" s="23" t="s">
        <v>19494</v>
      </c>
    </row>
    <row r="2660" spans="1:9" hidden="1" x14ac:dyDescent="0.15">
      <c r="A2660" t="s">
        <v>16621</v>
      </c>
      <c r="B2660" t="s">
        <v>168</v>
      </c>
      <c r="C2660">
        <f t="shared" si="82"/>
        <v>1</v>
      </c>
      <c r="D2660">
        <v>0</v>
      </c>
      <c r="E2660">
        <v>0</v>
      </c>
      <c r="F2660">
        <v>1</v>
      </c>
      <c r="G2660" t="s">
        <v>14867</v>
      </c>
      <c r="H2660">
        <f t="shared" si="83"/>
        <v>1</v>
      </c>
      <c r="I2660" s="23" t="s">
        <v>19494</v>
      </c>
    </row>
    <row r="2661" spans="1:9" hidden="1" x14ac:dyDescent="0.15">
      <c r="A2661" t="s">
        <v>18839</v>
      </c>
      <c r="B2661" t="s">
        <v>12648</v>
      </c>
      <c r="C2661">
        <f t="shared" si="82"/>
        <v>1</v>
      </c>
      <c r="D2661">
        <v>0</v>
      </c>
      <c r="E2661">
        <v>1</v>
      </c>
      <c r="F2661">
        <v>0</v>
      </c>
      <c r="G2661" t="s">
        <v>14867</v>
      </c>
      <c r="H2661">
        <f t="shared" si="83"/>
        <v>1</v>
      </c>
      <c r="I2661" s="23" t="s">
        <v>19494</v>
      </c>
    </row>
    <row r="2662" spans="1:9" hidden="1" x14ac:dyDescent="0.15">
      <c r="A2662" t="s">
        <v>16098</v>
      </c>
      <c r="B2662" t="s">
        <v>730</v>
      </c>
      <c r="C2662">
        <f t="shared" si="82"/>
        <v>1</v>
      </c>
      <c r="D2662">
        <v>1</v>
      </c>
      <c r="E2662">
        <v>0</v>
      </c>
      <c r="F2662">
        <v>0</v>
      </c>
      <c r="G2662" t="s">
        <v>14867</v>
      </c>
      <c r="H2662">
        <f t="shared" si="83"/>
        <v>1</v>
      </c>
      <c r="I2662" s="23" t="s">
        <v>19494</v>
      </c>
    </row>
    <row r="2663" spans="1:9" hidden="1" x14ac:dyDescent="0.15">
      <c r="A2663" t="s">
        <v>15333</v>
      </c>
      <c r="B2663" t="s">
        <v>10371</v>
      </c>
      <c r="C2663">
        <f t="shared" si="82"/>
        <v>6</v>
      </c>
      <c r="D2663">
        <v>0</v>
      </c>
      <c r="E2663">
        <v>4</v>
      </c>
      <c r="F2663">
        <v>2</v>
      </c>
      <c r="G2663" t="s">
        <v>14867</v>
      </c>
      <c r="H2663">
        <f t="shared" si="83"/>
        <v>2</v>
      </c>
      <c r="I2663" s="23" t="s">
        <v>19494</v>
      </c>
    </row>
    <row r="2664" spans="1:9" hidden="1" x14ac:dyDescent="0.15">
      <c r="A2664" t="s">
        <v>15093</v>
      </c>
      <c r="B2664" t="s">
        <v>9173</v>
      </c>
      <c r="C2664">
        <f t="shared" si="82"/>
        <v>6</v>
      </c>
      <c r="D2664">
        <v>0</v>
      </c>
      <c r="E2664">
        <v>3</v>
      </c>
      <c r="F2664">
        <v>3</v>
      </c>
      <c r="G2664" t="s">
        <v>14867</v>
      </c>
      <c r="H2664">
        <f t="shared" si="83"/>
        <v>2</v>
      </c>
      <c r="I2664" s="23" t="s">
        <v>19494</v>
      </c>
    </row>
    <row r="2665" spans="1:9" hidden="1" x14ac:dyDescent="0.15">
      <c r="A2665" t="s">
        <v>15651</v>
      </c>
      <c r="B2665" t="s">
        <v>10019</v>
      </c>
      <c r="C2665">
        <f t="shared" si="82"/>
        <v>3</v>
      </c>
      <c r="D2665">
        <v>0</v>
      </c>
      <c r="E2665">
        <v>1</v>
      </c>
      <c r="F2665">
        <v>2</v>
      </c>
      <c r="G2665" t="s">
        <v>14867</v>
      </c>
      <c r="H2665">
        <f t="shared" si="83"/>
        <v>2</v>
      </c>
      <c r="I2665" s="23" t="s">
        <v>19494</v>
      </c>
    </row>
    <row r="2666" spans="1:9" hidden="1" x14ac:dyDescent="0.15">
      <c r="A2666" t="s">
        <v>15304</v>
      </c>
      <c r="B2666" t="s">
        <v>1783</v>
      </c>
      <c r="C2666">
        <f t="shared" si="82"/>
        <v>5</v>
      </c>
      <c r="D2666">
        <v>0</v>
      </c>
      <c r="E2666">
        <v>2</v>
      </c>
      <c r="F2666">
        <v>3</v>
      </c>
      <c r="G2666" t="s">
        <v>14867</v>
      </c>
      <c r="H2666">
        <f t="shared" si="83"/>
        <v>2</v>
      </c>
      <c r="I2666" s="23" t="s">
        <v>19494</v>
      </c>
    </row>
    <row r="2667" spans="1:9" hidden="1" x14ac:dyDescent="0.15">
      <c r="A2667" t="s">
        <v>16560</v>
      </c>
      <c r="B2667" t="s">
        <v>9721</v>
      </c>
      <c r="C2667">
        <f t="shared" si="82"/>
        <v>1</v>
      </c>
      <c r="D2667">
        <v>0</v>
      </c>
      <c r="E2667">
        <v>0</v>
      </c>
      <c r="F2667">
        <v>1</v>
      </c>
      <c r="G2667" t="s">
        <v>14867</v>
      </c>
      <c r="H2667">
        <f t="shared" si="83"/>
        <v>1</v>
      </c>
      <c r="I2667" s="23" t="s">
        <v>19494</v>
      </c>
    </row>
    <row r="2668" spans="1:9" hidden="1" x14ac:dyDescent="0.15">
      <c r="A2668" t="s">
        <v>16107</v>
      </c>
      <c r="B2668" t="s">
        <v>2810</v>
      </c>
      <c r="C2668">
        <f t="shared" si="82"/>
        <v>1</v>
      </c>
      <c r="D2668">
        <v>1</v>
      </c>
      <c r="E2668">
        <v>0</v>
      </c>
      <c r="F2668">
        <v>0</v>
      </c>
      <c r="G2668" t="s">
        <v>14867</v>
      </c>
      <c r="H2668">
        <f t="shared" si="83"/>
        <v>1</v>
      </c>
      <c r="I2668" s="23" t="s">
        <v>19494</v>
      </c>
    </row>
    <row r="2669" spans="1:9" hidden="1" x14ac:dyDescent="0.15">
      <c r="A2669" t="s">
        <v>15751</v>
      </c>
      <c r="B2669" t="s">
        <v>11973</v>
      </c>
      <c r="C2669">
        <f t="shared" si="82"/>
        <v>2</v>
      </c>
      <c r="D2669">
        <v>0</v>
      </c>
      <c r="E2669">
        <v>1</v>
      </c>
      <c r="F2669">
        <v>1</v>
      </c>
      <c r="G2669" t="s">
        <v>14867</v>
      </c>
      <c r="H2669">
        <f t="shared" si="83"/>
        <v>2</v>
      </c>
      <c r="I2669" s="23" t="s">
        <v>19494</v>
      </c>
    </row>
    <row r="2670" spans="1:9" hidden="1" x14ac:dyDescent="0.15">
      <c r="A2670" t="s">
        <v>19141</v>
      </c>
      <c r="B2670" t="s">
        <v>3852</v>
      </c>
      <c r="C2670">
        <f t="shared" si="82"/>
        <v>4</v>
      </c>
      <c r="D2670">
        <v>3</v>
      </c>
      <c r="E2670">
        <v>0</v>
      </c>
      <c r="F2670">
        <v>1</v>
      </c>
      <c r="G2670" t="s">
        <v>14867</v>
      </c>
      <c r="H2670">
        <f t="shared" si="83"/>
        <v>2</v>
      </c>
      <c r="I2670" s="23" t="s">
        <v>19494</v>
      </c>
    </row>
    <row r="2671" spans="1:9" hidden="1" x14ac:dyDescent="0.15">
      <c r="A2671" t="s">
        <v>15653</v>
      </c>
      <c r="B2671" t="s">
        <v>9173</v>
      </c>
      <c r="C2671">
        <f t="shared" si="82"/>
        <v>3</v>
      </c>
      <c r="D2671">
        <v>0</v>
      </c>
      <c r="E2671">
        <v>0</v>
      </c>
      <c r="F2671">
        <v>3</v>
      </c>
      <c r="G2671" t="s">
        <v>14867</v>
      </c>
      <c r="H2671">
        <f t="shared" si="83"/>
        <v>1</v>
      </c>
      <c r="I2671" s="23" t="s">
        <v>19494</v>
      </c>
    </row>
    <row r="2672" spans="1:9" hidden="1" x14ac:dyDescent="0.15">
      <c r="A2672" t="s">
        <v>18959</v>
      </c>
      <c r="B2672" t="s">
        <v>476</v>
      </c>
      <c r="C2672">
        <f t="shared" si="82"/>
        <v>1</v>
      </c>
      <c r="D2672">
        <v>0</v>
      </c>
      <c r="E2672">
        <v>0</v>
      </c>
      <c r="F2672">
        <v>1</v>
      </c>
      <c r="G2672" t="s">
        <v>14867</v>
      </c>
      <c r="H2672">
        <f t="shared" si="83"/>
        <v>1</v>
      </c>
      <c r="I2672" s="23" t="s">
        <v>19494</v>
      </c>
    </row>
    <row r="2673" spans="1:9" hidden="1" x14ac:dyDescent="0.15">
      <c r="A2673" t="s">
        <v>16533</v>
      </c>
      <c r="B2673" t="s">
        <v>14502</v>
      </c>
      <c r="C2673">
        <f t="shared" si="82"/>
        <v>1</v>
      </c>
      <c r="D2673">
        <v>0</v>
      </c>
      <c r="E2673">
        <v>0</v>
      </c>
      <c r="F2673">
        <v>1</v>
      </c>
      <c r="G2673" t="s">
        <v>14867</v>
      </c>
      <c r="H2673">
        <f t="shared" si="83"/>
        <v>1</v>
      </c>
      <c r="I2673" s="23" t="s">
        <v>19494</v>
      </c>
    </row>
    <row r="2674" spans="1:9" hidden="1" x14ac:dyDescent="0.15">
      <c r="A2674" t="s">
        <v>16156</v>
      </c>
      <c r="B2674" t="s">
        <v>9013</v>
      </c>
      <c r="C2674">
        <f t="shared" si="82"/>
        <v>1</v>
      </c>
      <c r="D2674">
        <v>1</v>
      </c>
      <c r="E2674">
        <v>0</v>
      </c>
      <c r="F2674">
        <v>0</v>
      </c>
      <c r="G2674" t="s">
        <v>14867</v>
      </c>
      <c r="H2674">
        <f t="shared" si="83"/>
        <v>1</v>
      </c>
      <c r="I2674" s="23" t="s">
        <v>19494</v>
      </c>
    </row>
    <row r="2675" spans="1:9" hidden="1" x14ac:dyDescent="0.15">
      <c r="A2675" t="s">
        <v>15322</v>
      </c>
      <c r="B2675" t="s">
        <v>142</v>
      </c>
      <c r="C2675">
        <f t="shared" si="82"/>
        <v>4</v>
      </c>
      <c r="D2675">
        <v>3</v>
      </c>
      <c r="E2675">
        <v>1</v>
      </c>
      <c r="F2675">
        <v>0</v>
      </c>
      <c r="G2675" t="s">
        <v>14867</v>
      </c>
      <c r="H2675">
        <f t="shared" si="83"/>
        <v>2</v>
      </c>
      <c r="I2675" s="23" t="s">
        <v>19494</v>
      </c>
    </row>
    <row r="2676" spans="1:9" hidden="1" x14ac:dyDescent="0.15">
      <c r="A2676" t="s">
        <v>16401</v>
      </c>
      <c r="B2676" t="s">
        <v>8778</v>
      </c>
      <c r="C2676">
        <f t="shared" si="82"/>
        <v>1</v>
      </c>
      <c r="D2676">
        <v>0</v>
      </c>
      <c r="E2676">
        <v>1</v>
      </c>
      <c r="F2676">
        <v>0</v>
      </c>
      <c r="G2676" t="s">
        <v>14867</v>
      </c>
      <c r="H2676">
        <f t="shared" si="83"/>
        <v>1</v>
      </c>
      <c r="I2676" s="23" t="s">
        <v>19494</v>
      </c>
    </row>
    <row r="2677" spans="1:9" hidden="1" x14ac:dyDescent="0.15">
      <c r="A2677" t="s">
        <v>16172</v>
      </c>
      <c r="B2677" t="s">
        <v>142</v>
      </c>
      <c r="C2677">
        <f t="shared" si="82"/>
        <v>1</v>
      </c>
      <c r="D2677">
        <v>1</v>
      </c>
      <c r="E2677">
        <v>0</v>
      </c>
      <c r="F2677">
        <v>0</v>
      </c>
      <c r="G2677" t="s">
        <v>14867</v>
      </c>
      <c r="H2677">
        <f t="shared" si="83"/>
        <v>1</v>
      </c>
      <c r="I2677" s="23" t="s">
        <v>19494</v>
      </c>
    </row>
    <row r="2678" spans="1:9" hidden="1" x14ac:dyDescent="0.15">
      <c r="A2678" t="s">
        <v>16460</v>
      </c>
      <c r="B2678" t="s">
        <v>730</v>
      </c>
      <c r="C2678">
        <f t="shared" si="82"/>
        <v>1</v>
      </c>
      <c r="D2678">
        <v>0</v>
      </c>
      <c r="E2678">
        <v>1</v>
      </c>
      <c r="F2678">
        <v>0</v>
      </c>
      <c r="G2678" t="s">
        <v>14867</v>
      </c>
      <c r="H2678">
        <f t="shared" si="83"/>
        <v>1</v>
      </c>
      <c r="I2678" s="23" t="s">
        <v>19494</v>
      </c>
    </row>
    <row r="2679" spans="1:9" hidden="1" x14ac:dyDescent="0.15">
      <c r="A2679" t="s">
        <v>19181</v>
      </c>
      <c r="B2679" t="s">
        <v>140</v>
      </c>
      <c r="C2679">
        <f t="shared" si="82"/>
        <v>2</v>
      </c>
      <c r="D2679">
        <v>0</v>
      </c>
      <c r="E2679">
        <v>1</v>
      </c>
      <c r="F2679">
        <v>1</v>
      </c>
      <c r="G2679" t="s">
        <v>14867</v>
      </c>
      <c r="H2679">
        <f t="shared" si="83"/>
        <v>2</v>
      </c>
      <c r="I2679" s="23" t="s">
        <v>19494</v>
      </c>
    </row>
    <row r="2680" spans="1:9" hidden="1" x14ac:dyDescent="0.15">
      <c r="A2680" t="s">
        <v>16376</v>
      </c>
      <c r="B2680" t="s">
        <v>10027</v>
      </c>
      <c r="C2680">
        <f t="shared" si="82"/>
        <v>1</v>
      </c>
      <c r="D2680">
        <v>0</v>
      </c>
      <c r="E2680">
        <v>1</v>
      </c>
      <c r="F2680">
        <v>0</v>
      </c>
      <c r="G2680" t="s">
        <v>14867</v>
      </c>
      <c r="H2680">
        <f t="shared" si="83"/>
        <v>1</v>
      </c>
      <c r="I2680" s="23" t="s">
        <v>19494</v>
      </c>
    </row>
    <row r="2681" spans="1:9" hidden="1" x14ac:dyDescent="0.15">
      <c r="A2681" t="s">
        <v>18733</v>
      </c>
      <c r="B2681" t="s">
        <v>8856</v>
      </c>
      <c r="C2681">
        <f t="shared" si="82"/>
        <v>4</v>
      </c>
      <c r="D2681">
        <v>2</v>
      </c>
      <c r="E2681">
        <v>2</v>
      </c>
      <c r="F2681">
        <v>0</v>
      </c>
      <c r="G2681" t="s">
        <v>14867</v>
      </c>
      <c r="H2681">
        <f t="shared" si="83"/>
        <v>2</v>
      </c>
      <c r="I2681" s="23" t="s">
        <v>19494</v>
      </c>
    </row>
    <row r="2682" spans="1:9" hidden="1" x14ac:dyDescent="0.15">
      <c r="A2682" t="s">
        <v>15761</v>
      </c>
      <c r="B2682" t="s">
        <v>10860</v>
      </c>
      <c r="C2682">
        <f t="shared" si="82"/>
        <v>2</v>
      </c>
      <c r="D2682">
        <v>0</v>
      </c>
      <c r="E2682">
        <v>1</v>
      </c>
      <c r="F2682">
        <v>1</v>
      </c>
      <c r="G2682" t="s">
        <v>14867</v>
      </c>
      <c r="H2682">
        <f t="shared" si="83"/>
        <v>2</v>
      </c>
      <c r="I2682" s="23" t="s">
        <v>19494</v>
      </c>
    </row>
    <row r="2683" spans="1:9" hidden="1" x14ac:dyDescent="0.15">
      <c r="A2683" t="s">
        <v>16108</v>
      </c>
      <c r="B2683" t="s">
        <v>8957</v>
      </c>
      <c r="C2683">
        <f t="shared" si="82"/>
        <v>1</v>
      </c>
      <c r="D2683">
        <v>1</v>
      </c>
      <c r="E2683">
        <v>0</v>
      </c>
      <c r="F2683">
        <v>0</v>
      </c>
      <c r="G2683" t="s">
        <v>14867</v>
      </c>
      <c r="H2683">
        <f t="shared" si="83"/>
        <v>1</v>
      </c>
      <c r="I2683" s="23" t="s">
        <v>19494</v>
      </c>
    </row>
    <row r="2684" spans="1:9" hidden="1" x14ac:dyDescent="0.15">
      <c r="A2684" t="s">
        <v>15734</v>
      </c>
      <c r="B2684" t="s">
        <v>10112</v>
      </c>
      <c r="C2684">
        <f t="shared" si="82"/>
        <v>2</v>
      </c>
      <c r="D2684">
        <v>0</v>
      </c>
      <c r="E2684">
        <v>2</v>
      </c>
      <c r="F2684">
        <v>0</v>
      </c>
      <c r="G2684" t="s">
        <v>14867</v>
      </c>
      <c r="H2684">
        <f t="shared" si="83"/>
        <v>1</v>
      </c>
      <c r="I2684" s="23" t="s">
        <v>19494</v>
      </c>
    </row>
    <row r="2685" spans="1:9" hidden="1" x14ac:dyDescent="0.15">
      <c r="A2685" t="s">
        <v>16309</v>
      </c>
      <c r="B2685" t="s">
        <v>10851</v>
      </c>
      <c r="C2685">
        <f t="shared" si="82"/>
        <v>1</v>
      </c>
      <c r="D2685">
        <v>0</v>
      </c>
      <c r="E2685">
        <v>1</v>
      </c>
      <c r="F2685">
        <v>0</v>
      </c>
      <c r="G2685" t="s">
        <v>14867</v>
      </c>
      <c r="H2685">
        <f t="shared" si="83"/>
        <v>1</v>
      </c>
      <c r="I2685" s="23" t="s">
        <v>19494</v>
      </c>
    </row>
    <row r="2686" spans="1:9" hidden="1" x14ac:dyDescent="0.15">
      <c r="A2686" t="s">
        <v>16502</v>
      </c>
      <c r="B2686" t="s">
        <v>9815</v>
      </c>
      <c r="C2686">
        <f t="shared" si="82"/>
        <v>1</v>
      </c>
      <c r="D2686">
        <v>0</v>
      </c>
      <c r="E2686">
        <v>1</v>
      </c>
      <c r="F2686">
        <v>0</v>
      </c>
      <c r="G2686" t="s">
        <v>14867</v>
      </c>
      <c r="H2686">
        <f t="shared" si="83"/>
        <v>1</v>
      </c>
      <c r="I2686" s="23" t="s">
        <v>19494</v>
      </c>
    </row>
    <row r="2687" spans="1:9" hidden="1" x14ac:dyDescent="0.15">
      <c r="A2687" t="s">
        <v>15353</v>
      </c>
      <c r="B2687" t="s">
        <v>9138</v>
      </c>
      <c r="C2687">
        <f t="shared" si="82"/>
        <v>7</v>
      </c>
      <c r="D2687">
        <v>3</v>
      </c>
      <c r="E2687">
        <v>2</v>
      </c>
      <c r="F2687">
        <v>2</v>
      </c>
      <c r="G2687" t="s">
        <v>14867</v>
      </c>
      <c r="H2687">
        <f t="shared" si="83"/>
        <v>3</v>
      </c>
      <c r="I2687" s="23" t="s">
        <v>19494</v>
      </c>
    </row>
    <row r="2688" spans="1:9" hidden="1" x14ac:dyDescent="0.15">
      <c r="A2688" t="s">
        <v>19278</v>
      </c>
      <c r="B2688" t="s">
        <v>243</v>
      </c>
      <c r="C2688">
        <f t="shared" si="82"/>
        <v>1</v>
      </c>
      <c r="D2688">
        <v>0</v>
      </c>
      <c r="E2688">
        <v>1</v>
      </c>
      <c r="F2688">
        <v>0</v>
      </c>
      <c r="G2688" t="s">
        <v>14867</v>
      </c>
      <c r="H2688">
        <f t="shared" si="83"/>
        <v>1</v>
      </c>
      <c r="I2688" s="23" t="s">
        <v>19494</v>
      </c>
    </row>
    <row r="2689" spans="1:9" hidden="1" x14ac:dyDescent="0.15">
      <c r="A2689" t="s">
        <v>16355</v>
      </c>
      <c r="B2689" t="s">
        <v>10362</v>
      </c>
      <c r="C2689">
        <f t="shared" si="82"/>
        <v>1</v>
      </c>
      <c r="D2689">
        <v>0</v>
      </c>
      <c r="E2689">
        <v>1</v>
      </c>
      <c r="F2689">
        <v>0</v>
      </c>
      <c r="G2689" t="s">
        <v>14867</v>
      </c>
      <c r="H2689">
        <f t="shared" si="83"/>
        <v>1</v>
      </c>
      <c r="I2689" s="23" t="s">
        <v>19494</v>
      </c>
    </row>
    <row r="2690" spans="1:9" hidden="1" x14ac:dyDescent="0.15">
      <c r="A2690" t="s">
        <v>15714</v>
      </c>
      <c r="B2690" t="s">
        <v>11449</v>
      </c>
      <c r="C2690">
        <f t="shared" ref="C2690:C2753" si="84">SUM(D2690:F2690)</f>
        <v>2</v>
      </c>
      <c r="D2690">
        <v>0</v>
      </c>
      <c r="E2690">
        <v>2</v>
      </c>
      <c r="F2690">
        <v>0</v>
      </c>
      <c r="G2690" t="s">
        <v>14867</v>
      </c>
      <c r="H2690">
        <f t="shared" ref="H2690:H2753" si="85">COUNTIF(D2690:F2690,"&gt;0")</f>
        <v>1</v>
      </c>
      <c r="I2690" s="23" t="s">
        <v>19494</v>
      </c>
    </row>
    <row r="2691" spans="1:9" hidden="1" x14ac:dyDescent="0.15">
      <c r="A2691" t="s">
        <v>16576</v>
      </c>
      <c r="B2691" t="s">
        <v>10456</v>
      </c>
      <c r="C2691">
        <f t="shared" si="84"/>
        <v>1</v>
      </c>
      <c r="D2691">
        <v>0</v>
      </c>
      <c r="E2691">
        <v>0</v>
      </c>
      <c r="F2691">
        <v>1</v>
      </c>
      <c r="G2691" t="s">
        <v>14867</v>
      </c>
      <c r="H2691">
        <f t="shared" si="85"/>
        <v>1</v>
      </c>
      <c r="I2691" s="23" t="s">
        <v>19494</v>
      </c>
    </row>
    <row r="2692" spans="1:9" hidden="1" x14ac:dyDescent="0.15">
      <c r="A2692" t="s">
        <v>15939</v>
      </c>
      <c r="B2692" t="s">
        <v>720</v>
      </c>
      <c r="C2692">
        <f t="shared" si="84"/>
        <v>2</v>
      </c>
      <c r="D2692">
        <v>0</v>
      </c>
      <c r="E2692">
        <v>2</v>
      </c>
      <c r="F2692">
        <v>0</v>
      </c>
      <c r="G2692" t="s">
        <v>14867</v>
      </c>
      <c r="H2692">
        <f t="shared" si="85"/>
        <v>1</v>
      </c>
      <c r="I2692" s="23" t="s">
        <v>19494</v>
      </c>
    </row>
    <row r="2693" spans="1:9" hidden="1" x14ac:dyDescent="0.15">
      <c r="A2693" t="s">
        <v>16642</v>
      </c>
      <c r="B2693" t="s">
        <v>11973</v>
      </c>
      <c r="C2693">
        <f t="shared" si="84"/>
        <v>1</v>
      </c>
      <c r="D2693">
        <v>0</v>
      </c>
      <c r="E2693">
        <v>0</v>
      </c>
      <c r="F2693">
        <v>1</v>
      </c>
      <c r="G2693" t="s">
        <v>14867</v>
      </c>
      <c r="H2693">
        <f t="shared" si="85"/>
        <v>1</v>
      </c>
      <c r="I2693" s="23" t="s">
        <v>19494</v>
      </c>
    </row>
    <row r="2694" spans="1:9" hidden="1" x14ac:dyDescent="0.15">
      <c r="A2694" t="s">
        <v>16438</v>
      </c>
      <c r="B2694" t="s">
        <v>83</v>
      </c>
      <c r="C2694">
        <f t="shared" si="84"/>
        <v>1</v>
      </c>
      <c r="D2694">
        <v>0</v>
      </c>
      <c r="E2694">
        <v>1</v>
      </c>
      <c r="F2694">
        <v>0</v>
      </c>
      <c r="G2694" t="s">
        <v>14867</v>
      </c>
      <c r="H2694">
        <f t="shared" si="85"/>
        <v>1</v>
      </c>
      <c r="I2694" s="23" t="s">
        <v>19494</v>
      </c>
    </row>
    <row r="2695" spans="1:9" hidden="1" x14ac:dyDescent="0.15">
      <c r="A2695" t="s">
        <v>15706</v>
      </c>
      <c r="B2695" t="s">
        <v>8955</v>
      </c>
      <c r="C2695">
        <f t="shared" si="84"/>
        <v>2</v>
      </c>
      <c r="D2695">
        <v>0</v>
      </c>
      <c r="E2695">
        <v>1</v>
      </c>
      <c r="F2695">
        <v>1</v>
      </c>
      <c r="G2695" t="s">
        <v>14867</v>
      </c>
      <c r="H2695">
        <f t="shared" si="85"/>
        <v>2</v>
      </c>
      <c r="I2695" s="23" t="s">
        <v>19494</v>
      </c>
    </row>
    <row r="2696" spans="1:9" hidden="1" x14ac:dyDescent="0.15">
      <c r="A2696" t="s">
        <v>15428</v>
      </c>
      <c r="B2696" t="s">
        <v>10709</v>
      </c>
      <c r="C2696">
        <f t="shared" si="84"/>
        <v>4</v>
      </c>
      <c r="D2696">
        <v>0</v>
      </c>
      <c r="E2696">
        <v>3</v>
      </c>
      <c r="F2696">
        <v>1</v>
      </c>
      <c r="G2696" t="s">
        <v>14867</v>
      </c>
      <c r="H2696">
        <f t="shared" si="85"/>
        <v>2</v>
      </c>
      <c r="I2696" s="23" t="s">
        <v>19494</v>
      </c>
    </row>
    <row r="2697" spans="1:9" hidden="1" x14ac:dyDescent="0.15">
      <c r="A2697" t="s">
        <v>14980</v>
      </c>
      <c r="B2697" t="s">
        <v>26</v>
      </c>
      <c r="C2697">
        <f t="shared" si="84"/>
        <v>16</v>
      </c>
      <c r="D2697">
        <v>8</v>
      </c>
      <c r="E2697">
        <v>3</v>
      </c>
      <c r="F2697">
        <v>5</v>
      </c>
      <c r="G2697" t="s">
        <v>14867</v>
      </c>
      <c r="H2697">
        <f t="shared" si="85"/>
        <v>3</v>
      </c>
      <c r="I2697" s="23" t="s">
        <v>19494</v>
      </c>
    </row>
    <row r="2698" spans="1:9" hidden="1" x14ac:dyDescent="0.15">
      <c r="A2698" t="s">
        <v>16148</v>
      </c>
      <c r="B2698" t="s">
        <v>8871</v>
      </c>
      <c r="C2698">
        <f t="shared" si="84"/>
        <v>1</v>
      </c>
      <c r="D2698">
        <v>1</v>
      </c>
      <c r="E2698">
        <v>0</v>
      </c>
      <c r="F2698">
        <v>0</v>
      </c>
      <c r="G2698" t="s">
        <v>14867</v>
      </c>
      <c r="H2698">
        <f t="shared" si="85"/>
        <v>1</v>
      </c>
      <c r="I2698" s="23" t="s">
        <v>19494</v>
      </c>
    </row>
    <row r="2699" spans="1:9" hidden="1" x14ac:dyDescent="0.15">
      <c r="A2699" t="s">
        <v>15391</v>
      </c>
      <c r="B2699" t="s">
        <v>8778</v>
      </c>
      <c r="C2699">
        <f t="shared" si="84"/>
        <v>4</v>
      </c>
      <c r="D2699">
        <v>2</v>
      </c>
      <c r="E2699">
        <v>2</v>
      </c>
      <c r="F2699">
        <v>0</v>
      </c>
      <c r="G2699" t="s">
        <v>14867</v>
      </c>
      <c r="H2699">
        <f t="shared" si="85"/>
        <v>2</v>
      </c>
      <c r="I2699" s="23" t="s">
        <v>19494</v>
      </c>
    </row>
    <row r="2700" spans="1:9" hidden="1" x14ac:dyDescent="0.15">
      <c r="A2700" t="s">
        <v>18847</v>
      </c>
      <c r="B2700" t="s">
        <v>5564</v>
      </c>
      <c r="C2700">
        <f t="shared" si="84"/>
        <v>1</v>
      </c>
      <c r="D2700">
        <v>0</v>
      </c>
      <c r="E2700">
        <v>1</v>
      </c>
      <c r="F2700">
        <v>0</v>
      </c>
      <c r="G2700" t="s">
        <v>14867</v>
      </c>
      <c r="H2700">
        <f t="shared" si="85"/>
        <v>1</v>
      </c>
      <c r="I2700" s="23" t="s">
        <v>19494</v>
      </c>
    </row>
    <row r="2701" spans="1:9" hidden="1" x14ac:dyDescent="0.15">
      <c r="A2701" t="s">
        <v>15773</v>
      </c>
      <c r="B2701" t="s">
        <v>11973</v>
      </c>
      <c r="C2701">
        <f t="shared" si="84"/>
        <v>2</v>
      </c>
      <c r="D2701">
        <v>0</v>
      </c>
      <c r="E2701">
        <v>2</v>
      </c>
      <c r="F2701">
        <v>0</v>
      </c>
      <c r="G2701" t="s">
        <v>14867</v>
      </c>
      <c r="H2701">
        <f t="shared" si="85"/>
        <v>1</v>
      </c>
      <c r="I2701" s="23" t="s">
        <v>19494</v>
      </c>
    </row>
    <row r="2702" spans="1:9" hidden="1" x14ac:dyDescent="0.15">
      <c r="A2702" t="s">
        <v>18812</v>
      </c>
      <c r="B2702" t="s">
        <v>10614</v>
      </c>
      <c r="C2702">
        <f t="shared" si="84"/>
        <v>2</v>
      </c>
      <c r="D2702">
        <v>2</v>
      </c>
      <c r="E2702">
        <v>0</v>
      </c>
      <c r="F2702">
        <v>0</v>
      </c>
      <c r="G2702" t="s">
        <v>14867</v>
      </c>
      <c r="H2702">
        <f t="shared" si="85"/>
        <v>1</v>
      </c>
      <c r="I2702" s="23" t="s">
        <v>19494</v>
      </c>
    </row>
    <row r="2703" spans="1:9" hidden="1" x14ac:dyDescent="0.15">
      <c r="A2703" t="s">
        <v>15529</v>
      </c>
      <c r="B2703" t="s">
        <v>11219</v>
      </c>
      <c r="C2703">
        <f t="shared" si="84"/>
        <v>6</v>
      </c>
      <c r="D2703">
        <v>6</v>
      </c>
      <c r="E2703">
        <v>0</v>
      </c>
      <c r="F2703">
        <v>0</v>
      </c>
      <c r="G2703" t="s">
        <v>14867</v>
      </c>
      <c r="H2703">
        <f t="shared" si="85"/>
        <v>1</v>
      </c>
      <c r="I2703" s="23" t="s">
        <v>19494</v>
      </c>
    </row>
    <row r="2704" spans="1:9" hidden="1" x14ac:dyDescent="0.15">
      <c r="A2704" t="s">
        <v>16465</v>
      </c>
      <c r="B2704" t="s">
        <v>8622</v>
      </c>
      <c r="C2704">
        <f t="shared" si="84"/>
        <v>1</v>
      </c>
      <c r="D2704">
        <v>0</v>
      </c>
      <c r="E2704">
        <v>1</v>
      </c>
      <c r="F2704">
        <v>0</v>
      </c>
      <c r="G2704" t="s">
        <v>14867</v>
      </c>
      <c r="H2704">
        <f t="shared" si="85"/>
        <v>1</v>
      </c>
      <c r="I2704" s="23" t="s">
        <v>19494</v>
      </c>
    </row>
    <row r="2705" spans="1:9" hidden="1" x14ac:dyDescent="0.15">
      <c r="A2705" t="s">
        <v>16629</v>
      </c>
      <c r="B2705" t="s">
        <v>10521</v>
      </c>
      <c r="C2705">
        <f t="shared" si="84"/>
        <v>1</v>
      </c>
      <c r="D2705">
        <v>0</v>
      </c>
      <c r="E2705">
        <v>0</v>
      </c>
      <c r="F2705">
        <v>1</v>
      </c>
      <c r="G2705" t="s">
        <v>14867</v>
      </c>
      <c r="H2705">
        <f t="shared" si="85"/>
        <v>1</v>
      </c>
      <c r="I2705" s="23" t="s">
        <v>19494</v>
      </c>
    </row>
    <row r="2706" spans="1:9" hidden="1" x14ac:dyDescent="0.15">
      <c r="A2706" t="s">
        <v>19169</v>
      </c>
      <c r="B2706" t="s">
        <v>8901</v>
      </c>
      <c r="C2706">
        <f t="shared" si="84"/>
        <v>2</v>
      </c>
      <c r="D2706">
        <v>0</v>
      </c>
      <c r="E2706">
        <v>2</v>
      </c>
      <c r="F2706">
        <v>0</v>
      </c>
      <c r="G2706" t="s">
        <v>14867</v>
      </c>
      <c r="H2706">
        <f t="shared" si="85"/>
        <v>1</v>
      </c>
      <c r="I2706" s="23" t="s">
        <v>19494</v>
      </c>
    </row>
    <row r="2707" spans="1:9" hidden="1" x14ac:dyDescent="0.15">
      <c r="A2707" t="s">
        <v>19183</v>
      </c>
      <c r="B2707" t="s">
        <v>140</v>
      </c>
      <c r="C2707">
        <f t="shared" si="84"/>
        <v>2</v>
      </c>
      <c r="D2707">
        <v>0</v>
      </c>
      <c r="E2707">
        <v>1</v>
      </c>
      <c r="F2707">
        <v>1</v>
      </c>
      <c r="G2707" t="s">
        <v>14867</v>
      </c>
      <c r="H2707">
        <f t="shared" si="85"/>
        <v>2</v>
      </c>
      <c r="I2707" s="23" t="s">
        <v>19494</v>
      </c>
    </row>
    <row r="2708" spans="1:9" hidden="1" x14ac:dyDescent="0.15">
      <c r="A2708" t="s">
        <v>15039</v>
      </c>
      <c r="B2708" t="s">
        <v>9322</v>
      </c>
      <c r="C2708">
        <f t="shared" si="84"/>
        <v>7</v>
      </c>
      <c r="D2708">
        <v>0</v>
      </c>
      <c r="E2708">
        <v>4</v>
      </c>
      <c r="F2708">
        <v>3</v>
      </c>
      <c r="G2708" t="s">
        <v>14867</v>
      </c>
      <c r="H2708">
        <f t="shared" si="85"/>
        <v>2</v>
      </c>
      <c r="I2708" s="23" t="s">
        <v>19494</v>
      </c>
    </row>
    <row r="2709" spans="1:9" hidden="1" x14ac:dyDescent="0.15">
      <c r="A2709" t="s">
        <v>16065</v>
      </c>
      <c r="B2709" t="s">
        <v>3940</v>
      </c>
      <c r="C2709">
        <f t="shared" si="84"/>
        <v>1</v>
      </c>
      <c r="D2709">
        <v>0</v>
      </c>
      <c r="E2709">
        <v>1</v>
      </c>
      <c r="F2709">
        <v>0</v>
      </c>
      <c r="G2709" t="s">
        <v>14867</v>
      </c>
      <c r="H2709">
        <f t="shared" si="85"/>
        <v>1</v>
      </c>
      <c r="I2709" s="23" t="s">
        <v>19494</v>
      </c>
    </row>
    <row r="2710" spans="1:9" hidden="1" x14ac:dyDescent="0.15">
      <c r="A2710" t="s">
        <v>18854</v>
      </c>
      <c r="B2710" t="s">
        <v>9915</v>
      </c>
      <c r="C2710">
        <f t="shared" si="84"/>
        <v>1</v>
      </c>
      <c r="D2710">
        <v>0</v>
      </c>
      <c r="E2710">
        <v>1</v>
      </c>
      <c r="F2710">
        <v>0</v>
      </c>
      <c r="G2710" t="s">
        <v>14867</v>
      </c>
      <c r="H2710">
        <f t="shared" si="85"/>
        <v>1</v>
      </c>
      <c r="I2710" s="23" t="s">
        <v>19494</v>
      </c>
    </row>
    <row r="2711" spans="1:9" hidden="1" x14ac:dyDescent="0.15">
      <c r="A2711" t="s">
        <v>15324</v>
      </c>
      <c r="B2711" t="s">
        <v>10086</v>
      </c>
      <c r="C2711">
        <f t="shared" si="84"/>
        <v>4</v>
      </c>
      <c r="D2711">
        <v>0</v>
      </c>
      <c r="E2711">
        <v>2</v>
      </c>
      <c r="F2711">
        <v>2</v>
      </c>
      <c r="G2711" t="s">
        <v>14867</v>
      </c>
      <c r="H2711">
        <f t="shared" si="85"/>
        <v>2</v>
      </c>
      <c r="I2711" s="23" t="s">
        <v>19494</v>
      </c>
    </row>
    <row r="2712" spans="1:9" hidden="1" x14ac:dyDescent="0.15">
      <c r="A2712" t="s">
        <v>16105</v>
      </c>
      <c r="B2712" t="s">
        <v>10614</v>
      </c>
      <c r="C2712">
        <f t="shared" si="84"/>
        <v>1</v>
      </c>
      <c r="D2712">
        <v>1</v>
      </c>
      <c r="E2712">
        <v>0</v>
      </c>
      <c r="F2712">
        <v>0</v>
      </c>
      <c r="G2712" t="s">
        <v>14867</v>
      </c>
      <c r="H2712">
        <f t="shared" si="85"/>
        <v>1</v>
      </c>
      <c r="I2712" s="23" t="s">
        <v>19494</v>
      </c>
    </row>
    <row r="2713" spans="1:9" hidden="1" x14ac:dyDescent="0.15">
      <c r="A2713" t="s">
        <v>15250</v>
      </c>
      <c r="B2713" t="s">
        <v>2734</v>
      </c>
      <c r="C2713">
        <f t="shared" si="84"/>
        <v>6</v>
      </c>
      <c r="D2713">
        <v>1</v>
      </c>
      <c r="E2713">
        <v>3</v>
      </c>
      <c r="F2713">
        <v>2</v>
      </c>
      <c r="G2713" t="s">
        <v>14867</v>
      </c>
      <c r="H2713">
        <f t="shared" si="85"/>
        <v>3</v>
      </c>
      <c r="I2713" s="23" t="s">
        <v>19494</v>
      </c>
    </row>
    <row r="2714" spans="1:9" hidden="1" x14ac:dyDescent="0.15">
      <c r="A2714" t="s">
        <v>19120</v>
      </c>
      <c r="B2714" t="s">
        <v>24</v>
      </c>
      <c r="C2714">
        <f t="shared" si="84"/>
        <v>5</v>
      </c>
      <c r="D2714">
        <v>0</v>
      </c>
      <c r="E2714">
        <v>3</v>
      </c>
      <c r="F2714">
        <v>2</v>
      </c>
      <c r="G2714" t="s">
        <v>14867</v>
      </c>
      <c r="H2714">
        <f t="shared" si="85"/>
        <v>2</v>
      </c>
      <c r="I2714" s="23" t="s">
        <v>19494</v>
      </c>
    </row>
    <row r="2715" spans="1:9" hidden="1" x14ac:dyDescent="0.15">
      <c r="A2715" t="s">
        <v>19214</v>
      </c>
      <c r="B2715" t="s">
        <v>567</v>
      </c>
      <c r="C2715">
        <f t="shared" si="84"/>
        <v>2</v>
      </c>
      <c r="D2715">
        <v>0</v>
      </c>
      <c r="E2715">
        <v>0</v>
      </c>
      <c r="F2715">
        <v>2</v>
      </c>
      <c r="G2715" t="s">
        <v>14867</v>
      </c>
      <c r="H2715">
        <f t="shared" si="85"/>
        <v>1</v>
      </c>
      <c r="I2715" s="23" t="s">
        <v>19494</v>
      </c>
    </row>
    <row r="2716" spans="1:9" hidden="1" x14ac:dyDescent="0.15">
      <c r="A2716" t="s">
        <v>16052</v>
      </c>
      <c r="B2716" t="s">
        <v>223</v>
      </c>
      <c r="C2716">
        <f t="shared" si="84"/>
        <v>1</v>
      </c>
      <c r="D2716">
        <v>0</v>
      </c>
      <c r="E2716">
        <v>1</v>
      </c>
      <c r="F2716">
        <v>0</v>
      </c>
      <c r="G2716" t="s">
        <v>14867</v>
      </c>
      <c r="H2716">
        <f t="shared" si="85"/>
        <v>1</v>
      </c>
      <c r="I2716" s="23" t="s">
        <v>19494</v>
      </c>
    </row>
    <row r="2717" spans="1:9" hidden="1" x14ac:dyDescent="0.15">
      <c r="A2717" t="s">
        <v>16478</v>
      </c>
      <c r="B2717" t="s">
        <v>24</v>
      </c>
      <c r="C2717">
        <f t="shared" si="84"/>
        <v>1</v>
      </c>
      <c r="D2717">
        <v>0</v>
      </c>
      <c r="E2717">
        <v>1</v>
      </c>
      <c r="F2717">
        <v>0</v>
      </c>
      <c r="G2717" t="s">
        <v>14867</v>
      </c>
      <c r="H2717">
        <f t="shared" si="85"/>
        <v>1</v>
      </c>
      <c r="I2717" s="23" t="s">
        <v>19494</v>
      </c>
    </row>
    <row r="2718" spans="1:9" hidden="1" x14ac:dyDescent="0.15">
      <c r="A2718" t="s">
        <v>15707</v>
      </c>
      <c r="B2718" t="s">
        <v>11162</v>
      </c>
      <c r="C2718">
        <f t="shared" si="84"/>
        <v>2</v>
      </c>
      <c r="D2718">
        <v>0</v>
      </c>
      <c r="E2718">
        <v>1</v>
      </c>
      <c r="F2718">
        <v>1</v>
      </c>
      <c r="G2718" t="s">
        <v>14867</v>
      </c>
      <c r="H2718">
        <f t="shared" si="85"/>
        <v>2</v>
      </c>
      <c r="I2718" s="23" t="s">
        <v>19494</v>
      </c>
    </row>
    <row r="2719" spans="1:9" hidden="1" x14ac:dyDescent="0.15">
      <c r="A2719" t="s">
        <v>18806</v>
      </c>
      <c r="B2719" t="s">
        <v>1258</v>
      </c>
      <c r="C2719">
        <f t="shared" si="84"/>
        <v>2</v>
      </c>
      <c r="D2719">
        <v>1</v>
      </c>
      <c r="E2719">
        <v>1</v>
      </c>
      <c r="F2719">
        <v>0</v>
      </c>
      <c r="G2719" t="s">
        <v>14867</v>
      </c>
      <c r="H2719">
        <f t="shared" si="85"/>
        <v>2</v>
      </c>
      <c r="I2719" s="23" t="s">
        <v>19494</v>
      </c>
    </row>
    <row r="2720" spans="1:9" hidden="1" x14ac:dyDescent="0.15">
      <c r="A2720" t="s">
        <v>15759</v>
      </c>
      <c r="B2720" t="s">
        <v>11997</v>
      </c>
      <c r="C2720">
        <f t="shared" si="84"/>
        <v>2</v>
      </c>
      <c r="D2720">
        <v>0</v>
      </c>
      <c r="E2720">
        <v>2</v>
      </c>
      <c r="F2720">
        <v>0</v>
      </c>
      <c r="G2720" t="s">
        <v>14867</v>
      </c>
      <c r="H2720">
        <f t="shared" si="85"/>
        <v>1</v>
      </c>
      <c r="I2720" s="23" t="s">
        <v>19494</v>
      </c>
    </row>
    <row r="2721" spans="1:9" hidden="1" x14ac:dyDescent="0.15">
      <c r="A2721" t="s">
        <v>15468</v>
      </c>
      <c r="B2721" t="s">
        <v>10357</v>
      </c>
      <c r="C2721">
        <f t="shared" si="84"/>
        <v>3</v>
      </c>
      <c r="D2721">
        <v>1</v>
      </c>
      <c r="E2721">
        <v>1</v>
      </c>
      <c r="F2721">
        <v>1</v>
      </c>
      <c r="G2721" t="s">
        <v>14867</v>
      </c>
      <c r="H2721">
        <f t="shared" si="85"/>
        <v>3</v>
      </c>
      <c r="I2721" s="23" t="s">
        <v>19494</v>
      </c>
    </row>
    <row r="2722" spans="1:9" hidden="1" x14ac:dyDescent="0.15">
      <c r="A2722" t="s">
        <v>15329</v>
      </c>
      <c r="B2722" t="s">
        <v>10357</v>
      </c>
      <c r="C2722">
        <f t="shared" si="84"/>
        <v>8</v>
      </c>
      <c r="D2722">
        <v>0</v>
      </c>
      <c r="E2722">
        <v>4</v>
      </c>
      <c r="F2722">
        <v>4</v>
      </c>
      <c r="G2722" t="s">
        <v>14867</v>
      </c>
      <c r="H2722">
        <f t="shared" si="85"/>
        <v>2</v>
      </c>
      <c r="I2722" s="23" t="s">
        <v>19494</v>
      </c>
    </row>
    <row r="2723" spans="1:9" hidden="1" x14ac:dyDescent="0.15">
      <c r="A2723" t="s">
        <v>16345</v>
      </c>
      <c r="B2723" t="s">
        <v>5449</v>
      </c>
      <c r="C2723">
        <f t="shared" si="84"/>
        <v>1</v>
      </c>
      <c r="D2723">
        <v>0</v>
      </c>
      <c r="E2723">
        <v>1</v>
      </c>
      <c r="F2723">
        <v>0</v>
      </c>
      <c r="G2723" t="s">
        <v>14867</v>
      </c>
      <c r="H2723">
        <f t="shared" si="85"/>
        <v>1</v>
      </c>
      <c r="I2723" s="23" t="s">
        <v>19494</v>
      </c>
    </row>
    <row r="2724" spans="1:9" hidden="1" x14ac:dyDescent="0.15">
      <c r="A2724" t="s">
        <v>15963</v>
      </c>
      <c r="B2724" t="s">
        <v>12564</v>
      </c>
      <c r="C2724">
        <f t="shared" si="84"/>
        <v>2</v>
      </c>
      <c r="D2724">
        <v>0</v>
      </c>
      <c r="E2724">
        <v>1</v>
      </c>
      <c r="F2724">
        <v>1</v>
      </c>
      <c r="G2724" t="s">
        <v>14867</v>
      </c>
      <c r="H2724">
        <f t="shared" si="85"/>
        <v>2</v>
      </c>
      <c r="I2724" s="23" t="s">
        <v>19494</v>
      </c>
    </row>
    <row r="2725" spans="1:9" hidden="1" x14ac:dyDescent="0.15">
      <c r="A2725" t="s">
        <v>19282</v>
      </c>
      <c r="B2725" t="s">
        <v>8778</v>
      </c>
      <c r="C2725">
        <f t="shared" si="84"/>
        <v>1</v>
      </c>
      <c r="D2725">
        <v>0</v>
      </c>
      <c r="E2725">
        <v>1</v>
      </c>
      <c r="F2725">
        <v>0</v>
      </c>
      <c r="G2725" t="s">
        <v>14867</v>
      </c>
      <c r="H2725">
        <f t="shared" si="85"/>
        <v>1</v>
      </c>
      <c r="I2725" s="23" t="s">
        <v>19494</v>
      </c>
    </row>
    <row r="2726" spans="1:9" hidden="1" x14ac:dyDescent="0.15">
      <c r="A2726" t="s">
        <v>16618</v>
      </c>
      <c r="B2726" t="s">
        <v>9834</v>
      </c>
      <c r="C2726">
        <f t="shared" si="84"/>
        <v>1</v>
      </c>
      <c r="D2726">
        <v>0</v>
      </c>
      <c r="E2726">
        <v>0</v>
      </c>
      <c r="F2726">
        <v>1</v>
      </c>
      <c r="G2726" t="s">
        <v>14867</v>
      </c>
      <c r="H2726">
        <f t="shared" si="85"/>
        <v>1</v>
      </c>
      <c r="I2726" s="23" t="s">
        <v>19494</v>
      </c>
    </row>
    <row r="2727" spans="1:9" hidden="1" x14ac:dyDescent="0.15">
      <c r="A2727" t="s">
        <v>16151</v>
      </c>
      <c r="B2727" t="s">
        <v>1274</v>
      </c>
      <c r="C2727">
        <f t="shared" si="84"/>
        <v>1</v>
      </c>
      <c r="D2727">
        <v>1</v>
      </c>
      <c r="E2727">
        <v>0</v>
      </c>
      <c r="F2727">
        <v>0</v>
      </c>
      <c r="G2727" t="s">
        <v>14867</v>
      </c>
      <c r="H2727">
        <f t="shared" si="85"/>
        <v>1</v>
      </c>
      <c r="I2727" s="23" t="s">
        <v>19494</v>
      </c>
    </row>
    <row r="2728" spans="1:9" hidden="1" x14ac:dyDescent="0.15">
      <c r="A2728" t="s">
        <v>15467</v>
      </c>
      <c r="B2728" t="s">
        <v>10860</v>
      </c>
      <c r="C2728">
        <f t="shared" si="84"/>
        <v>3</v>
      </c>
      <c r="D2728">
        <v>0</v>
      </c>
      <c r="E2728">
        <v>3</v>
      </c>
      <c r="F2728">
        <v>0</v>
      </c>
      <c r="G2728" t="s">
        <v>14867</v>
      </c>
      <c r="H2728">
        <f t="shared" si="85"/>
        <v>1</v>
      </c>
      <c r="I2728" s="23" t="s">
        <v>19494</v>
      </c>
    </row>
    <row r="2729" spans="1:9" hidden="1" x14ac:dyDescent="0.15">
      <c r="A2729" t="s">
        <v>14928</v>
      </c>
      <c r="B2729" t="s">
        <v>15</v>
      </c>
      <c r="C2729">
        <f t="shared" si="84"/>
        <v>38</v>
      </c>
      <c r="D2729">
        <v>15</v>
      </c>
      <c r="E2729">
        <v>18</v>
      </c>
      <c r="F2729">
        <v>5</v>
      </c>
      <c r="G2729" t="s">
        <v>14867</v>
      </c>
      <c r="H2729">
        <f t="shared" si="85"/>
        <v>3</v>
      </c>
      <c r="I2729" s="23" t="s">
        <v>19494</v>
      </c>
    </row>
    <row r="2730" spans="1:9" hidden="1" x14ac:dyDescent="0.15">
      <c r="A2730" t="s">
        <v>15896</v>
      </c>
      <c r="B2730" t="s">
        <v>15</v>
      </c>
      <c r="C2730">
        <f t="shared" si="84"/>
        <v>2</v>
      </c>
      <c r="D2730">
        <v>1</v>
      </c>
      <c r="E2730">
        <v>1</v>
      </c>
      <c r="F2730">
        <v>0</v>
      </c>
      <c r="G2730" t="s">
        <v>14867</v>
      </c>
      <c r="H2730">
        <f t="shared" si="85"/>
        <v>2</v>
      </c>
      <c r="I2730" s="23" t="s">
        <v>19494</v>
      </c>
    </row>
    <row r="2731" spans="1:9" hidden="1" x14ac:dyDescent="0.15">
      <c r="A2731" t="s">
        <v>15938</v>
      </c>
      <c r="B2731" t="s">
        <v>15</v>
      </c>
      <c r="C2731">
        <f t="shared" si="84"/>
        <v>2</v>
      </c>
      <c r="D2731">
        <v>0</v>
      </c>
      <c r="E2731">
        <v>2</v>
      </c>
      <c r="F2731">
        <v>0</v>
      </c>
      <c r="G2731" t="s">
        <v>14867</v>
      </c>
      <c r="H2731">
        <f t="shared" si="85"/>
        <v>1</v>
      </c>
      <c r="I2731" s="23" t="s">
        <v>19494</v>
      </c>
    </row>
    <row r="2732" spans="1:9" hidden="1" x14ac:dyDescent="0.15">
      <c r="A2732" t="s">
        <v>16556</v>
      </c>
      <c r="B2732" t="s">
        <v>24</v>
      </c>
      <c r="C2732">
        <f t="shared" si="84"/>
        <v>2</v>
      </c>
      <c r="D2732">
        <v>0</v>
      </c>
      <c r="E2732">
        <v>1</v>
      </c>
      <c r="F2732">
        <v>1</v>
      </c>
      <c r="G2732" t="s">
        <v>14867</v>
      </c>
      <c r="H2732">
        <f t="shared" si="85"/>
        <v>2</v>
      </c>
      <c r="I2732" s="23" t="s">
        <v>19494</v>
      </c>
    </row>
    <row r="2733" spans="1:9" hidden="1" x14ac:dyDescent="0.15">
      <c r="A2733" t="s">
        <v>19301</v>
      </c>
      <c r="B2733" t="s">
        <v>8901</v>
      </c>
      <c r="C2733">
        <f t="shared" si="84"/>
        <v>1</v>
      </c>
      <c r="D2733">
        <v>0</v>
      </c>
      <c r="E2733">
        <v>0</v>
      </c>
      <c r="F2733">
        <v>1</v>
      </c>
      <c r="G2733" t="s">
        <v>14867</v>
      </c>
      <c r="H2733">
        <f t="shared" si="85"/>
        <v>1</v>
      </c>
      <c r="I2733" s="23" t="s">
        <v>19494</v>
      </c>
    </row>
    <row r="2734" spans="1:9" hidden="1" x14ac:dyDescent="0.15">
      <c r="A2734" t="s">
        <v>16510</v>
      </c>
      <c r="B2734" t="s">
        <v>3840</v>
      </c>
      <c r="C2734">
        <f t="shared" si="84"/>
        <v>1</v>
      </c>
      <c r="D2734">
        <v>0</v>
      </c>
      <c r="E2734">
        <v>1</v>
      </c>
      <c r="F2734">
        <v>0</v>
      </c>
      <c r="G2734" t="s">
        <v>14867</v>
      </c>
      <c r="H2734">
        <f t="shared" si="85"/>
        <v>1</v>
      </c>
      <c r="I2734" s="23" t="s">
        <v>19494</v>
      </c>
    </row>
    <row r="2735" spans="1:9" hidden="1" x14ac:dyDescent="0.15">
      <c r="A2735" t="s">
        <v>16189</v>
      </c>
      <c r="B2735" t="s">
        <v>2832</v>
      </c>
      <c r="C2735">
        <f t="shared" si="84"/>
        <v>1</v>
      </c>
      <c r="D2735">
        <v>1</v>
      </c>
      <c r="E2735">
        <v>0</v>
      </c>
      <c r="F2735">
        <v>0</v>
      </c>
      <c r="G2735" t="s">
        <v>14867</v>
      </c>
      <c r="H2735">
        <f t="shared" si="85"/>
        <v>1</v>
      </c>
      <c r="I2735" s="23" t="s">
        <v>19494</v>
      </c>
    </row>
    <row r="2736" spans="1:9" hidden="1" x14ac:dyDescent="0.15">
      <c r="A2736" t="s">
        <v>16531</v>
      </c>
      <c r="B2736" t="s">
        <v>1783</v>
      </c>
      <c r="C2736">
        <f t="shared" si="84"/>
        <v>1</v>
      </c>
      <c r="D2736">
        <v>0</v>
      </c>
      <c r="E2736">
        <v>0</v>
      </c>
      <c r="F2736">
        <v>1</v>
      </c>
      <c r="G2736" t="s">
        <v>14867</v>
      </c>
      <c r="H2736">
        <f t="shared" si="85"/>
        <v>1</v>
      </c>
      <c r="I2736" s="23" t="s">
        <v>19494</v>
      </c>
    </row>
    <row r="2737" spans="1:9" hidden="1" x14ac:dyDescent="0.15">
      <c r="A2737" t="s">
        <v>18877</v>
      </c>
      <c r="B2737" t="s">
        <v>1310</v>
      </c>
      <c r="C2737">
        <f t="shared" si="84"/>
        <v>1</v>
      </c>
      <c r="D2737">
        <v>1</v>
      </c>
      <c r="E2737">
        <v>0</v>
      </c>
      <c r="F2737">
        <v>0</v>
      </c>
      <c r="G2737" t="s">
        <v>14867</v>
      </c>
      <c r="H2737">
        <f t="shared" si="85"/>
        <v>1</v>
      </c>
      <c r="I2737" s="23" t="s">
        <v>19494</v>
      </c>
    </row>
    <row r="2738" spans="1:9" hidden="1" x14ac:dyDescent="0.15">
      <c r="A2738" t="s">
        <v>16390</v>
      </c>
      <c r="B2738" t="s">
        <v>292</v>
      </c>
      <c r="C2738">
        <f t="shared" si="84"/>
        <v>2</v>
      </c>
      <c r="D2738">
        <v>0</v>
      </c>
      <c r="E2738">
        <v>2</v>
      </c>
      <c r="F2738">
        <v>0</v>
      </c>
      <c r="G2738" t="s">
        <v>14867</v>
      </c>
      <c r="H2738">
        <f t="shared" si="85"/>
        <v>1</v>
      </c>
      <c r="I2738" s="23" t="s">
        <v>19494</v>
      </c>
    </row>
    <row r="2739" spans="1:9" hidden="1" x14ac:dyDescent="0.15">
      <c r="A2739" t="s">
        <v>15807</v>
      </c>
      <c r="B2739" t="s">
        <v>24</v>
      </c>
      <c r="C2739">
        <f t="shared" si="84"/>
        <v>2</v>
      </c>
      <c r="D2739">
        <v>2</v>
      </c>
      <c r="E2739">
        <v>0</v>
      </c>
      <c r="F2739">
        <v>0</v>
      </c>
      <c r="G2739" t="s">
        <v>14867</v>
      </c>
      <c r="H2739">
        <f t="shared" si="85"/>
        <v>1</v>
      </c>
      <c r="I2739" s="23" t="s">
        <v>19494</v>
      </c>
    </row>
    <row r="2740" spans="1:9" hidden="1" x14ac:dyDescent="0.15">
      <c r="A2740" t="s">
        <v>15808</v>
      </c>
      <c r="B2740" t="s">
        <v>567</v>
      </c>
      <c r="C2740">
        <f t="shared" si="84"/>
        <v>2</v>
      </c>
      <c r="D2740">
        <v>2</v>
      </c>
      <c r="E2740">
        <v>0</v>
      </c>
      <c r="F2740">
        <v>0</v>
      </c>
      <c r="G2740" t="s">
        <v>14867</v>
      </c>
      <c r="H2740">
        <f t="shared" si="85"/>
        <v>1</v>
      </c>
      <c r="I2740" s="23" t="s">
        <v>19494</v>
      </c>
    </row>
    <row r="2741" spans="1:9" hidden="1" x14ac:dyDescent="0.15">
      <c r="A2741" t="s">
        <v>18833</v>
      </c>
      <c r="B2741" t="s">
        <v>5419</v>
      </c>
      <c r="C2741">
        <f t="shared" si="84"/>
        <v>2</v>
      </c>
      <c r="D2741">
        <v>0</v>
      </c>
      <c r="E2741">
        <v>2</v>
      </c>
      <c r="F2741">
        <v>0</v>
      </c>
      <c r="G2741" t="s">
        <v>14867</v>
      </c>
      <c r="H2741">
        <f t="shared" si="85"/>
        <v>1</v>
      </c>
      <c r="I2741" s="23" t="s">
        <v>19494</v>
      </c>
    </row>
    <row r="2742" spans="1:9" hidden="1" x14ac:dyDescent="0.15">
      <c r="A2742" t="s">
        <v>18808</v>
      </c>
      <c r="B2742" t="s">
        <v>3819</v>
      </c>
      <c r="C2742">
        <f t="shared" si="84"/>
        <v>2</v>
      </c>
      <c r="D2742">
        <v>1</v>
      </c>
      <c r="E2742">
        <v>1</v>
      </c>
      <c r="F2742">
        <v>0</v>
      </c>
      <c r="G2742" t="s">
        <v>14867</v>
      </c>
      <c r="H2742">
        <f t="shared" si="85"/>
        <v>2</v>
      </c>
      <c r="I2742" s="23" t="s">
        <v>19494</v>
      </c>
    </row>
    <row r="2743" spans="1:9" hidden="1" x14ac:dyDescent="0.15">
      <c r="A2743" t="s">
        <v>15461</v>
      </c>
      <c r="B2743" t="s">
        <v>913</v>
      </c>
      <c r="C2743">
        <f t="shared" si="84"/>
        <v>3</v>
      </c>
      <c r="D2743">
        <v>0</v>
      </c>
      <c r="E2743">
        <v>1</v>
      </c>
      <c r="F2743">
        <v>2</v>
      </c>
      <c r="G2743" t="s">
        <v>14867</v>
      </c>
      <c r="H2743">
        <f t="shared" si="85"/>
        <v>2</v>
      </c>
      <c r="I2743" s="23" t="s">
        <v>19494</v>
      </c>
    </row>
    <row r="2744" spans="1:9" hidden="1" x14ac:dyDescent="0.15">
      <c r="A2744" t="s">
        <v>15899</v>
      </c>
      <c r="B2744" t="s">
        <v>2704</v>
      </c>
      <c r="C2744">
        <f t="shared" si="84"/>
        <v>2</v>
      </c>
      <c r="D2744">
        <v>1</v>
      </c>
      <c r="E2744">
        <v>1</v>
      </c>
      <c r="F2744">
        <v>0</v>
      </c>
      <c r="G2744" t="s">
        <v>14867</v>
      </c>
      <c r="H2744">
        <f t="shared" si="85"/>
        <v>2</v>
      </c>
      <c r="I2744" s="23" t="s">
        <v>19494</v>
      </c>
    </row>
    <row r="2745" spans="1:9" hidden="1" x14ac:dyDescent="0.15">
      <c r="A2745" t="s">
        <v>15664</v>
      </c>
      <c r="B2745" t="s">
        <v>698</v>
      </c>
      <c r="C2745">
        <f t="shared" si="84"/>
        <v>2</v>
      </c>
      <c r="D2745">
        <v>0</v>
      </c>
      <c r="E2745">
        <v>2</v>
      </c>
      <c r="F2745">
        <v>0</v>
      </c>
      <c r="G2745" t="s">
        <v>14867</v>
      </c>
      <c r="H2745">
        <f t="shared" si="85"/>
        <v>1</v>
      </c>
      <c r="I2745" s="23" t="s">
        <v>19494</v>
      </c>
    </row>
    <row r="2746" spans="1:9" hidden="1" x14ac:dyDescent="0.15">
      <c r="A2746" t="s">
        <v>16328</v>
      </c>
      <c r="B2746" t="s">
        <v>3988</v>
      </c>
      <c r="C2746">
        <f t="shared" si="84"/>
        <v>1</v>
      </c>
      <c r="D2746">
        <v>0</v>
      </c>
      <c r="E2746">
        <v>1</v>
      </c>
      <c r="F2746">
        <v>0</v>
      </c>
      <c r="G2746" t="s">
        <v>14867</v>
      </c>
      <c r="H2746">
        <f t="shared" si="85"/>
        <v>1</v>
      </c>
      <c r="I2746" s="23" t="s">
        <v>19494</v>
      </c>
    </row>
    <row r="2747" spans="1:9" hidden="1" x14ac:dyDescent="0.15">
      <c r="A2747" t="s">
        <v>16315</v>
      </c>
      <c r="B2747" t="s">
        <v>480</v>
      </c>
      <c r="C2747">
        <f t="shared" si="84"/>
        <v>1</v>
      </c>
      <c r="D2747">
        <v>0</v>
      </c>
      <c r="E2747">
        <v>1</v>
      </c>
      <c r="F2747">
        <v>0</v>
      </c>
      <c r="G2747" t="s">
        <v>14867</v>
      </c>
      <c r="H2747">
        <f t="shared" si="85"/>
        <v>1</v>
      </c>
      <c r="I2747" s="23" t="s">
        <v>19494</v>
      </c>
    </row>
    <row r="2748" spans="1:9" hidden="1" x14ac:dyDescent="0.15">
      <c r="A2748" t="s">
        <v>19260</v>
      </c>
      <c r="B2748" t="s">
        <v>12699</v>
      </c>
      <c r="C2748">
        <f t="shared" si="84"/>
        <v>1</v>
      </c>
      <c r="D2748">
        <v>0</v>
      </c>
      <c r="E2748">
        <v>1</v>
      </c>
      <c r="F2748">
        <v>0</v>
      </c>
      <c r="G2748" t="s">
        <v>14867</v>
      </c>
      <c r="H2748">
        <f t="shared" si="85"/>
        <v>1</v>
      </c>
      <c r="I2748" s="23" t="s">
        <v>19494</v>
      </c>
    </row>
    <row r="2749" spans="1:9" hidden="1" x14ac:dyDescent="0.15">
      <c r="A2749" t="s">
        <v>16231</v>
      </c>
      <c r="B2749" t="s">
        <v>8786</v>
      </c>
      <c r="C2749">
        <f t="shared" si="84"/>
        <v>1</v>
      </c>
      <c r="D2749">
        <v>1</v>
      </c>
      <c r="E2749">
        <v>0</v>
      </c>
      <c r="F2749">
        <v>0</v>
      </c>
      <c r="G2749" t="s">
        <v>14867</v>
      </c>
      <c r="H2749">
        <f t="shared" si="85"/>
        <v>1</v>
      </c>
      <c r="I2749" s="23" t="s">
        <v>19494</v>
      </c>
    </row>
    <row r="2750" spans="1:9" hidden="1" x14ac:dyDescent="0.15">
      <c r="A2750" t="s">
        <v>15758</v>
      </c>
      <c r="B2750" t="s">
        <v>10094</v>
      </c>
      <c r="C2750">
        <f t="shared" si="84"/>
        <v>2</v>
      </c>
      <c r="D2750">
        <v>0</v>
      </c>
      <c r="E2750">
        <v>1</v>
      </c>
      <c r="F2750">
        <v>1</v>
      </c>
      <c r="G2750" t="s">
        <v>14867</v>
      </c>
      <c r="H2750">
        <f t="shared" si="85"/>
        <v>2</v>
      </c>
      <c r="I2750" s="23" t="s">
        <v>19494</v>
      </c>
    </row>
    <row r="2751" spans="1:9" hidden="1" x14ac:dyDescent="0.15">
      <c r="A2751" t="s">
        <v>15916</v>
      </c>
      <c r="B2751" t="s">
        <v>11539</v>
      </c>
      <c r="C2751">
        <f t="shared" si="84"/>
        <v>2</v>
      </c>
      <c r="D2751">
        <v>0</v>
      </c>
      <c r="E2751">
        <v>1</v>
      </c>
      <c r="F2751">
        <v>1</v>
      </c>
      <c r="G2751" t="s">
        <v>14867</v>
      </c>
      <c r="H2751">
        <f t="shared" si="85"/>
        <v>2</v>
      </c>
      <c r="I2751" s="23" t="s">
        <v>19494</v>
      </c>
    </row>
    <row r="2752" spans="1:9" hidden="1" x14ac:dyDescent="0.15">
      <c r="A2752" t="s">
        <v>16186</v>
      </c>
      <c r="B2752" t="s">
        <v>11920</v>
      </c>
      <c r="C2752">
        <f t="shared" si="84"/>
        <v>1</v>
      </c>
      <c r="D2752">
        <v>1</v>
      </c>
      <c r="E2752">
        <v>0</v>
      </c>
      <c r="F2752">
        <v>0</v>
      </c>
      <c r="G2752" t="s">
        <v>14867</v>
      </c>
      <c r="H2752">
        <f t="shared" si="85"/>
        <v>1</v>
      </c>
      <c r="I2752" s="23" t="s">
        <v>19494</v>
      </c>
    </row>
    <row r="2753" spans="1:9" hidden="1" x14ac:dyDescent="0.15">
      <c r="A2753" t="s">
        <v>16537</v>
      </c>
      <c r="B2753" t="s">
        <v>575</v>
      </c>
      <c r="C2753">
        <f t="shared" si="84"/>
        <v>1</v>
      </c>
      <c r="D2753">
        <v>0</v>
      </c>
      <c r="E2753">
        <v>0</v>
      </c>
      <c r="F2753">
        <v>1</v>
      </c>
      <c r="G2753" t="s">
        <v>14867</v>
      </c>
      <c r="H2753">
        <f t="shared" si="85"/>
        <v>1</v>
      </c>
      <c r="I2753" s="23" t="s">
        <v>19494</v>
      </c>
    </row>
    <row r="2754" spans="1:9" hidden="1" x14ac:dyDescent="0.15">
      <c r="A2754" t="s">
        <v>18958</v>
      </c>
      <c r="B2754" t="s">
        <v>579</v>
      </c>
      <c r="C2754">
        <f t="shared" ref="C2754:C2817" si="86">SUM(D2754:F2754)</f>
        <v>1</v>
      </c>
      <c r="D2754">
        <v>0</v>
      </c>
      <c r="E2754">
        <v>0</v>
      </c>
      <c r="F2754">
        <v>1</v>
      </c>
      <c r="G2754" t="s">
        <v>14867</v>
      </c>
      <c r="H2754">
        <f t="shared" ref="H2754:H2817" si="87">COUNTIF(D2754:F2754,"&gt;0")</f>
        <v>1</v>
      </c>
      <c r="I2754" s="23" t="s">
        <v>19494</v>
      </c>
    </row>
    <row r="2755" spans="1:9" hidden="1" x14ac:dyDescent="0.15">
      <c r="A2755" t="s">
        <v>18809</v>
      </c>
      <c r="B2755" t="s">
        <v>8856</v>
      </c>
      <c r="C2755">
        <f t="shared" si="86"/>
        <v>4</v>
      </c>
      <c r="D2755">
        <v>1</v>
      </c>
      <c r="E2755">
        <v>2</v>
      </c>
      <c r="F2755">
        <v>1</v>
      </c>
      <c r="G2755" t="s">
        <v>14867</v>
      </c>
      <c r="H2755">
        <f t="shared" si="87"/>
        <v>3</v>
      </c>
      <c r="I2755" s="23" t="s">
        <v>19494</v>
      </c>
    </row>
    <row r="2756" spans="1:9" hidden="1" x14ac:dyDescent="0.15">
      <c r="A2756" t="s">
        <v>15247</v>
      </c>
      <c r="B2756" t="s">
        <v>296</v>
      </c>
      <c r="C2756">
        <f t="shared" si="86"/>
        <v>5</v>
      </c>
      <c r="D2756">
        <v>0</v>
      </c>
      <c r="E2756">
        <v>2</v>
      </c>
      <c r="F2756">
        <v>3</v>
      </c>
      <c r="G2756" t="s">
        <v>14867</v>
      </c>
      <c r="H2756">
        <f t="shared" si="87"/>
        <v>2</v>
      </c>
      <c r="I2756" s="23" t="s">
        <v>19494</v>
      </c>
    </row>
    <row r="2757" spans="1:9" hidden="1" x14ac:dyDescent="0.15">
      <c r="A2757" t="s">
        <v>15426</v>
      </c>
      <c r="B2757" t="s">
        <v>60</v>
      </c>
      <c r="C2757">
        <f t="shared" si="86"/>
        <v>4</v>
      </c>
      <c r="D2757">
        <v>1</v>
      </c>
      <c r="E2757">
        <v>2</v>
      </c>
      <c r="F2757">
        <v>1</v>
      </c>
      <c r="G2757" t="s">
        <v>14867</v>
      </c>
      <c r="H2757">
        <f t="shared" si="87"/>
        <v>3</v>
      </c>
      <c r="I2757" s="23" t="s">
        <v>19494</v>
      </c>
    </row>
    <row r="2758" spans="1:9" hidden="1" x14ac:dyDescent="0.15">
      <c r="A2758" t="s">
        <v>15036</v>
      </c>
      <c r="B2758" t="s">
        <v>9302</v>
      </c>
      <c r="C2758">
        <f t="shared" si="86"/>
        <v>7</v>
      </c>
      <c r="D2758">
        <v>3</v>
      </c>
      <c r="E2758">
        <v>3</v>
      </c>
      <c r="F2758">
        <v>1</v>
      </c>
      <c r="G2758" t="s">
        <v>14867</v>
      </c>
      <c r="H2758">
        <f t="shared" si="87"/>
        <v>3</v>
      </c>
      <c r="I2758" s="23" t="s">
        <v>19494</v>
      </c>
    </row>
    <row r="2759" spans="1:9" hidden="1" x14ac:dyDescent="0.15">
      <c r="A2759" t="s">
        <v>16605</v>
      </c>
      <c r="B2759" t="s">
        <v>10462</v>
      </c>
      <c r="C2759">
        <f t="shared" si="86"/>
        <v>1</v>
      </c>
      <c r="D2759">
        <v>0</v>
      </c>
      <c r="E2759">
        <v>0</v>
      </c>
      <c r="F2759">
        <v>1</v>
      </c>
      <c r="G2759" t="s">
        <v>14867</v>
      </c>
      <c r="H2759">
        <f t="shared" si="87"/>
        <v>1</v>
      </c>
      <c r="I2759" s="23" t="s">
        <v>19494</v>
      </c>
    </row>
    <row r="2760" spans="1:9" hidden="1" x14ac:dyDescent="0.15">
      <c r="A2760" t="s">
        <v>16031</v>
      </c>
      <c r="B2760" t="s">
        <v>476</v>
      </c>
      <c r="C2760">
        <f t="shared" si="86"/>
        <v>1</v>
      </c>
      <c r="D2760">
        <v>0</v>
      </c>
      <c r="E2760">
        <v>1</v>
      </c>
      <c r="F2760">
        <v>0</v>
      </c>
      <c r="G2760" t="s">
        <v>14867</v>
      </c>
      <c r="H2760">
        <f t="shared" si="87"/>
        <v>1</v>
      </c>
      <c r="I2760" s="23" t="s">
        <v>19494</v>
      </c>
    </row>
    <row r="2761" spans="1:9" hidden="1" x14ac:dyDescent="0.15">
      <c r="A2761" t="s">
        <v>16204</v>
      </c>
      <c r="B2761" t="s">
        <v>8809</v>
      </c>
      <c r="C2761">
        <f t="shared" si="86"/>
        <v>1</v>
      </c>
      <c r="D2761">
        <v>1</v>
      </c>
      <c r="E2761">
        <v>0</v>
      </c>
      <c r="F2761">
        <v>0</v>
      </c>
      <c r="G2761" t="s">
        <v>14867</v>
      </c>
      <c r="H2761">
        <f t="shared" si="87"/>
        <v>1</v>
      </c>
      <c r="I2761" s="23" t="s">
        <v>19494</v>
      </c>
    </row>
    <row r="2762" spans="1:9" hidden="1" x14ac:dyDescent="0.15">
      <c r="A2762" t="s">
        <v>15345</v>
      </c>
      <c r="B2762" t="s">
        <v>10409</v>
      </c>
      <c r="C2762">
        <f t="shared" si="86"/>
        <v>4</v>
      </c>
      <c r="D2762">
        <v>0</v>
      </c>
      <c r="E2762">
        <v>1</v>
      </c>
      <c r="F2762">
        <v>3</v>
      </c>
      <c r="G2762" t="s">
        <v>14867</v>
      </c>
      <c r="H2762">
        <f t="shared" si="87"/>
        <v>2</v>
      </c>
      <c r="I2762" s="23" t="s">
        <v>19494</v>
      </c>
    </row>
    <row r="2763" spans="1:9" hidden="1" x14ac:dyDescent="0.15">
      <c r="A2763" t="s">
        <v>16525</v>
      </c>
      <c r="B2763" t="s">
        <v>10316</v>
      </c>
      <c r="C2763">
        <f t="shared" si="86"/>
        <v>1</v>
      </c>
      <c r="D2763">
        <v>0</v>
      </c>
      <c r="E2763">
        <v>0</v>
      </c>
      <c r="F2763">
        <v>1</v>
      </c>
      <c r="G2763" t="s">
        <v>14867</v>
      </c>
      <c r="H2763">
        <f t="shared" si="87"/>
        <v>1</v>
      </c>
      <c r="I2763" s="23" t="s">
        <v>19494</v>
      </c>
    </row>
    <row r="2764" spans="1:9" hidden="1" x14ac:dyDescent="0.15">
      <c r="A2764" t="s">
        <v>15658</v>
      </c>
      <c r="B2764" t="s">
        <v>60</v>
      </c>
      <c r="C2764">
        <f t="shared" si="86"/>
        <v>2</v>
      </c>
      <c r="D2764">
        <v>0</v>
      </c>
      <c r="E2764">
        <v>2</v>
      </c>
      <c r="F2764">
        <v>0</v>
      </c>
      <c r="G2764" t="s">
        <v>14867</v>
      </c>
      <c r="H2764">
        <f t="shared" si="87"/>
        <v>1</v>
      </c>
      <c r="I2764" s="23" t="s">
        <v>19494</v>
      </c>
    </row>
    <row r="2765" spans="1:9" hidden="1" x14ac:dyDescent="0.15">
      <c r="A2765" t="s">
        <v>15367</v>
      </c>
      <c r="B2765" t="s">
        <v>10495</v>
      </c>
      <c r="C2765">
        <f t="shared" si="86"/>
        <v>4</v>
      </c>
      <c r="D2765">
        <v>0</v>
      </c>
      <c r="E2765">
        <v>1</v>
      </c>
      <c r="F2765">
        <v>3</v>
      </c>
      <c r="G2765" t="s">
        <v>14867</v>
      </c>
      <c r="H2765">
        <f t="shared" si="87"/>
        <v>2</v>
      </c>
      <c r="I2765" s="23" t="s">
        <v>19494</v>
      </c>
    </row>
    <row r="2766" spans="1:9" hidden="1" x14ac:dyDescent="0.15">
      <c r="A2766" t="s">
        <v>15409</v>
      </c>
      <c r="B2766" t="s">
        <v>10632</v>
      </c>
      <c r="C2766">
        <f t="shared" si="86"/>
        <v>4</v>
      </c>
      <c r="D2766">
        <v>3</v>
      </c>
      <c r="E2766">
        <v>1</v>
      </c>
      <c r="F2766">
        <v>0</v>
      </c>
      <c r="G2766" t="s">
        <v>14867</v>
      </c>
      <c r="H2766">
        <f t="shared" si="87"/>
        <v>2</v>
      </c>
      <c r="I2766" s="23" t="s">
        <v>19494</v>
      </c>
    </row>
    <row r="2767" spans="1:9" hidden="1" x14ac:dyDescent="0.15">
      <c r="A2767" t="s">
        <v>15073</v>
      </c>
      <c r="B2767" t="s">
        <v>9480</v>
      </c>
      <c r="C2767">
        <f t="shared" si="86"/>
        <v>7</v>
      </c>
      <c r="D2767">
        <v>3</v>
      </c>
      <c r="E2767">
        <v>2</v>
      </c>
      <c r="F2767">
        <v>2</v>
      </c>
      <c r="G2767" t="s">
        <v>14867</v>
      </c>
      <c r="H2767">
        <f t="shared" si="87"/>
        <v>3</v>
      </c>
      <c r="I2767" s="23" t="s">
        <v>19494</v>
      </c>
    </row>
    <row r="2768" spans="1:9" hidden="1" x14ac:dyDescent="0.15">
      <c r="A2768" t="s">
        <v>16354</v>
      </c>
      <c r="B2768" t="s">
        <v>10044</v>
      </c>
      <c r="C2768">
        <f t="shared" si="86"/>
        <v>1</v>
      </c>
      <c r="D2768">
        <v>0</v>
      </c>
      <c r="E2768">
        <v>1</v>
      </c>
      <c r="F2768">
        <v>0</v>
      </c>
      <c r="G2768" t="s">
        <v>14867</v>
      </c>
      <c r="H2768">
        <f t="shared" si="87"/>
        <v>1</v>
      </c>
      <c r="I2768" s="23" t="s">
        <v>19494</v>
      </c>
    </row>
    <row r="2769" spans="1:9" hidden="1" x14ac:dyDescent="0.15">
      <c r="A2769" t="s">
        <v>18757</v>
      </c>
      <c r="B2769" t="s">
        <v>243</v>
      </c>
      <c r="C2769">
        <f t="shared" si="86"/>
        <v>3</v>
      </c>
      <c r="D2769">
        <v>1</v>
      </c>
      <c r="E2769">
        <v>2</v>
      </c>
      <c r="F2769">
        <v>0</v>
      </c>
      <c r="G2769" t="s">
        <v>14867</v>
      </c>
      <c r="H2769">
        <f t="shared" si="87"/>
        <v>2</v>
      </c>
      <c r="I2769" s="23" t="s">
        <v>19494</v>
      </c>
    </row>
    <row r="2770" spans="1:9" hidden="1" x14ac:dyDescent="0.15">
      <c r="A2770" t="s">
        <v>16462</v>
      </c>
      <c r="B2770" t="s">
        <v>144</v>
      </c>
      <c r="C2770">
        <f t="shared" si="86"/>
        <v>1</v>
      </c>
      <c r="D2770">
        <v>0</v>
      </c>
      <c r="E2770">
        <v>1</v>
      </c>
      <c r="F2770">
        <v>0</v>
      </c>
      <c r="G2770" t="s">
        <v>14867</v>
      </c>
      <c r="H2770">
        <f t="shared" si="87"/>
        <v>1</v>
      </c>
      <c r="I2770" s="23" t="s">
        <v>19494</v>
      </c>
    </row>
    <row r="2771" spans="1:9" hidden="1" x14ac:dyDescent="0.15">
      <c r="A2771" t="s">
        <v>15721</v>
      </c>
      <c r="B2771" t="s">
        <v>4040</v>
      </c>
      <c r="C2771">
        <f t="shared" si="86"/>
        <v>2</v>
      </c>
      <c r="D2771">
        <v>0</v>
      </c>
      <c r="E2771">
        <v>2</v>
      </c>
      <c r="F2771">
        <v>0</v>
      </c>
      <c r="G2771" t="s">
        <v>14867</v>
      </c>
      <c r="H2771">
        <f t="shared" si="87"/>
        <v>1</v>
      </c>
      <c r="I2771" s="23" t="s">
        <v>19494</v>
      </c>
    </row>
    <row r="2772" spans="1:9" hidden="1" x14ac:dyDescent="0.15">
      <c r="A2772" t="s">
        <v>18666</v>
      </c>
      <c r="B2772" t="s">
        <v>8976</v>
      </c>
      <c r="C2772">
        <f t="shared" si="86"/>
        <v>6</v>
      </c>
      <c r="D2772">
        <v>0</v>
      </c>
      <c r="E2772">
        <v>3</v>
      </c>
      <c r="F2772">
        <v>3</v>
      </c>
      <c r="G2772" t="s">
        <v>14867</v>
      </c>
      <c r="H2772">
        <f t="shared" si="87"/>
        <v>2</v>
      </c>
      <c r="I2772" s="23" t="s">
        <v>19494</v>
      </c>
    </row>
    <row r="2773" spans="1:9" hidden="1" x14ac:dyDescent="0.15">
      <c r="A2773" t="s">
        <v>15503</v>
      </c>
      <c r="B2773" t="s">
        <v>10756</v>
      </c>
      <c r="C2773">
        <f t="shared" si="86"/>
        <v>3</v>
      </c>
      <c r="D2773">
        <v>0</v>
      </c>
      <c r="E2773">
        <v>2</v>
      </c>
      <c r="F2773">
        <v>1</v>
      </c>
      <c r="G2773" t="s">
        <v>14867</v>
      </c>
      <c r="H2773">
        <f t="shared" si="87"/>
        <v>2</v>
      </c>
      <c r="I2773" s="23" t="s">
        <v>19494</v>
      </c>
    </row>
    <row r="2774" spans="1:9" hidden="1" x14ac:dyDescent="0.15">
      <c r="A2774" t="s">
        <v>15860</v>
      </c>
      <c r="B2774" t="s">
        <v>28</v>
      </c>
      <c r="C2774">
        <f t="shared" si="86"/>
        <v>2</v>
      </c>
      <c r="D2774">
        <v>2</v>
      </c>
      <c r="E2774">
        <v>0</v>
      </c>
      <c r="F2774">
        <v>0</v>
      </c>
      <c r="G2774" t="s">
        <v>14867</v>
      </c>
      <c r="H2774">
        <f t="shared" si="87"/>
        <v>1</v>
      </c>
      <c r="I2774" s="23" t="s">
        <v>19494</v>
      </c>
    </row>
    <row r="2775" spans="1:9" hidden="1" x14ac:dyDescent="0.15">
      <c r="A2775" t="s">
        <v>15857</v>
      </c>
      <c r="B2775" t="s">
        <v>28</v>
      </c>
      <c r="C2775">
        <f t="shared" si="86"/>
        <v>2</v>
      </c>
      <c r="D2775">
        <v>2</v>
      </c>
      <c r="E2775">
        <v>0</v>
      </c>
      <c r="F2775">
        <v>0</v>
      </c>
      <c r="G2775" t="s">
        <v>14867</v>
      </c>
      <c r="H2775">
        <f t="shared" si="87"/>
        <v>1</v>
      </c>
      <c r="I2775" s="23" t="s">
        <v>19494</v>
      </c>
    </row>
    <row r="2776" spans="1:9" hidden="1" x14ac:dyDescent="0.15">
      <c r="A2776" t="s">
        <v>16155</v>
      </c>
      <c r="B2776" t="s">
        <v>144</v>
      </c>
      <c r="C2776">
        <f t="shared" si="86"/>
        <v>1</v>
      </c>
      <c r="D2776">
        <v>1</v>
      </c>
      <c r="E2776">
        <v>0</v>
      </c>
      <c r="F2776">
        <v>0</v>
      </c>
      <c r="G2776" t="s">
        <v>14867</v>
      </c>
      <c r="H2776">
        <f t="shared" si="87"/>
        <v>1</v>
      </c>
      <c r="I2776" s="23" t="s">
        <v>19494</v>
      </c>
    </row>
    <row r="2777" spans="1:9" hidden="1" x14ac:dyDescent="0.15">
      <c r="A2777" t="s">
        <v>15645</v>
      </c>
      <c r="B2777" t="s">
        <v>3982</v>
      </c>
      <c r="C2777">
        <f t="shared" si="86"/>
        <v>3</v>
      </c>
      <c r="D2777">
        <v>0</v>
      </c>
      <c r="E2777">
        <v>2</v>
      </c>
      <c r="F2777">
        <v>1</v>
      </c>
      <c r="G2777" t="s">
        <v>14867</v>
      </c>
      <c r="H2777">
        <f t="shared" si="87"/>
        <v>2</v>
      </c>
      <c r="I2777" s="23" t="s">
        <v>19494</v>
      </c>
    </row>
    <row r="2778" spans="1:9" hidden="1" x14ac:dyDescent="0.15">
      <c r="A2778" t="s">
        <v>15084</v>
      </c>
      <c r="B2778" t="s">
        <v>9517</v>
      </c>
      <c r="C2778">
        <f t="shared" si="86"/>
        <v>6</v>
      </c>
      <c r="D2778">
        <v>2</v>
      </c>
      <c r="E2778">
        <v>2</v>
      </c>
      <c r="F2778">
        <v>2</v>
      </c>
      <c r="G2778" t="s">
        <v>14867</v>
      </c>
      <c r="H2778">
        <f t="shared" si="87"/>
        <v>3</v>
      </c>
      <c r="I2778" s="23" t="s">
        <v>19494</v>
      </c>
    </row>
    <row r="2779" spans="1:9" hidden="1" x14ac:dyDescent="0.15">
      <c r="A2779" t="s">
        <v>15474</v>
      </c>
      <c r="B2779" t="s">
        <v>10891</v>
      </c>
      <c r="C2779">
        <f t="shared" si="86"/>
        <v>3</v>
      </c>
      <c r="D2779">
        <v>0</v>
      </c>
      <c r="E2779">
        <v>1</v>
      </c>
      <c r="F2779">
        <v>2</v>
      </c>
      <c r="G2779" t="s">
        <v>14867</v>
      </c>
      <c r="H2779">
        <f t="shared" si="87"/>
        <v>2</v>
      </c>
      <c r="I2779" s="23" t="s">
        <v>19494</v>
      </c>
    </row>
    <row r="2780" spans="1:9" hidden="1" x14ac:dyDescent="0.15">
      <c r="A2780" t="s">
        <v>15226</v>
      </c>
      <c r="B2780" t="s">
        <v>10027</v>
      </c>
      <c r="C2780">
        <f t="shared" si="86"/>
        <v>5</v>
      </c>
      <c r="D2780">
        <v>0</v>
      </c>
      <c r="E2780">
        <v>3</v>
      </c>
      <c r="F2780">
        <v>2</v>
      </c>
      <c r="G2780" t="s">
        <v>14867</v>
      </c>
      <c r="H2780">
        <f t="shared" si="87"/>
        <v>2</v>
      </c>
      <c r="I2780" s="23" t="s">
        <v>19494</v>
      </c>
    </row>
    <row r="2781" spans="1:9" hidden="1" x14ac:dyDescent="0.15">
      <c r="A2781" t="s">
        <v>15299</v>
      </c>
      <c r="B2781" t="s">
        <v>8901</v>
      </c>
      <c r="C2781">
        <f t="shared" si="86"/>
        <v>5</v>
      </c>
      <c r="D2781">
        <v>0</v>
      </c>
      <c r="E2781">
        <v>2</v>
      </c>
      <c r="F2781">
        <v>3</v>
      </c>
      <c r="G2781" t="s">
        <v>14867</v>
      </c>
      <c r="H2781">
        <f t="shared" si="87"/>
        <v>2</v>
      </c>
      <c r="I2781" s="23" t="s">
        <v>19494</v>
      </c>
    </row>
    <row r="2782" spans="1:9" hidden="1" x14ac:dyDescent="0.15">
      <c r="A2782" t="s">
        <v>15855</v>
      </c>
      <c r="B2782" t="s">
        <v>730</v>
      </c>
      <c r="C2782">
        <f t="shared" si="86"/>
        <v>2</v>
      </c>
      <c r="D2782">
        <v>2</v>
      </c>
      <c r="E2782">
        <v>0</v>
      </c>
      <c r="F2782">
        <v>0</v>
      </c>
      <c r="G2782" t="s">
        <v>14867</v>
      </c>
      <c r="H2782">
        <f t="shared" si="87"/>
        <v>1</v>
      </c>
      <c r="I2782" s="23" t="s">
        <v>19494</v>
      </c>
    </row>
    <row r="2783" spans="1:9" hidden="1" x14ac:dyDescent="0.15">
      <c r="A2783" t="s">
        <v>15303</v>
      </c>
      <c r="B2783" t="s">
        <v>9910</v>
      </c>
      <c r="C2783">
        <f t="shared" si="86"/>
        <v>5</v>
      </c>
      <c r="D2783">
        <v>0</v>
      </c>
      <c r="E2783">
        <v>2</v>
      </c>
      <c r="F2783">
        <v>3</v>
      </c>
      <c r="G2783" t="s">
        <v>14867</v>
      </c>
      <c r="H2783">
        <f t="shared" si="87"/>
        <v>2</v>
      </c>
      <c r="I2783" s="23" t="s">
        <v>19494</v>
      </c>
    </row>
    <row r="2784" spans="1:9" hidden="1" x14ac:dyDescent="0.15">
      <c r="A2784" t="s">
        <v>15922</v>
      </c>
      <c r="B2784" t="s">
        <v>12435</v>
      </c>
      <c r="C2784">
        <f t="shared" si="86"/>
        <v>2</v>
      </c>
      <c r="D2784">
        <v>0</v>
      </c>
      <c r="E2784">
        <v>2</v>
      </c>
      <c r="F2784">
        <v>0</v>
      </c>
      <c r="G2784" t="s">
        <v>14867</v>
      </c>
      <c r="H2784">
        <f t="shared" si="87"/>
        <v>1</v>
      </c>
      <c r="I2784" s="23" t="s">
        <v>19494</v>
      </c>
    </row>
    <row r="2785" spans="1:9" hidden="1" x14ac:dyDescent="0.15">
      <c r="A2785" t="s">
        <v>15069</v>
      </c>
      <c r="B2785" t="s">
        <v>9471</v>
      </c>
      <c r="C2785">
        <f t="shared" si="86"/>
        <v>7</v>
      </c>
      <c r="D2785">
        <v>4</v>
      </c>
      <c r="E2785">
        <v>3</v>
      </c>
      <c r="F2785">
        <v>0</v>
      </c>
      <c r="G2785" t="s">
        <v>14867</v>
      </c>
      <c r="H2785">
        <f t="shared" si="87"/>
        <v>2</v>
      </c>
      <c r="I2785" s="23" t="s">
        <v>19494</v>
      </c>
    </row>
    <row r="2786" spans="1:9" hidden="1" x14ac:dyDescent="0.15">
      <c r="A2786" t="s">
        <v>15434</v>
      </c>
      <c r="B2786" t="s">
        <v>1695</v>
      </c>
      <c r="C2786">
        <f t="shared" si="86"/>
        <v>4</v>
      </c>
      <c r="D2786">
        <v>0</v>
      </c>
      <c r="E2786">
        <v>2</v>
      </c>
      <c r="F2786">
        <v>2</v>
      </c>
      <c r="G2786" t="s">
        <v>14867</v>
      </c>
      <c r="H2786">
        <f t="shared" si="87"/>
        <v>2</v>
      </c>
      <c r="I2786" s="23" t="s">
        <v>19494</v>
      </c>
    </row>
    <row r="2787" spans="1:9" hidden="1" x14ac:dyDescent="0.15">
      <c r="A2787" t="s">
        <v>16136</v>
      </c>
      <c r="B2787" t="s">
        <v>1717</v>
      </c>
      <c r="C2787">
        <f t="shared" si="86"/>
        <v>1</v>
      </c>
      <c r="D2787">
        <v>1</v>
      </c>
      <c r="E2787">
        <v>0</v>
      </c>
      <c r="F2787">
        <v>0</v>
      </c>
      <c r="G2787" t="s">
        <v>14867</v>
      </c>
      <c r="H2787">
        <f t="shared" si="87"/>
        <v>1</v>
      </c>
      <c r="I2787" s="23" t="s">
        <v>19494</v>
      </c>
    </row>
    <row r="2788" spans="1:9" hidden="1" x14ac:dyDescent="0.15">
      <c r="A2788" t="s">
        <v>18828</v>
      </c>
      <c r="B2788" t="s">
        <v>12416</v>
      </c>
      <c r="C2788">
        <f t="shared" si="86"/>
        <v>2</v>
      </c>
      <c r="D2788">
        <v>0</v>
      </c>
      <c r="E2788">
        <v>1</v>
      </c>
      <c r="F2788">
        <v>1</v>
      </c>
      <c r="G2788" t="s">
        <v>14867</v>
      </c>
      <c r="H2788">
        <f t="shared" si="87"/>
        <v>2</v>
      </c>
      <c r="I2788" s="23" t="s">
        <v>19494</v>
      </c>
    </row>
    <row r="2789" spans="1:9" hidden="1" x14ac:dyDescent="0.15">
      <c r="A2789" t="s">
        <v>18807</v>
      </c>
      <c r="B2789" t="s">
        <v>8916</v>
      </c>
      <c r="C2789">
        <f t="shared" si="86"/>
        <v>2</v>
      </c>
      <c r="D2789">
        <v>2</v>
      </c>
      <c r="E2789">
        <v>0</v>
      </c>
      <c r="F2789">
        <v>0</v>
      </c>
      <c r="G2789" t="s">
        <v>14867</v>
      </c>
      <c r="H2789">
        <f t="shared" si="87"/>
        <v>1</v>
      </c>
      <c r="I2789" s="23" t="s">
        <v>19494</v>
      </c>
    </row>
    <row r="2790" spans="1:9" hidden="1" x14ac:dyDescent="0.15">
      <c r="A2790" t="s">
        <v>18975</v>
      </c>
      <c r="B2790" t="s">
        <v>3880</v>
      </c>
      <c r="C2790">
        <f t="shared" si="86"/>
        <v>1</v>
      </c>
      <c r="D2790">
        <v>0</v>
      </c>
      <c r="E2790">
        <v>0</v>
      </c>
      <c r="F2790">
        <v>1</v>
      </c>
      <c r="G2790" t="s">
        <v>14867</v>
      </c>
      <c r="H2790">
        <f t="shared" si="87"/>
        <v>1</v>
      </c>
      <c r="I2790" s="23" t="s">
        <v>19494</v>
      </c>
    </row>
    <row r="2791" spans="1:9" hidden="1" x14ac:dyDescent="0.15">
      <c r="A2791" t="s">
        <v>15186</v>
      </c>
      <c r="B2791" t="s">
        <v>9903</v>
      </c>
      <c r="C2791">
        <f t="shared" si="86"/>
        <v>5</v>
      </c>
      <c r="D2791">
        <v>0</v>
      </c>
      <c r="E2791">
        <v>3</v>
      </c>
      <c r="F2791">
        <v>2</v>
      </c>
      <c r="G2791" t="s">
        <v>14867</v>
      </c>
      <c r="H2791">
        <f t="shared" si="87"/>
        <v>2</v>
      </c>
      <c r="I2791" s="23" t="s">
        <v>19494</v>
      </c>
    </row>
    <row r="2792" spans="1:9" hidden="1" x14ac:dyDescent="0.15">
      <c r="A2792" t="s">
        <v>18803</v>
      </c>
      <c r="B2792" t="s">
        <v>83</v>
      </c>
      <c r="C2792">
        <f t="shared" si="86"/>
        <v>2</v>
      </c>
      <c r="D2792">
        <v>1</v>
      </c>
      <c r="E2792">
        <v>1</v>
      </c>
      <c r="F2792">
        <v>0</v>
      </c>
      <c r="G2792" t="s">
        <v>14867</v>
      </c>
      <c r="H2792">
        <f t="shared" si="87"/>
        <v>2</v>
      </c>
      <c r="I2792" s="23" t="s">
        <v>19494</v>
      </c>
    </row>
    <row r="2793" spans="1:9" hidden="1" x14ac:dyDescent="0.15">
      <c r="A2793" t="s">
        <v>19118</v>
      </c>
      <c r="B2793" t="s">
        <v>168</v>
      </c>
      <c r="C2793">
        <f t="shared" si="86"/>
        <v>6</v>
      </c>
      <c r="D2793">
        <v>0</v>
      </c>
      <c r="E2793">
        <v>2</v>
      </c>
      <c r="F2793">
        <v>4</v>
      </c>
      <c r="G2793" t="s">
        <v>14867</v>
      </c>
      <c r="H2793">
        <f t="shared" si="87"/>
        <v>2</v>
      </c>
      <c r="I2793" s="23" t="s">
        <v>19494</v>
      </c>
    </row>
    <row r="2794" spans="1:9" hidden="1" x14ac:dyDescent="0.15">
      <c r="A2794" t="s">
        <v>18821</v>
      </c>
      <c r="B2794" t="s">
        <v>9013</v>
      </c>
      <c r="C2794">
        <f t="shared" si="86"/>
        <v>2</v>
      </c>
      <c r="D2794">
        <v>1</v>
      </c>
      <c r="E2794">
        <v>1</v>
      </c>
      <c r="F2794">
        <v>0</v>
      </c>
      <c r="G2794" t="s">
        <v>14867</v>
      </c>
      <c r="H2794">
        <f t="shared" si="87"/>
        <v>2</v>
      </c>
      <c r="I2794" s="23" t="s">
        <v>19494</v>
      </c>
    </row>
    <row r="2795" spans="1:9" hidden="1" x14ac:dyDescent="0.15">
      <c r="A2795" t="s">
        <v>15374</v>
      </c>
      <c r="B2795" t="s">
        <v>401</v>
      </c>
      <c r="C2795">
        <f t="shared" si="86"/>
        <v>4</v>
      </c>
      <c r="D2795">
        <v>0</v>
      </c>
      <c r="E2795">
        <v>2</v>
      </c>
      <c r="F2795">
        <v>2</v>
      </c>
      <c r="G2795" t="s">
        <v>14867</v>
      </c>
      <c r="H2795">
        <f t="shared" si="87"/>
        <v>2</v>
      </c>
      <c r="I2795" s="23" t="s">
        <v>19494</v>
      </c>
    </row>
    <row r="2796" spans="1:9" hidden="1" x14ac:dyDescent="0.15">
      <c r="A2796" t="s">
        <v>16363</v>
      </c>
      <c r="B2796" t="s">
        <v>10183</v>
      </c>
      <c r="C2796">
        <f t="shared" si="86"/>
        <v>2</v>
      </c>
      <c r="D2796">
        <v>1</v>
      </c>
      <c r="E2796">
        <v>1</v>
      </c>
      <c r="F2796">
        <v>0</v>
      </c>
      <c r="G2796" t="s">
        <v>14867</v>
      </c>
      <c r="H2796">
        <f t="shared" si="87"/>
        <v>2</v>
      </c>
      <c r="I2796" s="23" t="s">
        <v>19494</v>
      </c>
    </row>
    <row r="2797" spans="1:9" hidden="1" x14ac:dyDescent="0.15">
      <c r="A2797" t="s">
        <v>16333</v>
      </c>
      <c r="B2797" t="s">
        <v>3994</v>
      </c>
      <c r="C2797">
        <f t="shared" si="86"/>
        <v>1</v>
      </c>
      <c r="D2797">
        <v>0</v>
      </c>
      <c r="E2797">
        <v>1</v>
      </c>
      <c r="F2797">
        <v>0</v>
      </c>
      <c r="G2797" t="s">
        <v>14867</v>
      </c>
      <c r="H2797">
        <f t="shared" si="87"/>
        <v>1</v>
      </c>
      <c r="I2797" s="23" t="s">
        <v>19494</v>
      </c>
    </row>
    <row r="2798" spans="1:9" hidden="1" x14ac:dyDescent="0.15">
      <c r="A2798" t="s">
        <v>15943</v>
      </c>
      <c r="B2798" t="s">
        <v>12506</v>
      </c>
      <c r="C2798">
        <f t="shared" si="86"/>
        <v>2</v>
      </c>
      <c r="D2798">
        <v>0</v>
      </c>
      <c r="E2798">
        <v>1</v>
      </c>
      <c r="F2798">
        <v>1</v>
      </c>
      <c r="G2798" t="s">
        <v>14867</v>
      </c>
      <c r="H2798">
        <f t="shared" si="87"/>
        <v>2</v>
      </c>
      <c r="I2798" s="23" t="s">
        <v>19494</v>
      </c>
    </row>
    <row r="2799" spans="1:9" hidden="1" x14ac:dyDescent="0.15">
      <c r="A2799" t="s">
        <v>15920</v>
      </c>
      <c r="B2799" t="s">
        <v>24</v>
      </c>
      <c r="C2799">
        <f t="shared" si="86"/>
        <v>2</v>
      </c>
      <c r="D2799">
        <v>0</v>
      </c>
      <c r="E2799">
        <v>1</v>
      </c>
      <c r="F2799">
        <v>1</v>
      </c>
      <c r="G2799" t="s">
        <v>14867</v>
      </c>
      <c r="H2799">
        <f t="shared" si="87"/>
        <v>2</v>
      </c>
      <c r="I2799" s="23" t="s">
        <v>19494</v>
      </c>
    </row>
    <row r="2800" spans="1:9" hidden="1" x14ac:dyDescent="0.15">
      <c r="A2800" t="s">
        <v>19206</v>
      </c>
      <c r="B2800" t="s">
        <v>2814</v>
      </c>
      <c r="C2800">
        <f t="shared" si="86"/>
        <v>2</v>
      </c>
      <c r="D2800">
        <v>0</v>
      </c>
      <c r="E2800">
        <v>1</v>
      </c>
      <c r="F2800">
        <v>1</v>
      </c>
      <c r="G2800" t="s">
        <v>14867</v>
      </c>
      <c r="H2800">
        <f t="shared" si="87"/>
        <v>2</v>
      </c>
      <c r="I2800" s="23" t="s">
        <v>19494</v>
      </c>
    </row>
    <row r="2801" spans="1:9" hidden="1" x14ac:dyDescent="0.15">
      <c r="A2801" t="s">
        <v>16093</v>
      </c>
      <c r="B2801" t="s">
        <v>9682</v>
      </c>
      <c r="C2801">
        <f t="shared" si="86"/>
        <v>1</v>
      </c>
      <c r="D2801">
        <v>0</v>
      </c>
      <c r="E2801">
        <v>1</v>
      </c>
      <c r="F2801">
        <v>0</v>
      </c>
      <c r="G2801" t="s">
        <v>14867</v>
      </c>
      <c r="H2801">
        <f t="shared" si="87"/>
        <v>1</v>
      </c>
      <c r="I2801" s="23" t="s">
        <v>19494</v>
      </c>
    </row>
    <row r="2802" spans="1:9" hidden="1" x14ac:dyDescent="0.15">
      <c r="A2802" t="s">
        <v>15797</v>
      </c>
      <c r="B2802" t="s">
        <v>3813</v>
      </c>
      <c r="C2802">
        <f t="shared" si="86"/>
        <v>2</v>
      </c>
      <c r="D2802">
        <v>2</v>
      </c>
      <c r="E2802">
        <v>0</v>
      </c>
      <c r="F2802">
        <v>0</v>
      </c>
      <c r="G2802" t="s">
        <v>14867</v>
      </c>
      <c r="H2802">
        <f t="shared" si="87"/>
        <v>1</v>
      </c>
      <c r="I2802" s="23" t="s">
        <v>19494</v>
      </c>
    </row>
    <row r="2803" spans="1:9" hidden="1" x14ac:dyDescent="0.15">
      <c r="A2803" t="s">
        <v>18754</v>
      </c>
      <c r="B2803" t="s">
        <v>11296</v>
      </c>
      <c r="C2803">
        <f t="shared" si="86"/>
        <v>3</v>
      </c>
      <c r="D2803">
        <v>3</v>
      </c>
      <c r="E2803">
        <v>0</v>
      </c>
      <c r="F2803">
        <v>0</v>
      </c>
      <c r="G2803" t="s">
        <v>14867</v>
      </c>
      <c r="H2803">
        <f t="shared" si="87"/>
        <v>1</v>
      </c>
      <c r="I2803" s="23" t="s">
        <v>19494</v>
      </c>
    </row>
    <row r="2804" spans="1:9" hidden="1" x14ac:dyDescent="0.15">
      <c r="A2804" t="s">
        <v>15499</v>
      </c>
      <c r="B2804" t="s">
        <v>158</v>
      </c>
      <c r="C2804">
        <f t="shared" si="86"/>
        <v>3</v>
      </c>
      <c r="D2804">
        <v>0</v>
      </c>
      <c r="E2804">
        <v>2</v>
      </c>
      <c r="F2804">
        <v>1</v>
      </c>
      <c r="G2804" t="s">
        <v>14867</v>
      </c>
      <c r="H2804">
        <f t="shared" si="87"/>
        <v>2</v>
      </c>
      <c r="I2804" s="23" t="s">
        <v>19494</v>
      </c>
    </row>
    <row r="2805" spans="1:9" hidden="1" x14ac:dyDescent="0.15">
      <c r="A2805" t="s">
        <v>19203</v>
      </c>
      <c r="B2805" t="s">
        <v>26</v>
      </c>
      <c r="C2805">
        <f t="shared" si="86"/>
        <v>2</v>
      </c>
      <c r="D2805">
        <v>1</v>
      </c>
      <c r="E2805">
        <v>1</v>
      </c>
      <c r="F2805">
        <v>0</v>
      </c>
      <c r="G2805" t="s">
        <v>14867</v>
      </c>
      <c r="H2805">
        <f t="shared" si="87"/>
        <v>2</v>
      </c>
      <c r="I2805" s="23" t="s">
        <v>19494</v>
      </c>
    </row>
    <row r="2806" spans="1:9" hidden="1" x14ac:dyDescent="0.15">
      <c r="A2806" t="s">
        <v>16004</v>
      </c>
      <c r="B2806" t="s">
        <v>11097</v>
      </c>
      <c r="C2806">
        <f t="shared" si="86"/>
        <v>1</v>
      </c>
      <c r="D2806">
        <v>0</v>
      </c>
      <c r="E2806">
        <v>1</v>
      </c>
      <c r="F2806">
        <v>0</v>
      </c>
      <c r="G2806" t="s">
        <v>14867</v>
      </c>
      <c r="H2806">
        <f t="shared" si="87"/>
        <v>1</v>
      </c>
      <c r="I2806" s="23" t="s">
        <v>19494</v>
      </c>
    </row>
    <row r="2807" spans="1:9" hidden="1" x14ac:dyDescent="0.15">
      <c r="A2807" t="s">
        <v>15570</v>
      </c>
      <c r="B2807" t="s">
        <v>8957</v>
      </c>
      <c r="C2807">
        <f t="shared" si="86"/>
        <v>6</v>
      </c>
      <c r="D2807">
        <v>6</v>
      </c>
      <c r="E2807">
        <v>0</v>
      </c>
      <c r="F2807">
        <v>0</v>
      </c>
      <c r="G2807" t="s">
        <v>14867</v>
      </c>
      <c r="H2807">
        <f t="shared" si="87"/>
        <v>1</v>
      </c>
      <c r="I2807" s="23" t="s">
        <v>19494</v>
      </c>
    </row>
    <row r="2808" spans="1:9" hidden="1" x14ac:dyDescent="0.15">
      <c r="A2808" t="s">
        <v>18898</v>
      </c>
      <c r="B2808" t="s">
        <v>9013</v>
      </c>
      <c r="C2808">
        <f t="shared" si="86"/>
        <v>1</v>
      </c>
      <c r="D2808">
        <v>1</v>
      </c>
      <c r="E2808">
        <v>0</v>
      </c>
      <c r="F2808">
        <v>0</v>
      </c>
      <c r="G2808" t="s">
        <v>14867</v>
      </c>
      <c r="H2808">
        <f t="shared" si="87"/>
        <v>1</v>
      </c>
      <c r="I2808" s="23" t="s">
        <v>19494</v>
      </c>
    </row>
    <row r="2809" spans="1:9" hidden="1" x14ac:dyDescent="0.15">
      <c r="A2809" t="s">
        <v>18673</v>
      </c>
      <c r="B2809" t="s">
        <v>9395</v>
      </c>
      <c r="C2809">
        <f t="shared" si="86"/>
        <v>6</v>
      </c>
      <c r="D2809">
        <v>1</v>
      </c>
      <c r="E2809">
        <v>2</v>
      </c>
      <c r="F2809">
        <v>3</v>
      </c>
      <c r="G2809" t="s">
        <v>14867</v>
      </c>
      <c r="H2809">
        <f t="shared" si="87"/>
        <v>3</v>
      </c>
      <c r="I2809" s="23" t="s">
        <v>19494</v>
      </c>
    </row>
    <row r="2810" spans="1:9" hidden="1" x14ac:dyDescent="0.15">
      <c r="A2810" t="s">
        <v>18682</v>
      </c>
      <c r="B2810" t="s">
        <v>9869</v>
      </c>
      <c r="C2810">
        <f t="shared" si="86"/>
        <v>5</v>
      </c>
      <c r="D2810">
        <v>0</v>
      </c>
      <c r="E2810">
        <v>2</v>
      </c>
      <c r="F2810">
        <v>3</v>
      </c>
      <c r="G2810" t="s">
        <v>14867</v>
      </c>
      <c r="H2810">
        <f t="shared" si="87"/>
        <v>2</v>
      </c>
      <c r="I2810" s="23" t="s">
        <v>19494</v>
      </c>
    </row>
    <row r="2811" spans="1:9" hidden="1" x14ac:dyDescent="0.15">
      <c r="A2811" t="s">
        <v>18683</v>
      </c>
      <c r="B2811" t="s">
        <v>9871</v>
      </c>
      <c r="C2811">
        <f t="shared" si="86"/>
        <v>5</v>
      </c>
      <c r="D2811">
        <v>0</v>
      </c>
      <c r="E2811">
        <v>2</v>
      </c>
      <c r="F2811">
        <v>3</v>
      </c>
      <c r="G2811" t="s">
        <v>14867</v>
      </c>
      <c r="H2811">
        <f t="shared" si="87"/>
        <v>2</v>
      </c>
      <c r="I2811" s="23" t="s">
        <v>19494</v>
      </c>
    </row>
    <row r="2812" spans="1:9" hidden="1" x14ac:dyDescent="0.15">
      <c r="A2812" t="s">
        <v>15635</v>
      </c>
      <c r="B2812" t="s">
        <v>9322</v>
      </c>
      <c r="C2812">
        <f t="shared" si="86"/>
        <v>3</v>
      </c>
      <c r="D2812">
        <v>0</v>
      </c>
      <c r="E2812">
        <v>2</v>
      </c>
      <c r="F2812">
        <v>1</v>
      </c>
      <c r="G2812" t="s">
        <v>14867</v>
      </c>
      <c r="H2812">
        <f t="shared" si="87"/>
        <v>2</v>
      </c>
      <c r="I2812" s="23" t="s">
        <v>19494</v>
      </c>
    </row>
    <row r="2813" spans="1:9" hidden="1" x14ac:dyDescent="0.15">
      <c r="A2813" t="s">
        <v>15427</v>
      </c>
      <c r="B2813" t="s">
        <v>8778</v>
      </c>
      <c r="C2813">
        <f t="shared" si="86"/>
        <v>5</v>
      </c>
      <c r="D2813">
        <v>1</v>
      </c>
      <c r="E2813">
        <v>4</v>
      </c>
      <c r="F2813">
        <v>0</v>
      </c>
      <c r="G2813" t="s">
        <v>14867</v>
      </c>
      <c r="H2813">
        <f t="shared" si="87"/>
        <v>2</v>
      </c>
      <c r="I2813" s="23" t="s">
        <v>19494</v>
      </c>
    </row>
    <row r="2814" spans="1:9" hidden="1" x14ac:dyDescent="0.15">
      <c r="A2814" t="s">
        <v>15471</v>
      </c>
      <c r="B2814" t="s">
        <v>10877</v>
      </c>
      <c r="C2814">
        <f t="shared" si="86"/>
        <v>3</v>
      </c>
      <c r="D2814">
        <v>0</v>
      </c>
      <c r="E2814">
        <v>1</v>
      </c>
      <c r="F2814">
        <v>2</v>
      </c>
      <c r="G2814" t="s">
        <v>14867</v>
      </c>
      <c r="H2814">
        <f t="shared" si="87"/>
        <v>2</v>
      </c>
      <c r="I2814" s="23" t="s">
        <v>19494</v>
      </c>
    </row>
    <row r="2815" spans="1:9" hidden="1" x14ac:dyDescent="0.15">
      <c r="A2815" t="s">
        <v>16513</v>
      </c>
      <c r="B2815" t="s">
        <v>9265</v>
      </c>
      <c r="C2815">
        <f t="shared" si="86"/>
        <v>1</v>
      </c>
      <c r="D2815">
        <v>0</v>
      </c>
      <c r="E2815">
        <v>0</v>
      </c>
      <c r="F2815">
        <v>1</v>
      </c>
      <c r="G2815" t="s">
        <v>14867</v>
      </c>
      <c r="H2815">
        <f t="shared" si="87"/>
        <v>1</v>
      </c>
      <c r="I2815" s="23" t="s">
        <v>19494</v>
      </c>
    </row>
    <row r="2816" spans="1:9" hidden="1" x14ac:dyDescent="0.15">
      <c r="A2816" t="s">
        <v>16279</v>
      </c>
      <c r="B2816" t="s">
        <v>3888</v>
      </c>
      <c r="C2816">
        <f t="shared" si="86"/>
        <v>1</v>
      </c>
      <c r="D2816">
        <v>0</v>
      </c>
      <c r="E2816">
        <v>1</v>
      </c>
      <c r="F2816">
        <v>0</v>
      </c>
      <c r="G2816" t="s">
        <v>14867</v>
      </c>
      <c r="H2816">
        <f t="shared" si="87"/>
        <v>1</v>
      </c>
      <c r="I2816" s="23" t="s">
        <v>19494</v>
      </c>
    </row>
    <row r="2817" spans="1:9" hidden="1" x14ac:dyDescent="0.15">
      <c r="A2817" t="s">
        <v>15662</v>
      </c>
      <c r="B2817" t="s">
        <v>2714</v>
      </c>
      <c r="C2817">
        <f t="shared" si="86"/>
        <v>2</v>
      </c>
      <c r="D2817">
        <v>0</v>
      </c>
      <c r="E2817">
        <v>2</v>
      </c>
      <c r="F2817">
        <v>0</v>
      </c>
      <c r="G2817" t="s">
        <v>14867</v>
      </c>
      <c r="H2817">
        <f t="shared" si="87"/>
        <v>1</v>
      </c>
      <c r="I2817" s="23" t="s">
        <v>19494</v>
      </c>
    </row>
    <row r="2818" spans="1:9" hidden="1" x14ac:dyDescent="0.15">
      <c r="A2818" t="s">
        <v>15610</v>
      </c>
      <c r="B2818" t="s">
        <v>3888</v>
      </c>
      <c r="C2818">
        <f t="shared" ref="C2818:C2881" si="88">SUM(D2818:F2818)</f>
        <v>3</v>
      </c>
      <c r="D2818">
        <v>1</v>
      </c>
      <c r="E2818">
        <v>2</v>
      </c>
      <c r="F2818">
        <v>0</v>
      </c>
      <c r="G2818" t="s">
        <v>14867</v>
      </c>
      <c r="H2818">
        <f t="shared" ref="H2818:H2881" si="89">COUNTIF(D2818:F2818,"&gt;0")</f>
        <v>2</v>
      </c>
      <c r="I2818" s="23" t="s">
        <v>19494</v>
      </c>
    </row>
    <row r="2819" spans="1:9" hidden="1" x14ac:dyDescent="0.15">
      <c r="A2819" t="s">
        <v>15906</v>
      </c>
      <c r="B2819" t="s">
        <v>3888</v>
      </c>
      <c r="C2819">
        <f t="shared" si="88"/>
        <v>2</v>
      </c>
      <c r="D2819">
        <v>0</v>
      </c>
      <c r="E2819">
        <v>2</v>
      </c>
      <c r="F2819">
        <v>0</v>
      </c>
      <c r="G2819" t="s">
        <v>14867</v>
      </c>
      <c r="H2819">
        <f t="shared" si="89"/>
        <v>1</v>
      </c>
      <c r="I2819" s="23" t="s">
        <v>19494</v>
      </c>
    </row>
    <row r="2820" spans="1:9" hidden="1" x14ac:dyDescent="0.15">
      <c r="A2820" t="s">
        <v>18697</v>
      </c>
      <c r="B2820" t="s">
        <v>9138</v>
      </c>
      <c r="C2820">
        <f t="shared" si="88"/>
        <v>7</v>
      </c>
      <c r="D2820">
        <v>6</v>
      </c>
      <c r="E2820">
        <v>1</v>
      </c>
      <c r="F2820">
        <v>0</v>
      </c>
      <c r="G2820" t="s">
        <v>14867</v>
      </c>
      <c r="H2820">
        <f t="shared" si="89"/>
        <v>2</v>
      </c>
      <c r="I2820" s="23" t="s">
        <v>19494</v>
      </c>
    </row>
    <row r="2821" spans="1:9" hidden="1" x14ac:dyDescent="0.15">
      <c r="A2821" t="s">
        <v>19110</v>
      </c>
      <c r="B2821" t="s">
        <v>168</v>
      </c>
      <c r="C2821">
        <f t="shared" si="88"/>
        <v>11</v>
      </c>
      <c r="D2821">
        <v>3</v>
      </c>
      <c r="E2821">
        <v>5</v>
      </c>
      <c r="F2821">
        <v>3</v>
      </c>
      <c r="G2821" t="s">
        <v>14867</v>
      </c>
      <c r="H2821">
        <f t="shared" si="89"/>
        <v>3</v>
      </c>
      <c r="I2821" s="23" t="s">
        <v>19494</v>
      </c>
    </row>
    <row r="2822" spans="1:9" hidden="1" x14ac:dyDescent="0.15">
      <c r="A2822" t="s">
        <v>16592</v>
      </c>
      <c r="B2822" t="s">
        <v>2772</v>
      </c>
      <c r="C2822">
        <f t="shared" si="88"/>
        <v>1</v>
      </c>
      <c r="D2822">
        <v>0</v>
      </c>
      <c r="E2822">
        <v>0</v>
      </c>
      <c r="F2822">
        <v>1</v>
      </c>
      <c r="G2822" t="s">
        <v>14867</v>
      </c>
      <c r="H2822">
        <f t="shared" si="89"/>
        <v>1</v>
      </c>
      <c r="I2822" s="23" t="s">
        <v>19494</v>
      </c>
    </row>
    <row r="2823" spans="1:9" hidden="1" x14ac:dyDescent="0.15">
      <c r="A2823" t="s">
        <v>15074</v>
      </c>
      <c r="B2823" t="s">
        <v>9482</v>
      </c>
      <c r="C2823">
        <f t="shared" si="88"/>
        <v>7</v>
      </c>
      <c r="D2823">
        <v>3</v>
      </c>
      <c r="E2823">
        <v>0</v>
      </c>
      <c r="F2823">
        <v>4</v>
      </c>
      <c r="G2823" t="s">
        <v>14867</v>
      </c>
      <c r="H2823">
        <f t="shared" si="89"/>
        <v>2</v>
      </c>
      <c r="I2823" s="23" t="s">
        <v>19494</v>
      </c>
    </row>
    <row r="2824" spans="1:9" hidden="1" x14ac:dyDescent="0.15">
      <c r="A2824" t="s">
        <v>15146</v>
      </c>
      <c r="B2824" t="s">
        <v>9783</v>
      </c>
      <c r="C2824">
        <f t="shared" si="88"/>
        <v>6</v>
      </c>
      <c r="D2824">
        <v>3</v>
      </c>
      <c r="E2824">
        <v>0</v>
      </c>
      <c r="F2824">
        <v>3</v>
      </c>
      <c r="G2824" t="s">
        <v>14867</v>
      </c>
      <c r="H2824">
        <f t="shared" si="89"/>
        <v>2</v>
      </c>
      <c r="I2824" s="23" t="s">
        <v>19494</v>
      </c>
    </row>
    <row r="2825" spans="1:9" hidden="1" x14ac:dyDescent="0.15">
      <c r="A2825" t="s">
        <v>16359</v>
      </c>
      <c r="B2825" t="s">
        <v>10127</v>
      </c>
      <c r="C2825">
        <f t="shared" si="88"/>
        <v>1</v>
      </c>
      <c r="D2825">
        <v>0</v>
      </c>
      <c r="E2825">
        <v>1</v>
      </c>
      <c r="F2825">
        <v>0</v>
      </c>
      <c r="G2825" t="s">
        <v>14867</v>
      </c>
      <c r="H2825">
        <f t="shared" si="89"/>
        <v>1</v>
      </c>
      <c r="I2825" s="23" t="s">
        <v>19494</v>
      </c>
    </row>
    <row r="2826" spans="1:9" hidden="1" x14ac:dyDescent="0.15">
      <c r="A2826" t="s">
        <v>16418</v>
      </c>
      <c r="B2826" t="s">
        <v>8856</v>
      </c>
      <c r="C2826">
        <f t="shared" si="88"/>
        <v>2</v>
      </c>
      <c r="D2826">
        <v>0</v>
      </c>
      <c r="E2826">
        <v>2</v>
      </c>
      <c r="F2826">
        <v>0</v>
      </c>
      <c r="G2826" t="s">
        <v>14867</v>
      </c>
      <c r="H2826">
        <f t="shared" si="89"/>
        <v>1</v>
      </c>
      <c r="I2826" s="23" t="s">
        <v>19494</v>
      </c>
    </row>
    <row r="2827" spans="1:9" hidden="1" x14ac:dyDescent="0.15">
      <c r="A2827" t="s">
        <v>15889</v>
      </c>
      <c r="B2827" t="s">
        <v>292</v>
      </c>
      <c r="C2827">
        <f t="shared" si="88"/>
        <v>3</v>
      </c>
      <c r="D2827">
        <v>1</v>
      </c>
      <c r="E2827">
        <v>2</v>
      </c>
      <c r="F2827">
        <v>0</v>
      </c>
      <c r="G2827" t="s">
        <v>14867</v>
      </c>
      <c r="H2827">
        <f t="shared" si="89"/>
        <v>2</v>
      </c>
      <c r="I2827" s="23" t="s">
        <v>19494</v>
      </c>
    </row>
    <row r="2828" spans="1:9" hidden="1" x14ac:dyDescent="0.15">
      <c r="A2828" t="s">
        <v>15422</v>
      </c>
      <c r="B2828" t="s">
        <v>9468</v>
      </c>
      <c r="C2828">
        <f t="shared" si="88"/>
        <v>4</v>
      </c>
      <c r="D2828">
        <v>2</v>
      </c>
      <c r="E2828">
        <v>1</v>
      </c>
      <c r="F2828">
        <v>1</v>
      </c>
      <c r="G2828" t="s">
        <v>14867</v>
      </c>
      <c r="H2828">
        <f t="shared" si="89"/>
        <v>3</v>
      </c>
      <c r="I2828" s="23" t="s">
        <v>19494</v>
      </c>
    </row>
    <row r="2829" spans="1:9" hidden="1" x14ac:dyDescent="0.15">
      <c r="A2829" t="s">
        <v>16209</v>
      </c>
      <c r="B2829" t="s">
        <v>42</v>
      </c>
      <c r="C2829">
        <f t="shared" si="88"/>
        <v>1</v>
      </c>
      <c r="D2829">
        <v>1</v>
      </c>
      <c r="E2829">
        <v>0</v>
      </c>
      <c r="F2829">
        <v>0</v>
      </c>
      <c r="G2829" t="s">
        <v>14867</v>
      </c>
      <c r="H2829">
        <f t="shared" si="89"/>
        <v>1</v>
      </c>
      <c r="I2829" s="23" t="s">
        <v>19494</v>
      </c>
    </row>
    <row r="2830" spans="1:9" hidden="1" x14ac:dyDescent="0.15">
      <c r="A2830" t="s">
        <v>15923</v>
      </c>
      <c r="B2830" t="s">
        <v>2848</v>
      </c>
      <c r="C2830">
        <f t="shared" si="88"/>
        <v>2</v>
      </c>
      <c r="D2830">
        <v>0</v>
      </c>
      <c r="E2830">
        <v>1</v>
      </c>
      <c r="F2830">
        <v>1</v>
      </c>
      <c r="G2830" t="s">
        <v>14867</v>
      </c>
      <c r="H2830">
        <f t="shared" si="89"/>
        <v>2</v>
      </c>
      <c r="I2830" s="23" t="s">
        <v>19494</v>
      </c>
    </row>
    <row r="2831" spans="1:9" hidden="1" x14ac:dyDescent="0.15">
      <c r="A2831" t="s">
        <v>14995</v>
      </c>
      <c r="B2831" t="s">
        <v>9034</v>
      </c>
      <c r="C2831">
        <f t="shared" si="88"/>
        <v>9</v>
      </c>
      <c r="D2831">
        <v>2</v>
      </c>
      <c r="E2831">
        <v>6</v>
      </c>
      <c r="F2831">
        <v>1</v>
      </c>
      <c r="G2831" t="s">
        <v>14867</v>
      </c>
      <c r="H2831">
        <f t="shared" si="89"/>
        <v>3</v>
      </c>
      <c r="I2831" s="23" t="s">
        <v>19494</v>
      </c>
    </row>
    <row r="2832" spans="1:9" hidden="1" x14ac:dyDescent="0.15">
      <c r="A2832" t="s">
        <v>14946</v>
      </c>
      <c r="B2832" t="s">
        <v>8822</v>
      </c>
      <c r="C2832">
        <f t="shared" si="88"/>
        <v>15</v>
      </c>
      <c r="D2832">
        <v>6</v>
      </c>
      <c r="E2832">
        <v>6</v>
      </c>
      <c r="F2832">
        <v>3</v>
      </c>
      <c r="G2832" t="s">
        <v>14867</v>
      </c>
      <c r="H2832">
        <f t="shared" si="89"/>
        <v>3</v>
      </c>
      <c r="I2832" s="23" t="s">
        <v>19494</v>
      </c>
    </row>
    <row r="2833" spans="1:9" hidden="1" x14ac:dyDescent="0.15">
      <c r="A2833" t="s">
        <v>15274</v>
      </c>
      <c r="B2833" t="s">
        <v>17</v>
      </c>
      <c r="C2833">
        <f t="shared" si="88"/>
        <v>5</v>
      </c>
      <c r="D2833">
        <v>2</v>
      </c>
      <c r="E2833">
        <v>3</v>
      </c>
      <c r="F2833">
        <v>0</v>
      </c>
      <c r="G2833" t="s">
        <v>14867</v>
      </c>
      <c r="H2833">
        <f t="shared" si="89"/>
        <v>2</v>
      </c>
      <c r="I2833" s="23" t="s">
        <v>19494</v>
      </c>
    </row>
    <row r="2834" spans="1:9" hidden="1" x14ac:dyDescent="0.15">
      <c r="A2834" t="s">
        <v>15753</v>
      </c>
      <c r="B2834" t="s">
        <v>10108</v>
      </c>
      <c r="C2834">
        <f t="shared" si="88"/>
        <v>2</v>
      </c>
      <c r="D2834">
        <v>0</v>
      </c>
      <c r="E2834">
        <v>1</v>
      </c>
      <c r="F2834">
        <v>1</v>
      </c>
      <c r="G2834" t="s">
        <v>14867</v>
      </c>
      <c r="H2834">
        <f t="shared" si="89"/>
        <v>2</v>
      </c>
      <c r="I2834" s="23" t="s">
        <v>19494</v>
      </c>
    </row>
    <row r="2835" spans="1:9" hidden="1" x14ac:dyDescent="0.15">
      <c r="A2835" t="s">
        <v>15207</v>
      </c>
      <c r="B2835" t="s">
        <v>913</v>
      </c>
      <c r="C2835">
        <f t="shared" si="88"/>
        <v>5</v>
      </c>
      <c r="D2835">
        <v>0</v>
      </c>
      <c r="E2835">
        <v>2</v>
      </c>
      <c r="F2835">
        <v>3</v>
      </c>
      <c r="G2835" t="s">
        <v>14867</v>
      </c>
      <c r="H2835">
        <f t="shared" si="89"/>
        <v>2</v>
      </c>
      <c r="I2835" s="23" t="s">
        <v>19494</v>
      </c>
    </row>
    <row r="2836" spans="1:9" hidden="1" x14ac:dyDescent="0.15">
      <c r="A2836" t="s">
        <v>16385</v>
      </c>
      <c r="B2836" t="s">
        <v>5455</v>
      </c>
      <c r="C2836">
        <f t="shared" si="88"/>
        <v>1</v>
      </c>
      <c r="D2836">
        <v>0</v>
      </c>
      <c r="E2836">
        <v>1</v>
      </c>
      <c r="F2836">
        <v>0</v>
      </c>
      <c r="G2836" t="s">
        <v>14867</v>
      </c>
      <c r="H2836">
        <f t="shared" si="89"/>
        <v>1</v>
      </c>
      <c r="I2836" s="23" t="s">
        <v>19494</v>
      </c>
    </row>
    <row r="2837" spans="1:9" hidden="1" x14ac:dyDescent="0.15">
      <c r="A2837" t="s">
        <v>15904</v>
      </c>
      <c r="B2837" t="s">
        <v>292</v>
      </c>
      <c r="C2837">
        <f t="shared" si="88"/>
        <v>3</v>
      </c>
      <c r="D2837">
        <v>1</v>
      </c>
      <c r="E2837">
        <v>2</v>
      </c>
      <c r="F2837">
        <v>0</v>
      </c>
      <c r="G2837" t="s">
        <v>14867</v>
      </c>
      <c r="H2837">
        <f t="shared" si="89"/>
        <v>2</v>
      </c>
      <c r="I2837" s="23" t="s">
        <v>19494</v>
      </c>
    </row>
    <row r="2838" spans="1:9" hidden="1" x14ac:dyDescent="0.15">
      <c r="A2838" t="s">
        <v>16594</v>
      </c>
      <c r="B2838" t="s">
        <v>9173</v>
      </c>
      <c r="C2838">
        <f t="shared" si="88"/>
        <v>1</v>
      </c>
      <c r="D2838">
        <v>0</v>
      </c>
      <c r="E2838">
        <v>0</v>
      </c>
      <c r="F2838">
        <v>1</v>
      </c>
      <c r="G2838" t="s">
        <v>14867</v>
      </c>
      <c r="H2838">
        <f t="shared" si="89"/>
        <v>1</v>
      </c>
      <c r="I2838" s="23" t="s">
        <v>19494</v>
      </c>
    </row>
    <row r="2839" spans="1:9" hidden="1" x14ac:dyDescent="0.15">
      <c r="A2839" t="s">
        <v>15584</v>
      </c>
      <c r="B2839" t="s">
        <v>10681</v>
      </c>
      <c r="C2839">
        <f t="shared" si="88"/>
        <v>3</v>
      </c>
      <c r="D2839">
        <v>1</v>
      </c>
      <c r="E2839">
        <v>2</v>
      </c>
      <c r="F2839">
        <v>0</v>
      </c>
      <c r="G2839" t="s">
        <v>14867</v>
      </c>
      <c r="H2839">
        <f t="shared" si="89"/>
        <v>2</v>
      </c>
      <c r="I2839" s="23" t="s">
        <v>19494</v>
      </c>
    </row>
    <row r="2840" spans="1:9" hidden="1" x14ac:dyDescent="0.15">
      <c r="A2840" t="s">
        <v>16123</v>
      </c>
      <c r="B2840" t="s">
        <v>13444</v>
      </c>
      <c r="C2840">
        <f t="shared" si="88"/>
        <v>1</v>
      </c>
      <c r="D2840">
        <v>1</v>
      </c>
      <c r="E2840">
        <v>0</v>
      </c>
      <c r="F2840">
        <v>0</v>
      </c>
      <c r="G2840" t="s">
        <v>14867</v>
      </c>
      <c r="H2840">
        <f t="shared" si="89"/>
        <v>1</v>
      </c>
      <c r="I2840" s="23" t="s">
        <v>19494</v>
      </c>
    </row>
    <row r="2841" spans="1:9" hidden="1" x14ac:dyDescent="0.15">
      <c r="A2841" t="s">
        <v>15094</v>
      </c>
      <c r="B2841" t="s">
        <v>9569</v>
      </c>
      <c r="C2841">
        <f t="shared" si="88"/>
        <v>6</v>
      </c>
      <c r="D2841">
        <v>0</v>
      </c>
      <c r="E2841">
        <v>3</v>
      </c>
      <c r="F2841">
        <v>3</v>
      </c>
      <c r="G2841" t="s">
        <v>14867</v>
      </c>
      <c r="H2841">
        <f t="shared" si="89"/>
        <v>2</v>
      </c>
      <c r="I2841" s="23" t="s">
        <v>19494</v>
      </c>
    </row>
    <row r="2842" spans="1:9" hidden="1" x14ac:dyDescent="0.15">
      <c r="A2842" t="s">
        <v>16565</v>
      </c>
      <c r="B2842" t="s">
        <v>9569</v>
      </c>
      <c r="C2842">
        <f t="shared" si="88"/>
        <v>1</v>
      </c>
      <c r="D2842">
        <v>0</v>
      </c>
      <c r="E2842">
        <v>0</v>
      </c>
      <c r="F2842">
        <v>1</v>
      </c>
      <c r="G2842" t="s">
        <v>14867</v>
      </c>
      <c r="H2842">
        <f t="shared" si="89"/>
        <v>1</v>
      </c>
      <c r="I2842" s="23" t="s">
        <v>19494</v>
      </c>
    </row>
    <row r="2843" spans="1:9" hidden="1" x14ac:dyDescent="0.15">
      <c r="A2843" t="s">
        <v>15258</v>
      </c>
      <c r="B2843" t="s">
        <v>8916</v>
      </c>
      <c r="C2843">
        <f t="shared" si="88"/>
        <v>5</v>
      </c>
      <c r="D2843">
        <v>5</v>
      </c>
      <c r="E2843">
        <v>0</v>
      </c>
      <c r="F2843">
        <v>0</v>
      </c>
      <c r="G2843" t="s">
        <v>14867</v>
      </c>
      <c r="H2843">
        <f t="shared" si="89"/>
        <v>1</v>
      </c>
      <c r="I2843" s="23" t="s">
        <v>19494</v>
      </c>
    </row>
    <row r="2844" spans="1:9" hidden="1" x14ac:dyDescent="0.15">
      <c r="A2844" t="s">
        <v>15230</v>
      </c>
      <c r="B2844" t="s">
        <v>10037</v>
      </c>
      <c r="C2844">
        <f t="shared" si="88"/>
        <v>5</v>
      </c>
      <c r="D2844">
        <v>0</v>
      </c>
      <c r="E2844">
        <v>3</v>
      </c>
      <c r="F2844">
        <v>2</v>
      </c>
      <c r="G2844" t="s">
        <v>14867</v>
      </c>
      <c r="H2844">
        <f t="shared" si="89"/>
        <v>2</v>
      </c>
      <c r="I2844" s="23" t="s">
        <v>19494</v>
      </c>
    </row>
    <row r="2845" spans="1:9" hidden="1" x14ac:dyDescent="0.15">
      <c r="A2845" t="s">
        <v>16127</v>
      </c>
      <c r="B2845" t="s">
        <v>9013</v>
      </c>
      <c r="C2845">
        <f t="shared" si="88"/>
        <v>1</v>
      </c>
      <c r="D2845">
        <v>1</v>
      </c>
      <c r="E2845">
        <v>0</v>
      </c>
      <c r="F2845">
        <v>0</v>
      </c>
      <c r="G2845" t="s">
        <v>14867</v>
      </c>
      <c r="H2845">
        <f t="shared" si="89"/>
        <v>1</v>
      </c>
      <c r="I2845" s="23" t="s">
        <v>19494</v>
      </c>
    </row>
    <row r="2846" spans="1:9" hidden="1" x14ac:dyDescent="0.15">
      <c r="A2846" t="s">
        <v>16243</v>
      </c>
      <c r="B2846" t="s">
        <v>8856</v>
      </c>
      <c r="C2846">
        <f t="shared" si="88"/>
        <v>1</v>
      </c>
      <c r="D2846">
        <v>1</v>
      </c>
      <c r="E2846">
        <v>0</v>
      </c>
      <c r="F2846">
        <v>0</v>
      </c>
      <c r="G2846" t="s">
        <v>14867</v>
      </c>
      <c r="H2846">
        <f t="shared" si="89"/>
        <v>1</v>
      </c>
      <c r="I2846" s="23" t="s">
        <v>19494</v>
      </c>
    </row>
    <row r="2847" spans="1:9" hidden="1" x14ac:dyDescent="0.15">
      <c r="A2847" t="s">
        <v>18801</v>
      </c>
      <c r="B2847" t="s">
        <v>12054</v>
      </c>
      <c r="C2847">
        <f t="shared" si="88"/>
        <v>2</v>
      </c>
      <c r="D2847">
        <v>0</v>
      </c>
      <c r="E2847">
        <v>1</v>
      </c>
      <c r="F2847">
        <v>1</v>
      </c>
      <c r="G2847" t="s">
        <v>14867</v>
      </c>
      <c r="H2847">
        <f t="shared" si="89"/>
        <v>2</v>
      </c>
      <c r="I2847" s="23" t="s">
        <v>19494</v>
      </c>
    </row>
    <row r="2848" spans="1:9" hidden="1" x14ac:dyDescent="0.15">
      <c r="A2848" t="s">
        <v>19165</v>
      </c>
      <c r="B2848" t="s">
        <v>1735</v>
      </c>
      <c r="C2848">
        <f t="shared" si="88"/>
        <v>3</v>
      </c>
      <c r="D2848">
        <v>0</v>
      </c>
      <c r="E2848">
        <v>2</v>
      </c>
      <c r="F2848">
        <v>1</v>
      </c>
      <c r="G2848" t="s">
        <v>14867</v>
      </c>
      <c r="H2848">
        <f t="shared" si="89"/>
        <v>2</v>
      </c>
      <c r="I2848" s="23" t="s">
        <v>19494</v>
      </c>
    </row>
    <row r="2849" spans="1:9" hidden="1" x14ac:dyDescent="0.15">
      <c r="A2849" t="s">
        <v>18985</v>
      </c>
      <c r="B2849" t="s">
        <v>1775</v>
      </c>
      <c r="C2849">
        <f t="shared" si="88"/>
        <v>1</v>
      </c>
      <c r="D2849">
        <v>0</v>
      </c>
      <c r="E2849">
        <v>0</v>
      </c>
      <c r="F2849">
        <v>1</v>
      </c>
      <c r="G2849" t="s">
        <v>14867</v>
      </c>
      <c r="H2849">
        <f t="shared" si="89"/>
        <v>1</v>
      </c>
      <c r="I2849" s="23" t="s">
        <v>19494</v>
      </c>
    </row>
    <row r="2850" spans="1:9" hidden="1" x14ac:dyDescent="0.15">
      <c r="A2850" t="s">
        <v>18987</v>
      </c>
      <c r="B2850" t="s">
        <v>1817</v>
      </c>
      <c r="C2850">
        <f t="shared" si="88"/>
        <v>7</v>
      </c>
      <c r="D2850">
        <v>0</v>
      </c>
      <c r="E2850">
        <v>3</v>
      </c>
      <c r="F2850">
        <v>4</v>
      </c>
      <c r="G2850" t="s">
        <v>14867</v>
      </c>
      <c r="H2850">
        <f t="shared" si="89"/>
        <v>2</v>
      </c>
      <c r="I2850" s="23" t="s">
        <v>19494</v>
      </c>
    </row>
    <row r="2851" spans="1:9" hidden="1" x14ac:dyDescent="0.15">
      <c r="A2851" t="s">
        <v>16298</v>
      </c>
      <c r="B2851" t="s">
        <v>10108</v>
      </c>
      <c r="C2851">
        <f t="shared" si="88"/>
        <v>1</v>
      </c>
      <c r="D2851">
        <v>0</v>
      </c>
      <c r="E2851">
        <v>1</v>
      </c>
      <c r="F2851">
        <v>0</v>
      </c>
      <c r="G2851" t="s">
        <v>14867</v>
      </c>
      <c r="H2851">
        <f t="shared" si="89"/>
        <v>1</v>
      </c>
      <c r="I2851" s="23" t="s">
        <v>19494</v>
      </c>
    </row>
    <row r="2852" spans="1:9" hidden="1" x14ac:dyDescent="0.15">
      <c r="A2852" t="s">
        <v>15393</v>
      </c>
      <c r="B2852" t="s">
        <v>8622</v>
      </c>
      <c r="C2852">
        <f t="shared" si="88"/>
        <v>4</v>
      </c>
      <c r="D2852">
        <v>3</v>
      </c>
      <c r="E2852">
        <v>1</v>
      </c>
      <c r="F2852">
        <v>0</v>
      </c>
      <c r="G2852" t="s">
        <v>14867</v>
      </c>
      <c r="H2852">
        <f t="shared" si="89"/>
        <v>2</v>
      </c>
      <c r="I2852" s="23" t="s">
        <v>19494</v>
      </c>
    </row>
    <row r="2853" spans="1:9" hidden="1" x14ac:dyDescent="0.15">
      <c r="A2853" t="s">
        <v>16138</v>
      </c>
      <c r="B2853" t="s">
        <v>478</v>
      </c>
      <c r="C2853">
        <f t="shared" si="88"/>
        <v>1</v>
      </c>
      <c r="D2853">
        <v>1</v>
      </c>
      <c r="E2853">
        <v>0</v>
      </c>
      <c r="F2853">
        <v>0</v>
      </c>
      <c r="G2853" t="s">
        <v>14867</v>
      </c>
      <c r="H2853">
        <f t="shared" si="89"/>
        <v>1</v>
      </c>
      <c r="I2853" s="23" t="s">
        <v>19494</v>
      </c>
    </row>
    <row r="2854" spans="1:9" hidden="1" x14ac:dyDescent="0.15">
      <c r="A2854" t="s">
        <v>15425</v>
      </c>
      <c r="B2854" t="s">
        <v>1833</v>
      </c>
      <c r="C2854">
        <f t="shared" si="88"/>
        <v>4</v>
      </c>
      <c r="D2854">
        <v>1</v>
      </c>
      <c r="E2854">
        <v>2</v>
      </c>
      <c r="F2854">
        <v>1</v>
      </c>
      <c r="G2854" t="s">
        <v>14867</v>
      </c>
      <c r="H2854">
        <f t="shared" si="89"/>
        <v>3</v>
      </c>
      <c r="I2854" s="23" t="s">
        <v>19494</v>
      </c>
    </row>
    <row r="2855" spans="1:9" hidden="1" x14ac:dyDescent="0.15">
      <c r="A2855" t="s">
        <v>18650</v>
      </c>
      <c r="B2855" t="s">
        <v>17</v>
      </c>
      <c r="C2855">
        <f t="shared" si="88"/>
        <v>22</v>
      </c>
      <c r="D2855">
        <v>9</v>
      </c>
      <c r="E2855">
        <v>10</v>
      </c>
      <c r="F2855">
        <v>3</v>
      </c>
      <c r="G2855" t="s">
        <v>14867</v>
      </c>
      <c r="H2855">
        <f t="shared" si="89"/>
        <v>3</v>
      </c>
      <c r="I2855" s="23" t="s">
        <v>19494</v>
      </c>
    </row>
    <row r="2856" spans="1:9" hidden="1" x14ac:dyDescent="0.15">
      <c r="A2856" t="s">
        <v>14971</v>
      </c>
      <c r="B2856" t="s">
        <v>26</v>
      </c>
      <c r="C2856">
        <f t="shared" si="88"/>
        <v>11</v>
      </c>
      <c r="D2856">
        <v>5</v>
      </c>
      <c r="E2856">
        <v>4</v>
      </c>
      <c r="F2856">
        <v>2</v>
      </c>
      <c r="G2856" t="s">
        <v>14867</v>
      </c>
      <c r="H2856">
        <f t="shared" si="89"/>
        <v>3</v>
      </c>
      <c r="I2856" s="23" t="s">
        <v>19494</v>
      </c>
    </row>
    <row r="2857" spans="1:9" hidden="1" x14ac:dyDescent="0.15">
      <c r="A2857" t="s">
        <v>19304</v>
      </c>
      <c r="B2857" t="s">
        <v>3958</v>
      </c>
      <c r="C2857">
        <f t="shared" si="88"/>
        <v>1</v>
      </c>
      <c r="D2857">
        <v>0</v>
      </c>
      <c r="E2857">
        <v>0</v>
      </c>
      <c r="F2857">
        <v>1</v>
      </c>
      <c r="G2857" t="s">
        <v>14867</v>
      </c>
      <c r="H2857">
        <f t="shared" si="89"/>
        <v>1</v>
      </c>
      <c r="I2857" s="23" t="s">
        <v>19494</v>
      </c>
    </row>
    <row r="2858" spans="1:9" hidden="1" x14ac:dyDescent="0.15">
      <c r="A2858" t="s">
        <v>18831</v>
      </c>
      <c r="B2858" t="s">
        <v>1676</v>
      </c>
      <c r="C2858">
        <f t="shared" si="88"/>
        <v>3</v>
      </c>
      <c r="D2858">
        <v>0</v>
      </c>
      <c r="E2858">
        <v>3</v>
      </c>
      <c r="F2858">
        <v>0</v>
      </c>
      <c r="G2858" t="s">
        <v>14867</v>
      </c>
      <c r="H2858">
        <f t="shared" si="89"/>
        <v>1</v>
      </c>
      <c r="I2858" s="23" t="s">
        <v>19494</v>
      </c>
    </row>
    <row r="2859" spans="1:9" hidden="1" x14ac:dyDescent="0.15">
      <c r="A2859" t="s">
        <v>15055</v>
      </c>
      <c r="B2859" t="s">
        <v>9395</v>
      </c>
      <c r="C2859">
        <f t="shared" si="88"/>
        <v>7</v>
      </c>
      <c r="D2859">
        <v>1</v>
      </c>
      <c r="E2859">
        <v>3</v>
      </c>
      <c r="F2859">
        <v>3</v>
      </c>
      <c r="G2859" t="s">
        <v>14867</v>
      </c>
      <c r="H2859">
        <f t="shared" si="89"/>
        <v>3</v>
      </c>
      <c r="I2859" s="23" t="s">
        <v>19494</v>
      </c>
    </row>
    <row r="2860" spans="1:9" hidden="1" x14ac:dyDescent="0.15">
      <c r="A2860" t="s">
        <v>16049</v>
      </c>
      <c r="B2860" t="s">
        <v>9395</v>
      </c>
      <c r="C2860">
        <f t="shared" si="88"/>
        <v>1</v>
      </c>
      <c r="D2860">
        <v>0</v>
      </c>
      <c r="E2860">
        <v>1</v>
      </c>
      <c r="F2860">
        <v>0</v>
      </c>
      <c r="G2860" t="s">
        <v>14867</v>
      </c>
      <c r="H2860">
        <f t="shared" si="89"/>
        <v>1</v>
      </c>
      <c r="I2860" s="23" t="s">
        <v>19494</v>
      </c>
    </row>
    <row r="2861" spans="1:9" hidden="1" x14ac:dyDescent="0.15">
      <c r="A2861" t="s">
        <v>15095</v>
      </c>
      <c r="B2861" t="s">
        <v>9573</v>
      </c>
      <c r="C2861">
        <f t="shared" si="88"/>
        <v>6</v>
      </c>
      <c r="D2861">
        <v>0</v>
      </c>
      <c r="E2861">
        <v>3</v>
      </c>
      <c r="F2861">
        <v>3</v>
      </c>
      <c r="G2861" t="s">
        <v>14867</v>
      </c>
      <c r="H2861">
        <f t="shared" si="89"/>
        <v>2</v>
      </c>
      <c r="I2861" s="23" t="s">
        <v>19494</v>
      </c>
    </row>
    <row r="2862" spans="1:9" hidden="1" x14ac:dyDescent="0.15">
      <c r="A2862" t="s">
        <v>16402</v>
      </c>
      <c r="B2862" t="s">
        <v>14204</v>
      </c>
      <c r="C2862">
        <f t="shared" si="88"/>
        <v>1</v>
      </c>
      <c r="D2862">
        <v>0</v>
      </c>
      <c r="E2862">
        <v>1</v>
      </c>
      <c r="F2862">
        <v>0</v>
      </c>
      <c r="G2862" t="s">
        <v>14867</v>
      </c>
      <c r="H2862">
        <f t="shared" si="89"/>
        <v>1</v>
      </c>
      <c r="I2862" s="23" t="s">
        <v>19494</v>
      </c>
    </row>
    <row r="2863" spans="1:9" hidden="1" x14ac:dyDescent="0.15">
      <c r="A2863" t="s">
        <v>16509</v>
      </c>
      <c r="B2863" t="s">
        <v>10596</v>
      </c>
      <c r="C2863">
        <f t="shared" si="88"/>
        <v>1</v>
      </c>
      <c r="D2863">
        <v>0</v>
      </c>
      <c r="E2863">
        <v>1</v>
      </c>
      <c r="F2863">
        <v>0</v>
      </c>
      <c r="G2863" t="s">
        <v>14867</v>
      </c>
      <c r="H2863">
        <f t="shared" si="89"/>
        <v>1</v>
      </c>
      <c r="I2863" s="23" t="s">
        <v>19494</v>
      </c>
    </row>
    <row r="2864" spans="1:9" hidden="1" x14ac:dyDescent="0.15">
      <c r="A2864" t="s">
        <v>19147</v>
      </c>
      <c r="B2864" t="s">
        <v>8976</v>
      </c>
      <c r="C2864">
        <f t="shared" si="88"/>
        <v>3</v>
      </c>
      <c r="D2864">
        <v>0</v>
      </c>
      <c r="E2864">
        <v>2</v>
      </c>
      <c r="F2864">
        <v>1</v>
      </c>
      <c r="G2864" t="s">
        <v>14867</v>
      </c>
      <c r="H2864">
        <f t="shared" si="89"/>
        <v>2</v>
      </c>
      <c r="I2864" s="23" t="s">
        <v>19494</v>
      </c>
    </row>
    <row r="2865" spans="1:9" hidden="1" x14ac:dyDescent="0.15">
      <c r="A2865" t="s">
        <v>15219</v>
      </c>
      <c r="B2865" t="s">
        <v>9517</v>
      </c>
      <c r="C2865">
        <f t="shared" si="88"/>
        <v>5</v>
      </c>
      <c r="D2865">
        <v>0</v>
      </c>
      <c r="E2865">
        <v>3</v>
      </c>
      <c r="F2865">
        <v>2</v>
      </c>
      <c r="G2865" t="s">
        <v>14867</v>
      </c>
      <c r="H2865">
        <f t="shared" si="89"/>
        <v>2</v>
      </c>
      <c r="I2865" s="23" t="s">
        <v>19494</v>
      </c>
    </row>
    <row r="2866" spans="1:9" hidden="1" x14ac:dyDescent="0.15">
      <c r="A2866" t="s">
        <v>16574</v>
      </c>
      <c r="B2866" t="s">
        <v>10044</v>
      </c>
      <c r="C2866">
        <f t="shared" si="88"/>
        <v>1</v>
      </c>
      <c r="D2866">
        <v>0</v>
      </c>
      <c r="E2866">
        <v>0</v>
      </c>
      <c r="F2866">
        <v>1</v>
      </c>
      <c r="G2866" t="s">
        <v>14867</v>
      </c>
      <c r="H2866">
        <f t="shared" si="89"/>
        <v>1</v>
      </c>
      <c r="I2866" s="23" t="s">
        <v>19494</v>
      </c>
    </row>
    <row r="2867" spans="1:9" hidden="1" x14ac:dyDescent="0.15">
      <c r="A2867" t="s">
        <v>18904</v>
      </c>
      <c r="B2867" t="s">
        <v>11586</v>
      </c>
      <c r="C2867">
        <f t="shared" si="88"/>
        <v>1</v>
      </c>
      <c r="D2867">
        <v>1</v>
      </c>
      <c r="E2867">
        <v>0</v>
      </c>
      <c r="F2867">
        <v>0</v>
      </c>
      <c r="G2867" t="s">
        <v>14867</v>
      </c>
      <c r="H2867">
        <f t="shared" si="89"/>
        <v>1</v>
      </c>
      <c r="I2867" s="23" t="s">
        <v>19494</v>
      </c>
    </row>
    <row r="2868" spans="1:9" hidden="1" x14ac:dyDescent="0.15">
      <c r="A2868" t="s">
        <v>15738</v>
      </c>
      <c r="B2868" t="s">
        <v>11949</v>
      </c>
      <c r="C2868">
        <f t="shared" si="88"/>
        <v>2</v>
      </c>
      <c r="D2868">
        <v>0</v>
      </c>
      <c r="E2868">
        <v>1</v>
      </c>
      <c r="F2868">
        <v>1</v>
      </c>
      <c r="G2868" t="s">
        <v>14867</v>
      </c>
      <c r="H2868">
        <f t="shared" si="89"/>
        <v>2</v>
      </c>
      <c r="I2868" s="23" t="s">
        <v>19494</v>
      </c>
    </row>
    <row r="2869" spans="1:9" hidden="1" x14ac:dyDescent="0.15">
      <c r="A2869" t="s">
        <v>15981</v>
      </c>
      <c r="B2869" t="s">
        <v>480</v>
      </c>
      <c r="C2869">
        <f t="shared" si="88"/>
        <v>2</v>
      </c>
      <c r="D2869">
        <v>0</v>
      </c>
      <c r="E2869">
        <v>0</v>
      </c>
      <c r="F2869">
        <v>2</v>
      </c>
      <c r="G2869" t="s">
        <v>14867</v>
      </c>
      <c r="H2869">
        <f t="shared" si="89"/>
        <v>1</v>
      </c>
      <c r="I2869" s="23" t="s">
        <v>19494</v>
      </c>
    </row>
    <row r="2870" spans="1:9" hidden="1" x14ac:dyDescent="0.15">
      <c r="A2870" t="s">
        <v>15819</v>
      </c>
      <c r="B2870" t="s">
        <v>1258</v>
      </c>
      <c r="C2870">
        <f t="shared" si="88"/>
        <v>2</v>
      </c>
      <c r="D2870">
        <v>2</v>
      </c>
      <c r="E2870">
        <v>0</v>
      </c>
      <c r="F2870">
        <v>0</v>
      </c>
      <c r="G2870" t="s">
        <v>14867</v>
      </c>
      <c r="H2870">
        <f t="shared" si="89"/>
        <v>1</v>
      </c>
      <c r="I2870" s="23" t="s">
        <v>19494</v>
      </c>
    </row>
    <row r="2871" spans="1:9" hidden="1" x14ac:dyDescent="0.15">
      <c r="A2871" t="s">
        <v>15728</v>
      </c>
      <c r="B2871" t="s">
        <v>5990</v>
      </c>
      <c r="C2871">
        <f t="shared" si="88"/>
        <v>2</v>
      </c>
      <c r="D2871">
        <v>0</v>
      </c>
      <c r="E2871">
        <v>2</v>
      </c>
      <c r="F2871">
        <v>0</v>
      </c>
      <c r="G2871" t="s">
        <v>14867</v>
      </c>
      <c r="H2871">
        <f t="shared" si="89"/>
        <v>1</v>
      </c>
      <c r="I2871" s="23" t="s">
        <v>19494</v>
      </c>
    </row>
    <row r="2872" spans="1:9" hidden="1" x14ac:dyDescent="0.15">
      <c r="A2872" t="s">
        <v>16604</v>
      </c>
      <c r="B2872" t="s">
        <v>14733</v>
      </c>
      <c r="C2872">
        <f t="shared" si="88"/>
        <v>1</v>
      </c>
      <c r="D2872">
        <v>0</v>
      </c>
      <c r="E2872">
        <v>0</v>
      </c>
      <c r="F2872">
        <v>1</v>
      </c>
      <c r="G2872" t="s">
        <v>14867</v>
      </c>
      <c r="H2872">
        <f t="shared" si="89"/>
        <v>1</v>
      </c>
      <c r="I2872" s="23" t="s">
        <v>19494</v>
      </c>
    </row>
    <row r="2873" spans="1:9" hidden="1" x14ac:dyDescent="0.15">
      <c r="A2873" t="s">
        <v>19176</v>
      </c>
      <c r="B2873" t="s">
        <v>2796</v>
      </c>
      <c r="C2873">
        <f t="shared" si="88"/>
        <v>2</v>
      </c>
      <c r="D2873">
        <v>0</v>
      </c>
      <c r="E2873">
        <v>1</v>
      </c>
      <c r="F2873">
        <v>1</v>
      </c>
      <c r="G2873" t="s">
        <v>14867</v>
      </c>
      <c r="H2873">
        <f t="shared" si="89"/>
        <v>2</v>
      </c>
      <c r="I2873" s="23" t="s">
        <v>19494</v>
      </c>
    </row>
    <row r="2874" spans="1:9" hidden="1" x14ac:dyDescent="0.15">
      <c r="A2874" t="s">
        <v>18834</v>
      </c>
      <c r="B2874" t="s">
        <v>913</v>
      </c>
      <c r="C2874">
        <f t="shared" si="88"/>
        <v>2</v>
      </c>
      <c r="D2874">
        <v>0</v>
      </c>
      <c r="E2874">
        <v>0</v>
      </c>
      <c r="F2874">
        <v>2</v>
      </c>
      <c r="G2874" t="s">
        <v>14867</v>
      </c>
      <c r="H2874">
        <f t="shared" si="89"/>
        <v>1</v>
      </c>
      <c r="I2874" s="23" t="s">
        <v>19494</v>
      </c>
    </row>
    <row r="2875" spans="1:9" hidden="1" x14ac:dyDescent="0.15">
      <c r="A2875" t="s">
        <v>18737</v>
      </c>
      <c r="B2875" t="s">
        <v>10019</v>
      </c>
      <c r="C2875">
        <f t="shared" si="88"/>
        <v>3</v>
      </c>
      <c r="D2875">
        <v>0</v>
      </c>
      <c r="E2875">
        <v>2</v>
      </c>
      <c r="F2875">
        <v>1</v>
      </c>
      <c r="G2875" t="s">
        <v>14867</v>
      </c>
      <c r="H2875">
        <f t="shared" si="89"/>
        <v>2</v>
      </c>
      <c r="I2875" s="23" t="s">
        <v>19494</v>
      </c>
    </row>
    <row r="2876" spans="1:9" hidden="1" x14ac:dyDescent="0.15">
      <c r="A2876" t="s">
        <v>15107</v>
      </c>
      <c r="B2876" t="s">
        <v>168</v>
      </c>
      <c r="C2876">
        <f t="shared" si="88"/>
        <v>6</v>
      </c>
      <c r="D2876">
        <v>3</v>
      </c>
      <c r="E2876">
        <v>2</v>
      </c>
      <c r="F2876">
        <v>1</v>
      </c>
      <c r="G2876" t="s">
        <v>14867</v>
      </c>
      <c r="H2876">
        <f t="shared" si="89"/>
        <v>3</v>
      </c>
      <c r="I2876" s="23" t="s">
        <v>19494</v>
      </c>
    </row>
    <row r="2877" spans="1:9" hidden="1" x14ac:dyDescent="0.15">
      <c r="A2877" t="s">
        <v>16555</v>
      </c>
      <c r="B2877" t="s">
        <v>10353</v>
      </c>
      <c r="C2877">
        <f t="shared" si="88"/>
        <v>1</v>
      </c>
      <c r="D2877">
        <v>0</v>
      </c>
      <c r="E2877">
        <v>0</v>
      </c>
      <c r="F2877">
        <v>1</v>
      </c>
      <c r="G2877" t="s">
        <v>14867</v>
      </c>
      <c r="H2877">
        <f t="shared" si="89"/>
        <v>1</v>
      </c>
      <c r="I2877" s="23" t="s">
        <v>19494</v>
      </c>
    </row>
    <row r="2878" spans="1:9" hidden="1" x14ac:dyDescent="0.15">
      <c r="A2878" t="s">
        <v>18978</v>
      </c>
      <c r="B2878" t="s">
        <v>9867</v>
      </c>
      <c r="C2878">
        <f t="shared" si="88"/>
        <v>1</v>
      </c>
      <c r="D2878">
        <v>0</v>
      </c>
      <c r="E2878">
        <v>0</v>
      </c>
      <c r="F2878">
        <v>1</v>
      </c>
      <c r="G2878" t="s">
        <v>14867</v>
      </c>
      <c r="H2878">
        <f t="shared" si="89"/>
        <v>1</v>
      </c>
      <c r="I2878" s="23" t="s">
        <v>19494</v>
      </c>
    </row>
    <row r="2879" spans="1:9" hidden="1" x14ac:dyDescent="0.15">
      <c r="A2879" t="s">
        <v>15957</v>
      </c>
      <c r="B2879" t="s">
        <v>9173</v>
      </c>
      <c r="C2879">
        <f t="shared" si="88"/>
        <v>2</v>
      </c>
      <c r="D2879">
        <v>0</v>
      </c>
      <c r="E2879">
        <v>1</v>
      </c>
      <c r="F2879">
        <v>1</v>
      </c>
      <c r="G2879" t="s">
        <v>14867</v>
      </c>
      <c r="H2879">
        <f t="shared" si="89"/>
        <v>2</v>
      </c>
      <c r="I2879" s="23" t="s">
        <v>19494</v>
      </c>
    </row>
    <row r="2880" spans="1:9" hidden="1" x14ac:dyDescent="0.15">
      <c r="A2880" t="s">
        <v>15577</v>
      </c>
      <c r="B2880" t="s">
        <v>498</v>
      </c>
      <c r="C2880">
        <f t="shared" si="88"/>
        <v>3</v>
      </c>
      <c r="D2880">
        <v>3</v>
      </c>
      <c r="E2880">
        <v>0</v>
      </c>
      <c r="F2880">
        <v>0</v>
      </c>
      <c r="G2880" t="s">
        <v>14867</v>
      </c>
      <c r="H2880">
        <f t="shared" si="89"/>
        <v>1</v>
      </c>
      <c r="I2880" s="23" t="s">
        <v>19494</v>
      </c>
    </row>
    <row r="2881" spans="1:9" hidden="1" x14ac:dyDescent="0.15">
      <c r="A2881" t="s">
        <v>19191</v>
      </c>
      <c r="B2881" t="s">
        <v>10155</v>
      </c>
      <c r="C2881">
        <f t="shared" si="88"/>
        <v>2</v>
      </c>
      <c r="D2881">
        <v>2</v>
      </c>
      <c r="E2881">
        <v>0</v>
      </c>
      <c r="F2881">
        <v>0</v>
      </c>
      <c r="G2881" t="s">
        <v>14867</v>
      </c>
      <c r="H2881">
        <f t="shared" si="89"/>
        <v>1</v>
      </c>
      <c r="I2881" s="23" t="s">
        <v>19494</v>
      </c>
    </row>
    <row r="2882" spans="1:9" hidden="1" x14ac:dyDescent="0.15">
      <c r="A2882" t="s">
        <v>16179</v>
      </c>
      <c r="B2882" t="s">
        <v>9940</v>
      </c>
      <c r="C2882">
        <f t="shared" ref="C2882:C2945" si="90">SUM(D2882:F2882)</f>
        <v>1</v>
      </c>
      <c r="D2882">
        <v>1</v>
      </c>
      <c r="E2882">
        <v>0</v>
      </c>
      <c r="F2882">
        <v>0</v>
      </c>
      <c r="G2882" t="s">
        <v>14867</v>
      </c>
      <c r="H2882">
        <f t="shared" ref="H2882:H2945" si="91">COUNTIF(D2882:F2882,"&gt;0")</f>
        <v>1</v>
      </c>
      <c r="I2882" s="23" t="s">
        <v>19494</v>
      </c>
    </row>
    <row r="2883" spans="1:9" hidden="1" x14ac:dyDescent="0.15">
      <c r="A2883" t="s">
        <v>15505</v>
      </c>
      <c r="B2883" t="s">
        <v>11095</v>
      </c>
      <c r="C2883">
        <f t="shared" si="90"/>
        <v>3</v>
      </c>
      <c r="D2883">
        <v>0</v>
      </c>
      <c r="E2883">
        <v>2</v>
      </c>
      <c r="F2883">
        <v>1</v>
      </c>
      <c r="G2883" t="s">
        <v>14867</v>
      </c>
      <c r="H2883">
        <f t="shared" si="91"/>
        <v>2</v>
      </c>
      <c r="I2883" s="23" t="s">
        <v>19494</v>
      </c>
    </row>
    <row r="2884" spans="1:9" hidden="1" x14ac:dyDescent="0.15">
      <c r="A2884" t="s">
        <v>15217</v>
      </c>
      <c r="B2884" t="s">
        <v>10004</v>
      </c>
      <c r="C2884">
        <f t="shared" si="90"/>
        <v>5</v>
      </c>
      <c r="D2884">
        <v>0</v>
      </c>
      <c r="E2884">
        <v>3</v>
      </c>
      <c r="F2884">
        <v>2</v>
      </c>
      <c r="G2884" t="s">
        <v>14867</v>
      </c>
      <c r="H2884">
        <f t="shared" si="91"/>
        <v>2</v>
      </c>
      <c r="I2884" s="23" t="s">
        <v>19494</v>
      </c>
    </row>
    <row r="2885" spans="1:9" hidden="1" x14ac:dyDescent="0.15">
      <c r="A2885" t="s">
        <v>15921</v>
      </c>
      <c r="B2885" t="s">
        <v>9721</v>
      </c>
      <c r="C2885">
        <f t="shared" si="90"/>
        <v>2</v>
      </c>
      <c r="D2885">
        <v>0</v>
      </c>
      <c r="E2885">
        <v>2</v>
      </c>
      <c r="F2885">
        <v>0</v>
      </c>
      <c r="G2885" t="s">
        <v>14867</v>
      </c>
      <c r="H2885">
        <f t="shared" si="91"/>
        <v>1</v>
      </c>
      <c r="I2885" s="23" t="s">
        <v>19494</v>
      </c>
    </row>
    <row r="2886" spans="1:9" hidden="1" x14ac:dyDescent="0.15">
      <c r="A2886" t="s">
        <v>15507</v>
      </c>
      <c r="B2886" t="s">
        <v>2832</v>
      </c>
      <c r="C2886">
        <f t="shared" si="90"/>
        <v>3</v>
      </c>
      <c r="D2886">
        <v>0</v>
      </c>
      <c r="E2886">
        <v>2</v>
      </c>
      <c r="F2886">
        <v>1</v>
      </c>
      <c r="G2886" t="s">
        <v>14867</v>
      </c>
      <c r="H2886">
        <f t="shared" si="91"/>
        <v>2</v>
      </c>
      <c r="I2886" s="23" t="s">
        <v>19494</v>
      </c>
    </row>
    <row r="2887" spans="1:9" hidden="1" x14ac:dyDescent="0.15">
      <c r="A2887" t="s">
        <v>18765</v>
      </c>
      <c r="B2887" t="s">
        <v>1270</v>
      </c>
      <c r="C2887">
        <f t="shared" si="90"/>
        <v>3</v>
      </c>
      <c r="D2887">
        <v>0</v>
      </c>
      <c r="E2887">
        <v>1</v>
      </c>
      <c r="F2887">
        <v>2</v>
      </c>
      <c r="G2887" t="s">
        <v>14867</v>
      </c>
      <c r="H2887">
        <f t="shared" si="91"/>
        <v>2</v>
      </c>
      <c r="I2887" s="23" t="s">
        <v>19494</v>
      </c>
    </row>
    <row r="2888" spans="1:9" hidden="1" x14ac:dyDescent="0.15">
      <c r="A2888" t="s">
        <v>18984</v>
      </c>
      <c r="B2888" t="s">
        <v>11543</v>
      </c>
      <c r="C2888">
        <f t="shared" si="90"/>
        <v>1</v>
      </c>
      <c r="D2888">
        <v>0</v>
      </c>
      <c r="E2888">
        <v>0</v>
      </c>
      <c r="F2888">
        <v>1</v>
      </c>
      <c r="G2888" t="s">
        <v>14867</v>
      </c>
      <c r="H2888">
        <f t="shared" si="91"/>
        <v>1</v>
      </c>
      <c r="I2888" s="23" t="s">
        <v>19494</v>
      </c>
    </row>
    <row r="2889" spans="1:9" hidden="1" x14ac:dyDescent="0.15">
      <c r="A2889" t="s">
        <v>18906</v>
      </c>
      <c r="B2889" t="s">
        <v>11468</v>
      </c>
      <c r="C2889">
        <f t="shared" si="90"/>
        <v>1</v>
      </c>
      <c r="D2889">
        <v>0</v>
      </c>
      <c r="E2889">
        <v>1</v>
      </c>
      <c r="F2889">
        <v>0</v>
      </c>
      <c r="G2889" t="s">
        <v>14867</v>
      </c>
      <c r="H2889">
        <f t="shared" si="91"/>
        <v>1</v>
      </c>
      <c r="I2889" s="23" t="s">
        <v>19494</v>
      </c>
    </row>
    <row r="2890" spans="1:9" hidden="1" x14ac:dyDescent="0.15">
      <c r="A2890" t="s">
        <v>15489</v>
      </c>
      <c r="B2890" t="s">
        <v>3968</v>
      </c>
      <c r="C2890">
        <f t="shared" si="90"/>
        <v>3</v>
      </c>
      <c r="D2890">
        <v>0</v>
      </c>
      <c r="E2890">
        <v>1</v>
      </c>
      <c r="F2890">
        <v>2</v>
      </c>
      <c r="G2890" t="s">
        <v>14867</v>
      </c>
      <c r="H2890">
        <f t="shared" si="91"/>
        <v>2</v>
      </c>
      <c r="I2890" s="23" t="s">
        <v>19494</v>
      </c>
    </row>
    <row r="2891" spans="1:9" hidden="1" x14ac:dyDescent="0.15">
      <c r="A2891" t="s">
        <v>15639</v>
      </c>
      <c r="B2891" t="s">
        <v>5830</v>
      </c>
      <c r="C2891">
        <f t="shared" si="90"/>
        <v>3</v>
      </c>
      <c r="D2891">
        <v>0</v>
      </c>
      <c r="E2891">
        <v>2</v>
      </c>
      <c r="F2891">
        <v>1</v>
      </c>
      <c r="G2891" t="s">
        <v>14867</v>
      </c>
      <c r="H2891">
        <f t="shared" si="91"/>
        <v>2</v>
      </c>
      <c r="I2891" s="23" t="s">
        <v>19494</v>
      </c>
    </row>
    <row r="2892" spans="1:9" hidden="1" x14ac:dyDescent="0.15">
      <c r="A2892" t="s">
        <v>15223</v>
      </c>
      <c r="B2892" t="s">
        <v>10021</v>
      </c>
      <c r="C2892">
        <f t="shared" si="90"/>
        <v>5</v>
      </c>
      <c r="D2892">
        <v>0</v>
      </c>
      <c r="E2892">
        <v>2</v>
      </c>
      <c r="F2892">
        <v>3</v>
      </c>
      <c r="G2892" t="s">
        <v>14867</v>
      </c>
      <c r="H2892">
        <f t="shared" si="91"/>
        <v>2</v>
      </c>
      <c r="I2892" s="23" t="s">
        <v>19494</v>
      </c>
    </row>
    <row r="2893" spans="1:9" hidden="1" x14ac:dyDescent="0.15">
      <c r="A2893" t="s">
        <v>15640</v>
      </c>
      <c r="B2893" t="s">
        <v>11506</v>
      </c>
      <c r="C2893">
        <f t="shared" si="90"/>
        <v>3</v>
      </c>
      <c r="D2893">
        <v>0</v>
      </c>
      <c r="E2893">
        <v>2</v>
      </c>
      <c r="F2893">
        <v>1</v>
      </c>
      <c r="G2893" t="s">
        <v>14867</v>
      </c>
      <c r="H2893">
        <f t="shared" si="91"/>
        <v>2</v>
      </c>
      <c r="I2893" s="23" t="s">
        <v>19494</v>
      </c>
    </row>
    <row r="2894" spans="1:9" hidden="1" x14ac:dyDescent="0.15">
      <c r="A2894" t="s">
        <v>18791</v>
      </c>
      <c r="B2894" t="s">
        <v>9915</v>
      </c>
      <c r="C2894">
        <f t="shared" si="90"/>
        <v>2</v>
      </c>
      <c r="D2894">
        <v>0</v>
      </c>
      <c r="E2894">
        <v>2</v>
      </c>
      <c r="F2894">
        <v>0</v>
      </c>
      <c r="G2894" t="s">
        <v>14867</v>
      </c>
      <c r="H2894">
        <f t="shared" si="91"/>
        <v>1</v>
      </c>
      <c r="I2894" s="23" t="s">
        <v>19494</v>
      </c>
    </row>
    <row r="2895" spans="1:9" hidden="1" x14ac:dyDescent="0.15">
      <c r="A2895" t="s">
        <v>15157</v>
      </c>
      <c r="B2895" t="s">
        <v>168</v>
      </c>
      <c r="C2895">
        <f t="shared" si="90"/>
        <v>6</v>
      </c>
      <c r="D2895">
        <v>2</v>
      </c>
      <c r="E2895">
        <v>1</v>
      </c>
      <c r="F2895">
        <v>3</v>
      </c>
      <c r="G2895" t="s">
        <v>14867</v>
      </c>
      <c r="H2895">
        <f t="shared" si="91"/>
        <v>3</v>
      </c>
      <c r="I2895" s="23" t="s">
        <v>19494</v>
      </c>
    </row>
    <row r="2896" spans="1:9" hidden="1" x14ac:dyDescent="0.15">
      <c r="A2896" t="s">
        <v>18771</v>
      </c>
      <c r="B2896" t="s">
        <v>734</v>
      </c>
      <c r="C2896">
        <f t="shared" si="90"/>
        <v>2</v>
      </c>
      <c r="D2896">
        <v>0</v>
      </c>
      <c r="E2896">
        <v>1</v>
      </c>
      <c r="F2896">
        <v>1</v>
      </c>
      <c r="G2896" t="s">
        <v>14867</v>
      </c>
      <c r="H2896">
        <f t="shared" si="91"/>
        <v>2</v>
      </c>
      <c r="I2896" s="23" t="s">
        <v>19494</v>
      </c>
    </row>
    <row r="2897" spans="1:9" hidden="1" x14ac:dyDescent="0.15">
      <c r="A2897" t="s">
        <v>15859</v>
      </c>
      <c r="B2897" t="s">
        <v>9013</v>
      </c>
      <c r="C2897">
        <f t="shared" si="90"/>
        <v>4</v>
      </c>
      <c r="D2897">
        <v>4</v>
      </c>
      <c r="E2897">
        <v>0</v>
      </c>
      <c r="F2897">
        <v>0</v>
      </c>
      <c r="G2897" t="s">
        <v>14867</v>
      </c>
      <c r="H2897">
        <f t="shared" si="91"/>
        <v>1</v>
      </c>
      <c r="I2897" s="23" t="s">
        <v>19494</v>
      </c>
    </row>
    <row r="2898" spans="1:9" hidden="1" x14ac:dyDescent="0.15">
      <c r="A2898" t="s">
        <v>16392</v>
      </c>
      <c r="B2898" t="s">
        <v>8778</v>
      </c>
      <c r="C2898">
        <f t="shared" si="90"/>
        <v>1</v>
      </c>
      <c r="D2898">
        <v>0</v>
      </c>
      <c r="E2898">
        <v>1</v>
      </c>
      <c r="F2898">
        <v>0</v>
      </c>
      <c r="G2898" t="s">
        <v>14867</v>
      </c>
      <c r="H2898">
        <f t="shared" si="91"/>
        <v>1</v>
      </c>
      <c r="I2898" s="23" t="s">
        <v>19494</v>
      </c>
    </row>
    <row r="2899" spans="1:9" hidden="1" x14ac:dyDescent="0.15">
      <c r="A2899" t="s">
        <v>16192</v>
      </c>
      <c r="B2899" t="s">
        <v>22</v>
      </c>
      <c r="C2899">
        <f t="shared" si="90"/>
        <v>1</v>
      </c>
      <c r="D2899">
        <v>1</v>
      </c>
      <c r="E2899">
        <v>0</v>
      </c>
      <c r="F2899">
        <v>0</v>
      </c>
      <c r="G2899" t="s">
        <v>14867</v>
      </c>
      <c r="H2899">
        <f t="shared" si="91"/>
        <v>1</v>
      </c>
      <c r="I2899" s="23" t="s">
        <v>19494</v>
      </c>
    </row>
    <row r="2900" spans="1:9" hidden="1" x14ac:dyDescent="0.15">
      <c r="A2900" t="s">
        <v>16428</v>
      </c>
      <c r="B2900" t="s">
        <v>1833</v>
      </c>
      <c r="C2900">
        <f t="shared" si="90"/>
        <v>1</v>
      </c>
      <c r="D2900">
        <v>0</v>
      </c>
      <c r="E2900">
        <v>1</v>
      </c>
      <c r="F2900">
        <v>0</v>
      </c>
      <c r="G2900" t="s">
        <v>14867</v>
      </c>
      <c r="H2900">
        <f t="shared" si="91"/>
        <v>1</v>
      </c>
      <c r="I2900" s="23" t="s">
        <v>19494</v>
      </c>
    </row>
    <row r="2901" spans="1:9" hidden="1" x14ac:dyDescent="0.15">
      <c r="A2901" t="s">
        <v>16617</v>
      </c>
      <c r="B2901" t="s">
        <v>10776</v>
      </c>
      <c r="C2901">
        <f t="shared" si="90"/>
        <v>1</v>
      </c>
      <c r="D2901">
        <v>0</v>
      </c>
      <c r="E2901">
        <v>0</v>
      </c>
      <c r="F2901">
        <v>1</v>
      </c>
      <c r="G2901" t="s">
        <v>14867</v>
      </c>
      <c r="H2901">
        <f t="shared" si="91"/>
        <v>1</v>
      </c>
      <c r="I2901" s="23" t="s">
        <v>19494</v>
      </c>
    </row>
    <row r="2902" spans="1:9" hidden="1" x14ac:dyDescent="0.15">
      <c r="A2902" t="s">
        <v>15718</v>
      </c>
      <c r="B2902" t="s">
        <v>10423</v>
      </c>
      <c r="C2902">
        <f t="shared" si="90"/>
        <v>2</v>
      </c>
      <c r="D2902">
        <v>0</v>
      </c>
      <c r="E2902">
        <v>1</v>
      </c>
      <c r="F2902">
        <v>1</v>
      </c>
      <c r="G2902" t="s">
        <v>14867</v>
      </c>
      <c r="H2902">
        <f t="shared" si="91"/>
        <v>2</v>
      </c>
      <c r="I2902" s="23" t="s">
        <v>19494</v>
      </c>
    </row>
    <row r="2903" spans="1:9" hidden="1" x14ac:dyDescent="0.15">
      <c r="A2903" t="s">
        <v>16486</v>
      </c>
      <c r="B2903" t="s">
        <v>10394</v>
      </c>
      <c r="C2903">
        <f t="shared" si="90"/>
        <v>1</v>
      </c>
      <c r="D2903">
        <v>0</v>
      </c>
      <c r="E2903">
        <v>1</v>
      </c>
      <c r="F2903">
        <v>0</v>
      </c>
      <c r="G2903" t="s">
        <v>14867</v>
      </c>
      <c r="H2903">
        <f t="shared" si="91"/>
        <v>1</v>
      </c>
      <c r="I2903" s="23" t="s">
        <v>19494</v>
      </c>
    </row>
    <row r="2904" spans="1:9" hidden="1" x14ac:dyDescent="0.15">
      <c r="A2904" t="s">
        <v>15405</v>
      </c>
      <c r="B2904" t="s">
        <v>42</v>
      </c>
      <c r="C2904">
        <f t="shared" si="90"/>
        <v>4</v>
      </c>
      <c r="D2904">
        <v>2</v>
      </c>
      <c r="E2904">
        <v>2</v>
      </c>
      <c r="F2904">
        <v>0</v>
      </c>
      <c r="G2904" t="s">
        <v>14867</v>
      </c>
      <c r="H2904">
        <f t="shared" si="91"/>
        <v>2</v>
      </c>
      <c r="I2904" s="23" t="s">
        <v>19494</v>
      </c>
    </row>
    <row r="2905" spans="1:9" hidden="1" x14ac:dyDescent="0.15">
      <c r="A2905" t="s">
        <v>18793</v>
      </c>
      <c r="B2905" t="s">
        <v>10968</v>
      </c>
      <c r="C2905">
        <f t="shared" si="90"/>
        <v>2</v>
      </c>
      <c r="D2905">
        <v>0</v>
      </c>
      <c r="E2905">
        <v>1</v>
      </c>
      <c r="F2905">
        <v>1</v>
      </c>
      <c r="G2905" t="s">
        <v>14867</v>
      </c>
      <c r="H2905">
        <f t="shared" si="91"/>
        <v>2</v>
      </c>
      <c r="I2905" s="23" t="s">
        <v>19494</v>
      </c>
    </row>
    <row r="2906" spans="1:9" hidden="1" x14ac:dyDescent="0.15">
      <c r="A2906" t="s">
        <v>15206</v>
      </c>
      <c r="B2906" t="s">
        <v>2772</v>
      </c>
      <c r="C2906">
        <f t="shared" si="90"/>
        <v>5</v>
      </c>
      <c r="D2906">
        <v>0</v>
      </c>
      <c r="E2906">
        <v>3</v>
      </c>
      <c r="F2906">
        <v>2</v>
      </c>
      <c r="G2906" t="s">
        <v>14867</v>
      </c>
      <c r="H2906">
        <f t="shared" si="91"/>
        <v>2</v>
      </c>
      <c r="I2906" s="23" t="s">
        <v>19494</v>
      </c>
    </row>
    <row r="2907" spans="1:9" hidden="1" x14ac:dyDescent="0.15">
      <c r="A2907" t="s">
        <v>15650</v>
      </c>
      <c r="B2907" t="s">
        <v>10968</v>
      </c>
      <c r="C2907">
        <f t="shared" si="90"/>
        <v>3</v>
      </c>
      <c r="D2907">
        <v>0</v>
      </c>
      <c r="E2907">
        <v>1</v>
      </c>
      <c r="F2907">
        <v>2</v>
      </c>
      <c r="G2907" t="s">
        <v>14867</v>
      </c>
      <c r="H2907">
        <f t="shared" si="91"/>
        <v>2</v>
      </c>
      <c r="I2907" s="23" t="s">
        <v>19494</v>
      </c>
    </row>
    <row r="2908" spans="1:9" hidden="1" x14ac:dyDescent="0.15">
      <c r="A2908" t="s">
        <v>15716</v>
      </c>
      <c r="B2908" t="s">
        <v>9435</v>
      </c>
      <c r="C2908">
        <f t="shared" si="90"/>
        <v>2</v>
      </c>
      <c r="D2908">
        <v>0</v>
      </c>
      <c r="E2908">
        <v>1</v>
      </c>
      <c r="F2908">
        <v>1</v>
      </c>
      <c r="G2908" t="s">
        <v>14867</v>
      </c>
      <c r="H2908">
        <f t="shared" si="91"/>
        <v>2</v>
      </c>
      <c r="I2908" s="23" t="s">
        <v>19494</v>
      </c>
    </row>
    <row r="2909" spans="1:9" hidden="1" x14ac:dyDescent="0.15">
      <c r="A2909" t="s">
        <v>16375</v>
      </c>
      <c r="B2909" t="s">
        <v>26</v>
      </c>
      <c r="C2909">
        <f t="shared" si="90"/>
        <v>1</v>
      </c>
      <c r="D2909">
        <v>0</v>
      </c>
      <c r="E2909">
        <v>1</v>
      </c>
      <c r="F2909">
        <v>0</v>
      </c>
      <c r="G2909" t="s">
        <v>14867</v>
      </c>
      <c r="H2909">
        <f t="shared" si="91"/>
        <v>1</v>
      </c>
      <c r="I2909" s="23" t="s">
        <v>19494</v>
      </c>
    </row>
    <row r="2910" spans="1:9" hidden="1" x14ac:dyDescent="0.15">
      <c r="A2910" t="s">
        <v>16459</v>
      </c>
      <c r="B2910" t="s">
        <v>15</v>
      </c>
      <c r="C2910">
        <f t="shared" si="90"/>
        <v>1</v>
      </c>
      <c r="D2910">
        <v>0</v>
      </c>
      <c r="E2910">
        <v>1</v>
      </c>
      <c r="F2910">
        <v>0</v>
      </c>
      <c r="G2910" t="s">
        <v>14867</v>
      </c>
      <c r="H2910">
        <f t="shared" si="91"/>
        <v>1</v>
      </c>
      <c r="I2910" s="23" t="s">
        <v>19494</v>
      </c>
    </row>
    <row r="2911" spans="1:9" hidden="1" x14ac:dyDescent="0.15">
      <c r="A2911" t="s">
        <v>16470</v>
      </c>
      <c r="B2911" t="s">
        <v>12</v>
      </c>
      <c r="C2911">
        <f t="shared" si="90"/>
        <v>1</v>
      </c>
      <c r="D2911">
        <v>0</v>
      </c>
      <c r="E2911">
        <v>1</v>
      </c>
      <c r="F2911">
        <v>0</v>
      </c>
      <c r="G2911" t="s">
        <v>14867</v>
      </c>
      <c r="H2911">
        <f t="shared" si="91"/>
        <v>1</v>
      </c>
      <c r="I2911" s="23" t="s">
        <v>19494</v>
      </c>
    </row>
    <row r="2912" spans="1:9" hidden="1" x14ac:dyDescent="0.15">
      <c r="A2912" t="s">
        <v>16262</v>
      </c>
      <c r="B2912" t="s">
        <v>12</v>
      </c>
      <c r="C2912">
        <f t="shared" si="90"/>
        <v>1</v>
      </c>
      <c r="D2912">
        <v>1</v>
      </c>
      <c r="E2912">
        <v>0</v>
      </c>
      <c r="F2912">
        <v>0</v>
      </c>
      <c r="G2912" t="s">
        <v>14867</v>
      </c>
      <c r="H2912">
        <f t="shared" si="91"/>
        <v>1</v>
      </c>
      <c r="I2912" s="23" t="s">
        <v>19494</v>
      </c>
    </row>
    <row r="2913" spans="1:9" hidden="1" x14ac:dyDescent="0.15">
      <c r="A2913" t="s">
        <v>18766</v>
      </c>
      <c r="B2913" t="s">
        <v>11556</v>
      </c>
      <c r="C2913">
        <f t="shared" si="90"/>
        <v>3</v>
      </c>
      <c r="D2913">
        <v>0</v>
      </c>
      <c r="E2913">
        <v>0</v>
      </c>
      <c r="F2913">
        <v>3</v>
      </c>
      <c r="G2913" t="s">
        <v>14867</v>
      </c>
      <c r="H2913">
        <f t="shared" si="91"/>
        <v>1</v>
      </c>
      <c r="I2913" s="23" t="s">
        <v>19494</v>
      </c>
    </row>
    <row r="2914" spans="1:9" hidden="1" x14ac:dyDescent="0.15">
      <c r="A2914" t="s">
        <v>16434</v>
      </c>
      <c r="B2914" t="s">
        <v>8778</v>
      </c>
      <c r="C2914">
        <f t="shared" si="90"/>
        <v>1</v>
      </c>
      <c r="D2914">
        <v>0</v>
      </c>
      <c r="E2914">
        <v>1</v>
      </c>
      <c r="F2914">
        <v>0</v>
      </c>
      <c r="G2914" t="s">
        <v>14867</v>
      </c>
      <c r="H2914">
        <f t="shared" si="91"/>
        <v>1</v>
      </c>
      <c r="I2914" s="23" t="s">
        <v>19494</v>
      </c>
    </row>
    <row r="2915" spans="1:9" hidden="1" x14ac:dyDescent="0.15">
      <c r="A2915" t="s">
        <v>14948</v>
      </c>
      <c r="B2915" t="s">
        <v>8778</v>
      </c>
      <c r="C2915">
        <f t="shared" si="90"/>
        <v>14</v>
      </c>
      <c r="D2915">
        <v>6</v>
      </c>
      <c r="E2915">
        <v>6</v>
      </c>
      <c r="F2915">
        <v>2</v>
      </c>
      <c r="G2915" t="s">
        <v>14867</v>
      </c>
      <c r="H2915">
        <f t="shared" si="91"/>
        <v>3</v>
      </c>
      <c r="I2915" s="23" t="s">
        <v>19494</v>
      </c>
    </row>
    <row r="2916" spans="1:9" hidden="1" x14ac:dyDescent="0.15">
      <c r="A2916" t="s">
        <v>16146</v>
      </c>
      <c r="B2916" t="s">
        <v>3815</v>
      </c>
      <c r="C2916">
        <f t="shared" si="90"/>
        <v>1</v>
      </c>
      <c r="D2916">
        <v>1</v>
      </c>
      <c r="E2916">
        <v>0</v>
      </c>
      <c r="F2916">
        <v>0</v>
      </c>
      <c r="G2916" t="s">
        <v>14867</v>
      </c>
      <c r="H2916">
        <f t="shared" si="91"/>
        <v>1</v>
      </c>
      <c r="I2916" s="23" t="s">
        <v>19494</v>
      </c>
    </row>
    <row r="2917" spans="1:9" hidden="1" x14ac:dyDescent="0.15">
      <c r="A2917" t="s">
        <v>19256</v>
      </c>
      <c r="B2917" t="s">
        <v>12051</v>
      </c>
      <c r="C2917">
        <f t="shared" si="90"/>
        <v>1</v>
      </c>
      <c r="D2917">
        <v>0</v>
      </c>
      <c r="E2917">
        <v>1</v>
      </c>
      <c r="F2917">
        <v>0</v>
      </c>
      <c r="G2917" t="s">
        <v>14867</v>
      </c>
      <c r="H2917">
        <f t="shared" si="91"/>
        <v>1</v>
      </c>
      <c r="I2917" s="23" t="s">
        <v>19494</v>
      </c>
    </row>
    <row r="2918" spans="1:9" hidden="1" x14ac:dyDescent="0.15">
      <c r="A2918" t="s">
        <v>16176</v>
      </c>
      <c r="B2918" t="s">
        <v>13597</v>
      </c>
      <c r="C2918">
        <f t="shared" si="90"/>
        <v>1</v>
      </c>
      <c r="D2918">
        <v>1</v>
      </c>
      <c r="E2918">
        <v>0</v>
      </c>
      <c r="F2918">
        <v>0</v>
      </c>
      <c r="G2918" t="s">
        <v>14867</v>
      </c>
      <c r="H2918">
        <f t="shared" si="91"/>
        <v>1</v>
      </c>
      <c r="I2918" s="23" t="s">
        <v>19494</v>
      </c>
    </row>
    <row r="2919" spans="1:9" hidden="1" x14ac:dyDescent="0.15">
      <c r="A2919" t="s">
        <v>16461</v>
      </c>
      <c r="B2919" t="s">
        <v>15</v>
      </c>
      <c r="C2919">
        <f t="shared" si="90"/>
        <v>1</v>
      </c>
      <c r="D2919">
        <v>0</v>
      </c>
      <c r="E2919">
        <v>1</v>
      </c>
      <c r="F2919">
        <v>0</v>
      </c>
      <c r="G2919" t="s">
        <v>14867</v>
      </c>
      <c r="H2919">
        <f t="shared" si="91"/>
        <v>1</v>
      </c>
      <c r="I2919" s="23" t="s">
        <v>19494</v>
      </c>
    </row>
    <row r="2920" spans="1:9" hidden="1" x14ac:dyDescent="0.15">
      <c r="A2920" t="s">
        <v>15934</v>
      </c>
      <c r="B2920" t="s">
        <v>12</v>
      </c>
      <c r="C2920">
        <f t="shared" si="90"/>
        <v>4</v>
      </c>
      <c r="D2920">
        <v>0</v>
      </c>
      <c r="E2920">
        <v>2</v>
      </c>
      <c r="F2920">
        <v>2</v>
      </c>
      <c r="G2920" t="s">
        <v>14867</v>
      </c>
      <c r="H2920">
        <f t="shared" si="91"/>
        <v>2</v>
      </c>
      <c r="I2920" s="23" t="s">
        <v>19494</v>
      </c>
    </row>
    <row r="2921" spans="1:9" hidden="1" x14ac:dyDescent="0.15">
      <c r="A2921" t="s">
        <v>14984</v>
      </c>
      <c r="B2921" t="s">
        <v>13</v>
      </c>
      <c r="C2921">
        <f t="shared" si="90"/>
        <v>15</v>
      </c>
      <c r="D2921">
        <v>6</v>
      </c>
      <c r="E2921">
        <v>5</v>
      </c>
      <c r="F2921">
        <v>4</v>
      </c>
      <c r="G2921" t="s">
        <v>14867</v>
      </c>
      <c r="H2921">
        <f t="shared" si="91"/>
        <v>3</v>
      </c>
      <c r="I2921" s="23" t="s">
        <v>19494</v>
      </c>
    </row>
    <row r="2922" spans="1:9" hidden="1" x14ac:dyDescent="0.15">
      <c r="A2922" t="s">
        <v>15163</v>
      </c>
      <c r="B2922" t="s">
        <v>17</v>
      </c>
      <c r="C2922">
        <f t="shared" si="90"/>
        <v>5</v>
      </c>
      <c r="D2922">
        <v>2</v>
      </c>
      <c r="E2922">
        <v>2</v>
      </c>
      <c r="F2922">
        <v>1</v>
      </c>
      <c r="G2922" t="s">
        <v>14867</v>
      </c>
      <c r="H2922">
        <f t="shared" si="91"/>
        <v>3</v>
      </c>
      <c r="I2922" s="23" t="s">
        <v>19494</v>
      </c>
    </row>
    <row r="2923" spans="1:9" hidden="1" x14ac:dyDescent="0.15">
      <c r="A2923" t="s">
        <v>15974</v>
      </c>
      <c r="B2923" t="s">
        <v>9435</v>
      </c>
      <c r="C2923">
        <f t="shared" si="90"/>
        <v>2</v>
      </c>
      <c r="D2923">
        <v>0</v>
      </c>
      <c r="E2923">
        <v>0</v>
      </c>
      <c r="F2923">
        <v>2</v>
      </c>
      <c r="G2923" t="s">
        <v>14867</v>
      </c>
      <c r="H2923">
        <f t="shared" si="91"/>
        <v>1</v>
      </c>
      <c r="I2923" s="23" t="s">
        <v>19494</v>
      </c>
    </row>
    <row r="2924" spans="1:9" hidden="1" x14ac:dyDescent="0.15">
      <c r="A2924" t="s">
        <v>14983</v>
      </c>
      <c r="B2924" t="s">
        <v>26</v>
      </c>
      <c r="C2924">
        <f t="shared" si="90"/>
        <v>12</v>
      </c>
      <c r="D2924">
        <v>4</v>
      </c>
      <c r="E2924">
        <v>5</v>
      </c>
      <c r="F2924">
        <v>3</v>
      </c>
      <c r="G2924" t="s">
        <v>14867</v>
      </c>
      <c r="H2924">
        <f t="shared" si="91"/>
        <v>3</v>
      </c>
      <c r="I2924" s="23" t="s">
        <v>19494</v>
      </c>
    </row>
    <row r="2925" spans="1:9" hidden="1" x14ac:dyDescent="0.15">
      <c r="A2925" t="s">
        <v>18921</v>
      </c>
      <c r="B2925" t="s">
        <v>42</v>
      </c>
      <c r="C2925">
        <f t="shared" si="90"/>
        <v>1</v>
      </c>
      <c r="D2925">
        <v>0</v>
      </c>
      <c r="E2925">
        <v>1</v>
      </c>
      <c r="F2925">
        <v>0</v>
      </c>
      <c r="G2925" t="s">
        <v>14867</v>
      </c>
      <c r="H2925">
        <f t="shared" si="91"/>
        <v>1</v>
      </c>
      <c r="I2925" s="23" t="s">
        <v>19494</v>
      </c>
    </row>
    <row r="2926" spans="1:9" hidden="1" x14ac:dyDescent="0.15">
      <c r="A2926" t="s">
        <v>16435</v>
      </c>
      <c r="B2926" t="s">
        <v>8778</v>
      </c>
      <c r="C2926">
        <f t="shared" si="90"/>
        <v>1</v>
      </c>
      <c r="D2926">
        <v>0</v>
      </c>
      <c r="E2926">
        <v>1</v>
      </c>
      <c r="F2926">
        <v>0</v>
      </c>
      <c r="G2926" t="s">
        <v>14867</v>
      </c>
      <c r="H2926">
        <f t="shared" si="91"/>
        <v>1</v>
      </c>
      <c r="I2926" s="23" t="s">
        <v>19494</v>
      </c>
    </row>
    <row r="2927" spans="1:9" hidden="1" x14ac:dyDescent="0.15">
      <c r="A2927" t="s">
        <v>18939</v>
      </c>
      <c r="B2927" t="s">
        <v>14514</v>
      </c>
      <c r="C2927">
        <f t="shared" si="90"/>
        <v>1</v>
      </c>
      <c r="D2927">
        <v>0</v>
      </c>
      <c r="E2927">
        <v>0</v>
      </c>
      <c r="F2927">
        <v>1</v>
      </c>
      <c r="G2927" t="s">
        <v>14867</v>
      </c>
      <c r="H2927">
        <f t="shared" si="91"/>
        <v>1</v>
      </c>
      <c r="I2927" s="23" t="s">
        <v>19494</v>
      </c>
    </row>
    <row r="2928" spans="1:9" hidden="1" x14ac:dyDescent="0.15">
      <c r="A2928" t="s">
        <v>15269</v>
      </c>
      <c r="B2928" t="s">
        <v>9013</v>
      </c>
      <c r="C2928">
        <f t="shared" si="90"/>
        <v>5</v>
      </c>
      <c r="D2928">
        <v>5</v>
      </c>
      <c r="E2928">
        <v>0</v>
      </c>
      <c r="F2928">
        <v>0</v>
      </c>
      <c r="G2928" t="s">
        <v>14867</v>
      </c>
      <c r="H2928">
        <f t="shared" si="91"/>
        <v>1</v>
      </c>
      <c r="I2928" s="23" t="s">
        <v>19494</v>
      </c>
    </row>
    <row r="2929" spans="1:9" hidden="1" x14ac:dyDescent="0.15">
      <c r="A2929" t="s">
        <v>15346</v>
      </c>
      <c r="B2929" t="s">
        <v>12</v>
      </c>
      <c r="C2929">
        <f t="shared" si="90"/>
        <v>6</v>
      </c>
      <c r="D2929">
        <v>1</v>
      </c>
      <c r="E2929">
        <v>5</v>
      </c>
      <c r="F2929">
        <v>0</v>
      </c>
      <c r="G2929" t="s">
        <v>14867</v>
      </c>
      <c r="H2929">
        <f t="shared" si="91"/>
        <v>2</v>
      </c>
      <c r="I2929" s="23" t="s">
        <v>19494</v>
      </c>
    </row>
    <row r="2930" spans="1:9" hidden="1" x14ac:dyDescent="0.15">
      <c r="A2930" t="s">
        <v>16436</v>
      </c>
      <c r="B2930" t="s">
        <v>8778</v>
      </c>
      <c r="C2930">
        <f t="shared" si="90"/>
        <v>1</v>
      </c>
      <c r="D2930">
        <v>0</v>
      </c>
      <c r="E2930">
        <v>1</v>
      </c>
      <c r="F2930">
        <v>0</v>
      </c>
      <c r="G2930" t="s">
        <v>14867</v>
      </c>
      <c r="H2930">
        <f t="shared" si="91"/>
        <v>1</v>
      </c>
      <c r="I2930" s="23" t="s">
        <v>19494</v>
      </c>
    </row>
    <row r="2931" spans="1:9" hidden="1" x14ac:dyDescent="0.15">
      <c r="A2931" t="s">
        <v>16282</v>
      </c>
      <c r="B2931" t="s">
        <v>17</v>
      </c>
      <c r="C2931">
        <f t="shared" si="90"/>
        <v>1</v>
      </c>
      <c r="D2931">
        <v>0</v>
      </c>
      <c r="E2931">
        <v>1</v>
      </c>
      <c r="F2931">
        <v>0</v>
      </c>
      <c r="G2931" t="s">
        <v>14867</v>
      </c>
      <c r="H2931">
        <f t="shared" si="91"/>
        <v>1</v>
      </c>
      <c r="I2931" s="23" t="s">
        <v>19494</v>
      </c>
    </row>
    <row r="2932" spans="1:9" hidden="1" x14ac:dyDescent="0.15">
      <c r="A2932" t="s">
        <v>15829</v>
      </c>
      <c r="B2932" t="s">
        <v>8778</v>
      </c>
      <c r="C2932">
        <f t="shared" si="90"/>
        <v>2</v>
      </c>
      <c r="D2932">
        <v>1</v>
      </c>
      <c r="E2932">
        <v>1</v>
      </c>
      <c r="F2932">
        <v>0</v>
      </c>
      <c r="G2932" t="s">
        <v>14867</v>
      </c>
      <c r="H2932">
        <f t="shared" si="91"/>
        <v>2</v>
      </c>
      <c r="I2932" s="23" t="s">
        <v>19494</v>
      </c>
    </row>
    <row r="2933" spans="1:9" hidden="1" x14ac:dyDescent="0.15">
      <c r="A2933" t="s">
        <v>15295</v>
      </c>
      <c r="B2933" t="s">
        <v>26</v>
      </c>
      <c r="C2933">
        <f t="shared" si="90"/>
        <v>5</v>
      </c>
      <c r="D2933">
        <v>1</v>
      </c>
      <c r="E2933">
        <v>4</v>
      </c>
      <c r="F2933">
        <v>0</v>
      </c>
      <c r="G2933" t="s">
        <v>14867</v>
      </c>
      <c r="H2933">
        <f t="shared" si="91"/>
        <v>2</v>
      </c>
      <c r="I2933" s="23" t="s">
        <v>19494</v>
      </c>
    </row>
    <row r="2934" spans="1:9" hidden="1" x14ac:dyDescent="0.15">
      <c r="A2934" t="s">
        <v>15411</v>
      </c>
      <c r="B2934" t="s">
        <v>26</v>
      </c>
      <c r="C2934">
        <f t="shared" si="90"/>
        <v>4</v>
      </c>
      <c r="D2934">
        <v>3</v>
      </c>
      <c r="E2934">
        <v>0</v>
      </c>
      <c r="F2934">
        <v>1</v>
      </c>
      <c r="G2934" t="s">
        <v>14867</v>
      </c>
      <c r="H2934">
        <f t="shared" si="91"/>
        <v>2</v>
      </c>
      <c r="I2934" s="23" t="s">
        <v>19494</v>
      </c>
    </row>
    <row r="2935" spans="1:9" hidden="1" x14ac:dyDescent="0.15">
      <c r="A2935" t="s">
        <v>15443</v>
      </c>
      <c r="B2935" t="s">
        <v>8778</v>
      </c>
      <c r="C2935">
        <f t="shared" si="90"/>
        <v>3</v>
      </c>
      <c r="D2935">
        <v>0</v>
      </c>
      <c r="E2935">
        <v>2</v>
      </c>
      <c r="F2935">
        <v>1</v>
      </c>
      <c r="G2935" t="s">
        <v>14867</v>
      </c>
      <c r="H2935">
        <f t="shared" si="91"/>
        <v>2</v>
      </c>
      <c r="I2935" s="23" t="s">
        <v>19494</v>
      </c>
    </row>
    <row r="2936" spans="1:9" hidden="1" x14ac:dyDescent="0.15">
      <c r="A2936" t="s">
        <v>16448</v>
      </c>
      <c r="B2936" t="s">
        <v>13</v>
      </c>
      <c r="C2936">
        <f t="shared" si="90"/>
        <v>1</v>
      </c>
      <c r="D2936">
        <v>0</v>
      </c>
      <c r="E2936">
        <v>1</v>
      </c>
      <c r="F2936">
        <v>0</v>
      </c>
      <c r="G2936" t="s">
        <v>14867</v>
      </c>
      <c r="H2936">
        <f t="shared" si="91"/>
        <v>1</v>
      </c>
      <c r="I2936" s="23" t="s">
        <v>19494</v>
      </c>
    </row>
    <row r="2937" spans="1:9" hidden="1" x14ac:dyDescent="0.15">
      <c r="A2937" t="s">
        <v>16283</v>
      </c>
      <c r="B2937" t="s">
        <v>8778</v>
      </c>
      <c r="C2937">
        <f t="shared" si="90"/>
        <v>1</v>
      </c>
      <c r="D2937">
        <v>0</v>
      </c>
      <c r="E2937">
        <v>1</v>
      </c>
      <c r="F2937">
        <v>0</v>
      </c>
      <c r="G2937" t="s">
        <v>14867</v>
      </c>
      <c r="H2937">
        <f t="shared" si="91"/>
        <v>1</v>
      </c>
      <c r="I2937" s="23" t="s">
        <v>19494</v>
      </c>
    </row>
    <row r="2938" spans="1:9" hidden="1" x14ac:dyDescent="0.15">
      <c r="A2938" t="s">
        <v>16162</v>
      </c>
      <c r="B2938" t="s">
        <v>8809</v>
      </c>
      <c r="C2938">
        <f t="shared" si="90"/>
        <v>1</v>
      </c>
      <c r="D2938">
        <v>1</v>
      </c>
      <c r="E2938">
        <v>0</v>
      </c>
      <c r="F2938">
        <v>0</v>
      </c>
      <c r="G2938" t="s">
        <v>14867</v>
      </c>
      <c r="H2938">
        <f t="shared" si="91"/>
        <v>1</v>
      </c>
      <c r="I2938" s="23" t="s">
        <v>19494</v>
      </c>
    </row>
    <row r="2939" spans="1:9" hidden="1" x14ac:dyDescent="0.15">
      <c r="A2939" t="s">
        <v>15837</v>
      </c>
      <c r="B2939" t="s">
        <v>11449</v>
      </c>
      <c r="C2939">
        <f t="shared" si="90"/>
        <v>2</v>
      </c>
      <c r="D2939">
        <v>1</v>
      </c>
      <c r="E2939">
        <v>1</v>
      </c>
      <c r="F2939">
        <v>0</v>
      </c>
      <c r="G2939" t="s">
        <v>14867</v>
      </c>
      <c r="H2939">
        <f t="shared" si="91"/>
        <v>2</v>
      </c>
      <c r="I2939" s="23" t="s">
        <v>19494</v>
      </c>
    </row>
    <row r="2940" spans="1:9" hidden="1" x14ac:dyDescent="0.15">
      <c r="A2940" t="s">
        <v>18722</v>
      </c>
      <c r="B2940" t="s">
        <v>502</v>
      </c>
      <c r="C2940">
        <f t="shared" si="90"/>
        <v>3</v>
      </c>
      <c r="D2940">
        <v>0</v>
      </c>
      <c r="E2940">
        <v>1</v>
      </c>
      <c r="F2940">
        <v>2</v>
      </c>
      <c r="G2940" t="s">
        <v>14867</v>
      </c>
      <c r="H2940">
        <f t="shared" si="91"/>
        <v>2</v>
      </c>
      <c r="I2940" s="23" t="s">
        <v>19494</v>
      </c>
    </row>
    <row r="2941" spans="1:9" hidden="1" x14ac:dyDescent="0.15">
      <c r="A2941" t="s">
        <v>18726</v>
      </c>
      <c r="B2941" t="s">
        <v>10826</v>
      </c>
      <c r="C2941">
        <f t="shared" si="90"/>
        <v>3</v>
      </c>
      <c r="D2941">
        <v>0</v>
      </c>
      <c r="E2941">
        <v>1</v>
      </c>
      <c r="F2941">
        <v>2</v>
      </c>
      <c r="G2941" t="s">
        <v>14867</v>
      </c>
      <c r="H2941">
        <f t="shared" si="91"/>
        <v>2</v>
      </c>
      <c r="I2941" s="23" t="s">
        <v>19494</v>
      </c>
    </row>
    <row r="2942" spans="1:9" hidden="1" x14ac:dyDescent="0.15">
      <c r="A2942" t="s">
        <v>15818</v>
      </c>
      <c r="B2942" t="s">
        <v>720</v>
      </c>
      <c r="C2942">
        <f t="shared" si="90"/>
        <v>2</v>
      </c>
      <c r="D2942">
        <v>1</v>
      </c>
      <c r="E2942">
        <v>1</v>
      </c>
      <c r="F2942">
        <v>0</v>
      </c>
      <c r="G2942" t="s">
        <v>14867</v>
      </c>
      <c r="H2942">
        <f t="shared" si="91"/>
        <v>2</v>
      </c>
      <c r="I2942" s="23" t="s">
        <v>19494</v>
      </c>
    </row>
    <row r="2943" spans="1:9" hidden="1" x14ac:dyDescent="0.15">
      <c r="A2943" t="s">
        <v>16081</v>
      </c>
      <c r="B2943" t="s">
        <v>9569</v>
      </c>
      <c r="C2943">
        <f t="shared" si="90"/>
        <v>2</v>
      </c>
      <c r="D2943">
        <v>0</v>
      </c>
      <c r="E2943">
        <v>1</v>
      </c>
      <c r="F2943">
        <v>1</v>
      </c>
      <c r="G2943" t="s">
        <v>14867</v>
      </c>
      <c r="H2943">
        <f t="shared" si="91"/>
        <v>2</v>
      </c>
      <c r="I2943" s="23" t="s">
        <v>19494</v>
      </c>
    </row>
    <row r="2944" spans="1:9" hidden="1" x14ac:dyDescent="0.15">
      <c r="A2944" t="s">
        <v>15749</v>
      </c>
      <c r="B2944" t="s">
        <v>9569</v>
      </c>
      <c r="C2944">
        <f t="shared" si="90"/>
        <v>2</v>
      </c>
      <c r="D2944">
        <v>0</v>
      </c>
      <c r="E2944">
        <v>1</v>
      </c>
      <c r="F2944">
        <v>1</v>
      </c>
      <c r="G2944" t="s">
        <v>14867</v>
      </c>
      <c r="H2944">
        <f t="shared" si="91"/>
        <v>2</v>
      </c>
      <c r="I2944" s="23" t="s">
        <v>19494</v>
      </c>
    </row>
    <row r="2945" spans="1:9" hidden="1" x14ac:dyDescent="0.15">
      <c r="A2945" t="s">
        <v>15121</v>
      </c>
      <c r="B2945" t="s">
        <v>700</v>
      </c>
      <c r="C2945">
        <f t="shared" si="90"/>
        <v>7</v>
      </c>
      <c r="D2945">
        <v>0</v>
      </c>
      <c r="E2945">
        <v>4</v>
      </c>
      <c r="F2945">
        <v>3</v>
      </c>
      <c r="G2945" t="s">
        <v>14867</v>
      </c>
      <c r="H2945">
        <f t="shared" si="91"/>
        <v>2</v>
      </c>
      <c r="I2945" s="23" t="s">
        <v>19494</v>
      </c>
    </row>
    <row r="2946" spans="1:9" hidden="1" x14ac:dyDescent="0.15">
      <c r="A2946" t="s">
        <v>15538</v>
      </c>
      <c r="B2946" t="s">
        <v>498</v>
      </c>
      <c r="C2946">
        <f t="shared" ref="C2946:C3009" si="92">SUM(D2946:F2946)</f>
        <v>3</v>
      </c>
      <c r="D2946">
        <v>3</v>
      </c>
      <c r="E2946">
        <v>0</v>
      </c>
      <c r="F2946">
        <v>0</v>
      </c>
      <c r="G2946" t="s">
        <v>14867</v>
      </c>
      <c r="H2946">
        <f t="shared" ref="H2946:H3009" si="93">COUNTIF(D2946:F2946,"&gt;0")</f>
        <v>1</v>
      </c>
      <c r="I2946" s="23" t="s">
        <v>19494</v>
      </c>
    </row>
    <row r="2947" spans="1:9" hidden="1" x14ac:dyDescent="0.15">
      <c r="A2947" t="s">
        <v>15018</v>
      </c>
      <c r="B2947" t="s">
        <v>9201</v>
      </c>
      <c r="C2947">
        <f t="shared" si="92"/>
        <v>8</v>
      </c>
      <c r="D2947">
        <v>2</v>
      </c>
      <c r="E2947">
        <v>3</v>
      </c>
      <c r="F2947">
        <v>3</v>
      </c>
      <c r="G2947" t="s">
        <v>14867</v>
      </c>
      <c r="H2947">
        <f t="shared" si="93"/>
        <v>3</v>
      </c>
      <c r="I2947" s="23" t="s">
        <v>19494</v>
      </c>
    </row>
    <row r="2948" spans="1:9" hidden="1" x14ac:dyDescent="0.15">
      <c r="A2948" t="s">
        <v>15378</v>
      </c>
      <c r="B2948" t="s">
        <v>9745</v>
      </c>
      <c r="C2948">
        <f t="shared" si="92"/>
        <v>4</v>
      </c>
      <c r="D2948">
        <v>0</v>
      </c>
      <c r="E2948">
        <v>1</v>
      </c>
      <c r="F2948">
        <v>3</v>
      </c>
      <c r="G2948" t="s">
        <v>14867</v>
      </c>
      <c r="H2948">
        <f t="shared" si="93"/>
        <v>2</v>
      </c>
      <c r="I2948" s="23" t="s">
        <v>19494</v>
      </c>
    </row>
    <row r="2949" spans="1:9" hidden="1" x14ac:dyDescent="0.15">
      <c r="A2949" t="s">
        <v>16631</v>
      </c>
      <c r="B2949" t="s">
        <v>9745</v>
      </c>
      <c r="C2949">
        <f t="shared" si="92"/>
        <v>1</v>
      </c>
      <c r="D2949">
        <v>0</v>
      </c>
      <c r="E2949">
        <v>0</v>
      </c>
      <c r="F2949">
        <v>1</v>
      </c>
      <c r="G2949" t="s">
        <v>14867</v>
      </c>
      <c r="H2949">
        <f t="shared" si="93"/>
        <v>1</v>
      </c>
      <c r="I2949" s="23" t="s">
        <v>19494</v>
      </c>
    </row>
    <row r="2950" spans="1:9" hidden="1" x14ac:dyDescent="0.15">
      <c r="A2950" t="s">
        <v>15179</v>
      </c>
      <c r="B2950" t="s">
        <v>2856</v>
      </c>
      <c r="C2950">
        <f t="shared" si="92"/>
        <v>5</v>
      </c>
      <c r="D2950">
        <v>0</v>
      </c>
      <c r="E2950">
        <v>3</v>
      </c>
      <c r="F2950">
        <v>2</v>
      </c>
      <c r="G2950" t="s">
        <v>14867</v>
      </c>
      <c r="H2950">
        <f t="shared" si="93"/>
        <v>2</v>
      </c>
      <c r="I2950" s="23" t="s">
        <v>19494</v>
      </c>
    </row>
    <row r="2951" spans="1:9" hidden="1" x14ac:dyDescent="0.15">
      <c r="A2951" t="s">
        <v>19197</v>
      </c>
      <c r="B2951" t="s">
        <v>9210</v>
      </c>
      <c r="C2951">
        <f t="shared" si="92"/>
        <v>2</v>
      </c>
      <c r="D2951">
        <v>2</v>
      </c>
      <c r="E2951">
        <v>0</v>
      </c>
      <c r="F2951">
        <v>0</v>
      </c>
      <c r="G2951" t="s">
        <v>14867</v>
      </c>
      <c r="H2951">
        <f t="shared" si="93"/>
        <v>1</v>
      </c>
      <c r="I2951" s="23" t="s">
        <v>19494</v>
      </c>
    </row>
    <row r="2952" spans="1:9" hidden="1" x14ac:dyDescent="0.15">
      <c r="A2952" t="s">
        <v>19216</v>
      </c>
      <c r="B2952" t="s">
        <v>575</v>
      </c>
      <c r="C2952">
        <f t="shared" si="92"/>
        <v>1</v>
      </c>
      <c r="D2952">
        <v>0</v>
      </c>
      <c r="E2952">
        <v>1</v>
      </c>
      <c r="F2952">
        <v>0</v>
      </c>
      <c r="G2952" t="s">
        <v>14867</v>
      </c>
      <c r="H2952">
        <f t="shared" si="93"/>
        <v>1</v>
      </c>
      <c r="I2952" s="23" t="s">
        <v>19494</v>
      </c>
    </row>
    <row r="2953" spans="1:9" hidden="1" x14ac:dyDescent="0.15">
      <c r="A2953" t="s">
        <v>16259</v>
      </c>
      <c r="B2953" t="s">
        <v>12401</v>
      </c>
      <c r="C2953">
        <f t="shared" si="92"/>
        <v>1</v>
      </c>
      <c r="D2953">
        <v>1</v>
      </c>
      <c r="E2953">
        <v>0</v>
      </c>
      <c r="F2953">
        <v>0</v>
      </c>
      <c r="G2953" t="s">
        <v>14867</v>
      </c>
      <c r="H2953">
        <f t="shared" si="93"/>
        <v>1</v>
      </c>
      <c r="I2953" s="23" t="s">
        <v>19494</v>
      </c>
    </row>
    <row r="2954" spans="1:9" hidden="1" x14ac:dyDescent="0.15">
      <c r="A2954" t="s">
        <v>16364</v>
      </c>
      <c r="B2954" t="s">
        <v>14077</v>
      </c>
      <c r="C2954">
        <f t="shared" si="92"/>
        <v>1</v>
      </c>
      <c r="D2954">
        <v>0</v>
      </c>
      <c r="E2954">
        <v>1</v>
      </c>
      <c r="F2954">
        <v>0</v>
      </c>
      <c r="G2954" t="s">
        <v>14867</v>
      </c>
      <c r="H2954">
        <f t="shared" si="93"/>
        <v>1</v>
      </c>
      <c r="I2954" s="23" t="s">
        <v>19494</v>
      </c>
    </row>
    <row r="2955" spans="1:9" hidden="1" x14ac:dyDescent="0.15">
      <c r="A2955" t="s">
        <v>15344</v>
      </c>
      <c r="B2955" t="s">
        <v>10405</v>
      </c>
      <c r="C2955">
        <f t="shared" si="92"/>
        <v>5</v>
      </c>
      <c r="D2955">
        <v>0</v>
      </c>
      <c r="E2955">
        <v>4</v>
      </c>
      <c r="F2955">
        <v>1</v>
      </c>
      <c r="G2955" t="s">
        <v>14867</v>
      </c>
      <c r="H2955">
        <f t="shared" si="93"/>
        <v>2</v>
      </c>
      <c r="I2955" s="23" t="s">
        <v>19494</v>
      </c>
    </row>
    <row r="2956" spans="1:9" hidden="1" x14ac:dyDescent="0.15">
      <c r="A2956" t="s">
        <v>16416</v>
      </c>
      <c r="B2956" t="s">
        <v>9751</v>
      </c>
      <c r="C2956">
        <f t="shared" si="92"/>
        <v>1</v>
      </c>
      <c r="D2956">
        <v>0</v>
      </c>
      <c r="E2956">
        <v>1</v>
      </c>
      <c r="F2956">
        <v>0</v>
      </c>
      <c r="G2956" t="s">
        <v>14867</v>
      </c>
      <c r="H2956">
        <f t="shared" si="93"/>
        <v>1</v>
      </c>
      <c r="I2956" s="23" t="s">
        <v>19494</v>
      </c>
    </row>
    <row r="2957" spans="1:9" hidden="1" x14ac:dyDescent="0.15">
      <c r="A2957" t="s">
        <v>15685</v>
      </c>
      <c r="B2957" t="s">
        <v>11689</v>
      </c>
      <c r="C2957">
        <f t="shared" si="92"/>
        <v>2</v>
      </c>
      <c r="D2957">
        <v>0</v>
      </c>
      <c r="E2957">
        <v>1</v>
      </c>
      <c r="F2957">
        <v>1</v>
      </c>
      <c r="G2957" t="s">
        <v>14867</v>
      </c>
      <c r="H2957">
        <f t="shared" si="93"/>
        <v>2</v>
      </c>
      <c r="I2957" s="23" t="s">
        <v>19494</v>
      </c>
    </row>
    <row r="2958" spans="1:9" hidden="1" x14ac:dyDescent="0.15">
      <c r="A2958" t="s">
        <v>16025</v>
      </c>
      <c r="B2958" t="s">
        <v>12864</v>
      </c>
      <c r="C2958">
        <f t="shared" si="92"/>
        <v>1</v>
      </c>
      <c r="D2958">
        <v>0</v>
      </c>
      <c r="E2958">
        <v>1</v>
      </c>
      <c r="F2958">
        <v>0</v>
      </c>
      <c r="G2958" t="s">
        <v>14867</v>
      </c>
      <c r="H2958">
        <f t="shared" si="93"/>
        <v>1</v>
      </c>
      <c r="I2958" s="23" t="s">
        <v>19494</v>
      </c>
    </row>
    <row r="2959" spans="1:9" hidden="1" x14ac:dyDescent="0.15">
      <c r="A2959" t="s">
        <v>15719</v>
      </c>
      <c r="B2959" t="s">
        <v>8976</v>
      </c>
      <c r="C2959">
        <f t="shared" si="92"/>
        <v>2</v>
      </c>
      <c r="D2959">
        <v>0</v>
      </c>
      <c r="E2959">
        <v>1</v>
      </c>
      <c r="F2959">
        <v>1</v>
      </c>
      <c r="G2959" t="s">
        <v>14867</v>
      </c>
      <c r="H2959">
        <f t="shared" si="93"/>
        <v>2</v>
      </c>
      <c r="I2959" s="23" t="s">
        <v>19494</v>
      </c>
    </row>
    <row r="2960" spans="1:9" hidden="1" x14ac:dyDescent="0.15">
      <c r="A2960" t="s">
        <v>15117</v>
      </c>
      <c r="B2960" t="s">
        <v>40</v>
      </c>
      <c r="C2960">
        <f t="shared" si="92"/>
        <v>6</v>
      </c>
      <c r="D2960">
        <v>1</v>
      </c>
      <c r="E2960">
        <v>2</v>
      </c>
      <c r="F2960">
        <v>3</v>
      </c>
      <c r="G2960" t="s">
        <v>14867</v>
      </c>
      <c r="H2960">
        <f t="shared" si="93"/>
        <v>3</v>
      </c>
      <c r="I2960" s="23" t="s">
        <v>19494</v>
      </c>
    </row>
    <row r="2961" spans="1:9" hidden="1" x14ac:dyDescent="0.15">
      <c r="A2961" t="s">
        <v>16258</v>
      </c>
      <c r="B2961" t="s">
        <v>13793</v>
      </c>
      <c r="C2961">
        <f t="shared" si="92"/>
        <v>1</v>
      </c>
      <c r="D2961">
        <v>1</v>
      </c>
      <c r="E2961">
        <v>0</v>
      </c>
      <c r="F2961">
        <v>0</v>
      </c>
      <c r="G2961" t="s">
        <v>14867</v>
      </c>
      <c r="H2961">
        <f t="shared" si="93"/>
        <v>1</v>
      </c>
      <c r="I2961" s="23" t="s">
        <v>19494</v>
      </c>
    </row>
    <row r="2962" spans="1:9" hidden="1" x14ac:dyDescent="0.15">
      <c r="A2962" t="s">
        <v>16366</v>
      </c>
      <c r="B2962" t="s">
        <v>11999</v>
      </c>
      <c r="C2962">
        <f t="shared" si="92"/>
        <v>1</v>
      </c>
      <c r="D2962">
        <v>0</v>
      </c>
      <c r="E2962">
        <v>1</v>
      </c>
      <c r="F2962">
        <v>0</v>
      </c>
      <c r="G2962" t="s">
        <v>14867</v>
      </c>
      <c r="H2962">
        <f t="shared" si="93"/>
        <v>1</v>
      </c>
      <c r="I2962" s="23" t="s">
        <v>19494</v>
      </c>
    </row>
    <row r="2963" spans="1:9" hidden="1" x14ac:dyDescent="0.15">
      <c r="A2963" t="s">
        <v>18686</v>
      </c>
      <c r="B2963" t="s">
        <v>9322</v>
      </c>
      <c r="C2963">
        <f t="shared" si="92"/>
        <v>5</v>
      </c>
      <c r="D2963">
        <v>0</v>
      </c>
      <c r="E2963">
        <v>3</v>
      </c>
      <c r="F2963">
        <v>2</v>
      </c>
      <c r="G2963" t="s">
        <v>14867</v>
      </c>
      <c r="H2963">
        <f t="shared" si="93"/>
        <v>2</v>
      </c>
      <c r="I2963" s="23" t="s">
        <v>19494</v>
      </c>
    </row>
    <row r="2964" spans="1:9" hidden="1" x14ac:dyDescent="0.15">
      <c r="A2964" t="s">
        <v>18880</v>
      </c>
      <c r="B2964" t="s">
        <v>9040</v>
      </c>
      <c r="C2964">
        <f t="shared" si="92"/>
        <v>1</v>
      </c>
      <c r="D2964">
        <v>1</v>
      </c>
      <c r="E2964">
        <v>0</v>
      </c>
      <c r="F2964">
        <v>0</v>
      </c>
      <c r="G2964" t="s">
        <v>14867</v>
      </c>
      <c r="H2964">
        <f t="shared" si="93"/>
        <v>1</v>
      </c>
      <c r="I2964" s="23" t="s">
        <v>19494</v>
      </c>
    </row>
    <row r="2965" spans="1:9" hidden="1" x14ac:dyDescent="0.15">
      <c r="A2965" t="s">
        <v>16079</v>
      </c>
      <c r="B2965" t="s">
        <v>13240</v>
      </c>
      <c r="C2965">
        <f t="shared" si="92"/>
        <v>1</v>
      </c>
      <c r="D2965">
        <v>0</v>
      </c>
      <c r="E2965">
        <v>1</v>
      </c>
      <c r="F2965">
        <v>0</v>
      </c>
      <c r="G2965" t="s">
        <v>14867</v>
      </c>
      <c r="H2965">
        <f t="shared" si="93"/>
        <v>1</v>
      </c>
      <c r="I2965" s="23" t="s">
        <v>19494</v>
      </c>
    </row>
    <row r="2966" spans="1:9" hidden="1" x14ac:dyDescent="0.15">
      <c r="A2966" t="s">
        <v>16110</v>
      </c>
      <c r="B2966" t="s">
        <v>144</v>
      </c>
      <c r="C2966">
        <f t="shared" si="92"/>
        <v>1</v>
      </c>
      <c r="D2966">
        <v>1</v>
      </c>
      <c r="E2966">
        <v>0</v>
      </c>
      <c r="F2966">
        <v>0</v>
      </c>
      <c r="G2966" t="s">
        <v>14867</v>
      </c>
      <c r="H2966">
        <f t="shared" si="93"/>
        <v>1</v>
      </c>
      <c r="I2966" s="23" t="s">
        <v>19494</v>
      </c>
    </row>
    <row r="2967" spans="1:9" hidden="1" x14ac:dyDescent="0.15">
      <c r="A2967" t="s">
        <v>15730</v>
      </c>
      <c r="B2967" t="s">
        <v>11914</v>
      </c>
      <c r="C2967">
        <f t="shared" si="92"/>
        <v>2</v>
      </c>
      <c r="D2967">
        <v>0</v>
      </c>
      <c r="E2967">
        <v>1</v>
      </c>
      <c r="F2967">
        <v>1</v>
      </c>
      <c r="G2967" t="s">
        <v>14867</v>
      </c>
      <c r="H2967">
        <f t="shared" si="93"/>
        <v>2</v>
      </c>
      <c r="I2967" s="23" t="s">
        <v>19494</v>
      </c>
    </row>
    <row r="2968" spans="1:9" hidden="1" x14ac:dyDescent="0.15">
      <c r="A2968" t="s">
        <v>15174</v>
      </c>
      <c r="B2968" t="s">
        <v>9867</v>
      </c>
      <c r="C2968">
        <f t="shared" si="92"/>
        <v>5</v>
      </c>
      <c r="D2968">
        <v>0</v>
      </c>
      <c r="E2968">
        <v>3</v>
      </c>
      <c r="F2968">
        <v>2</v>
      </c>
      <c r="G2968" t="s">
        <v>14867</v>
      </c>
      <c r="H2968">
        <f t="shared" si="93"/>
        <v>2</v>
      </c>
      <c r="I2968" s="23" t="s">
        <v>19494</v>
      </c>
    </row>
    <row r="2969" spans="1:9" hidden="1" x14ac:dyDescent="0.15">
      <c r="A2969" t="s">
        <v>15281</v>
      </c>
      <c r="B2969" t="s">
        <v>9867</v>
      </c>
      <c r="C2969">
        <f t="shared" si="92"/>
        <v>5</v>
      </c>
      <c r="D2969">
        <v>4</v>
      </c>
      <c r="E2969">
        <v>1</v>
      </c>
      <c r="F2969">
        <v>0</v>
      </c>
      <c r="G2969" t="s">
        <v>14867</v>
      </c>
      <c r="H2969">
        <f t="shared" si="93"/>
        <v>2</v>
      </c>
      <c r="I2969" s="23" t="s">
        <v>19494</v>
      </c>
    </row>
    <row r="2970" spans="1:9" hidden="1" x14ac:dyDescent="0.15">
      <c r="A2970" t="s">
        <v>18661</v>
      </c>
      <c r="B2970" t="s">
        <v>8963</v>
      </c>
      <c r="C2970">
        <f t="shared" si="92"/>
        <v>7</v>
      </c>
      <c r="D2970">
        <v>1</v>
      </c>
      <c r="E2970">
        <v>3</v>
      </c>
      <c r="F2970">
        <v>3</v>
      </c>
      <c r="G2970" t="s">
        <v>14867</v>
      </c>
      <c r="H2970">
        <f t="shared" si="93"/>
        <v>3</v>
      </c>
      <c r="I2970" s="23" t="s">
        <v>19494</v>
      </c>
    </row>
    <row r="2971" spans="1:9" hidden="1" x14ac:dyDescent="0.15">
      <c r="A2971" t="s">
        <v>15031</v>
      </c>
      <c r="B2971" t="s">
        <v>496</v>
      </c>
      <c r="C2971">
        <f t="shared" si="92"/>
        <v>8</v>
      </c>
      <c r="D2971">
        <v>5</v>
      </c>
      <c r="E2971">
        <v>3</v>
      </c>
      <c r="F2971">
        <v>0</v>
      </c>
      <c r="G2971" t="s">
        <v>14867</v>
      </c>
      <c r="H2971">
        <f t="shared" si="93"/>
        <v>2</v>
      </c>
      <c r="I2971" s="23" t="s">
        <v>19494</v>
      </c>
    </row>
    <row r="2972" spans="1:9" hidden="1" x14ac:dyDescent="0.15">
      <c r="A2972" t="s">
        <v>15294</v>
      </c>
      <c r="B2972" t="s">
        <v>10127</v>
      </c>
      <c r="C2972">
        <f t="shared" si="92"/>
        <v>5</v>
      </c>
      <c r="D2972">
        <v>2</v>
      </c>
      <c r="E2972">
        <v>1</v>
      </c>
      <c r="F2972">
        <v>2</v>
      </c>
      <c r="G2972" t="s">
        <v>14867</v>
      </c>
      <c r="H2972">
        <f t="shared" si="93"/>
        <v>3</v>
      </c>
      <c r="I2972" s="23" t="s">
        <v>19494</v>
      </c>
    </row>
    <row r="2973" spans="1:9" hidden="1" x14ac:dyDescent="0.15">
      <c r="A2973" t="s">
        <v>15318</v>
      </c>
      <c r="B2973" t="s">
        <v>22</v>
      </c>
      <c r="C2973">
        <f t="shared" si="92"/>
        <v>4</v>
      </c>
      <c r="D2973">
        <v>3</v>
      </c>
      <c r="E2973">
        <v>1</v>
      </c>
      <c r="F2973">
        <v>0</v>
      </c>
      <c r="G2973" t="s">
        <v>14867</v>
      </c>
      <c r="H2973">
        <f t="shared" si="93"/>
        <v>2</v>
      </c>
      <c r="I2973" s="23" t="s">
        <v>19494</v>
      </c>
    </row>
    <row r="2974" spans="1:9" hidden="1" x14ac:dyDescent="0.15">
      <c r="A2974" t="s">
        <v>14941</v>
      </c>
      <c r="B2974" t="s">
        <v>8809</v>
      </c>
      <c r="C2974">
        <f t="shared" si="92"/>
        <v>17</v>
      </c>
      <c r="D2974">
        <v>16</v>
      </c>
      <c r="E2974">
        <v>1</v>
      </c>
      <c r="F2974">
        <v>0</v>
      </c>
      <c r="G2974" t="s">
        <v>14867</v>
      </c>
      <c r="H2974">
        <f t="shared" si="93"/>
        <v>2</v>
      </c>
      <c r="I2974" s="23" t="s">
        <v>19494</v>
      </c>
    </row>
    <row r="2975" spans="1:9" hidden="1" x14ac:dyDescent="0.15">
      <c r="A2975" t="s">
        <v>19314</v>
      </c>
      <c r="B2975" t="s">
        <v>11131</v>
      </c>
      <c r="C2975">
        <f t="shared" si="92"/>
        <v>1</v>
      </c>
      <c r="D2975">
        <v>0</v>
      </c>
      <c r="E2975">
        <v>0</v>
      </c>
      <c r="F2975">
        <v>1</v>
      </c>
      <c r="G2975" t="s">
        <v>14867</v>
      </c>
      <c r="H2975">
        <f t="shared" si="93"/>
        <v>1</v>
      </c>
      <c r="I2975" s="23" t="s">
        <v>19494</v>
      </c>
    </row>
    <row r="2976" spans="1:9" hidden="1" x14ac:dyDescent="0.15">
      <c r="A2976" t="s">
        <v>15874</v>
      </c>
      <c r="B2976" t="s">
        <v>9817</v>
      </c>
      <c r="C2976">
        <f t="shared" si="92"/>
        <v>2</v>
      </c>
      <c r="D2976">
        <v>2</v>
      </c>
      <c r="E2976">
        <v>0</v>
      </c>
      <c r="F2976">
        <v>0</v>
      </c>
      <c r="G2976" t="s">
        <v>14867</v>
      </c>
      <c r="H2976">
        <f t="shared" si="93"/>
        <v>1</v>
      </c>
      <c r="I2976" s="23" t="s">
        <v>19494</v>
      </c>
    </row>
    <row r="2977" spans="1:9" hidden="1" x14ac:dyDescent="0.15">
      <c r="A2977" t="s">
        <v>15398</v>
      </c>
      <c r="B2977" t="s">
        <v>5427</v>
      </c>
      <c r="C2977">
        <f t="shared" si="92"/>
        <v>4</v>
      </c>
      <c r="D2977">
        <v>3</v>
      </c>
      <c r="E2977">
        <v>0</v>
      </c>
      <c r="F2977">
        <v>1</v>
      </c>
      <c r="G2977" t="s">
        <v>14867</v>
      </c>
      <c r="H2977">
        <f t="shared" si="93"/>
        <v>2</v>
      </c>
      <c r="I2977" s="23" t="s">
        <v>19494</v>
      </c>
    </row>
    <row r="2978" spans="1:9" hidden="1" x14ac:dyDescent="0.15">
      <c r="A2978" t="s">
        <v>18849</v>
      </c>
      <c r="B2978" t="s">
        <v>10900</v>
      </c>
      <c r="C2978">
        <f t="shared" si="92"/>
        <v>1</v>
      </c>
      <c r="D2978">
        <v>0</v>
      </c>
      <c r="E2978">
        <v>1</v>
      </c>
      <c r="F2978">
        <v>0</v>
      </c>
      <c r="G2978" t="s">
        <v>14867</v>
      </c>
      <c r="H2978">
        <f t="shared" si="93"/>
        <v>1</v>
      </c>
      <c r="I2978" s="23" t="s">
        <v>19494</v>
      </c>
    </row>
    <row r="2979" spans="1:9" hidden="1" x14ac:dyDescent="0.15">
      <c r="A2979" t="s">
        <v>15337</v>
      </c>
      <c r="B2979" t="s">
        <v>9173</v>
      </c>
      <c r="C2979">
        <f t="shared" si="92"/>
        <v>4</v>
      </c>
      <c r="D2979">
        <v>0</v>
      </c>
      <c r="E2979">
        <v>2</v>
      </c>
      <c r="F2979">
        <v>2</v>
      </c>
      <c r="G2979" t="s">
        <v>14867</v>
      </c>
      <c r="H2979">
        <f t="shared" si="93"/>
        <v>2</v>
      </c>
      <c r="I2979" s="23" t="s">
        <v>19494</v>
      </c>
    </row>
    <row r="2980" spans="1:9" hidden="1" x14ac:dyDescent="0.15">
      <c r="A2980" t="s">
        <v>16130</v>
      </c>
      <c r="B2980" t="s">
        <v>42</v>
      </c>
      <c r="C2980">
        <f t="shared" si="92"/>
        <v>1</v>
      </c>
      <c r="D2980">
        <v>1</v>
      </c>
      <c r="E2980">
        <v>0</v>
      </c>
      <c r="F2980">
        <v>0</v>
      </c>
      <c r="G2980" t="s">
        <v>14867</v>
      </c>
      <c r="H2980">
        <f t="shared" si="93"/>
        <v>1</v>
      </c>
      <c r="I2980" s="23" t="s">
        <v>19494</v>
      </c>
    </row>
    <row r="2981" spans="1:9" hidden="1" x14ac:dyDescent="0.15">
      <c r="A2981" t="s">
        <v>16251</v>
      </c>
      <c r="B2981" t="s">
        <v>292</v>
      </c>
      <c r="C2981">
        <f t="shared" si="92"/>
        <v>1</v>
      </c>
      <c r="D2981">
        <v>1</v>
      </c>
      <c r="E2981">
        <v>0</v>
      </c>
      <c r="F2981">
        <v>0</v>
      </c>
      <c r="G2981" t="s">
        <v>14867</v>
      </c>
      <c r="H2981">
        <f t="shared" si="93"/>
        <v>1</v>
      </c>
      <c r="I2981" s="23" t="s">
        <v>19494</v>
      </c>
    </row>
    <row r="2982" spans="1:9" hidden="1" x14ac:dyDescent="0.15">
      <c r="A2982" t="s">
        <v>15205</v>
      </c>
      <c r="B2982" t="s">
        <v>9964</v>
      </c>
      <c r="C2982">
        <f t="shared" si="92"/>
        <v>5</v>
      </c>
      <c r="D2982">
        <v>0</v>
      </c>
      <c r="E2982">
        <v>2</v>
      </c>
      <c r="F2982">
        <v>3</v>
      </c>
      <c r="G2982" t="s">
        <v>14867</v>
      </c>
      <c r="H2982">
        <f t="shared" si="93"/>
        <v>2</v>
      </c>
      <c r="I2982" s="23" t="s">
        <v>19494</v>
      </c>
    </row>
    <row r="2983" spans="1:9" hidden="1" x14ac:dyDescent="0.15">
      <c r="A2983" t="s">
        <v>16034</v>
      </c>
      <c r="B2983" t="s">
        <v>11097</v>
      </c>
      <c r="C2983">
        <f t="shared" si="92"/>
        <v>1</v>
      </c>
      <c r="D2983">
        <v>0</v>
      </c>
      <c r="E2983">
        <v>1</v>
      </c>
      <c r="F2983">
        <v>0</v>
      </c>
      <c r="G2983" t="s">
        <v>14867</v>
      </c>
      <c r="H2983">
        <f t="shared" si="93"/>
        <v>1</v>
      </c>
      <c r="I2983" s="23" t="s">
        <v>19494</v>
      </c>
    </row>
    <row r="2984" spans="1:9" hidden="1" x14ac:dyDescent="0.15">
      <c r="A2984" t="s">
        <v>15335</v>
      </c>
      <c r="B2984" t="s">
        <v>9573</v>
      </c>
      <c r="C2984">
        <f t="shared" si="92"/>
        <v>4</v>
      </c>
      <c r="D2984">
        <v>0</v>
      </c>
      <c r="E2984">
        <v>2</v>
      </c>
      <c r="F2984">
        <v>2</v>
      </c>
      <c r="G2984" t="s">
        <v>14867</v>
      </c>
      <c r="H2984">
        <f t="shared" si="93"/>
        <v>2</v>
      </c>
      <c r="I2984" s="23" t="s">
        <v>19494</v>
      </c>
    </row>
    <row r="2985" spans="1:9" hidden="1" x14ac:dyDescent="0.15">
      <c r="A2985" t="s">
        <v>16630</v>
      </c>
      <c r="B2985" t="s">
        <v>10462</v>
      </c>
      <c r="C2985">
        <f t="shared" si="92"/>
        <v>1</v>
      </c>
      <c r="D2985">
        <v>0</v>
      </c>
      <c r="E2985">
        <v>0</v>
      </c>
      <c r="F2985">
        <v>1</v>
      </c>
      <c r="G2985" t="s">
        <v>14867</v>
      </c>
      <c r="H2985">
        <f t="shared" si="93"/>
        <v>1</v>
      </c>
      <c r="I2985" s="23" t="s">
        <v>19494</v>
      </c>
    </row>
    <row r="2986" spans="1:9" hidden="1" x14ac:dyDescent="0.15">
      <c r="A2986" t="s">
        <v>15396</v>
      </c>
      <c r="B2986" t="s">
        <v>9395</v>
      </c>
      <c r="C2986">
        <f t="shared" si="92"/>
        <v>4</v>
      </c>
      <c r="D2986">
        <v>4</v>
      </c>
      <c r="E2986">
        <v>0</v>
      </c>
      <c r="F2986">
        <v>0</v>
      </c>
      <c r="G2986" t="s">
        <v>14867</v>
      </c>
      <c r="H2986">
        <f t="shared" si="93"/>
        <v>1</v>
      </c>
      <c r="I2986" s="23" t="s">
        <v>19494</v>
      </c>
    </row>
    <row r="2987" spans="1:9" hidden="1" x14ac:dyDescent="0.15">
      <c r="A2987" t="s">
        <v>15481</v>
      </c>
      <c r="B2987" t="s">
        <v>6032</v>
      </c>
      <c r="C2987">
        <f t="shared" si="92"/>
        <v>3</v>
      </c>
      <c r="D2987">
        <v>0</v>
      </c>
      <c r="E2987">
        <v>2</v>
      </c>
      <c r="F2987">
        <v>1</v>
      </c>
      <c r="G2987" t="s">
        <v>14867</v>
      </c>
      <c r="H2987">
        <f t="shared" si="93"/>
        <v>2</v>
      </c>
      <c r="I2987" s="23" t="s">
        <v>19494</v>
      </c>
    </row>
    <row r="2988" spans="1:9" hidden="1" x14ac:dyDescent="0.15">
      <c r="A2988" t="s">
        <v>16225</v>
      </c>
      <c r="B2988" t="s">
        <v>11415</v>
      </c>
      <c r="C2988">
        <f t="shared" si="92"/>
        <v>1</v>
      </c>
      <c r="D2988">
        <v>1</v>
      </c>
      <c r="E2988">
        <v>0</v>
      </c>
      <c r="F2988">
        <v>0</v>
      </c>
      <c r="G2988" t="s">
        <v>14867</v>
      </c>
      <c r="H2988">
        <f t="shared" si="93"/>
        <v>1</v>
      </c>
      <c r="I2988" s="23" t="s">
        <v>19494</v>
      </c>
    </row>
    <row r="2989" spans="1:9" hidden="1" x14ac:dyDescent="0.15">
      <c r="A2989" t="s">
        <v>15547</v>
      </c>
      <c r="B2989" t="s">
        <v>5415</v>
      </c>
      <c r="C2989">
        <f t="shared" si="92"/>
        <v>3</v>
      </c>
      <c r="D2989">
        <v>3</v>
      </c>
      <c r="E2989">
        <v>0</v>
      </c>
      <c r="F2989">
        <v>0</v>
      </c>
      <c r="G2989" t="s">
        <v>14867</v>
      </c>
      <c r="H2989">
        <f t="shared" si="93"/>
        <v>1</v>
      </c>
      <c r="I2989" s="23" t="s">
        <v>19494</v>
      </c>
    </row>
    <row r="2990" spans="1:9" hidden="1" x14ac:dyDescent="0.15">
      <c r="A2990" t="s">
        <v>16348</v>
      </c>
      <c r="B2990" t="s">
        <v>13213</v>
      </c>
      <c r="C2990">
        <f t="shared" si="92"/>
        <v>1</v>
      </c>
      <c r="D2990">
        <v>0</v>
      </c>
      <c r="E2990">
        <v>1</v>
      </c>
      <c r="F2990">
        <v>0</v>
      </c>
      <c r="G2990" t="s">
        <v>14867</v>
      </c>
      <c r="H2990">
        <f t="shared" si="93"/>
        <v>1</v>
      </c>
      <c r="I2990" s="23" t="s">
        <v>19494</v>
      </c>
    </row>
    <row r="2991" spans="1:9" hidden="1" x14ac:dyDescent="0.15">
      <c r="A2991" t="s">
        <v>18767</v>
      </c>
      <c r="B2991" t="s">
        <v>3908</v>
      </c>
      <c r="C2991">
        <f t="shared" si="92"/>
        <v>2</v>
      </c>
      <c r="D2991">
        <v>0</v>
      </c>
      <c r="E2991">
        <v>1</v>
      </c>
      <c r="F2991">
        <v>1</v>
      </c>
      <c r="G2991" t="s">
        <v>14867</v>
      </c>
      <c r="H2991">
        <f t="shared" si="93"/>
        <v>2</v>
      </c>
      <c r="I2991" s="23" t="s">
        <v>19494</v>
      </c>
    </row>
    <row r="2992" spans="1:9" hidden="1" x14ac:dyDescent="0.15">
      <c r="A2992" t="s">
        <v>18728</v>
      </c>
      <c r="B2992" t="s">
        <v>10964</v>
      </c>
      <c r="C2992">
        <f t="shared" si="92"/>
        <v>3</v>
      </c>
      <c r="D2992">
        <v>1</v>
      </c>
      <c r="E2992">
        <v>2</v>
      </c>
      <c r="F2992">
        <v>0</v>
      </c>
      <c r="G2992" t="s">
        <v>14867</v>
      </c>
      <c r="H2992">
        <f t="shared" si="93"/>
        <v>2</v>
      </c>
      <c r="I2992" s="23" t="s">
        <v>19494</v>
      </c>
    </row>
    <row r="2993" spans="1:9" hidden="1" x14ac:dyDescent="0.15">
      <c r="A2993" t="s">
        <v>15049</v>
      </c>
      <c r="B2993" t="s">
        <v>9363</v>
      </c>
      <c r="C2993">
        <f t="shared" si="92"/>
        <v>7</v>
      </c>
      <c r="D2993">
        <v>2</v>
      </c>
      <c r="E2993">
        <v>3</v>
      </c>
      <c r="F2993">
        <v>2</v>
      </c>
      <c r="G2993" t="s">
        <v>14867</v>
      </c>
      <c r="H2993">
        <f t="shared" si="93"/>
        <v>3</v>
      </c>
      <c r="I2993" s="23" t="s">
        <v>19494</v>
      </c>
    </row>
    <row r="2994" spans="1:9" hidden="1" x14ac:dyDescent="0.15">
      <c r="A2994" t="s">
        <v>16050</v>
      </c>
      <c r="B2994" t="s">
        <v>10094</v>
      </c>
      <c r="C2994">
        <f t="shared" si="92"/>
        <v>1</v>
      </c>
      <c r="D2994">
        <v>0</v>
      </c>
      <c r="E2994">
        <v>1</v>
      </c>
      <c r="F2994">
        <v>0</v>
      </c>
      <c r="G2994" t="s">
        <v>14867</v>
      </c>
      <c r="H2994">
        <f t="shared" si="93"/>
        <v>1</v>
      </c>
      <c r="I2994" s="23" t="s">
        <v>19494</v>
      </c>
    </row>
    <row r="2995" spans="1:9" hidden="1" x14ac:dyDescent="0.15">
      <c r="A2995" t="s">
        <v>16491</v>
      </c>
      <c r="B2995" t="s">
        <v>11432</v>
      </c>
      <c r="C2995">
        <f t="shared" si="92"/>
        <v>1</v>
      </c>
      <c r="D2995">
        <v>0</v>
      </c>
      <c r="E2995">
        <v>1</v>
      </c>
      <c r="F2995">
        <v>0</v>
      </c>
      <c r="G2995" t="s">
        <v>14867</v>
      </c>
      <c r="H2995">
        <f t="shared" si="93"/>
        <v>1</v>
      </c>
      <c r="I2995" s="23" t="s">
        <v>19494</v>
      </c>
    </row>
    <row r="2996" spans="1:9" hidden="1" x14ac:dyDescent="0.15">
      <c r="A2996" t="s">
        <v>15951</v>
      </c>
      <c r="B2996" t="s">
        <v>11432</v>
      </c>
      <c r="C2996">
        <f t="shared" si="92"/>
        <v>2</v>
      </c>
      <c r="D2996">
        <v>0</v>
      </c>
      <c r="E2996">
        <v>2</v>
      </c>
      <c r="F2996">
        <v>0</v>
      </c>
      <c r="G2996" t="s">
        <v>14867</v>
      </c>
      <c r="H2996">
        <f t="shared" si="93"/>
        <v>1</v>
      </c>
      <c r="I2996" s="23" t="s">
        <v>19494</v>
      </c>
    </row>
    <row r="2997" spans="1:9" hidden="1" x14ac:dyDescent="0.15">
      <c r="A2997" t="s">
        <v>16379</v>
      </c>
      <c r="B2997" t="s">
        <v>5447</v>
      </c>
      <c r="C2997">
        <f t="shared" si="92"/>
        <v>1</v>
      </c>
      <c r="D2997">
        <v>0</v>
      </c>
      <c r="E2997">
        <v>1</v>
      </c>
      <c r="F2997">
        <v>0</v>
      </c>
      <c r="G2997" t="s">
        <v>14867</v>
      </c>
      <c r="H2997">
        <f t="shared" si="93"/>
        <v>1</v>
      </c>
      <c r="I2997" s="23" t="s">
        <v>19494</v>
      </c>
    </row>
    <row r="2998" spans="1:9" hidden="1" x14ac:dyDescent="0.15">
      <c r="A2998" t="s">
        <v>15615</v>
      </c>
      <c r="B2998" t="s">
        <v>60</v>
      </c>
      <c r="C2998">
        <f t="shared" si="92"/>
        <v>6</v>
      </c>
      <c r="D2998">
        <v>2</v>
      </c>
      <c r="E2998">
        <v>3</v>
      </c>
      <c r="F2998">
        <v>1</v>
      </c>
      <c r="G2998" t="s">
        <v>14867</v>
      </c>
      <c r="H2998">
        <f t="shared" si="93"/>
        <v>3</v>
      </c>
      <c r="I2998" s="23" t="s">
        <v>19494</v>
      </c>
    </row>
    <row r="2999" spans="1:9" hidden="1" x14ac:dyDescent="0.15">
      <c r="A2999" t="s">
        <v>15071</v>
      </c>
      <c r="B2999" t="s">
        <v>38</v>
      </c>
      <c r="C2999">
        <f t="shared" si="92"/>
        <v>18</v>
      </c>
      <c r="D2999">
        <v>5</v>
      </c>
      <c r="E2999">
        <v>10</v>
      </c>
      <c r="F2999">
        <v>3</v>
      </c>
      <c r="G2999" t="s">
        <v>14867</v>
      </c>
      <c r="H2999">
        <f t="shared" si="93"/>
        <v>3</v>
      </c>
      <c r="I2999" s="23" t="s">
        <v>19494</v>
      </c>
    </row>
    <row r="3000" spans="1:9" hidden="1" x14ac:dyDescent="0.15">
      <c r="A3000" t="s">
        <v>16463</v>
      </c>
      <c r="B3000" t="s">
        <v>160</v>
      </c>
      <c r="C3000">
        <f t="shared" si="92"/>
        <v>5</v>
      </c>
      <c r="D3000">
        <v>0</v>
      </c>
      <c r="E3000">
        <v>5</v>
      </c>
      <c r="F3000">
        <v>0</v>
      </c>
      <c r="G3000" t="s">
        <v>14867</v>
      </c>
      <c r="H3000">
        <f t="shared" si="93"/>
        <v>1</v>
      </c>
      <c r="I3000" s="23" t="s">
        <v>19494</v>
      </c>
    </row>
    <row r="3001" spans="1:9" hidden="1" x14ac:dyDescent="0.15">
      <c r="A3001" t="s">
        <v>18712</v>
      </c>
      <c r="B3001" t="s">
        <v>3813</v>
      </c>
      <c r="C3001">
        <f t="shared" si="92"/>
        <v>4</v>
      </c>
      <c r="D3001">
        <v>4</v>
      </c>
      <c r="E3001">
        <v>0</v>
      </c>
      <c r="F3001">
        <v>0</v>
      </c>
      <c r="G3001" t="s">
        <v>14867</v>
      </c>
      <c r="H3001">
        <f t="shared" si="93"/>
        <v>1</v>
      </c>
      <c r="I3001" s="23" t="s">
        <v>19494</v>
      </c>
    </row>
    <row r="3002" spans="1:9" hidden="1" x14ac:dyDescent="0.15">
      <c r="A3002" t="s">
        <v>16290</v>
      </c>
      <c r="B3002" t="s">
        <v>13874</v>
      </c>
      <c r="C3002">
        <f t="shared" si="92"/>
        <v>1</v>
      </c>
      <c r="D3002">
        <v>0</v>
      </c>
      <c r="E3002">
        <v>1</v>
      </c>
      <c r="F3002">
        <v>0</v>
      </c>
      <c r="G3002" t="s">
        <v>14867</v>
      </c>
      <c r="H3002">
        <f t="shared" si="93"/>
        <v>1</v>
      </c>
      <c r="I3002" s="23" t="s">
        <v>19494</v>
      </c>
    </row>
    <row r="3003" spans="1:9" hidden="1" x14ac:dyDescent="0.15">
      <c r="A3003" t="s">
        <v>15911</v>
      </c>
      <c r="B3003" t="s">
        <v>12403</v>
      </c>
      <c r="C3003">
        <f t="shared" si="92"/>
        <v>2</v>
      </c>
      <c r="D3003">
        <v>0</v>
      </c>
      <c r="E3003">
        <v>2</v>
      </c>
      <c r="F3003">
        <v>0</v>
      </c>
      <c r="G3003" t="s">
        <v>14867</v>
      </c>
      <c r="H3003">
        <f t="shared" si="93"/>
        <v>1</v>
      </c>
      <c r="I3003" s="23" t="s">
        <v>19494</v>
      </c>
    </row>
    <row r="3004" spans="1:9" hidden="1" x14ac:dyDescent="0.15">
      <c r="A3004" t="s">
        <v>18761</v>
      </c>
      <c r="B3004" t="s">
        <v>1676</v>
      </c>
      <c r="C3004">
        <f t="shared" si="92"/>
        <v>4</v>
      </c>
      <c r="D3004">
        <v>1</v>
      </c>
      <c r="E3004">
        <v>3</v>
      </c>
      <c r="F3004">
        <v>0</v>
      </c>
      <c r="G3004" t="s">
        <v>14867</v>
      </c>
      <c r="H3004">
        <f t="shared" si="93"/>
        <v>2</v>
      </c>
      <c r="I3004" s="23" t="s">
        <v>19494</v>
      </c>
    </row>
    <row r="3005" spans="1:9" hidden="1" x14ac:dyDescent="0.15">
      <c r="A3005" t="s">
        <v>18884</v>
      </c>
      <c r="B3005" t="s">
        <v>10806</v>
      </c>
      <c r="C3005">
        <f t="shared" si="92"/>
        <v>1</v>
      </c>
      <c r="D3005">
        <v>1</v>
      </c>
      <c r="E3005">
        <v>0</v>
      </c>
      <c r="F3005">
        <v>0</v>
      </c>
      <c r="G3005" t="s">
        <v>14867</v>
      </c>
      <c r="H3005">
        <f t="shared" si="93"/>
        <v>1</v>
      </c>
      <c r="I3005" s="23" t="s">
        <v>19494</v>
      </c>
    </row>
    <row r="3006" spans="1:9" hidden="1" x14ac:dyDescent="0.15">
      <c r="A3006" t="s">
        <v>16645</v>
      </c>
      <c r="B3006" t="s">
        <v>5912</v>
      </c>
      <c r="C3006">
        <f t="shared" si="92"/>
        <v>2</v>
      </c>
      <c r="D3006">
        <v>0</v>
      </c>
      <c r="E3006">
        <v>0</v>
      </c>
      <c r="F3006">
        <v>2</v>
      </c>
      <c r="G3006" t="s">
        <v>14867</v>
      </c>
      <c r="H3006">
        <f t="shared" si="93"/>
        <v>1</v>
      </c>
      <c r="I3006" s="23" t="s">
        <v>19494</v>
      </c>
    </row>
    <row r="3007" spans="1:9" hidden="1" x14ac:dyDescent="0.15">
      <c r="A3007" t="s">
        <v>15765</v>
      </c>
      <c r="B3007" t="s">
        <v>480</v>
      </c>
      <c r="C3007">
        <f t="shared" si="92"/>
        <v>2</v>
      </c>
      <c r="D3007">
        <v>0</v>
      </c>
      <c r="E3007">
        <v>1</v>
      </c>
      <c r="F3007">
        <v>1</v>
      </c>
      <c r="G3007" t="s">
        <v>14867</v>
      </c>
      <c r="H3007">
        <f t="shared" si="93"/>
        <v>2</v>
      </c>
      <c r="I3007" s="23" t="s">
        <v>19494</v>
      </c>
    </row>
    <row r="3008" spans="1:9" hidden="1" x14ac:dyDescent="0.15">
      <c r="A3008" t="s">
        <v>15724</v>
      </c>
      <c r="B3008" t="s">
        <v>10053</v>
      </c>
      <c r="C3008">
        <f t="shared" si="92"/>
        <v>2</v>
      </c>
      <c r="D3008">
        <v>0</v>
      </c>
      <c r="E3008">
        <v>1</v>
      </c>
      <c r="F3008">
        <v>1</v>
      </c>
      <c r="G3008" t="s">
        <v>14867</v>
      </c>
      <c r="H3008">
        <f t="shared" si="93"/>
        <v>2</v>
      </c>
      <c r="I3008" s="23" t="s">
        <v>19494</v>
      </c>
    </row>
    <row r="3009" spans="1:9" hidden="1" x14ac:dyDescent="0.15">
      <c r="A3009" t="s">
        <v>15961</v>
      </c>
      <c r="B3009" t="s">
        <v>12</v>
      </c>
      <c r="C3009">
        <f t="shared" si="92"/>
        <v>3</v>
      </c>
      <c r="D3009">
        <v>1</v>
      </c>
      <c r="E3009">
        <v>1</v>
      </c>
      <c r="F3009">
        <v>1</v>
      </c>
      <c r="G3009" t="s">
        <v>14867</v>
      </c>
      <c r="H3009">
        <f t="shared" si="93"/>
        <v>3</v>
      </c>
      <c r="I3009" s="23" t="s">
        <v>19494</v>
      </c>
    </row>
    <row r="3010" spans="1:9" hidden="1" x14ac:dyDescent="0.15">
      <c r="A3010" t="s">
        <v>16455</v>
      </c>
      <c r="B3010" t="s">
        <v>12</v>
      </c>
      <c r="C3010">
        <f t="shared" ref="C3010:C3073" si="94">SUM(D3010:F3010)</f>
        <v>1</v>
      </c>
      <c r="D3010">
        <v>0</v>
      </c>
      <c r="E3010">
        <v>1</v>
      </c>
      <c r="F3010">
        <v>0</v>
      </c>
      <c r="G3010" t="s">
        <v>14867</v>
      </c>
      <c r="H3010">
        <f t="shared" ref="H3010:H3073" si="95">COUNTIF(D3010:F3010,"&gt;0")</f>
        <v>1</v>
      </c>
      <c r="I3010" s="23" t="s">
        <v>19494</v>
      </c>
    </row>
    <row r="3011" spans="1:9" hidden="1" x14ac:dyDescent="0.15">
      <c r="A3011" t="s">
        <v>16281</v>
      </c>
      <c r="B3011" t="s">
        <v>17</v>
      </c>
      <c r="C3011">
        <f t="shared" si="94"/>
        <v>1</v>
      </c>
      <c r="D3011">
        <v>0</v>
      </c>
      <c r="E3011">
        <v>1</v>
      </c>
      <c r="F3011">
        <v>0</v>
      </c>
      <c r="G3011" t="s">
        <v>14867</v>
      </c>
      <c r="H3011">
        <f t="shared" si="95"/>
        <v>1</v>
      </c>
      <c r="I3011" s="23" t="s">
        <v>19494</v>
      </c>
    </row>
    <row r="3012" spans="1:9" hidden="1" x14ac:dyDescent="0.15">
      <c r="A3012" t="s">
        <v>18811</v>
      </c>
      <c r="B3012" t="s">
        <v>9549</v>
      </c>
      <c r="C3012">
        <f t="shared" si="94"/>
        <v>2</v>
      </c>
      <c r="D3012">
        <v>2</v>
      </c>
      <c r="E3012">
        <v>0</v>
      </c>
      <c r="F3012">
        <v>0</v>
      </c>
      <c r="G3012" t="s">
        <v>14867</v>
      </c>
      <c r="H3012">
        <f t="shared" si="95"/>
        <v>1</v>
      </c>
      <c r="I3012" s="23" t="s">
        <v>19494</v>
      </c>
    </row>
    <row r="3013" spans="1:9" hidden="1" x14ac:dyDescent="0.15">
      <c r="A3013" t="s">
        <v>16165</v>
      </c>
      <c r="B3013" t="s">
        <v>168</v>
      </c>
      <c r="C3013">
        <f t="shared" si="94"/>
        <v>1</v>
      </c>
      <c r="D3013">
        <v>1</v>
      </c>
      <c r="E3013">
        <v>0</v>
      </c>
      <c r="F3013">
        <v>0</v>
      </c>
      <c r="G3013" t="s">
        <v>14867</v>
      </c>
      <c r="H3013">
        <f t="shared" si="95"/>
        <v>1</v>
      </c>
      <c r="I3013" s="23" t="s">
        <v>19494</v>
      </c>
    </row>
    <row r="3014" spans="1:9" hidden="1" x14ac:dyDescent="0.15">
      <c r="A3014" t="s">
        <v>16532</v>
      </c>
      <c r="B3014" t="s">
        <v>168</v>
      </c>
      <c r="C3014">
        <f t="shared" si="94"/>
        <v>1</v>
      </c>
      <c r="D3014">
        <v>0</v>
      </c>
      <c r="E3014">
        <v>0</v>
      </c>
      <c r="F3014">
        <v>1</v>
      </c>
      <c r="G3014" t="s">
        <v>14867</v>
      </c>
      <c r="H3014">
        <f t="shared" si="95"/>
        <v>1</v>
      </c>
      <c r="I3014" s="23" t="s">
        <v>19494</v>
      </c>
    </row>
    <row r="3015" spans="1:9" hidden="1" x14ac:dyDescent="0.15">
      <c r="A3015" t="s">
        <v>14951</v>
      </c>
      <c r="B3015" t="s">
        <v>15</v>
      </c>
      <c r="C3015">
        <f t="shared" si="94"/>
        <v>14</v>
      </c>
      <c r="D3015">
        <v>5</v>
      </c>
      <c r="E3015">
        <v>6</v>
      </c>
      <c r="F3015">
        <v>3</v>
      </c>
      <c r="G3015" t="s">
        <v>14867</v>
      </c>
      <c r="H3015">
        <f t="shared" si="95"/>
        <v>3</v>
      </c>
      <c r="I3015" s="23" t="s">
        <v>19494</v>
      </c>
    </row>
    <row r="3016" spans="1:9" hidden="1" x14ac:dyDescent="0.15">
      <c r="A3016" t="s">
        <v>15993</v>
      </c>
      <c r="B3016" t="s">
        <v>26</v>
      </c>
      <c r="C3016">
        <f t="shared" si="94"/>
        <v>1</v>
      </c>
      <c r="D3016">
        <v>0</v>
      </c>
      <c r="E3016">
        <v>1</v>
      </c>
      <c r="F3016">
        <v>0</v>
      </c>
      <c r="G3016" t="s">
        <v>14867</v>
      </c>
      <c r="H3016">
        <f t="shared" si="95"/>
        <v>1</v>
      </c>
      <c r="I3016" s="23" t="s">
        <v>19494</v>
      </c>
    </row>
    <row r="3017" spans="1:9" hidden="1" x14ac:dyDescent="0.15">
      <c r="A3017" t="s">
        <v>18654</v>
      </c>
      <c r="B3017" t="s">
        <v>15</v>
      </c>
      <c r="C3017">
        <f t="shared" si="94"/>
        <v>9</v>
      </c>
      <c r="D3017">
        <v>3</v>
      </c>
      <c r="E3017">
        <v>3</v>
      </c>
      <c r="F3017">
        <v>3</v>
      </c>
      <c r="G3017" t="s">
        <v>14867</v>
      </c>
      <c r="H3017">
        <f t="shared" si="95"/>
        <v>3</v>
      </c>
      <c r="I3017" s="23" t="s">
        <v>19494</v>
      </c>
    </row>
    <row r="3018" spans="1:9" hidden="1" x14ac:dyDescent="0.15">
      <c r="A3018" t="s">
        <v>15307</v>
      </c>
      <c r="B3018" t="s">
        <v>8778</v>
      </c>
      <c r="C3018">
        <f t="shared" si="94"/>
        <v>4</v>
      </c>
      <c r="D3018">
        <v>1</v>
      </c>
      <c r="E3018">
        <v>1</v>
      </c>
      <c r="F3018">
        <v>2</v>
      </c>
      <c r="G3018" t="s">
        <v>14867</v>
      </c>
      <c r="H3018">
        <f t="shared" si="95"/>
        <v>3</v>
      </c>
      <c r="I3018" s="23" t="s">
        <v>19494</v>
      </c>
    </row>
    <row r="3019" spans="1:9" hidden="1" x14ac:dyDescent="0.15">
      <c r="A3019" t="s">
        <v>15878</v>
      </c>
      <c r="B3019" t="s">
        <v>17</v>
      </c>
      <c r="C3019">
        <f t="shared" si="94"/>
        <v>2</v>
      </c>
      <c r="D3019">
        <v>1</v>
      </c>
      <c r="E3019">
        <v>1</v>
      </c>
      <c r="F3019">
        <v>0</v>
      </c>
      <c r="G3019" t="s">
        <v>14867</v>
      </c>
      <c r="H3019">
        <f t="shared" si="95"/>
        <v>2</v>
      </c>
      <c r="I3019" s="23" t="s">
        <v>19494</v>
      </c>
    </row>
    <row r="3020" spans="1:9" hidden="1" x14ac:dyDescent="0.15">
      <c r="A3020" t="s">
        <v>16456</v>
      </c>
      <c r="B3020" t="s">
        <v>3840</v>
      </c>
      <c r="C3020">
        <f t="shared" si="94"/>
        <v>1</v>
      </c>
      <c r="D3020">
        <v>0</v>
      </c>
      <c r="E3020">
        <v>1</v>
      </c>
      <c r="F3020">
        <v>0</v>
      </c>
      <c r="G3020" t="s">
        <v>14867</v>
      </c>
      <c r="H3020">
        <f t="shared" si="95"/>
        <v>1</v>
      </c>
      <c r="I3020" s="23" t="s">
        <v>19494</v>
      </c>
    </row>
    <row r="3021" spans="1:9" hidden="1" x14ac:dyDescent="0.15">
      <c r="A3021" t="s">
        <v>15574</v>
      </c>
      <c r="B3021" t="s">
        <v>496</v>
      </c>
      <c r="C3021">
        <f t="shared" si="94"/>
        <v>3</v>
      </c>
      <c r="D3021">
        <v>3</v>
      </c>
      <c r="E3021">
        <v>0</v>
      </c>
      <c r="F3021">
        <v>0</v>
      </c>
      <c r="G3021" t="s">
        <v>14867</v>
      </c>
      <c r="H3021">
        <f t="shared" si="95"/>
        <v>1</v>
      </c>
      <c r="I3021" s="23" t="s">
        <v>19494</v>
      </c>
    </row>
    <row r="3022" spans="1:9" hidden="1" x14ac:dyDescent="0.15">
      <c r="A3022" t="s">
        <v>15623</v>
      </c>
      <c r="B3022" t="s">
        <v>11468</v>
      </c>
      <c r="C3022">
        <f t="shared" si="94"/>
        <v>3</v>
      </c>
      <c r="D3022">
        <v>0</v>
      </c>
      <c r="E3022">
        <v>2</v>
      </c>
      <c r="F3022">
        <v>1</v>
      </c>
      <c r="G3022" t="s">
        <v>14867</v>
      </c>
      <c r="H3022">
        <f t="shared" si="95"/>
        <v>2</v>
      </c>
      <c r="I3022" s="23" t="s">
        <v>19494</v>
      </c>
    </row>
    <row r="3023" spans="1:9" hidden="1" x14ac:dyDescent="0.15">
      <c r="A3023" t="s">
        <v>15558</v>
      </c>
      <c r="B3023" t="s">
        <v>1310</v>
      </c>
      <c r="C3023">
        <f t="shared" si="94"/>
        <v>3</v>
      </c>
      <c r="D3023">
        <v>2</v>
      </c>
      <c r="E3023">
        <v>1</v>
      </c>
      <c r="F3023">
        <v>0</v>
      </c>
      <c r="G3023" t="s">
        <v>14867</v>
      </c>
      <c r="H3023">
        <f t="shared" si="95"/>
        <v>2</v>
      </c>
      <c r="I3023" s="23" t="s">
        <v>19494</v>
      </c>
    </row>
    <row r="3024" spans="1:9" hidden="1" x14ac:dyDescent="0.15">
      <c r="A3024" t="s">
        <v>16121</v>
      </c>
      <c r="B3024" t="s">
        <v>10127</v>
      </c>
      <c r="C3024">
        <f t="shared" si="94"/>
        <v>1</v>
      </c>
      <c r="D3024">
        <v>1</v>
      </c>
      <c r="E3024">
        <v>0</v>
      </c>
      <c r="F3024">
        <v>0</v>
      </c>
      <c r="G3024" t="s">
        <v>14867</v>
      </c>
      <c r="H3024">
        <f t="shared" si="95"/>
        <v>1</v>
      </c>
      <c r="I3024" s="23" t="s">
        <v>19494</v>
      </c>
    </row>
    <row r="3025" spans="1:9" hidden="1" x14ac:dyDescent="0.15">
      <c r="A3025" t="s">
        <v>15035</v>
      </c>
      <c r="B3025" t="s">
        <v>40</v>
      </c>
      <c r="C3025">
        <f t="shared" si="94"/>
        <v>15</v>
      </c>
      <c r="D3025">
        <v>0</v>
      </c>
      <c r="E3025">
        <v>4</v>
      </c>
      <c r="F3025">
        <v>11</v>
      </c>
      <c r="G3025" t="s">
        <v>14867</v>
      </c>
      <c r="H3025">
        <f t="shared" si="95"/>
        <v>2</v>
      </c>
      <c r="I3025" s="23" t="s">
        <v>19494</v>
      </c>
    </row>
    <row r="3026" spans="1:9" hidden="1" x14ac:dyDescent="0.15">
      <c r="A3026" t="s">
        <v>16644</v>
      </c>
      <c r="B3026" t="s">
        <v>40</v>
      </c>
      <c r="C3026">
        <f t="shared" si="94"/>
        <v>1</v>
      </c>
      <c r="D3026">
        <v>0</v>
      </c>
      <c r="E3026">
        <v>0</v>
      </c>
      <c r="F3026">
        <v>1</v>
      </c>
      <c r="G3026" t="s">
        <v>14867</v>
      </c>
      <c r="H3026">
        <f t="shared" si="95"/>
        <v>1</v>
      </c>
      <c r="I3026" s="23" t="s">
        <v>19494</v>
      </c>
    </row>
    <row r="3027" spans="1:9" hidden="1" x14ac:dyDescent="0.15">
      <c r="A3027" t="s">
        <v>16076</v>
      </c>
      <c r="B3027" t="s">
        <v>2828</v>
      </c>
      <c r="C3027">
        <f t="shared" si="94"/>
        <v>1</v>
      </c>
      <c r="D3027">
        <v>0</v>
      </c>
      <c r="E3027">
        <v>1</v>
      </c>
      <c r="F3027">
        <v>0</v>
      </c>
      <c r="G3027" t="s">
        <v>14867</v>
      </c>
      <c r="H3027">
        <f t="shared" si="95"/>
        <v>1</v>
      </c>
      <c r="I3027" s="23" t="s">
        <v>19494</v>
      </c>
    </row>
    <row r="3028" spans="1:9" hidden="1" x14ac:dyDescent="0.15">
      <c r="A3028" t="s">
        <v>15003</v>
      </c>
      <c r="B3028" t="s">
        <v>496</v>
      </c>
      <c r="C3028">
        <f t="shared" si="94"/>
        <v>9</v>
      </c>
      <c r="D3028">
        <v>3</v>
      </c>
      <c r="E3028">
        <v>3</v>
      </c>
      <c r="F3028">
        <v>3</v>
      </c>
      <c r="G3028" t="s">
        <v>14867</v>
      </c>
      <c r="H3028">
        <f t="shared" si="95"/>
        <v>3</v>
      </c>
      <c r="I3028" s="23" t="s">
        <v>19494</v>
      </c>
    </row>
    <row r="3029" spans="1:9" hidden="1" x14ac:dyDescent="0.15">
      <c r="A3029" t="s">
        <v>15365</v>
      </c>
      <c r="B3029" t="s">
        <v>496</v>
      </c>
      <c r="C3029">
        <f t="shared" si="94"/>
        <v>6</v>
      </c>
      <c r="D3029">
        <v>0</v>
      </c>
      <c r="E3029">
        <v>1</v>
      </c>
      <c r="F3029">
        <v>5</v>
      </c>
      <c r="G3029" t="s">
        <v>14867</v>
      </c>
      <c r="H3029">
        <f t="shared" si="95"/>
        <v>2</v>
      </c>
      <c r="I3029" s="23" t="s">
        <v>19494</v>
      </c>
    </row>
    <row r="3030" spans="1:9" hidden="1" x14ac:dyDescent="0.15">
      <c r="A3030" t="s">
        <v>15233</v>
      </c>
      <c r="B3030" t="s">
        <v>8963</v>
      </c>
      <c r="C3030">
        <f t="shared" si="94"/>
        <v>5</v>
      </c>
      <c r="D3030">
        <v>3</v>
      </c>
      <c r="E3030">
        <v>2</v>
      </c>
      <c r="F3030">
        <v>0</v>
      </c>
      <c r="G3030" t="s">
        <v>14867</v>
      </c>
      <c r="H3030">
        <f t="shared" si="95"/>
        <v>2</v>
      </c>
      <c r="I3030" s="23" t="s">
        <v>19494</v>
      </c>
    </row>
    <row r="3031" spans="1:9" hidden="1" x14ac:dyDescent="0.15">
      <c r="A3031" t="s">
        <v>18830</v>
      </c>
      <c r="B3031" t="s">
        <v>9915</v>
      </c>
      <c r="C3031">
        <f t="shared" si="94"/>
        <v>2</v>
      </c>
      <c r="D3031">
        <v>0</v>
      </c>
      <c r="E3031">
        <v>2</v>
      </c>
      <c r="F3031">
        <v>0</v>
      </c>
      <c r="G3031" t="s">
        <v>14867</v>
      </c>
      <c r="H3031">
        <f t="shared" si="95"/>
        <v>1</v>
      </c>
      <c r="I3031" s="23" t="s">
        <v>19494</v>
      </c>
    </row>
    <row r="3032" spans="1:9" hidden="1" x14ac:dyDescent="0.15">
      <c r="A3032" t="s">
        <v>15775</v>
      </c>
      <c r="B3032" t="s">
        <v>40</v>
      </c>
      <c r="C3032">
        <f t="shared" si="94"/>
        <v>2</v>
      </c>
      <c r="D3032">
        <v>0</v>
      </c>
      <c r="E3032">
        <v>1</v>
      </c>
      <c r="F3032">
        <v>1</v>
      </c>
      <c r="G3032" t="s">
        <v>14867</v>
      </c>
      <c r="H3032">
        <f t="shared" si="95"/>
        <v>2</v>
      </c>
      <c r="I3032" s="23" t="s">
        <v>19494</v>
      </c>
    </row>
    <row r="3033" spans="1:9" hidden="1" x14ac:dyDescent="0.15">
      <c r="A3033" t="s">
        <v>15104</v>
      </c>
      <c r="B3033" t="s">
        <v>9619</v>
      </c>
      <c r="C3033">
        <f t="shared" si="94"/>
        <v>6</v>
      </c>
      <c r="D3033">
        <v>0</v>
      </c>
      <c r="E3033">
        <v>3</v>
      </c>
      <c r="F3033">
        <v>3</v>
      </c>
      <c r="G3033" t="s">
        <v>14867</v>
      </c>
      <c r="H3033">
        <f t="shared" si="95"/>
        <v>2</v>
      </c>
      <c r="I3033" s="23" t="s">
        <v>19494</v>
      </c>
    </row>
    <row r="3034" spans="1:9" hidden="1" x14ac:dyDescent="0.15">
      <c r="A3034" t="s">
        <v>18796</v>
      </c>
      <c r="B3034" t="s">
        <v>11920</v>
      </c>
      <c r="C3034">
        <f t="shared" si="94"/>
        <v>2</v>
      </c>
      <c r="D3034">
        <v>0</v>
      </c>
      <c r="E3034">
        <v>1</v>
      </c>
      <c r="F3034">
        <v>1</v>
      </c>
      <c r="G3034" t="s">
        <v>14867</v>
      </c>
      <c r="H3034">
        <f t="shared" si="95"/>
        <v>2</v>
      </c>
      <c r="I3034" s="23" t="s">
        <v>19494</v>
      </c>
    </row>
    <row r="3035" spans="1:9" hidden="1" x14ac:dyDescent="0.15">
      <c r="A3035" t="s">
        <v>15160</v>
      </c>
      <c r="B3035" t="s">
        <v>403</v>
      </c>
      <c r="C3035">
        <f t="shared" si="94"/>
        <v>6</v>
      </c>
      <c r="D3035">
        <v>0</v>
      </c>
      <c r="E3035">
        <v>3</v>
      </c>
      <c r="F3035">
        <v>3</v>
      </c>
      <c r="G3035" t="s">
        <v>14867</v>
      </c>
      <c r="H3035">
        <f t="shared" si="95"/>
        <v>2</v>
      </c>
      <c r="I3035" s="23" t="s">
        <v>19494</v>
      </c>
    </row>
    <row r="3036" spans="1:9" hidden="1" x14ac:dyDescent="0.15">
      <c r="A3036" t="s">
        <v>19114</v>
      </c>
      <c r="B3036" t="s">
        <v>718</v>
      </c>
      <c r="C3036">
        <f t="shared" si="94"/>
        <v>7</v>
      </c>
      <c r="D3036">
        <v>0</v>
      </c>
      <c r="E3036">
        <v>2</v>
      </c>
      <c r="F3036">
        <v>5</v>
      </c>
      <c r="G3036" t="s">
        <v>14867</v>
      </c>
      <c r="H3036">
        <f t="shared" si="95"/>
        <v>2</v>
      </c>
      <c r="I3036" s="23" t="s">
        <v>19494</v>
      </c>
    </row>
    <row r="3037" spans="1:9" hidden="1" x14ac:dyDescent="0.15">
      <c r="A3037" t="s">
        <v>15052</v>
      </c>
      <c r="B3037" t="s">
        <v>168</v>
      </c>
      <c r="C3037">
        <f t="shared" si="94"/>
        <v>7</v>
      </c>
      <c r="D3037">
        <v>3</v>
      </c>
      <c r="E3037">
        <v>3</v>
      </c>
      <c r="F3037">
        <v>1</v>
      </c>
      <c r="G3037" t="s">
        <v>14867</v>
      </c>
      <c r="H3037">
        <f t="shared" si="95"/>
        <v>3</v>
      </c>
      <c r="I3037" s="23" t="s">
        <v>19494</v>
      </c>
    </row>
    <row r="3038" spans="1:9" hidden="1" x14ac:dyDescent="0.15">
      <c r="A3038" t="s">
        <v>15595</v>
      </c>
      <c r="B3038" t="s">
        <v>3978</v>
      </c>
      <c r="C3038">
        <f t="shared" si="94"/>
        <v>3</v>
      </c>
      <c r="D3038">
        <v>1</v>
      </c>
      <c r="E3038">
        <v>0</v>
      </c>
      <c r="F3038">
        <v>2</v>
      </c>
      <c r="G3038" t="s">
        <v>14867</v>
      </c>
      <c r="H3038">
        <f t="shared" si="95"/>
        <v>2</v>
      </c>
      <c r="I3038" s="23" t="s">
        <v>19494</v>
      </c>
    </row>
    <row r="3039" spans="1:9" hidden="1" x14ac:dyDescent="0.15">
      <c r="A3039" t="s">
        <v>16496</v>
      </c>
      <c r="B3039" t="s">
        <v>494</v>
      </c>
      <c r="C3039">
        <f t="shared" si="94"/>
        <v>1</v>
      </c>
      <c r="D3039">
        <v>0</v>
      </c>
      <c r="E3039">
        <v>1</v>
      </c>
      <c r="F3039">
        <v>0</v>
      </c>
      <c r="G3039" t="s">
        <v>14867</v>
      </c>
      <c r="H3039">
        <f t="shared" si="95"/>
        <v>1</v>
      </c>
      <c r="I3039" s="23" t="s">
        <v>19494</v>
      </c>
    </row>
    <row r="3040" spans="1:9" hidden="1" x14ac:dyDescent="0.15">
      <c r="A3040" t="s">
        <v>15800</v>
      </c>
      <c r="B3040" t="s">
        <v>730</v>
      </c>
      <c r="C3040">
        <f t="shared" si="94"/>
        <v>2</v>
      </c>
      <c r="D3040">
        <v>1</v>
      </c>
      <c r="E3040">
        <v>0</v>
      </c>
      <c r="F3040">
        <v>1</v>
      </c>
      <c r="G3040" t="s">
        <v>14867</v>
      </c>
      <c r="H3040">
        <f t="shared" si="95"/>
        <v>2</v>
      </c>
      <c r="I3040" s="23" t="s">
        <v>19494</v>
      </c>
    </row>
    <row r="3041" spans="1:9" hidden="1" x14ac:dyDescent="0.15">
      <c r="A3041" t="s">
        <v>14952</v>
      </c>
      <c r="B3041" t="s">
        <v>8843</v>
      </c>
      <c r="C3041">
        <f t="shared" si="94"/>
        <v>14</v>
      </c>
      <c r="D3041">
        <v>4</v>
      </c>
      <c r="E3041">
        <v>7</v>
      </c>
      <c r="F3041">
        <v>3</v>
      </c>
      <c r="G3041" t="s">
        <v>14867</v>
      </c>
      <c r="H3041">
        <f t="shared" si="95"/>
        <v>3</v>
      </c>
      <c r="I3041" s="23" t="s">
        <v>19494</v>
      </c>
    </row>
    <row r="3042" spans="1:9" hidden="1" x14ac:dyDescent="0.15">
      <c r="A3042" t="s">
        <v>14981</v>
      </c>
      <c r="B3042" t="s">
        <v>8971</v>
      </c>
      <c r="C3042">
        <f t="shared" si="94"/>
        <v>11</v>
      </c>
      <c r="D3042">
        <v>0</v>
      </c>
      <c r="E3042">
        <v>6</v>
      </c>
      <c r="F3042">
        <v>5</v>
      </c>
      <c r="G3042" t="s">
        <v>14867</v>
      </c>
      <c r="H3042">
        <f t="shared" si="95"/>
        <v>2</v>
      </c>
      <c r="I3042" s="23" t="s">
        <v>19494</v>
      </c>
    </row>
    <row r="3043" spans="1:9" hidden="1" x14ac:dyDescent="0.15">
      <c r="A3043" t="s">
        <v>15944</v>
      </c>
      <c r="B3043" t="s">
        <v>12508</v>
      </c>
      <c r="C3043">
        <f t="shared" si="94"/>
        <v>2</v>
      </c>
      <c r="D3043">
        <v>0</v>
      </c>
      <c r="E3043">
        <v>1</v>
      </c>
      <c r="F3043">
        <v>1</v>
      </c>
      <c r="G3043" t="s">
        <v>14867</v>
      </c>
      <c r="H3043">
        <f t="shared" si="95"/>
        <v>2</v>
      </c>
      <c r="I3043" s="23" t="s">
        <v>19494</v>
      </c>
    </row>
    <row r="3044" spans="1:9" hidden="1" x14ac:dyDescent="0.15">
      <c r="A3044" t="s">
        <v>15652</v>
      </c>
      <c r="B3044" t="s">
        <v>2772</v>
      </c>
      <c r="C3044">
        <f t="shared" si="94"/>
        <v>3</v>
      </c>
      <c r="D3044">
        <v>0</v>
      </c>
      <c r="E3044">
        <v>1</v>
      </c>
      <c r="F3044">
        <v>2</v>
      </c>
      <c r="G3044" t="s">
        <v>14867</v>
      </c>
      <c r="H3044">
        <f t="shared" si="95"/>
        <v>2</v>
      </c>
      <c r="I3044" s="23" t="s">
        <v>19494</v>
      </c>
    </row>
    <row r="3045" spans="1:9" hidden="1" x14ac:dyDescent="0.15">
      <c r="A3045" t="s">
        <v>15672</v>
      </c>
      <c r="B3045" t="s">
        <v>700</v>
      </c>
      <c r="C3045">
        <f t="shared" si="94"/>
        <v>2</v>
      </c>
      <c r="D3045">
        <v>0</v>
      </c>
      <c r="E3045">
        <v>1</v>
      </c>
      <c r="F3045">
        <v>1</v>
      </c>
      <c r="G3045" t="s">
        <v>14867</v>
      </c>
      <c r="H3045">
        <f t="shared" si="95"/>
        <v>2</v>
      </c>
      <c r="I3045" s="23" t="s">
        <v>19494</v>
      </c>
    </row>
    <row r="3046" spans="1:9" hidden="1" x14ac:dyDescent="0.15">
      <c r="A3046" t="s">
        <v>15745</v>
      </c>
      <c r="B3046" t="s">
        <v>9910</v>
      </c>
      <c r="C3046">
        <f t="shared" si="94"/>
        <v>2</v>
      </c>
      <c r="D3046">
        <v>0</v>
      </c>
      <c r="E3046">
        <v>1</v>
      </c>
      <c r="F3046">
        <v>1</v>
      </c>
      <c r="G3046" t="s">
        <v>14867</v>
      </c>
      <c r="H3046">
        <f t="shared" si="95"/>
        <v>2</v>
      </c>
      <c r="I3046" s="23" t="s">
        <v>19494</v>
      </c>
    </row>
    <row r="3047" spans="1:9" hidden="1" x14ac:dyDescent="0.15">
      <c r="A3047" t="s">
        <v>15941</v>
      </c>
      <c r="B3047" t="s">
        <v>42</v>
      </c>
      <c r="C3047">
        <f t="shared" si="94"/>
        <v>2</v>
      </c>
      <c r="D3047">
        <v>0</v>
      </c>
      <c r="E3047">
        <v>2</v>
      </c>
      <c r="F3047">
        <v>0</v>
      </c>
      <c r="G3047" t="s">
        <v>14867</v>
      </c>
      <c r="H3047">
        <f t="shared" si="95"/>
        <v>1</v>
      </c>
      <c r="I3047" s="23" t="s">
        <v>19494</v>
      </c>
    </row>
    <row r="3048" spans="1:9" hidden="1" x14ac:dyDescent="0.15">
      <c r="A3048" t="s">
        <v>16230</v>
      </c>
      <c r="B3048" t="s">
        <v>12610</v>
      </c>
      <c r="C3048">
        <f t="shared" si="94"/>
        <v>1</v>
      </c>
      <c r="D3048">
        <v>1</v>
      </c>
      <c r="E3048">
        <v>0</v>
      </c>
      <c r="F3048">
        <v>0</v>
      </c>
      <c r="G3048" t="s">
        <v>14867</v>
      </c>
      <c r="H3048">
        <f t="shared" si="95"/>
        <v>1</v>
      </c>
      <c r="I3048" s="23" t="s">
        <v>19494</v>
      </c>
    </row>
    <row r="3049" spans="1:9" hidden="1" x14ac:dyDescent="0.15">
      <c r="A3049" t="s">
        <v>18856</v>
      </c>
      <c r="B3049" t="s">
        <v>1270</v>
      </c>
      <c r="C3049">
        <f t="shared" si="94"/>
        <v>1</v>
      </c>
      <c r="D3049">
        <v>0</v>
      </c>
      <c r="E3049">
        <v>1</v>
      </c>
      <c r="F3049">
        <v>0</v>
      </c>
      <c r="G3049" t="s">
        <v>14867</v>
      </c>
      <c r="H3049">
        <f t="shared" si="95"/>
        <v>1</v>
      </c>
      <c r="I3049" s="23" t="s">
        <v>19494</v>
      </c>
    </row>
    <row r="3050" spans="1:9" hidden="1" x14ac:dyDescent="0.15">
      <c r="A3050" t="s">
        <v>15315</v>
      </c>
      <c r="B3050" t="s">
        <v>140</v>
      </c>
      <c r="C3050">
        <f t="shared" si="94"/>
        <v>4</v>
      </c>
      <c r="D3050">
        <v>2</v>
      </c>
      <c r="E3050">
        <v>2</v>
      </c>
      <c r="F3050">
        <v>0</v>
      </c>
      <c r="G3050" t="s">
        <v>14867</v>
      </c>
      <c r="H3050">
        <f t="shared" si="95"/>
        <v>2</v>
      </c>
      <c r="I3050" s="23" t="s">
        <v>19494</v>
      </c>
    </row>
    <row r="3051" spans="1:9" hidden="1" x14ac:dyDescent="0.15">
      <c r="A3051" t="s">
        <v>16234</v>
      </c>
      <c r="B3051" t="s">
        <v>144</v>
      </c>
      <c r="C3051">
        <f t="shared" si="94"/>
        <v>1</v>
      </c>
      <c r="D3051">
        <v>1</v>
      </c>
      <c r="E3051">
        <v>0</v>
      </c>
      <c r="F3051">
        <v>0</v>
      </c>
      <c r="G3051" t="s">
        <v>14867</v>
      </c>
      <c r="H3051">
        <f t="shared" si="95"/>
        <v>1</v>
      </c>
      <c r="I3051" s="23" t="s">
        <v>19494</v>
      </c>
    </row>
    <row r="3052" spans="1:9" hidden="1" x14ac:dyDescent="0.15">
      <c r="A3052" t="s">
        <v>15777</v>
      </c>
      <c r="B3052" t="s">
        <v>22</v>
      </c>
      <c r="C3052">
        <f t="shared" si="94"/>
        <v>2</v>
      </c>
      <c r="D3052">
        <v>1</v>
      </c>
      <c r="E3052">
        <v>1</v>
      </c>
      <c r="F3052">
        <v>0</v>
      </c>
      <c r="G3052" t="s">
        <v>14867</v>
      </c>
      <c r="H3052">
        <f t="shared" si="95"/>
        <v>2</v>
      </c>
      <c r="I3052" s="23" t="s">
        <v>19494</v>
      </c>
    </row>
    <row r="3053" spans="1:9" hidden="1" x14ac:dyDescent="0.15">
      <c r="A3053" t="s">
        <v>19294</v>
      </c>
      <c r="B3053" t="s">
        <v>24</v>
      </c>
      <c r="C3053">
        <f t="shared" si="94"/>
        <v>1</v>
      </c>
      <c r="D3053">
        <v>0</v>
      </c>
      <c r="E3053">
        <v>0</v>
      </c>
      <c r="F3053">
        <v>1</v>
      </c>
      <c r="G3053" t="s">
        <v>14867</v>
      </c>
      <c r="H3053">
        <f t="shared" si="95"/>
        <v>1</v>
      </c>
      <c r="I3053" s="23" t="s">
        <v>19494</v>
      </c>
    </row>
    <row r="3054" spans="1:9" hidden="1" x14ac:dyDescent="0.15">
      <c r="A3054" t="s">
        <v>16564</v>
      </c>
      <c r="B3054" t="s">
        <v>9695</v>
      </c>
      <c r="C3054">
        <f t="shared" si="94"/>
        <v>1</v>
      </c>
      <c r="D3054">
        <v>0</v>
      </c>
      <c r="E3054">
        <v>0</v>
      </c>
      <c r="F3054">
        <v>1</v>
      </c>
      <c r="G3054" t="s">
        <v>14867</v>
      </c>
      <c r="H3054">
        <f t="shared" si="95"/>
        <v>1</v>
      </c>
      <c r="I3054" s="23" t="s">
        <v>19494</v>
      </c>
    </row>
    <row r="3055" spans="1:9" hidden="1" x14ac:dyDescent="0.15">
      <c r="A3055" t="s">
        <v>16468</v>
      </c>
      <c r="B3055" t="s">
        <v>10210</v>
      </c>
      <c r="C3055">
        <f t="shared" si="94"/>
        <v>1</v>
      </c>
      <c r="D3055">
        <v>0</v>
      </c>
      <c r="E3055">
        <v>1</v>
      </c>
      <c r="F3055">
        <v>0</v>
      </c>
      <c r="G3055" t="s">
        <v>14867</v>
      </c>
      <c r="H3055">
        <f t="shared" si="95"/>
        <v>1</v>
      </c>
      <c r="I3055" s="23" t="s">
        <v>19494</v>
      </c>
    </row>
    <row r="3056" spans="1:9" hidden="1" x14ac:dyDescent="0.15">
      <c r="A3056" t="s">
        <v>15869</v>
      </c>
      <c r="B3056" t="s">
        <v>9817</v>
      </c>
      <c r="C3056">
        <f t="shared" si="94"/>
        <v>2</v>
      </c>
      <c r="D3056">
        <v>2</v>
      </c>
      <c r="E3056">
        <v>0</v>
      </c>
      <c r="F3056">
        <v>0</v>
      </c>
      <c r="G3056" t="s">
        <v>14867</v>
      </c>
      <c r="H3056">
        <f t="shared" si="95"/>
        <v>1</v>
      </c>
      <c r="I3056" s="23" t="s">
        <v>19494</v>
      </c>
    </row>
    <row r="3057" spans="1:9" hidden="1" x14ac:dyDescent="0.15">
      <c r="A3057" t="s">
        <v>15954</v>
      </c>
      <c r="B3057" t="s">
        <v>8778</v>
      </c>
      <c r="C3057">
        <f t="shared" si="94"/>
        <v>3</v>
      </c>
      <c r="D3057">
        <v>0</v>
      </c>
      <c r="E3057">
        <v>3</v>
      </c>
      <c r="F3057">
        <v>0</v>
      </c>
      <c r="G3057" t="s">
        <v>14867</v>
      </c>
      <c r="H3057">
        <f t="shared" si="95"/>
        <v>1</v>
      </c>
      <c r="I3057" s="23" t="s">
        <v>19494</v>
      </c>
    </row>
    <row r="3058" spans="1:9" hidden="1" x14ac:dyDescent="0.15">
      <c r="A3058" t="s">
        <v>16415</v>
      </c>
      <c r="B3058" t="s">
        <v>17</v>
      </c>
      <c r="C3058">
        <f t="shared" si="94"/>
        <v>1</v>
      </c>
      <c r="D3058">
        <v>0</v>
      </c>
      <c r="E3058">
        <v>1</v>
      </c>
      <c r="F3058">
        <v>0</v>
      </c>
      <c r="G3058" t="s">
        <v>14867</v>
      </c>
      <c r="H3058">
        <f t="shared" si="95"/>
        <v>1</v>
      </c>
      <c r="I3058" s="23" t="s">
        <v>19494</v>
      </c>
    </row>
    <row r="3059" spans="1:9" hidden="1" x14ac:dyDescent="0.15">
      <c r="A3059" t="s">
        <v>15159</v>
      </c>
      <c r="B3059" t="s">
        <v>8778</v>
      </c>
      <c r="C3059">
        <f t="shared" si="94"/>
        <v>7</v>
      </c>
      <c r="D3059">
        <v>0</v>
      </c>
      <c r="E3059">
        <v>5</v>
      </c>
      <c r="F3059">
        <v>2</v>
      </c>
      <c r="G3059" t="s">
        <v>14867</v>
      </c>
      <c r="H3059">
        <f t="shared" si="95"/>
        <v>2</v>
      </c>
      <c r="I3059" s="23" t="s">
        <v>19494</v>
      </c>
    </row>
    <row r="3060" spans="1:9" hidden="1" x14ac:dyDescent="0.15">
      <c r="A3060" t="s">
        <v>16284</v>
      </c>
      <c r="B3060" t="s">
        <v>2838</v>
      </c>
      <c r="C3060">
        <f t="shared" si="94"/>
        <v>1</v>
      </c>
      <c r="D3060">
        <v>0</v>
      </c>
      <c r="E3060">
        <v>1</v>
      </c>
      <c r="F3060">
        <v>0</v>
      </c>
      <c r="G3060" t="s">
        <v>14867</v>
      </c>
      <c r="H3060">
        <f t="shared" si="95"/>
        <v>1</v>
      </c>
      <c r="I3060" s="23" t="s">
        <v>19494</v>
      </c>
    </row>
    <row r="3061" spans="1:9" hidden="1" x14ac:dyDescent="0.15">
      <c r="A3061" t="s">
        <v>16308</v>
      </c>
      <c r="B3061" t="s">
        <v>2838</v>
      </c>
      <c r="C3061">
        <f t="shared" si="94"/>
        <v>1</v>
      </c>
      <c r="D3061">
        <v>0</v>
      </c>
      <c r="E3061">
        <v>1</v>
      </c>
      <c r="F3061">
        <v>0</v>
      </c>
      <c r="G3061" t="s">
        <v>14867</v>
      </c>
      <c r="H3061">
        <f t="shared" si="95"/>
        <v>1</v>
      </c>
      <c r="I3061" s="23" t="s">
        <v>19494</v>
      </c>
    </row>
    <row r="3062" spans="1:9" hidden="1" x14ac:dyDescent="0.15">
      <c r="A3062" t="s">
        <v>16307</v>
      </c>
      <c r="B3062" t="s">
        <v>2838</v>
      </c>
      <c r="C3062">
        <f t="shared" si="94"/>
        <v>1</v>
      </c>
      <c r="D3062">
        <v>0</v>
      </c>
      <c r="E3062">
        <v>1</v>
      </c>
      <c r="F3062">
        <v>0</v>
      </c>
      <c r="G3062" t="s">
        <v>14867</v>
      </c>
      <c r="H3062">
        <f t="shared" si="95"/>
        <v>1</v>
      </c>
      <c r="I3062" s="23" t="s">
        <v>19494</v>
      </c>
    </row>
    <row r="3063" spans="1:9" hidden="1" x14ac:dyDescent="0.15">
      <c r="A3063" t="s">
        <v>19238</v>
      </c>
      <c r="B3063" t="s">
        <v>142</v>
      </c>
      <c r="C3063">
        <f t="shared" si="94"/>
        <v>1</v>
      </c>
      <c r="D3063">
        <v>1</v>
      </c>
      <c r="E3063">
        <v>0</v>
      </c>
      <c r="F3063">
        <v>0</v>
      </c>
      <c r="G3063" t="s">
        <v>14867</v>
      </c>
      <c r="H3063">
        <f t="shared" si="95"/>
        <v>1</v>
      </c>
      <c r="I3063" s="23" t="s">
        <v>19494</v>
      </c>
    </row>
    <row r="3064" spans="1:9" hidden="1" x14ac:dyDescent="0.15">
      <c r="A3064" t="s">
        <v>15000</v>
      </c>
      <c r="B3064" t="s">
        <v>26</v>
      </c>
      <c r="C3064">
        <f t="shared" si="94"/>
        <v>15</v>
      </c>
      <c r="D3064">
        <v>6</v>
      </c>
      <c r="E3064">
        <v>5</v>
      </c>
      <c r="F3064">
        <v>4</v>
      </c>
      <c r="G3064" t="s">
        <v>14867</v>
      </c>
      <c r="H3064">
        <f t="shared" si="95"/>
        <v>3</v>
      </c>
      <c r="I3064" s="23" t="s">
        <v>19494</v>
      </c>
    </row>
    <row r="3065" spans="1:9" hidden="1" x14ac:dyDescent="0.15">
      <c r="A3065" t="s">
        <v>15289</v>
      </c>
      <c r="B3065" t="s">
        <v>26</v>
      </c>
      <c r="C3065">
        <f t="shared" si="94"/>
        <v>5</v>
      </c>
      <c r="D3065">
        <v>2</v>
      </c>
      <c r="E3065">
        <v>2</v>
      </c>
      <c r="F3065">
        <v>1</v>
      </c>
      <c r="G3065" t="s">
        <v>14867</v>
      </c>
      <c r="H3065">
        <f t="shared" si="95"/>
        <v>3</v>
      </c>
      <c r="I3065" s="23" t="s">
        <v>19494</v>
      </c>
    </row>
    <row r="3066" spans="1:9" hidden="1" x14ac:dyDescent="0.15">
      <c r="A3066" t="s">
        <v>16546</v>
      </c>
      <c r="B3066" t="s">
        <v>5449</v>
      </c>
      <c r="C3066">
        <f t="shared" si="94"/>
        <v>1</v>
      </c>
      <c r="D3066">
        <v>0</v>
      </c>
      <c r="E3066">
        <v>0</v>
      </c>
      <c r="F3066">
        <v>1</v>
      </c>
      <c r="G3066" t="s">
        <v>14867</v>
      </c>
      <c r="H3066">
        <f t="shared" si="95"/>
        <v>1</v>
      </c>
      <c r="I3066" s="23" t="s">
        <v>19494</v>
      </c>
    </row>
    <row r="3067" spans="1:9" hidden="1" x14ac:dyDescent="0.15">
      <c r="A3067" t="s">
        <v>16075</v>
      </c>
      <c r="B3067" t="s">
        <v>13190</v>
      </c>
      <c r="C3067">
        <f t="shared" si="94"/>
        <v>1</v>
      </c>
      <c r="D3067">
        <v>0</v>
      </c>
      <c r="E3067">
        <v>1</v>
      </c>
      <c r="F3067">
        <v>0</v>
      </c>
      <c r="G3067" t="s">
        <v>14867</v>
      </c>
      <c r="H3067">
        <f t="shared" si="95"/>
        <v>1</v>
      </c>
      <c r="I3067" s="23" t="s">
        <v>19494</v>
      </c>
    </row>
    <row r="3068" spans="1:9" hidden="1" x14ac:dyDescent="0.15">
      <c r="A3068" t="s">
        <v>15813</v>
      </c>
      <c r="B3068" t="s">
        <v>8856</v>
      </c>
      <c r="C3068">
        <f t="shared" si="94"/>
        <v>2</v>
      </c>
      <c r="D3068">
        <v>1</v>
      </c>
      <c r="E3068">
        <v>1</v>
      </c>
      <c r="F3068">
        <v>0</v>
      </c>
      <c r="G3068" t="s">
        <v>14867</v>
      </c>
      <c r="H3068">
        <f t="shared" si="95"/>
        <v>2</v>
      </c>
      <c r="I3068" s="23" t="s">
        <v>19494</v>
      </c>
    </row>
    <row r="3069" spans="1:9" hidden="1" x14ac:dyDescent="0.15">
      <c r="A3069" t="s">
        <v>15902</v>
      </c>
      <c r="B3069" t="s">
        <v>8856</v>
      </c>
      <c r="C3069">
        <f t="shared" si="94"/>
        <v>3</v>
      </c>
      <c r="D3069">
        <v>1</v>
      </c>
      <c r="E3069">
        <v>2</v>
      </c>
      <c r="F3069">
        <v>0</v>
      </c>
      <c r="G3069" t="s">
        <v>14867</v>
      </c>
      <c r="H3069">
        <f t="shared" si="95"/>
        <v>2</v>
      </c>
      <c r="I3069" s="23" t="s">
        <v>19494</v>
      </c>
    </row>
    <row r="3070" spans="1:9" hidden="1" x14ac:dyDescent="0.15">
      <c r="A3070" t="s">
        <v>15862</v>
      </c>
      <c r="B3070" t="s">
        <v>142</v>
      </c>
      <c r="C3070">
        <f t="shared" si="94"/>
        <v>3</v>
      </c>
      <c r="D3070">
        <v>3</v>
      </c>
      <c r="E3070">
        <v>0</v>
      </c>
      <c r="F3070">
        <v>0</v>
      </c>
      <c r="G3070" t="s">
        <v>14867</v>
      </c>
      <c r="H3070">
        <f t="shared" si="95"/>
        <v>1</v>
      </c>
      <c r="I3070" s="23" t="s">
        <v>19494</v>
      </c>
    </row>
    <row r="3071" spans="1:9" hidden="1" x14ac:dyDescent="0.15">
      <c r="A3071" t="s">
        <v>16280</v>
      </c>
      <c r="B3071" t="s">
        <v>5449</v>
      </c>
      <c r="C3071">
        <f t="shared" si="94"/>
        <v>1</v>
      </c>
      <c r="D3071">
        <v>0</v>
      </c>
      <c r="E3071">
        <v>1</v>
      </c>
      <c r="F3071">
        <v>0</v>
      </c>
      <c r="G3071" t="s">
        <v>14867</v>
      </c>
      <c r="H3071">
        <f t="shared" si="95"/>
        <v>1</v>
      </c>
      <c r="I3071" s="23" t="s">
        <v>19494</v>
      </c>
    </row>
    <row r="3072" spans="1:9" hidden="1" x14ac:dyDescent="0.15">
      <c r="A3072" t="s">
        <v>16430</v>
      </c>
      <c r="B3072" t="s">
        <v>83</v>
      </c>
      <c r="C3072">
        <f t="shared" si="94"/>
        <v>1</v>
      </c>
      <c r="D3072">
        <v>0</v>
      </c>
      <c r="E3072">
        <v>1</v>
      </c>
      <c r="F3072">
        <v>0</v>
      </c>
      <c r="G3072" t="s">
        <v>14867</v>
      </c>
      <c r="H3072">
        <f t="shared" si="95"/>
        <v>1</v>
      </c>
      <c r="I3072" s="23" t="s">
        <v>19494</v>
      </c>
    </row>
    <row r="3073" spans="1:9" hidden="1" x14ac:dyDescent="0.15">
      <c r="A3073" t="s">
        <v>19302</v>
      </c>
      <c r="B3073" t="s">
        <v>9173</v>
      </c>
      <c r="C3073">
        <f t="shared" si="94"/>
        <v>1</v>
      </c>
      <c r="D3073">
        <v>0</v>
      </c>
      <c r="E3073">
        <v>0</v>
      </c>
      <c r="F3073">
        <v>1</v>
      </c>
      <c r="G3073" t="s">
        <v>14867</v>
      </c>
      <c r="H3073">
        <f t="shared" si="95"/>
        <v>1</v>
      </c>
      <c r="I3073" s="23" t="s">
        <v>19494</v>
      </c>
    </row>
    <row r="3074" spans="1:9" hidden="1" x14ac:dyDescent="0.15">
      <c r="A3074" t="s">
        <v>15579</v>
      </c>
      <c r="B3074" t="s">
        <v>1256</v>
      </c>
      <c r="C3074">
        <f t="shared" ref="C3074:C3137" si="96">SUM(D3074:F3074)</f>
        <v>3</v>
      </c>
      <c r="D3074">
        <v>2</v>
      </c>
      <c r="E3074">
        <v>1</v>
      </c>
      <c r="F3074">
        <v>0</v>
      </c>
      <c r="G3074" t="s">
        <v>14867</v>
      </c>
      <c r="H3074">
        <f t="shared" ref="H3074:H3137" si="97">COUNTIF(D3074:F3074,"&gt;0")</f>
        <v>2</v>
      </c>
      <c r="I3074" s="23" t="s">
        <v>19494</v>
      </c>
    </row>
    <row r="3075" spans="1:9" hidden="1" x14ac:dyDescent="0.15">
      <c r="A3075" t="s">
        <v>16549</v>
      </c>
      <c r="B3075" t="s">
        <v>11586</v>
      </c>
      <c r="C3075">
        <f t="shared" si="96"/>
        <v>1</v>
      </c>
      <c r="D3075">
        <v>0</v>
      </c>
      <c r="E3075">
        <v>0</v>
      </c>
      <c r="F3075">
        <v>1</v>
      </c>
      <c r="G3075" t="s">
        <v>14867</v>
      </c>
      <c r="H3075">
        <f t="shared" si="97"/>
        <v>1</v>
      </c>
      <c r="I3075" s="23" t="s">
        <v>19494</v>
      </c>
    </row>
    <row r="3076" spans="1:9" hidden="1" x14ac:dyDescent="0.15">
      <c r="A3076" t="s">
        <v>16559</v>
      </c>
      <c r="B3076" t="s">
        <v>9320</v>
      </c>
      <c r="C3076">
        <f t="shared" si="96"/>
        <v>1</v>
      </c>
      <c r="D3076">
        <v>0</v>
      </c>
      <c r="E3076">
        <v>0</v>
      </c>
      <c r="F3076">
        <v>1</v>
      </c>
      <c r="G3076" t="s">
        <v>14867</v>
      </c>
      <c r="H3076">
        <f t="shared" si="97"/>
        <v>1</v>
      </c>
      <c r="I3076" s="23" t="s">
        <v>19494</v>
      </c>
    </row>
    <row r="3077" spans="1:9" hidden="1" x14ac:dyDescent="0.15">
      <c r="A3077" t="s">
        <v>16558</v>
      </c>
      <c r="B3077" t="s">
        <v>1755</v>
      </c>
      <c r="C3077">
        <f t="shared" si="96"/>
        <v>1</v>
      </c>
      <c r="D3077">
        <v>0</v>
      </c>
      <c r="E3077">
        <v>0</v>
      </c>
      <c r="F3077">
        <v>1</v>
      </c>
      <c r="G3077" t="s">
        <v>14867</v>
      </c>
      <c r="H3077">
        <f t="shared" si="97"/>
        <v>1</v>
      </c>
      <c r="I3077" s="23" t="s">
        <v>19494</v>
      </c>
    </row>
    <row r="3078" spans="1:9" hidden="1" x14ac:dyDescent="0.15">
      <c r="A3078" t="s">
        <v>16393</v>
      </c>
      <c r="B3078" t="s">
        <v>10666</v>
      </c>
      <c r="C3078">
        <f t="shared" si="96"/>
        <v>1</v>
      </c>
      <c r="D3078">
        <v>0</v>
      </c>
      <c r="E3078">
        <v>1</v>
      </c>
      <c r="F3078">
        <v>0</v>
      </c>
      <c r="G3078" t="s">
        <v>14867</v>
      </c>
      <c r="H3078">
        <f t="shared" si="97"/>
        <v>1</v>
      </c>
      <c r="I3078" s="23" t="s">
        <v>19494</v>
      </c>
    </row>
    <row r="3079" spans="1:9" hidden="1" x14ac:dyDescent="0.15">
      <c r="A3079" t="s">
        <v>16554</v>
      </c>
      <c r="B3079" t="s">
        <v>2724</v>
      </c>
      <c r="C3079">
        <f t="shared" si="96"/>
        <v>1</v>
      </c>
      <c r="D3079">
        <v>0</v>
      </c>
      <c r="E3079">
        <v>0</v>
      </c>
      <c r="F3079">
        <v>1</v>
      </c>
      <c r="G3079" t="s">
        <v>14867</v>
      </c>
      <c r="H3079">
        <f t="shared" si="97"/>
        <v>1</v>
      </c>
      <c r="I3079" s="23" t="s">
        <v>19494</v>
      </c>
    </row>
    <row r="3080" spans="1:9" hidden="1" x14ac:dyDescent="0.15">
      <c r="A3080" t="s">
        <v>16557</v>
      </c>
      <c r="B3080" t="s">
        <v>8976</v>
      </c>
      <c r="C3080">
        <f t="shared" si="96"/>
        <v>1</v>
      </c>
      <c r="D3080">
        <v>0</v>
      </c>
      <c r="E3080">
        <v>0</v>
      </c>
      <c r="F3080">
        <v>1</v>
      </c>
      <c r="G3080" t="s">
        <v>14867</v>
      </c>
      <c r="H3080">
        <f t="shared" si="97"/>
        <v>1</v>
      </c>
      <c r="I3080" s="23" t="s">
        <v>19494</v>
      </c>
    </row>
    <row r="3081" spans="1:9" hidden="1" x14ac:dyDescent="0.15">
      <c r="A3081" t="s">
        <v>16561</v>
      </c>
      <c r="B3081" t="s">
        <v>14580</v>
      </c>
      <c r="C3081">
        <f t="shared" si="96"/>
        <v>1</v>
      </c>
      <c r="D3081">
        <v>0</v>
      </c>
      <c r="E3081">
        <v>0</v>
      </c>
      <c r="F3081">
        <v>1</v>
      </c>
      <c r="G3081" t="s">
        <v>14867</v>
      </c>
      <c r="H3081">
        <f t="shared" si="97"/>
        <v>1</v>
      </c>
      <c r="I3081" s="23" t="s">
        <v>19494</v>
      </c>
    </row>
    <row r="3082" spans="1:9" hidden="1" x14ac:dyDescent="0.15">
      <c r="A3082" t="s">
        <v>15999</v>
      </c>
      <c r="B3082" t="s">
        <v>12026</v>
      </c>
      <c r="C3082">
        <f t="shared" si="96"/>
        <v>1</v>
      </c>
      <c r="D3082">
        <v>0</v>
      </c>
      <c r="E3082">
        <v>1</v>
      </c>
      <c r="F3082">
        <v>0</v>
      </c>
      <c r="G3082" t="s">
        <v>14867</v>
      </c>
      <c r="H3082">
        <f t="shared" si="97"/>
        <v>1</v>
      </c>
      <c r="I3082" s="23" t="s">
        <v>19494</v>
      </c>
    </row>
    <row r="3083" spans="1:9" hidden="1" x14ac:dyDescent="0.15">
      <c r="A3083" t="s">
        <v>16350</v>
      </c>
      <c r="B3083" t="s">
        <v>5696</v>
      </c>
      <c r="C3083">
        <f t="shared" si="96"/>
        <v>1</v>
      </c>
      <c r="D3083">
        <v>0</v>
      </c>
      <c r="E3083">
        <v>1</v>
      </c>
      <c r="F3083">
        <v>0</v>
      </c>
      <c r="G3083" t="s">
        <v>14867</v>
      </c>
      <c r="H3083">
        <f t="shared" si="97"/>
        <v>1</v>
      </c>
      <c r="I3083" s="23" t="s">
        <v>19494</v>
      </c>
    </row>
    <row r="3084" spans="1:9" hidden="1" x14ac:dyDescent="0.15">
      <c r="A3084" t="s">
        <v>16335</v>
      </c>
      <c r="B3084" t="s">
        <v>24</v>
      </c>
      <c r="C3084">
        <f t="shared" si="96"/>
        <v>1</v>
      </c>
      <c r="D3084">
        <v>0</v>
      </c>
      <c r="E3084">
        <v>1</v>
      </c>
      <c r="F3084">
        <v>0</v>
      </c>
      <c r="G3084" t="s">
        <v>14867</v>
      </c>
      <c r="H3084">
        <f t="shared" si="97"/>
        <v>1</v>
      </c>
      <c r="I3084" s="23" t="s">
        <v>19494</v>
      </c>
    </row>
    <row r="3085" spans="1:9" hidden="1" x14ac:dyDescent="0.15">
      <c r="A3085" t="s">
        <v>18933</v>
      </c>
      <c r="B3085" t="s">
        <v>42</v>
      </c>
      <c r="C3085">
        <f t="shared" si="96"/>
        <v>1</v>
      </c>
      <c r="D3085">
        <v>0</v>
      </c>
      <c r="E3085">
        <v>1</v>
      </c>
      <c r="F3085">
        <v>0</v>
      </c>
      <c r="G3085" t="s">
        <v>14867</v>
      </c>
      <c r="H3085">
        <f t="shared" si="97"/>
        <v>1</v>
      </c>
      <c r="I3085" s="23" t="s">
        <v>19494</v>
      </c>
    </row>
    <row r="3086" spans="1:9" hidden="1" x14ac:dyDescent="0.15">
      <c r="A3086" t="s">
        <v>15600</v>
      </c>
      <c r="B3086" t="s">
        <v>28</v>
      </c>
      <c r="C3086">
        <f t="shared" si="96"/>
        <v>3</v>
      </c>
      <c r="D3086">
        <v>3</v>
      </c>
      <c r="E3086">
        <v>0</v>
      </c>
      <c r="F3086">
        <v>0</v>
      </c>
      <c r="G3086" t="s">
        <v>14867</v>
      </c>
      <c r="H3086">
        <f t="shared" si="97"/>
        <v>1</v>
      </c>
      <c r="I3086" s="23" t="s">
        <v>19494</v>
      </c>
    </row>
    <row r="3087" spans="1:9" hidden="1" x14ac:dyDescent="0.15">
      <c r="A3087" t="s">
        <v>16590</v>
      </c>
      <c r="B3087" t="s">
        <v>11612</v>
      </c>
      <c r="C3087">
        <f t="shared" si="96"/>
        <v>1</v>
      </c>
      <c r="D3087">
        <v>0</v>
      </c>
      <c r="E3087">
        <v>0</v>
      </c>
      <c r="F3087">
        <v>1</v>
      </c>
      <c r="G3087" t="s">
        <v>14867</v>
      </c>
      <c r="H3087">
        <f t="shared" si="97"/>
        <v>1</v>
      </c>
      <c r="I3087" s="23" t="s">
        <v>19494</v>
      </c>
    </row>
    <row r="3088" spans="1:9" hidden="1" x14ac:dyDescent="0.15">
      <c r="A3088" t="s">
        <v>16287</v>
      </c>
      <c r="B3088" t="s">
        <v>3940</v>
      </c>
      <c r="C3088">
        <f t="shared" si="96"/>
        <v>1</v>
      </c>
      <c r="D3088">
        <v>0</v>
      </c>
      <c r="E3088">
        <v>1</v>
      </c>
      <c r="F3088">
        <v>0</v>
      </c>
      <c r="G3088" t="s">
        <v>14867</v>
      </c>
      <c r="H3088">
        <f t="shared" si="97"/>
        <v>1</v>
      </c>
      <c r="I3088" s="23" t="s">
        <v>19494</v>
      </c>
    </row>
    <row r="3089" spans="1:9" hidden="1" x14ac:dyDescent="0.15">
      <c r="A3089" t="s">
        <v>15004</v>
      </c>
      <c r="B3089" t="s">
        <v>9121</v>
      </c>
      <c r="C3089">
        <f t="shared" si="96"/>
        <v>14</v>
      </c>
      <c r="D3089">
        <v>0</v>
      </c>
      <c r="E3089">
        <v>7</v>
      </c>
      <c r="F3089">
        <v>7</v>
      </c>
      <c r="G3089" t="s">
        <v>14867</v>
      </c>
      <c r="H3089">
        <f t="shared" si="97"/>
        <v>2</v>
      </c>
      <c r="I3089" s="23" t="s">
        <v>19494</v>
      </c>
    </row>
    <row r="3090" spans="1:9" hidden="1" x14ac:dyDescent="0.15">
      <c r="A3090" t="s">
        <v>15964</v>
      </c>
      <c r="B3090" t="s">
        <v>12051</v>
      </c>
      <c r="C3090">
        <f t="shared" si="96"/>
        <v>2</v>
      </c>
      <c r="D3090">
        <v>0</v>
      </c>
      <c r="E3090">
        <v>1</v>
      </c>
      <c r="F3090">
        <v>1</v>
      </c>
      <c r="G3090" t="s">
        <v>14867</v>
      </c>
      <c r="H3090">
        <f t="shared" si="97"/>
        <v>2</v>
      </c>
      <c r="I3090" s="23" t="s">
        <v>19494</v>
      </c>
    </row>
    <row r="3091" spans="1:9" hidden="1" x14ac:dyDescent="0.15">
      <c r="A3091" t="s">
        <v>15014</v>
      </c>
      <c r="B3091" t="s">
        <v>9173</v>
      </c>
      <c r="C3091">
        <f t="shared" si="96"/>
        <v>8</v>
      </c>
      <c r="D3091">
        <v>0</v>
      </c>
      <c r="E3091">
        <v>5</v>
      </c>
      <c r="F3091">
        <v>3</v>
      </c>
      <c r="G3091" t="s">
        <v>14867</v>
      </c>
      <c r="H3091">
        <f t="shared" si="97"/>
        <v>2</v>
      </c>
      <c r="I3091" s="23" t="s">
        <v>19494</v>
      </c>
    </row>
    <row r="3092" spans="1:9" hidden="1" x14ac:dyDescent="0.15">
      <c r="A3092" t="s">
        <v>15912</v>
      </c>
      <c r="B3092" t="s">
        <v>1268</v>
      </c>
      <c r="C3092">
        <f t="shared" si="96"/>
        <v>2</v>
      </c>
      <c r="D3092">
        <v>0</v>
      </c>
      <c r="E3092">
        <v>2</v>
      </c>
      <c r="F3092">
        <v>0</v>
      </c>
      <c r="G3092" t="s">
        <v>14867</v>
      </c>
      <c r="H3092">
        <f t="shared" si="97"/>
        <v>1</v>
      </c>
      <c r="I3092" s="23" t="s">
        <v>19494</v>
      </c>
    </row>
    <row r="3093" spans="1:9" hidden="1" x14ac:dyDescent="0.15">
      <c r="A3093" t="s">
        <v>14970</v>
      </c>
      <c r="B3093" t="s">
        <v>8916</v>
      </c>
      <c r="C3093">
        <f t="shared" si="96"/>
        <v>11</v>
      </c>
      <c r="D3093">
        <v>5</v>
      </c>
      <c r="E3093">
        <v>3</v>
      </c>
      <c r="F3093">
        <v>3</v>
      </c>
      <c r="G3093" t="s">
        <v>14867</v>
      </c>
      <c r="H3093">
        <f t="shared" si="97"/>
        <v>3</v>
      </c>
      <c r="I3093" s="23" t="s">
        <v>19494</v>
      </c>
    </row>
    <row r="3094" spans="1:9" hidden="1" x14ac:dyDescent="0.15">
      <c r="A3094" t="s">
        <v>19158</v>
      </c>
      <c r="B3094" t="s">
        <v>480</v>
      </c>
      <c r="C3094">
        <f t="shared" si="96"/>
        <v>3</v>
      </c>
      <c r="D3094">
        <v>0</v>
      </c>
      <c r="E3094">
        <v>1</v>
      </c>
      <c r="F3094">
        <v>2</v>
      </c>
      <c r="G3094" t="s">
        <v>14867</v>
      </c>
      <c r="H3094">
        <f t="shared" si="97"/>
        <v>2</v>
      </c>
      <c r="I3094" s="23" t="s">
        <v>19494</v>
      </c>
    </row>
    <row r="3095" spans="1:9" hidden="1" x14ac:dyDescent="0.15">
      <c r="A3095" t="s">
        <v>15051</v>
      </c>
      <c r="B3095" t="s">
        <v>24</v>
      </c>
      <c r="C3095">
        <f t="shared" si="96"/>
        <v>12</v>
      </c>
      <c r="D3095">
        <v>0</v>
      </c>
      <c r="E3095">
        <v>7</v>
      </c>
      <c r="F3095">
        <v>5</v>
      </c>
      <c r="G3095" t="s">
        <v>14867</v>
      </c>
      <c r="H3095">
        <f t="shared" si="97"/>
        <v>2</v>
      </c>
      <c r="I3095" s="23" t="s">
        <v>19494</v>
      </c>
    </row>
    <row r="3096" spans="1:9" hidden="1" x14ac:dyDescent="0.15">
      <c r="A3096" t="s">
        <v>15987</v>
      </c>
      <c r="B3096" t="s">
        <v>24</v>
      </c>
      <c r="C3096">
        <f t="shared" si="96"/>
        <v>2</v>
      </c>
      <c r="D3096">
        <v>0</v>
      </c>
      <c r="E3096">
        <v>0</v>
      </c>
      <c r="F3096">
        <v>2</v>
      </c>
      <c r="G3096" t="s">
        <v>14867</v>
      </c>
      <c r="H3096">
        <f t="shared" si="97"/>
        <v>1</v>
      </c>
      <c r="I3096" s="23" t="s">
        <v>19494</v>
      </c>
    </row>
    <row r="3097" spans="1:9" hidden="1" x14ac:dyDescent="0.15">
      <c r="A3097" t="s">
        <v>15470</v>
      </c>
      <c r="B3097" t="s">
        <v>24</v>
      </c>
      <c r="C3097">
        <f t="shared" si="96"/>
        <v>3</v>
      </c>
      <c r="D3097">
        <v>0</v>
      </c>
      <c r="E3097">
        <v>2</v>
      </c>
      <c r="F3097">
        <v>1</v>
      </c>
      <c r="G3097" t="s">
        <v>14867</v>
      </c>
      <c r="H3097">
        <f t="shared" si="97"/>
        <v>2</v>
      </c>
      <c r="I3097" s="23" t="s">
        <v>19494</v>
      </c>
    </row>
    <row r="3098" spans="1:9" hidden="1" x14ac:dyDescent="0.15">
      <c r="A3098" t="s">
        <v>15487</v>
      </c>
      <c r="B3098" t="s">
        <v>10756</v>
      </c>
      <c r="C3098">
        <f t="shared" si="96"/>
        <v>3</v>
      </c>
      <c r="D3098">
        <v>0</v>
      </c>
      <c r="E3098">
        <v>2</v>
      </c>
      <c r="F3098">
        <v>1</v>
      </c>
      <c r="G3098" t="s">
        <v>14867</v>
      </c>
      <c r="H3098">
        <f t="shared" si="97"/>
        <v>2</v>
      </c>
      <c r="I3098" s="23" t="s">
        <v>19494</v>
      </c>
    </row>
    <row r="3099" spans="1:9" hidden="1" x14ac:dyDescent="0.15">
      <c r="A3099" t="s">
        <v>16472</v>
      </c>
      <c r="B3099" t="s">
        <v>915</v>
      </c>
      <c r="C3099">
        <f t="shared" si="96"/>
        <v>1</v>
      </c>
      <c r="D3099">
        <v>0</v>
      </c>
      <c r="E3099">
        <v>1</v>
      </c>
      <c r="F3099">
        <v>0</v>
      </c>
      <c r="G3099" t="s">
        <v>14867</v>
      </c>
      <c r="H3099">
        <f t="shared" si="97"/>
        <v>1</v>
      </c>
      <c r="I3099" s="23" t="s">
        <v>19494</v>
      </c>
    </row>
    <row r="3100" spans="1:9" hidden="1" x14ac:dyDescent="0.15">
      <c r="A3100" t="s">
        <v>18790</v>
      </c>
      <c r="B3100" t="s">
        <v>1695</v>
      </c>
      <c r="C3100">
        <f t="shared" si="96"/>
        <v>2</v>
      </c>
      <c r="D3100">
        <v>0</v>
      </c>
      <c r="E3100">
        <v>1</v>
      </c>
      <c r="F3100">
        <v>1</v>
      </c>
      <c r="G3100" t="s">
        <v>14867</v>
      </c>
      <c r="H3100">
        <f t="shared" si="97"/>
        <v>2</v>
      </c>
      <c r="I3100" s="23" t="s">
        <v>19494</v>
      </c>
    </row>
    <row r="3101" spans="1:9" hidden="1" x14ac:dyDescent="0.15">
      <c r="A3101" t="s">
        <v>16407</v>
      </c>
      <c r="B3101" t="s">
        <v>9695</v>
      </c>
      <c r="C3101">
        <f t="shared" si="96"/>
        <v>1</v>
      </c>
      <c r="D3101">
        <v>0</v>
      </c>
      <c r="E3101">
        <v>1</v>
      </c>
      <c r="F3101">
        <v>0</v>
      </c>
      <c r="G3101" t="s">
        <v>14867</v>
      </c>
      <c r="H3101">
        <f t="shared" si="97"/>
        <v>1</v>
      </c>
      <c r="I3101" s="23" t="s">
        <v>19494</v>
      </c>
    </row>
    <row r="3102" spans="1:9" hidden="1" x14ac:dyDescent="0.15">
      <c r="A3102" t="s">
        <v>15079</v>
      </c>
      <c r="B3102" t="s">
        <v>1310</v>
      </c>
      <c r="C3102">
        <f t="shared" si="96"/>
        <v>10</v>
      </c>
      <c r="D3102">
        <v>4</v>
      </c>
      <c r="E3102">
        <v>4</v>
      </c>
      <c r="F3102">
        <v>2</v>
      </c>
      <c r="G3102" t="s">
        <v>14867</v>
      </c>
      <c r="H3102">
        <f t="shared" si="97"/>
        <v>3</v>
      </c>
      <c r="I3102" s="23" t="s">
        <v>19494</v>
      </c>
    </row>
    <row r="3103" spans="1:9" hidden="1" x14ac:dyDescent="0.15">
      <c r="A3103" t="s">
        <v>15361</v>
      </c>
      <c r="B3103" t="s">
        <v>10467</v>
      </c>
      <c r="C3103">
        <f t="shared" si="96"/>
        <v>4</v>
      </c>
      <c r="D3103">
        <v>0</v>
      </c>
      <c r="E3103">
        <v>1</v>
      </c>
      <c r="F3103">
        <v>3</v>
      </c>
      <c r="G3103" t="s">
        <v>14867</v>
      </c>
      <c r="H3103">
        <f t="shared" si="97"/>
        <v>2</v>
      </c>
      <c r="I3103" s="23" t="s">
        <v>19494</v>
      </c>
    </row>
    <row r="3104" spans="1:9" hidden="1" x14ac:dyDescent="0.15">
      <c r="A3104" t="s">
        <v>16346</v>
      </c>
      <c r="B3104" t="s">
        <v>10237</v>
      </c>
      <c r="C3104">
        <f t="shared" si="96"/>
        <v>1</v>
      </c>
      <c r="D3104">
        <v>0</v>
      </c>
      <c r="E3104">
        <v>1</v>
      </c>
      <c r="F3104">
        <v>0</v>
      </c>
      <c r="G3104" t="s">
        <v>14867</v>
      </c>
      <c r="H3104">
        <f t="shared" si="97"/>
        <v>1</v>
      </c>
      <c r="I3104" s="23" t="s">
        <v>19494</v>
      </c>
    </row>
    <row r="3105" spans="1:9" hidden="1" x14ac:dyDescent="0.15">
      <c r="A3105" t="s">
        <v>14988</v>
      </c>
      <c r="B3105" t="s">
        <v>9013</v>
      </c>
      <c r="C3105">
        <f t="shared" si="96"/>
        <v>10</v>
      </c>
      <c r="D3105">
        <v>3</v>
      </c>
      <c r="E3105">
        <v>5</v>
      </c>
      <c r="F3105">
        <v>2</v>
      </c>
      <c r="G3105" t="s">
        <v>14867</v>
      </c>
      <c r="H3105">
        <f t="shared" si="97"/>
        <v>3</v>
      </c>
      <c r="I3105" s="23" t="s">
        <v>19494</v>
      </c>
    </row>
    <row r="3106" spans="1:9" hidden="1" x14ac:dyDescent="0.15">
      <c r="A3106" t="s">
        <v>15926</v>
      </c>
      <c r="B3106" t="s">
        <v>10851</v>
      </c>
      <c r="C3106">
        <f t="shared" si="96"/>
        <v>2</v>
      </c>
      <c r="D3106">
        <v>0</v>
      </c>
      <c r="E3106">
        <v>1</v>
      </c>
      <c r="F3106">
        <v>1</v>
      </c>
      <c r="G3106" t="s">
        <v>14867</v>
      </c>
      <c r="H3106">
        <f t="shared" si="97"/>
        <v>2</v>
      </c>
      <c r="I3106" s="23" t="s">
        <v>19494</v>
      </c>
    </row>
    <row r="3107" spans="1:9" hidden="1" x14ac:dyDescent="0.15">
      <c r="A3107" t="s">
        <v>15200</v>
      </c>
      <c r="B3107" t="s">
        <v>9435</v>
      </c>
      <c r="C3107">
        <f t="shared" si="96"/>
        <v>5</v>
      </c>
      <c r="D3107">
        <v>0</v>
      </c>
      <c r="E3107">
        <v>2</v>
      </c>
      <c r="F3107">
        <v>3</v>
      </c>
      <c r="G3107" t="s">
        <v>14867</v>
      </c>
      <c r="H3107">
        <f t="shared" si="97"/>
        <v>2</v>
      </c>
      <c r="I3107" s="23" t="s">
        <v>19494</v>
      </c>
    </row>
    <row r="3108" spans="1:9" hidden="1" x14ac:dyDescent="0.15">
      <c r="A3108" t="s">
        <v>15197</v>
      </c>
      <c r="B3108" t="s">
        <v>9940</v>
      </c>
      <c r="C3108">
        <f t="shared" si="96"/>
        <v>5</v>
      </c>
      <c r="D3108">
        <v>0</v>
      </c>
      <c r="E3108">
        <v>2</v>
      </c>
      <c r="F3108">
        <v>3</v>
      </c>
      <c r="G3108" t="s">
        <v>14867</v>
      </c>
      <c r="H3108">
        <f t="shared" si="97"/>
        <v>2</v>
      </c>
      <c r="I3108" s="23" t="s">
        <v>19494</v>
      </c>
    </row>
    <row r="3109" spans="1:9" hidden="1" x14ac:dyDescent="0.15">
      <c r="A3109" t="s">
        <v>18941</v>
      </c>
      <c r="B3109" t="s">
        <v>9173</v>
      </c>
      <c r="C3109">
        <f t="shared" si="96"/>
        <v>1</v>
      </c>
      <c r="D3109">
        <v>0</v>
      </c>
      <c r="E3109">
        <v>0</v>
      </c>
      <c r="F3109">
        <v>1</v>
      </c>
      <c r="G3109" t="s">
        <v>14867</v>
      </c>
      <c r="H3109">
        <f t="shared" si="97"/>
        <v>1</v>
      </c>
      <c r="I3109" s="23" t="s">
        <v>19494</v>
      </c>
    </row>
    <row r="3110" spans="1:9" hidden="1" x14ac:dyDescent="0.15">
      <c r="A3110" t="s">
        <v>18918</v>
      </c>
      <c r="B3110" t="s">
        <v>83</v>
      </c>
      <c r="C3110">
        <f t="shared" si="96"/>
        <v>1</v>
      </c>
      <c r="D3110">
        <v>0</v>
      </c>
      <c r="E3110">
        <v>1</v>
      </c>
      <c r="F3110">
        <v>0</v>
      </c>
      <c r="G3110" t="s">
        <v>14867</v>
      </c>
      <c r="H3110">
        <f t="shared" si="97"/>
        <v>1</v>
      </c>
      <c r="I3110" s="23" t="s">
        <v>19494</v>
      </c>
    </row>
    <row r="3111" spans="1:9" hidden="1" x14ac:dyDescent="0.15">
      <c r="A3111" t="s">
        <v>15462</v>
      </c>
      <c r="B3111" t="s">
        <v>5732</v>
      </c>
      <c r="C3111">
        <f t="shared" si="96"/>
        <v>3</v>
      </c>
      <c r="D3111">
        <v>0</v>
      </c>
      <c r="E3111">
        <v>2</v>
      </c>
      <c r="F3111">
        <v>1</v>
      </c>
      <c r="G3111" t="s">
        <v>14867</v>
      </c>
      <c r="H3111">
        <f t="shared" si="97"/>
        <v>2</v>
      </c>
      <c r="I3111" s="23" t="s">
        <v>19494</v>
      </c>
    </row>
    <row r="3112" spans="1:9" hidden="1" x14ac:dyDescent="0.15">
      <c r="A3112" t="s">
        <v>15469</v>
      </c>
      <c r="B3112" t="s">
        <v>9938</v>
      </c>
      <c r="C3112">
        <f t="shared" si="96"/>
        <v>3</v>
      </c>
      <c r="D3112">
        <v>0</v>
      </c>
      <c r="E3112">
        <v>2</v>
      </c>
      <c r="F3112">
        <v>1</v>
      </c>
      <c r="G3112" t="s">
        <v>14867</v>
      </c>
      <c r="H3112">
        <f t="shared" si="97"/>
        <v>2</v>
      </c>
      <c r="I3112" s="23" t="s">
        <v>19494</v>
      </c>
    </row>
    <row r="3113" spans="1:9" hidden="1" x14ac:dyDescent="0.15">
      <c r="A3113" t="s">
        <v>15459</v>
      </c>
      <c r="B3113" t="s">
        <v>10835</v>
      </c>
      <c r="C3113">
        <f t="shared" si="96"/>
        <v>3</v>
      </c>
      <c r="D3113">
        <v>0</v>
      </c>
      <c r="E3113">
        <v>1</v>
      </c>
      <c r="F3113">
        <v>2</v>
      </c>
      <c r="G3113" t="s">
        <v>14867</v>
      </c>
      <c r="H3113">
        <f t="shared" si="97"/>
        <v>2</v>
      </c>
      <c r="I3113" s="23" t="s">
        <v>19494</v>
      </c>
    </row>
    <row r="3114" spans="1:9" hidden="1" x14ac:dyDescent="0.15">
      <c r="A3114" t="s">
        <v>15178</v>
      </c>
      <c r="B3114" t="s">
        <v>9880</v>
      </c>
      <c r="C3114">
        <f t="shared" si="96"/>
        <v>5</v>
      </c>
      <c r="D3114">
        <v>0</v>
      </c>
      <c r="E3114">
        <v>2</v>
      </c>
      <c r="F3114">
        <v>3</v>
      </c>
      <c r="G3114" t="s">
        <v>14867</v>
      </c>
      <c r="H3114">
        <f t="shared" si="97"/>
        <v>2</v>
      </c>
      <c r="I3114" s="23" t="s">
        <v>19494</v>
      </c>
    </row>
    <row r="3115" spans="1:9" hidden="1" x14ac:dyDescent="0.15">
      <c r="A3115" t="s">
        <v>15739</v>
      </c>
      <c r="B3115" t="s">
        <v>10632</v>
      </c>
      <c r="C3115">
        <f t="shared" si="96"/>
        <v>2</v>
      </c>
      <c r="D3115">
        <v>0</v>
      </c>
      <c r="E3115">
        <v>2</v>
      </c>
      <c r="F3115">
        <v>0</v>
      </c>
      <c r="G3115" t="s">
        <v>14867</v>
      </c>
      <c r="H3115">
        <f t="shared" si="97"/>
        <v>1</v>
      </c>
      <c r="I3115" s="23" t="s">
        <v>19494</v>
      </c>
    </row>
    <row r="3116" spans="1:9" hidden="1" x14ac:dyDescent="0.15">
      <c r="A3116" t="s">
        <v>15604</v>
      </c>
      <c r="B3116" t="s">
        <v>223</v>
      </c>
      <c r="C3116">
        <f t="shared" si="96"/>
        <v>3</v>
      </c>
      <c r="D3116">
        <v>2</v>
      </c>
      <c r="E3116">
        <v>1</v>
      </c>
      <c r="F3116">
        <v>0</v>
      </c>
      <c r="G3116" t="s">
        <v>14867</v>
      </c>
      <c r="H3116">
        <f t="shared" si="97"/>
        <v>2</v>
      </c>
      <c r="I3116" s="23" t="s">
        <v>19494</v>
      </c>
    </row>
    <row r="3117" spans="1:9" hidden="1" x14ac:dyDescent="0.15">
      <c r="A3117" t="s">
        <v>15841</v>
      </c>
      <c r="B3117" t="s">
        <v>12222</v>
      </c>
      <c r="C3117">
        <f t="shared" si="96"/>
        <v>2</v>
      </c>
      <c r="D3117">
        <v>2</v>
      </c>
      <c r="E3117">
        <v>0</v>
      </c>
      <c r="F3117">
        <v>0</v>
      </c>
      <c r="G3117" t="s">
        <v>14867</v>
      </c>
      <c r="H3117">
        <f t="shared" si="97"/>
        <v>1</v>
      </c>
      <c r="I3117" s="23" t="s">
        <v>19494</v>
      </c>
    </row>
    <row r="3118" spans="1:9" hidden="1" x14ac:dyDescent="0.15">
      <c r="A3118" t="s">
        <v>15098</v>
      </c>
      <c r="B3118" t="s">
        <v>9351</v>
      </c>
      <c r="C3118">
        <f t="shared" si="96"/>
        <v>6</v>
      </c>
      <c r="D3118">
        <v>0</v>
      </c>
      <c r="E3118">
        <v>3</v>
      </c>
      <c r="F3118">
        <v>3</v>
      </c>
      <c r="G3118" t="s">
        <v>14867</v>
      </c>
      <c r="H3118">
        <f t="shared" si="97"/>
        <v>2</v>
      </c>
      <c r="I3118" s="23" t="s">
        <v>19494</v>
      </c>
    </row>
    <row r="3119" spans="1:9" hidden="1" x14ac:dyDescent="0.15">
      <c r="A3119" t="s">
        <v>19211</v>
      </c>
      <c r="B3119" t="s">
        <v>10039</v>
      </c>
      <c r="C3119">
        <f t="shared" si="96"/>
        <v>2</v>
      </c>
      <c r="D3119">
        <v>0</v>
      </c>
      <c r="E3119">
        <v>1</v>
      </c>
      <c r="F3119">
        <v>1</v>
      </c>
      <c r="G3119" t="s">
        <v>14867</v>
      </c>
      <c r="H3119">
        <f t="shared" si="97"/>
        <v>2</v>
      </c>
      <c r="I3119" s="23" t="s">
        <v>19494</v>
      </c>
    </row>
    <row r="3120" spans="1:9" hidden="1" x14ac:dyDescent="0.15">
      <c r="A3120" t="s">
        <v>19224</v>
      </c>
      <c r="B3120" t="s">
        <v>10179</v>
      </c>
      <c r="C3120">
        <f t="shared" si="96"/>
        <v>1</v>
      </c>
      <c r="D3120">
        <v>0</v>
      </c>
      <c r="E3120">
        <v>1</v>
      </c>
      <c r="F3120">
        <v>0</v>
      </c>
      <c r="G3120" t="s">
        <v>14867</v>
      </c>
      <c r="H3120">
        <f t="shared" si="97"/>
        <v>1</v>
      </c>
      <c r="I3120" s="23" t="s">
        <v>19494</v>
      </c>
    </row>
    <row r="3121" spans="1:9" hidden="1" x14ac:dyDescent="0.15">
      <c r="A3121" t="s">
        <v>15266</v>
      </c>
      <c r="B3121" t="s">
        <v>42</v>
      </c>
      <c r="C3121">
        <f t="shared" si="96"/>
        <v>5</v>
      </c>
      <c r="D3121">
        <v>3</v>
      </c>
      <c r="E3121">
        <v>2</v>
      </c>
      <c r="F3121">
        <v>0</v>
      </c>
      <c r="G3121" t="s">
        <v>14867</v>
      </c>
      <c r="H3121">
        <f t="shared" si="97"/>
        <v>2</v>
      </c>
      <c r="I3121" s="23" t="s">
        <v>19494</v>
      </c>
    </row>
    <row r="3122" spans="1:9" hidden="1" x14ac:dyDescent="0.15">
      <c r="A3122" t="s">
        <v>18878</v>
      </c>
      <c r="B3122" t="s">
        <v>13457</v>
      </c>
      <c r="C3122">
        <f t="shared" si="96"/>
        <v>1</v>
      </c>
      <c r="D3122">
        <v>1</v>
      </c>
      <c r="E3122">
        <v>0</v>
      </c>
      <c r="F3122">
        <v>0</v>
      </c>
      <c r="G3122" t="s">
        <v>14867</v>
      </c>
      <c r="H3122">
        <f t="shared" si="97"/>
        <v>1</v>
      </c>
      <c r="I3122" s="23" t="s">
        <v>19494</v>
      </c>
    </row>
    <row r="3123" spans="1:9" hidden="1" x14ac:dyDescent="0.15">
      <c r="A3123" t="s">
        <v>16584</v>
      </c>
      <c r="B3123" t="s">
        <v>12610</v>
      </c>
      <c r="C3123">
        <f t="shared" si="96"/>
        <v>1</v>
      </c>
      <c r="D3123">
        <v>0</v>
      </c>
      <c r="E3123">
        <v>0</v>
      </c>
      <c r="F3123">
        <v>1</v>
      </c>
      <c r="G3123" t="s">
        <v>14867</v>
      </c>
      <c r="H3123">
        <f t="shared" si="97"/>
        <v>1</v>
      </c>
      <c r="I3123" s="23" t="s">
        <v>19494</v>
      </c>
    </row>
    <row r="3124" spans="1:9" hidden="1" x14ac:dyDescent="0.15">
      <c r="A3124" t="s">
        <v>15221</v>
      </c>
      <c r="B3124" t="s">
        <v>1270</v>
      </c>
      <c r="C3124">
        <f t="shared" si="96"/>
        <v>5</v>
      </c>
      <c r="D3124">
        <v>0</v>
      </c>
      <c r="E3124">
        <v>2</v>
      </c>
      <c r="F3124">
        <v>3</v>
      </c>
      <c r="G3124" t="s">
        <v>14867</v>
      </c>
      <c r="H3124">
        <f t="shared" si="97"/>
        <v>2</v>
      </c>
      <c r="I3124" s="23" t="s">
        <v>19494</v>
      </c>
    </row>
    <row r="3125" spans="1:9" hidden="1" x14ac:dyDescent="0.15">
      <c r="A3125" t="s">
        <v>15313</v>
      </c>
      <c r="B3125" t="s">
        <v>1274</v>
      </c>
      <c r="C3125">
        <f t="shared" si="96"/>
        <v>4</v>
      </c>
      <c r="D3125">
        <v>0</v>
      </c>
      <c r="E3125">
        <v>2</v>
      </c>
      <c r="F3125">
        <v>2</v>
      </c>
      <c r="G3125" t="s">
        <v>14867</v>
      </c>
      <c r="H3125">
        <f t="shared" si="97"/>
        <v>2</v>
      </c>
      <c r="I3125" s="23" t="s">
        <v>19494</v>
      </c>
    </row>
    <row r="3126" spans="1:9" hidden="1" x14ac:dyDescent="0.15">
      <c r="A3126" t="s">
        <v>15431</v>
      </c>
      <c r="B3126" t="s">
        <v>9869</v>
      </c>
      <c r="C3126">
        <f t="shared" si="96"/>
        <v>4</v>
      </c>
      <c r="D3126">
        <v>0</v>
      </c>
      <c r="E3126">
        <v>2</v>
      </c>
      <c r="F3126">
        <v>2</v>
      </c>
      <c r="G3126" t="s">
        <v>14867</v>
      </c>
      <c r="H3126">
        <f t="shared" si="97"/>
        <v>2</v>
      </c>
      <c r="I3126" s="23" t="s">
        <v>19494</v>
      </c>
    </row>
    <row r="3127" spans="1:9" hidden="1" x14ac:dyDescent="0.15">
      <c r="A3127" t="s">
        <v>15441</v>
      </c>
      <c r="B3127" t="s">
        <v>9871</v>
      </c>
      <c r="C3127">
        <f t="shared" si="96"/>
        <v>4</v>
      </c>
      <c r="D3127">
        <v>0</v>
      </c>
      <c r="E3127">
        <v>1</v>
      </c>
      <c r="F3127">
        <v>3</v>
      </c>
      <c r="G3127" t="s">
        <v>14867</v>
      </c>
      <c r="H3127">
        <f t="shared" si="97"/>
        <v>2</v>
      </c>
      <c r="I3127" s="23" t="s">
        <v>19494</v>
      </c>
    </row>
    <row r="3128" spans="1:9" hidden="1" x14ac:dyDescent="0.15">
      <c r="A3128" t="s">
        <v>19292</v>
      </c>
      <c r="B3128" t="s">
        <v>3924</v>
      </c>
      <c r="C3128">
        <f t="shared" si="96"/>
        <v>1</v>
      </c>
      <c r="D3128">
        <v>0</v>
      </c>
      <c r="E3128">
        <v>0</v>
      </c>
      <c r="F3128">
        <v>1</v>
      </c>
      <c r="G3128" t="s">
        <v>14867</v>
      </c>
      <c r="H3128">
        <f t="shared" si="97"/>
        <v>1</v>
      </c>
      <c r="I3128" s="23" t="s">
        <v>19494</v>
      </c>
    </row>
    <row r="3129" spans="1:9" hidden="1" x14ac:dyDescent="0.15">
      <c r="A3129" t="s">
        <v>16580</v>
      </c>
      <c r="B3129" t="s">
        <v>12416</v>
      </c>
      <c r="C3129">
        <f t="shared" si="96"/>
        <v>1</v>
      </c>
      <c r="D3129">
        <v>0</v>
      </c>
      <c r="E3129">
        <v>0</v>
      </c>
      <c r="F3129">
        <v>1</v>
      </c>
      <c r="G3129" t="s">
        <v>14867</v>
      </c>
      <c r="H3129">
        <f t="shared" si="97"/>
        <v>1</v>
      </c>
      <c r="I3129" s="23" t="s">
        <v>19494</v>
      </c>
    </row>
    <row r="3130" spans="1:9" hidden="1" x14ac:dyDescent="0.15">
      <c r="A3130" t="s">
        <v>16150</v>
      </c>
      <c r="B3130" t="s">
        <v>480</v>
      </c>
      <c r="C3130">
        <f t="shared" si="96"/>
        <v>1</v>
      </c>
      <c r="D3130">
        <v>1</v>
      </c>
      <c r="E3130">
        <v>0</v>
      </c>
      <c r="F3130">
        <v>0</v>
      </c>
      <c r="G3130" t="s">
        <v>14867</v>
      </c>
      <c r="H3130">
        <f t="shared" si="97"/>
        <v>1</v>
      </c>
      <c r="I3130" s="23" t="s">
        <v>19494</v>
      </c>
    </row>
    <row r="3131" spans="1:9" hidden="1" x14ac:dyDescent="0.15">
      <c r="A3131" t="s">
        <v>14976</v>
      </c>
      <c r="B3131" t="s">
        <v>8955</v>
      </c>
      <c r="C3131">
        <f t="shared" si="96"/>
        <v>10</v>
      </c>
      <c r="D3131">
        <v>4</v>
      </c>
      <c r="E3131">
        <v>3</v>
      </c>
      <c r="F3131">
        <v>3</v>
      </c>
      <c r="G3131" t="s">
        <v>14867</v>
      </c>
      <c r="H3131">
        <f t="shared" si="97"/>
        <v>3</v>
      </c>
      <c r="I3131" s="23" t="s">
        <v>19494</v>
      </c>
    </row>
    <row r="3132" spans="1:9" hidden="1" x14ac:dyDescent="0.15">
      <c r="A3132" t="s">
        <v>15629</v>
      </c>
      <c r="B3132" t="s">
        <v>11142</v>
      </c>
      <c r="C3132">
        <f t="shared" si="96"/>
        <v>3</v>
      </c>
      <c r="D3132">
        <v>0</v>
      </c>
      <c r="E3132">
        <v>1</v>
      </c>
      <c r="F3132">
        <v>2</v>
      </c>
      <c r="G3132" t="s">
        <v>14867</v>
      </c>
      <c r="H3132">
        <f t="shared" si="97"/>
        <v>2</v>
      </c>
      <c r="I3132" s="23" t="s">
        <v>19494</v>
      </c>
    </row>
    <row r="3133" spans="1:9" hidden="1" x14ac:dyDescent="0.15">
      <c r="A3133" t="s">
        <v>19125</v>
      </c>
      <c r="B3133" t="s">
        <v>1737</v>
      </c>
      <c r="C3133">
        <f t="shared" si="96"/>
        <v>5</v>
      </c>
      <c r="D3133">
        <v>0</v>
      </c>
      <c r="E3133">
        <v>3</v>
      </c>
      <c r="F3133">
        <v>2</v>
      </c>
      <c r="G3133" t="s">
        <v>14867</v>
      </c>
      <c r="H3133">
        <f t="shared" si="97"/>
        <v>2</v>
      </c>
      <c r="I3133" s="23" t="s">
        <v>19494</v>
      </c>
    </row>
    <row r="3134" spans="1:9" hidden="1" x14ac:dyDescent="0.15">
      <c r="A3134" t="s">
        <v>16613</v>
      </c>
      <c r="B3134" t="s">
        <v>8916</v>
      </c>
      <c r="C3134">
        <f t="shared" si="96"/>
        <v>6</v>
      </c>
      <c r="D3134">
        <v>0</v>
      </c>
      <c r="E3134">
        <v>1</v>
      </c>
      <c r="F3134">
        <v>5</v>
      </c>
      <c r="G3134" t="s">
        <v>14867</v>
      </c>
      <c r="H3134">
        <f t="shared" si="97"/>
        <v>2</v>
      </c>
      <c r="I3134" s="23" t="s">
        <v>19494</v>
      </c>
    </row>
    <row r="3135" spans="1:9" hidden="1" x14ac:dyDescent="0.15">
      <c r="A3135" t="s">
        <v>15437</v>
      </c>
      <c r="B3135" t="s">
        <v>478</v>
      </c>
      <c r="C3135">
        <f t="shared" si="96"/>
        <v>4</v>
      </c>
      <c r="D3135">
        <v>0</v>
      </c>
      <c r="E3135">
        <v>2</v>
      </c>
      <c r="F3135">
        <v>2</v>
      </c>
      <c r="G3135" t="s">
        <v>14867</v>
      </c>
      <c r="H3135">
        <f t="shared" si="97"/>
        <v>2</v>
      </c>
      <c r="I3135" s="23" t="s">
        <v>19494</v>
      </c>
    </row>
    <row r="3136" spans="1:9" hidden="1" x14ac:dyDescent="0.15">
      <c r="A3136" t="s">
        <v>18869</v>
      </c>
      <c r="B3136" t="s">
        <v>9665</v>
      </c>
      <c r="C3136">
        <f t="shared" si="96"/>
        <v>1</v>
      </c>
      <c r="D3136">
        <v>0</v>
      </c>
      <c r="E3136">
        <v>1</v>
      </c>
      <c r="F3136">
        <v>0</v>
      </c>
      <c r="G3136" t="s">
        <v>14867</v>
      </c>
      <c r="H3136">
        <f t="shared" si="97"/>
        <v>1</v>
      </c>
      <c r="I3136" s="23" t="s">
        <v>19494</v>
      </c>
    </row>
    <row r="3137" spans="1:9" hidden="1" x14ac:dyDescent="0.15">
      <c r="A3137" t="s">
        <v>15284</v>
      </c>
      <c r="B3137" t="s">
        <v>42</v>
      </c>
      <c r="C3137">
        <f t="shared" si="96"/>
        <v>5</v>
      </c>
      <c r="D3137">
        <v>3</v>
      </c>
      <c r="E3137">
        <v>1</v>
      </c>
      <c r="F3137">
        <v>1</v>
      </c>
      <c r="G3137" t="s">
        <v>14867</v>
      </c>
      <c r="H3137">
        <f t="shared" si="97"/>
        <v>3</v>
      </c>
      <c r="I3137" s="23" t="s">
        <v>19494</v>
      </c>
    </row>
    <row r="3138" spans="1:9" hidden="1" x14ac:dyDescent="0.15">
      <c r="A3138" t="s">
        <v>18770</v>
      </c>
      <c r="B3138" t="s">
        <v>3978</v>
      </c>
      <c r="C3138">
        <f t="shared" ref="C3138:C3201" si="98">SUM(D3138:F3138)</f>
        <v>2</v>
      </c>
      <c r="D3138">
        <v>0</v>
      </c>
      <c r="E3138">
        <v>1</v>
      </c>
      <c r="F3138">
        <v>1</v>
      </c>
      <c r="G3138" t="s">
        <v>14867</v>
      </c>
      <c r="H3138">
        <f t="shared" ref="H3138:H3201" si="99">COUNTIF(D3138:F3138,"&gt;0")</f>
        <v>2</v>
      </c>
      <c r="I3138" s="23" t="s">
        <v>19494</v>
      </c>
    </row>
    <row r="3139" spans="1:9" hidden="1" x14ac:dyDescent="0.15">
      <c r="A3139" t="s">
        <v>15840</v>
      </c>
      <c r="B3139" t="s">
        <v>28</v>
      </c>
      <c r="C3139">
        <f t="shared" si="98"/>
        <v>2</v>
      </c>
      <c r="D3139">
        <v>2</v>
      </c>
      <c r="E3139">
        <v>0</v>
      </c>
      <c r="F3139">
        <v>0</v>
      </c>
      <c r="G3139" t="s">
        <v>14867</v>
      </c>
      <c r="H3139">
        <f t="shared" si="99"/>
        <v>1</v>
      </c>
      <c r="I3139" s="23" t="s">
        <v>19494</v>
      </c>
    </row>
    <row r="3140" spans="1:9" hidden="1" x14ac:dyDescent="0.15">
      <c r="A3140" t="s">
        <v>15306</v>
      </c>
      <c r="B3140" t="s">
        <v>10112</v>
      </c>
      <c r="C3140">
        <f t="shared" si="98"/>
        <v>13</v>
      </c>
      <c r="D3140">
        <v>0</v>
      </c>
      <c r="E3140">
        <v>4</v>
      </c>
      <c r="F3140">
        <v>9</v>
      </c>
      <c r="G3140" t="s">
        <v>14867</v>
      </c>
      <c r="H3140">
        <f t="shared" si="99"/>
        <v>2</v>
      </c>
      <c r="I3140" s="23" t="s">
        <v>19494</v>
      </c>
    </row>
    <row r="3141" spans="1:9" hidden="1" x14ac:dyDescent="0.15">
      <c r="A3141" t="s">
        <v>16064</v>
      </c>
      <c r="B3141" t="s">
        <v>401</v>
      </c>
      <c r="C3141">
        <f t="shared" si="98"/>
        <v>2</v>
      </c>
      <c r="D3141">
        <v>0</v>
      </c>
      <c r="E3141">
        <v>1</v>
      </c>
      <c r="F3141">
        <v>1</v>
      </c>
      <c r="G3141" t="s">
        <v>14867</v>
      </c>
      <c r="H3141">
        <f t="shared" si="99"/>
        <v>2</v>
      </c>
      <c r="I3141" s="23" t="s">
        <v>19494</v>
      </c>
    </row>
    <row r="3142" spans="1:9" hidden="1" x14ac:dyDescent="0.15">
      <c r="A3142" t="s">
        <v>15555</v>
      </c>
      <c r="B3142" t="s">
        <v>9138</v>
      </c>
      <c r="C3142">
        <f t="shared" si="98"/>
        <v>5</v>
      </c>
      <c r="D3142">
        <v>5</v>
      </c>
      <c r="E3142">
        <v>0</v>
      </c>
      <c r="F3142">
        <v>0</v>
      </c>
      <c r="G3142" t="s">
        <v>14867</v>
      </c>
      <c r="H3142">
        <f t="shared" si="99"/>
        <v>1</v>
      </c>
      <c r="I3142" s="23" t="s">
        <v>19494</v>
      </c>
    </row>
    <row r="3143" spans="1:9" hidden="1" x14ac:dyDescent="0.15">
      <c r="A3143" t="s">
        <v>18912</v>
      </c>
      <c r="B3143" t="s">
        <v>243</v>
      </c>
      <c r="C3143">
        <f t="shared" si="98"/>
        <v>1</v>
      </c>
      <c r="D3143">
        <v>0</v>
      </c>
      <c r="E3143">
        <v>1</v>
      </c>
      <c r="F3143">
        <v>0</v>
      </c>
      <c r="G3143" t="s">
        <v>14867</v>
      </c>
      <c r="H3143">
        <f t="shared" si="99"/>
        <v>1</v>
      </c>
      <c r="I3143" s="23" t="s">
        <v>19494</v>
      </c>
    </row>
    <row r="3144" spans="1:9" hidden="1" x14ac:dyDescent="0.15">
      <c r="A3144" t="s">
        <v>15022</v>
      </c>
      <c r="B3144" t="s">
        <v>60</v>
      </c>
      <c r="C3144">
        <f t="shared" si="98"/>
        <v>8</v>
      </c>
      <c r="D3144">
        <v>3</v>
      </c>
      <c r="E3144">
        <v>4</v>
      </c>
      <c r="F3144">
        <v>1</v>
      </c>
      <c r="G3144" t="s">
        <v>14867</v>
      </c>
      <c r="H3144">
        <f t="shared" si="99"/>
        <v>3</v>
      </c>
      <c r="I3144" s="23" t="s">
        <v>19494</v>
      </c>
    </row>
    <row r="3145" spans="1:9" hidden="1" x14ac:dyDescent="0.15">
      <c r="A3145" t="s">
        <v>18656</v>
      </c>
      <c r="B3145" t="s">
        <v>8916</v>
      </c>
      <c r="C3145">
        <f t="shared" si="98"/>
        <v>8</v>
      </c>
      <c r="D3145">
        <v>2</v>
      </c>
      <c r="E3145">
        <v>3</v>
      </c>
      <c r="F3145">
        <v>3</v>
      </c>
      <c r="G3145" t="s">
        <v>14867</v>
      </c>
      <c r="H3145">
        <f t="shared" si="99"/>
        <v>3</v>
      </c>
      <c r="I3145" s="23" t="s">
        <v>19494</v>
      </c>
    </row>
    <row r="3146" spans="1:9" hidden="1" x14ac:dyDescent="0.15">
      <c r="A3146" t="s">
        <v>15101</v>
      </c>
      <c r="B3146" t="s">
        <v>3862</v>
      </c>
      <c r="C3146">
        <f t="shared" si="98"/>
        <v>6</v>
      </c>
      <c r="D3146">
        <v>0</v>
      </c>
      <c r="E3146">
        <v>3</v>
      </c>
      <c r="F3146">
        <v>3</v>
      </c>
      <c r="G3146" t="s">
        <v>14867</v>
      </c>
      <c r="H3146">
        <f t="shared" si="99"/>
        <v>2</v>
      </c>
      <c r="I3146" s="23" t="s">
        <v>19494</v>
      </c>
    </row>
    <row r="3147" spans="1:9" hidden="1" x14ac:dyDescent="0.15">
      <c r="A3147" t="s">
        <v>19129</v>
      </c>
      <c r="B3147" t="s">
        <v>24</v>
      </c>
      <c r="C3147">
        <f t="shared" si="98"/>
        <v>5</v>
      </c>
      <c r="D3147">
        <v>0</v>
      </c>
      <c r="E3147">
        <v>3</v>
      </c>
      <c r="F3147">
        <v>2</v>
      </c>
      <c r="G3147" t="s">
        <v>14867</v>
      </c>
      <c r="H3147">
        <f t="shared" si="99"/>
        <v>2</v>
      </c>
      <c r="I3147" s="23" t="s">
        <v>19494</v>
      </c>
    </row>
    <row r="3148" spans="1:9" hidden="1" x14ac:dyDescent="0.15">
      <c r="A3148" t="s">
        <v>15125</v>
      </c>
      <c r="B3148" t="s">
        <v>9695</v>
      </c>
      <c r="C3148">
        <f t="shared" si="98"/>
        <v>6</v>
      </c>
      <c r="D3148">
        <v>3</v>
      </c>
      <c r="E3148">
        <v>3</v>
      </c>
      <c r="F3148">
        <v>0</v>
      </c>
      <c r="G3148" t="s">
        <v>14867</v>
      </c>
      <c r="H3148">
        <f t="shared" si="99"/>
        <v>2</v>
      </c>
      <c r="I3148" s="23" t="s">
        <v>19494</v>
      </c>
    </row>
    <row r="3149" spans="1:9" hidden="1" x14ac:dyDescent="0.15">
      <c r="A3149" t="s">
        <v>15201</v>
      </c>
      <c r="B3149" t="s">
        <v>223</v>
      </c>
      <c r="C3149">
        <f t="shared" si="98"/>
        <v>8</v>
      </c>
      <c r="D3149">
        <v>0</v>
      </c>
      <c r="E3149">
        <v>6</v>
      </c>
      <c r="F3149">
        <v>2</v>
      </c>
      <c r="G3149" t="s">
        <v>14867</v>
      </c>
      <c r="H3149">
        <f t="shared" si="99"/>
        <v>2</v>
      </c>
      <c r="I3149" s="23" t="s">
        <v>19494</v>
      </c>
    </row>
    <row r="3150" spans="1:9" hidden="1" x14ac:dyDescent="0.15">
      <c r="A3150" t="s">
        <v>15811</v>
      </c>
      <c r="B3150" t="s">
        <v>11296</v>
      </c>
      <c r="C3150">
        <f t="shared" si="98"/>
        <v>2</v>
      </c>
      <c r="D3150">
        <v>2</v>
      </c>
      <c r="E3150">
        <v>0</v>
      </c>
      <c r="F3150">
        <v>0</v>
      </c>
      <c r="G3150" t="s">
        <v>14867</v>
      </c>
      <c r="H3150">
        <f t="shared" si="99"/>
        <v>1</v>
      </c>
      <c r="I3150" s="23" t="s">
        <v>19494</v>
      </c>
    </row>
    <row r="3151" spans="1:9" hidden="1" x14ac:dyDescent="0.15">
      <c r="A3151" t="s">
        <v>18968</v>
      </c>
      <c r="B3151" t="s">
        <v>10428</v>
      </c>
      <c r="C3151">
        <f t="shared" si="98"/>
        <v>1</v>
      </c>
      <c r="D3151">
        <v>0</v>
      </c>
      <c r="E3151">
        <v>0</v>
      </c>
      <c r="F3151">
        <v>1</v>
      </c>
      <c r="G3151" t="s">
        <v>14867</v>
      </c>
      <c r="H3151">
        <f t="shared" si="99"/>
        <v>1</v>
      </c>
      <c r="I3151" s="23" t="s">
        <v>19494</v>
      </c>
    </row>
    <row r="3152" spans="1:9" hidden="1" x14ac:dyDescent="0.15">
      <c r="A3152" t="s">
        <v>15895</v>
      </c>
      <c r="B3152" t="s">
        <v>2704</v>
      </c>
      <c r="C3152">
        <f t="shared" si="98"/>
        <v>2</v>
      </c>
      <c r="D3152">
        <v>2</v>
      </c>
      <c r="E3152">
        <v>0</v>
      </c>
      <c r="F3152">
        <v>0</v>
      </c>
      <c r="G3152" t="s">
        <v>14867</v>
      </c>
      <c r="H3152">
        <f t="shared" si="99"/>
        <v>1</v>
      </c>
      <c r="I3152" s="23" t="s">
        <v>19494</v>
      </c>
    </row>
    <row r="3153" spans="1:9" hidden="1" x14ac:dyDescent="0.15">
      <c r="A3153" t="s">
        <v>18759</v>
      </c>
      <c r="B3153" t="s">
        <v>702</v>
      </c>
      <c r="C3153">
        <f t="shared" si="98"/>
        <v>3</v>
      </c>
      <c r="D3153">
        <v>2</v>
      </c>
      <c r="E3153">
        <v>1</v>
      </c>
      <c r="F3153">
        <v>0</v>
      </c>
      <c r="G3153" t="s">
        <v>14867</v>
      </c>
      <c r="H3153">
        <f t="shared" si="99"/>
        <v>2</v>
      </c>
      <c r="I3153" s="23" t="s">
        <v>19494</v>
      </c>
    </row>
    <row r="3154" spans="1:9" hidden="1" x14ac:dyDescent="0.15">
      <c r="A3154" t="s">
        <v>19240</v>
      </c>
      <c r="B3154" t="s">
        <v>9201</v>
      </c>
      <c r="C3154">
        <f t="shared" si="98"/>
        <v>1</v>
      </c>
      <c r="D3154">
        <v>1</v>
      </c>
      <c r="E3154">
        <v>0</v>
      </c>
      <c r="F3154">
        <v>0</v>
      </c>
      <c r="G3154" t="s">
        <v>14867</v>
      </c>
      <c r="H3154">
        <f t="shared" si="99"/>
        <v>1</v>
      </c>
      <c r="I3154" s="23" t="s">
        <v>19494</v>
      </c>
    </row>
    <row r="3155" spans="1:9" hidden="1" x14ac:dyDescent="0.15">
      <c r="A3155" t="s">
        <v>15357</v>
      </c>
      <c r="B3155" t="s">
        <v>1268</v>
      </c>
      <c r="C3155">
        <f t="shared" si="98"/>
        <v>4</v>
      </c>
      <c r="D3155">
        <v>0</v>
      </c>
      <c r="E3155">
        <v>2</v>
      </c>
      <c r="F3155">
        <v>2</v>
      </c>
      <c r="G3155" t="s">
        <v>14867</v>
      </c>
      <c r="H3155">
        <f t="shared" si="99"/>
        <v>2</v>
      </c>
      <c r="I3155" s="23" t="s">
        <v>19494</v>
      </c>
    </row>
    <row r="3156" spans="1:9" hidden="1" x14ac:dyDescent="0.15">
      <c r="A3156" t="s">
        <v>15195</v>
      </c>
      <c r="B3156" t="s">
        <v>2798</v>
      </c>
      <c r="C3156">
        <f t="shared" si="98"/>
        <v>6</v>
      </c>
      <c r="D3156">
        <v>0</v>
      </c>
      <c r="E3156">
        <v>4</v>
      </c>
      <c r="F3156">
        <v>2</v>
      </c>
      <c r="G3156" t="s">
        <v>14867</v>
      </c>
      <c r="H3156">
        <f t="shared" si="99"/>
        <v>2</v>
      </c>
      <c r="I3156" s="23" t="s">
        <v>19494</v>
      </c>
    </row>
    <row r="3157" spans="1:9" hidden="1" x14ac:dyDescent="0.15">
      <c r="A3157" t="s">
        <v>18945</v>
      </c>
      <c r="B3157" t="s">
        <v>10474</v>
      </c>
      <c r="C3157">
        <f t="shared" si="98"/>
        <v>1</v>
      </c>
      <c r="D3157">
        <v>0</v>
      </c>
      <c r="E3157">
        <v>0</v>
      </c>
      <c r="F3157">
        <v>1</v>
      </c>
      <c r="G3157" t="s">
        <v>14867</v>
      </c>
      <c r="H3157">
        <f t="shared" si="99"/>
        <v>1</v>
      </c>
      <c r="I3157" s="23" t="s">
        <v>19494</v>
      </c>
    </row>
    <row r="3158" spans="1:9" hidden="1" x14ac:dyDescent="0.15">
      <c r="A3158" t="s">
        <v>15613</v>
      </c>
      <c r="B3158" t="s">
        <v>26</v>
      </c>
      <c r="C3158">
        <f t="shared" si="98"/>
        <v>3</v>
      </c>
      <c r="D3158">
        <v>1</v>
      </c>
      <c r="E3158">
        <v>0</v>
      </c>
      <c r="F3158">
        <v>2</v>
      </c>
      <c r="G3158" t="s">
        <v>14867</v>
      </c>
      <c r="H3158">
        <f t="shared" si="99"/>
        <v>2</v>
      </c>
      <c r="I3158" s="23" t="s">
        <v>19494</v>
      </c>
    </row>
    <row r="3159" spans="1:9" hidden="1" x14ac:dyDescent="0.15">
      <c r="A3159" t="s">
        <v>15128</v>
      </c>
      <c r="B3159" t="s">
        <v>9579</v>
      </c>
      <c r="C3159">
        <f t="shared" si="98"/>
        <v>8</v>
      </c>
      <c r="D3159">
        <v>0</v>
      </c>
      <c r="E3159">
        <v>4</v>
      </c>
      <c r="F3159">
        <v>4</v>
      </c>
      <c r="G3159" t="s">
        <v>14867</v>
      </c>
      <c r="H3159">
        <f t="shared" si="99"/>
        <v>2</v>
      </c>
      <c r="I3159" s="23" t="s">
        <v>19494</v>
      </c>
    </row>
    <row r="3160" spans="1:9" hidden="1" x14ac:dyDescent="0.15">
      <c r="A3160" t="s">
        <v>15110</v>
      </c>
      <c r="B3160" t="s">
        <v>40</v>
      </c>
      <c r="C3160">
        <f t="shared" si="98"/>
        <v>6</v>
      </c>
      <c r="D3160">
        <v>0</v>
      </c>
      <c r="E3160">
        <v>3</v>
      </c>
      <c r="F3160">
        <v>3</v>
      </c>
      <c r="G3160" t="s">
        <v>14867</v>
      </c>
      <c r="H3160">
        <f t="shared" si="99"/>
        <v>2</v>
      </c>
      <c r="I3160" s="23" t="s">
        <v>19494</v>
      </c>
    </row>
    <row r="3161" spans="1:9" hidden="1" x14ac:dyDescent="0.15">
      <c r="A3161" t="s">
        <v>15204</v>
      </c>
      <c r="B3161" t="s">
        <v>9727</v>
      </c>
      <c r="C3161">
        <f t="shared" si="98"/>
        <v>9</v>
      </c>
      <c r="D3161">
        <v>0</v>
      </c>
      <c r="E3161">
        <v>4</v>
      </c>
      <c r="F3161">
        <v>5</v>
      </c>
      <c r="G3161" t="s">
        <v>14867</v>
      </c>
      <c r="H3161">
        <f t="shared" si="99"/>
        <v>2</v>
      </c>
      <c r="I3161" s="23" t="s">
        <v>19494</v>
      </c>
    </row>
    <row r="3162" spans="1:9" hidden="1" x14ac:dyDescent="0.15">
      <c r="A3162" t="s">
        <v>18742</v>
      </c>
      <c r="B3162" t="s">
        <v>734</v>
      </c>
      <c r="C3162">
        <f t="shared" si="98"/>
        <v>3</v>
      </c>
      <c r="D3162">
        <v>0</v>
      </c>
      <c r="E3162">
        <v>2</v>
      </c>
      <c r="F3162">
        <v>1</v>
      </c>
      <c r="G3162" t="s">
        <v>14867</v>
      </c>
      <c r="H3162">
        <f t="shared" si="99"/>
        <v>2</v>
      </c>
      <c r="I3162" s="23" t="s">
        <v>19494</v>
      </c>
    </row>
    <row r="3163" spans="1:9" hidden="1" x14ac:dyDescent="0.15">
      <c r="A3163" t="s">
        <v>16124</v>
      </c>
      <c r="B3163" t="s">
        <v>3980</v>
      </c>
      <c r="C3163">
        <f t="shared" si="98"/>
        <v>1</v>
      </c>
      <c r="D3163">
        <v>1</v>
      </c>
      <c r="E3163">
        <v>0</v>
      </c>
      <c r="F3163">
        <v>0</v>
      </c>
      <c r="G3163" t="s">
        <v>14867</v>
      </c>
      <c r="H3163">
        <f t="shared" si="99"/>
        <v>1</v>
      </c>
      <c r="I3163" s="23" t="s">
        <v>19494</v>
      </c>
    </row>
    <row r="3164" spans="1:9" hidden="1" x14ac:dyDescent="0.15">
      <c r="A3164" t="s">
        <v>16125</v>
      </c>
      <c r="B3164" t="s">
        <v>5463</v>
      </c>
      <c r="C3164">
        <f t="shared" si="98"/>
        <v>1</v>
      </c>
      <c r="D3164">
        <v>1</v>
      </c>
      <c r="E3164">
        <v>0</v>
      </c>
      <c r="F3164">
        <v>0</v>
      </c>
      <c r="G3164" t="s">
        <v>14867</v>
      </c>
      <c r="H3164">
        <f t="shared" si="99"/>
        <v>1</v>
      </c>
      <c r="I3164" s="23" t="s">
        <v>19494</v>
      </c>
    </row>
    <row r="3165" spans="1:9" hidden="1" x14ac:dyDescent="0.15">
      <c r="A3165" t="s">
        <v>16154</v>
      </c>
      <c r="B3165" t="s">
        <v>1260</v>
      </c>
      <c r="C3165">
        <f t="shared" si="98"/>
        <v>1</v>
      </c>
      <c r="D3165">
        <v>1</v>
      </c>
      <c r="E3165">
        <v>0</v>
      </c>
      <c r="F3165">
        <v>0</v>
      </c>
      <c r="G3165" t="s">
        <v>14867</v>
      </c>
      <c r="H3165">
        <f t="shared" si="99"/>
        <v>1</v>
      </c>
      <c r="I3165" s="23" t="s">
        <v>19494</v>
      </c>
    </row>
    <row r="3166" spans="1:9" hidden="1" x14ac:dyDescent="0.15">
      <c r="A3166" t="s">
        <v>14969</v>
      </c>
      <c r="B3166" t="s">
        <v>296</v>
      </c>
      <c r="C3166">
        <f t="shared" si="98"/>
        <v>11</v>
      </c>
      <c r="D3166">
        <v>3</v>
      </c>
      <c r="E3166">
        <v>4</v>
      </c>
      <c r="F3166">
        <v>4</v>
      </c>
      <c r="G3166" t="s">
        <v>14867</v>
      </c>
      <c r="H3166">
        <f t="shared" si="99"/>
        <v>3</v>
      </c>
      <c r="I3166" s="23" t="s">
        <v>19494</v>
      </c>
    </row>
    <row r="3167" spans="1:9" hidden="1" x14ac:dyDescent="0.15">
      <c r="A3167" t="s">
        <v>16367</v>
      </c>
      <c r="B3167" t="s">
        <v>5455</v>
      </c>
      <c r="C3167">
        <f t="shared" si="98"/>
        <v>1</v>
      </c>
      <c r="D3167">
        <v>0</v>
      </c>
      <c r="E3167">
        <v>1</v>
      </c>
      <c r="F3167">
        <v>0</v>
      </c>
      <c r="G3167" t="s">
        <v>14867</v>
      </c>
      <c r="H3167">
        <f t="shared" si="99"/>
        <v>1</v>
      </c>
      <c r="I3167" s="23" t="s">
        <v>19494</v>
      </c>
    </row>
    <row r="3168" spans="1:9" hidden="1" x14ac:dyDescent="0.15">
      <c r="A3168" t="s">
        <v>15214</v>
      </c>
      <c r="B3168" t="s">
        <v>8901</v>
      </c>
      <c r="C3168">
        <f t="shared" si="98"/>
        <v>5</v>
      </c>
      <c r="D3168">
        <v>1</v>
      </c>
      <c r="E3168">
        <v>2</v>
      </c>
      <c r="F3168">
        <v>2</v>
      </c>
      <c r="G3168" t="s">
        <v>14867</v>
      </c>
      <c r="H3168">
        <f t="shared" si="99"/>
        <v>3</v>
      </c>
      <c r="I3168" s="23" t="s">
        <v>19494</v>
      </c>
    </row>
    <row r="3169" spans="1:9" hidden="1" x14ac:dyDescent="0.15">
      <c r="A3169" t="s">
        <v>15203</v>
      </c>
      <c r="B3169" t="s">
        <v>8901</v>
      </c>
      <c r="C3169">
        <f t="shared" si="98"/>
        <v>5</v>
      </c>
      <c r="D3169">
        <v>0</v>
      </c>
      <c r="E3169">
        <v>3</v>
      </c>
      <c r="F3169">
        <v>2</v>
      </c>
      <c r="G3169" t="s">
        <v>14867</v>
      </c>
      <c r="H3169">
        <f t="shared" si="99"/>
        <v>2</v>
      </c>
      <c r="I3169" s="23" t="s">
        <v>19494</v>
      </c>
    </row>
    <row r="3170" spans="1:9" hidden="1" x14ac:dyDescent="0.15">
      <c r="A3170" t="s">
        <v>16111</v>
      </c>
      <c r="B3170" t="s">
        <v>13388</v>
      </c>
      <c r="C3170">
        <f t="shared" si="98"/>
        <v>1</v>
      </c>
      <c r="D3170">
        <v>1</v>
      </c>
      <c r="E3170">
        <v>0</v>
      </c>
      <c r="F3170">
        <v>0</v>
      </c>
      <c r="G3170" t="s">
        <v>14867</v>
      </c>
      <c r="H3170">
        <f t="shared" si="99"/>
        <v>1</v>
      </c>
      <c r="I3170" s="23" t="s">
        <v>19494</v>
      </c>
    </row>
    <row r="3171" spans="1:9" hidden="1" x14ac:dyDescent="0.15">
      <c r="A3171" t="s">
        <v>15192</v>
      </c>
      <c r="B3171" t="s">
        <v>5866</v>
      </c>
      <c r="C3171">
        <f t="shared" si="98"/>
        <v>5</v>
      </c>
      <c r="D3171">
        <v>0</v>
      </c>
      <c r="E3171">
        <v>3</v>
      </c>
      <c r="F3171">
        <v>2</v>
      </c>
      <c r="G3171" t="s">
        <v>14867</v>
      </c>
      <c r="H3171">
        <f t="shared" si="99"/>
        <v>2</v>
      </c>
      <c r="I3171" s="23" t="s">
        <v>19494</v>
      </c>
    </row>
    <row r="3172" spans="1:9" hidden="1" x14ac:dyDescent="0.15">
      <c r="A3172" t="s">
        <v>19295</v>
      </c>
      <c r="B3172" t="s">
        <v>9682</v>
      </c>
      <c r="C3172">
        <f t="shared" si="98"/>
        <v>1</v>
      </c>
      <c r="D3172">
        <v>0</v>
      </c>
      <c r="E3172">
        <v>0</v>
      </c>
      <c r="F3172">
        <v>1</v>
      </c>
      <c r="G3172" t="s">
        <v>14867</v>
      </c>
      <c r="H3172">
        <f t="shared" si="99"/>
        <v>1</v>
      </c>
      <c r="I3172" s="23" t="s">
        <v>19494</v>
      </c>
    </row>
    <row r="3173" spans="1:9" hidden="1" x14ac:dyDescent="0.15">
      <c r="A3173" t="s">
        <v>16096</v>
      </c>
      <c r="B3173" t="s">
        <v>13357</v>
      </c>
      <c r="C3173">
        <f t="shared" si="98"/>
        <v>1</v>
      </c>
      <c r="D3173">
        <v>1</v>
      </c>
      <c r="E3173">
        <v>0</v>
      </c>
      <c r="F3173">
        <v>0</v>
      </c>
      <c r="G3173" t="s">
        <v>14867</v>
      </c>
      <c r="H3173">
        <f t="shared" si="99"/>
        <v>1</v>
      </c>
      <c r="I3173" s="23" t="s">
        <v>19494</v>
      </c>
    </row>
    <row r="3174" spans="1:9" hidden="1" x14ac:dyDescent="0.15">
      <c r="A3174" t="s">
        <v>15270</v>
      </c>
      <c r="B3174" t="s">
        <v>5468</v>
      </c>
      <c r="C3174">
        <f t="shared" si="98"/>
        <v>5</v>
      </c>
      <c r="D3174">
        <v>3</v>
      </c>
      <c r="E3174">
        <v>2</v>
      </c>
      <c r="F3174">
        <v>0</v>
      </c>
      <c r="G3174" t="s">
        <v>14867</v>
      </c>
      <c r="H3174">
        <f t="shared" si="99"/>
        <v>2</v>
      </c>
      <c r="I3174" s="23" t="s">
        <v>19494</v>
      </c>
    </row>
    <row r="3175" spans="1:9" hidden="1" x14ac:dyDescent="0.15">
      <c r="A3175" t="s">
        <v>16362</v>
      </c>
      <c r="B3175" t="s">
        <v>5538</v>
      </c>
      <c r="C3175">
        <f t="shared" si="98"/>
        <v>1</v>
      </c>
      <c r="D3175">
        <v>0</v>
      </c>
      <c r="E3175">
        <v>1</v>
      </c>
      <c r="F3175">
        <v>0</v>
      </c>
      <c r="G3175" t="s">
        <v>14867</v>
      </c>
      <c r="H3175">
        <f t="shared" si="99"/>
        <v>1</v>
      </c>
      <c r="I3175" s="23" t="s">
        <v>19494</v>
      </c>
    </row>
    <row r="3176" spans="1:9" hidden="1" x14ac:dyDescent="0.15">
      <c r="A3176" t="s">
        <v>15248</v>
      </c>
      <c r="B3176" t="s">
        <v>9695</v>
      </c>
      <c r="C3176">
        <f t="shared" si="98"/>
        <v>5</v>
      </c>
      <c r="D3176">
        <v>0</v>
      </c>
      <c r="E3176">
        <v>2</v>
      </c>
      <c r="F3176">
        <v>3</v>
      </c>
      <c r="G3176" t="s">
        <v>14867</v>
      </c>
      <c r="H3176">
        <f t="shared" si="99"/>
        <v>2</v>
      </c>
      <c r="I3176" s="23" t="s">
        <v>19494</v>
      </c>
    </row>
    <row r="3177" spans="1:9" hidden="1" x14ac:dyDescent="0.15">
      <c r="A3177" t="s">
        <v>16210</v>
      </c>
      <c r="B3177" t="s">
        <v>13675</v>
      </c>
      <c r="C3177">
        <f t="shared" si="98"/>
        <v>1</v>
      </c>
      <c r="D3177">
        <v>1</v>
      </c>
      <c r="E3177">
        <v>0</v>
      </c>
      <c r="F3177">
        <v>0</v>
      </c>
      <c r="G3177" t="s">
        <v>14867</v>
      </c>
      <c r="H3177">
        <f t="shared" si="99"/>
        <v>1</v>
      </c>
      <c r="I3177" s="23" t="s">
        <v>19494</v>
      </c>
    </row>
    <row r="3178" spans="1:9" hidden="1" x14ac:dyDescent="0.15">
      <c r="A3178" t="s">
        <v>15227</v>
      </c>
      <c r="B3178" t="s">
        <v>160</v>
      </c>
      <c r="C3178">
        <f t="shared" si="98"/>
        <v>5</v>
      </c>
      <c r="D3178">
        <v>2</v>
      </c>
      <c r="E3178">
        <v>3</v>
      </c>
      <c r="F3178">
        <v>0</v>
      </c>
      <c r="G3178" t="s">
        <v>14867</v>
      </c>
      <c r="H3178">
        <f t="shared" si="99"/>
        <v>2</v>
      </c>
      <c r="I3178" s="23" t="s">
        <v>19494</v>
      </c>
    </row>
    <row r="3179" spans="1:9" hidden="1" x14ac:dyDescent="0.15">
      <c r="A3179" t="s">
        <v>14934</v>
      </c>
      <c r="B3179" t="s">
        <v>38</v>
      </c>
      <c r="C3179">
        <f t="shared" si="98"/>
        <v>25</v>
      </c>
      <c r="D3179">
        <v>11</v>
      </c>
      <c r="E3179">
        <v>11</v>
      </c>
      <c r="F3179">
        <v>3</v>
      </c>
      <c r="G3179" t="s">
        <v>14867</v>
      </c>
      <c r="H3179">
        <f t="shared" si="99"/>
        <v>3</v>
      </c>
      <c r="I3179" s="23" t="s">
        <v>19494</v>
      </c>
    </row>
    <row r="3180" spans="1:9" hidden="1" x14ac:dyDescent="0.15">
      <c r="A3180" t="s">
        <v>16149</v>
      </c>
      <c r="B3180" t="s">
        <v>13514</v>
      </c>
      <c r="C3180">
        <f t="shared" si="98"/>
        <v>1</v>
      </c>
      <c r="D3180">
        <v>1</v>
      </c>
      <c r="E3180">
        <v>0</v>
      </c>
      <c r="F3180">
        <v>0</v>
      </c>
      <c r="G3180" t="s">
        <v>14867</v>
      </c>
      <c r="H3180">
        <f t="shared" si="99"/>
        <v>1</v>
      </c>
      <c r="I3180" s="23" t="s">
        <v>19494</v>
      </c>
    </row>
    <row r="3181" spans="1:9" hidden="1" x14ac:dyDescent="0.15">
      <c r="A3181" t="s">
        <v>16474</v>
      </c>
      <c r="B3181" t="s">
        <v>13793</v>
      </c>
      <c r="C3181">
        <f t="shared" si="98"/>
        <v>1</v>
      </c>
      <c r="D3181">
        <v>0</v>
      </c>
      <c r="E3181">
        <v>1</v>
      </c>
      <c r="F3181">
        <v>0</v>
      </c>
      <c r="G3181" t="s">
        <v>14867</v>
      </c>
      <c r="H3181">
        <f t="shared" si="99"/>
        <v>1</v>
      </c>
      <c r="I3181" s="23" t="s">
        <v>19494</v>
      </c>
    </row>
    <row r="3182" spans="1:9" hidden="1" x14ac:dyDescent="0.15">
      <c r="A3182" t="s">
        <v>14997</v>
      </c>
      <c r="B3182" t="s">
        <v>9040</v>
      </c>
      <c r="C3182">
        <f t="shared" si="98"/>
        <v>9</v>
      </c>
      <c r="D3182">
        <v>4</v>
      </c>
      <c r="E3182">
        <v>3</v>
      </c>
      <c r="F3182">
        <v>2</v>
      </c>
      <c r="G3182" t="s">
        <v>14867</v>
      </c>
      <c r="H3182">
        <f t="shared" si="99"/>
        <v>3</v>
      </c>
      <c r="I3182" s="23" t="s">
        <v>19494</v>
      </c>
    </row>
    <row r="3183" spans="1:9" hidden="1" x14ac:dyDescent="0.15">
      <c r="A3183" t="s">
        <v>19205</v>
      </c>
      <c r="B3183" t="s">
        <v>289</v>
      </c>
      <c r="C3183">
        <f t="shared" si="98"/>
        <v>2</v>
      </c>
      <c r="D3183">
        <v>0</v>
      </c>
      <c r="E3183">
        <v>1</v>
      </c>
      <c r="F3183">
        <v>1</v>
      </c>
      <c r="G3183" t="s">
        <v>14867</v>
      </c>
      <c r="H3183">
        <f t="shared" si="99"/>
        <v>2</v>
      </c>
      <c r="I3183" s="23" t="s">
        <v>19494</v>
      </c>
    </row>
    <row r="3184" spans="1:9" hidden="1" x14ac:dyDescent="0.15">
      <c r="A3184" t="s">
        <v>18800</v>
      </c>
      <c r="B3184" t="s">
        <v>12051</v>
      </c>
      <c r="C3184">
        <f t="shared" si="98"/>
        <v>2</v>
      </c>
      <c r="D3184">
        <v>0</v>
      </c>
      <c r="E3184">
        <v>1</v>
      </c>
      <c r="F3184">
        <v>1</v>
      </c>
      <c r="G3184" t="s">
        <v>14867</v>
      </c>
      <c r="H3184">
        <f t="shared" si="99"/>
        <v>2</v>
      </c>
      <c r="I3184" s="23" t="s">
        <v>19494</v>
      </c>
    </row>
    <row r="3185" spans="1:9" hidden="1" x14ac:dyDescent="0.15">
      <c r="A3185" t="s">
        <v>15379</v>
      </c>
      <c r="B3185" t="s">
        <v>24</v>
      </c>
      <c r="C3185">
        <f t="shared" si="98"/>
        <v>4</v>
      </c>
      <c r="D3185">
        <v>0</v>
      </c>
      <c r="E3185">
        <v>2</v>
      </c>
      <c r="F3185">
        <v>2</v>
      </c>
      <c r="G3185" t="s">
        <v>14867</v>
      </c>
      <c r="H3185">
        <f t="shared" si="99"/>
        <v>2</v>
      </c>
      <c r="I3185" s="23" t="s">
        <v>19494</v>
      </c>
    </row>
    <row r="3186" spans="1:9" hidden="1" x14ac:dyDescent="0.15">
      <c r="A3186" t="s">
        <v>18842</v>
      </c>
      <c r="B3186" t="s">
        <v>12699</v>
      </c>
      <c r="C3186">
        <f t="shared" si="98"/>
        <v>1</v>
      </c>
      <c r="D3186">
        <v>0</v>
      </c>
      <c r="E3186">
        <v>1</v>
      </c>
      <c r="F3186">
        <v>0</v>
      </c>
      <c r="G3186" t="s">
        <v>14867</v>
      </c>
      <c r="H3186">
        <f t="shared" si="99"/>
        <v>1</v>
      </c>
      <c r="I3186" s="23" t="s">
        <v>19494</v>
      </c>
    </row>
    <row r="3187" spans="1:9" hidden="1" x14ac:dyDescent="0.15">
      <c r="A3187" t="s">
        <v>15380</v>
      </c>
      <c r="B3187" t="s">
        <v>10503</v>
      </c>
      <c r="C3187">
        <f t="shared" si="98"/>
        <v>4</v>
      </c>
      <c r="D3187">
        <v>1</v>
      </c>
      <c r="E3187">
        <v>2</v>
      </c>
      <c r="F3187">
        <v>1</v>
      </c>
      <c r="G3187" t="s">
        <v>14867</v>
      </c>
      <c r="H3187">
        <f t="shared" si="99"/>
        <v>3</v>
      </c>
      <c r="I3187" s="23" t="s">
        <v>19494</v>
      </c>
    </row>
    <row r="3188" spans="1:9" hidden="1" x14ac:dyDescent="0.15">
      <c r="A3188" t="s">
        <v>15671</v>
      </c>
      <c r="B3188" t="s">
        <v>281</v>
      </c>
      <c r="C3188">
        <f t="shared" si="98"/>
        <v>2</v>
      </c>
      <c r="D3188">
        <v>0</v>
      </c>
      <c r="E3188">
        <v>1</v>
      </c>
      <c r="F3188">
        <v>1</v>
      </c>
      <c r="G3188" t="s">
        <v>14867</v>
      </c>
      <c r="H3188">
        <f t="shared" si="99"/>
        <v>2</v>
      </c>
      <c r="I3188" s="23" t="s">
        <v>19494</v>
      </c>
    </row>
    <row r="3189" spans="1:9" hidden="1" x14ac:dyDescent="0.15">
      <c r="A3189" t="s">
        <v>18886</v>
      </c>
      <c r="B3189" t="s">
        <v>9313</v>
      </c>
      <c r="C3189">
        <f t="shared" si="98"/>
        <v>1</v>
      </c>
      <c r="D3189">
        <v>1</v>
      </c>
      <c r="E3189">
        <v>0</v>
      </c>
      <c r="F3189">
        <v>0</v>
      </c>
      <c r="G3189" t="s">
        <v>14867</v>
      </c>
      <c r="H3189">
        <f t="shared" si="99"/>
        <v>1</v>
      </c>
      <c r="I3189" s="23" t="s">
        <v>19494</v>
      </c>
    </row>
    <row r="3190" spans="1:9" hidden="1" x14ac:dyDescent="0.15">
      <c r="A3190" t="s">
        <v>18695</v>
      </c>
      <c r="B3190" t="s">
        <v>9313</v>
      </c>
      <c r="C3190">
        <f t="shared" si="98"/>
        <v>5</v>
      </c>
      <c r="D3190">
        <v>5</v>
      </c>
      <c r="E3190">
        <v>0</v>
      </c>
      <c r="F3190">
        <v>0</v>
      </c>
      <c r="G3190" t="s">
        <v>14867</v>
      </c>
      <c r="H3190">
        <f t="shared" si="99"/>
        <v>1</v>
      </c>
      <c r="I3190" s="23" t="s">
        <v>19494</v>
      </c>
    </row>
    <row r="3191" spans="1:9" hidden="1" x14ac:dyDescent="0.15">
      <c r="A3191" t="s">
        <v>18687</v>
      </c>
      <c r="B3191" t="s">
        <v>9917</v>
      </c>
      <c r="C3191">
        <f t="shared" si="98"/>
        <v>5</v>
      </c>
      <c r="D3191">
        <v>2</v>
      </c>
      <c r="E3191">
        <v>2</v>
      </c>
      <c r="F3191">
        <v>1</v>
      </c>
      <c r="G3191" t="s">
        <v>14867</v>
      </c>
      <c r="H3191">
        <f t="shared" si="99"/>
        <v>3</v>
      </c>
      <c r="I3191" s="23" t="s">
        <v>19494</v>
      </c>
    </row>
    <row r="3192" spans="1:9" hidden="1" x14ac:dyDescent="0.15">
      <c r="A3192" t="s">
        <v>18964</v>
      </c>
      <c r="B3192" t="s">
        <v>9593</v>
      </c>
      <c r="C3192">
        <f t="shared" si="98"/>
        <v>1</v>
      </c>
      <c r="D3192">
        <v>0</v>
      </c>
      <c r="E3192">
        <v>0</v>
      </c>
      <c r="F3192">
        <v>1</v>
      </c>
      <c r="G3192" t="s">
        <v>14867</v>
      </c>
      <c r="H3192">
        <f t="shared" si="99"/>
        <v>1</v>
      </c>
      <c r="I3192" s="23" t="s">
        <v>19494</v>
      </c>
    </row>
    <row r="3193" spans="1:9" hidden="1" x14ac:dyDescent="0.15">
      <c r="A3193" t="s">
        <v>16349</v>
      </c>
      <c r="B3193" t="s">
        <v>1682</v>
      </c>
      <c r="C3193">
        <f t="shared" si="98"/>
        <v>1</v>
      </c>
      <c r="D3193">
        <v>0</v>
      </c>
      <c r="E3193">
        <v>1</v>
      </c>
      <c r="F3193">
        <v>0</v>
      </c>
      <c r="G3193" t="s">
        <v>14867</v>
      </c>
      <c r="H3193">
        <f t="shared" si="99"/>
        <v>1</v>
      </c>
      <c r="I3193" s="23" t="s">
        <v>19494</v>
      </c>
    </row>
    <row r="3194" spans="1:9" hidden="1" x14ac:dyDescent="0.15">
      <c r="A3194" t="s">
        <v>15536</v>
      </c>
      <c r="B3194" t="s">
        <v>144</v>
      </c>
      <c r="C3194">
        <f t="shared" si="98"/>
        <v>3</v>
      </c>
      <c r="D3194">
        <v>2</v>
      </c>
      <c r="E3194">
        <v>1</v>
      </c>
      <c r="F3194">
        <v>0</v>
      </c>
      <c r="G3194" t="s">
        <v>14867</v>
      </c>
      <c r="H3194">
        <f t="shared" si="99"/>
        <v>2</v>
      </c>
      <c r="I3194" s="23" t="s">
        <v>19494</v>
      </c>
    </row>
    <row r="3195" spans="1:9" hidden="1" x14ac:dyDescent="0.15">
      <c r="A3195" t="s">
        <v>16582</v>
      </c>
      <c r="B3195" t="s">
        <v>1250</v>
      </c>
      <c r="C3195">
        <f t="shared" si="98"/>
        <v>1</v>
      </c>
      <c r="D3195">
        <v>0</v>
      </c>
      <c r="E3195">
        <v>0</v>
      </c>
      <c r="F3195">
        <v>1</v>
      </c>
      <c r="G3195" t="s">
        <v>14867</v>
      </c>
      <c r="H3195">
        <f t="shared" si="99"/>
        <v>1</v>
      </c>
      <c r="I3195" s="23" t="s">
        <v>19494</v>
      </c>
    </row>
    <row r="3196" spans="1:9" hidden="1" x14ac:dyDescent="0.15">
      <c r="A3196" t="s">
        <v>16102</v>
      </c>
      <c r="B3196" t="s">
        <v>26</v>
      </c>
      <c r="C3196">
        <f t="shared" si="98"/>
        <v>1</v>
      </c>
      <c r="D3196">
        <v>1</v>
      </c>
      <c r="E3196">
        <v>0</v>
      </c>
      <c r="F3196">
        <v>0</v>
      </c>
      <c r="G3196" t="s">
        <v>14867</v>
      </c>
      <c r="H3196">
        <f t="shared" si="99"/>
        <v>1</v>
      </c>
      <c r="I3196" s="23" t="s">
        <v>19494</v>
      </c>
    </row>
    <row r="3197" spans="1:9" hidden="1" x14ac:dyDescent="0.15">
      <c r="A3197" t="s">
        <v>15880</v>
      </c>
      <c r="B3197" t="s">
        <v>26</v>
      </c>
      <c r="C3197">
        <f t="shared" si="98"/>
        <v>2</v>
      </c>
      <c r="D3197">
        <v>1</v>
      </c>
      <c r="E3197">
        <v>1</v>
      </c>
      <c r="F3197">
        <v>0</v>
      </c>
      <c r="G3197" t="s">
        <v>14867</v>
      </c>
      <c r="H3197">
        <f t="shared" si="99"/>
        <v>2</v>
      </c>
      <c r="I3197" s="23" t="s">
        <v>19494</v>
      </c>
    </row>
    <row r="3198" spans="1:9" hidden="1" x14ac:dyDescent="0.15">
      <c r="A3198" t="s">
        <v>16137</v>
      </c>
      <c r="B3198" t="s">
        <v>8616</v>
      </c>
      <c r="C3198">
        <f t="shared" si="98"/>
        <v>1</v>
      </c>
      <c r="D3198">
        <v>1</v>
      </c>
      <c r="E3198">
        <v>0</v>
      </c>
      <c r="F3198">
        <v>0</v>
      </c>
      <c r="G3198" t="s">
        <v>14867</v>
      </c>
      <c r="H3198">
        <f t="shared" si="99"/>
        <v>1</v>
      </c>
      <c r="I3198" s="23" t="s">
        <v>19494</v>
      </c>
    </row>
    <row r="3199" spans="1:9" hidden="1" x14ac:dyDescent="0.15">
      <c r="A3199" t="s">
        <v>15927</v>
      </c>
      <c r="B3199" t="s">
        <v>1783</v>
      </c>
      <c r="C3199">
        <f t="shared" si="98"/>
        <v>2</v>
      </c>
      <c r="D3199">
        <v>0</v>
      </c>
      <c r="E3199">
        <v>2</v>
      </c>
      <c r="F3199">
        <v>0</v>
      </c>
      <c r="G3199" t="s">
        <v>14867</v>
      </c>
      <c r="H3199">
        <f t="shared" si="99"/>
        <v>1</v>
      </c>
      <c r="I3199" s="23" t="s">
        <v>19494</v>
      </c>
    </row>
    <row r="3200" spans="1:9" hidden="1" x14ac:dyDescent="0.15">
      <c r="A3200" t="s">
        <v>19242</v>
      </c>
      <c r="B3200" t="s">
        <v>142</v>
      </c>
      <c r="C3200">
        <f t="shared" si="98"/>
        <v>1</v>
      </c>
      <c r="D3200">
        <v>1</v>
      </c>
      <c r="E3200">
        <v>0</v>
      </c>
      <c r="F3200">
        <v>0</v>
      </c>
      <c r="G3200" t="s">
        <v>14867</v>
      </c>
      <c r="H3200">
        <f t="shared" si="99"/>
        <v>1</v>
      </c>
      <c r="I3200" s="23" t="s">
        <v>19494</v>
      </c>
    </row>
    <row r="3201" spans="1:9" hidden="1" x14ac:dyDescent="0.15">
      <c r="A3201" t="s">
        <v>16035</v>
      </c>
      <c r="B3201" t="s">
        <v>10772</v>
      </c>
      <c r="C3201">
        <f t="shared" si="98"/>
        <v>1</v>
      </c>
      <c r="D3201">
        <v>0</v>
      </c>
      <c r="E3201">
        <v>1</v>
      </c>
      <c r="F3201">
        <v>0</v>
      </c>
      <c r="G3201" t="s">
        <v>14867</v>
      </c>
      <c r="H3201">
        <f t="shared" si="99"/>
        <v>1</v>
      </c>
      <c r="I3201" s="23" t="s">
        <v>19494</v>
      </c>
    </row>
    <row r="3202" spans="1:9" hidden="1" x14ac:dyDescent="0.15">
      <c r="A3202" t="s">
        <v>15087</v>
      </c>
      <c r="B3202" t="s">
        <v>9523</v>
      </c>
      <c r="C3202">
        <f t="shared" ref="C3202:C3265" si="100">SUM(D3202:F3202)</f>
        <v>6</v>
      </c>
      <c r="D3202">
        <v>0</v>
      </c>
      <c r="E3202">
        <v>3</v>
      </c>
      <c r="F3202">
        <v>3</v>
      </c>
      <c r="G3202" t="s">
        <v>14867</v>
      </c>
      <c r="H3202">
        <f t="shared" ref="H3202:H3265" si="101">COUNTIF(D3202:F3202,"&gt;0")</f>
        <v>2</v>
      </c>
      <c r="I3202" s="23" t="s">
        <v>19494</v>
      </c>
    </row>
    <row r="3203" spans="1:9" hidden="1" x14ac:dyDescent="0.15">
      <c r="A3203" t="s">
        <v>16593</v>
      </c>
      <c r="B3203" t="s">
        <v>14502</v>
      </c>
      <c r="C3203">
        <f t="shared" si="100"/>
        <v>1</v>
      </c>
      <c r="D3203">
        <v>0</v>
      </c>
      <c r="E3203">
        <v>0</v>
      </c>
      <c r="F3203">
        <v>1</v>
      </c>
      <c r="G3203" t="s">
        <v>14867</v>
      </c>
      <c r="H3203">
        <f t="shared" si="101"/>
        <v>1</v>
      </c>
      <c r="I3203" s="23" t="s">
        <v>19494</v>
      </c>
    </row>
    <row r="3204" spans="1:9" hidden="1" x14ac:dyDescent="0.15">
      <c r="A3204" t="s">
        <v>15172</v>
      </c>
      <c r="B3204" t="s">
        <v>15</v>
      </c>
      <c r="C3204">
        <f t="shared" si="100"/>
        <v>9</v>
      </c>
      <c r="D3204">
        <v>4</v>
      </c>
      <c r="E3204">
        <v>5</v>
      </c>
      <c r="F3204">
        <v>0</v>
      </c>
      <c r="G3204" t="s">
        <v>14867</v>
      </c>
      <c r="H3204">
        <f t="shared" si="101"/>
        <v>2</v>
      </c>
      <c r="I3204" s="23" t="s">
        <v>19494</v>
      </c>
    </row>
    <row r="3205" spans="1:9" hidden="1" x14ac:dyDescent="0.15">
      <c r="A3205" t="s">
        <v>15861</v>
      </c>
      <c r="B3205" t="s">
        <v>142</v>
      </c>
      <c r="C3205">
        <f t="shared" si="100"/>
        <v>2</v>
      </c>
      <c r="D3205">
        <v>2</v>
      </c>
      <c r="E3205">
        <v>0</v>
      </c>
      <c r="F3205">
        <v>0</v>
      </c>
      <c r="G3205" t="s">
        <v>14867</v>
      </c>
      <c r="H3205">
        <f t="shared" si="101"/>
        <v>1</v>
      </c>
      <c r="I3205" s="23" t="s">
        <v>19494</v>
      </c>
    </row>
    <row r="3206" spans="1:9" hidden="1" x14ac:dyDescent="0.15">
      <c r="A3206" t="s">
        <v>16520</v>
      </c>
      <c r="B3206" t="s">
        <v>12944</v>
      </c>
      <c r="C3206">
        <f t="shared" si="100"/>
        <v>1</v>
      </c>
      <c r="D3206">
        <v>0</v>
      </c>
      <c r="E3206">
        <v>0</v>
      </c>
      <c r="F3206">
        <v>1</v>
      </c>
      <c r="G3206" t="s">
        <v>14867</v>
      </c>
      <c r="H3206">
        <f t="shared" si="101"/>
        <v>1</v>
      </c>
      <c r="I3206" s="23" t="s">
        <v>19494</v>
      </c>
    </row>
    <row r="3207" spans="1:9" hidden="1" x14ac:dyDescent="0.15">
      <c r="A3207" t="s">
        <v>16464</v>
      </c>
      <c r="B3207" t="s">
        <v>15</v>
      </c>
      <c r="C3207">
        <f t="shared" si="100"/>
        <v>1</v>
      </c>
      <c r="D3207">
        <v>0</v>
      </c>
      <c r="E3207">
        <v>1</v>
      </c>
      <c r="F3207">
        <v>0</v>
      </c>
      <c r="G3207" t="s">
        <v>14867</v>
      </c>
      <c r="H3207">
        <f t="shared" si="101"/>
        <v>1</v>
      </c>
      <c r="I3207" s="23" t="s">
        <v>19494</v>
      </c>
    </row>
    <row r="3208" spans="1:9" hidden="1" x14ac:dyDescent="0.15">
      <c r="A3208" t="s">
        <v>18717</v>
      </c>
      <c r="B3208" t="s">
        <v>8976</v>
      </c>
      <c r="C3208">
        <f t="shared" si="100"/>
        <v>4</v>
      </c>
      <c r="D3208">
        <v>0</v>
      </c>
      <c r="E3208">
        <v>2</v>
      </c>
      <c r="F3208">
        <v>2</v>
      </c>
      <c r="G3208" t="s">
        <v>14867</v>
      </c>
      <c r="H3208">
        <f t="shared" si="101"/>
        <v>2</v>
      </c>
      <c r="I3208" s="23" t="s">
        <v>19494</v>
      </c>
    </row>
    <row r="3209" spans="1:9" hidden="1" x14ac:dyDescent="0.15">
      <c r="A3209" t="s">
        <v>16589</v>
      </c>
      <c r="B3209" t="s">
        <v>9569</v>
      </c>
      <c r="C3209">
        <f t="shared" si="100"/>
        <v>6</v>
      </c>
      <c r="D3209">
        <v>0</v>
      </c>
      <c r="E3209">
        <v>2</v>
      </c>
      <c r="F3209">
        <v>4</v>
      </c>
      <c r="G3209" t="s">
        <v>14867</v>
      </c>
      <c r="H3209">
        <f t="shared" si="101"/>
        <v>2</v>
      </c>
      <c r="I3209" s="23" t="s">
        <v>19494</v>
      </c>
    </row>
    <row r="3210" spans="1:9" hidden="1" x14ac:dyDescent="0.15">
      <c r="A3210" t="s">
        <v>16598</v>
      </c>
      <c r="B3210" t="s">
        <v>10094</v>
      </c>
      <c r="C3210">
        <f t="shared" si="100"/>
        <v>1</v>
      </c>
      <c r="D3210">
        <v>0</v>
      </c>
      <c r="E3210">
        <v>0</v>
      </c>
      <c r="F3210">
        <v>1</v>
      </c>
      <c r="G3210" t="s">
        <v>14867</v>
      </c>
      <c r="H3210">
        <f t="shared" si="101"/>
        <v>1</v>
      </c>
      <c r="I3210" s="23" t="s">
        <v>19494</v>
      </c>
    </row>
    <row r="3211" spans="1:9" hidden="1" x14ac:dyDescent="0.15">
      <c r="A3211" t="s">
        <v>14978</v>
      </c>
      <c r="B3211" t="s">
        <v>403</v>
      </c>
      <c r="C3211">
        <f t="shared" si="100"/>
        <v>10</v>
      </c>
      <c r="D3211">
        <v>5</v>
      </c>
      <c r="E3211">
        <v>3</v>
      </c>
      <c r="F3211">
        <v>2</v>
      </c>
      <c r="G3211" t="s">
        <v>14867</v>
      </c>
      <c r="H3211">
        <f t="shared" si="101"/>
        <v>3</v>
      </c>
      <c r="I3211" s="23" t="s">
        <v>19494</v>
      </c>
    </row>
    <row r="3212" spans="1:9" hidden="1" x14ac:dyDescent="0.15">
      <c r="A3212" t="s">
        <v>15620</v>
      </c>
      <c r="B3212" t="s">
        <v>243</v>
      </c>
      <c r="C3212">
        <f t="shared" si="100"/>
        <v>3</v>
      </c>
      <c r="D3212">
        <v>1</v>
      </c>
      <c r="E3212">
        <v>2</v>
      </c>
      <c r="F3212">
        <v>0</v>
      </c>
      <c r="G3212" t="s">
        <v>14867</v>
      </c>
      <c r="H3212">
        <f t="shared" si="101"/>
        <v>2</v>
      </c>
      <c r="I3212" s="23" t="s">
        <v>19494</v>
      </c>
    </row>
    <row r="3213" spans="1:9" hidden="1" x14ac:dyDescent="0.15">
      <c r="A3213" t="s">
        <v>18664</v>
      </c>
      <c r="B3213" t="s">
        <v>9549</v>
      </c>
      <c r="C3213">
        <f t="shared" si="100"/>
        <v>6</v>
      </c>
      <c r="D3213">
        <v>3</v>
      </c>
      <c r="E3213">
        <v>3</v>
      </c>
      <c r="F3213">
        <v>0</v>
      </c>
      <c r="G3213" t="s">
        <v>14867</v>
      </c>
      <c r="H3213">
        <f t="shared" si="101"/>
        <v>2</v>
      </c>
      <c r="I3213" s="23" t="s">
        <v>19494</v>
      </c>
    </row>
    <row r="3214" spans="1:9" hidden="1" x14ac:dyDescent="0.15">
      <c r="A3214" t="s">
        <v>15842</v>
      </c>
      <c r="B3214" t="s">
        <v>22</v>
      </c>
      <c r="C3214">
        <f t="shared" si="100"/>
        <v>2</v>
      </c>
      <c r="D3214">
        <v>2</v>
      </c>
      <c r="E3214">
        <v>0</v>
      </c>
      <c r="F3214">
        <v>0</v>
      </c>
      <c r="G3214" t="s">
        <v>14867</v>
      </c>
      <c r="H3214">
        <f t="shared" si="101"/>
        <v>1</v>
      </c>
      <c r="I3214" s="23" t="s">
        <v>19494</v>
      </c>
    </row>
    <row r="3215" spans="1:9" hidden="1" x14ac:dyDescent="0.15">
      <c r="A3215" t="s">
        <v>18671</v>
      </c>
      <c r="B3215" t="s">
        <v>9672</v>
      </c>
      <c r="C3215">
        <f t="shared" si="100"/>
        <v>7</v>
      </c>
      <c r="D3215">
        <v>0</v>
      </c>
      <c r="E3215">
        <v>3</v>
      </c>
      <c r="F3215">
        <v>4</v>
      </c>
      <c r="G3215" t="s">
        <v>14867</v>
      </c>
      <c r="H3215">
        <f t="shared" si="101"/>
        <v>2</v>
      </c>
      <c r="I3215" s="23" t="s">
        <v>19494</v>
      </c>
    </row>
    <row r="3216" spans="1:9" hidden="1" x14ac:dyDescent="0.15">
      <c r="A3216" t="s">
        <v>15618</v>
      </c>
      <c r="B3216" t="s">
        <v>11449</v>
      </c>
      <c r="C3216">
        <f t="shared" si="100"/>
        <v>3</v>
      </c>
      <c r="D3216">
        <v>1</v>
      </c>
      <c r="E3216">
        <v>2</v>
      </c>
      <c r="F3216">
        <v>0</v>
      </c>
      <c r="G3216" t="s">
        <v>14867</v>
      </c>
      <c r="H3216">
        <f t="shared" si="101"/>
        <v>2</v>
      </c>
      <c r="I3216" s="23" t="s">
        <v>19494</v>
      </c>
    </row>
    <row r="3217" spans="1:9" hidden="1" x14ac:dyDescent="0.15">
      <c r="A3217" t="s">
        <v>16187</v>
      </c>
      <c r="B3217" t="s">
        <v>13624</v>
      </c>
      <c r="C3217">
        <f t="shared" si="100"/>
        <v>1</v>
      </c>
      <c r="D3217">
        <v>1</v>
      </c>
      <c r="E3217">
        <v>0</v>
      </c>
      <c r="F3217">
        <v>0</v>
      </c>
      <c r="G3217" t="s">
        <v>14867</v>
      </c>
      <c r="H3217">
        <f t="shared" si="101"/>
        <v>1</v>
      </c>
      <c r="I3217" s="23" t="s">
        <v>19494</v>
      </c>
    </row>
    <row r="3218" spans="1:9" hidden="1" x14ac:dyDescent="0.15">
      <c r="A3218" t="s">
        <v>15191</v>
      </c>
      <c r="B3218" t="s">
        <v>3862</v>
      </c>
      <c r="C3218">
        <f t="shared" si="100"/>
        <v>5</v>
      </c>
      <c r="D3218">
        <v>0</v>
      </c>
      <c r="E3218">
        <v>2</v>
      </c>
      <c r="F3218">
        <v>3</v>
      </c>
      <c r="G3218" t="s">
        <v>14867</v>
      </c>
      <c r="H3218">
        <f t="shared" si="101"/>
        <v>2</v>
      </c>
      <c r="I3218" s="23" t="s">
        <v>19494</v>
      </c>
    </row>
    <row r="3219" spans="1:9" hidden="1" x14ac:dyDescent="0.15">
      <c r="A3219" t="s">
        <v>15539</v>
      </c>
      <c r="B3219" t="s">
        <v>15</v>
      </c>
      <c r="C3219">
        <f t="shared" si="100"/>
        <v>3</v>
      </c>
      <c r="D3219">
        <v>2</v>
      </c>
      <c r="E3219">
        <v>1</v>
      </c>
      <c r="F3219">
        <v>0</v>
      </c>
      <c r="G3219" t="s">
        <v>14867</v>
      </c>
      <c r="H3219">
        <f t="shared" si="101"/>
        <v>2</v>
      </c>
      <c r="I3219" s="23" t="s">
        <v>19494</v>
      </c>
    </row>
    <row r="3220" spans="1:9" hidden="1" x14ac:dyDescent="0.15">
      <c r="A3220" t="s">
        <v>18843</v>
      </c>
      <c r="B3220" t="s">
        <v>10806</v>
      </c>
      <c r="C3220">
        <f t="shared" si="100"/>
        <v>1</v>
      </c>
      <c r="D3220">
        <v>0</v>
      </c>
      <c r="E3220">
        <v>1</v>
      </c>
      <c r="F3220">
        <v>0</v>
      </c>
      <c r="G3220" t="s">
        <v>14867</v>
      </c>
      <c r="H3220">
        <f t="shared" si="101"/>
        <v>1</v>
      </c>
      <c r="I3220" s="23" t="s">
        <v>19494</v>
      </c>
    </row>
    <row r="3221" spans="1:9" hidden="1" x14ac:dyDescent="0.15">
      <c r="A3221" t="s">
        <v>15521</v>
      </c>
      <c r="B3221" t="s">
        <v>478</v>
      </c>
      <c r="C3221">
        <f t="shared" si="100"/>
        <v>4</v>
      </c>
      <c r="D3221">
        <v>0</v>
      </c>
      <c r="E3221">
        <v>1</v>
      </c>
      <c r="F3221">
        <v>3</v>
      </c>
      <c r="G3221" t="s">
        <v>14867</v>
      </c>
      <c r="H3221">
        <f t="shared" si="101"/>
        <v>2</v>
      </c>
      <c r="I3221" s="23" t="s">
        <v>19494</v>
      </c>
    </row>
    <row r="3222" spans="1:9" hidden="1" x14ac:dyDescent="0.15">
      <c r="A3222" t="s">
        <v>15953</v>
      </c>
      <c r="B3222" t="s">
        <v>3998</v>
      </c>
      <c r="C3222">
        <f t="shared" si="100"/>
        <v>2</v>
      </c>
      <c r="D3222">
        <v>0</v>
      </c>
      <c r="E3222">
        <v>1</v>
      </c>
      <c r="F3222">
        <v>1</v>
      </c>
      <c r="G3222" t="s">
        <v>14867</v>
      </c>
      <c r="H3222">
        <f t="shared" si="101"/>
        <v>2</v>
      </c>
      <c r="I3222" s="23" t="s">
        <v>19494</v>
      </c>
    </row>
    <row r="3223" spans="1:9" hidden="1" x14ac:dyDescent="0.15">
      <c r="A3223" t="s">
        <v>15416</v>
      </c>
      <c r="B3223" t="s">
        <v>8973</v>
      </c>
      <c r="C3223">
        <f t="shared" si="100"/>
        <v>4</v>
      </c>
      <c r="D3223">
        <v>3</v>
      </c>
      <c r="E3223">
        <v>0</v>
      </c>
      <c r="F3223">
        <v>1</v>
      </c>
      <c r="G3223" t="s">
        <v>14867</v>
      </c>
      <c r="H3223">
        <f t="shared" si="101"/>
        <v>2</v>
      </c>
      <c r="I3223" s="23" t="s">
        <v>19494</v>
      </c>
    </row>
    <row r="3224" spans="1:9" hidden="1" x14ac:dyDescent="0.15">
      <c r="A3224" t="s">
        <v>16221</v>
      </c>
      <c r="B3224" t="s">
        <v>955</v>
      </c>
      <c r="C3224">
        <f t="shared" si="100"/>
        <v>1</v>
      </c>
      <c r="D3224">
        <v>1</v>
      </c>
      <c r="E3224">
        <v>0</v>
      </c>
      <c r="F3224">
        <v>0</v>
      </c>
      <c r="G3224" t="s">
        <v>14867</v>
      </c>
      <c r="H3224">
        <f t="shared" si="101"/>
        <v>1</v>
      </c>
      <c r="I3224" s="23" t="s">
        <v>19494</v>
      </c>
    </row>
    <row r="3225" spans="1:9" hidden="1" x14ac:dyDescent="0.15">
      <c r="A3225" t="s">
        <v>18860</v>
      </c>
      <c r="B3225" t="s">
        <v>24</v>
      </c>
      <c r="C3225">
        <f t="shared" si="100"/>
        <v>1</v>
      </c>
      <c r="D3225">
        <v>0</v>
      </c>
      <c r="E3225">
        <v>1</v>
      </c>
      <c r="F3225">
        <v>0</v>
      </c>
      <c r="G3225" t="s">
        <v>14867</v>
      </c>
      <c r="H3225">
        <f t="shared" si="101"/>
        <v>1</v>
      </c>
      <c r="I3225" s="23" t="s">
        <v>19494</v>
      </c>
    </row>
    <row r="3226" spans="1:9" hidden="1" x14ac:dyDescent="0.15">
      <c r="A3226" t="s">
        <v>16261</v>
      </c>
      <c r="B3226" t="s">
        <v>28</v>
      </c>
      <c r="C3226">
        <f t="shared" si="100"/>
        <v>1</v>
      </c>
      <c r="D3226">
        <v>1</v>
      </c>
      <c r="E3226">
        <v>0</v>
      </c>
      <c r="F3226">
        <v>0</v>
      </c>
      <c r="G3226" t="s">
        <v>14867</v>
      </c>
      <c r="H3226">
        <f t="shared" si="101"/>
        <v>1</v>
      </c>
      <c r="I3226" s="23" t="s">
        <v>19494</v>
      </c>
    </row>
    <row r="3227" spans="1:9" hidden="1" x14ac:dyDescent="0.15">
      <c r="A3227" t="s">
        <v>16291</v>
      </c>
      <c r="B3227" t="s">
        <v>10851</v>
      </c>
      <c r="C3227">
        <f t="shared" si="100"/>
        <v>1</v>
      </c>
      <c r="D3227">
        <v>0</v>
      </c>
      <c r="E3227">
        <v>1</v>
      </c>
      <c r="F3227">
        <v>0</v>
      </c>
      <c r="G3227" t="s">
        <v>14867</v>
      </c>
      <c r="H3227">
        <f t="shared" si="101"/>
        <v>1</v>
      </c>
      <c r="I3227" s="23" t="s">
        <v>19494</v>
      </c>
    </row>
    <row r="3228" spans="1:9" hidden="1" x14ac:dyDescent="0.15">
      <c r="A3228" t="s">
        <v>18787</v>
      </c>
      <c r="B3228" t="s">
        <v>11851</v>
      </c>
      <c r="C3228">
        <f t="shared" si="100"/>
        <v>2</v>
      </c>
      <c r="D3228">
        <v>0</v>
      </c>
      <c r="E3228">
        <v>1</v>
      </c>
      <c r="F3228">
        <v>1</v>
      </c>
      <c r="G3228" t="s">
        <v>14867</v>
      </c>
      <c r="H3228">
        <f t="shared" si="101"/>
        <v>2</v>
      </c>
      <c r="I3228" s="23" t="s">
        <v>19494</v>
      </c>
    </row>
    <row r="3229" spans="1:9" hidden="1" x14ac:dyDescent="0.15">
      <c r="A3229" t="s">
        <v>15606</v>
      </c>
      <c r="B3229" t="s">
        <v>11415</v>
      </c>
      <c r="C3229">
        <f t="shared" si="100"/>
        <v>3</v>
      </c>
      <c r="D3229">
        <v>3</v>
      </c>
      <c r="E3229">
        <v>0</v>
      </c>
      <c r="F3229">
        <v>0</v>
      </c>
      <c r="G3229" t="s">
        <v>14867</v>
      </c>
      <c r="H3229">
        <f t="shared" si="101"/>
        <v>1</v>
      </c>
      <c r="I3229" s="23" t="s">
        <v>19494</v>
      </c>
    </row>
    <row r="3230" spans="1:9" hidden="1" x14ac:dyDescent="0.15">
      <c r="A3230" t="s">
        <v>15126</v>
      </c>
      <c r="B3230" t="s">
        <v>5658</v>
      </c>
      <c r="C3230">
        <f t="shared" si="100"/>
        <v>7</v>
      </c>
      <c r="D3230">
        <v>0</v>
      </c>
      <c r="E3230">
        <v>4</v>
      </c>
      <c r="F3230">
        <v>3</v>
      </c>
      <c r="G3230" t="s">
        <v>14867</v>
      </c>
      <c r="H3230">
        <f t="shared" si="101"/>
        <v>2</v>
      </c>
      <c r="I3230" s="23" t="s">
        <v>19494</v>
      </c>
    </row>
    <row r="3231" spans="1:9" hidden="1" x14ac:dyDescent="0.15">
      <c r="A3231" t="s">
        <v>15679</v>
      </c>
      <c r="B3231" t="s">
        <v>8976</v>
      </c>
      <c r="C3231">
        <f t="shared" si="100"/>
        <v>2</v>
      </c>
      <c r="D3231">
        <v>0</v>
      </c>
      <c r="E3231">
        <v>1</v>
      </c>
      <c r="F3231">
        <v>1</v>
      </c>
      <c r="G3231" t="s">
        <v>14867</v>
      </c>
      <c r="H3231">
        <f t="shared" si="101"/>
        <v>2</v>
      </c>
      <c r="I3231" s="23" t="s">
        <v>19494</v>
      </c>
    </row>
    <row r="3232" spans="1:9" hidden="1" x14ac:dyDescent="0.15">
      <c r="A3232" t="s">
        <v>16094</v>
      </c>
      <c r="B3232" t="s">
        <v>223</v>
      </c>
      <c r="C3232">
        <f t="shared" si="100"/>
        <v>1</v>
      </c>
      <c r="D3232">
        <v>1</v>
      </c>
      <c r="E3232">
        <v>0</v>
      </c>
      <c r="F3232">
        <v>0</v>
      </c>
      <c r="G3232" t="s">
        <v>14867</v>
      </c>
      <c r="H3232">
        <f t="shared" si="101"/>
        <v>1</v>
      </c>
      <c r="I3232" s="23" t="s">
        <v>19494</v>
      </c>
    </row>
    <row r="3233" spans="1:9" hidden="1" x14ac:dyDescent="0.15">
      <c r="A3233" t="s">
        <v>19246</v>
      </c>
      <c r="B3233" t="s">
        <v>168</v>
      </c>
      <c r="C3233">
        <f t="shared" si="100"/>
        <v>1</v>
      </c>
      <c r="D3233">
        <v>1</v>
      </c>
      <c r="E3233">
        <v>0</v>
      </c>
      <c r="F3233">
        <v>0</v>
      </c>
      <c r="G3233" t="s">
        <v>14867</v>
      </c>
      <c r="H3233">
        <f t="shared" si="101"/>
        <v>1</v>
      </c>
      <c r="I3233" s="23" t="s">
        <v>19494</v>
      </c>
    </row>
    <row r="3234" spans="1:9" hidden="1" x14ac:dyDescent="0.15">
      <c r="A3234" t="s">
        <v>15280</v>
      </c>
      <c r="B3234" t="s">
        <v>955</v>
      </c>
      <c r="C3234">
        <f t="shared" si="100"/>
        <v>5</v>
      </c>
      <c r="D3234">
        <v>4</v>
      </c>
      <c r="E3234">
        <v>1</v>
      </c>
      <c r="F3234">
        <v>0</v>
      </c>
      <c r="G3234" t="s">
        <v>14867</v>
      </c>
      <c r="H3234">
        <f t="shared" si="101"/>
        <v>2</v>
      </c>
      <c r="I3234" s="23" t="s">
        <v>19494</v>
      </c>
    </row>
    <row r="3235" spans="1:9" hidden="1" x14ac:dyDescent="0.15">
      <c r="A3235" t="s">
        <v>16068</v>
      </c>
      <c r="B3235" t="s">
        <v>13146</v>
      </c>
      <c r="C3235">
        <f t="shared" si="100"/>
        <v>1</v>
      </c>
      <c r="D3235">
        <v>0</v>
      </c>
      <c r="E3235">
        <v>1</v>
      </c>
      <c r="F3235">
        <v>0</v>
      </c>
      <c r="G3235" t="s">
        <v>14867</v>
      </c>
      <c r="H3235">
        <f t="shared" si="101"/>
        <v>1</v>
      </c>
      <c r="I3235" s="23" t="s">
        <v>19494</v>
      </c>
    </row>
    <row r="3236" spans="1:9" hidden="1" x14ac:dyDescent="0.15">
      <c r="A3236" t="s">
        <v>15866</v>
      </c>
      <c r="B3236" t="s">
        <v>12280</v>
      </c>
      <c r="C3236">
        <f t="shared" si="100"/>
        <v>2</v>
      </c>
      <c r="D3236">
        <v>2</v>
      </c>
      <c r="E3236">
        <v>0</v>
      </c>
      <c r="F3236">
        <v>0</v>
      </c>
      <c r="G3236" t="s">
        <v>14867</v>
      </c>
      <c r="H3236">
        <f t="shared" si="101"/>
        <v>1</v>
      </c>
      <c r="I3236" s="23" t="s">
        <v>19494</v>
      </c>
    </row>
    <row r="3237" spans="1:9" hidden="1" x14ac:dyDescent="0.15">
      <c r="A3237" t="s">
        <v>15634</v>
      </c>
      <c r="B3237" t="s">
        <v>42</v>
      </c>
      <c r="C3237">
        <f t="shared" si="100"/>
        <v>3</v>
      </c>
      <c r="D3237">
        <v>0</v>
      </c>
      <c r="E3237">
        <v>3</v>
      </c>
      <c r="F3237">
        <v>0</v>
      </c>
      <c r="G3237" t="s">
        <v>14867</v>
      </c>
      <c r="H3237">
        <f t="shared" si="101"/>
        <v>1</v>
      </c>
      <c r="I3237" s="23" t="s">
        <v>19494</v>
      </c>
    </row>
    <row r="3238" spans="1:9" hidden="1" x14ac:dyDescent="0.15">
      <c r="A3238" t="s">
        <v>15903</v>
      </c>
      <c r="B3238" t="s">
        <v>9476</v>
      </c>
      <c r="C3238">
        <f t="shared" si="100"/>
        <v>2</v>
      </c>
      <c r="D3238">
        <v>1</v>
      </c>
      <c r="E3238">
        <v>1</v>
      </c>
      <c r="F3238">
        <v>0</v>
      </c>
      <c r="G3238" t="s">
        <v>14867</v>
      </c>
      <c r="H3238">
        <f t="shared" si="101"/>
        <v>2</v>
      </c>
      <c r="I3238" s="23" t="s">
        <v>19494</v>
      </c>
    </row>
    <row r="3239" spans="1:9" hidden="1" x14ac:dyDescent="0.15">
      <c r="A3239" t="s">
        <v>15265</v>
      </c>
      <c r="B3239" t="s">
        <v>223</v>
      </c>
      <c r="C3239">
        <f t="shared" si="100"/>
        <v>5</v>
      </c>
      <c r="D3239">
        <v>3</v>
      </c>
      <c r="E3239">
        <v>0</v>
      </c>
      <c r="F3239">
        <v>2</v>
      </c>
      <c r="G3239" t="s">
        <v>14867</v>
      </c>
      <c r="H3239">
        <f t="shared" si="101"/>
        <v>2</v>
      </c>
      <c r="I3239" s="23" t="s">
        <v>19494</v>
      </c>
    </row>
    <row r="3240" spans="1:9" hidden="1" x14ac:dyDescent="0.15">
      <c r="A3240" t="s">
        <v>15702</v>
      </c>
      <c r="B3240" t="s">
        <v>8976</v>
      </c>
      <c r="C3240">
        <f t="shared" si="100"/>
        <v>3</v>
      </c>
      <c r="D3240">
        <v>0</v>
      </c>
      <c r="E3240">
        <v>1</v>
      </c>
      <c r="F3240">
        <v>2</v>
      </c>
      <c r="G3240" t="s">
        <v>14867</v>
      </c>
      <c r="H3240">
        <f t="shared" si="101"/>
        <v>2</v>
      </c>
      <c r="I3240" s="23" t="s">
        <v>19494</v>
      </c>
    </row>
    <row r="3241" spans="1:9" hidden="1" x14ac:dyDescent="0.15">
      <c r="A3241" t="s">
        <v>19112</v>
      </c>
      <c r="B3241" t="s">
        <v>8916</v>
      </c>
      <c r="C3241">
        <f t="shared" si="100"/>
        <v>8</v>
      </c>
      <c r="D3241">
        <v>3</v>
      </c>
      <c r="E3241">
        <v>2</v>
      </c>
      <c r="F3241">
        <v>3</v>
      </c>
      <c r="G3241" t="s">
        <v>14867</v>
      </c>
      <c r="H3241">
        <f t="shared" si="101"/>
        <v>3</v>
      </c>
      <c r="I3241" s="23" t="s">
        <v>19494</v>
      </c>
    </row>
    <row r="3242" spans="1:9" hidden="1" x14ac:dyDescent="0.15">
      <c r="A3242" t="s">
        <v>16208</v>
      </c>
      <c r="B3242" t="s">
        <v>5425</v>
      </c>
      <c r="C3242">
        <f t="shared" si="100"/>
        <v>1</v>
      </c>
      <c r="D3242">
        <v>1</v>
      </c>
      <c r="E3242">
        <v>0</v>
      </c>
      <c r="F3242">
        <v>0</v>
      </c>
      <c r="G3242" t="s">
        <v>14867</v>
      </c>
      <c r="H3242">
        <f t="shared" si="101"/>
        <v>1</v>
      </c>
      <c r="I3242" s="23" t="s">
        <v>19494</v>
      </c>
    </row>
    <row r="3243" spans="1:9" hidden="1" x14ac:dyDescent="0.15">
      <c r="A3243" t="s">
        <v>16055</v>
      </c>
      <c r="B3243" t="s">
        <v>9593</v>
      </c>
      <c r="C3243">
        <f t="shared" si="100"/>
        <v>1</v>
      </c>
      <c r="D3243">
        <v>0</v>
      </c>
      <c r="E3243">
        <v>1</v>
      </c>
      <c r="F3243">
        <v>0</v>
      </c>
      <c r="G3243" t="s">
        <v>14867</v>
      </c>
      <c r="H3243">
        <f t="shared" si="101"/>
        <v>1</v>
      </c>
      <c r="I3243" s="23" t="s">
        <v>19494</v>
      </c>
    </row>
    <row r="3244" spans="1:9" hidden="1" x14ac:dyDescent="0.15">
      <c r="A3244" t="s">
        <v>16119</v>
      </c>
      <c r="B3244" t="s">
        <v>9964</v>
      </c>
      <c r="C3244">
        <f t="shared" si="100"/>
        <v>1</v>
      </c>
      <c r="D3244">
        <v>1</v>
      </c>
      <c r="E3244">
        <v>0</v>
      </c>
      <c r="F3244">
        <v>0</v>
      </c>
      <c r="G3244" t="s">
        <v>14867</v>
      </c>
      <c r="H3244">
        <f t="shared" si="101"/>
        <v>1</v>
      </c>
      <c r="I3244" s="23" t="s">
        <v>19494</v>
      </c>
    </row>
    <row r="3245" spans="1:9" hidden="1" x14ac:dyDescent="0.15">
      <c r="A3245" t="s">
        <v>15836</v>
      </c>
      <c r="B3245" t="s">
        <v>10929</v>
      </c>
      <c r="C3245">
        <f t="shared" si="100"/>
        <v>2</v>
      </c>
      <c r="D3245">
        <v>2</v>
      </c>
      <c r="E3245">
        <v>0</v>
      </c>
      <c r="F3245">
        <v>0</v>
      </c>
      <c r="G3245" t="s">
        <v>14867</v>
      </c>
      <c r="H3245">
        <f t="shared" si="101"/>
        <v>1</v>
      </c>
      <c r="I3245" s="23" t="s">
        <v>19494</v>
      </c>
    </row>
    <row r="3246" spans="1:9" hidden="1" x14ac:dyDescent="0.15">
      <c r="A3246" t="s">
        <v>16002</v>
      </c>
      <c r="B3246" t="s">
        <v>10094</v>
      </c>
      <c r="C3246">
        <f t="shared" si="100"/>
        <v>1</v>
      </c>
      <c r="D3246">
        <v>0</v>
      </c>
      <c r="E3246">
        <v>1</v>
      </c>
      <c r="F3246">
        <v>0</v>
      </c>
      <c r="G3246" t="s">
        <v>14867</v>
      </c>
      <c r="H3246">
        <f t="shared" si="101"/>
        <v>1</v>
      </c>
      <c r="I3246" s="23" t="s">
        <v>19494</v>
      </c>
    </row>
    <row r="3247" spans="1:9" hidden="1" x14ac:dyDescent="0.15">
      <c r="A3247" t="s">
        <v>15655</v>
      </c>
      <c r="B3247" t="s">
        <v>11558</v>
      </c>
      <c r="C3247">
        <f t="shared" si="100"/>
        <v>3</v>
      </c>
      <c r="D3247">
        <v>0</v>
      </c>
      <c r="E3247">
        <v>0</v>
      </c>
      <c r="F3247">
        <v>3</v>
      </c>
      <c r="G3247" t="s">
        <v>14867</v>
      </c>
      <c r="H3247">
        <f t="shared" si="101"/>
        <v>1</v>
      </c>
      <c r="I3247" s="23" t="s">
        <v>19494</v>
      </c>
    </row>
    <row r="3248" spans="1:9" hidden="1" x14ac:dyDescent="0.15">
      <c r="A3248" t="s">
        <v>14947</v>
      </c>
      <c r="B3248" t="s">
        <v>168</v>
      </c>
      <c r="C3248">
        <f t="shared" si="100"/>
        <v>15</v>
      </c>
      <c r="D3248">
        <v>6</v>
      </c>
      <c r="E3248">
        <v>4</v>
      </c>
      <c r="F3248">
        <v>5</v>
      </c>
      <c r="G3248" t="s">
        <v>14867</v>
      </c>
      <c r="H3248">
        <f t="shared" si="101"/>
        <v>3</v>
      </c>
      <c r="I3248" s="23" t="s">
        <v>19494</v>
      </c>
    </row>
    <row r="3249" spans="1:9" hidden="1" x14ac:dyDescent="0.15">
      <c r="A3249" t="s">
        <v>15675</v>
      </c>
      <c r="B3249" t="s">
        <v>5468</v>
      </c>
      <c r="C3249">
        <f t="shared" si="100"/>
        <v>2</v>
      </c>
      <c r="D3249">
        <v>0</v>
      </c>
      <c r="E3249">
        <v>2</v>
      </c>
      <c r="F3249">
        <v>0</v>
      </c>
      <c r="G3249" t="s">
        <v>14867</v>
      </c>
      <c r="H3249">
        <f t="shared" si="101"/>
        <v>1</v>
      </c>
      <c r="I3249" s="23" t="s">
        <v>19494</v>
      </c>
    </row>
    <row r="3250" spans="1:9" hidden="1" x14ac:dyDescent="0.15">
      <c r="A3250" t="s">
        <v>15450</v>
      </c>
      <c r="B3250" t="s">
        <v>9829</v>
      </c>
      <c r="C3250">
        <f t="shared" si="100"/>
        <v>3</v>
      </c>
      <c r="D3250">
        <v>0</v>
      </c>
      <c r="E3250">
        <v>1</v>
      </c>
      <c r="F3250">
        <v>2</v>
      </c>
      <c r="G3250" t="s">
        <v>14867</v>
      </c>
      <c r="H3250">
        <f t="shared" si="101"/>
        <v>2</v>
      </c>
      <c r="I3250" s="23" t="s">
        <v>19494</v>
      </c>
    </row>
    <row r="3251" spans="1:9" hidden="1" x14ac:dyDescent="0.15">
      <c r="A3251" t="s">
        <v>16514</v>
      </c>
      <c r="B3251" t="s">
        <v>5892</v>
      </c>
      <c r="C3251">
        <f t="shared" si="100"/>
        <v>1</v>
      </c>
      <c r="D3251">
        <v>0</v>
      </c>
      <c r="E3251">
        <v>0</v>
      </c>
      <c r="F3251">
        <v>1</v>
      </c>
      <c r="G3251" t="s">
        <v>14867</v>
      </c>
      <c r="H3251">
        <f t="shared" si="101"/>
        <v>1</v>
      </c>
      <c r="I3251" s="23" t="s">
        <v>19494</v>
      </c>
    </row>
    <row r="3252" spans="1:9" hidden="1" x14ac:dyDescent="0.15">
      <c r="A3252" t="s">
        <v>15492</v>
      </c>
      <c r="B3252" t="s">
        <v>24</v>
      </c>
      <c r="C3252">
        <f t="shared" si="100"/>
        <v>3</v>
      </c>
      <c r="D3252">
        <v>0</v>
      </c>
      <c r="E3252">
        <v>3</v>
      </c>
      <c r="F3252">
        <v>0</v>
      </c>
      <c r="G3252" t="s">
        <v>14867</v>
      </c>
      <c r="H3252">
        <f t="shared" si="101"/>
        <v>1</v>
      </c>
      <c r="I3252" s="23" t="s">
        <v>19494</v>
      </c>
    </row>
    <row r="3253" spans="1:9" hidden="1" x14ac:dyDescent="0.15">
      <c r="A3253" t="s">
        <v>16399</v>
      </c>
      <c r="B3253" t="s">
        <v>17</v>
      </c>
      <c r="C3253">
        <f t="shared" si="100"/>
        <v>1</v>
      </c>
      <c r="D3253">
        <v>0</v>
      </c>
      <c r="E3253">
        <v>1</v>
      </c>
      <c r="F3253">
        <v>0</v>
      </c>
      <c r="G3253" t="s">
        <v>14867</v>
      </c>
      <c r="H3253">
        <f t="shared" si="101"/>
        <v>1</v>
      </c>
      <c r="I3253" s="23" t="s">
        <v>19494</v>
      </c>
    </row>
    <row r="3254" spans="1:9" hidden="1" x14ac:dyDescent="0.15">
      <c r="A3254" t="s">
        <v>15465</v>
      </c>
      <c r="B3254" t="s">
        <v>10289</v>
      </c>
      <c r="C3254">
        <f t="shared" si="100"/>
        <v>5</v>
      </c>
      <c r="D3254">
        <v>0</v>
      </c>
      <c r="E3254">
        <v>3</v>
      </c>
      <c r="F3254">
        <v>2</v>
      </c>
      <c r="G3254" t="s">
        <v>14867</v>
      </c>
      <c r="H3254">
        <f t="shared" si="101"/>
        <v>2</v>
      </c>
      <c r="I3254" s="23" t="s">
        <v>19494</v>
      </c>
    </row>
    <row r="3255" spans="1:9" hidden="1" x14ac:dyDescent="0.15">
      <c r="A3255" t="s">
        <v>18917</v>
      </c>
      <c r="B3255" t="s">
        <v>83</v>
      </c>
      <c r="C3255">
        <f t="shared" si="100"/>
        <v>1</v>
      </c>
      <c r="D3255">
        <v>0</v>
      </c>
      <c r="E3255">
        <v>1</v>
      </c>
      <c r="F3255">
        <v>0</v>
      </c>
      <c r="G3255" t="s">
        <v>14867</v>
      </c>
      <c r="H3255">
        <f t="shared" si="101"/>
        <v>1</v>
      </c>
      <c r="I3255" s="23" t="s">
        <v>19494</v>
      </c>
    </row>
    <row r="3256" spans="1:9" hidden="1" x14ac:dyDescent="0.15">
      <c r="A3256" t="s">
        <v>15681</v>
      </c>
      <c r="B3256" t="s">
        <v>5892</v>
      </c>
      <c r="C3256">
        <f t="shared" si="100"/>
        <v>2</v>
      </c>
      <c r="D3256">
        <v>0</v>
      </c>
      <c r="E3256">
        <v>2</v>
      </c>
      <c r="F3256">
        <v>0</v>
      </c>
      <c r="G3256" t="s">
        <v>14867</v>
      </c>
      <c r="H3256">
        <f t="shared" si="101"/>
        <v>1</v>
      </c>
      <c r="I3256" s="23" t="s">
        <v>19494</v>
      </c>
    </row>
    <row r="3257" spans="1:9" hidden="1" x14ac:dyDescent="0.15">
      <c r="A3257" t="s">
        <v>15288</v>
      </c>
      <c r="B3257" t="s">
        <v>10204</v>
      </c>
      <c r="C3257">
        <f t="shared" si="100"/>
        <v>5</v>
      </c>
      <c r="D3257">
        <v>3</v>
      </c>
      <c r="E3257">
        <v>2</v>
      </c>
      <c r="F3257">
        <v>0</v>
      </c>
      <c r="G3257" t="s">
        <v>14867</v>
      </c>
      <c r="H3257">
        <f t="shared" si="101"/>
        <v>2</v>
      </c>
      <c r="I3257" s="23" t="s">
        <v>19494</v>
      </c>
    </row>
    <row r="3258" spans="1:9" hidden="1" x14ac:dyDescent="0.15">
      <c r="A3258" t="s">
        <v>16319</v>
      </c>
      <c r="B3258" t="s">
        <v>897</v>
      </c>
      <c r="C3258">
        <f t="shared" si="100"/>
        <v>1</v>
      </c>
      <c r="D3258">
        <v>0</v>
      </c>
      <c r="E3258">
        <v>1</v>
      </c>
      <c r="F3258">
        <v>0</v>
      </c>
      <c r="G3258" t="s">
        <v>14867</v>
      </c>
      <c r="H3258">
        <f t="shared" si="101"/>
        <v>1</v>
      </c>
      <c r="I3258" s="23" t="s">
        <v>19494</v>
      </c>
    </row>
    <row r="3259" spans="1:9" hidden="1" x14ac:dyDescent="0.15">
      <c r="A3259" t="s">
        <v>19299</v>
      </c>
      <c r="B3259" t="s">
        <v>732</v>
      </c>
      <c r="C3259">
        <f t="shared" si="100"/>
        <v>1</v>
      </c>
      <c r="D3259">
        <v>0</v>
      </c>
      <c r="E3259">
        <v>0</v>
      </c>
      <c r="F3259">
        <v>1</v>
      </c>
      <c r="G3259" t="s">
        <v>14867</v>
      </c>
      <c r="H3259">
        <f t="shared" si="101"/>
        <v>1</v>
      </c>
      <c r="I3259" s="23" t="s">
        <v>19494</v>
      </c>
    </row>
    <row r="3260" spans="1:9" hidden="1" x14ac:dyDescent="0.15">
      <c r="A3260" t="s">
        <v>19154</v>
      </c>
      <c r="B3260" t="s">
        <v>140</v>
      </c>
      <c r="C3260">
        <f t="shared" si="100"/>
        <v>6</v>
      </c>
      <c r="D3260">
        <v>0</v>
      </c>
      <c r="E3260">
        <v>3</v>
      </c>
      <c r="F3260">
        <v>3</v>
      </c>
      <c r="G3260" t="s">
        <v>14867</v>
      </c>
      <c r="H3260">
        <f t="shared" si="101"/>
        <v>2</v>
      </c>
      <c r="I3260" s="23" t="s">
        <v>19494</v>
      </c>
    </row>
    <row r="3261" spans="1:9" hidden="1" x14ac:dyDescent="0.15">
      <c r="A3261" t="s">
        <v>16398</v>
      </c>
      <c r="B3261" t="s">
        <v>12393</v>
      </c>
      <c r="C3261">
        <f t="shared" si="100"/>
        <v>1</v>
      </c>
      <c r="D3261">
        <v>0</v>
      </c>
      <c r="E3261">
        <v>1</v>
      </c>
      <c r="F3261">
        <v>0</v>
      </c>
      <c r="G3261" t="s">
        <v>14867</v>
      </c>
      <c r="H3261">
        <f t="shared" si="101"/>
        <v>1</v>
      </c>
      <c r="I3261" s="23" t="s">
        <v>19494</v>
      </c>
    </row>
    <row r="3262" spans="1:9" hidden="1" x14ac:dyDescent="0.15">
      <c r="A3262" t="s">
        <v>15065</v>
      </c>
      <c r="B3262" t="s">
        <v>17</v>
      </c>
      <c r="C3262">
        <f t="shared" si="100"/>
        <v>10</v>
      </c>
      <c r="D3262">
        <v>5</v>
      </c>
      <c r="E3262">
        <v>5</v>
      </c>
      <c r="F3262">
        <v>0</v>
      </c>
      <c r="G3262" t="s">
        <v>14867</v>
      </c>
      <c r="H3262">
        <f t="shared" si="101"/>
        <v>2</v>
      </c>
      <c r="I3262" s="23" t="s">
        <v>19494</v>
      </c>
    </row>
    <row r="3263" spans="1:9" hidden="1" x14ac:dyDescent="0.15">
      <c r="A3263" t="s">
        <v>15415</v>
      </c>
      <c r="B3263" t="s">
        <v>8778</v>
      </c>
      <c r="C3263">
        <f t="shared" si="100"/>
        <v>7</v>
      </c>
      <c r="D3263">
        <v>3</v>
      </c>
      <c r="E3263">
        <v>4</v>
      </c>
      <c r="F3263">
        <v>0</v>
      </c>
      <c r="G3263" t="s">
        <v>14867</v>
      </c>
      <c r="H3263">
        <f t="shared" si="101"/>
        <v>2</v>
      </c>
      <c r="I3263" s="23" t="s">
        <v>19494</v>
      </c>
    </row>
    <row r="3264" spans="1:9" hidden="1" x14ac:dyDescent="0.15">
      <c r="A3264" t="s">
        <v>19277</v>
      </c>
      <c r="B3264" t="s">
        <v>8778</v>
      </c>
      <c r="C3264">
        <f t="shared" si="100"/>
        <v>1</v>
      </c>
      <c r="D3264">
        <v>0</v>
      </c>
      <c r="E3264">
        <v>1</v>
      </c>
      <c r="F3264">
        <v>0</v>
      </c>
      <c r="G3264" t="s">
        <v>14867</v>
      </c>
      <c r="H3264">
        <f t="shared" si="101"/>
        <v>1</v>
      </c>
      <c r="I3264" s="23" t="s">
        <v>19494</v>
      </c>
    </row>
    <row r="3265" spans="1:9" hidden="1" x14ac:dyDescent="0.15">
      <c r="A3265" t="s">
        <v>15973</v>
      </c>
      <c r="B3265" t="s">
        <v>10051</v>
      </c>
      <c r="C3265">
        <f t="shared" si="100"/>
        <v>2</v>
      </c>
      <c r="D3265">
        <v>0</v>
      </c>
      <c r="E3265">
        <v>0</v>
      </c>
      <c r="F3265">
        <v>2</v>
      </c>
      <c r="G3265" t="s">
        <v>14867</v>
      </c>
      <c r="H3265">
        <f t="shared" si="101"/>
        <v>1</v>
      </c>
      <c r="I3265" s="23" t="s">
        <v>19494</v>
      </c>
    </row>
    <row r="3266" spans="1:9" hidden="1" x14ac:dyDescent="0.15">
      <c r="A3266" t="s">
        <v>15456</v>
      </c>
      <c r="B3266" t="s">
        <v>8786</v>
      </c>
      <c r="C3266">
        <f t="shared" ref="C3266:C3329" si="102">SUM(D3266:F3266)</f>
        <v>3</v>
      </c>
      <c r="D3266">
        <v>1</v>
      </c>
      <c r="E3266">
        <v>2</v>
      </c>
      <c r="F3266">
        <v>0</v>
      </c>
      <c r="G3266" t="s">
        <v>14867</v>
      </c>
      <c r="H3266">
        <f t="shared" ref="H3266:H3329" si="103">COUNTIF(D3266:F3266,"&gt;0")</f>
        <v>2</v>
      </c>
      <c r="I3266" s="23" t="s">
        <v>19494</v>
      </c>
    </row>
    <row r="3267" spans="1:9" hidden="1" x14ac:dyDescent="0.15">
      <c r="A3267" t="s">
        <v>15463</v>
      </c>
      <c r="B3267" t="s">
        <v>24</v>
      </c>
      <c r="C3267">
        <f t="shared" si="102"/>
        <v>3</v>
      </c>
      <c r="D3267">
        <v>0</v>
      </c>
      <c r="E3267">
        <v>2</v>
      </c>
      <c r="F3267">
        <v>1</v>
      </c>
      <c r="G3267" t="s">
        <v>14867</v>
      </c>
      <c r="H3267">
        <f t="shared" si="103"/>
        <v>2</v>
      </c>
      <c r="I3267" s="23" t="s">
        <v>19494</v>
      </c>
    </row>
    <row r="3268" spans="1:9" hidden="1" x14ac:dyDescent="0.15">
      <c r="A3268" t="s">
        <v>18871</v>
      </c>
      <c r="B3268" t="s">
        <v>10094</v>
      </c>
      <c r="C3268">
        <f t="shared" si="102"/>
        <v>1</v>
      </c>
      <c r="D3268">
        <v>0</v>
      </c>
      <c r="E3268">
        <v>1</v>
      </c>
      <c r="F3268">
        <v>0</v>
      </c>
      <c r="G3268" t="s">
        <v>14867</v>
      </c>
      <c r="H3268">
        <f t="shared" si="103"/>
        <v>1</v>
      </c>
      <c r="I3268" s="23" t="s">
        <v>19494</v>
      </c>
    </row>
    <row r="3269" spans="1:9" hidden="1" x14ac:dyDescent="0.15">
      <c r="A3269" t="s">
        <v>15332</v>
      </c>
      <c r="B3269" t="s">
        <v>168</v>
      </c>
      <c r="C3269">
        <f t="shared" si="102"/>
        <v>4</v>
      </c>
      <c r="D3269">
        <v>0</v>
      </c>
      <c r="E3269">
        <v>2</v>
      </c>
      <c r="F3269">
        <v>2</v>
      </c>
      <c r="G3269" t="s">
        <v>14867</v>
      </c>
      <c r="H3269">
        <f t="shared" si="103"/>
        <v>2</v>
      </c>
      <c r="I3269" s="23" t="s">
        <v>19494</v>
      </c>
    </row>
    <row r="3270" spans="1:9" hidden="1" x14ac:dyDescent="0.15">
      <c r="A3270" t="s">
        <v>16599</v>
      </c>
      <c r="B3270" t="s">
        <v>168</v>
      </c>
      <c r="C3270">
        <f t="shared" si="102"/>
        <v>1</v>
      </c>
      <c r="D3270">
        <v>0</v>
      </c>
      <c r="E3270">
        <v>0</v>
      </c>
      <c r="F3270">
        <v>1</v>
      </c>
      <c r="G3270" t="s">
        <v>14867</v>
      </c>
      <c r="H3270">
        <f t="shared" si="103"/>
        <v>1</v>
      </c>
      <c r="I3270" s="23" t="s">
        <v>19494</v>
      </c>
    </row>
    <row r="3271" spans="1:9" hidden="1" x14ac:dyDescent="0.15">
      <c r="A3271" t="s">
        <v>15410</v>
      </c>
      <c r="B3271" t="s">
        <v>1310</v>
      </c>
      <c r="C3271">
        <f t="shared" si="102"/>
        <v>4</v>
      </c>
      <c r="D3271">
        <v>3</v>
      </c>
      <c r="E3271">
        <v>1</v>
      </c>
      <c r="F3271">
        <v>0</v>
      </c>
      <c r="G3271" t="s">
        <v>14867</v>
      </c>
      <c r="H3271">
        <f t="shared" si="103"/>
        <v>2</v>
      </c>
      <c r="I3271" s="23" t="s">
        <v>19494</v>
      </c>
    </row>
    <row r="3272" spans="1:9" hidden="1" x14ac:dyDescent="0.15">
      <c r="A3272" t="s">
        <v>15314</v>
      </c>
      <c r="B3272" t="s">
        <v>9523</v>
      </c>
      <c r="C3272">
        <f t="shared" si="102"/>
        <v>6</v>
      </c>
      <c r="D3272">
        <v>0</v>
      </c>
      <c r="E3272">
        <v>4</v>
      </c>
      <c r="F3272">
        <v>2</v>
      </c>
      <c r="G3272" t="s">
        <v>14867</v>
      </c>
      <c r="H3272">
        <f t="shared" si="103"/>
        <v>2</v>
      </c>
      <c r="I3272" s="23" t="s">
        <v>19494</v>
      </c>
    </row>
    <row r="3273" spans="1:9" hidden="1" x14ac:dyDescent="0.15">
      <c r="A3273" t="s">
        <v>19175</v>
      </c>
      <c r="B3273" t="s">
        <v>8916</v>
      </c>
      <c r="C3273">
        <f t="shared" si="102"/>
        <v>4</v>
      </c>
      <c r="D3273">
        <v>0</v>
      </c>
      <c r="E3273">
        <v>2</v>
      </c>
      <c r="F3273">
        <v>2</v>
      </c>
      <c r="G3273" t="s">
        <v>14867</v>
      </c>
      <c r="H3273">
        <f t="shared" si="103"/>
        <v>2</v>
      </c>
      <c r="I3273" s="23" t="s">
        <v>19494</v>
      </c>
    </row>
    <row r="3274" spans="1:9" hidden="1" x14ac:dyDescent="0.15">
      <c r="A3274" t="s">
        <v>16045</v>
      </c>
      <c r="B3274" t="s">
        <v>9029</v>
      </c>
      <c r="C3274">
        <f t="shared" si="102"/>
        <v>1</v>
      </c>
      <c r="D3274">
        <v>0</v>
      </c>
      <c r="E3274">
        <v>1</v>
      </c>
      <c r="F3274">
        <v>0</v>
      </c>
      <c r="G3274" t="s">
        <v>14867</v>
      </c>
      <c r="H3274">
        <f t="shared" si="103"/>
        <v>1</v>
      </c>
      <c r="I3274" s="23" t="s">
        <v>19494</v>
      </c>
    </row>
    <row r="3275" spans="1:9" hidden="1" x14ac:dyDescent="0.15">
      <c r="A3275" t="s">
        <v>16007</v>
      </c>
      <c r="B3275" t="s">
        <v>10712</v>
      </c>
      <c r="C3275">
        <f t="shared" si="102"/>
        <v>1</v>
      </c>
      <c r="D3275">
        <v>0</v>
      </c>
      <c r="E3275">
        <v>1</v>
      </c>
      <c r="F3275">
        <v>0</v>
      </c>
      <c r="G3275" t="s">
        <v>14867</v>
      </c>
      <c r="H3275">
        <f t="shared" si="103"/>
        <v>1</v>
      </c>
      <c r="I3275" s="23" t="s">
        <v>19494</v>
      </c>
    </row>
    <row r="3276" spans="1:9" hidden="1" x14ac:dyDescent="0.15">
      <c r="A3276" t="s">
        <v>15377</v>
      </c>
      <c r="B3276" t="s">
        <v>24</v>
      </c>
      <c r="C3276">
        <f t="shared" si="102"/>
        <v>4</v>
      </c>
      <c r="D3276">
        <v>0</v>
      </c>
      <c r="E3276">
        <v>2</v>
      </c>
      <c r="F3276">
        <v>2</v>
      </c>
      <c r="G3276" t="s">
        <v>14867</v>
      </c>
      <c r="H3276">
        <f t="shared" si="103"/>
        <v>2</v>
      </c>
      <c r="I3276" s="23" t="s">
        <v>19494</v>
      </c>
    </row>
    <row r="3277" spans="1:9" hidden="1" x14ac:dyDescent="0.15">
      <c r="A3277" t="s">
        <v>16019</v>
      </c>
      <c r="B3277" t="s">
        <v>10560</v>
      </c>
      <c r="C3277">
        <f t="shared" si="102"/>
        <v>2</v>
      </c>
      <c r="D3277">
        <v>0</v>
      </c>
      <c r="E3277">
        <v>2</v>
      </c>
      <c r="F3277">
        <v>0</v>
      </c>
      <c r="G3277" t="s">
        <v>14867</v>
      </c>
      <c r="H3277">
        <f t="shared" si="103"/>
        <v>1</v>
      </c>
      <c r="I3277" s="23" t="s">
        <v>19494</v>
      </c>
    </row>
    <row r="3278" spans="1:9" hidden="1" x14ac:dyDescent="0.15">
      <c r="A3278" t="s">
        <v>15820</v>
      </c>
      <c r="B3278" t="s">
        <v>5429</v>
      </c>
      <c r="C3278">
        <f t="shared" si="102"/>
        <v>2</v>
      </c>
      <c r="D3278">
        <v>1</v>
      </c>
      <c r="E3278">
        <v>1</v>
      </c>
      <c r="F3278">
        <v>0</v>
      </c>
      <c r="G3278" t="s">
        <v>14867</v>
      </c>
      <c r="H3278">
        <f t="shared" si="103"/>
        <v>2</v>
      </c>
      <c r="I3278" s="23" t="s">
        <v>19494</v>
      </c>
    </row>
    <row r="3279" spans="1:9" hidden="1" x14ac:dyDescent="0.15">
      <c r="A3279" t="s">
        <v>18890</v>
      </c>
      <c r="B3279" t="s">
        <v>13626</v>
      </c>
      <c r="C3279">
        <f t="shared" si="102"/>
        <v>1</v>
      </c>
      <c r="D3279">
        <v>1</v>
      </c>
      <c r="E3279">
        <v>0</v>
      </c>
      <c r="F3279">
        <v>0</v>
      </c>
      <c r="G3279" t="s">
        <v>14867</v>
      </c>
      <c r="H3279">
        <f t="shared" si="103"/>
        <v>1</v>
      </c>
      <c r="I3279" s="23" t="s">
        <v>19494</v>
      </c>
    </row>
    <row r="3280" spans="1:9" hidden="1" x14ac:dyDescent="0.15">
      <c r="A3280" t="s">
        <v>16550</v>
      </c>
      <c r="B3280" t="s">
        <v>14543</v>
      </c>
      <c r="C3280">
        <f t="shared" si="102"/>
        <v>1</v>
      </c>
      <c r="D3280">
        <v>0</v>
      </c>
      <c r="E3280">
        <v>0</v>
      </c>
      <c r="F3280">
        <v>1</v>
      </c>
      <c r="G3280" t="s">
        <v>14867</v>
      </c>
      <c r="H3280">
        <f t="shared" si="103"/>
        <v>1</v>
      </c>
      <c r="I3280" s="23" t="s">
        <v>19494</v>
      </c>
    </row>
    <row r="3281" spans="1:9" hidden="1" x14ac:dyDescent="0.15">
      <c r="A3281" t="s">
        <v>19289</v>
      </c>
      <c r="B3281" t="s">
        <v>8963</v>
      </c>
      <c r="C3281">
        <f t="shared" si="102"/>
        <v>1</v>
      </c>
      <c r="D3281">
        <v>0</v>
      </c>
      <c r="E3281">
        <v>0</v>
      </c>
      <c r="F3281">
        <v>1</v>
      </c>
      <c r="G3281" t="s">
        <v>14867</v>
      </c>
      <c r="H3281">
        <f t="shared" si="103"/>
        <v>1</v>
      </c>
      <c r="I3281" s="23" t="s">
        <v>19494</v>
      </c>
    </row>
    <row r="3282" spans="1:9" hidden="1" x14ac:dyDescent="0.15">
      <c r="A3282" t="s">
        <v>16444</v>
      </c>
      <c r="B3282" t="s">
        <v>8778</v>
      </c>
      <c r="C3282">
        <f t="shared" si="102"/>
        <v>1</v>
      </c>
      <c r="D3282">
        <v>0</v>
      </c>
      <c r="E3282">
        <v>1</v>
      </c>
      <c r="F3282">
        <v>0</v>
      </c>
      <c r="G3282" t="s">
        <v>14867</v>
      </c>
      <c r="H3282">
        <f t="shared" si="103"/>
        <v>1</v>
      </c>
      <c r="I3282" s="23" t="s">
        <v>19494</v>
      </c>
    </row>
    <row r="3283" spans="1:9" hidden="1" x14ac:dyDescent="0.15">
      <c r="A3283" t="s">
        <v>15184</v>
      </c>
      <c r="B3283" t="s">
        <v>9523</v>
      </c>
      <c r="C3283">
        <f t="shared" si="102"/>
        <v>5</v>
      </c>
      <c r="D3283">
        <v>0</v>
      </c>
      <c r="E3283">
        <v>2</v>
      </c>
      <c r="F3283">
        <v>3</v>
      </c>
      <c r="G3283" t="s">
        <v>14867</v>
      </c>
      <c r="H3283">
        <f t="shared" si="103"/>
        <v>2</v>
      </c>
      <c r="I3283" s="23" t="s">
        <v>19494</v>
      </c>
    </row>
    <row r="3284" spans="1:9" hidden="1" x14ac:dyDescent="0.15">
      <c r="A3284" t="s">
        <v>16395</v>
      </c>
      <c r="B3284" t="s">
        <v>15</v>
      </c>
      <c r="C3284">
        <f t="shared" si="102"/>
        <v>3</v>
      </c>
      <c r="D3284">
        <v>0</v>
      </c>
      <c r="E3284">
        <v>3</v>
      </c>
      <c r="F3284">
        <v>0</v>
      </c>
      <c r="G3284" t="s">
        <v>14867</v>
      </c>
      <c r="H3284">
        <f t="shared" si="103"/>
        <v>1</v>
      </c>
      <c r="I3284" s="23" t="s">
        <v>19494</v>
      </c>
    </row>
    <row r="3285" spans="1:9" hidden="1" x14ac:dyDescent="0.15">
      <c r="A3285" t="s">
        <v>19227</v>
      </c>
      <c r="B3285" t="s">
        <v>12610</v>
      </c>
      <c r="C3285">
        <f t="shared" si="102"/>
        <v>1</v>
      </c>
      <c r="D3285">
        <v>0</v>
      </c>
      <c r="E3285">
        <v>1</v>
      </c>
      <c r="F3285">
        <v>0</v>
      </c>
      <c r="G3285" t="s">
        <v>14867</v>
      </c>
      <c r="H3285">
        <f t="shared" si="103"/>
        <v>1</v>
      </c>
      <c r="I3285" s="23" t="s">
        <v>19494</v>
      </c>
    </row>
    <row r="3286" spans="1:9" hidden="1" x14ac:dyDescent="0.15">
      <c r="A3286" t="s">
        <v>18913</v>
      </c>
      <c r="B3286" t="s">
        <v>83</v>
      </c>
      <c r="C3286">
        <f t="shared" si="102"/>
        <v>1</v>
      </c>
      <c r="D3286">
        <v>0</v>
      </c>
      <c r="E3286">
        <v>1</v>
      </c>
      <c r="F3286">
        <v>0</v>
      </c>
      <c r="G3286" t="s">
        <v>14867</v>
      </c>
      <c r="H3286">
        <f t="shared" si="103"/>
        <v>1</v>
      </c>
      <c r="I3286" s="23" t="s">
        <v>19494</v>
      </c>
    </row>
    <row r="3287" spans="1:9" hidden="1" x14ac:dyDescent="0.15">
      <c r="A3287" t="s">
        <v>15010</v>
      </c>
      <c r="B3287" t="s">
        <v>17</v>
      </c>
      <c r="C3287">
        <f t="shared" si="102"/>
        <v>11</v>
      </c>
      <c r="D3287">
        <v>4</v>
      </c>
      <c r="E3287">
        <v>5</v>
      </c>
      <c r="F3287">
        <v>2</v>
      </c>
      <c r="G3287" t="s">
        <v>14867</v>
      </c>
      <c r="H3287">
        <f t="shared" si="103"/>
        <v>3</v>
      </c>
      <c r="I3287" s="23" t="s">
        <v>19494</v>
      </c>
    </row>
    <row r="3288" spans="1:9" hidden="1" x14ac:dyDescent="0.15">
      <c r="A3288" t="s">
        <v>15177</v>
      </c>
      <c r="B3288" t="s">
        <v>8856</v>
      </c>
      <c r="C3288">
        <f t="shared" si="102"/>
        <v>5</v>
      </c>
      <c r="D3288">
        <v>2</v>
      </c>
      <c r="E3288">
        <v>2</v>
      </c>
      <c r="F3288">
        <v>1</v>
      </c>
      <c r="G3288" t="s">
        <v>14867</v>
      </c>
      <c r="H3288">
        <f t="shared" si="103"/>
        <v>3</v>
      </c>
      <c r="I3288" s="23" t="s">
        <v>19494</v>
      </c>
    </row>
    <row r="3289" spans="1:9" hidden="1" x14ac:dyDescent="0.15">
      <c r="A3289" t="s">
        <v>15323</v>
      </c>
      <c r="B3289" t="s">
        <v>223</v>
      </c>
      <c r="C3289">
        <f t="shared" si="102"/>
        <v>5</v>
      </c>
      <c r="D3289">
        <v>0</v>
      </c>
      <c r="E3289">
        <v>3</v>
      </c>
      <c r="F3289">
        <v>2</v>
      </c>
      <c r="G3289" t="s">
        <v>14867</v>
      </c>
      <c r="H3289">
        <f t="shared" si="103"/>
        <v>2</v>
      </c>
      <c r="I3289" s="23" t="s">
        <v>19494</v>
      </c>
    </row>
    <row r="3290" spans="1:9" hidden="1" x14ac:dyDescent="0.15">
      <c r="A3290" t="s">
        <v>15984</v>
      </c>
      <c r="B3290" t="s">
        <v>10900</v>
      </c>
      <c r="C3290">
        <f t="shared" si="102"/>
        <v>3</v>
      </c>
      <c r="D3290">
        <v>0</v>
      </c>
      <c r="E3290">
        <v>0</v>
      </c>
      <c r="F3290">
        <v>3</v>
      </c>
      <c r="G3290" t="s">
        <v>14867</v>
      </c>
      <c r="H3290">
        <f t="shared" si="103"/>
        <v>1</v>
      </c>
      <c r="I3290" s="23" t="s">
        <v>19494</v>
      </c>
    </row>
    <row r="3291" spans="1:9" hidden="1" x14ac:dyDescent="0.15">
      <c r="A3291" t="s">
        <v>15983</v>
      </c>
      <c r="B3291" t="s">
        <v>10900</v>
      </c>
      <c r="C3291">
        <f t="shared" si="102"/>
        <v>2</v>
      </c>
      <c r="D3291">
        <v>0</v>
      </c>
      <c r="E3291">
        <v>0</v>
      </c>
      <c r="F3291">
        <v>2</v>
      </c>
      <c r="G3291" t="s">
        <v>14867</v>
      </c>
      <c r="H3291">
        <f t="shared" si="103"/>
        <v>1</v>
      </c>
      <c r="I3291" s="23" t="s">
        <v>19494</v>
      </c>
    </row>
    <row r="3292" spans="1:9" hidden="1" x14ac:dyDescent="0.15">
      <c r="A3292" t="s">
        <v>16085</v>
      </c>
      <c r="B3292" t="s">
        <v>502</v>
      </c>
      <c r="C3292">
        <f t="shared" si="102"/>
        <v>2</v>
      </c>
      <c r="D3292">
        <v>0</v>
      </c>
      <c r="E3292">
        <v>1</v>
      </c>
      <c r="F3292">
        <v>1</v>
      </c>
      <c r="G3292" t="s">
        <v>14867</v>
      </c>
      <c r="H3292">
        <f t="shared" si="103"/>
        <v>2</v>
      </c>
      <c r="I3292" s="23" t="s">
        <v>19494</v>
      </c>
    </row>
    <row r="3293" spans="1:9" hidden="1" x14ac:dyDescent="0.15">
      <c r="A3293" t="s">
        <v>18730</v>
      </c>
      <c r="B3293" t="s">
        <v>10987</v>
      </c>
      <c r="C3293">
        <f t="shared" si="102"/>
        <v>3</v>
      </c>
      <c r="D3293">
        <v>0</v>
      </c>
      <c r="E3293">
        <v>2</v>
      </c>
      <c r="F3293">
        <v>1</v>
      </c>
      <c r="G3293" t="s">
        <v>14867</v>
      </c>
      <c r="H3293">
        <f t="shared" si="103"/>
        <v>2</v>
      </c>
      <c r="I3293" s="23" t="s">
        <v>19494</v>
      </c>
    </row>
    <row r="3294" spans="1:9" hidden="1" x14ac:dyDescent="0.15">
      <c r="A3294" t="s">
        <v>16591</v>
      </c>
      <c r="B3294" t="s">
        <v>403</v>
      </c>
      <c r="C3294">
        <f t="shared" si="102"/>
        <v>1</v>
      </c>
      <c r="D3294">
        <v>0</v>
      </c>
      <c r="E3294">
        <v>0</v>
      </c>
      <c r="F3294">
        <v>1</v>
      </c>
      <c r="G3294" t="s">
        <v>14867</v>
      </c>
      <c r="H3294">
        <f t="shared" si="103"/>
        <v>1</v>
      </c>
      <c r="I3294" s="23" t="s">
        <v>19494</v>
      </c>
    </row>
    <row r="3295" spans="1:9" hidden="1" x14ac:dyDescent="0.15">
      <c r="A3295" t="s">
        <v>19133</v>
      </c>
      <c r="B3295" t="s">
        <v>403</v>
      </c>
      <c r="C3295">
        <f t="shared" si="102"/>
        <v>4</v>
      </c>
      <c r="D3295">
        <v>0</v>
      </c>
      <c r="E3295">
        <v>3</v>
      </c>
      <c r="F3295">
        <v>1</v>
      </c>
      <c r="G3295" t="s">
        <v>14867</v>
      </c>
      <c r="H3295">
        <f t="shared" si="103"/>
        <v>2</v>
      </c>
      <c r="I3295" s="23" t="s">
        <v>19494</v>
      </c>
    </row>
    <row r="3296" spans="1:9" hidden="1" x14ac:dyDescent="0.15">
      <c r="A3296" t="s">
        <v>15678</v>
      </c>
      <c r="B3296" t="s">
        <v>24</v>
      </c>
      <c r="C3296">
        <f t="shared" si="102"/>
        <v>2</v>
      </c>
      <c r="D3296">
        <v>0</v>
      </c>
      <c r="E3296">
        <v>2</v>
      </c>
      <c r="F3296">
        <v>0</v>
      </c>
      <c r="G3296" t="s">
        <v>14867</v>
      </c>
      <c r="H3296">
        <f t="shared" si="103"/>
        <v>1</v>
      </c>
      <c r="I3296" s="23" t="s">
        <v>19494</v>
      </c>
    </row>
    <row r="3297" spans="1:9" hidden="1" x14ac:dyDescent="0.15">
      <c r="A3297" t="s">
        <v>15109</v>
      </c>
      <c r="B3297" t="s">
        <v>8901</v>
      </c>
      <c r="C3297">
        <f t="shared" si="102"/>
        <v>11</v>
      </c>
      <c r="D3297">
        <v>0</v>
      </c>
      <c r="E3297">
        <v>6</v>
      </c>
      <c r="F3297">
        <v>5</v>
      </c>
      <c r="G3297" t="s">
        <v>14867</v>
      </c>
      <c r="H3297">
        <f t="shared" si="103"/>
        <v>2</v>
      </c>
      <c r="I3297" s="23" t="s">
        <v>19494</v>
      </c>
    </row>
    <row r="3298" spans="1:9" hidden="1" x14ac:dyDescent="0.15">
      <c r="A3298" t="s">
        <v>19274</v>
      </c>
      <c r="B3298" t="s">
        <v>2766</v>
      </c>
      <c r="C3298">
        <f t="shared" si="102"/>
        <v>1</v>
      </c>
      <c r="D3298">
        <v>0</v>
      </c>
      <c r="E3298">
        <v>1</v>
      </c>
      <c r="F3298">
        <v>0</v>
      </c>
      <c r="G3298" t="s">
        <v>14867</v>
      </c>
      <c r="H3298">
        <f t="shared" si="103"/>
        <v>1</v>
      </c>
      <c r="I3298" s="23" t="s">
        <v>19494</v>
      </c>
    </row>
    <row r="3299" spans="1:9" hidden="1" x14ac:dyDescent="0.15">
      <c r="A3299" t="s">
        <v>16302</v>
      </c>
      <c r="B3299" t="s">
        <v>292</v>
      </c>
      <c r="C3299">
        <f t="shared" si="102"/>
        <v>1</v>
      </c>
      <c r="D3299">
        <v>0</v>
      </c>
      <c r="E3299">
        <v>1</v>
      </c>
      <c r="F3299">
        <v>0</v>
      </c>
      <c r="G3299" t="s">
        <v>14867</v>
      </c>
      <c r="H3299">
        <f t="shared" si="103"/>
        <v>1</v>
      </c>
      <c r="I3299" s="23" t="s">
        <v>19494</v>
      </c>
    </row>
    <row r="3300" spans="1:9" hidden="1" x14ac:dyDescent="0.15">
      <c r="A3300" t="s">
        <v>15627</v>
      </c>
      <c r="B3300" t="s">
        <v>9353</v>
      </c>
      <c r="C3300">
        <f t="shared" si="102"/>
        <v>3</v>
      </c>
      <c r="D3300">
        <v>0</v>
      </c>
      <c r="E3300">
        <v>2</v>
      </c>
      <c r="F3300">
        <v>1</v>
      </c>
      <c r="G3300" t="s">
        <v>14867</v>
      </c>
      <c r="H3300">
        <f t="shared" si="103"/>
        <v>2</v>
      </c>
      <c r="I3300" s="23" t="s">
        <v>19494</v>
      </c>
    </row>
    <row r="3301" spans="1:9" hidden="1" x14ac:dyDescent="0.15">
      <c r="A3301" t="s">
        <v>15992</v>
      </c>
      <c r="B3301" t="s">
        <v>9593</v>
      </c>
      <c r="C3301">
        <f t="shared" si="102"/>
        <v>1</v>
      </c>
      <c r="D3301">
        <v>0</v>
      </c>
      <c r="E3301">
        <v>1</v>
      </c>
      <c r="F3301">
        <v>0</v>
      </c>
      <c r="G3301" t="s">
        <v>14867</v>
      </c>
      <c r="H3301">
        <f t="shared" si="103"/>
        <v>1</v>
      </c>
      <c r="I3301" s="23" t="s">
        <v>19494</v>
      </c>
    </row>
    <row r="3302" spans="1:9" hidden="1" x14ac:dyDescent="0.15">
      <c r="A3302" t="s">
        <v>15607</v>
      </c>
      <c r="B3302" t="s">
        <v>11422</v>
      </c>
      <c r="C3302">
        <f t="shared" si="102"/>
        <v>5</v>
      </c>
      <c r="D3302">
        <v>2</v>
      </c>
      <c r="E3302">
        <v>3</v>
      </c>
      <c r="F3302">
        <v>0</v>
      </c>
      <c r="G3302" t="s">
        <v>14867</v>
      </c>
      <c r="H3302">
        <f t="shared" si="103"/>
        <v>2</v>
      </c>
      <c r="I3302" s="23" t="s">
        <v>19494</v>
      </c>
    </row>
    <row r="3303" spans="1:9" hidden="1" x14ac:dyDescent="0.15">
      <c r="A3303" t="s">
        <v>16515</v>
      </c>
      <c r="B3303" t="s">
        <v>14457</v>
      </c>
      <c r="C3303">
        <f t="shared" si="102"/>
        <v>1</v>
      </c>
      <c r="D3303">
        <v>0</v>
      </c>
      <c r="E3303">
        <v>0</v>
      </c>
      <c r="F3303">
        <v>1</v>
      </c>
      <c r="G3303" t="s">
        <v>14867</v>
      </c>
      <c r="H3303">
        <f t="shared" si="103"/>
        <v>1</v>
      </c>
      <c r="I3303" s="23" t="s">
        <v>19494</v>
      </c>
    </row>
    <row r="3304" spans="1:9" hidden="1" x14ac:dyDescent="0.15">
      <c r="A3304" t="s">
        <v>19268</v>
      </c>
      <c r="B3304" t="s">
        <v>14036</v>
      </c>
      <c r="C3304">
        <f t="shared" si="102"/>
        <v>1</v>
      </c>
      <c r="D3304">
        <v>0</v>
      </c>
      <c r="E3304">
        <v>1</v>
      </c>
      <c r="F3304">
        <v>0</v>
      </c>
      <c r="G3304" t="s">
        <v>14867</v>
      </c>
      <c r="H3304">
        <f t="shared" si="103"/>
        <v>1</v>
      </c>
      <c r="I3304" s="23" t="s">
        <v>19494</v>
      </c>
    </row>
    <row r="3305" spans="1:9" hidden="1" x14ac:dyDescent="0.15">
      <c r="A3305" t="s">
        <v>19309</v>
      </c>
      <c r="B3305" t="s">
        <v>11689</v>
      </c>
      <c r="C3305">
        <f t="shared" si="102"/>
        <v>1</v>
      </c>
      <c r="D3305">
        <v>0</v>
      </c>
      <c r="E3305">
        <v>0</v>
      </c>
      <c r="F3305">
        <v>1</v>
      </c>
      <c r="G3305" t="s">
        <v>14867</v>
      </c>
      <c r="H3305">
        <f t="shared" si="103"/>
        <v>1</v>
      </c>
      <c r="I3305" s="23" t="s">
        <v>19494</v>
      </c>
    </row>
    <row r="3306" spans="1:9" hidden="1" x14ac:dyDescent="0.15">
      <c r="A3306" t="s">
        <v>16332</v>
      </c>
      <c r="B3306" t="s">
        <v>11997</v>
      </c>
      <c r="C3306">
        <f t="shared" si="102"/>
        <v>1</v>
      </c>
      <c r="D3306">
        <v>0</v>
      </c>
      <c r="E3306">
        <v>1</v>
      </c>
      <c r="F3306">
        <v>0</v>
      </c>
      <c r="G3306" t="s">
        <v>14867</v>
      </c>
      <c r="H3306">
        <f t="shared" si="103"/>
        <v>1</v>
      </c>
      <c r="I3306" s="23" t="s">
        <v>19494</v>
      </c>
    </row>
    <row r="3307" spans="1:9" hidden="1" x14ac:dyDescent="0.15">
      <c r="A3307" t="s">
        <v>15256</v>
      </c>
      <c r="B3307" t="s">
        <v>10119</v>
      </c>
      <c r="C3307">
        <f t="shared" si="102"/>
        <v>5</v>
      </c>
      <c r="D3307">
        <v>4</v>
      </c>
      <c r="E3307">
        <v>1</v>
      </c>
      <c r="F3307">
        <v>0</v>
      </c>
      <c r="G3307" t="s">
        <v>14867</v>
      </c>
      <c r="H3307">
        <f t="shared" si="103"/>
        <v>2</v>
      </c>
      <c r="I3307" s="23" t="s">
        <v>19494</v>
      </c>
    </row>
    <row r="3308" spans="1:9" hidden="1" x14ac:dyDescent="0.15">
      <c r="A3308" t="s">
        <v>16318</v>
      </c>
      <c r="B3308" t="s">
        <v>10108</v>
      </c>
      <c r="C3308">
        <f t="shared" si="102"/>
        <v>1</v>
      </c>
      <c r="D3308">
        <v>0</v>
      </c>
      <c r="E3308">
        <v>1</v>
      </c>
      <c r="F3308">
        <v>0</v>
      </c>
      <c r="G3308" t="s">
        <v>14867</v>
      </c>
      <c r="H3308">
        <f t="shared" si="103"/>
        <v>1</v>
      </c>
      <c r="I3308" s="23" t="s">
        <v>19494</v>
      </c>
    </row>
    <row r="3309" spans="1:9" hidden="1" x14ac:dyDescent="0.15">
      <c r="A3309" t="s">
        <v>15568</v>
      </c>
      <c r="B3309" t="s">
        <v>3978</v>
      </c>
      <c r="C3309">
        <f t="shared" si="102"/>
        <v>3</v>
      </c>
      <c r="D3309">
        <v>3</v>
      </c>
      <c r="E3309">
        <v>0</v>
      </c>
      <c r="F3309">
        <v>0</v>
      </c>
      <c r="G3309" t="s">
        <v>14867</v>
      </c>
      <c r="H3309">
        <f t="shared" si="103"/>
        <v>1</v>
      </c>
      <c r="I3309" s="23" t="s">
        <v>19494</v>
      </c>
    </row>
    <row r="3310" spans="1:9" hidden="1" x14ac:dyDescent="0.15">
      <c r="A3310" t="s">
        <v>16201</v>
      </c>
      <c r="B3310" t="s">
        <v>1300</v>
      </c>
      <c r="C3310">
        <f t="shared" si="102"/>
        <v>1</v>
      </c>
      <c r="D3310">
        <v>1</v>
      </c>
      <c r="E3310">
        <v>0</v>
      </c>
      <c r="F3310">
        <v>0</v>
      </c>
      <c r="G3310" t="s">
        <v>14867</v>
      </c>
      <c r="H3310">
        <f t="shared" si="103"/>
        <v>1</v>
      </c>
      <c r="I3310" s="23" t="s">
        <v>19494</v>
      </c>
    </row>
    <row r="3311" spans="1:9" hidden="1" x14ac:dyDescent="0.15">
      <c r="A3311" t="s">
        <v>15228</v>
      </c>
      <c r="B3311" t="s">
        <v>4004</v>
      </c>
      <c r="C3311">
        <f t="shared" si="102"/>
        <v>5</v>
      </c>
      <c r="D3311">
        <v>0</v>
      </c>
      <c r="E3311">
        <v>3</v>
      </c>
      <c r="F3311">
        <v>2</v>
      </c>
      <c r="G3311" t="s">
        <v>14867</v>
      </c>
      <c r="H3311">
        <f t="shared" si="103"/>
        <v>2</v>
      </c>
      <c r="I3311" s="23" t="s">
        <v>19494</v>
      </c>
    </row>
    <row r="3312" spans="1:9" hidden="1" x14ac:dyDescent="0.15">
      <c r="A3312" t="s">
        <v>15399</v>
      </c>
      <c r="B3312" t="s">
        <v>10053</v>
      </c>
      <c r="C3312">
        <f t="shared" si="102"/>
        <v>4</v>
      </c>
      <c r="D3312">
        <v>1</v>
      </c>
      <c r="E3312">
        <v>0</v>
      </c>
      <c r="F3312">
        <v>3</v>
      </c>
      <c r="G3312" t="s">
        <v>14867</v>
      </c>
      <c r="H3312">
        <f t="shared" si="103"/>
        <v>2</v>
      </c>
      <c r="I3312" s="23" t="s">
        <v>19494</v>
      </c>
    </row>
    <row r="3313" spans="1:9" hidden="1" x14ac:dyDescent="0.15">
      <c r="A3313" t="s">
        <v>19163</v>
      </c>
      <c r="B3313" t="s">
        <v>28</v>
      </c>
      <c r="C3313">
        <f t="shared" si="102"/>
        <v>3</v>
      </c>
      <c r="D3313">
        <v>3</v>
      </c>
      <c r="E3313">
        <v>0</v>
      </c>
      <c r="F3313">
        <v>0</v>
      </c>
      <c r="G3313" t="s">
        <v>14867</v>
      </c>
      <c r="H3313">
        <f t="shared" si="103"/>
        <v>1</v>
      </c>
      <c r="I3313" s="23" t="s">
        <v>19494</v>
      </c>
    </row>
    <row r="3314" spans="1:9" hidden="1" x14ac:dyDescent="0.15">
      <c r="A3314" t="s">
        <v>18885</v>
      </c>
      <c r="B3314" t="s">
        <v>9040</v>
      </c>
      <c r="C3314">
        <f t="shared" si="102"/>
        <v>1</v>
      </c>
      <c r="D3314">
        <v>1</v>
      </c>
      <c r="E3314">
        <v>0</v>
      </c>
      <c r="F3314">
        <v>0</v>
      </c>
      <c r="G3314" t="s">
        <v>14867</v>
      </c>
      <c r="H3314">
        <f t="shared" si="103"/>
        <v>1</v>
      </c>
      <c r="I3314" s="23" t="s">
        <v>19494</v>
      </c>
    </row>
    <row r="3315" spans="1:9" hidden="1" x14ac:dyDescent="0.15">
      <c r="A3315" t="s">
        <v>15484</v>
      </c>
      <c r="B3315" t="s">
        <v>10851</v>
      </c>
      <c r="C3315">
        <f t="shared" si="102"/>
        <v>3</v>
      </c>
      <c r="D3315">
        <v>0</v>
      </c>
      <c r="E3315">
        <v>2</v>
      </c>
      <c r="F3315">
        <v>1</v>
      </c>
      <c r="G3315" t="s">
        <v>14867</v>
      </c>
      <c r="H3315">
        <f t="shared" si="103"/>
        <v>2</v>
      </c>
      <c r="I3315" s="23" t="s">
        <v>19494</v>
      </c>
    </row>
    <row r="3316" spans="1:9" hidden="1" x14ac:dyDescent="0.15">
      <c r="A3316" t="s">
        <v>15368</v>
      </c>
      <c r="B3316" t="s">
        <v>5714</v>
      </c>
      <c r="C3316">
        <f t="shared" si="102"/>
        <v>4</v>
      </c>
      <c r="D3316">
        <v>0</v>
      </c>
      <c r="E3316">
        <v>3</v>
      </c>
      <c r="F3316">
        <v>1</v>
      </c>
      <c r="G3316" t="s">
        <v>14867</v>
      </c>
      <c r="H3316">
        <f t="shared" si="103"/>
        <v>2</v>
      </c>
      <c r="I3316" s="23" t="s">
        <v>19494</v>
      </c>
    </row>
    <row r="3317" spans="1:9" hidden="1" x14ac:dyDescent="0.15">
      <c r="A3317" t="s">
        <v>18708</v>
      </c>
      <c r="B3317" t="s">
        <v>9013</v>
      </c>
      <c r="C3317">
        <f t="shared" si="102"/>
        <v>4</v>
      </c>
      <c r="D3317">
        <v>3</v>
      </c>
      <c r="E3317">
        <v>1</v>
      </c>
      <c r="F3317">
        <v>0</v>
      </c>
      <c r="G3317" t="s">
        <v>14867</v>
      </c>
      <c r="H3317">
        <f t="shared" si="103"/>
        <v>2</v>
      </c>
      <c r="I3317" s="23" t="s">
        <v>19494</v>
      </c>
    </row>
    <row r="3318" spans="1:9" hidden="1" x14ac:dyDescent="0.15">
      <c r="A3318" t="s">
        <v>16226</v>
      </c>
      <c r="B3318" t="s">
        <v>243</v>
      </c>
      <c r="C3318">
        <f t="shared" si="102"/>
        <v>1</v>
      </c>
      <c r="D3318">
        <v>1</v>
      </c>
      <c r="E3318">
        <v>0</v>
      </c>
      <c r="F3318">
        <v>0</v>
      </c>
      <c r="G3318" t="s">
        <v>14867</v>
      </c>
      <c r="H3318">
        <f t="shared" si="103"/>
        <v>1</v>
      </c>
      <c r="I3318" s="23" t="s">
        <v>19494</v>
      </c>
    </row>
    <row r="3319" spans="1:9" hidden="1" x14ac:dyDescent="0.15">
      <c r="A3319" t="s">
        <v>19257</v>
      </c>
      <c r="B3319" t="s">
        <v>3842</v>
      </c>
      <c r="C3319">
        <f t="shared" si="102"/>
        <v>1</v>
      </c>
      <c r="D3319">
        <v>0</v>
      </c>
      <c r="E3319">
        <v>1</v>
      </c>
      <c r="F3319">
        <v>0</v>
      </c>
      <c r="G3319" t="s">
        <v>14867</v>
      </c>
      <c r="H3319">
        <f t="shared" si="103"/>
        <v>1</v>
      </c>
      <c r="I3319" s="23" t="s">
        <v>19494</v>
      </c>
    </row>
    <row r="3320" spans="1:9" hidden="1" x14ac:dyDescent="0.15">
      <c r="A3320" t="s">
        <v>15156</v>
      </c>
      <c r="B3320" t="s">
        <v>22</v>
      </c>
      <c r="C3320">
        <f t="shared" si="102"/>
        <v>6</v>
      </c>
      <c r="D3320">
        <v>3</v>
      </c>
      <c r="E3320">
        <v>1</v>
      </c>
      <c r="F3320">
        <v>2</v>
      </c>
      <c r="G3320" t="s">
        <v>14867</v>
      </c>
      <c r="H3320">
        <f t="shared" si="103"/>
        <v>3</v>
      </c>
      <c r="I3320" s="23" t="s">
        <v>19494</v>
      </c>
    </row>
    <row r="3321" spans="1:9" hidden="1" x14ac:dyDescent="0.15">
      <c r="A3321" t="s">
        <v>16518</v>
      </c>
      <c r="B3321" t="s">
        <v>14462</v>
      </c>
      <c r="C3321">
        <f t="shared" si="102"/>
        <v>1</v>
      </c>
      <c r="D3321">
        <v>0</v>
      </c>
      <c r="E3321">
        <v>0</v>
      </c>
      <c r="F3321">
        <v>1</v>
      </c>
      <c r="G3321" t="s">
        <v>14867</v>
      </c>
      <c r="H3321">
        <f t="shared" si="103"/>
        <v>1</v>
      </c>
      <c r="I3321" s="23" t="s">
        <v>19494</v>
      </c>
    </row>
    <row r="3322" spans="1:9" hidden="1" x14ac:dyDescent="0.15">
      <c r="A3322" t="s">
        <v>19297</v>
      </c>
      <c r="B3322" t="s">
        <v>11973</v>
      </c>
      <c r="C3322">
        <f t="shared" si="102"/>
        <v>1</v>
      </c>
      <c r="D3322">
        <v>0</v>
      </c>
      <c r="E3322">
        <v>0</v>
      </c>
      <c r="F3322">
        <v>1</v>
      </c>
      <c r="G3322" t="s">
        <v>14867</v>
      </c>
      <c r="H3322">
        <f t="shared" si="103"/>
        <v>1</v>
      </c>
      <c r="I3322" s="23" t="s">
        <v>19494</v>
      </c>
    </row>
    <row r="3323" spans="1:9" hidden="1" x14ac:dyDescent="0.15">
      <c r="A3323" t="s">
        <v>16320</v>
      </c>
      <c r="B3323" t="s">
        <v>10108</v>
      </c>
      <c r="C3323">
        <f t="shared" si="102"/>
        <v>1</v>
      </c>
      <c r="D3323">
        <v>0</v>
      </c>
      <c r="E3323">
        <v>1</v>
      </c>
      <c r="F3323">
        <v>0</v>
      </c>
      <c r="G3323" t="s">
        <v>14867</v>
      </c>
      <c r="H3323">
        <f t="shared" si="103"/>
        <v>1</v>
      </c>
      <c r="I3323" s="23" t="s">
        <v>19494</v>
      </c>
    </row>
    <row r="3324" spans="1:9" hidden="1" x14ac:dyDescent="0.15">
      <c r="A3324" t="s">
        <v>16551</v>
      </c>
      <c r="B3324" t="s">
        <v>476</v>
      </c>
      <c r="C3324">
        <f t="shared" si="102"/>
        <v>1</v>
      </c>
      <c r="D3324">
        <v>0</v>
      </c>
      <c r="E3324">
        <v>0</v>
      </c>
      <c r="F3324">
        <v>1</v>
      </c>
      <c r="G3324" t="s">
        <v>14867</v>
      </c>
      <c r="H3324">
        <f t="shared" si="103"/>
        <v>1</v>
      </c>
      <c r="I3324" s="23" t="s">
        <v>19494</v>
      </c>
    </row>
    <row r="3325" spans="1:9" hidden="1" x14ac:dyDescent="0.15">
      <c r="A3325" t="s">
        <v>15438</v>
      </c>
      <c r="B3325" t="s">
        <v>10738</v>
      </c>
      <c r="C3325">
        <f t="shared" si="102"/>
        <v>4</v>
      </c>
      <c r="D3325">
        <v>0</v>
      </c>
      <c r="E3325">
        <v>2</v>
      </c>
      <c r="F3325">
        <v>2</v>
      </c>
      <c r="G3325" t="s">
        <v>14867</v>
      </c>
      <c r="H3325">
        <f t="shared" si="103"/>
        <v>2</v>
      </c>
      <c r="I3325" s="23" t="s">
        <v>19494</v>
      </c>
    </row>
    <row r="3326" spans="1:9" hidden="1" x14ac:dyDescent="0.15">
      <c r="A3326" t="s">
        <v>14922</v>
      </c>
      <c r="B3326" t="s">
        <v>8773</v>
      </c>
      <c r="C3326">
        <f t="shared" si="102"/>
        <v>66</v>
      </c>
      <c r="D3326">
        <v>25</v>
      </c>
      <c r="E3326">
        <v>33</v>
      </c>
      <c r="F3326">
        <v>8</v>
      </c>
      <c r="G3326" t="s">
        <v>14867</v>
      </c>
      <c r="H3326">
        <f t="shared" si="103"/>
        <v>3</v>
      </c>
      <c r="I3326" s="23" t="s">
        <v>19494</v>
      </c>
    </row>
    <row r="3327" spans="1:9" hidden="1" x14ac:dyDescent="0.15">
      <c r="A3327" t="s">
        <v>14923</v>
      </c>
      <c r="B3327" t="s">
        <v>17</v>
      </c>
      <c r="C3327">
        <f t="shared" si="102"/>
        <v>66</v>
      </c>
      <c r="D3327">
        <v>25</v>
      </c>
      <c r="E3327">
        <v>33</v>
      </c>
      <c r="F3327">
        <v>8</v>
      </c>
      <c r="G3327" t="s">
        <v>14867</v>
      </c>
      <c r="H3327">
        <f t="shared" si="103"/>
        <v>3</v>
      </c>
      <c r="I3327" s="23" t="s">
        <v>19494</v>
      </c>
    </row>
    <row r="3328" spans="1:9" hidden="1" x14ac:dyDescent="0.15">
      <c r="A3328" t="s">
        <v>19264</v>
      </c>
      <c r="B3328" t="s">
        <v>9034</v>
      </c>
      <c r="C3328">
        <f t="shared" si="102"/>
        <v>1</v>
      </c>
      <c r="D3328">
        <v>0</v>
      </c>
      <c r="E3328">
        <v>1</v>
      </c>
      <c r="F3328">
        <v>0</v>
      </c>
      <c r="G3328" t="s">
        <v>14867</v>
      </c>
      <c r="H3328">
        <f t="shared" si="103"/>
        <v>1</v>
      </c>
      <c r="I3328" s="23" t="s">
        <v>19494</v>
      </c>
    </row>
    <row r="3329" spans="1:9" hidden="1" x14ac:dyDescent="0.15">
      <c r="A3329" t="s">
        <v>14944</v>
      </c>
      <c r="B3329" t="s">
        <v>8817</v>
      </c>
      <c r="C3329">
        <f t="shared" si="102"/>
        <v>16</v>
      </c>
      <c r="D3329">
        <v>6</v>
      </c>
      <c r="E3329">
        <v>8</v>
      </c>
      <c r="F3329">
        <v>2</v>
      </c>
      <c r="G3329" t="s">
        <v>14867</v>
      </c>
      <c r="H3329">
        <f t="shared" si="103"/>
        <v>3</v>
      </c>
      <c r="I3329" s="23" t="s">
        <v>19494</v>
      </c>
    </row>
    <row r="3330" spans="1:9" hidden="1" x14ac:dyDescent="0.15">
      <c r="A3330" t="s">
        <v>15194</v>
      </c>
      <c r="B3330" t="s">
        <v>8817</v>
      </c>
      <c r="C3330">
        <f t="shared" ref="C3330:C3393" si="104">SUM(D3330:F3330)</f>
        <v>8</v>
      </c>
      <c r="D3330">
        <v>4</v>
      </c>
      <c r="E3330">
        <v>4</v>
      </c>
      <c r="F3330">
        <v>0</v>
      </c>
      <c r="G3330" t="s">
        <v>14867</v>
      </c>
      <c r="H3330">
        <f t="shared" ref="H3330:H3393" si="105">COUNTIF(D3330:F3330,"&gt;0")</f>
        <v>2</v>
      </c>
      <c r="I3330" s="23" t="s">
        <v>19494</v>
      </c>
    </row>
    <row r="3331" spans="1:9" hidden="1" x14ac:dyDescent="0.15">
      <c r="A3331" t="s">
        <v>15119</v>
      </c>
      <c r="B3331" t="s">
        <v>9682</v>
      </c>
      <c r="C3331">
        <f t="shared" si="104"/>
        <v>6</v>
      </c>
      <c r="D3331">
        <v>0</v>
      </c>
      <c r="E3331">
        <v>3</v>
      </c>
      <c r="F3331">
        <v>3</v>
      </c>
      <c r="G3331" t="s">
        <v>14867</v>
      </c>
      <c r="H3331">
        <f t="shared" si="105"/>
        <v>2</v>
      </c>
      <c r="I3331" s="23" t="s">
        <v>19494</v>
      </c>
    </row>
    <row r="3332" spans="1:9" hidden="1" x14ac:dyDescent="0.15">
      <c r="A3332" t="s">
        <v>18805</v>
      </c>
      <c r="B3332" t="s">
        <v>720</v>
      </c>
      <c r="C3332">
        <f t="shared" si="104"/>
        <v>2</v>
      </c>
      <c r="D3332">
        <v>1</v>
      </c>
      <c r="E3332">
        <v>1</v>
      </c>
      <c r="F3332">
        <v>0</v>
      </c>
      <c r="G3332" t="s">
        <v>14867</v>
      </c>
      <c r="H3332">
        <f t="shared" si="105"/>
        <v>2</v>
      </c>
      <c r="I3332" s="23" t="s">
        <v>19494</v>
      </c>
    </row>
    <row r="3333" spans="1:9" hidden="1" x14ac:dyDescent="0.15">
      <c r="A3333" t="s">
        <v>18794</v>
      </c>
      <c r="B3333" t="s">
        <v>1250</v>
      </c>
      <c r="C3333">
        <f t="shared" si="104"/>
        <v>2</v>
      </c>
      <c r="D3333">
        <v>0</v>
      </c>
      <c r="E3333">
        <v>1</v>
      </c>
      <c r="F3333">
        <v>1</v>
      </c>
      <c r="G3333" t="s">
        <v>14867</v>
      </c>
      <c r="H3333">
        <f t="shared" si="105"/>
        <v>2</v>
      </c>
      <c r="I3333" s="23" t="s">
        <v>19494</v>
      </c>
    </row>
    <row r="3334" spans="1:9" hidden="1" x14ac:dyDescent="0.15">
      <c r="A3334" t="s">
        <v>15275</v>
      </c>
      <c r="B3334" t="s">
        <v>168</v>
      </c>
      <c r="C3334">
        <f t="shared" si="104"/>
        <v>5</v>
      </c>
      <c r="D3334">
        <v>4</v>
      </c>
      <c r="E3334">
        <v>1</v>
      </c>
      <c r="F3334">
        <v>0</v>
      </c>
      <c r="G3334" t="s">
        <v>14867</v>
      </c>
      <c r="H3334">
        <f t="shared" si="105"/>
        <v>2</v>
      </c>
      <c r="I3334" s="23" t="s">
        <v>19494</v>
      </c>
    </row>
    <row r="3335" spans="1:9" hidden="1" x14ac:dyDescent="0.15">
      <c r="A3335" t="s">
        <v>15349</v>
      </c>
      <c r="B3335" t="s">
        <v>9029</v>
      </c>
      <c r="C3335">
        <f t="shared" si="104"/>
        <v>4</v>
      </c>
      <c r="D3335">
        <v>3</v>
      </c>
      <c r="E3335">
        <v>1</v>
      </c>
      <c r="F3335">
        <v>0</v>
      </c>
      <c r="G3335" t="s">
        <v>14867</v>
      </c>
      <c r="H3335">
        <f t="shared" si="105"/>
        <v>2</v>
      </c>
      <c r="I3335" s="23" t="s">
        <v>19494</v>
      </c>
    </row>
    <row r="3336" spans="1:9" hidden="1" x14ac:dyDescent="0.15">
      <c r="A3336" t="s">
        <v>15085</v>
      </c>
      <c r="B3336" t="s">
        <v>40</v>
      </c>
      <c r="C3336">
        <f t="shared" si="104"/>
        <v>6</v>
      </c>
      <c r="D3336">
        <v>1</v>
      </c>
      <c r="E3336">
        <v>3</v>
      </c>
      <c r="F3336">
        <v>2</v>
      </c>
      <c r="G3336" t="s">
        <v>14867</v>
      </c>
      <c r="H3336">
        <f t="shared" si="105"/>
        <v>3</v>
      </c>
      <c r="I3336" s="23" t="s">
        <v>19494</v>
      </c>
    </row>
    <row r="3337" spans="1:9" hidden="1" x14ac:dyDescent="0.15">
      <c r="A3337" t="s">
        <v>16441</v>
      </c>
      <c r="B3337" t="s">
        <v>11432</v>
      </c>
      <c r="C3337">
        <f t="shared" si="104"/>
        <v>1</v>
      </c>
      <c r="D3337">
        <v>0</v>
      </c>
      <c r="E3337">
        <v>1</v>
      </c>
      <c r="F3337">
        <v>0</v>
      </c>
      <c r="G3337" t="s">
        <v>14867</v>
      </c>
      <c r="H3337">
        <f t="shared" si="105"/>
        <v>1</v>
      </c>
      <c r="I3337" s="23" t="s">
        <v>19494</v>
      </c>
    </row>
    <row r="3338" spans="1:9" hidden="1" x14ac:dyDescent="0.15">
      <c r="A3338" t="s">
        <v>15513</v>
      </c>
      <c r="B3338" t="s">
        <v>9910</v>
      </c>
      <c r="C3338">
        <f t="shared" si="104"/>
        <v>3</v>
      </c>
      <c r="D3338">
        <v>0</v>
      </c>
      <c r="E3338">
        <v>2</v>
      </c>
      <c r="F3338">
        <v>1</v>
      </c>
      <c r="G3338" t="s">
        <v>14867</v>
      </c>
      <c r="H3338">
        <f t="shared" si="105"/>
        <v>2</v>
      </c>
      <c r="I3338" s="23" t="s">
        <v>19494</v>
      </c>
    </row>
    <row r="3339" spans="1:9" hidden="1" x14ac:dyDescent="0.15">
      <c r="A3339" t="s">
        <v>16046</v>
      </c>
      <c r="B3339" t="s">
        <v>10900</v>
      </c>
      <c r="C3339">
        <f t="shared" si="104"/>
        <v>1</v>
      </c>
      <c r="D3339">
        <v>0</v>
      </c>
      <c r="E3339">
        <v>1</v>
      </c>
      <c r="F3339">
        <v>0</v>
      </c>
      <c r="G3339" t="s">
        <v>14867</v>
      </c>
      <c r="H3339">
        <f t="shared" si="105"/>
        <v>1</v>
      </c>
      <c r="I3339" s="23" t="s">
        <v>19494</v>
      </c>
    </row>
    <row r="3340" spans="1:9" hidden="1" x14ac:dyDescent="0.15">
      <c r="A3340" t="s">
        <v>16043</v>
      </c>
      <c r="B3340" t="s">
        <v>10094</v>
      </c>
      <c r="C3340">
        <f t="shared" si="104"/>
        <v>1</v>
      </c>
      <c r="D3340">
        <v>0</v>
      </c>
      <c r="E3340">
        <v>1</v>
      </c>
      <c r="F3340">
        <v>0</v>
      </c>
      <c r="G3340" t="s">
        <v>14867</v>
      </c>
      <c r="H3340">
        <f t="shared" si="105"/>
        <v>1</v>
      </c>
      <c r="I3340" s="23" t="s">
        <v>19494</v>
      </c>
    </row>
    <row r="3341" spans="1:9" hidden="1" x14ac:dyDescent="0.15">
      <c r="A3341" t="s">
        <v>15386</v>
      </c>
      <c r="B3341" t="s">
        <v>10564</v>
      </c>
      <c r="C3341">
        <f t="shared" si="104"/>
        <v>4</v>
      </c>
      <c r="D3341">
        <v>3</v>
      </c>
      <c r="E3341">
        <v>1</v>
      </c>
      <c r="F3341">
        <v>0</v>
      </c>
      <c r="G3341" t="s">
        <v>14867</v>
      </c>
      <c r="H3341">
        <f t="shared" si="105"/>
        <v>2</v>
      </c>
      <c r="I3341" s="23" t="s">
        <v>19494</v>
      </c>
    </row>
    <row r="3342" spans="1:9" hidden="1" x14ac:dyDescent="0.15">
      <c r="A3342" t="s">
        <v>14963</v>
      </c>
      <c r="B3342" t="s">
        <v>26</v>
      </c>
      <c r="C3342">
        <f t="shared" si="104"/>
        <v>18</v>
      </c>
      <c r="D3342">
        <v>10</v>
      </c>
      <c r="E3342">
        <v>6</v>
      </c>
      <c r="F3342">
        <v>2</v>
      </c>
      <c r="G3342" t="s">
        <v>14867</v>
      </c>
      <c r="H3342">
        <f t="shared" si="105"/>
        <v>3</v>
      </c>
      <c r="I3342" s="23" t="s">
        <v>19494</v>
      </c>
    </row>
    <row r="3343" spans="1:9" hidden="1" x14ac:dyDescent="0.15">
      <c r="A3343" t="s">
        <v>15257</v>
      </c>
      <c r="B3343" t="s">
        <v>10121</v>
      </c>
      <c r="C3343">
        <f t="shared" si="104"/>
        <v>6</v>
      </c>
      <c r="D3343">
        <v>2</v>
      </c>
      <c r="E3343">
        <v>3</v>
      </c>
      <c r="F3343">
        <v>1</v>
      </c>
      <c r="G3343" t="s">
        <v>14867</v>
      </c>
      <c r="H3343">
        <f t="shared" si="105"/>
        <v>3</v>
      </c>
      <c r="I3343" s="23" t="s">
        <v>19494</v>
      </c>
    </row>
    <row r="3344" spans="1:9" hidden="1" x14ac:dyDescent="0.15">
      <c r="A3344" t="s">
        <v>16245</v>
      </c>
      <c r="B3344" t="s">
        <v>13034</v>
      </c>
      <c r="C3344">
        <f t="shared" si="104"/>
        <v>1</v>
      </c>
      <c r="D3344">
        <v>1</v>
      </c>
      <c r="E3344">
        <v>0</v>
      </c>
      <c r="F3344">
        <v>0</v>
      </c>
      <c r="G3344" t="s">
        <v>14867</v>
      </c>
      <c r="H3344">
        <f t="shared" si="105"/>
        <v>1</v>
      </c>
      <c r="I3344" s="23" t="s">
        <v>19494</v>
      </c>
    </row>
    <row r="3345" spans="1:9" hidden="1" x14ac:dyDescent="0.15">
      <c r="A3345" t="s">
        <v>15887</v>
      </c>
      <c r="B3345" t="s">
        <v>726</v>
      </c>
      <c r="C3345">
        <f t="shared" si="104"/>
        <v>2</v>
      </c>
      <c r="D3345">
        <v>2</v>
      </c>
      <c r="E3345">
        <v>0</v>
      </c>
      <c r="F3345">
        <v>0</v>
      </c>
      <c r="G3345" t="s">
        <v>14867</v>
      </c>
      <c r="H3345">
        <f t="shared" si="105"/>
        <v>1</v>
      </c>
      <c r="I3345" s="23" t="s">
        <v>19494</v>
      </c>
    </row>
    <row r="3346" spans="1:9" hidden="1" x14ac:dyDescent="0.15">
      <c r="A3346" t="s">
        <v>15445</v>
      </c>
      <c r="B3346" t="s">
        <v>10772</v>
      </c>
      <c r="C3346">
        <f t="shared" si="104"/>
        <v>3</v>
      </c>
      <c r="D3346">
        <v>0</v>
      </c>
      <c r="E3346">
        <v>2</v>
      </c>
      <c r="F3346">
        <v>1</v>
      </c>
      <c r="G3346" t="s">
        <v>14867</v>
      </c>
      <c r="H3346">
        <f t="shared" si="105"/>
        <v>2</v>
      </c>
      <c r="I3346" s="23" t="s">
        <v>19494</v>
      </c>
    </row>
    <row r="3347" spans="1:9" hidden="1" x14ac:dyDescent="0.15">
      <c r="A3347" t="s">
        <v>15843</v>
      </c>
      <c r="B3347" t="s">
        <v>28</v>
      </c>
      <c r="C3347">
        <f t="shared" si="104"/>
        <v>2</v>
      </c>
      <c r="D3347">
        <v>2</v>
      </c>
      <c r="E3347">
        <v>0</v>
      </c>
      <c r="F3347">
        <v>0</v>
      </c>
      <c r="G3347" t="s">
        <v>14867</v>
      </c>
      <c r="H3347">
        <f t="shared" si="105"/>
        <v>1</v>
      </c>
      <c r="I3347" s="23" t="s">
        <v>19494</v>
      </c>
    </row>
    <row r="3348" spans="1:9" hidden="1" x14ac:dyDescent="0.15">
      <c r="A3348" t="s">
        <v>18935</v>
      </c>
      <c r="B3348" t="s">
        <v>14469</v>
      </c>
      <c r="C3348">
        <f t="shared" si="104"/>
        <v>1</v>
      </c>
      <c r="D3348">
        <v>0</v>
      </c>
      <c r="E3348">
        <v>0</v>
      </c>
      <c r="F3348">
        <v>1</v>
      </c>
      <c r="G3348" t="s">
        <v>14867</v>
      </c>
      <c r="H3348">
        <f t="shared" si="105"/>
        <v>1</v>
      </c>
      <c r="I3348" s="23" t="s">
        <v>19494</v>
      </c>
    </row>
    <row r="3349" spans="1:9" hidden="1" x14ac:dyDescent="0.15">
      <c r="A3349" t="s">
        <v>18934</v>
      </c>
      <c r="B3349" t="s">
        <v>14464</v>
      </c>
      <c r="C3349">
        <f t="shared" si="104"/>
        <v>1</v>
      </c>
      <c r="D3349">
        <v>0</v>
      </c>
      <c r="E3349">
        <v>0</v>
      </c>
      <c r="F3349">
        <v>1</v>
      </c>
      <c r="G3349" t="s">
        <v>14867</v>
      </c>
      <c r="H3349">
        <f t="shared" si="105"/>
        <v>1</v>
      </c>
      <c r="I3349" s="23" t="s">
        <v>19494</v>
      </c>
    </row>
    <row r="3350" spans="1:9" hidden="1" x14ac:dyDescent="0.15">
      <c r="A3350" t="s">
        <v>18724</v>
      </c>
      <c r="B3350" t="s">
        <v>10864</v>
      </c>
      <c r="C3350">
        <f t="shared" si="104"/>
        <v>3</v>
      </c>
      <c r="D3350">
        <v>0</v>
      </c>
      <c r="E3350">
        <v>1</v>
      </c>
      <c r="F3350">
        <v>2</v>
      </c>
      <c r="G3350" t="s">
        <v>14867</v>
      </c>
      <c r="H3350">
        <f t="shared" si="105"/>
        <v>2</v>
      </c>
      <c r="I3350" s="23" t="s">
        <v>19494</v>
      </c>
    </row>
    <row r="3351" spans="1:9" hidden="1" x14ac:dyDescent="0.15">
      <c r="A3351" t="s">
        <v>18962</v>
      </c>
      <c r="B3351" t="s">
        <v>10957</v>
      </c>
      <c r="C3351">
        <f t="shared" si="104"/>
        <v>1</v>
      </c>
      <c r="D3351">
        <v>0</v>
      </c>
      <c r="E3351">
        <v>0</v>
      </c>
      <c r="F3351">
        <v>1</v>
      </c>
      <c r="G3351" t="s">
        <v>14867</v>
      </c>
      <c r="H3351">
        <f t="shared" si="105"/>
        <v>1</v>
      </c>
      <c r="I3351" s="23" t="s">
        <v>19494</v>
      </c>
    </row>
    <row r="3352" spans="1:9" hidden="1" x14ac:dyDescent="0.15">
      <c r="A3352" t="s">
        <v>19275</v>
      </c>
      <c r="B3352" t="s">
        <v>83</v>
      </c>
      <c r="C3352">
        <f t="shared" si="104"/>
        <v>1</v>
      </c>
      <c r="D3352">
        <v>0</v>
      </c>
      <c r="E3352">
        <v>1</v>
      </c>
      <c r="F3352">
        <v>0</v>
      </c>
      <c r="G3352" t="s">
        <v>14867</v>
      </c>
      <c r="H3352">
        <f t="shared" si="105"/>
        <v>1</v>
      </c>
      <c r="I3352" s="23" t="s">
        <v>19494</v>
      </c>
    </row>
    <row r="3353" spans="1:9" hidden="1" x14ac:dyDescent="0.15">
      <c r="A3353" t="s">
        <v>18674</v>
      </c>
      <c r="B3353" t="s">
        <v>140</v>
      </c>
      <c r="C3353">
        <f t="shared" si="104"/>
        <v>23</v>
      </c>
      <c r="D3353">
        <v>7</v>
      </c>
      <c r="E3353">
        <v>8</v>
      </c>
      <c r="F3353">
        <v>8</v>
      </c>
      <c r="G3353" t="s">
        <v>14867</v>
      </c>
      <c r="H3353">
        <f t="shared" si="105"/>
        <v>3</v>
      </c>
      <c r="I3353" s="23" t="s">
        <v>19494</v>
      </c>
    </row>
    <row r="3354" spans="1:9" hidden="1" x14ac:dyDescent="0.15">
      <c r="A3354" t="s">
        <v>18974</v>
      </c>
      <c r="B3354" t="s">
        <v>2812</v>
      </c>
      <c r="C3354">
        <f t="shared" si="104"/>
        <v>3</v>
      </c>
      <c r="D3354">
        <v>0</v>
      </c>
      <c r="E3354">
        <v>1</v>
      </c>
      <c r="F3354">
        <v>2</v>
      </c>
      <c r="G3354" t="s">
        <v>14867</v>
      </c>
      <c r="H3354">
        <f t="shared" si="105"/>
        <v>2</v>
      </c>
      <c r="I3354" s="23" t="s">
        <v>19494</v>
      </c>
    </row>
    <row r="3355" spans="1:9" hidden="1" x14ac:dyDescent="0.15">
      <c r="A3355" t="s">
        <v>16198</v>
      </c>
      <c r="B3355" t="s">
        <v>12333</v>
      </c>
      <c r="C3355">
        <f t="shared" si="104"/>
        <v>1</v>
      </c>
      <c r="D3355">
        <v>1</v>
      </c>
      <c r="E3355">
        <v>0</v>
      </c>
      <c r="F3355">
        <v>0</v>
      </c>
      <c r="G3355" t="s">
        <v>14867</v>
      </c>
      <c r="H3355">
        <f t="shared" si="105"/>
        <v>1</v>
      </c>
      <c r="I3355" s="23" t="s">
        <v>19494</v>
      </c>
    </row>
    <row r="3356" spans="1:9" hidden="1" x14ac:dyDescent="0.15">
      <c r="A3356" t="s">
        <v>16397</v>
      </c>
      <c r="B3356" t="s">
        <v>8856</v>
      </c>
      <c r="C3356">
        <f t="shared" si="104"/>
        <v>1</v>
      </c>
      <c r="D3356">
        <v>0</v>
      </c>
      <c r="E3356">
        <v>1</v>
      </c>
      <c r="F3356">
        <v>0</v>
      </c>
      <c r="G3356" t="s">
        <v>14867</v>
      </c>
      <c r="H3356">
        <f t="shared" si="105"/>
        <v>1</v>
      </c>
      <c r="I3356" s="23" t="s">
        <v>19494</v>
      </c>
    </row>
    <row r="3357" spans="1:9" hidden="1" x14ac:dyDescent="0.15">
      <c r="A3357" t="s">
        <v>16512</v>
      </c>
      <c r="B3357" t="s">
        <v>1833</v>
      </c>
      <c r="C3357">
        <f t="shared" si="104"/>
        <v>3</v>
      </c>
      <c r="D3357">
        <v>0</v>
      </c>
      <c r="E3357">
        <v>3</v>
      </c>
      <c r="F3357">
        <v>0</v>
      </c>
      <c r="G3357" t="s">
        <v>14867</v>
      </c>
      <c r="H3357">
        <f t="shared" si="105"/>
        <v>1</v>
      </c>
      <c r="I3357" s="23" t="s">
        <v>19494</v>
      </c>
    </row>
    <row r="3358" spans="1:9" hidden="1" x14ac:dyDescent="0.15">
      <c r="A3358" t="s">
        <v>15387</v>
      </c>
      <c r="B3358" t="s">
        <v>9138</v>
      </c>
      <c r="C3358">
        <f t="shared" si="104"/>
        <v>4</v>
      </c>
      <c r="D3358">
        <v>4</v>
      </c>
      <c r="E3358">
        <v>0</v>
      </c>
      <c r="F3358">
        <v>0</v>
      </c>
      <c r="G3358" t="s">
        <v>14867</v>
      </c>
      <c r="H3358">
        <f t="shared" si="105"/>
        <v>1</v>
      </c>
      <c r="I3358" s="23" t="s">
        <v>19494</v>
      </c>
    </row>
    <row r="3359" spans="1:9" hidden="1" x14ac:dyDescent="0.15">
      <c r="A3359" t="s">
        <v>15583</v>
      </c>
      <c r="B3359" t="s">
        <v>9138</v>
      </c>
      <c r="C3359">
        <f t="shared" si="104"/>
        <v>3</v>
      </c>
      <c r="D3359">
        <v>3</v>
      </c>
      <c r="E3359">
        <v>0</v>
      </c>
      <c r="F3359">
        <v>0</v>
      </c>
      <c r="G3359" t="s">
        <v>14867</v>
      </c>
      <c r="H3359">
        <f t="shared" si="105"/>
        <v>1</v>
      </c>
      <c r="I3359" s="23" t="s">
        <v>19494</v>
      </c>
    </row>
    <row r="3360" spans="1:9" hidden="1" x14ac:dyDescent="0.15">
      <c r="A3360" t="s">
        <v>15789</v>
      </c>
      <c r="B3360" t="s">
        <v>168</v>
      </c>
      <c r="C3360">
        <f t="shared" si="104"/>
        <v>2</v>
      </c>
      <c r="D3360">
        <v>2</v>
      </c>
      <c r="E3360">
        <v>0</v>
      </c>
      <c r="F3360">
        <v>0</v>
      </c>
      <c r="G3360" t="s">
        <v>14867</v>
      </c>
      <c r="H3360">
        <f t="shared" si="105"/>
        <v>1</v>
      </c>
      <c r="I3360" s="23" t="s">
        <v>19494</v>
      </c>
    </row>
    <row r="3361" spans="1:9" hidden="1" x14ac:dyDescent="0.15">
      <c r="A3361" t="s">
        <v>15877</v>
      </c>
      <c r="B3361" t="s">
        <v>17</v>
      </c>
      <c r="C3361">
        <f t="shared" si="104"/>
        <v>4</v>
      </c>
      <c r="D3361">
        <v>2</v>
      </c>
      <c r="E3361">
        <v>1</v>
      </c>
      <c r="F3361">
        <v>1</v>
      </c>
      <c r="G3361" t="s">
        <v>14867</v>
      </c>
      <c r="H3361">
        <f t="shared" si="105"/>
        <v>3</v>
      </c>
      <c r="I3361" s="23" t="s">
        <v>19494</v>
      </c>
    </row>
    <row r="3362" spans="1:9" hidden="1" x14ac:dyDescent="0.15">
      <c r="A3362" t="s">
        <v>15122</v>
      </c>
      <c r="B3362" t="s">
        <v>476</v>
      </c>
      <c r="C3362">
        <f t="shared" si="104"/>
        <v>6</v>
      </c>
      <c r="D3362">
        <v>0</v>
      </c>
      <c r="E3362">
        <v>3</v>
      </c>
      <c r="F3362">
        <v>3</v>
      </c>
      <c r="G3362" t="s">
        <v>14867</v>
      </c>
      <c r="H3362">
        <f t="shared" si="105"/>
        <v>2</v>
      </c>
      <c r="I3362" s="23" t="s">
        <v>19494</v>
      </c>
    </row>
    <row r="3363" spans="1:9" hidden="1" x14ac:dyDescent="0.15">
      <c r="A3363" t="s">
        <v>19291</v>
      </c>
      <c r="B3363" t="s">
        <v>11669</v>
      </c>
      <c r="C3363">
        <f t="shared" si="104"/>
        <v>1</v>
      </c>
      <c r="D3363">
        <v>0</v>
      </c>
      <c r="E3363">
        <v>0</v>
      </c>
      <c r="F3363">
        <v>1</v>
      </c>
      <c r="G3363" t="s">
        <v>14867</v>
      </c>
      <c r="H3363">
        <f t="shared" si="105"/>
        <v>1</v>
      </c>
      <c r="I3363" s="23" t="s">
        <v>19494</v>
      </c>
    </row>
    <row r="3364" spans="1:9" hidden="1" x14ac:dyDescent="0.15">
      <c r="A3364" t="s">
        <v>15915</v>
      </c>
      <c r="B3364" t="s">
        <v>11586</v>
      </c>
      <c r="C3364">
        <f t="shared" si="104"/>
        <v>2</v>
      </c>
      <c r="D3364">
        <v>0</v>
      </c>
      <c r="E3364">
        <v>1</v>
      </c>
      <c r="F3364">
        <v>1</v>
      </c>
      <c r="G3364" t="s">
        <v>14867</v>
      </c>
      <c r="H3364">
        <f t="shared" si="105"/>
        <v>2</v>
      </c>
      <c r="I3364" s="23" t="s">
        <v>19494</v>
      </c>
    </row>
    <row r="3365" spans="1:9" hidden="1" x14ac:dyDescent="0.15">
      <c r="A3365" t="s">
        <v>19115</v>
      </c>
      <c r="B3365" t="s">
        <v>17</v>
      </c>
      <c r="C3365">
        <f t="shared" si="104"/>
        <v>9</v>
      </c>
      <c r="D3365">
        <v>3</v>
      </c>
      <c r="E3365">
        <v>6</v>
      </c>
      <c r="F3365">
        <v>0</v>
      </c>
      <c r="G3365" t="s">
        <v>14867</v>
      </c>
      <c r="H3365">
        <f t="shared" si="105"/>
        <v>2</v>
      </c>
      <c r="I3365" s="23" t="s">
        <v>19494</v>
      </c>
    </row>
    <row r="3366" spans="1:9" hidden="1" x14ac:dyDescent="0.15">
      <c r="A3366" t="s">
        <v>15591</v>
      </c>
      <c r="B3366" t="s">
        <v>5447</v>
      </c>
      <c r="C3366">
        <f t="shared" si="104"/>
        <v>3</v>
      </c>
      <c r="D3366">
        <v>2</v>
      </c>
      <c r="E3366">
        <v>1</v>
      </c>
      <c r="F3366">
        <v>0</v>
      </c>
      <c r="G3366" t="s">
        <v>14867</v>
      </c>
      <c r="H3366">
        <f t="shared" si="105"/>
        <v>2</v>
      </c>
      <c r="I3366" s="23" t="s">
        <v>19494</v>
      </c>
    </row>
    <row r="3367" spans="1:9" hidden="1" x14ac:dyDescent="0.15">
      <c r="A3367" t="s">
        <v>18859</v>
      </c>
      <c r="B3367" t="s">
        <v>3862</v>
      </c>
      <c r="C3367">
        <f t="shared" si="104"/>
        <v>1</v>
      </c>
      <c r="D3367">
        <v>0</v>
      </c>
      <c r="E3367">
        <v>1</v>
      </c>
      <c r="F3367">
        <v>0</v>
      </c>
      <c r="G3367" t="s">
        <v>14867</v>
      </c>
      <c r="H3367">
        <f t="shared" si="105"/>
        <v>1</v>
      </c>
      <c r="I3367" s="23" t="s">
        <v>19494</v>
      </c>
    </row>
    <row r="3368" spans="1:9" hidden="1" x14ac:dyDescent="0.15">
      <c r="A3368" t="s">
        <v>15496</v>
      </c>
      <c r="B3368" t="s">
        <v>502</v>
      </c>
      <c r="C3368">
        <f t="shared" si="104"/>
        <v>3</v>
      </c>
      <c r="D3368">
        <v>0</v>
      </c>
      <c r="E3368">
        <v>1</v>
      </c>
      <c r="F3368">
        <v>2</v>
      </c>
      <c r="G3368" t="s">
        <v>14867</v>
      </c>
      <c r="H3368">
        <f t="shared" si="105"/>
        <v>2</v>
      </c>
      <c r="I3368" s="23" t="s">
        <v>19494</v>
      </c>
    </row>
    <row r="3369" spans="1:9" hidden="1" x14ac:dyDescent="0.15">
      <c r="A3369" t="s">
        <v>15475</v>
      </c>
      <c r="B3369" t="s">
        <v>10900</v>
      </c>
      <c r="C3369">
        <f t="shared" si="104"/>
        <v>6</v>
      </c>
      <c r="D3369">
        <v>0</v>
      </c>
      <c r="E3369">
        <v>2</v>
      </c>
      <c r="F3369">
        <v>4</v>
      </c>
      <c r="G3369" t="s">
        <v>14867</v>
      </c>
      <c r="H3369">
        <f t="shared" si="105"/>
        <v>2</v>
      </c>
      <c r="I3369" s="23" t="s">
        <v>19494</v>
      </c>
    </row>
    <row r="3370" spans="1:9" hidden="1" x14ac:dyDescent="0.15">
      <c r="A3370" t="s">
        <v>15449</v>
      </c>
      <c r="B3370" t="s">
        <v>10786</v>
      </c>
      <c r="C3370">
        <f t="shared" si="104"/>
        <v>3</v>
      </c>
      <c r="D3370">
        <v>0</v>
      </c>
      <c r="E3370">
        <v>2</v>
      </c>
      <c r="F3370">
        <v>1</v>
      </c>
      <c r="G3370" t="s">
        <v>14867</v>
      </c>
      <c r="H3370">
        <f t="shared" si="105"/>
        <v>2</v>
      </c>
      <c r="I3370" s="23" t="s">
        <v>19494</v>
      </c>
    </row>
    <row r="3371" spans="1:9" hidden="1" x14ac:dyDescent="0.15">
      <c r="A3371" t="s">
        <v>16164</v>
      </c>
      <c r="B3371" t="s">
        <v>1682</v>
      </c>
      <c r="C3371">
        <f t="shared" si="104"/>
        <v>1</v>
      </c>
      <c r="D3371">
        <v>1</v>
      </c>
      <c r="E3371">
        <v>0</v>
      </c>
      <c r="F3371">
        <v>0</v>
      </c>
      <c r="G3371" t="s">
        <v>14867</v>
      </c>
      <c r="H3371">
        <f t="shared" si="105"/>
        <v>1</v>
      </c>
      <c r="I3371" s="23" t="s">
        <v>19494</v>
      </c>
    </row>
    <row r="3372" spans="1:9" hidden="1" x14ac:dyDescent="0.15">
      <c r="A3372" t="s">
        <v>18721</v>
      </c>
      <c r="B3372" t="s">
        <v>10398</v>
      </c>
      <c r="C3372">
        <f t="shared" si="104"/>
        <v>3</v>
      </c>
      <c r="D3372">
        <v>0</v>
      </c>
      <c r="E3372">
        <v>1</v>
      </c>
      <c r="F3372">
        <v>2</v>
      </c>
      <c r="G3372" t="s">
        <v>14867</v>
      </c>
      <c r="H3372">
        <f t="shared" si="105"/>
        <v>2</v>
      </c>
      <c r="I3372" s="23" t="s">
        <v>19494</v>
      </c>
    </row>
    <row r="3373" spans="1:9" hidden="1" x14ac:dyDescent="0.15">
      <c r="A3373" t="s">
        <v>15533</v>
      </c>
      <c r="B3373" t="s">
        <v>1717</v>
      </c>
      <c r="C3373">
        <f t="shared" si="104"/>
        <v>3</v>
      </c>
      <c r="D3373">
        <v>3</v>
      </c>
      <c r="E3373">
        <v>0</v>
      </c>
      <c r="F3373">
        <v>0</v>
      </c>
      <c r="G3373" t="s">
        <v>14867</v>
      </c>
      <c r="H3373">
        <f t="shared" si="105"/>
        <v>1</v>
      </c>
      <c r="I3373" s="23" t="s">
        <v>19494</v>
      </c>
    </row>
    <row r="3374" spans="1:9" hidden="1" x14ac:dyDescent="0.15">
      <c r="A3374" t="s">
        <v>19279</v>
      </c>
      <c r="B3374" t="s">
        <v>9815</v>
      </c>
      <c r="C3374">
        <f t="shared" si="104"/>
        <v>1</v>
      </c>
      <c r="D3374">
        <v>0</v>
      </c>
      <c r="E3374">
        <v>1</v>
      </c>
      <c r="F3374">
        <v>0</v>
      </c>
      <c r="G3374" t="s">
        <v>14867</v>
      </c>
      <c r="H3374">
        <f t="shared" si="105"/>
        <v>1</v>
      </c>
      <c r="I3374" s="23" t="s">
        <v>19494</v>
      </c>
    </row>
    <row r="3375" spans="1:9" hidden="1" x14ac:dyDescent="0.15">
      <c r="A3375" t="s">
        <v>19303</v>
      </c>
      <c r="B3375" t="s">
        <v>11973</v>
      </c>
      <c r="C3375">
        <f t="shared" si="104"/>
        <v>1</v>
      </c>
      <c r="D3375">
        <v>0</v>
      </c>
      <c r="E3375">
        <v>0</v>
      </c>
      <c r="F3375">
        <v>1</v>
      </c>
      <c r="G3375" t="s">
        <v>14867</v>
      </c>
      <c r="H3375">
        <f t="shared" si="105"/>
        <v>1</v>
      </c>
      <c r="I3375" s="23" t="s">
        <v>19494</v>
      </c>
    </row>
    <row r="3376" spans="1:9" hidden="1" x14ac:dyDescent="0.15">
      <c r="A3376" t="s">
        <v>15278</v>
      </c>
      <c r="B3376" t="s">
        <v>10177</v>
      </c>
      <c r="C3376">
        <f t="shared" si="104"/>
        <v>5</v>
      </c>
      <c r="D3376">
        <v>1</v>
      </c>
      <c r="E3376">
        <v>2</v>
      </c>
      <c r="F3376">
        <v>2</v>
      </c>
      <c r="G3376" t="s">
        <v>14867</v>
      </c>
      <c r="H3376">
        <f t="shared" si="105"/>
        <v>3</v>
      </c>
      <c r="I3376" s="23" t="s">
        <v>19494</v>
      </c>
    </row>
    <row r="3377" spans="1:9" hidden="1" x14ac:dyDescent="0.15">
      <c r="A3377" t="s">
        <v>16624</v>
      </c>
      <c r="B3377" t="s">
        <v>9579</v>
      </c>
      <c r="C3377">
        <f t="shared" si="104"/>
        <v>1</v>
      </c>
      <c r="D3377">
        <v>0</v>
      </c>
      <c r="E3377">
        <v>0</v>
      </c>
      <c r="F3377">
        <v>1</v>
      </c>
      <c r="G3377" t="s">
        <v>14867</v>
      </c>
      <c r="H3377">
        <f t="shared" si="105"/>
        <v>1</v>
      </c>
      <c r="I3377" s="23" t="s">
        <v>19494</v>
      </c>
    </row>
    <row r="3378" spans="1:9" hidden="1" x14ac:dyDescent="0.15">
      <c r="A3378" t="s">
        <v>15545</v>
      </c>
      <c r="B3378" t="s">
        <v>26</v>
      </c>
      <c r="C3378">
        <f t="shared" si="104"/>
        <v>3</v>
      </c>
      <c r="D3378">
        <v>3</v>
      </c>
      <c r="E3378">
        <v>0</v>
      </c>
      <c r="F3378">
        <v>0</v>
      </c>
      <c r="G3378" t="s">
        <v>14867</v>
      </c>
      <c r="H3378">
        <f t="shared" si="105"/>
        <v>1</v>
      </c>
      <c r="I3378" s="23" t="s">
        <v>19494</v>
      </c>
    </row>
    <row r="3379" spans="1:9" hidden="1" x14ac:dyDescent="0.15">
      <c r="A3379" t="s">
        <v>16166</v>
      </c>
      <c r="B3379" t="s">
        <v>4006</v>
      </c>
      <c r="C3379">
        <f t="shared" si="104"/>
        <v>1</v>
      </c>
      <c r="D3379">
        <v>1</v>
      </c>
      <c r="E3379">
        <v>0</v>
      </c>
      <c r="F3379">
        <v>0</v>
      </c>
      <c r="G3379" t="s">
        <v>14867</v>
      </c>
      <c r="H3379">
        <f t="shared" si="105"/>
        <v>1</v>
      </c>
      <c r="I3379" s="23" t="s">
        <v>19494</v>
      </c>
    </row>
    <row r="3380" spans="1:9" hidden="1" x14ac:dyDescent="0.15">
      <c r="A3380" t="s">
        <v>15009</v>
      </c>
      <c r="B3380" t="s">
        <v>15</v>
      </c>
      <c r="C3380">
        <f t="shared" si="104"/>
        <v>8</v>
      </c>
      <c r="D3380">
        <v>2</v>
      </c>
      <c r="E3380">
        <v>3</v>
      </c>
      <c r="F3380">
        <v>3</v>
      </c>
      <c r="G3380" t="s">
        <v>14867</v>
      </c>
      <c r="H3380">
        <f t="shared" si="105"/>
        <v>3</v>
      </c>
      <c r="I3380" s="23" t="s">
        <v>19494</v>
      </c>
    </row>
    <row r="3381" spans="1:9" hidden="1" x14ac:dyDescent="0.15">
      <c r="A3381" t="s">
        <v>15167</v>
      </c>
      <c r="B3381" t="s">
        <v>9836</v>
      </c>
      <c r="C3381">
        <f t="shared" si="104"/>
        <v>5</v>
      </c>
      <c r="D3381">
        <v>3</v>
      </c>
      <c r="E3381">
        <v>1</v>
      </c>
      <c r="F3381">
        <v>1</v>
      </c>
      <c r="G3381" t="s">
        <v>14867</v>
      </c>
      <c r="H3381">
        <f t="shared" si="105"/>
        <v>3</v>
      </c>
      <c r="I3381" s="23" t="s">
        <v>19494</v>
      </c>
    </row>
    <row r="3382" spans="1:9" hidden="1" x14ac:dyDescent="0.15">
      <c r="A3382" t="s">
        <v>18813</v>
      </c>
      <c r="B3382" t="s">
        <v>142</v>
      </c>
      <c r="C3382">
        <f t="shared" si="104"/>
        <v>4</v>
      </c>
      <c r="D3382">
        <v>4</v>
      </c>
      <c r="E3382">
        <v>0</v>
      </c>
      <c r="F3382">
        <v>0</v>
      </c>
      <c r="G3382" t="s">
        <v>14867</v>
      </c>
      <c r="H3382">
        <f t="shared" si="105"/>
        <v>1</v>
      </c>
      <c r="I3382" s="23" t="s">
        <v>19494</v>
      </c>
    </row>
    <row r="3383" spans="1:9" hidden="1" x14ac:dyDescent="0.15">
      <c r="A3383" t="s">
        <v>15890</v>
      </c>
      <c r="B3383" t="s">
        <v>3815</v>
      </c>
      <c r="C3383">
        <f t="shared" si="104"/>
        <v>2</v>
      </c>
      <c r="D3383">
        <v>2</v>
      </c>
      <c r="E3383">
        <v>0</v>
      </c>
      <c r="F3383">
        <v>0</v>
      </c>
      <c r="G3383" t="s">
        <v>14867</v>
      </c>
      <c r="H3383">
        <f t="shared" si="105"/>
        <v>1</v>
      </c>
      <c r="I3383" s="23" t="s">
        <v>19494</v>
      </c>
    </row>
    <row r="3384" spans="1:9" hidden="1" x14ac:dyDescent="0.15">
      <c r="A3384" t="s">
        <v>15330</v>
      </c>
      <c r="B3384" t="s">
        <v>8809</v>
      </c>
      <c r="C3384">
        <f t="shared" si="104"/>
        <v>4</v>
      </c>
      <c r="D3384">
        <v>1</v>
      </c>
      <c r="E3384">
        <v>2</v>
      </c>
      <c r="F3384">
        <v>1</v>
      </c>
      <c r="G3384" t="s">
        <v>14867</v>
      </c>
      <c r="H3384">
        <f t="shared" si="105"/>
        <v>3</v>
      </c>
      <c r="I3384" s="23" t="s">
        <v>19494</v>
      </c>
    </row>
    <row r="3385" spans="1:9" hidden="1" x14ac:dyDescent="0.15">
      <c r="A3385" t="s">
        <v>16027</v>
      </c>
      <c r="B3385" t="s">
        <v>10560</v>
      </c>
      <c r="C3385">
        <f t="shared" si="104"/>
        <v>1</v>
      </c>
      <c r="D3385">
        <v>0</v>
      </c>
      <c r="E3385">
        <v>1</v>
      </c>
      <c r="F3385">
        <v>0</v>
      </c>
      <c r="G3385" t="s">
        <v>14867</v>
      </c>
      <c r="H3385">
        <f t="shared" si="105"/>
        <v>1</v>
      </c>
      <c r="I3385" s="23" t="s">
        <v>19494</v>
      </c>
    </row>
    <row r="3386" spans="1:9" hidden="1" x14ac:dyDescent="0.15">
      <c r="A3386" t="s">
        <v>15241</v>
      </c>
      <c r="B3386" t="s">
        <v>2722</v>
      </c>
      <c r="C3386">
        <f t="shared" si="104"/>
        <v>5</v>
      </c>
      <c r="D3386">
        <v>0</v>
      </c>
      <c r="E3386">
        <v>2</v>
      </c>
      <c r="F3386">
        <v>3</v>
      </c>
      <c r="G3386" t="s">
        <v>14867</v>
      </c>
      <c r="H3386">
        <f t="shared" si="105"/>
        <v>2</v>
      </c>
      <c r="I3386" s="23" t="s">
        <v>19494</v>
      </c>
    </row>
    <row r="3387" spans="1:9" hidden="1" x14ac:dyDescent="0.15">
      <c r="A3387" t="s">
        <v>16358</v>
      </c>
      <c r="B3387" t="s">
        <v>14036</v>
      </c>
      <c r="C3387">
        <f t="shared" si="104"/>
        <v>1</v>
      </c>
      <c r="D3387">
        <v>0</v>
      </c>
      <c r="E3387">
        <v>1</v>
      </c>
      <c r="F3387">
        <v>0</v>
      </c>
      <c r="G3387" t="s">
        <v>14867</v>
      </c>
      <c r="H3387">
        <f t="shared" si="105"/>
        <v>1</v>
      </c>
      <c r="I3387" s="23" t="s">
        <v>19494</v>
      </c>
    </row>
    <row r="3388" spans="1:9" hidden="1" x14ac:dyDescent="0.15">
      <c r="A3388" t="s">
        <v>15402</v>
      </c>
      <c r="B3388" t="s">
        <v>10614</v>
      </c>
      <c r="C3388">
        <f t="shared" si="104"/>
        <v>4</v>
      </c>
      <c r="D3388">
        <v>3</v>
      </c>
      <c r="E3388">
        <v>1</v>
      </c>
      <c r="F3388">
        <v>0</v>
      </c>
      <c r="G3388" t="s">
        <v>14867</v>
      </c>
      <c r="H3388">
        <f t="shared" si="105"/>
        <v>2</v>
      </c>
      <c r="I3388" s="23" t="s">
        <v>19494</v>
      </c>
    </row>
    <row r="3389" spans="1:9" hidden="1" x14ac:dyDescent="0.15">
      <c r="A3389" t="s">
        <v>15231</v>
      </c>
      <c r="B3389" t="s">
        <v>10039</v>
      </c>
      <c r="C3389">
        <f t="shared" si="104"/>
        <v>5</v>
      </c>
      <c r="D3389">
        <v>0</v>
      </c>
      <c r="E3389">
        <v>2</v>
      </c>
      <c r="F3389">
        <v>3</v>
      </c>
      <c r="G3389" t="s">
        <v>14867</v>
      </c>
      <c r="H3389">
        <f t="shared" si="105"/>
        <v>2</v>
      </c>
      <c r="I3389" s="23" t="s">
        <v>19494</v>
      </c>
    </row>
    <row r="3390" spans="1:9" hidden="1" x14ac:dyDescent="0.15">
      <c r="A3390" t="s">
        <v>15279</v>
      </c>
      <c r="B3390" t="s">
        <v>10179</v>
      </c>
      <c r="C3390">
        <f t="shared" si="104"/>
        <v>5</v>
      </c>
      <c r="D3390">
        <v>1</v>
      </c>
      <c r="E3390">
        <v>2</v>
      </c>
      <c r="F3390">
        <v>2</v>
      </c>
      <c r="G3390" t="s">
        <v>14867</v>
      </c>
      <c r="H3390">
        <f t="shared" si="105"/>
        <v>3</v>
      </c>
      <c r="I3390" s="23" t="s">
        <v>19494</v>
      </c>
    </row>
    <row r="3391" spans="1:9" hidden="1" x14ac:dyDescent="0.15">
      <c r="A3391" t="s">
        <v>15060</v>
      </c>
      <c r="B3391" t="s">
        <v>9435</v>
      </c>
      <c r="C3391">
        <f t="shared" si="104"/>
        <v>7</v>
      </c>
      <c r="D3391">
        <v>1</v>
      </c>
      <c r="E3391">
        <v>3</v>
      </c>
      <c r="F3391">
        <v>3</v>
      </c>
      <c r="G3391" t="s">
        <v>14867</v>
      </c>
      <c r="H3391">
        <f t="shared" si="105"/>
        <v>3</v>
      </c>
      <c r="I3391" s="23" t="s">
        <v>19494</v>
      </c>
    </row>
    <row r="3392" spans="1:9" hidden="1" x14ac:dyDescent="0.15">
      <c r="A3392" t="s">
        <v>15220</v>
      </c>
      <c r="B3392" t="s">
        <v>10011</v>
      </c>
      <c r="C3392">
        <f t="shared" si="104"/>
        <v>5</v>
      </c>
      <c r="D3392">
        <v>0</v>
      </c>
      <c r="E3392">
        <v>3</v>
      </c>
      <c r="F3392">
        <v>2</v>
      </c>
      <c r="G3392" t="s">
        <v>14867</v>
      </c>
      <c r="H3392">
        <f t="shared" si="105"/>
        <v>2</v>
      </c>
      <c r="I3392" s="23" t="s">
        <v>19494</v>
      </c>
    </row>
    <row r="3393" spans="1:9" hidden="1" x14ac:dyDescent="0.15">
      <c r="A3393" t="s">
        <v>15058</v>
      </c>
      <c r="B3393" t="s">
        <v>5748</v>
      </c>
      <c r="C3393">
        <f t="shared" si="104"/>
        <v>7</v>
      </c>
      <c r="D3393">
        <v>0</v>
      </c>
      <c r="E3393">
        <v>3</v>
      </c>
      <c r="F3393">
        <v>4</v>
      </c>
      <c r="G3393" t="s">
        <v>14867</v>
      </c>
      <c r="H3393">
        <f t="shared" si="105"/>
        <v>2</v>
      </c>
      <c r="I3393" s="23" t="s">
        <v>19494</v>
      </c>
    </row>
    <row r="3394" spans="1:9" hidden="1" x14ac:dyDescent="0.15">
      <c r="A3394" t="s">
        <v>16369</v>
      </c>
      <c r="B3394" t="s">
        <v>2714</v>
      </c>
      <c r="C3394">
        <f t="shared" ref="C3394:C3457" si="106">SUM(D3394:F3394)</f>
        <v>1</v>
      </c>
      <c r="D3394">
        <v>0</v>
      </c>
      <c r="E3394">
        <v>1</v>
      </c>
      <c r="F3394">
        <v>0</v>
      </c>
      <c r="G3394" t="s">
        <v>14867</v>
      </c>
      <c r="H3394">
        <f t="shared" ref="H3394:H3457" si="107">COUNTIF(D3394:F3394,"&gt;0")</f>
        <v>1</v>
      </c>
      <c r="I3394" s="23" t="s">
        <v>19494</v>
      </c>
    </row>
    <row r="3395" spans="1:9" hidden="1" x14ac:dyDescent="0.15">
      <c r="A3395" t="s">
        <v>15936</v>
      </c>
      <c r="B3395" t="s">
        <v>2714</v>
      </c>
      <c r="C3395">
        <f t="shared" si="106"/>
        <v>2</v>
      </c>
      <c r="D3395">
        <v>0</v>
      </c>
      <c r="E3395">
        <v>2</v>
      </c>
      <c r="F3395">
        <v>0</v>
      </c>
      <c r="G3395" t="s">
        <v>14867</v>
      </c>
      <c r="H3395">
        <f t="shared" si="107"/>
        <v>1</v>
      </c>
      <c r="I3395" s="23" t="s">
        <v>19494</v>
      </c>
    </row>
    <row r="3396" spans="1:9" hidden="1" x14ac:dyDescent="0.15">
      <c r="A3396" t="s">
        <v>16635</v>
      </c>
      <c r="B3396" t="s">
        <v>12610</v>
      </c>
      <c r="C3396">
        <f t="shared" si="106"/>
        <v>1</v>
      </c>
      <c r="D3396">
        <v>0</v>
      </c>
      <c r="E3396">
        <v>0</v>
      </c>
      <c r="F3396">
        <v>1</v>
      </c>
      <c r="G3396" t="s">
        <v>14867</v>
      </c>
      <c r="H3396">
        <f t="shared" si="107"/>
        <v>1</v>
      </c>
      <c r="I3396" s="23" t="s">
        <v>19494</v>
      </c>
    </row>
    <row r="3397" spans="1:9" hidden="1" x14ac:dyDescent="0.15">
      <c r="A3397" t="s">
        <v>15212</v>
      </c>
      <c r="B3397" t="s">
        <v>40</v>
      </c>
      <c r="C3397">
        <f t="shared" si="106"/>
        <v>5</v>
      </c>
      <c r="D3397">
        <v>0</v>
      </c>
      <c r="E3397">
        <v>2</v>
      </c>
      <c r="F3397">
        <v>3</v>
      </c>
      <c r="G3397" t="s">
        <v>14867</v>
      </c>
      <c r="H3397">
        <f t="shared" si="107"/>
        <v>2</v>
      </c>
      <c r="I3397" s="23" t="s">
        <v>19494</v>
      </c>
    </row>
    <row r="3398" spans="1:9" hidden="1" x14ac:dyDescent="0.15">
      <c r="A3398" t="s">
        <v>16567</v>
      </c>
      <c r="B3398" t="s">
        <v>12590</v>
      </c>
      <c r="C3398">
        <f t="shared" si="106"/>
        <v>1</v>
      </c>
      <c r="D3398">
        <v>0</v>
      </c>
      <c r="E3398">
        <v>0</v>
      </c>
      <c r="F3398">
        <v>1</v>
      </c>
      <c r="G3398" t="s">
        <v>14867</v>
      </c>
      <c r="H3398">
        <f t="shared" si="107"/>
        <v>1</v>
      </c>
      <c r="I3398" s="23" t="s">
        <v>19494</v>
      </c>
    </row>
    <row r="3399" spans="1:9" hidden="1" x14ac:dyDescent="0.15">
      <c r="A3399" t="s">
        <v>15457</v>
      </c>
      <c r="B3399" t="s">
        <v>3994</v>
      </c>
      <c r="C3399">
        <f t="shared" si="106"/>
        <v>3</v>
      </c>
      <c r="D3399">
        <v>0</v>
      </c>
      <c r="E3399">
        <v>3</v>
      </c>
      <c r="F3399">
        <v>0</v>
      </c>
      <c r="G3399" t="s">
        <v>14867</v>
      </c>
      <c r="H3399">
        <f t="shared" si="107"/>
        <v>1</v>
      </c>
      <c r="I3399" s="23" t="s">
        <v>19494</v>
      </c>
    </row>
    <row r="3400" spans="1:9" hidden="1" x14ac:dyDescent="0.15">
      <c r="A3400" t="s">
        <v>16573</v>
      </c>
      <c r="B3400" t="s">
        <v>8901</v>
      </c>
      <c r="C3400">
        <f t="shared" si="106"/>
        <v>5</v>
      </c>
      <c r="D3400">
        <v>0</v>
      </c>
      <c r="E3400">
        <v>1</v>
      </c>
      <c r="F3400">
        <v>4</v>
      </c>
      <c r="G3400" t="s">
        <v>14867</v>
      </c>
      <c r="H3400">
        <f t="shared" si="107"/>
        <v>2</v>
      </c>
      <c r="I3400" s="23" t="s">
        <v>19494</v>
      </c>
    </row>
    <row r="3401" spans="1:9" hidden="1" x14ac:dyDescent="0.15">
      <c r="A3401" t="s">
        <v>18780</v>
      </c>
      <c r="B3401" t="s">
        <v>476</v>
      </c>
      <c r="C3401">
        <f t="shared" si="106"/>
        <v>2</v>
      </c>
      <c r="D3401">
        <v>0</v>
      </c>
      <c r="E3401">
        <v>1</v>
      </c>
      <c r="F3401">
        <v>1</v>
      </c>
      <c r="G3401" t="s">
        <v>14867</v>
      </c>
      <c r="H3401">
        <f t="shared" si="107"/>
        <v>2</v>
      </c>
      <c r="I3401" s="23" t="s">
        <v>19494</v>
      </c>
    </row>
    <row r="3402" spans="1:9" hidden="1" x14ac:dyDescent="0.15">
      <c r="A3402" t="s">
        <v>15370</v>
      </c>
      <c r="B3402" t="s">
        <v>10510</v>
      </c>
      <c r="C3402">
        <f t="shared" si="106"/>
        <v>4</v>
      </c>
      <c r="D3402">
        <v>1</v>
      </c>
      <c r="E3402">
        <v>2</v>
      </c>
      <c r="F3402">
        <v>1</v>
      </c>
      <c r="G3402" t="s">
        <v>14867</v>
      </c>
      <c r="H3402">
        <f t="shared" si="107"/>
        <v>3</v>
      </c>
      <c r="I3402" s="23" t="s">
        <v>19494</v>
      </c>
    </row>
    <row r="3403" spans="1:9" hidden="1" x14ac:dyDescent="0.15">
      <c r="A3403" t="s">
        <v>19290</v>
      </c>
      <c r="B3403" t="s">
        <v>5586</v>
      </c>
      <c r="C3403">
        <f t="shared" si="106"/>
        <v>1</v>
      </c>
      <c r="D3403">
        <v>0</v>
      </c>
      <c r="E3403">
        <v>0</v>
      </c>
      <c r="F3403">
        <v>1</v>
      </c>
      <c r="G3403" t="s">
        <v>14867</v>
      </c>
      <c r="H3403">
        <f t="shared" si="107"/>
        <v>1</v>
      </c>
      <c r="I3403" s="23" t="s">
        <v>19494</v>
      </c>
    </row>
    <row r="3404" spans="1:9" hidden="1" x14ac:dyDescent="0.15">
      <c r="A3404" t="s">
        <v>18955</v>
      </c>
      <c r="B3404" t="s">
        <v>13313</v>
      </c>
      <c r="C3404">
        <f t="shared" si="106"/>
        <v>1</v>
      </c>
      <c r="D3404">
        <v>0</v>
      </c>
      <c r="E3404">
        <v>0</v>
      </c>
      <c r="F3404">
        <v>1</v>
      </c>
      <c r="G3404" t="s">
        <v>14867</v>
      </c>
      <c r="H3404">
        <f t="shared" si="107"/>
        <v>1</v>
      </c>
      <c r="I3404" s="23" t="s">
        <v>19494</v>
      </c>
    </row>
    <row r="3405" spans="1:9" hidden="1" x14ac:dyDescent="0.15">
      <c r="A3405" t="s">
        <v>15054</v>
      </c>
      <c r="B3405" t="s">
        <v>9160</v>
      </c>
      <c r="C3405">
        <f t="shared" si="106"/>
        <v>7</v>
      </c>
      <c r="D3405">
        <v>1</v>
      </c>
      <c r="E3405">
        <v>3</v>
      </c>
      <c r="F3405">
        <v>3</v>
      </c>
      <c r="G3405" t="s">
        <v>14867</v>
      </c>
      <c r="H3405">
        <f t="shared" si="107"/>
        <v>3</v>
      </c>
      <c r="I3405" s="23" t="s">
        <v>19494</v>
      </c>
    </row>
    <row r="3406" spans="1:9" hidden="1" x14ac:dyDescent="0.15">
      <c r="A3406" t="s">
        <v>15460</v>
      </c>
      <c r="B3406" t="s">
        <v>1783</v>
      </c>
      <c r="C3406">
        <f t="shared" si="106"/>
        <v>3</v>
      </c>
      <c r="D3406">
        <v>0</v>
      </c>
      <c r="E3406">
        <v>2</v>
      </c>
      <c r="F3406">
        <v>1</v>
      </c>
      <c r="G3406" t="s">
        <v>14867</v>
      </c>
      <c r="H3406">
        <f t="shared" si="107"/>
        <v>2</v>
      </c>
      <c r="I3406" s="23" t="s">
        <v>19494</v>
      </c>
    </row>
    <row r="3407" spans="1:9" hidden="1" x14ac:dyDescent="0.15">
      <c r="A3407" t="s">
        <v>16414</v>
      </c>
      <c r="B3407" t="s">
        <v>897</v>
      </c>
      <c r="C3407">
        <f t="shared" si="106"/>
        <v>1</v>
      </c>
      <c r="D3407">
        <v>0</v>
      </c>
      <c r="E3407">
        <v>1</v>
      </c>
      <c r="F3407">
        <v>0</v>
      </c>
      <c r="G3407" t="s">
        <v>14867</v>
      </c>
      <c r="H3407">
        <f t="shared" si="107"/>
        <v>1</v>
      </c>
      <c r="I3407" s="23" t="s">
        <v>19494</v>
      </c>
    </row>
    <row r="3408" spans="1:9" hidden="1" x14ac:dyDescent="0.15">
      <c r="A3408" t="s">
        <v>15479</v>
      </c>
      <c r="B3408" t="s">
        <v>2832</v>
      </c>
      <c r="C3408">
        <f t="shared" si="106"/>
        <v>6</v>
      </c>
      <c r="D3408">
        <v>1</v>
      </c>
      <c r="E3408">
        <v>3</v>
      </c>
      <c r="F3408">
        <v>2</v>
      </c>
      <c r="G3408" t="s">
        <v>14867</v>
      </c>
      <c r="H3408">
        <f t="shared" si="107"/>
        <v>3</v>
      </c>
      <c r="I3408" s="23" t="s">
        <v>19494</v>
      </c>
    </row>
    <row r="3409" spans="1:9" hidden="1" x14ac:dyDescent="0.15">
      <c r="A3409" t="s">
        <v>15356</v>
      </c>
      <c r="B3409" t="s">
        <v>10446</v>
      </c>
      <c r="C3409">
        <f t="shared" si="106"/>
        <v>4</v>
      </c>
      <c r="D3409">
        <v>1</v>
      </c>
      <c r="E3409">
        <v>2</v>
      </c>
      <c r="F3409">
        <v>1</v>
      </c>
      <c r="G3409" t="s">
        <v>14867</v>
      </c>
      <c r="H3409">
        <f t="shared" si="107"/>
        <v>3</v>
      </c>
      <c r="I3409" s="23" t="s">
        <v>19494</v>
      </c>
    </row>
    <row r="3410" spans="1:9" hidden="1" x14ac:dyDescent="0.15">
      <c r="A3410" t="s">
        <v>15564</v>
      </c>
      <c r="B3410" t="s">
        <v>5417</v>
      </c>
      <c r="C3410">
        <f t="shared" si="106"/>
        <v>3</v>
      </c>
      <c r="D3410">
        <v>3</v>
      </c>
      <c r="E3410">
        <v>0</v>
      </c>
      <c r="F3410">
        <v>0</v>
      </c>
      <c r="G3410" t="s">
        <v>14867</v>
      </c>
      <c r="H3410">
        <f t="shared" si="107"/>
        <v>1</v>
      </c>
      <c r="I3410" s="23" t="s">
        <v>19494</v>
      </c>
    </row>
    <row r="3411" spans="1:9" hidden="1" x14ac:dyDescent="0.15">
      <c r="A3411" t="s">
        <v>15283</v>
      </c>
      <c r="B3411" t="s">
        <v>9940</v>
      </c>
      <c r="C3411">
        <f t="shared" si="106"/>
        <v>5</v>
      </c>
      <c r="D3411">
        <v>4</v>
      </c>
      <c r="E3411">
        <v>1</v>
      </c>
      <c r="F3411">
        <v>0</v>
      </c>
      <c r="G3411" t="s">
        <v>14867</v>
      </c>
      <c r="H3411">
        <f t="shared" si="107"/>
        <v>2</v>
      </c>
      <c r="I3411" s="23" t="s">
        <v>19494</v>
      </c>
    </row>
    <row r="3412" spans="1:9" hidden="1" x14ac:dyDescent="0.15">
      <c r="A3412" t="s">
        <v>16175</v>
      </c>
      <c r="B3412" t="s">
        <v>5463</v>
      </c>
      <c r="C3412">
        <f t="shared" si="106"/>
        <v>1</v>
      </c>
      <c r="D3412">
        <v>1</v>
      </c>
      <c r="E3412">
        <v>0</v>
      </c>
      <c r="F3412">
        <v>0</v>
      </c>
      <c r="G3412" t="s">
        <v>14867</v>
      </c>
      <c r="H3412">
        <f t="shared" si="107"/>
        <v>1</v>
      </c>
      <c r="I3412" s="23" t="s">
        <v>19494</v>
      </c>
    </row>
    <row r="3413" spans="1:9" hidden="1" x14ac:dyDescent="0.15">
      <c r="A3413" t="s">
        <v>16368</v>
      </c>
      <c r="B3413" t="s">
        <v>12790</v>
      </c>
      <c r="C3413">
        <f t="shared" si="106"/>
        <v>1</v>
      </c>
      <c r="D3413">
        <v>0</v>
      </c>
      <c r="E3413">
        <v>1</v>
      </c>
      <c r="F3413">
        <v>0</v>
      </c>
      <c r="G3413" t="s">
        <v>14867</v>
      </c>
      <c r="H3413">
        <f t="shared" si="107"/>
        <v>1</v>
      </c>
      <c r="I3413" s="23" t="s">
        <v>19494</v>
      </c>
    </row>
    <row r="3414" spans="1:9" hidden="1" x14ac:dyDescent="0.15">
      <c r="A3414" t="s">
        <v>19233</v>
      </c>
      <c r="B3414" t="s">
        <v>13183</v>
      </c>
      <c r="C3414">
        <f t="shared" si="106"/>
        <v>1</v>
      </c>
      <c r="D3414">
        <v>0</v>
      </c>
      <c r="E3414">
        <v>1</v>
      </c>
      <c r="F3414">
        <v>0</v>
      </c>
      <c r="G3414" t="s">
        <v>14867</v>
      </c>
      <c r="H3414">
        <f t="shared" si="107"/>
        <v>1</v>
      </c>
      <c r="I3414" s="23" t="s">
        <v>19494</v>
      </c>
    </row>
    <row r="3415" spans="1:9" hidden="1" x14ac:dyDescent="0.15">
      <c r="A3415" t="s">
        <v>19199</v>
      </c>
      <c r="B3415" t="s">
        <v>8634</v>
      </c>
      <c r="C3415">
        <f t="shared" si="106"/>
        <v>2</v>
      </c>
      <c r="D3415">
        <v>2</v>
      </c>
      <c r="E3415">
        <v>0</v>
      </c>
      <c r="F3415">
        <v>0</v>
      </c>
      <c r="G3415" t="s">
        <v>14867</v>
      </c>
      <c r="H3415">
        <f t="shared" si="107"/>
        <v>1</v>
      </c>
      <c r="I3415" s="23" t="s">
        <v>19494</v>
      </c>
    </row>
    <row r="3416" spans="1:9" hidden="1" x14ac:dyDescent="0.15">
      <c r="A3416" t="s">
        <v>19296</v>
      </c>
      <c r="B3416" t="s">
        <v>11162</v>
      </c>
      <c r="C3416">
        <f t="shared" si="106"/>
        <v>1</v>
      </c>
      <c r="D3416">
        <v>0</v>
      </c>
      <c r="E3416">
        <v>0</v>
      </c>
      <c r="F3416">
        <v>1</v>
      </c>
      <c r="G3416" t="s">
        <v>14867</v>
      </c>
      <c r="H3416">
        <f t="shared" si="107"/>
        <v>1</v>
      </c>
      <c r="I3416" s="23" t="s">
        <v>19494</v>
      </c>
    </row>
    <row r="3417" spans="1:9" hidden="1" x14ac:dyDescent="0.15">
      <c r="A3417" t="s">
        <v>15286</v>
      </c>
      <c r="B3417" t="s">
        <v>10195</v>
      </c>
      <c r="C3417">
        <f t="shared" si="106"/>
        <v>5</v>
      </c>
      <c r="D3417">
        <v>3</v>
      </c>
      <c r="E3417">
        <v>0</v>
      </c>
      <c r="F3417">
        <v>2</v>
      </c>
      <c r="G3417" t="s">
        <v>14867</v>
      </c>
      <c r="H3417">
        <f t="shared" si="107"/>
        <v>2</v>
      </c>
      <c r="I3417" s="23" t="s">
        <v>19494</v>
      </c>
    </row>
    <row r="3418" spans="1:9" hidden="1" x14ac:dyDescent="0.15">
      <c r="A3418" t="s">
        <v>15715</v>
      </c>
      <c r="B3418" t="s">
        <v>11097</v>
      </c>
      <c r="C3418">
        <f t="shared" si="106"/>
        <v>2</v>
      </c>
      <c r="D3418">
        <v>0</v>
      </c>
      <c r="E3418">
        <v>1</v>
      </c>
      <c r="F3418">
        <v>1</v>
      </c>
      <c r="G3418" t="s">
        <v>14867</v>
      </c>
      <c r="H3418">
        <f t="shared" si="107"/>
        <v>2</v>
      </c>
      <c r="I3418" s="23" t="s">
        <v>19494</v>
      </c>
    </row>
    <row r="3419" spans="1:9" hidden="1" x14ac:dyDescent="0.15">
      <c r="A3419" t="s">
        <v>16178</v>
      </c>
      <c r="B3419" t="s">
        <v>1717</v>
      </c>
      <c r="C3419">
        <f t="shared" si="106"/>
        <v>1</v>
      </c>
      <c r="D3419">
        <v>1</v>
      </c>
      <c r="E3419">
        <v>0</v>
      </c>
      <c r="F3419">
        <v>0</v>
      </c>
      <c r="G3419" t="s">
        <v>14867</v>
      </c>
      <c r="H3419">
        <f t="shared" si="107"/>
        <v>1</v>
      </c>
      <c r="I3419" s="23" t="s">
        <v>19494</v>
      </c>
    </row>
    <row r="3420" spans="1:9" hidden="1" x14ac:dyDescent="0.15">
      <c r="A3420" t="s">
        <v>19140</v>
      </c>
      <c r="B3420" t="s">
        <v>10535</v>
      </c>
      <c r="C3420">
        <f t="shared" si="106"/>
        <v>4</v>
      </c>
      <c r="D3420">
        <v>0</v>
      </c>
      <c r="E3420">
        <v>2</v>
      </c>
      <c r="F3420">
        <v>2</v>
      </c>
      <c r="G3420" t="s">
        <v>14867</v>
      </c>
      <c r="H3420">
        <f t="shared" si="107"/>
        <v>2</v>
      </c>
      <c r="I3420" s="23" t="s">
        <v>19494</v>
      </c>
    </row>
    <row r="3421" spans="1:9" hidden="1" x14ac:dyDescent="0.15">
      <c r="A3421" t="s">
        <v>16153</v>
      </c>
      <c r="B3421" t="s">
        <v>11415</v>
      </c>
      <c r="C3421">
        <f t="shared" si="106"/>
        <v>1</v>
      </c>
      <c r="D3421">
        <v>1</v>
      </c>
      <c r="E3421">
        <v>0</v>
      </c>
      <c r="F3421">
        <v>0</v>
      </c>
      <c r="G3421" t="s">
        <v>14867</v>
      </c>
      <c r="H3421">
        <f t="shared" si="107"/>
        <v>1</v>
      </c>
      <c r="I3421" s="23" t="s">
        <v>19494</v>
      </c>
    </row>
    <row r="3422" spans="1:9" hidden="1" x14ac:dyDescent="0.15">
      <c r="A3422" t="s">
        <v>19180</v>
      </c>
      <c r="B3422" t="s">
        <v>9569</v>
      </c>
      <c r="C3422">
        <f t="shared" si="106"/>
        <v>2</v>
      </c>
      <c r="D3422">
        <v>0</v>
      </c>
      <c r="E3422">
        <v>1</v>
      </c>
      <c r="F3422">
        <v>1</v>
      </c>
      <c r="G3422" t="s">
        <v>14867</v>
      </c>
      <c r="H3422">
        <f t="shared" si="107"/>
        <v>2</v>
      </c>
      <c r="I3422" s="23" t="s">
        <v>19494</v>
      </c>
    </row>
    <row r="3423" spans="1:9" hidden="1" x14ac:dyDescent="0.15">
      <c r="A3423" t="s">
        <v>16042</v>
      </c>
      <c r="B3423" t="s">
        <v>10094</v>
      </c>
      <c r="C3423">
        <f t="shared" si="106"/>
        <v>1</v>
      </c>
      <c r="D3423">
        <v>0</v>
      </c>
      <c r="E3423">
        <v>1</v>
      </c>
      <c r="F3423">
        <v>0</v>
      </c>
      <c r="G3423" t="s">
        <v>14867</v>
      </c>
      <c r="H3423">
        <f t="shared" si="107"/>
        <v>1</v>
      </c>
      <c r="I3423" s="23" t="s">
        <v>19494</v>
      </c>
    </row>
    <row r="3424" spans="1:9" hidden="1" x14ac:dyDescent="0.15">
      <c r="A3424" t="s">
        <v>15782</v>
      </c>
      <c r="B3424" t="s">
        <v>8957</v>
      </c>
      <c r="C3424">
        <f t="shared" si="106"/>
        <v>2</v>
      </c>
      <c r="D3424">
        <v>2</v>
      </c>
      <c r="E3424">
        <v>0</v>
      </c>
      <c r="F3424">
        <v>0</v>
      </c>
      <c r="G3424" t="s">
        <v>14867</v>
      </c>
      <c r="H3424">
        <f t="shared" si="107"/>
        <v>1</v>
      </c>
      <c r="I3424" s="23" t="s">
        <v>19494</v>
      </c>
    </row>
    <row r="3425" spans="1:9" hidden="1" x14ac:dyDescent="0.15">
      <c r="A3425" t="s">
        <v>16275</v>
      </c>
      <c r="B3425" t="s">
        <v>9173</v>
      </c>
      <c r="C3425">
        <f t="shared" si="106"/>
        <v>1</v>
      </c>
      <c r="D3425">
        <v>1</v>
      </c>
      <c r="E3425">
        <v>0</v>
      </c>
      <c r="F3425">
        <v>0</v>
      </c>
      <c r="G3425" t="s">
        <v>14867</v>
      </c>
      <c r="H3425">
        <f t="shared" si="107"/>
        <v>1</v>
      </c>
      <c r="I3425" s="23" t="s">
        <v>19494</v>
      </c>
    </row>
    <row r="3426" spans="1:9" hidden="1" x14ac:dyDescent="0.15">
      <c r="A3426" t="s">
        <v>16078</v>
      </c>
      <c r="B3426" t="s">
        <v>9173</v>
      </c>
      <c r="C3426">
        <f t="shared" si="106"/>
        <v>1</v>
      </c>
      <c r="D3426">
        <v>0</v>
      </c>
      <c r="E3426">
        <v>1</v>
      </c>
      <c r="F3426">
        <v>0</v>
      </c>
      <c r="G3426" t="s">
        <v>14867</v>
      </c>
      <c r="H3426">
        <f t="shared" si="107"/>
        <v>1</v>
      </c>
      <c r="I3426" s="23" t="s">
        <v>19494</v>
      </c>
    </row>
    <row r="3427" spans="1:9" hidden="1" x14ac:dyDescent="0.15">
      <c r="A3427" t="s">
        <v>18896</v>
      </c>
      <c r="B3427" t="s">
        <v>10648</v>
      </c>
      <c r="C3427">
        <f t="shared" si="106"/>
        <v>1</v>
      </c>
      <c r="D3427">
        <v>1</v>
      </c>
      <c r="E3427">
        <v>0</v>
      </c>
      <c r="F3427">
        <v>0</v>
      </c>
      <c r="G3427" t="s">
        <v>14867</v>
      </c>
      <c r="H3427">
        <f t="shared" si="107"/>
        <v>1</v>
      </c>
      <c r="I3427" s="23" t="s">
        <v>19494</v>
      </c>
    </row>
    <row r="3428" spans="1:9" hidden="1" x14ac:dyDescent="0.15">
      <c r="A3428" t="s">
        <v>18862</v>
      </c>
      <c r="B3428" t="s">
        <v>9915</v>
      </c>
      <c r="C3428">
        <f t="shared" si="106"/>
        <v>1</v>
      </c>
      <c r="D3428">
        <v>0</v>
      </c>
      <c r="E3428">
        <v>1</v>
      </c>
      <c r="F3428">
        <v>0</v>
      </c>
      <c r="G3428" t="s">
        <v>14867</v>
      </c>
      <c r="H3428">
        <f t="shared" si="107"/>
        <v>1</v>
      </c>
      <c r="I3428" s="23" t="s">
        <v>19494</v>
      </c>
    </row>
    <row r="3429" spans="1:9" hidden="1" x14ac:dyDescent="0.15">
      <c r="A3429" t="s">
        <v>15242</v>
      </c>
      <c r="B3429" t="s">
        <v>1863</v>
      </c>
      <c r="C3429">
        <f t="shared" si="106"/>
        <v>5</v>
      </c>
      <c r="D3429">
        <v>0</v>
      </c>
      <c r="E3429">
        <v>2</v>
      </c>
      <c r="F3429">
        <v>3</v>
      </c>
      <c r="G3429" t="s">
        <v>14867</v>
      </c>
      <c r="H3429">
        <f t="shared" si="107"/>
        <v>2</v>
      </c>
      <c r="I3429" s="23" t="s">
        <v>19494</v>
      </c>
    </row>
    <row r="3430" spans="1:9" hidden="1" x14ac:dyDescent="0.15">
      <c r="A3430" t="s">
        <v>19306</v>
      </c>
      <c r="B3430" t="s">
        <v>12610</v>
      </c>
      <c r="C3430">
        <f t="shared" si="106"/>
        <v>1</v>
      </c>
      <c r="D3430">
        <v>0</v>
      </c>
      <c r="E3430">
        <v>0</v>
      </c>
      <c r="F3430">
        <v>1</v>
      </c>
      <c r="G3430" t="s">
        <v>14867</v>
      </c>
      <c r="H3430">
        <f t="shared" si="107"/>
        <v>1</v>
      </c>
      <c r="I3430" s="23" t="s">
        <v>19494</v>
      </c>
    </row>
    <row r="3431" spans="1:9" hidden="1" x14ac:dyDescent="0.15">
      <c r="A3431" t="s">
        <v>16616</v>
      </c>
      <c r="B3431" t="s">
        <v>14580</v>
      </c>
      <c r="C3431">
        <f t="shared" si="106"/>
        <v>1</v>
      </c>
      <c r="D3431">
        <v>0</v>
      </c>
      <c r="E3431">
        <v>0</v>
      </c>
      <c r="F3431">
        <v>1</v>
      </c>
      <c r="G3431" t="s">
        <v>14867</v>
      </c>
      <c r="H3431">
        <f t="shared" si="107"/>
        <v>1</v>
      </c>
      <c r="I3431" s="23" t="s">
        <v>19494</v>
      </c>
    </row>
    <row r="3432" spans="1:9" hidden="1" x14ac:dyDescent="0.15">
      <c r="A3432" t="s">
        <v>15062</v>
      </c>
      <c r="B3432" t="s">
        <v>401</v>
      </c>
      <c r="C3432">
        <f t="shared" si="106"/>
        <v>7</v>
      </c>
      <c r="D3432">
        <v>2</v>
      </c>
      <c r="E3432">
        <v>3</v>
      </c>
      <c r="F3432">
        <v>2</v>
      </c>
      <c r="G3432" t="s">
        <v>14867</v>
      </c>
      <c r="H3432">
        <f t="shared" si="107"/>
        <v>3</v>
      </c>
      <c r="I3432" s="23" t="s">
        <v>19494</v>
      </c>
    </row>
    <row r="3433" spans="1:9" hidden="1" x14ac:dyDescent="0.15">
      <c r="A3433" t="s">
        <v>15056</v>
      </c>
      <c r="B3433" t="s">
        <v>702</v>
      </c>
      <c r="C3433">
        <f t="shared" si="106"/>
        <v>7</v>
      </c>
      <c r="D3433">
        <v>3</v>
      </c>
      <c r="E3433">
        <v>4</v>
      </c>
      <c r="F3433">
        <v>0</v>
      </c>
      <c r="G3433" t="s">
        <v>14867</v>
      </c>
      <c r="H3433">
        <f t="shared" si="107"/>
        <v>2</v>
      </c>
      <c r="I3433" s="23" t="s">
        <v>19494</v>
      </c>
    </row>
    <row r="3434" spans="1:9" hidden="1" x14ac:dyDescent="0.15">
      <c r="A3434" t="s">
        <v>15633</v>
      </c>
      <c r="B3434" t="s">
        <v>476</v>
      </c>
      <c r="C3434">
        <f t="shared" si="106"/>
        <v>3</v>
      </c>
      <c r="D3434">
        <v>0</v>
      </c>
      <c r="E3434">
        <v>1</v>
      </c>
      <c r="F3434">
        <v>2</v>
      </c>
      <c r="G3434" t="s">
        <v>14867</v>
      </c>
      <c r="H3434">
        <f t="shared" si="107"/>
        <v>2</v>
      </c>
      <c r="I3434" s="23" t="s">
        <v>19494</v>
      </c>
    </row>
    <row r="3435" spans="1:9" hidden="1" x14ac:dyDescent="0.15">
      <c r="A3435" t="s">
        <v>18914</v>
      </c>
      <c r="B3435" t="s">
        <v>8856</v>
      </c>
      <c r="C3435">
        <f t="shared" si="106"/>
        <v>2</v>
      </c>
      <c r="D3435">
        <v>0</v>
      </c>
      <c r="E3435">
        <v>2</v>
      </c>
      <c r="F3435">
        <v>0</v>
      </c>
      <c r="G3435" t="s">
        <v>14867</v>
      </c>
      <c r="H3435">
        <f t="shared" si="107"/>
        <v>1</v>
      </c>
      <c r="I3435" s="23" t="s">
        <v>19494</v>
      </c>
    </row>
    <row r="3436" spans="1:9" hidden="1" x14ac:dyDescent="0.15">
      <c r="A3436" t="s">
        <v>16632</v>
      </c>
      <c r="B3436" t="s">
        <v>10510</v>
      </c>
      <c r="C3436">
        <f t="shared" si="106"/>
        <v>1</v>
      </c>
      <c r="D3436">
        <v>0</v>
      </c>
      <c r="E3436">
        <v>0</v>
      </c>
      <c r="F3436">
        <v>1</v>
      </c>
      <c r="G3436" t="s">
        <v>14867</v>
      </c>
      <c r="H3436">
        <f t="shared" si="107"/>
        <v>1</v>
      </c>
      <c r="I3436" s="23" t="s">
        <v>19494</v>
      </c>
    </row>
    <row r="3437" spans="1:9" hidden="1" x14ac:dyDescent="0.15">
      <c r="A3437" t="s">
        <v>16071</v>
      </c>
      <c r="B3437" t="s">
        <v>1755</v>
      </c>
      <c r="C3437">
        <f t="shared" si="106"/>
        <v>1</v>
      </c>
      <c r="D3437">
        <v>0</v>
      </c>
      <c r="E3437">
        <v>1</v>
      </c>
      <c r="F3437">
        <v>0</v>
      </c>
      <c r="G3437" t="s">
        <v>14867</v>
      </c>
      <c r="H3437">
        <f t="shared" si="107"/>
        <v>1</v>
      </c>
      <c r="I3437" s="23" t="s">
        <v>19494</v>
      </c>
    </row>
    <row r="3438" spans="1:9" hidden="1" x14ac:dyDescent="0.15">
      <c r="A3438" t="s">
        <v>15882</v>
      </c>
      <c r="B3438" t="s">
        <v>15</v>
      </c>
      <c r="C3438">
        <f t="shared" si="106"/>
        <v>3</v>
      </c>
      <c r="D3438">
        <v>2</v>
      </c>
      <c r="E3438">
        <v>1</v>
      </c>
      <c r="F3438">
        <v>0</v>
      </c>
      <c r="G3438" t="s">
        <v>14867</v>
      </c>
      <c r="H3438">
        <f t="shared" si="107"/>
        <v>2</v>
      </c>
      <c r="I3438" s="23" t="s">
        <v>19494</v>
      </c>
    </row>
    <row r="3439" spans="1:9" hidden="1" x14ac:dyDescent="0.15">
      <c r="A3439" t="s">
        <v>15793</v>
      </c>
      <c r="B3439" t="s">
        <v>11920</v>
      </c>
      <c r="C3439">
        <f t="shared" si="106"/>
        <v>2</v>
      </c>
      <c r="D3439">
        <v>1</v>
      </c>
      <c r="E3439">
        <v>1</v>
      </c>
      <c r="F3439">
        <v>0</v>
      </c>
      <c r="G3439" t="s">
        <v>14867</v>
      </c>
      <c r="H3439">
        <f t="shared" si="107"/>
        <v>2</v>
      </c>
      <c r="I3439" s="23" t="s">
        <v>19494</v>
      </c>
    </row>
    <row r="3440" spans="1:9" hidden="1" x14ac:dyDescent="0.15">
      <c r="A3440" t="s">
        <v>16479</v>
      </c>
      <c r="B3440" t="s">
        <v>1783</v>
      </c>
      <c r="C3440">
        <f t="shared" si="106"/>
        <v>1</v>
      </c>
      <c r="D3440">
        <v>0</v>
      </c>
      <c r="E3440">
        <v>1</v>
      </c>
      <c r="F3440">
        <v>0</v>
      </c>
      <c r="G3440" t="s">
        <v>14867</v>
      </c>
      <c r="H3440">
        <f t="shared" si="107"/>
        <v>1</v>
      </c>
      <c r="I3440" s="23" t="s">
        <v>19494</v>
      </c>
    </row>
    <row r="3441" spans="1:9" hidden="1" x14ac:dyDescent="0.15">
      <c r="A3441" t="s">
        <v>15326</v>
      </c>
      <c r="B3441" t="s">
        <v>9745</v>
      </c>
      <c r="C3441">
        <f t="shared" si="106"/>
        <v>4</v>
      </c>
      <c r="D3441">
        <v>0</v>
      </c>
      <c r="E3441">
        <v>2</v>
      </c>
      <c r="F3441">
        <v>2</v>
      </c>
      <c r="G3441" t="s">
        <v>14867</v>
      </c>
      <c r="H3441">
        <f t="shared" si="107"/>
        <v>2</v>
      </c>
      <c r="I3441" s="23" t="s">
        <v>19494</v>
      </c>
    </row>
    <row r="3442" spans="1:9" hidden="1" x14ac:dyDescent="0.15">
      <c r="A3442" t="s">
        <v>18822</v>
      </c>
      <c r="B3442" t="s">
        <v>405</v>
      </c>
      <c r="C3442">
        <f t="shared" si="106"/>
        <v>2</v>
      </c>
      <c r="D3442">
        <v>1</v>
      </c>
      <c r="E3442">
        <v>1</v>
      </c>
      <c r="F3442">
        <v>0</v>
      </c>
      <c r="G3442" t="s">
        <v>14867</v>
      </c>
      <c r="H3442">
        <f t="shared" si="107"/>
        <v>2</v>
      </c>
      <c r="I3442" s="23" t="s">
        <v>19494</v>
      </c>
    </row>
    <row r="3443" spans="1:9" hidden="1" x14ac:dyDescent="0.15">
      <c r="A3443" t="s">
        <v>15338</v>
      </c>
      <c r="B3443" t="s">
        <v>10108</v>
      </c>
      <c r="C3443">
        <f t="shared" si="106"/>
        <v>4</v>
      </c>
      <c r="D3443">
        <v>0</v>
      </c>
      <c r="E3443">
        <v>2</v>
      </c>
      <c r="F3443">
        <v>2</v>
      </c>
      <c r="G3443" t="s">
        <v>14867</v>
      </c>
      <c r="H3443">
        <f t="shared" si="107"/>
        <v>2</v>
      </c>
      <c r="I3443" s="23" t="s">
        <v>19494</v>
      </c>
    </row>
    <row r="3444" spans="1:9" hidden="1" x14ac:dyDescent="0.15">
      <c r="A3444" t="s">
        <v>15654</v>
      </c>
      <c r="B3444" t="s">
        <v>10108</v>
      </c>
      <c r="C3444">
        <f t="shared" si="106"/>
        <v>3</v>
      </c>
      <c r="D3444">
        <v>0</v>
      </c>
      <c r="E3444">
        <v>0</v>
      </c>
      <c r="F3444">
        <v>3</v>
      </c>
      <c r="G3444" t="s">
        <v>14867</v>
      </c>
      <c r="H3444">
        <f t="shared" si="107"/>
        <v>1</v>
      </c>
      <c r="I3444" s="23" t="s">
        <v>19494</v>
      </c>
    </row>
    <row r="3445" spans="1:9" hidden="1" x14ac:dyDescent="0.15">
      <c r="A3445" t="s">
        <v>15147</v>
      </c>
      <c r="B3445" t="s">
        <v>1300</v>
      </c>
      <c r="C3445">
        <f t="shared" si="106"/>
        <v>6</v>
      </c>
      <c r="D3445">
        <v>6</v>
      </c>
      <c r="E3445">
        <v>0</v>
      </c>
      <c r="F3445">
        <v>0</v>
      </c>
      <c r="G3445" t="s">
        <v>14867</v>
      </c>
      <c r="H3445">
        <f t="shared" si="107"/>
        <v>1</v>
      </c>
      <c r="I3445" s="23" t="s">
        <v>19494</v>
      </c>
    </row>
    <row r="3446" spans="1:9" hidden="1" x14ac:dyDescent="0.15">
      <c r="A3446" t="s">
        <v>15924</v>
      </c>
      <c r="B3446" t="s">
        <v>10108</v>
      </c>
      <c r="C3446">
        <f t="shared" si="106"/>
        <v>2</v>
      </c>
      <c r="D3446">
        <v>0</v>
      </c>
      <c r="E3446">
        <v>2</v>
      </c>
      <c r="F3446">
        <v>0</v>
      </c>
      <c r="G3446" t="s">
        <v>14867</v>
      </c>
      <c r="H3446">
        <f t="shared" si="107"/>
        <v>1</v>
      </c>
      <c r="I3446" s="23" t="s">
        <v>19494</v>
      </c>
    </row>
    <row r="3447" spans="1:9" hidden="1" x14ac:dyDescent="0.15">
      <c r="A3447" t="s">
        <v>16511</v>
      </c>
      <c r="B3447" t="s">
        <v>158</v>
      </c>
      <c r="C3447">
        <f t="shared" si="106"/>
        <v>1</v>
      </c>
      <c r="D3447">
        <v>0</v>
      </c>
      <c r="E3447">
        <v>1</v>
      </c>
      <c r="F3447">
        <v>0</v>
      </c>
      <c r="G3447" t="s">
        <v>14867</v>
      </c>
      <c r="H3447">
        <f t="shared" si="107"/>
        <v>1</v>
      </c>
      <c r="I3447" s="23" t="s">
        <v>19494</v>
      </c>
    </row>
    <row r="3448" spans="1:9" hidden="1" x14ac:dyDescent="0.15">
      <c r="A3448" t="s">
        <v>16374</v>
      </c>
      <c r="B3448" t="s">
        <v>42</v>
      </c>
      <c r="C3448">
        <f t="shared" si="106"/>
        <v>1</v>
      </c>
      <c r="D3448">
        <v>0</v>
      </c>
      <c r="E3448">
        <v>1</v>
      </c>
      <c r="F3448">
        <v>0</v>
      </c>
      <c r="G3448" t="s">
        <v>14867</v>
      </c>
      <c r="H3448">
        <f t="shared" si="107"/>
        <v>1</v>
      </c>
      <c r="I3448" s="23" t="s">
        <v>19494</v>
      </c>
    </row>
    <row r="3449" spans="1:9" hidden="1" x14ac:dyDescent="0.15">
      <c r="A3449" t="s">
        <v>15105</v>
      </c>
      <c r="B3449" t="s">
        <v>42</v>
      </c>
      <c r="C3449">
        <f t="shared" si="106"/>
        <v>6</v>
      </c>
      <c r="D3449">
        <v>3</v>
      </c>
      <c r="E3449">
        <v>3</v>
      </c>
      <c r="F3449">
        <v>0</v>
      </c>
      <c r="G3449" t="s">
        <v>14867</v>
      </c>
      <c r="H3449">
        <f t="shared" si="107"/>
        <v>2</v>
      </c>
      <c r="I3449" s="23" t="s">
        <v>19494</v>
      </c>
    </row>
    <row r="3450" spans="1:9" hidden="1" x14ac:dyDescent="0.15">
      <c r="A3450" t="s">
        <v>15783</v>
      </c>
      <c r="B3450" t="s">
        <v>38</v>
      </c>
      <c r="C3450">
        <f t="shared" si="106"/>
        <v>2</v>
      </c>
      <c r="D3450">
        <v>2</v>
      </c>
      <c r="E3450">
        <v>0</v>
      </c>
      <c r="F3450">
        <v>0</v>
      </c>
      <c r="G3450" t="s">
        <v>14867</v>
      </c>
      <c r="H3450">
        <f t="shared" si="107"/>
        <v>1</v>
      </c>
      <c r="I3450" s="23" t="s">
        <v>19494</v>
      </c>
    </row>
    <row r="3451" spans="1:9" hidden="1" x14ac:dyDescent="0.15">
      <c r="A3451" t="s">
        <v>18872</v>
      </c>
      <c r="B3451" t="s">
        <v>13352</v>
      </c>
      <c r="C3451">
        <f t="shared" si="106"/>
        <v>1</v>
      </c>
      <c r="D3451">
        <v>1</v>
      </c>
      <c r="E3451">
        <v>0</v>
      </c>
      <c r="F3451">
        <v>0</v>
      </c>
      <c r="G3451" t="s">
        <v>14867</v>
      </c>
      <c r="H3451">
        <f t="shared" si="107"/>
        <v>1</v>
      </c>
      <c r="I3451" s="23" t="s">
        <v>19494</v>
      </c>
    </row>
    <row r="3452" spans="1:9" hidden="1" x14ac:dyDescent="0.15">
      <c r="A3452" t="s">
        <v>16077</v>
      </c>
      <c r="B3452" t="s">
        <v>13213</v>
      </c>
      <c r="C3452">
        <f t="shared" si="106"/>
        <v>1</v>
      </c>
      <c r="D3452">
        <v>0</v>
      </c>
      <c r="E3452">
        <v>1</v>
      </c>
      <c r="F3452">
        <v>0</v>
      </c>
      <c r="G3452" t="s">
        <v>14867</v>
      </c>
      <c r="H3452">
        <f t="shared" si="107"/>
        <v>1</v>
      </c>
      <c r="I3452" s="23" t="s">
        <v>19494</v>
      </c>
    </row>
    <row r="3453" spans="1:9" hidden="1" x14ac:dyDescent="0.15">
      <c r="A3453" t="s">
        <v>18746</v>
      </c>
      <c r="B3453" t="s">
        <v>2734</v>
      </c>
      <c r="C3453">
        <f t="shared" si="106"/>
        <v>3</v>
      </c>
      <c r="D3453">
        <v>3</v>
      </c>
      <c r="E3453">
        <v>0</v>
      </c>
      <c r="F3453">
        <v>0</v>
      </c>
      <c r="G3453" t="s">
        <v>14867</v>
      </c>
      <c r="H3453">
        <f t="shared" si="107"/>
        <v>1</v>
      </c>
      <c r="I3453" s="23" t="s">
        <v>19494</v>
      </c>
    </row>
    <row r="3454" spans="1:9" hidden="1" x14ac:dyDescent="0.15">
      <c r="A3454" t="s">
        <v>16628</v>
      </c>
      <c r="B3454" t="s">
        <v>10535</v>
      </c>
      <c r="C3454">
        <f t="shared" si="106"/>
        <v>1</v>
      </c>
      <c r="D3454">
        <v>0</v>
      </c>
      <c r="E3454">
        <v>0</v>
      </c>
      <c r="F3454">
        <v>1</v>
      </c>
      <c r="G3454" t="s">
        <v>14867</v>
      </c>
      <c r="H3454">
        <f t="shared" si="107"/>
        <v>1</v>
      </c>
      <c r="I3454" s="23" t="s">
        <v>19494</v>
      </c>
    </row>
    <row r="3455" spans="1:9" hidden="1" x14ac:dyDescent="0.15">
      <c r="A3455" t="s">
        <v>16223</v>
      </c>
      <c r="B3455" t="s">
        <v>10929</v>
      </c>
      <c r="C3455">
        <f t="shared" si="106"/>
        <v>1</v>
      </c>
      <c r="D3455">
        <v>1</v>
      </c>
      <c r="E3455">
        <v>0</v>
      </c>
      <c r="F3455">
        <v>0</v>
      </c>
      <c r="G3455" t="s">
        <v>14867</v>
      </c>
      <c r="H3455">
        <f t="shared" si="107"/>
        <v>1</v>
      </c>
      <c r="I3455" s="23" t="s">
        <v>19494</v>
      </c>
    </row>
    <row r="3456" spans="1:9" hidden="1" x14ac:dyDescent="0.15">
      <c r="A3456" t="s">
        <v>16128</v>
      </c>
      <c r="B3456" t="s">
        <v>11856</v>
      </c>
      <c r="C3456">
        <f t="shared" si="106"/>
        <v>1</v>
      </c>
      <c r="D3456">
        <v>1</v>
      </c>
      <c r="E3456">
        <v>0</v>
      </c>
      <c r="F3456">
        <v>0</v>
      </c>
      <c r="G3456" t="s">
        <v>14867</v>
      </c>
      <c r="H3456">
        <f t="shared" si="107"/>
        <v>1</v>
      </c>
      <c r="I3456" s="23" t="s">
        <v>19494</v>
      </c>
    </row>
    <row r="3457" spans="1:9" hidden="1" x14ac:dyDescent="0.15">
      <c r="A3457" t="s">
        <v>15132</v>
      </c>
      <c r="B3457" t="s">
        <v>494</v>
      </c>
      <c r="C3457">
        <f t="shared" si="106"/>
        <v>6</v>
      </c>
      <c r="D3457">
        <v>0</v>
      </c>
      <c r="E3457">
        <v>3</v>
      </c>
      <c r="F3457">
        <v>3</v>
      </c>
      <c r="G3457" t="s">
        <v>14867</v>
      </c>
      <c r="H3457">
        <f t="shared" si="107"/>
        <v>2</v>
      </c>
      <c r="I3457" s="23" t="s">
        <v>19494</v>
      </c>
    </row>
    <row r="3458" spans="1:9" hidden="1" x14ac:dyDescent="0.15">
      <c r="A3458" t="s">
        <v>15500</v>
      </c>
      <c r="B3458" t="s">
        <v>567</v>
      </c>
      <c r="C3458">
        <f t="shared" ref="C3458:C3521" si="108">SUM(D3458:F3458)</f>
        <v>3</v>
      </c>
      <c r="D3458">
        <v>0</v>
      </c>
      <c r="E3458">
        <v>2</v>
      </c>
      <c r="F3458">
        <v>1</v>
      </c>
      <c r="G3458" t="s">
        <v>14867</v>
      </c>
      <c r="H3458">
        <f t="shared" ref="H3458:H3521" si="109">COUNTIF(D3458:F3458,"&gt;0")</f>
        <v>2</v>
      </c>
      <c r="I3458" s="23" t="s">
        <v>19494</v>
      </c>
    </row>
    <row r="3459" spans="1:9" hidden="1" x14ac:dyDescent="0.15">
      <c r="A3459" t="s">
        <v>15803</v>
      </c>
      <c r="B3459" t="s">
        <v>5930</v>
      </c>
      <c r="C3459">
        <f t="shared" si="108"/>
        <v>2</v>
      </c>
      <c r="D3459">
        <v>1</v>
      </c>
      <c r="E3459">
        <v>0</v>
      </c>
      <c r="F3459">
        <v>1</v>
      </c>
      <c r="G3459" t="s">
        <v>14867</v>
      </c>
      <c r="H3459">
        <f t="shared" si="109"/>
        <v>2</v>
      </c>
      <c r="I3459" s="23" t="s">
        <v>19494</v>
      </c>
    </row>
    <row r="3460" spans="1:9" hidden="1" x14ac:dyDescent="0.15">
      <c r="A3460" t="s">
        <v>15900</v>
      </c>
      <c r="B3460" t="s">
        <v>915</v>
      </c>
      <c r="C3460">
        <f t="shared" si="108"/>
        <v>2</v>
      </c>
      <c r="D3460">
        <v>1</v>
      </c>
      <c r="E3460">
        <v>1</v>
      </c>
      <c r="F3460">
        <v>0</v>
      </c>
      <c r="G3460" t="s">
        <v>14867</v>
      </c>
      <c r="H3460">
        <f t="shared" si="109"/>
        <v>2</v>
      </c>
      <c r="I3460" s="23" t="s">
        <v>19494</v>
      </c>
    </row>
    <row r="3461" spans="1:9" hidden="1" x14ac:dyDescent="0.15">
      <c r="A3461" t="s">
        <v>15510</v>
      </c>
      <c r="B3461" t="s">
        <v>10108</v>
      </c>
      <c r="C3461">
        <f t="shared" si="108"/>
        <v>3</v>
      </c>
      <c r="D3461">
        <v>0</v>
      </c>
      <c r="E3461">
        <v>2</v>
      </c>
      <c r="F3461">
        <v>1</v>
      </c>
      <c r="G3461" t="s">
        <v>14867</v>
      </c>
      <c r="H3461">
        <f t="shared" si="109"/>
        <v>2</v>
      </c>
      <c r="I3461" s="23" t="s">
        <v>19494</v>
      </c>
    </row>
    <row r="3462" spans="1:9" hidden="1" x14ac:dyDescent="0.15">
      <c r="A3462" t="s">
        <v>16112</v>
      </c>
      <c r="B3462" t="s">
        <v>13390</v>
      </c>
      <c r="C3462">
        <f t="shared" si="108"/>
        <v>1</v>
      </c>
      <c r="D3462">
        <v>1</v>
      </c>
      <c r="E3462">
        <v>0</v>
      </c>
      <c r="F3462">
        <v>0</v>
      </c>
      <c r="G3462" t="s">
        <v>14867</v>
      </c>
      <c r="H3462">
        <f t="shared" si="109"/>
        <v>1</v>
      </c>
      <c r="I3462" s="23" t="s">
        <v>19494</v>
      </c>
    </row>
    <row r="3463" spans="1:9" hidden="1" x14ac:dyDescent="0.15">
      <c r="A3463" t="s">
        <v>16133</v>
      </c>
      <c r="B3463" t="s">
        <v>13462</v>
      </c>
      <c r="C3463">
        <f t="shared" si="108"/>
        <v>1</v>
      </c>
      <c r="D3463">
        <v>1</v>
      </c>
      <c r="E3463">
        <v>0</v>
      </c>
      <c r="F3463">
        <v>0</v>
      </c>
      <c r="G3463" t="s">
        <v>14867</v>
      </c>
      <c r="H3463">
        <f t="shared" si="109"/>
        <v>1</v>
      </c>
      <c r="I3463" s="23" t="s">
        <v>19494</v>
      </c>
    </row>
    <row r="3464" spans="1:9" hidden="1" x14ac:dyDescent="0.15">
      <c r="A3464" t="s">
        <v>15193</v>
      </c>
      <c r="B3464" t="s">
        <v>9925</v>
      </c>
      <c r="C3464">
        <f t="shared" si="108"/>
        <v>5</v>
      </c>
      <c r="D3464">
        <v>0</v>
      </c>
      <c r="E3464">
        <v>3</v>
      </c>
      <c r="F3464">
        <v>2</v>
      </c>
      <c r="G3464" t="s">
        <v>14867</v>
      </c>
      <c r="H3464">
        <f t="shared" si="109"/>
        <v>2</v>
      </c>
      <c r="I3464" s="23" t="s">
        <v>19494</v>
      </c>
    </row>
    <row r="3465" spans="1:9" hidden="1" x14ac:dyDescent="0.15">
      <c r="A3465" t="s">
        <v>15485</v>
      </c>
      <c r="B3465" t="s">
        <v>10929</v>
      </c>
      <c r="C3465">
        <f t="shared" si="108"/>
        <v>3</v>
      </c>
      <c r="D3465">
        <v>2</v>
      </c>
      <c r="E3465">
        <v>1</v>
      </c>
      <c r="F3465">
        <v>0</v>
      </c>
      <c r="G3465" t="s">
        <v>14867</v>
      </c>
      <c r="H3465">
        <f t="shared" si="109"/>
        <v>2</v>
      </c>
      <c r="I3465" s="23" t="s">
        <v>19494</v>
      </c>
    </row>
    <row r="3466" spans="1:9" hidden="1" x14ac:dyDescent="0.15">
      <c r="A3466" t="s">
        <v>19293</v>
      </c>
      <c r="B3466" t="s">
        <v>11468</v>
      </c>
      <c r="C3466">
        <f t="shared" si="108"/>
        <v>1</v>
      </c>
      <c r="D3466">
        <v>0</v>
      </c>
      <c r="E3466">
        <v>0</v>
      </c>
      <c r="F3466">
        <v>1</v>
      </c>
      <c r="G3466" t="s">
        <v>14867</v>
      </c>
      <c r="H3466">
        <f t="shared" si="109"/>
        <v>1</v>
      </c>
      <c r="I3466" s="23" t="s">
        <v>19494</v>
      </c>
    </row>
    <row r="3467" spans="1:9" hidden="1" x14ac:dyDescent="0.15">
      <c r="A3467" t="s">
        <v>15418</v>
      </c>
      <c r="B3467" t="s">
        <v>354</v>
      </c>
      <c r="C3467">
        <f t="shared" si="108"/>
        <v>4</v>
      </c>
      <c r="D3467">
        <v>2</v>
      </c>
      <c r="E3467">
        <v>2</v>
      </c>
      <c r="F3467">
        <v>0</v>
      </c>
      <c r="G3467" t="s">
        <v>14867</v>
      </c>
      <c r="H3467">
        <f t="shared" si="109"/>
        <v>2</v>
      </c>
      <c r="I3467" s="23" t="s">
        <v>19494</v>
      </c>
    </row>
    <row r="3468" spans="1:9" hidden="1" x14ac:dyDescent="0.15">
      <c r="A3468" t="s">
        <v>15028</v>
      </c>
      <c r="B3468" t="s">
        <v>8901</v>
      </c>
      <c r="C3468">
        <f t="shared" si="108"/>
        <v>8</v>
      </c>
      <c r="D3468">
        <v>0</v>
      </c>
      <c r="E3468">
        <v>5</v>
      </c>
      <c r="F3468">
        <v>3</v>
      </c>
      <c r="G3468" t="s">
        <v>14867</v>
      </c>
      <c r="H3468">
        <f t="shared" si="109"/>
        <v>2</v>
      </c>
      <c r="I3468" s="23" t="s">
        <v>19494</v>
      </c>
    </row>
    <row r="3469" spans="1:9" hidden="1" x14ac:dyDescent="0.15">
      <c r="A3469" t="s">
        <v>18782</v>
      </c>
      <c r="B3469" t="s">
        <v>11778</v>
      </c>
      <c r="C3469">
        <f t="shared" si="108"/>
        <v>2</v>
      </c>
      <c r="D3469">
        <v>0</v>
      </c>
      <c r="E3469">
        <v>1</v>
      </c>
      <c r="F3469">
        <v>1</v>
      </c>
      <c r="G3469" t="s">
        <v>14867</v>
      </c>
      <c r="H3469">
        <f t="shared" si="109"/>
        <v>2</v>
      </c>
      <c r="I3469" s="23" t="s">
        <v>19494</v>
      </c>
    </row>
    <row r="3470" spans="1:9" hidden="1" x14ac:dyDescent="0.15">
      <c r="A3470" t="s">
        <v>15788</v>
      </c>
      <c r="B3470" t="s">
        <v>42</v>
      </c>
      <c r="C3470">
        <f t="shared" si="108"/>
        <v>2</v>
      </c>
      <c r="D3470">
        <v>1</v>
      </c>
      <c r="E3470">
        <v>1</v>
      </c>
      <c r="F3470">
        <v>0</v>
      </c>
      <c r="G3470" t="s">
        <v>14867</v>
      </c>
      <c r="H3470">
        <f t="shared" si="109"/>
        <v>2</v>
      </c>
      <c r="I3470" s="23" t="s">
        <v>19494</v>
      </c>
    </row>
    <row r="3471" spans="1:9" hidden="1" x14ac:dyDescent="0.15">
      <c r="A3471" t="s">
        <v>16334</v>
      </c>
      <c r="B3471" t="s">
        <v>9915</v>
      </c>
      <c r="C3471">
        <f t="shared" si="108"/>
        <v>1</v>
      </c>
      <c r="D3471">
        <v>0</v>
      </c>
      <c r="E3471">
        <v>1</v>
      </c>
      <c r="F3471">
        <v>0</v>
      </c>
      <c r="G3471" t="s">
        <v>14867</v>
      </c>
      <c r="H3471">
        <f t="shared" si="109"/>
        <v>1</v>
      </c>
      <c r="I3471" s="23" t="s">
        <v>19494</v>
      </c>
    </row>
    <row r="3472" spans="1:9" hidden="1" x14ac:dyDescent="0.15">
      <c r="A3472" t="s">
        <v>16606</v>
      </c>
      <c r="B3472" t="s">
        <v>11778</v>
      </c>
      <c r="C3472">
        <f t="shared" si="108"/>
        <v>1</v>
      </c>
      <c r="D3472">
        <v>0</v>
      </c>
      <c r="E3472">
        <v>0</v>
      </c>
      <c r="F3472">
        <v>1</v>
      </c>
      <c r="G3472" t="s">
        <v>14867</v>
      </c>
      <c r="H3472">
        <f t="shared" si="109"/>
        <v>1</v>
      </c>
      <c r="I3472" s="23" t="s">
        <v>19494</v>
      </c>
    </row>
    <row r="3473" spans="1:9" hidden="1" x14ac:dyDescent="0.15">
      <c r="A3473" t="s">
        <v>15614</v>
      </c>
      <c r="B3473" t="s">
        <v>17</v>
      </c>
      <c r="C3473">
        <f t="shared" si="108"/>
        <v>6</v>
      </c>
      <c r="D3473">
        <v>2</v>
      </c>
      <c r="E3473">
        <v>4</v>
      </c>
      <c r="F3473">
        <v>0</v>
      </c>
      <c r="G3473" t="s">
        <v>14867</v>
      </c>
      <c r="H3473">
        <f t="shared" si="109"/>
        <v>2</v>
      </c>
      <c r="I3473" s="23" t="s">
        <v>19494</v>
      </c>
    </row>
    <row r="3474" spans="1:9" hidden="1" x14ac:dyDescent="0.15">
      <c r="A3474" t="s">
        <v>15543</v>
      </c>
      <c r="B3474" t="s">
        <v>10809</v>
      </c>
      <c r="C3474">
        <f t="shared" si="108"/>
        <v>4</v>
      </c>
      <c r="D3474">
        <v>2</v>
      </c>
      <c r="E3474">
        <v>2</v>
      </c>
      <c r="F3474">
        <v>0</v>
      </c>
      <c r="G3474" t="s">
        <v>14867</v>
      </c>
      <c r="H3474">
        <f t="shared" si="109"/>
        <v>2</v>
      </c>
      <c r="I3474" s="23" t="s">
        <v>19494</v>
      </c>
    </row>
    <row r="3475" spans="1:9" hidden="1" x14ac:dyDescent="0.15">
      <c r="A3475" t="s">
        <v>15976</v>
      </c>
      <c r="B3475" t="s">
        <v>11010</v>
      </c>
      <c r="C3475">
        <f t="shared" si="108"/>
        <v>2</v>
      </c>
      <c r="D3475">
        <v>0</v>
      </c>
      <c r="E3475">
        <v>0</v>
      </c>
      <c r="F3475">
        <v>2</v>
      </c>
      <c r="G3475" t="s">
        <v>14867</v>
      </c>
      <c r="H3475">
        <f t="shared" si="109"/>
        <v>1</v>
      </c>
      <c r="I3475" s="23" t="s">
        <v>19494</v>
      </c>
    </row>
    <row r="3476" spans="1:9" hidden="1" x14ac:dyDescent="0.15">
      <c r="A3476" t="s">
        <v>16608</v>
      </c>
      <c r="B3476" t="s">
        <v>12590</v>
      </c>
      <c r="C3476">
        <f t="shared" si="108"/>
        <v>1</v>
      </c>
      <c r="D3476">
        <v>0</v>
      </c>
      <c r="E3476">
        <v>0</v>
      </c>
      <c r="F3476">
        <v>1</v>
      </c>
      <c r="G3476" t="s">
        <v>14867</v>
      </c>
      <c r="H3476">
        <f t="shared" si="109"/>
        <v>1</v>
      </c>
      <c r="I3476" s="23" t="s">
        <v>19494</v>
      </c>
    </row>
    <row r="3477" spans="1:9" hidden="1" x14ac:dyDescent="0.15">
      <c r="A3477" t="s">
        <v>15644</v>
      </c>
      <c r="B3477" t="s">
        <v>9711</v>
      </c>
      <c r="C3477">
        <f t="shared" si="108"/>
        <v>3</v>
      </c>
      <c r="D3477">
        <v>0</v>
      </c>
      <c r="E3477">
        <v>2</v>
      </c>
      <c r="F3477">
        <v>1</v>
      </c>
      <c r="G3477" t="s">
        <v>14867</v>
      </c>
      <c r="H3477">
        <f t="shared" si="109"/>
        <v>2</v>
      </c>
      <c r="I3477" s="23" t="s">
        <v>19494</v>
      </c>
    </row>
    <row r="3478" spans="1:9" hidden="1" x14ac:dyDescent="0.15">
      <c r="A3478" t="s">
        <v>15985</v>
      </c>
      <c r="B3478" t="s">
        <v>11191</v>
      </c>
      <c r="C3478">
        <f t="shared" si="108"/>
        <v>2</v>
      </c>
      <c r="D3478">
        <v>0</v>
      </c>
      <c r="E3478">
        <v>0</v>
      </c>
      <c r="F3478">
        <v>2</v>
      </c>
      <c r="G3478" t="s">
        <v>14867</v>
      </c>
      <c r="H3478">
        <f t="shared" si="109"/>
        <v>1</v>
      </c>
      <c r="I3478" s="23" t="s">
        <v>19494</v>
      </c>
    </row>
    <row r="3479" spans="1:9" hidden="1" x14ac:dyDescent="0.15">
      <c r="A3479" t="s">
        <v>15519</v>
      </c>
      <c r="B3479" t="s">
        <v>11191</v>
      </c>
      <c r="C3479">
        <f t="shared" si="108"/>
        <v>3</v>
      </c>
      <c r="D3479">
        <v>0</v>
      </c>
      <c r="E3479">
        <v>1</v>
      </c>
      <c r="F3479">
        <v>2</v>
      </c>
      <c r="G3479" t="s">
        <v>14867</v>
      </c>
      <c r="H3479">
        <f t="shared" si="109"/>
        <v>2</v>
      </c>
      <c r="I3479" s="23" t="s">
        <v>19494</v>
      </c>
    </row>
    <row r="3480" spans="1:9" hidden="1" x14ac:dyDescent="0.15">
      <c r="A3480" t="s">
        <v>15817</v>
      </c>
      <c r="B3480" t="s">
        <v>10606</v>
      </c>
      <c r="C3480">
        <f t="shared" si="108"/>
        <v>2</v>
      </c>
      <c r="D3480">
        <v>2</v>
      </c>
      <c r="E3480">
        <v>0</v>
      </c>
      <c r="F3480">
        <v>0</v>
      </c>
      <c r="G3480" t="s">
        <v>14867</v>
      </c>
      <c r="H3480">
        <f t="shared" si="109"/>
        <v>1</v>
      </c>
      <c r="I3480" s="23" t="s">
        <v>19494</v>
      </c>
    </row>
    <row r="3481" spans="1:9" hidden="1" x14ac:dyDescent="0.15">
      <c r="A3481" t="s">
        <v>15693</v>
      </c>
      <c r="B3481" t="s">
        <v>10094</v>
      </c>
      <c r="C3481">
        <f t="shared" si="108"/>
        <v>2</v>
      </c>
      <c r="D3481">
        <v>0</v>
      </c>
      <c r="E3481">
        <v>1</v>
      </c>
      <c r="F3481">
        <v>1</v>
      </c>
      <c r="G3481" t="s">
        <v>14867</v>
      </c>
      <c r="H3481">
        <f t="shared" si="109"/>
        <v>2</v>
      </c>
      <c r="I3481" s="23" t="s">
        <v>19494</v>
      </c>
    </row>
    <row r="3482" spans="1:9" hidden="1" x14ac:dyDescent="0.15">
      <c r="A3482" t="s">
        <v>19286</v>
      </c>
      <c r="B3482" t="s">
        <v>567</v>
      </c>
      <c r="C3482">
        <f t="shared" si="108"/>
        <v>1</v>
      </c>
      <c r="D3482">
        <v>0</v>
      </c>
      <c r="E3482">
        <v>0</v>
      </c>
      <c r="F3482">
        <v>1</v>
      </c>
      <c r="G3482" t="s">
        <v>14867</v>
      </c>
      <c r="H3482">
        <f t="shared" si="109"/>
        <v>1</v>
      </c>
      <c r="I3482" s="23" t="s">
        <v>19494</v>
      </c>
    </row>
    <row r="3483" spans="1:9" hidden="1" x14ac:dyDescent="0.15">
      <c r="A3483" t="s">
        <v>19266</v>
      </c>
      <c r="B3483" t="s">
        <v>292</v>
      </c>
      <c r="C3483">
        <f t="shared" si="108"/>
        <v>1</v>
      </c>
      <c r="D3483">
        <v>0</v>
      </c>
      <c r="E3483">
        <v>1</v>
      </c>
      <c r="F3483">
        <v>0</v>
      </c>
      <c r="G3483" t="s">
        <v>14867</v>
      </c>
      <c r="H3483">
        <f t="shared" si="109"/>
        <v>1</v>
      </c>
      <c r="I3483" s="23" t="s">
        <v>19494</v>
      </c>
    </row>
    <row r="3484" spans="1:9" hidden="1" x14ac:dyDescent="0.15">
      <c r="A3484" t="s">
        <v>16636</v>
      </c>
      <c r="B3484" t="s">
        <v>9910</v>
      </c>
      <c r="C3484">
        <f t="shared" si="108"/>
        <v>6</v>
      </c>
      <c r="D3484">
        <v>1</v>
      </c>
      <c r="E3484">
        <v>3</v>
      </c>
      <c r="F3484">
        <v>2</v>
      </c>
      <c r="G3484" t="s">
        <v>14867</v>
      </c>
      <c r="H3484">
        <f t="shared" si="109"/>
        <v>3</v>
      </c>
      <c r="I3484" s="23" t="s">
        <v>19494</v>
      </c>
    </row>
    <row r="3485" spans="1:9" hidden="1" x14ac:dyDescent="0.15">
      <c r="A3485" t="s">
        <v>14972</v>
      </c>
      <c r="B3485" t="s">
        <v>17</v>
      </c>
      <c r="C3485">
        <f t="shared" si="108"/>
        <v>11</v>
      </c>
      <c r="D3485">
        <v>5</v>
      </c>
      <c r="E3485">
        <v>6</v>
      </c>
      <c r="F3485">
        <v>0</v>
      </c>
      <c r="G3485" t="s">
        <v>14867</v>
      </c>
      <c r="H3485">
        <f t="shared" si="109"/>
        <v>2</v>
      </c>
      <c r="I3485" s="23" t="s">
        <v>19494</v>
      </c>
    </row>
    <row r="3486" spans="1:9" hidden="1" x14ac:dyDescent="0.15">
      <c r="A3486" t="s">
        <v>15077</v>
      </c>
      <c r="B3486" t="s">
        <v>17</v>
      </c>
      <c r="C3486">
        <f t="shared" si="108"/>
        <v>13</v>
      </c>
      <c r="D3486">
        <v>6</v>
      </c>
      <c r="E3486">
        <v>5</v>
      </c>
      <c r="F3486">
        <v>2</v>
      </c>
      <c r="G3486" t="s">
        <v>14867</v>
      </c>
      <c r="H3486">
        <f t="shared" si="109"/>
        <v>3</v>
      </c>
      <c r="I3486" s="23" t="s">
        <v>19494</v>
      </c>
    </row>
    <row r="3487" spans="1:9" hidden="1" x14ac:dyDescent="0.15">
      <c r="A3487" t="s">
        <v>14962</v>
      </c>
      <c r="B3487" t="s">
        <v>8778</v>
      </c>
      <c r="C3487">
        <f t="shared" si="108"/>
        <v>12</v>
      </c>
      <c r="D3487">
        <v>3</v>
      </c>
      <c r="E3487">
        <v>6</v>
      </c>
      <c r="F3487">
        <v>3</v>
      </c>
      <c r="G3487" t="s">
        <v>14867</v>
      </c>
      <c r="H3487">
        <f t="shared" si="109"/>
        <v>3</v>
      </c>
      <c r="I3487" s="23" t="s">
        <v>19494</v>
      </c>
    </row>
    <row r="3488" spans="1:9" hidden="1" x14ac:dyDescent="0.15">
      <c r="A3488" t="s">
        <v>15407</v>
      </c>
      <c r="B3488" t="s">
        <v>8778</v>
      </c>
      <c r="C3488">
        <f t="shared" si="108"/>
        <v>7</v>
      </c>
      <c r="D3488">
        <v>2</v>
      </c>
      <c r="E3488">
        <v>5</v>
      </c>
      <c r="F3488">
        <v>0</v>
      </c>
      <c r="G3488" t="s">
        <v>14867</v>
      </c>
      <c r="H3488">
        <f t="shared" si="109"/>
        <v>2</v>
      </c>
      <c r="I3488" s="23" t="s">
        <v>19494</v>
      </c>
    </row>
    <row r="3489" spans="1:9" hidden="1" x14ac:dyDescent="0.15">
      <c r="A3489" t="s">
        <v>15888</v>
      </c>
      <c r="B3489" t="s">
        <v>42</v>
      </c>
      <c r="C3489">
        <f t="shared" si="108"/>
        <v>2</v>
      </c>
      <c r="D3489">
        <v>1</v>
      </c>
      <c r="E3489">
        <v>1</v>
      </c>
      <c r="F3489">
        <v>0</v>
      </c>
      <c r="G3489" t="s">
        <v>14867</v>
      </c>
      <c r="H3489">
        <f t="shared" si="109"/>
        <v>2</v>
      </c>
      <c r="I3489" s="23" t="s">
        <v>19494</v>
      </c>
    </row>
    <row r="3490" spans="1:9" hidden="1" x14ac:dyDescent="0.15">
      <c r="A3490" t="s">
        <v>15112</v>
      </c>
      <c r="B3490" t="s">
        <v>40</v>
      </c>
      <c r="C3490">
        <f t="shared" si="108"/>
        <v>8</v>
      </c>
      <c r="D3490">
        <v>0</v>
      </c>
      <c r="E3490">
        <v>4</v>
      </c>
      <c r="F3490">
        <v>4</v>
      </c>
      <c r="G3490" t="s">
        <v>14867</v>
      </c>
      <c r="H3490">
        <f t="shared" si="109"/>
        <v>2</v>
      </c>
      <c r="I3490" s="23" t="s">
        <v>19494</v>
      </c>
    </row>
    <row r="3491" spans="1:9" hidden="1" x14ac:dyDescent="0.15">
      <c r="A3491" t="s">
        <v>15130</v>
      </c>
      <c r="B3491" t="s">
        <v>5628</v>
      </c>
      <c r="C3491">
        <f t="shared" si="108"/>
        <v>6</v>
      </c>
      <c r="D3491">
        <v>0</v>
      </c>
      <c r="E3491">
        <v>3</v>
      </c>
      <c r="F3491">
        <v>3</v>
      </c>
      <c r="G3491" t="s">
        <v>14867</v>
      </c>
      <c r="H3491">
        <f t="shared" si="109"/>
        <v>2</v>
      </c>
      <c r="I3491" s="23" t="s">
        <v>19494</v>
      </c>
    </row>
    <row r="3492" spans="1:9" hidden="1" x14ac:dyDescent="0.15">
      <c r="A3492" t="s">
        <v>18982</v>
      </c>
      <c r="B3492" t="s">
        <v>14672</v>
      </c>
      <c r="C3492">
        <f t="shared" si="108"/>
        <v>2</v>
      </c>
      <c r="D3492">
        <v>0</v>
      </c>
      <c r="E3492">
        <v>0</v>
      </c>
      <c r="F3492">
        <v>2</v>
      </c>
      <c r="G3492" t="s">
        <v>14867</v>
      </c>
      <c r="H3492">
        <f t="shared" si="109"/>
        <v>1</v>
      </c>
      <c r="I3492" s="23" t="s">
        <v>19494</v>
      </c>
    </row>
    <row r="3493" spans="1:9" hidden="1" x14ac:dyDescent="0.15">
      <c r="A3493" t="s">
        <v>19150</v>
      </c>
      <c r="B3493" t="s">
        <v>9672</v>
      </c>
      <c r="C3493">
        <f t="shared" si="108"/>
        <v>3</v>
      </c>
      <c r="D3493">
        <v>0</v>
      </c>
      <c r="E3493">
        <v>3</v>
      </c>
      <c r="F3493">
        <v>0</v>
      </c>
      <c r="G3493" t="s">
        <v>14867</v>
      </c>
      <c r="H3493">
        <f t="shared" si="109"/>
        <v>1</v>
      </c>
      <c r="I3493" s="23" t="s">
        <v>19494</v>
      </c>
    </row>
    <row r="3494" spans="1:9" hidden="1" x14ac:dyDescent="0.15">
      <c r="A3494" t="s">
        <v>19254</v>
      </c>
      <c r="B3494" t="s">
        <v>28</v>
      </c>
      <c r="C3494">
        <f t="shared" si="108"/>
        <v>1</v>
      </c>
      <c r="D3494">
        <v>1</v>
      </c>
      <c r="E3494">
        <v>0</v>
      </c>
      <c r="F3494">
        <v>0</v>
      </c>
      <c r="G3494" t="s">
        <v>14867</v>
      </c>
      <c r="H3494">
        <f t="shared" si="109"/>
        <v>1</v>
      </c>
      <c r="I3494" s="23" t="s">
        <v>19494</v>
      </c>
    </row>
    <row r="3495" spans="1:9" hidden="1" x14ac:dyDescent="0.15">
      <c r="A3495" t="s">
        <v>15988</v>
      </c>
      <c r="B3495" t="s">
        <v>1835</v>
      </c>
      <c r="C3495">
        <f t="shared" si="108"/>
        <v>2</v>
      </c>
      <c r="D3495">
        <v>0</v>
      </c>
      <c r="E3495">
        <v>0</v>
      </c>
      <c r="F3495">
        <v>2</v>
      </c>
      <c r="G3495" t="s">
        <v>14867</v>
      </c>
      <c r="H3495">
        <f t="shared" si="109"/>
        <v>1</v>
      </c>
      <c r="I3495" s="23" t="s">
        <v>19494</v>
      </c>
    </row>
    <row r="3496" spans="1:9" hidden="1" x14ac:dyDescent="0.15">
      <c r="A3496" t="s">
        <v>15582</v>
      </c>
      <c r="B3496" t="s">
        <v>354</v>
      </c>
      <c r="C3496">
        <f t="shared" si="108"/>
        <v>6</v>
      </c>
      <c r="D3496">
        <v>4</v>
      </c>
      <c r="E3496">
        <v>2</v>
      </c>
      <c r="F3496">
        <v>0</v>
      </c>
      <c r="G3496" t="s">
        <v>14867</v>
      </c>
      <c r="H3496">
        <f t="shared" si="109"/>
        <v>2</v>
      </c>
      <c r="I3496" s="23" t="s">
        <v>19494</v>
      </c>
    </row>
    <row r="3497" spans="1:9" hidden="1" x14ac:dyDescent="0.15">
      <c r="A3497" t="s">
        <v>15509</v>
      </c>
      <c r="B3497" t="s">
        <v>11125</v>
      </c>
      <c r="C3497">
        <f t="shared" si="108"/>
        <v>5</v>
      </c>
      <c r="D3497">
        <v>0</v>
      </c>
      <c r="E3497">
        <v>2</v>
      </c>
      <c r="F3497">
        <v>3</v>
      </c>
      <c r="G3497" t="s">
        <v>14867</v>
      </c>
      <c r="H3497">
        <f t="shared" si="109"/>
        <v>2</v>
      </c>
      <c r="I3497" s="23" t="s">
        <v>19494</v>
      </c>
    </row>
    <row r="3498" spans="1:9" hidden="1" x14ac:dyDescent="0.15">
      <c r="A3498" t="s">
        <v>15977</v>
      </c>
      <c r="B3498" t="s">
        <v>12599</v>
      </c>
      <c r="C3498">
        <f t="shared" si="108"/>
        <v>2</v>
      </c>
      <c r="D3498">
        <v>0</v>
      </c>
      <c r="E3498">
        <v>0</v>
      </c>
      <c r="F3498">
        <v>2</v>
      </c>
      <c r="G3498" t="s">
        <v>14867</v>
      </c>
      <c r="H3498">
        <f t="shared" si="109"/>
        <v>1</v>
      </c>
      <c r="I3498" s="23" t="s">
        <v>19494</v>
      </c>
    </row>
    <row r="3499" spans="1:9" hidden="1" x14ac:dyDescent="0.15">
      <c r="A3499" t="s">
        <v>15488</v>
      </c>
      <c r="B3499" t="s">
        <v>10316</v>
      </c>
      <c r="C3499">
        <f t="shared" si="108"/>
        <v>3</v>
      </c>
      <c r="D3499">
        <v>0</v>
      </c>
      <c r="E3499">
        <v>1</v>
      </c>
      <c r="F3499">
        <v>2</v>
      </c>
      <c r="G3499" t="s">
        <v>14867</v>
      </c>
      <c r="H3499">
        <f t="shared" si="109"/>
        <v>2</v>
      </c>
      <c r="I3499" s="23" t="s">
        <v>19494</v>
      </c>
    </row>
    <row r="3500" spans="1:9" hidden="1" x14ac:dyDescent="0.15">
      <c r="A3500" t="s">
        <v>15508</v>
      </c>
      <c r="B3500" t="s">
        <v>11010</v>
      </c>
      <c r="C3500">
        <f t="shared" si="108"/>
        <v>4</v>
      </c>
      <c r="D3500">
        <v>0</v>
      </c>
      <c r="E3500">
        <v>1</v>
      </c>
      <c r="F3500">
        <v>3</v>
      </c>
      <c r="G3500" t="s">
        <v>14867</v>
      </c>
      <c r="H3500">
        <f t="shared" si="109"/>
        <v>2</v>
      </c>
      <c r="I3500" s="23" t="s">
        <v>19494</v>
      </c>
    </row>
    <row r="3501" spans="1:9" hidden="1" x14ac:dyDescent="0.15">
      <c r="A3501" t="s">
        <v>16239</v>
      </c>
      <c r="B3501" t="s">
        <v>10681</v>
      </c>
      <c r="C3501">
        <f t="shared" si="108"/>
        <v>1</v>
      </c>
      <c r="D3501">
        <v>1</v>
      </c>
      <c r="E3501">
        <v>0</v>
      </c>
      <c r="F3501">
        <v>0</v>
      </c>
      <c r="G3501" t="s">
        <v>14867</v>
      </c>
      <c r="H3501">
        <f t="shared" si="109"/>
        <v>1</v>
      </c>
      <c r="I3501" s="23" t="s">
        <v>19494</v>
      </c>
    </row>
    <row r="3502" spans="1:9" hidden="1" x14ac:dyDescent="0.15">
      <c r="A3502" t="s">
        <v>19149</v>
      </c>
      <c r="B3502" t="s">
        <v>9672</v>
      </c>
      <c r="C3502">
        <f t="shared" si="108"/>
        <v>3</v>
      </c>
      <c r="D3502">
        <v>0</v>
      </c>
      <c r="E3502">
        <v>2</v>
      </c>
      <c r="F3502">
        <v>1</v>
      </c>
      <c r="G3502" t="s">
        <v>14867</v>
      </c>
      <c r="H3502">
        <f t="shared" si="109"/>
        <v>2</v>
      </c>
      <c r="I3502" s="23" t="s">
        <v>19494</v>
      </c>
    </row>
    <row r="3503" spans="1:9" hidden="1" x14ac:dyDescent="0.15">
      <c r="A3503" t="s">
        <v>18772</v>
      </c>
      <c r="B3503" t="s">
        <v>2828</v>
      </c>
      <c r="C3503">
        <f t="shared" si="108"/>
        <v>2</v>
      </c>
      <c r="D3503">
        <v>0</v>
      </c>
      <c r="E3503">
        <v>1</v>
      </c>
      <c r="F3503">
        <v>1</v>
      </c>
      <c r="G3503" t="s">
        <v>14867</v>
      </c>
      <c r="H3503">
        <f t="shared" si="109"/>
        <v>2</v>
      </c>
      <c r="I3503" s="23" t="s">
        <v>19494</v>
      </c>
    </row>
    <row r="3504" spans="1:9" hidden="1" x14ac:dyDescent="0.15">
      <c r="A3504" t="s">
        <v>18983</v>
      </c>
      <c r="B3504" t="s">
        <v>10094</v>
      </c>
      <c r="C3504">
        <f t="shared" si="108"/>
        <v>1</v>
      </c>
      <c r="D3504">
        <v>0</v>
      </c>
      <c r="E3504">
        <v>0</v>
      </c>
      <c r="F3504">
        <v>1</v>
      </c>
      <c r="G3504" t="s">
        <v>14867</v>
      </c>
      <c r="H3504">
        <f t="shared" si="109"/>
        <v>1</v>
      </c>
      <c r="I3504" s="23" t="s">
        <v>19494</v>
      </c>
    </row>
    <row r="3505" spans="1:9" hidden="1" x14ac:dyDescent="0.15">
      <c r="A3505" t="s">
        <v>16206</v>
      </c>
      <c r="B3505" t="s">
        <v>11586</v>
      </c>
      <c r="C3505">
        <f t="shared" si="108"/>
        <v>1</v>
      </c>
      <c r="D3505">
        <v>1</v>
      </c>
      <c r="E3505">
        <v>0</v>
      </c>
      <c r="F3505">
        <v>0</v>
      </c>
      <c r="G3505" t="s">
        <v>14867</v>
      </c>
      <c r="H3505">
        <f t="shared" si="109"/>
        <v>1</v>
      </c>
      <c r="I3505" s="23" t="s">
        <v>19494</v>
      </c>
    </row>
    <row r="3506" spans="1:9" hidden="1" x14ac:dyDescent="0.15">
      <c r="A3506" t="s">
        <v>15886</v>
      </c>
      <c r="B3506" t="s">
        <v>294</v>
      </c>
      <c r="C3506">
        <f t="shared" si="108"/>
        <v>2</v>
      </c>
      <c r="D3506">
        <v>2</v>
      </c>
      <c r="E3506">
        <v>0</v>
      </c>
      <c r="F3506">
        <v>0</v>
      </c>
      <c r="G3506" t="s">
        <v>14867</v>
      </c>
      <c r="H3506">
        <f t="shared" si="109"/>
        <v>1</v>
      </c>
      <c r="I3506" s="23" t="s">
        <v>19494</v>
      </c>
    </row>
    <row r="3507" spans="1:9" hidden="1" x14ac:dyDescent="0.15">
      <c r="A3507" t="s">
        <v>16295</v>
      </c>
      <c r="B3507" t="s">
        <v>567</v>
      </c>
      <c r="C3507">
        <f t="shared" si="108"/>
        <v>1</v>
      </c>
      <c r="D3507">
        <v>0</v>
      </c>
      <c r="E3507">
        <v>1</v>
      </c>
      <c r="F3507">
        <v>0</v>
      </c>
      <c r="G3507" t="s">
        <v>14867</v>
      </c>
      <c r="H3507">
        <f t="shared" si="109"/>
        <v>1</v>
      </c>
      <c r="I3507" s="23" t="s">
        <v>19494</v>
      </c>
    </row>
    <row r="3508" spans="1:9" hidden="1" x14ac:dyDescent="0.15">
      <c r="A3508" t="s">
        <v>15692</v>
      </c>
      <c r="B3508" t="s">
        <v>11721</v>
      </c>
      <c r="C3508">
        <f t="shared" si="108"/>
        <v>2</v>
      </c>
      <c r="D3508">
        <v>0</v>
      </c>
      <c r="E3508">
        <v>1</v>
      </c>
      <c r="F3508">
        <v>1</v>
      </c>
      <c r="G3508" t="s">
        <v>14867</v>
      </c>
      <c r="H3508">
        <f t="shared" si="109"/>
        <v>2</v>
      </c>
      <c r="I3508" s="23" t="s">
        <v>19494</v>
      </c>
    </row>
    <row r="3509" spans="1:9" hidden="1" x14ac:dyDescent="0.15">
      <c r="A3509" t="s">
        <v>18867</v>
      </c>
      <c r="B3509" t="s">
        <v>24</v>
      </c>
      <c r="C3509">
        <f t="shared" si="108"/>
        <v>2</v>
      </c>
      <c r="D3509">
        <v>0</v>
      </c>
      <c r="E3509">
        <v>2</v>
      </c>
      <c r="F3509">
        <v>0</v>
      </c>
      <c r="G3509" t="s">
        <v>14867</v>
      </c>
      <c r="H3509">
        <f t="shared" si="109"/>
        <v>1</v>
      </c>
      <c r="I3509" s="23" t="s">
        <v>19494</v>
      </c>
    </row>
    <row r="3510" spans="1:9" hidden="1" x14ac:dyDescent="0.15">
      <c r="A3510" t="s">
        <v>15748</v>
      </c>
      <c r="B3510" t="s">
        <v>24</v>
      </c>
      <c r="C3510">
        <f t="shared" si="108"/>
        <v>3</v>
      </c>
      <c r="D3510">
        <v>0</v>
      </c>
      <c r="E3510">
        <v>1</v>
      </c>
      <c r="F3510">
        <v>2</v>
      </c>
      <c r="G3510" t="s">
        <v>14867</v>
      </c>
      <c r="H3510">
        <f t="shared" si="109"/>
        <v>2</v>
      </c>
      <c r="I3510" s="23" t="s">
        <v>19494</v>
      </c>
    </row>
    <row r="3511" spans="1:9" hidden="1" x14ac:dyDescent="0.15">
      <c r="A3511" t="s">
        <v>18907</v>
      </c>
      <c r="B3511" t="s">
        <v>13675</v>
      </c>
      <c r="C3511">
        <f t="shared" si="108"/>
        <v>1</v>
      </c>
      <c r="D3511">
        <v>0</v>
      </c>
      <c r="E3511">
        <v>1</v>
      </c>
      <c r="F3511">
        <v>0</v>
      </c>
      <c r="G3511" t="s">
        <v>14867</v>
      </c>
      <c r="H3511">
        <f t="shared" si="109"/>
        <v>1</v>
      </c>
      <c r="I3511" s="23" t="s">
        <v>19494</v>
      </c>
    </row>
    <row r="3512" spans="1:9" hidden="1" x14ac:dyDescent="0.15">
      <c r="A3512" t="s">
        <v>18863</v>
      </c>
      <c r="B3512" t="s">
        <v>9173</v>
      </c>
      <c r="C3512">
        <f t="shared" si="108"/>
        <v>1</v>
      </c>
      <c r="D3512">
        <v>0</v>
      </c>
      <c r="E3512">
        <v>1</v>
      </c>
      <c r="F3512">
        <v>0</v>
      </c>
      <c r="G3512" t="s">
        <v>14867</v>
      </c>
      <c r="H3512">
        <f t="shared" si="109"/>
        <v>1</v>
      </c>
      <c r="I3512" s="23" t="s">
        <v>19494</v>
      </c>
    </row>
    <row r="3513" spans="1:9" hidden="1" x14ac:dyDescent="0.15">
      <c r="A3513" t="s">
        <v>15955</v>
      </c>
      <c r="B3513" t="s">
        <v>22</v>
      </c>
      <c r="C3513">
        <f t="shared" si="108"/>
        <v>2</v>
      </c>
      <c r="D3513">
        <v>0</v>
      </c>
      <c r="E3513">
        <v>2</v>
      </c>
      <c r="F3513">
        <v>0</v>
      </c>
      <c r="G3513" t="s">
        <v>14867</v>
      </c>
      <c r="H3513">
        <f t="shared" si="109"/>
        <v>1</v>
      </c>
      <c r="I3513" s="23" t="s">
        <v>19494</v>
      </c>
    </row>
    <row r="3514" spans="1:9" hidden="1" x14ac:dyDescent="0.15">
      <c r="A3514" t="s">
        <v>15608</v>
      </c>
      <c r="B3514" t="s">
        <v>22</v>
      </c>
      <c r="C3514">
        <f t="shared" si="108"/>
        <v>3</v>
      </c>
      <c r="D3514">
        <v>1</v>
      </c>
      <c r="E3514">
        <v>2</v>
      </c>
      <c r="F3514">
        <v>0</v>
      </c>
      <c r="G3514" t="s">
        <v>14867</v>
      </c>
      <c r="H3514">
        <f t="shared" si="109"/>
        <v>2</v>
      </c>
      <c r="I3514" s="23" t="s">
        <v>19494</v>
      </c>
    </row>
    <row r="3515" spans="1:9" hidden="1" x14ac:dyDescent="0.15">
      <c r="A3515" t="s">
        <v>16562</v>
      </c>
      <c r="B3515" t="s">
        <v>9013</v>
      </c>
      <c r="C3515">
        <f t="shared" si="108"/>
        <v>1</v>
      </c>
      <c r="D3515">
        <v>0</v>
      </c>
      <c r="E3515">
        <v>0</v>
      </c>
      <c r="F3515">
        <v>1</v>
      </c>
      <c r="G3515" t="s">
        <v>14867</v>
      </c>
      <c r="H3515">
        <f t="shared" si="109"/>
        <v>1</v>
      </c>
      <c r="I3515" s="23" t="s">
        <v>19494</v>
      </c>
    </row>
    <row r="3516" spans="1:9" hidden="1" x14ac:dyDescent="0.15">
      <c r="A3516" t="s">
        <v>15908</v>
      </c>
      <c r="B3516" t="s">
        <v>17</v>
      </c>
      <c r="C3516">
        <f t="shared" si="108"/>
        <v>3</v>
      </c>
      <c r="D3516">
        <v>0</v>
      </c>
      <c r="E3516">
        <v>3</v>
      </c>
      <c r="F3516">
        <v>0</v>
      </c>
      <c r="G3516" t="s">
        <v>14867</v>
      </c>
      <c r="H3516">
        <f t="shared" si="109"/>
        <v>1</v>
      </c>
      <c r="I3516" s="23" t="s">
        <v>19494</v>
      </c>
    </row>
    <row r="3517" spans="1:9" hidden="1" x14ac:dyDescent="0.15">
      <c r="A3517" t="s">
        <v>14973</v>
      </c>
      <c r="B3517" t="s">
        <v>17</v>
      </c>
      <c r="C3517">
        <f t="shared" si="108"/>
        <v>11</v>
      </c>
      <c r="D3517">
        <v>5</v>
      </c>
      <c r="E3517">
        <v>3</v>
      </c>
      <c r="F3517">
        <v>3</v>
      </c>
      <c r="G3517" t="s">
        <v>14867</v>
      </c>
      <c r="H3517">
        <f t="shared" si="109"/>
        <v>3</v>
      </c>
      <c r="I3517" s="23" t="s">
        <v>19494</v>
      </c>
    </row>
    <row r="3518" spans="1:9" hidden="1" x14ac:dyDescent="0.15">
      <c r="A3518" t="s">
        <v>15068</v>
      </c>
      <c r="B3518" t="s">
        <v>9468</v>
      </c>
      <c r="C3518">
        <f t="shared" si="108"/>
        <v>11</v>
      </c>
      <c r="D3518">
        <v>6</v>
      </c>
      <c r="E3518">
        <v>2</v>
      </c>
      <c r="F3518">
        <v>3</v>
      </c>
      <c r="G3518" t="s">
        <v>14867</v>
      </c>
      <c r="H3518">
        <f t="shared" si="109"/>
        <v>3</v>
      </c>
      <c r="I3518" s="23" t="s">
        <v>19494</v>
      </c>
    </row>
    <row r="3519" spans="1:9" hidden="1" x14ac:dyDescent="0.15">
      <c r="A3519" t="s">
        <v>15216</v>
      </c>
      <c r="B3519" t="s">
        <v>1835</v>
      </c>
      <c r="C3519">
        <f t="shared" si="108"/>
        <v>5</v>
      </c>
      <c r="D3519">
        <v>0</v>
      </c>
      <c r="E3519">
        <v>2</v>
      </c>
      <c r="F3519">
        <v>3</v>
      </c>
      <c r="G3519" t="s">
        <v>14867</v>
      </c>
      <c r="H3519">
        <f t="shared" si="109"/>
        <v>2</v>
      </c>
      <c r="I3519" s="23" t="s">
        <v>19494</v>
      </c>
    </row>
    <row r="3520" spans="1:9" hidden="1" x14ac:dyDescent="0.15">
      <c r="A3520" t="s">
        <v>16640</v>
      </c>
      <c r="B3520" t="s">
        <v>9913</v>
      </c>
      <c r="C3520">
        <f t="shared" si="108"/>
        <v>2</v>
      </c>
      <c r="D3520">
        <v>0</v>
      </c>
      <c r="E3520">
        <v>0</v>
      </c>
      <c r="F3520">
        <v>2</v>
      </c>
      <c r="G3520" t="s">
        <v>14867</v>
      </c>
      <c r="H3520">
        <f t="shared" si="109"/>
        <v>1</v>
      </c>
      <c r="I3520" s="23" t="s">
        <v>19494</v>
      </c>
    </row>
    <row r="3521" spans="1:9" hidden="1" x14ac:dyDescent="0.15">
      <c r="A3521" t="s">
        <v>16342</v>
      </c>
      <c r="B3521" t="s">
        <v>3986</v>
      </c>
      <c r="C3521">
        <f t="shared" si="108"/>
        <v>1</v>
      </c>
      <c r="D3521">
        <v>0</v>
      </c>
      <c r="E3521">
        <v>1</v>
      </c>
      <c r="F3521">
        <v>0</v>
      </c>
      <c r="G3521" t="s">
        <v>14867</v>
      </c>
      <c r="H3521">
        <f t="shared" si="109"/>
        <v>1</v>
      </c>
      <c r="I3521" s="23" t="s">
        <v>19494</v>
      </c>
    </row>
    <row r="3522" spans="1:9" hidden="1" x14ac:dyDescent="0.15">
      <c r="A3522" t="s">
        <v>18841</v>
      </c>
      <c r="B3522" t="s">
        <v>160</v>
      </c>
      <c r="C3522">
        <f t="shared" ref="C3522:C3585" si="110">SUM(D3522:F3522)</f>
        <v>1</v>
      </c>
      <c r="D3522">
        <v>0</v>
      </c>
      <c r="E3522">
        <v>1</v>
      </c>
      <c r="F3522">
        <v>0</v>
      </c>
      <c r="G3522" t="s">
        <v>14867</v>
      </c>
      <c r="H3522">
        <f t="shared" ref="H3522:H3585" si="111">COUNTIF(D3522:F3522,"&gt;0")</f>
        <v>1</v>
      </c>
      <c r="I3522" s="23" t="s">
        <v>19494</v>
      </c>
    </row>
    <row r="3523" spans="1:9" hidden="1" x14ac:dyDescent="0.15">
      <c r="A3523" t="s">
        <v>15796</v>
      </c>
      <c r="B3523" t="s">
        <v>9476</v>
      </c>
      <c r="C3523">
        <f t="shared" si="110"/>
        <v>2</v>
      </c>
      <c r="D3523">
        <v>2</v>
      </c>
      <c r="E3523">
        <v>0</v>
      </c>
      <c r="F3523">
        <v>0</v>
      </c>
      <c r="G3523" t="s">
        <v>14867</v>
      </c>
      <c r="H3523">
        <f t="shared" si="111"/>
        <v>1</v>
      </c>
      <c r="I3523" s="23" t="s">
        <v>19494</v>
      </c>
    </row>
    <row r="3524" spans="1:9" hidden="1" x14ac:dyDescent="0.15">
      <c r="A3524" t="s">
        <v>16188</v>
      </c>
      <c r="B3524" t="s">
        <v>10195</v>
      </c>
      <c r="C3524">
        <f t="shared" si="110"/>
        <v>1</v>
      </c>
      <c r="D3524">
        <v>1</v>
      </c>
      <c r="E3524">
        <v>0</v>
      </c>
      <c r="F3524">
        <v>0</v>
      </c>
      <c r="G3524" t="s">
        <v>14867</v>
      </c>
      <c r="H3524">
        <f t="shared" si="111"/>
        <v>1</v>
      </c>
      <c r="I3524" s="23" t="s">
        <v>19494</v>
      </c>
    </row>
    <row r="3525" spans="1:9" hidden="1" x14ac:dyDescent="0.15">
      <c r="A3525" t="s">
        <v>18832</v>
      </c>
      <c r="B3525" t="s">
        <v>9121</v>
      </c>
      <c r="C3525">
        <f t="shared" si="110"/>
        <v>2</v>
      </c>
      <c r="D3525">
        <v>0</v>
      </c>
      <c r="E3525">
        <v>1</v>
      </c>
      <c r="F3525">
        <v>1</v>
      </c>
      <c r="G3525" t="s">
        <v>14867</v>
      </c>
      <c r="H3525">
        <f t="shared" si="111"/>
        <v>2</v>
      </c>
      <c r="I3525" s="23" t="s">
        <v>19494</v>
      </c>
    </row>
    <row r="3526" spans="1:9" hidden="1" x14ac:dyDescent="0.15">
      <c r="A3526" t="s">
        <v>15143</v>
      </c>
      <c r="B3526" t="s">
        <v>9778</v>
      </c>
      <c r="C3526">
        <f t="shared" si="110"/>
        <v>6</v>
      </c>
      <c r="D3526">
        <v>4</v>
      </c>
      <c r="E3526">
        <v>2</v>
      </c>
      <c r="F3526">
        <v>0</v>
      </c>
      <c r="G3526" t="s">
        <v>14867</v>
      </c>
      <c r="H3526">
        <f t="shared" si="111"/>
        <v>2</v>
      </c>
      <c r="I3526" s="23" t="s">
        <v>19494</v>
      </c>
    </row>
    <row r="3527" spans="1:9" hidden="1" x14ac:dyDescent="0.15">
      <c r="A3527" t="s">
        <v>15717</v>
      </c>
      <c r="B3527" t="s">
        <v>2814</v>
      </c>
      <c r="C3527">
        <f t="shared" si="110"/>
        <v>2</v>
      </c>
      <c r="D3527">
        <v>0</v>
      </c>
      <c r="E3527">
        <v>1</v>
      </c>
      <c r="F3527">
        <v>1</v>
      </c>
      <c r="G3527" t="s">
        <v>14867</v>
      </c>
      <c r="H3527">
        <f t="shared" si="111"/>
        <v>2</v>
      </c>
      <c r="I3527" s="23" t="s">
        <v>19494</v>
      </c>
    </row>
    <row r="3528" spans="1:9" hidden="1" x14ac:dyDescent="0.15">
      <c r="A3528" t="s">
        <v>15814</v>
      </c>
      <c r="B3528" t="s">
        <v>1684</v>
      </c>
      <c r="C3528">
        <f t="shared" si="110"/>
        <v>2</v>
      </c>
      <c r="D3528">
        <v>2</v>
      </c>
      <c r="E3528">
        <v>0</v>
      </c>
      <c r="F3528">
        <v>0</v>
      </c>
      <c r="G3528" t="s">
        <v>14867</v>
      </c>
      <c r="H3528">
        <f t="shared" si="111"/>
        <v>1</v>
      </c>
      <c r="I3528" s="23" t="s">
        <v>19494</v>
      </c>
    </row>
    <row r="3529" spans="1:9" hidden="1" x14ac:dyDescent="0.15">
      <c r="A3529" t="s">
        <v>16129</v>
      </c>
      <c r="B3529" t="s">
        <v>13457</v>
      </c>
      <c r="C3529">
        <f t="shared" si="110"/>
        <v>1</v>
      </c>
      <c r="D3529">
        <v>1</v>
      </c>
      <c r="E3529">
        <v>0</v>
      </c>
      <c r="F3529">
        <v>0</v>
      </c>
      <c r="G3529" t="s">
        <v>14867</v>
      </c>
      <c r="H3529">
        <f t="shared" si="111"/>
        <v>1</v>
      </c>
      <c r="I3529" s="23" t="s">
        <v>19494</v>
      </c>
    </row>
    <row r="3530" spans="1:9" hidden="1" x14ac:dyDescent="0.15">
      <c r="A3530" t="s">
        <v>16294</v>
      </c>
      <c r="B3530" t="s">
        <v>3882</v>
      </c>
      <c r="C3530">
        <f t="shared" si="110"/>
        <v>1</v>
      </c>
      <c r="D3530">
        <v>0</v>
      </c>
      <c r="E3530">
        <v>1</v>
      </c>
      <c r="F3530">
        <v>0</v>
      </c>
      <c r="G3530" t="s">
        <v>14867</v>
      </c>
      <c r="H3530">
        <f t="shared" si="111"/>
        <v>1</v>
      </c>
      <c r="I3530" s="23" t="s">
        <v>19494</v>
      </c>
    </row>
    <row r="3531" spans="1:9" hidden="1" x14ac:dyDescent="0.15">
      <c r="A3531" t="s">
        <v>15917</v>
      </c>
      <c r="B3531" t="s">
        <v>5554</v>
      </c>
      <c r="C3531">
        <f t="shared" si="110"/>
        <v>2</v>
      </c>
      <c r="D3531">
        <v>0</v>
      </c>
      <c r="E3531">
        <v>1</v>
      </c>
      <c r="F3531">
        <v>1</v>
      </c>
      <c r="G3531" t="s">
        <v>14867</v>
      </c>
      <c r="H3531">
        <f t="shared" si="111"/>
        <v>2</v>
      </c>
      <c r="I3531" s="23" t="s">
        <v>19494</v>
      </c>
    </row>
    <row r="3532" spans="1:9" hidden="1" x14ac:dyDescent="0.15">
      <c r="A3532" t="s">
        <v>19168</v>
      </c>
      <c r="B3532" t="s">
        <v>9351</v>
      </c>
      <c r="C3532">
        <f t="shared" si="110"/>
        <v>2</v>
      </c>
      <c r="D3532">
        <v>0</v>
      </c>
      <c r="E3532">
        <v>1</v>
      </c>
      <c r="F3532">
        <v>1</v>
      </c>
      <c r="G3532" t="s">
        <v>14867</v>
      </c>
      <c r="H3532">
        <f t="shared" si="111"/>
        <v>2</v>
      </c>
      <c r="I3532" s="23" t="s">
        <v>19494</v>
      </c>
    </row>
    <row r="3533" spans="1:9" hidden="1" x14ac:dyDescent="0.15">
      <c r="A3533" t="s">
        <v>15388</v>
      </c>
      <c r="B3533" t="s">
        <v>2810</v>
      </c>
      <c r="C3533">
        <f t="shared" si="110"/>
        <v>4</v>
      </c>
      <c r="D3533">
        <v>4</v>
      </c>
      <c r="E3533">
        <v>0</v>
      </c>
      <c r="F3533">
        <v>0</v>
      </c>
      <c r="G3533" t="s">
        <v>14867</v>
      </c>
      <c r="H3533">
        <f t="shared" si="111"/>
        <v>1</v>
      </c>
      <c r="I3533" s="23" t="s">
        <v>19494</v>
      </c>
    </row>
    <row r="3534" spans="1:9" hidden="1" x14ac:dyDescent="0.15">
      <c r="A3534" t="s">
        <v>16017</v>
      </c>
      <c r="B3534" t="s">
        <v>11856</v>
      </c>
      <c r="C3534">
        <f t="shared" si="110"/>
        <v>1</v>
      </c>
      <c r="D3534">
        <v>0</v>
      </c>
      <c r="E3534">
        <v>1</v>
      </c>
      <c r="F3534">
        <v>0</v>
      </c>
      <c r="G3534" t="s">
        <v>14867</v>
      </c>
      <c r="H3534">
        <f t="shared" si="111"/>
        <v>1</v>
      </c>
      <c r="I3534" s="23" t="s">
        <v>19494</v>
      </c>
    </row>
    <row r="3535" spans="1:9" hidden="1" x14ac:dyDescent="0.15">
      <c r="A3535" t="s">
        <v>15969</v>
      </c>
      <c r="B3535" t="s">
        <v>10108</v>
      </c>
      <c r="C3535">
        <f t="shared" si="110"/>
        <v>2</v>
      </c>
      <c r="D3535">
        <v>0</v>
      </c>
      <c r="E3535">
        <v>0</v>
      </c>
      <c r="F3535">
        <v>2</v>
      </c>
      <c r="G3535" t="s">
        <v>14867</v>
      </c>
      <c r="H3535">
        <f t="shared" si="111"/>
        <v>1</v>
      </c>
      <c r="I3535" s="23" t="s">
        <v>19494</v>
      </c>
    </row>
    <row r="3536" spans="1:9" hidden="1" x14ac:dyDescent="0.15">
      <c r="A3536" t="s">
        <v>16182</v>
      </c>
      <c r="B3536" t="s">
        <v>13597</v>
      </c>
      <c r="C3536">
        <f t="shared" si="110"/>
        <v>1</v>
      </c>
      <c r="D3536">
        <v>1</v>
      </c>
      <c r="E3536">
        <v>0</v>
      </c>
      <c r="F3536">
        <v>0</v>
      </c>
      <c r="G3536" t="s">
        <v>14867</v>
      </c>
      <c r="H3536">
        <f t="shared" si="111"/>
        <v>1</v>
      </c>
      <c r="I3536" s="23" t="s">
        <v>19494</v>
      </c>
    </row>
    <row r="3537" spans="1:9" hidden="1" x14ac:dyDescent="0.15">
      <c r="A3537" t="s">
        <v>16292</v>
      </c>
      <c r="B3537" t="s">
        <v>8693</v>
      </c>
      <c r="C3537">
        <f t="shared" si="110"/>
        <v>1</v>
      </c>
      <c r="D3537">
        <v>0</v>
      </c>
      <c r="E3537">
        <v>1</v>
      </c>
      <c r="F3537">
        <v>0</v>
      </c>
      <c r="G3537" t="s">
        <v>14867</v>
      </c>
      <c r="H3537">
        <f t="shared" si="111"/>
        <v>1</v>
      </c>
      <c r="I3537" s="23" t="s">
        <v>19494</v>
      </c>
    </row>
    <row r="3538" spans="1:9" hidden="1" x14ac:dyDescent="0.15">
      <c r="A3538" t="s">
        <v>18824</v>
      </c>
      <c r="B3538" t="s">
        <v>42</v>
      </c>
      <c r="C3538">
        <f t="shared" si="110"/>
        <v>2</v>
      </c>
      <c r="D3538">
        <v>1</v>
      </c>
      <c r="E3538">
        <v>1</v>
      </c>
      <c r="F3538">
        <v>0</v>
      </c>
      <c r="G3538" t="s">
        <v>14867</v>
      </c>
      <c r="H3538">
        <f t="shared" si="111"/>
        <v>2</v>
      </c>
      <c r="I3538" s="23" t="s">
        <v>19494</v>
      </c>
    </row>
    <row r="3539" spans="1:9" hidden="1" x14ac:dyDescent="0.15">
      <c r="A3539" t="s">
        <v>16224</v>
      </c>
      <c r="B3539" t="s">
        <v>12590</v>
      </c>
      <c r="C3539">
        <f t="shared" si="110"/>
        <v>1</v>
      </c>
      <c r="D3539">
        <v>1</v>
      </c>
      <c r="E3539">
        <v>0</v>
      </c>
      <c r="F3539">
        <v>0</v>
      </c>
      <c r="G3539" t="s">
        <v>14867</v>
      </c>
      <c r="H3539">
        <f t="shared" si="111"/>
        <v>1</v>
      </c>
      <c r="I3539" s="23" t="s">
        <v>19494</v>
      </c>
    </row>
    <row r="3540" spans="1:9" hidden="1" x14ac:dyDescent="0.15">
      <c r="A3540" t="s">
        <v>16254</v>
      </c>
      <c r="B3540" t="s">
        <v>28</v>
      </c>
      <c r="C3540">
        <f t="shared" si="110"/>
        <v>1</v>
      </c>
      <c r="D3540">
        <v>1</v>
      </c>
      <c r="E3540">
        <v>0</v>
      </c>
      <c r="F3540">
        <v>0</v>
      </c>
      <c r="G3540" t="s">
        <v>14867</v>
      </c>
      <c r="H3540">
        <f t="shared" si="111"/>
        <v>1</v>
      </c>
      <c r="I3540" s="23" t="s">
        <v>19494</v>
      </c>
    </row>
    <row r="3541" spans="1:9" hidden="1" x14ac:dyDescent="0.15">
      <c r="A3541" t="s">
        <v>16211</v>
      </c>
      <c r="B3541" t="s">
        <v>28</v>
      </c>
      <c r="C3541">
        <f t="shared" si="110"/>
        <v>1</v>
      </c>
      <c r="D3541">
        <v>1</v>
      </c>
      <c r="E3541">
        <v>0</v>
      </c>
      <c r="F3541">
        <v>0</v>
      </c>
      <c r="G3541" t="s">
        <v>14867</v>
      </c>
      <c r="H3541">
        <f t="shared" si="111"/>
        <v>1</v>
      </c>
      <c r="I3541" s="23" t="s">
        <v>19494</v>
      </c>
    </row>
    <row r="3542" spans="1:9" hidden="1" x14ac:dyDescent="0.15">
      <c r="A3542" t="s">
        <v>16171</v>
      </c>
      <c r="B3542" t="s">
        <v>28</v>
      </c>
      <c r="C3542">
        <f t="shared" si="110"/>
        <v>1</v>
      </c>
      <c r="D3542">
        <v>1</v>
      </c>
      <c r="E3542">
        <v>0</v>
      </c>
      <c r="F3542">
        <v>0</v>
      </c>
      <c r="G3542" t="s">
        <v>14867</v>
      </c>
      <c r="H3542">
        <f t="shared" si="111"/>
        <v>1</v>
      </c>
      <c r="I3542" s="23" t="s">
        <v>19494</v>
      </c>
    </row>
    <row r="3543" spans="1:9" hidden="1" x14ac:dyDescent="0.15">
      <c r="A3543" t="s">
        <v>15989</v>
      </c>
      <c r="B3543" t="s">
        <v>12634</v>
      </c>
      <c r="C3543">
        <f t="shared" si="110"/>
        <v>2</v>
      </c>
      <c r="D3543">
        <v>0</v>
      </c>
      <c r="E3543">
        <v>0</v>
      </c>
      <c r="F3543">
        <v>2</v>
      </c>
      <c r="G3543" t="s">
        <v>14867</v>
      </c>
      <c r="H3543">
        <f t="shared" si="111"/>
        <v>1</v>
      </c>
      <c r="I3543" s="23" t="s">
        <v>19494</v>
      </c>
    </row>
    <row r="3544" spans="1:9" hidden="1" x14ac:dyDescent="0.15">
      <c r="A3544" t="s">
        <v>15971</v>
      </c>
      <c r="B3544" t="s">
        <v>12590</v>
      </c>
      <c r="C3544">
        <f t="shared" si="110"/>
        <v>2</v>
      </c>
      <c r="D3544">
        <v>0</v>
      </c>
      <c r="E3544">
        <v>0</v>
      </c>
      <c r="F3544">
        <v>2</v>
      </c>
      <c r="G3544" t="s">
        <v>14867</v>
      </c>
      <c r="H3544">
        <f t="shared" si="111"/>
        <v>1</v>
      </c>
      <c r="I3544" s="23" t="s">
        <v>19494</v>
      </c>
    </row>
    <row r="3545" spans="1:9" hidden="1" x14ac:dyDescent="0.15">
      <c r="A3545" t="s">
        <v>15994</v>
      </c>
      <c r="B3545" t="s">
        <v>2796</v>
      </c>
      <c r="C3545">
        <f t="shared" si="110"/>
        <v>1</v>
      </c>
      <c r="D3545">
        <v>0</v>
      </c>
      <c r="E3545">
        <v>1</v>
      </c>
      <c r="F3545">
        <v>0</v>
      </c>
      <c r="G3545" t="s">
        <v>14867</v>
      </c>
      <c r="H3545">
        <f t="shared" si="111"/>
        <v>1</v>
      </c>
      <c r="I3545" s="23" t="s">
        <v>19494</v>
      </c>
    </row>
    <row r="3546" spans="1:9" hidden="1" x14ac:dyDescent="0.15">
      <c r="A3546" t="s">
        <v>15360</v>
      </c>
      <c r="B3546" t="s">
        <v>10462</v>
      </c>
      <c r="C3546">
        <f t="shared" si="110"/>
        <v>4</v>
      </c>
      <c r="D3546">
        <v>0</v>
      </c>
      <c r="E3546">
        <v>2</v>
      </c>
      <c r="F3546">
        <v>2</v>
      </c>
      <c r="G3546" t="s">
        <v>14867</v>
      </c>
      <c r="H3546">
        <f t="shared" si="111"/>
        <v>2</v>
      </c>
      <c r="I3546" s="23" t="s">
        <v>19494</v>
      </c>
    </row>
    <row r="3547" spans="1:9" hidden="1" x14ac:dyDescent="0.15">
      <c r="A3547" t="s">
        <v>19232</v>
      </c>
      <c r="B3547" t="s">
        <v>9569</v>
      </c>
      <c r="C3547">
        <f t="shared" si="110"/>
        <v>1</v>
      </c>
      <c r="D3547">
        <v>0</v>
      </c>
      <c r="E3547">
        <v>1</v>
      </c>
      <c r="F3547">
        <v>0</v>
      </c>
      <c r="G3547" t="s">
        <v>14867</v>
      </c>
      <c r="H3547">
        <f t="shared" si="111"/>
        <v>1</v>
      </c>
      <c r="I3547" s="23" t="s">
        <v>19494</v>
      </c>
    </row>
    <row r="3548" spans="1:9" hidden="1" x14ac:dyDescent="0.15">
      <c r="A3548" t="s">
        <v>16587</v>
      </c>
      <c r="B3548" t="s">
        <v>12009</v>
      </c>
      <c r="C3548">
        <f t="shared" si="110"/>
        <v>1</v>
      </c>
      <c r="D3548">
        <v>0</v>
      </c>
      <c r="E3548">
        <v>0</v>
      </c>
      <c r="F3548">
        <v>1</v>
      </c>
      <c r="G3548" t="s">
        <v>14867</v>
      </c>
      <c r="H3548">
        <f t="shared" si="111"/>
        <v>1</v>
      </c>
      <c r="I3548" s="23" t="s">
        <v>19494</v>
      </c>
    </row>
    <row r="3549" spans="1:9" hidden="1" x14ac:dyDescent="0.15">
      <c r="A3549" t="s">
        <v>16024</v>
      </c>
      <c r="B3549" t="s">
        <v>9173</v>
      </c>
      <c r="C3549">
        <f t="shared" si="110"/>
        <v>1</v>
      </c>
      <c r="D3549">
        <v>0</v>
      </c>
      <c r="E3549">
        <v>1</v>
      </c>
      <c r="F3549">
        <v>0</v>
      </c>
      <c r="G3549" t="s">
        <v>14867</v>
      </c>
      <c r="H3549">
        <f t="shared" si="111"/>
        <v>1</v>
      </c>
      <c r="I3549" s="23" t="s">
        <v>19494</v>
      </c>
    </row>
    <row r="3550" spans="1:9" hidden="1" x14ac:dyDescent="0.15">
      <c r="A3550" t="s">
        <v>18851</v>
      </c>
      <c r="B3550" t="s">
        <v>9890</v>
      </c>
      <c r="C3550">
        <f t="shared" si="110"/>
        <v>1</v>
      </c>
      <c r="D3550">
        <v>0</v>
      </c>
      <c r="E3550">
        <v>1</v>
      </c>
      <c r="F3550">
        <v>0</v>
      </c>
      <c r="G3550" t="s">
        <v>14867</v>
      </c>
      <c r="H3550">
        <f t="shared" si="111"/>
        <v>1</v>
      </c>
      <c r="I3550" s="23" t="s">
        <v>19494</v>
      </c>
    </row>
    <row r="3551" spans="1:9" hidden="1" x14ac:dyDescent="0.15">
      <c r="A3551" t="s">
        <v>16410</v>
      </c>
      <c r="B3551" t="s">
        <v>42</v>
      </c>
      <c r="C3551">
        <f t="shared" si="110"/>
        <v>1</v>
      </c>
      <c r="D3551">
        <v>0</v>
      </c>
      <c r="E3551">
        <v>1</v>
      </c>
      <c r="F3551">
        <v>0</v>
      </c>
      <c r="G3551" t="s">
        <v>14867</v>
      </c>
      <c r="H3551">
        <f t="shared" si="111"/>
        <v>1</v>
      </c>
      <c r="I3551" s="23" t="s">
        <v>19494</v>
      </c>
    </row>
    <row r="3552" spans="1:9" hidden="1" x14ac:dyDescent="0.15">
      <c r="A3552" t="s">
        <v>16018</v>
      </c>
      <c r="B3552" t="s">
        <v>10754</v>
      </c>
      <c r="C3552">
        <f t="shared" si="110"/>
        <v>1</v>
      </c>
      <c r="D3552">
        <v>0</v>
      </c>
      <c r="E3552">
        <v>1</v>
      </c>
      <c r="F3552">
        <v>0</v>
      </c>
      <c r="G3552" t="s">
        <v>14867</v>
      </c>
      <c r="H3552">
        <f t="shared" si="111"/>
        <v>1</v>
      </c>
      <c r="I3552" s="23" t="s">
        <v>19494</v>
      </c>
    </row>
    <row r="3553" spans="1:9" hidden="1" x14ac:dyDescent="0.15">
      <c r="A3553" t="s">
        <v>15343</v>
      </c>
      <c r="B3553" t="s">
        <v>8856</v>
      </c>
      <c r="C3553">
        <f t="shared" si="110"/>
        <v>4</v>
      </c>
      <c r="D3553">
        <v>3</v>
      </c>
      <c r="E3553">
        <v>1</v>
      </c>
      <c r="F3553">
        <v>0</v>
      </c>
      <c r="G3553" t="s">
        <v>14867</v>
      </c>
      <c r="H3553">
        <f t="shared" si="111"/>
        <v>2</v>
      </c>
      <c r="I3553" s="23" t="s">
        <v>19494</v>
      </c>
    </row>
    <row r="3554" spans="1:9" hidden="1" x14ac:dyDescent="0.15">
      <c r="A3554" t="s">
        <v>15352</v>
      </c>
      <c r="B3554" t="s">
        <v>10433</v>
      </c>
      <c r="C3554">
        <f t="shared" si="110"/>
        <v>4</v>
      </c>
      <c r="D3554">
        <v>0</v>
      </c>
      <c r="E3554">
        <v>1</v>
      </c>
      <c r="F3554">
        <v>3</v>
      </c>
      <c r="G3554" t="s">
        <v>14867</v>
      </c>
      <c r="H3554">
        <f t="shared" si="111"/>
        <v>2</v>
      </c>
      <c r="I3554" s="23" t="s">
        <v>19494</v>
      </c>
    </row>
    <row r="3555" spans="1:9" hidden="1" x14ac:dyDescent="0.15">
      <c r="A3555" t="s">
        <v>15021</v>
      </c>
      <c r="B3555" t="s">
        <v>144</v>
      </c>
      <c r="C3555">
        <f t="shared" si="110"/>
        <v>8</v>
      </c>
      <c r="D3555">
        <v>2</v>
      </c>
      <c r="E3555">
        <v>3</v>
      </c>
      <c r="F3555">
        <v>3</v>
      </c>
      <c r="G3555" t="s">
        <v>14867</v>
      </c>
      <c r="H3555">
        <f t="shared" si="111"/>
        <v>3</v>
      </c>
      <c r="I3555" s="23" t="s">
        <v>19494</v>
      </c>
    </row>
    <row r="3556" spans="1:9" hidden="1" x14ac:dyDescent="0.15">
      <c r="A3556" t="s">
        <v>15282</v>
      </c>
      <c r="B3556" t="s">
        <v>10183</v>
      </c>
      <c r="C3556">
        <f t="shared" si="110"/>
        <v>5</v>
      </c>
      <c r="D3556">
        <v>3</v>
      </c>
      <c r="E3556">
        <v>2</v>
      </c>
      <c r="F3556">
        <v>0</v>
      </c>
      <c r="G3556" t="s">
        <v>14867</v>
      </c>
      <c r="H3556">
        <f t="shared" si="111"/>
        <v>2</v>
      </c>
      <c r="I3556" s="23" t="s">
        <v>19494</v>
      </c>
    </row>
    <row r="3557" spans="1:9" hidden="1" x14ac:dyDescent="0.15">
      <c r="A3557" t="s">
        <v>15945</v>
      </c>
      <c r="B3557" t="s">
        <v>10183</v>
      </c>
      <c r="C3557">
        <f t="shared" si="110"/>
        <v>2</v>
      </c>
      <c r="D3557">
        <v>0</v>
      </c>
      <c r="E3557">
        <v>2</v>
      </c>
      <c r="F3557">
        <v>0</v>
      </c>
      <c r="G3557" t="s">
        <v>14867</v>
      </c>
      <c r="H3557">
        <f t="shared" si="111"/>
        <v>1</v>
      </c>
      <c r="I3557" s="23" t="s">
        <v>19494</v>
      </c>
    </row>
    <row r="3558" spans="1:9" hidden="1" x14ac:dyDescent="0.15">
      <c r="A3558" t="s">
        <v>16340</v>
      </c>
      <c r="B3558" t="s">
        <v>5447</v>
      </c>
      <c r="C3558">
        <f t="shared" si="110"/>
        <v>1</v>
      </c>
      <c r="D3558">
        <v>0</v>
      </c>
      <c r="E3558">
        <v>1</v>
      </c>
      <c r="F3558">
        <v>0</v>
      </c>
      <c r="G3558" t="s">
        <v>14867</v>
      </c>
      <c r="H3558">
        <f t="shared" si="111"/>
        <v>1</v>
      </c>
      <c r="I3558" s="23" t="s">
        <v>19494</v>
      </c>
    </row>
    <row r="3559" spans="1:9" hidden="1" x14ac:dyDescent="0.15">
      <c r="A3559" t="s">
        <v>16173</v>
      </c>
      <c r="B3559" t="s">
        <v>11412</v>
      </c>
      <c r="C3559">
        <f t="shared" si="110"/>
        <v>1</v>
      </c>
      <c r="D3559">
        <v>1</v>
      </c>
      <c r="E3559">
        <v>0</v>
      </c>
      <c r="F3559">
        <v>0</v>
      </c>
      <c r="G3559" t="s">
        <v>14867</v>
      </c>
      <c r="H3559">
        <f t="shared" si="111"/>
        <v>1</v>
      </c>
      <c r="I3559" s="23" t="s">
        <v>19494</v>
      </c>
    </row>
    <row r="3560" spans="1:9" hidden="1" x14ac:dyDescent="0.15">
      <c r="A3560" t="s">
        <v>18667</v>
      </c>
      <c r="B3560" t="s">
        <v>9590</v>
      </c>
      <c r="C3560">
        <f t="shared" si="110"/>
        <v>6</v>
      </c>
      <c r="D3560">
        <v>0</v>
      </c>
      <c r="E3560">
        <v>3</v>
      </c>
      <c r="F3560">
        <v>3</v>
      </c>
      <c r="G3560" t="s">
        <v>14867</v>
      </c>
      <c r="H3560">
        <f t="shared" si="111"/>
        <v>2</v>
      </c>
      <c r="I3560" s="23" t="s">
        <v>19494</v>
      </c>
    </row>
    <row r="3561" spans="1:9" hidden="1" x14ac:dyDescent="0.15">
      <c r="A3561" t="s">
        <v>15032</v>
      </c>
      <c r="B3561" t="s">
        <v>702</v>
      </c>
      <c r="C3561">
        <f t="shared" si="110"/>
        <v>8</v>
      </c>
      <c r="D3561">
        <v>6</v>
      </c>
      <c r="E3561">
        <v>2</v>
      </c>
      <c r="F3561">
        <v>0</v>
      </c>
      <c r="G3561" t="s">
        <v>14867</v>
      </c>
      <c r="H3561">
        <f t="shared" si="111"/>
        <v>2</v>
      </c>
      <c r="I3561" s="23" t="s">
        <v>19494</v>
      </c>
    </row>
    <row r="3562" spans="1:9" hidden="1" x14ac:dyDescent="0.15">
      <c r="A3562" t="s">
        <v>15704</v>
      </c>
      <c r="B3562" t="s">
        <v>289</v>
      </c>
      <c r="C3562">
        <f t="shared" si="110"/>
        <v>2</v>
      </c>
      <c r="D3562">
        <v>0</v>
      </c>
      <c r="E3562">
        <v>1</v>
      </c>
      <c r="F3562">
        <v>1</v>
      </c>
      <c r="G3562" t="s">
        <v>14867</v>
      </c>
      <c r="H3562">
        <f t="shared" si="111"/>
        <v>2</v>
      </c>
      <c r="I3562" s="23" t="s">
        <v>19494</v>
      </c>
    </row>
    <row r="3563" spans="1:9" hidden="1" x14ac:dyDescent="0.15">
      <c r="A3563" t="s">
        <v>15293</v>
      </c>
      <c r="B3563" t="s">
        <v>10215</v>
      </c>
      <c r="C3563">
        <f t="shared" si="110"/>
        <v>5</v>
      </c>
      <c r="D3563">
        <v>1</v>
      </c>
      <c r="E3563">
        <v>2</v>
      </c>
      <c r="F3563">
        <v>2</v>
      </c>
      <c r="G3563" t="s">
        <v>14867</v>
      </c>
      <c r="H3563">
        <f t="shared" si="111"/>
        <v>3</v>
      </c>
      <c r="I3563" s="23" t="s">
        <v>19494</v>
      </c>
    </row>
    <row r="3564" spans="1:9" hidden="1" x14ac:dyDescent="0.15">
      <c r="A3564" t="s">
        <v>15042</v>
      </c>
      <c r="B3564" t="s">
        <v>8856</v>
      </c>
      <c r="C3564">
        <f t="shared" si="110"/>
        <v>7</v>
      </c>
      <c r="D3564">
        <v>3</v>
      </c>
      <c r="E3564">
        <v>2</v>
      </c>
      <c r="F3564">
        <v>2</v>
      </c>
      <c r="G3564" t="s">
        <v>14867</v>
      </c>
      <c r="H3564">
        <f t="shared" si="111"/>
        <v>3</v>
      </c>
      <c r="I3564" s="23" t="s">
        <v>19494</v>
      </c>
    </row>
    <row r="3565" spans="1:9" hidden="1" x14ac:dyDescent="0.15">
      <c r="A3565" t="s">
        <v>15786</v>
      </c>
      <c r="B3565" t="s">
        <v>11327</v>
      </c>
      <c r="C3565">
        <f t="shared" si="110"/>
        <v>2</v>
      </c>
      <c r="D3565">
        <v>2</v>
      </c>
      <c r="E3565">
        <v>0</v>
      </c>
      <c r="F3565">
        <v>0</v>
      </c>
      <c r="G3565" t="s">
        <v>14867</v>
      </c>
      <c r="H3565">
        <f t="shared" si="111"/>
        <v>1</v>
      </c>
      <c r="I3565" s="23" t="s">
        <v>19494</v>
      </c>
    </row>
    <row r="3566" spans="1:9" hidden="1" x14ac:dyDescent="0.15">
      <c r="A3566" t="s">
        <v>15048</v>
      </c>
      <c r="B3566" t="s">
        <v>9359</v>
      </c>
      <c r="C3566">
        <f t="shared" si="110"/>
        <v>7</v>
      </c>
      <c r="D3566">
        <v>3</v>
      </c>
      <c r="E3566">
        <v>2</v>
      </c>
      <c r="F3566">
        <v>2</v>
      </c>
      <c r="G3566" t="s">
        <v>14867</v>
      </c>
      <c r="H3566">
        <f t="shared" si="111"/>
        <v>3</v>
      </c>
      <c r="I3566" s="23" t="s">
        <v>19494</v>
      </c>
    </row>
    <row r="3567" spans="1:9" hidden="1" x14ac:dyDescent="0.15">
      <c r="A3567" t="s">
        <v>15682</v>
      </c>
      <c r="B3567" t="s">
        <v>718</v>
      </c>
      <c r="C3567">
        <f t="shared" si="110"/>
        <v>4</v>
      </c>
      <c r="D3567">
        <v>0</v>
      </c>
      <c r="E3567">
        <v>4</v>
      </c>
      <c r="F3567">
        <v>0</v>
      </c>
      <c r="G3567" t="s">
        <v>14867</v>
      </c>
      <c r="H3567">
        <f t="shared" si="111"/>
        <v>1</v>
      </c>
      <c r="I3567" s="23" t="s">
        <v>19494</v>
      </c>
    </row>
    <row r="3568" spans="1:9" hidden="1" x14ac:dyDescent="0.15">
      <c r="A3568" t="s">
        <v>15376</v>
      </c>
      <c r="B3568" t="s">
        <v>10528</v>
      </c>
      <c r="C3568">
        <f t="shared" si="110"/>
        <v>4</v>
      </c>
      <c r="D3568">
        <v>0</v>
      </c>
      <c r="E3568">
        <v>2</v>
      </c>
      <c r="F3568">
        <v>2</v>
      </c>
      <c r="G3568" t="s">
        <v>14867</v>
      </c>
      <c r="H3568">
        <f t="shared" si="111"/>
        <v>2</v>
      </c>
      <c r="I3568" s="23" t="s">
        <v>19494</v>
      </c>
    </row>
    <row r="3569" spans="1:9" hidden="1" x14ac:dyDescent="0.15">
      <c r="A3569" t="s">
        <v>15798</v>
      </c>
      <c r="B3569" t="s">
        <v>354</v>
      </c>
      <c r="C3569">
        <f t="shared" si="110"/>
        <v>2</v>
      </c>
      <c r="D3569">
        <v>2</v>
      </c>
      <c r="E3569">
        <v>0</v>
      </c>
      <c r="F3569">
        <v>0</v>
      </c>
      <c r="G3569" t="s">
        <v>14867</v>
      </c>
      <c r="H3569">
        <f t="shared" si="111"/>
        <v>1</v>
      </c>
      <c r="I3569" s="23" t="s">
        <v>19494</v>
      </c>
    </row>
    <row r="3570" spans="1:9" hidden="1" x14ac:dyDescent="0.15">
      <c r="A3570" t="s">
        <v>18751</v>
      </c>
      <c r="B3570" t="s">
        <v>354</v>
      </c>
      <c r="C3570">
        <f t="shared" si="110"/>
        <v>3</v>
      </c>
      <c r="D3570">
        <v>2</v>
      </c>
      <c r="E3570">
        <v>1</v>
      </c>
      <c r="F3570">
        <v>0</v>
      </c>
      <c r="G3570" t="s">
        <v>14867</v>
      </c>
      <c r="H3570">
        <f t="shared" si="111"/>
        <v>2</v>
      </c>
      <c r="I3570" s="23" t="s">
        <v>19494</v>
      </c>
    </row>
    <row r="3571" spans="1:9" hidden="1" x14ac:dyDescent="0.15">
      <c r="A3571" t="s">
        <v>18930</v>
      </c>
      <c r="B3571" t="s">
        <v>8856</v>
      </c>
      <c r="C3571">
        <f t="shared" si="110"/>
        <v>1</v>
      </c>
      <c r="D3571">
        <v>0</v>
      </c>
      <c r="E3571">
        <v>1</v>
      </c>
      <c r="F3571">
        <v>0</v>
      </c>
      <c r="G3571" t="s">
        <v>14867</v>
      </c>
      <c r="H3571">
        <f t="shared" si="111"/>
        <v>1</v>
      </c>
      <c r="I3571" s="23" t="s">
        <v>19494</v>
      </c>
    </row>
    <row r="3572" spans="1:9" hidden="1" x14ac:dyDescent="0.15">
      <c r="A3572" t="s">
        <v>15016</v>
      </c>
      <c r="B3572" t="s">
        <v>575</v>
      </c>
      <c r="C3572">
        <f t="shared" si="110"/>
        <v>8</v>
      </c>
      <c r="D3572">
        <v>0</v>
      </c>
      <c r="E3572">
        <v>5</v>
      </c>
      <c r="F3572">
        <v>3</v>
      </c>
      <c r="G3572" t="s">
        <v>14867</v>
      </c>
      <c r="H3572">
        <f t="shared" si="111"/>
        <v>2</v>
      </c>
      <c r="I3572" s="23" t="s">
        <v>19494</v>
      </c>
    </row>
    <row r="3573" spans="1:9" hidden="1" x14ac:dyDescent="0.15">
      <c r="A3573" t="s">
        <v>16579</v>
      </c>
      <c r="B3573" t="s">
        <v>10535</v>
      </c>
      <c r="C3573">
        <f t="shared" si="110"/>
        <v>1</v>
      </c>
      <c r="D3573">
        <v>0</v>
      </c>
      <c r="E3573">
        <v>0</v>
      </c>
      <c r="F3573">
        <v>1</v>
      </c>
      <c r="G3573" t="s">
        <v>14867</v>
      </c>
      <c r="H3573">
        <f t="shared" si="111"/>
        <v>1</v>
      </c>
      <c r="I3573" s="23" t="s">
        <v>19494</v>
      </c>
    </row>
    <row r="3574" spans="1:9" hidden="1" x14ac:dyDescent="0.15">
      <c r="A3574" t="s">
        <v>16181</v>
      </c>
      <c r="B3574" t="s">
        <v>5630</v>
      </c>
      <c r="C3574">
        <f t="shared" si="110"/>
        <v>1</v>
      </c>
      <c r="D3574">
        <v>1</v>
      </c>
      <c r="E3574">
        <v>0</v>
      </c>
      <c r="F3574">
        <v>0</v>
      </c>
      <c r="G3574" t="s">
        <v>14867</v>
      </c>
      <c r="H3574">
        <f t="shared" si="111"/>
        <v>1</v>
      </c>
      <c r="I3574" s="23" t="s">
        <v>19494</v>
      </c>
    </row>
    <row r="3575" spans="1:9" hidden="1" x14ac:dyDescent="0.15">
      <c r="A3575" t="s">
        <v>15348</v>
      </c>
      <c r="B3575" t="s">
        <v>10417</v>
      </c>
      <c r="C3575">
        <f t="shared" si="110"/>
        <v>4</v>
      </c>
      <c r="D3575">
        <v>0</v>
      </c>
      <c r="E3575">
        <v>2</v>
      </c>
      <c r="F3575">
        <v>2</v>
      </c>
      <c r="G3575" t="s">
        <v>14867</v>
      </c>
      <c r="H3575">
        <f t="shared" si="111"/>
        <v>2</v>
      </c>
      <c r="I3575" s="23" t="s">
        <v>19494</v>
      </c>
    </row>
    <row r="3576" spans="1:9" hidden="1" x14ac:dyDescent="0.15">
      <c r="A3576" t="s">
        <v>15239</v>
      </c>
      <c r="B3576" t="s">
        <v>3882</v>
      </c>
      <c r="C3576">
        <f t="shared" si="110"/>
        <v>5</v>
      </c>
      <c r="D3576">
        <v>0</v>
      </c>
      <c r="E3576">
        <v>2</v>
      </c>
      <c r="F3576">
        <v>3</v>
      </c>
      <c r="G3576" t="s">
        <v>14867</v>
      </c>
      <c r="H3576">
        <f t="shared" si="111"/>
        <v>2</v>
      </c>
      <c r="I3576" s="23" t="s">
        <v>19494</v>
      </c>
    </row>
    <row r="3577" spans="1:9" hidden="1" x14ac:dyDescent="0.15">
      <c r="A3577" t="s">
        <v>16014</v>
      </c>
      <c r="B3577" t="s">
        <v>10503</v>
      </c>
      <c r="C3577">
        <f t="shared" si="110"/>
        <v>1</v>
      </c>
      <c r="D3577">
        <v>0</v>
      </c>
      <c r="E3577">
        <v>1</v>
      </c>
      <c r="F3577">
        <v>0</v>
      </c>
      <c r="G3577" t="s">
        <v>14867</v>
      </c>
      <c r="H3577">
        <f t="shared" si="111"/>
        <v>1</v>
      </c>
      <c r="I3577" s="23" t="s">
        <v>19494</v>
      </c>
    </row>
    <row r="3578" spans="1:9" hidden="1" x14ac:dyDescent="0.15">
      <c r="A3578" t="s">
        <v>18852</v>
      </c>
      <c r="B3578" t="s">
        <v>12877</v>
      </c>
      <c r="C3578">
        <f t="shared" si="110"/>
        <v>1</v>
      </c>
      <c r="D3578">
        <v>0</v>
      </c>
      <c r="E3578">
        <v>1</v>
      </c>
      <c r="F3578">
        <v>0</v>
      </c>
      <c r="G3578" t="s">
        <v>14867</v>
      </c>
      <c r="H3578">
        <f t="shared" si="111"/>
        <v>1</v>
      </c>
      <c r="I3578" s="23" t="s">
        <v>19494</v>
      </c>
    </row>
    <row r="3579" spans="1:9" hidden="1" x14ac:dyDescent="0.15">
      <c r="A3579" t="s">
        <v>18735</v>
      </c>
      <c r="B3579" t="s">
        <v>10135</v>
      </c>
      <c r="C3579">
        <f t="shared" si="110"/>
        <v>3</v>
      </c>
      <c r="D3579">
        <v>0</v>
      </c>
      <c r="E3579">
        <v>2</v>
      </c>
      <c r="F3579">
        <v>1</v>
      </c>
      <c r="G3579" t="s">
        <v>14867</v>
      </c>
      <c r="H3579">
        <f t="shared" si="111"/>
        <v>2</v>
      </c>
      <c r="I3579" s="23" t="s">
        <v>19494</v>
      </c>
    </row>
    <row r="3580" spans="1:9" hidden="1" x14ac:dyDescent="0.15">
      <c r="A3580" t="s">
        <v>16638</v>
      </c>
      <c r="B3580" t="s">
        <v>10044</v>
      </c>
      <c r="C3580">
        <f t="shared" si="110"/>
        <v>1</v>
      </c>
      <c r="D3580">
        <v>0</v>
      </c>
      <c r="E3580">
        <v>0</v>
      </c>
      <c r="F3580">
        <v>1</v>
      </c>
      <c r="G3580" t="s">
        <v>14867</v>
      </c>
      <c r="H3580">
        <f t="shared" si="111"/>
        <v>1</v>
      </c>
      <c r="I3580" s="23" t="s">
        <v>19494</v>
      </c>
    </row>
    <row r="3581" spans="1:9" hidden="1" x14ac:dyDescent="0.15">
      <c r="A3581" t="s">
        <v>16040</v>
      </c>
      <c r="B3581" t="s">
        <v>2798</v>
      </c>
      <c r="C3581">
        <f t="shared" si="110"/>
        <v>1</v>
      </c>
      <c r="D3581">
        <v>0</v>
      </c>
      <c r="E3581">
        <v>1</v>
      </c>
      <c r="F3581">
        <v>0</v>
      </c>
      <c r="G3581" t="s">
        <v>14867</v>
      </c>
      <c r="H3581">
        <f t="shared" si="111"/>
        <v>1</v>
      </c>
      <c r="I3581" s="23" t="s">
        <v>19494</v>
      </c>
    </row>
    <row r="3582" spans="1:9" hidden="1" x14ac:dyDescent="0.15">
      <c r="A3582" t="s">
        <v>16623</v>
      </c>
      <c r="B3582" t="s">
        <v>3958</v>
      </c>
      <c r="C3582">
        <f t="shared" si="110"/>
        <v>1</v>
      </c>
      <c r="D3582">
        <v>0</v>
      </c>
      <c r="E3582">
        <v>0</v>
      </c>
      <c r="F3582">
        <v>1</v>
      </c>
      <c r="G3582" t="s">
        <v>14867</v>
      </c>
      <c r="H3582">
        <f t="shared" si="111"/>
        <v>1</v>
      </c>
      <c r="I3582" s="23" t="s">
        <v>19494</v>
      </c>
    </row>
    <row r="3583" spans="1:9" hidden="1" x14ac:dyDescent="0.15">
      <c r="A3583" t="s">
        <v>16067</v>
      </c>
      <c r="B3583" t="s">
        <v>13139</v>
      </c>
      <c r="C3583">
        <f t="shared" si="110"/>
        <v>1</v>
      </c>
      <c r="D3583">
        <v>0</v>
      </c>
      <c r="E3583">
        <v>1</v>
      </c>
      <c r="F3583">
        <v>0</v>
      </c>
      <c r="G3583" t="s">
        <v>14867</v>
      </c>
      <c r="H3583">
        <f t="shared" si="111"/>
        <v>1</v>
      </c>
      <c r="I3583" s="23" t="s">
        <v>19494</v>
      </c>
    </row>
    <row r="3584" spans="1:9" hidden="1" x14ac:dyDescent="0.15">
      <c r="A3584" t="s">
        <v>16585</v>
      </c>
      <c r="B3584" t="s">
        <v>3982</v>
      </c>
      <c r="C3584">
        <f t="shared" si="110"/>
        <v>1</v>
      </c>
      <c r="D3584">
        <v>0</v>
      </c>
      <c r="E3584">
        <v>0</v>
      </c>
      <c r="F3584">
        <v>1</v>
      </c>
      <c r="G3584" t="s">
        <v>14867</v>
      </c>
      <c r="H3584">
        <f t="shared" si="111"/>
        <v>1</v>
      </c>
      <c r="I3584" s="23" t="s">
        <v>19494</v>
      </c>
    </row>
    <row r="3585" spans="1:9" hidden="1" x14ac:dyDescent="0.15">
      <c r="A3585" t="s">
        <v>15394</v>
      </c>
      <c r="B3585" t="s">
        <v>955</v>
      </c>
      <c r="C3585">
        <f t="shared" si="110"/>
        <v>4</v>
      </c>
      <c r="D3585">
        <v>4</v>
      </c>
      <c r="E3585">
        <v>0</v>
      </c>
      <c r="F3585">
        <v>0</v>
      </c>
      <c r="G3585" t="s">
        <v>14867</v>
      </c>
      <c r="H3585">
        <f t="shared" si="111"/>
        <v>1</v>
      </c>
      <c r="I3585" s="23" t="s">
        <v>19494</v>
      </c>
    </row>
    <row r="3586" spans="1:9" hidden="1" x14ac:dyDescent="0.15">
      <c r="A3586" t="s">
        <v>16595</v>
      </c>
      <c r="B3586" t="s">
        <v>9173</v>
      </c>
      <c r="C3586">
        <f t="shared" ref="C3586:C3649" si="112">SUM(D3586:F3586)</f>
        <v>1</v>
      </c>
      <c r="D3586">
        <v>0</v>
      </c>
      <c r="E3586">
        <v>0</v>
      </c>
      <c r="F3586">
        <v>1</v>
      </c>
      <c r="G3586" t="s">
        <v>14867</v>
      </c>
      <c r="H3586">
        <f t="shared" ref="H3586:H3649" si="113">COUNTIF(D3586:F3586,"&gt;0")</f>
        <v>1</v>
      </c>
      <c r="I3586" s="23" t="s">
        <v>19494</v>
      </c>
    </row>
    <row r="3587" spans="1:9" hidden="1" x14ac:dyDescent="0.15">
      <c r="A3587" t="s">
        <v>19219</v>
      </c>
      <c r="B3587" t="s">
        <v>5596</v>
      </c>
      <c r="C3587">
        <f t="shared" si="112"/>
        <v>1</v>
      </c>
      <c r="D3587">
        <v>0</v>
      </c>
      <c r="E3587">
        <v>1</v>
      </c>
      <c r="F3587">
        <v>0</v>
      </c>
      <c r="G3587" t="s">
        <v>14867</v>
      </c>
      <c r="H3587">
        <f t="shared" si="113"/>
        <v>1</v>
      </c>
      <c r="I3587" s="23" t="s">
        <v>19494</v>
      </c>
    </row>
    <row r="3588" spans="1:9" hidden="1" x14ac:dyDescent="0.15">
      <c r="A3588" t="s">
        <v>15835</v>
      </c>
      <c r="B3588" t="s">
        <v>720</v>
      </c>
      <c r="C3588">
        <f t="shared" si="112"/>
        <v>4</v>
      </c>
      <c r="D3588">
        <v>1</v>
      </c>
      <c r="E3588">
        <v>3</v>
      </c>
      <c r="F3588">
        <v>0</v>
      </c>
      <c r="G3588" t="s">
        <v>14867</v>
      </c>
      <c r="H3588">
        <f t="shared" si="113"/>
        <v>2</v>
      </c>
      <c r="I3588" s="23" t="s">
        <v>19494</v>
      </c>
    </row>
    <row r="3589" spans="1:9" hidden="1" x14ac:dyDescent="0.15">
      <c r="A3589" t="s">
        <v>19156</v>
      </c>
      <c r="B3589" t="s">
        <v>8901</v>
      </c>
      <c r="C3589">
        <f t="shared" si="112"/>
        <v>3</v>
      </c>
      <c r="D3589">
        <v>1</v>
      </c>
      <c r="E3589">
        <v>1</v>
      </c>
      <c r="F3589">
        <v>1</v>
      </c>
      <c r="G3589" t="s">
        <v>14867</v>
      </c>
      <c r="H3589">
        <f t="shared" si="113"/>
        <v>3</v>
      </c>
      <c r="I3589" s="23" t="s">
        <v>19494</v>
      </c>
    </row>
    <row r="3590" spans="1:9" hidden="1" x14ac:dyDescent="0.15">
      <c r="A3590" t="s">
        <v>19298</v>
      </c>
      <c r="B3590" t="s">
        <v>8901</v>
      </c>
      <c r="C3590">
        <f t="shared" si="112"/>
        <v>1</v>
      </c>
      <c r="D3590">
        <v>0</v>
      </c>
      <c r="E3590">
        <v>0</v>
      </c>
      <c r="F3590">
        <v>1</v>
      </c>
      <c r="G3590" t="s">
        <v>14867</v>
      </c>
      <c r="H3590">
        <f t="shared" si="113"/>
        <v>1</v>
      </c>
      <c r="I3590" s="23" t="s">
        <v>19494</v>
      </c>
    </row>
    <row r="3591" spans="1:9" hidden="1" x14ac:dyDescent="0.15">
      <c r="A3591" t="s">
        <v>19178</v>
      </c>
      <c r="B3591" t="s">
        <v>11543</v>
      </c>
      <c r="C3591">
        <f t="shared" si="112"/>
        <v>2</v>
      </c>
      <c r="D3591">
        <v>0</v>
      </c>
      <c r="E3591">
        <v>1</v>
      </c>
      <c r="F3591">
        <v>1</v>
      </c>
      <c r="G3591" t="s">
        <v>14867</v>
      </c>
      <c r="H3591">
        <f t="shared" si="113"/>
        <v>2</v>
      </c>
      <c r="I3591" s="23" t="s">
        <v>19494</v>
      </c>
    </row>
    <row r="3592" spans="1:9" hidden="1" x14ac:dyDescent="0.15">
      <c r="A3592" t="s">
        <v>19126</v>
      </c>
      <c r="B3592" t="s">
        <v>8973</v>
      </c>
      <c r="C3592">
        <f t="shared" si="112"/>
        <v>5</v>
      </c>
      <c r="D3592">
        <v>0</v>
      </c>
      <c r="E3592">
        <v>3</v>
      </c>
      <c r="F3592">
        <v>2</v>
      </c>
      <c r="G3592" t="s">
        <v>14867</v>
      </c>
      <c r="H3592">
        <f t="shared" si="113"/>
        <v>2</v>
      </c>
      <c r="I3592" s="23" t="s">
        <v>19494</v>
      </c>
    </row>
    <row r="3593" spans="1:9" hidden="1" x14ac:dyDescent="0.15">
      <c r="A3593" t="s">
        <v>19170</v>
      </c>
      <c r="B3593" t="s">
        <v>1260</v>
      </c>
      <c r="C3593">
        <f t="shared" si="112"/>
        <v>2</v>
      </c>
      <c r="D3593">
        <v>0</v>
      </c>
      <c r="E3593">
        <v>1</v>
      </c>
      <c r="F3593">
        <v>1</v>
      </c>
      <c r="G3593" t="s">
        <v>14867</v>
      </c>
      <c r="H3593">
        <f t="shared" si="113"/>
        <v>2</v>
      </c>
      <c r="I3593" s="23" t="s">
        <v>19494</v>
      </c>
    </row>
    <row r="3594" spans="1:9" hidden="1" x14ac:dyDescent="0.15">
      <c r="A3594" t="s">
        <v>19159</v>
      </c>
      <c r="B3594" t="s">
        <v>10094</v>
      </c>
      <c r="C3594">
        <f t="shared" si="112"/>
        <v>3</v>
      </c>
      <c r="D3594">
        <v>0</v>
      </c>
      <c r="E3594">
        <v>1</v>
      </c>
      <c r="F3594">
        <v>2</v>
      </c>
      <c r="G3594" t="s">
        <v>14867</v>
      </c>
      <c r="H3594">
        <f t="shared" si="113"/>
        <v>2</v>
      </c>
      <c r="I3594" s="23" t="s">
        <v>19494</v>
      </c>
    </row>
    <row r="3595" spans="1:9" hidden="1" x14ac:dyDescent="0.15">
      <c r="A3595" t="s">
        <v>15821</v>
      </c>
      <c r="B3595" t="s">
        <v>22</v>
      </c>
      <c r="C3595">
        <f t="shared" si="112"/>
        <v>4</v>
      </c>
      <c r="D3595">
        <v>2</v>
      </c>
      <c r="E3595">
        <v>2</v>
      </c>
      <c r="F3595">
        <v>0</v>
      </c>
      <c r="G3595" t="s">
        <v>14867</v>
      </c>
      <c r="H3595">
        <f t="shared" si="113"/>
        <v>2</v>
      </c>
      <c r="I3595" s="23" t="s">
        <v>19494</v>
      </c>
    </row>
    <row r="3596" spans="1:9" hidden="1" x14ac:dyDescent="0.15">
      <c r="A3596" t="s">
        <v>16141</v>
      </c>
      <c r="B3596" t="s">
        <v>9468</v>
      </c>
      <c r="C3596">
        <f t="shared" si="112"/>
        <v>5</v>
      </c>
      <c r="D3596">
        <v>5</v>
      </c>
      <c r="E3596">
        <v>0</v>
      </c>
      <c r="F3596">
        <v>0</v>
      </c>
      <c r="G3596" t="s">
        <v>14867</v>
      </c>
      <c r="H3596">
        <f t="shared" si="113"/>
        <v>1</v>
      </c>
      <c r="I3596" s="23" t="s">
        <v>19494</v>
      </c>
    </row>
    <row r="3597" spans="1:9" hidden="1" x14ac:dyDescent="0.15">
      <c r="A3597" t="s">
        <v>19247</v>
      </c>
      <c r="B3597" t="s">
        <v>28</v>
      </c>
      <c r="C3597">
        <f t="shared" si="112"/>
        <v>1</v>
      </c>
      <c r="D3597">
        <v>1</v>
      </c>
      <c r="E3597">
        <v>0</v>
      </c>
      <c r="F3597">
        <v>0</v>
      </c>
      <c r="G3597" t="s">
        <v>14867</v>
      </c>
      <c r="H3597">
        <f t="shared" si="113"/>
        <v>1</v>
      </c>
      <c r="I3597" s="23" t="s">
        <v>19494</v>
      </c>
    </row>
    <row r="3598" spans="1:9" hidden="1" x14ac:dyDescent="0.15">
      <c r="A3598" t="s">
        <v>19213</v>
      </c>
      <c r="B3598" t="s">
        <v>11097</v>
      </c>
      <c r="C3598">
        <f t="shared" si="112"/>
        <v>2</v>
      </c>
      <c r="D3598">
        <v>0</v>
      </c>
      <c r="E3598">
        <v>0</v>
      </c>
      <c r="F3598">
        <v>2</v>
      </c>
      <c r="G3598" t="s">
        <v>14867</v>
      </c>
      <c r="H3598">
        <f t="shared" si="113"/>
        <v>1</v>
      </c>
      <c r="I3598" s="23" t="s">
        <v>19494</v>
      </c>
    </row>
    <row r="3599" spans="1:9" hidden="1" x14ac:dyDescent="0.15">
      <c r="A3599" t="s">
        <v>19160</v>
      </c>
      <c r="B3599" t="s">
        <v>142</v>
      </c>
      <c r="C3599">
        <f t="shared" si="112"/>
        <v>6</v>
      </c>
      <c r="D3599">
        <v>3</v>
      </c>
      <c r="E3599">
        <v>0</v>
      </c>
      <c r="F3599">
        <v>3</v>
      </c>
      <c r="G3599" t="s">
        <v>14867</v>
      </c>
      <c r="H3599">
        <f t="shared" si="113"/>
        <v>2</v>
      </c>
      <c r="I3599" s="23" t="s">
        <v>19494</v>
      </c>
    </row>
    <row r="3600" spans="1:9" hidden="1" x14ac:dyDescent="0.15">
      <c r="A3600" t="s">
        <v>19179</v>
      </c>
      <c r="B3600" t="s">
        <v>142</v>
      </c>
      <c r="C3600">
        <f t="shared" si="112"/>
        <v>4</v>
      </c>
      <c r="D3600">
        <v>0</v>
      </c>
      <c r="E3600">
        <v>1</v>
      </c>
      <c r="F3600">
        <v>3</v>
      </c>
      <c r="G3600" t="s">
        <v>14867</v>
      </c>
      <c r="H3600">
        <f t="shared" si="113"/>
        <v>2</v>
      </c>
      <c r="I3600" s="23" t="s">
        <v>19494</v>
      </c>
    </row>
    <row r="3601" spans="1:9" hidden="1" x14ac:dyDescent="0.15">
      <c r="A3601" t="s">
        <v>19136</v>
      </c>
      <c r="B3601" t="s">
        <v>10423</v>
      </c>
      <c r="C3601">
        <f t="shared" si="112"/>
        <v>4</v>
      </c>
      <c r="D3601">
        <v>0</v>
      </c>
      <c r="E3601">
        <v>2</v>
      </c>
      <c r="F3601">
        <v>2</v>
      </c>
      <c r="G3601" t="s">
        <v>14867</v>
      </c>
      <c r="H3601">
        <f t="shared" si="113"/>
        <v>2</v>
      </c>
      <c r="I3601" s="23" t="s">
        <v>19494</v>
      </c>
    </row>
    <row r="3602" spans="1:9" hidden="1" x14ac:dyDescent="0.15">
      <c r="A3602" t="s">
        <v>19307</v>
      </c>
      <c r="B3602" t="s">
        <v>913</v>
      </c>
      <c r="C3602">
        <f t="shared" si="112"/>
        <v>1</v>
      </c>
      <c r="D3602">
        <v>0</v>
      </c>
      <c r="E3602">
        <v>0</v>
      </c>
      <c r="F3602">
        <v>1</v>
      </c>
      <c r="G3602" t="s">
        <v>14867</v>
      </c>
      <c r="H3602">
        <f t="shared" si="113"/>
        <v>1</v>
      </c>
      <c r="I3602" s="23" t="s">
        <v>19494</v>
      </c>
    </row>
    <row r="3603" spans="1:9" hidden="1" x14ac:dyDescent="0.15">
      <c r="A3603" t="s">
        <v>19167</v>
      </c>
      <c r="B3603" t="s">
        <v>478</v>
      </c>
      <c r="C3603">
        <f t="shared" si="112"/>
        <v>3</v>
      </c>
      <c r="D3603">
        <v>0</v>
      </c>
      <c r="E3603">
        <v>1</v>
      </c>
      <c r="F3603">
        <v>2</v>
      </c>
      <c r="G3603" t="s">
        <v>14867</v>
      </c>
      <c r="H3603">
        <f t="shared" si="113"/>
        <v>2</v>
      </c>
      <c r="I3603" s="23" t="s">
        <v>19494</v>
      </c>
    </row>
    <row r="3604" spans="1:9" hidden="1" x14ac:dyDescent="0.15">
      <c r="A3604" t="s">
        <v>19237</v>
      </c>
      <c r="B3604" t="s">
        <v>8809</v>
      </c>
      <c r="C3604">
        <f t="shared" si="112"/>
        <v>1</v>
      </c>
      <c r="D3604">
        <v>1</v>
      </c>
      <c r="E3604">
        <v>0</v>
      </c>
      <c r="F3604">
        <v>0</v>
      </c>
      <c r="G3604" t="s">
        <v>14867</v>
      </c>
      <c r="H3604">
        <f t="shared" si="113"/>
        <v>1</v>
      </c>
      <c r="I3604" s="23" t="s">
        <v>19494</v>
      </c>
    </row>
    <row r="3605" spans="1:9" hidden="1" x14ac:dyDescent="0.15">
      <c r="A3605" t="s">
        <v>19212</v>
      </c>
      <c r="B3605" t="s">
        <v>10510</v>
      </c>
      <c r="C3605">
        <f t="shared" si="112"/>
        <v>2</v>
      </c>
      <c r="D3605">
        <v>0</v>
      </c>
      <c r="E3605">
        <v>0</v>
      </c>
      <c r="F3605">
        <v>2</v>
      </c>
      <c r="G3605" t="s">
        <v>14867</v>
      </c>
      <c r="H3605">
        <f t="shared" si="113"/>
        <v>1</v>
      </c>
      <c r="I3605" s="23" t="s">
        <v>19494</v>
      </c>
    </row>
    <row r="3606" spans="1:9" hidden="1" x14ac:dyDescent="0.15">
      <c r="A3606" t="s">
        <v>19230</v>
      </c>
      <c r="B3606" t="s">
        <v>9523</v>
      </c>
      <c r="C3606">
        <f t="shared" si="112"/>
        <v>1</v>
      </c>
      <c r="D3606">
        <v>0</v>
      </c>
      <c r="E3606">
        <v>1</v>
      </c>
      <c r="F3606">
        <v>0</v>
      </c>
      <c r="G3606" t="s">
        <v>14867</v>
      </c>
      <c r="H3606">
        <f t="shared" si="113"/>
        <v>1</v>
      </c>
      <c r="I3606" s="23" t="s">
        <v>19494</v>
      </c>
    </row>
    <row r="3607" spans="1:9" hidden="1" x14ac:dyDescent="0.15">
      <c r="A3607" t="s">
        <v>19195</v>
      </c>
      <c r="B3607" t="s">
        <v>498</v>
      </c>
      <c r="C3607">
        <f t="shared" si="112"/>
        <v>2</v>
      </c>
      <c r="D3607">
        <v>2</v>
      </c>
      <c r="E3607">
        <v>0</v>
      </c>
      <c r="F3607">
        <v>0</v>
      </c>
      <c r="G3607" t="s">
        <v>14867</v>
      </c>
      <c r="H3607">
        <f t="shared" si="113"/>
        <v>1</v>
      </c>
      <c r="I3607" s="23" t="s">
        <v>19494</v>
      </c>
    </row>
    <row r="3608" spans="1:9" hidden="1" x14ac:dyDescent="0.15">
      <c r="A3608" t="s">
        <v>19272</v>
      </c>
      <c r="B3608" t="s">
        <v>2734</v>
      </c>
      <c r="C3608">
        <f t="shared" si="112"/>
        <v>1</v>
      </c>
      <c r="D3608">
        <v>0</v>
      </c>
      <c r="E3608">
        <v>1</v>
      </c>
      <c r="F3608">
        <v>0</v>
      </c>
      <c r="G3608" t="s">
        <v>14867</v>
      </c>
      <c r="H3608">
        <f t="shared" si="113"/>
        <v>1</v>
      </c>
      <c r="I3608" s="23" t="s">
        <v>19494</v>
      </c>
    </row>
    <row r="3609" spans="1:9" hidden="1" x14ac:dyDescent="0.15">
      <c r="A3609" t="s">
        <v>19287</v>
      </c>
      <c r="B3609" t="s">
        <v>10127</v>
      </c>
      <c r="C3609">
        <f t="shared" si="112"/>
        <v>1</v>
      </c>
      <c r="D3609">
        <v>0</v>
      </c>
      <c r="E3609">
        <v>0</v>
      </c>
      <c r="F3609">
        <v>1</v>
      </c>
      <c r="G3609" t="s">
        <v>14867</v>
      </c>
      <c r="H3609">
        <f t="shared" si="113"/>
        <v>1</v>
      </c>
      <c r="I3609" s="23" t="s">
        <v>19494</v>
      </c>
    </row>
    <row r="3610" spans="1:9" hidden="1" x14ac:dyDescent="0.15">
      <c r="A3610" t="s">
        <v>19164</v>
      </c>
      <c r="B3610" t="s">
        <v>11303</v>
      </c>
      <c r="C3610">
        <f t="shared" si="112"/>
        <v>3</v>
      </c>
      <c r="D3610">
        <v>1</v>
      </c>
      <c r="E3610">
        <v>2</v>
      </c>
      <c r="F3610">
        <v>0</v>
      </c>
      <c r="G3610" t="s">
        <v>14867</v>
      </c>
      <c r="H3610">
        <f t="shared" si="113"/>
        <v>2</v>
      </c>
      <c r="I3610" s="23" t="s">
        <v>19494</v>
      </c>
    </row>
    <row r="3611" spans="1:9" hidden="1" x14ac:dyDescent="0.15">
      <c r="A3611" t="s">
        <v>19243</v>
      </c>
      <c r="B3611" t="s">
        <v>28</v>
      </c>
      <c r="C3611">
        <f t="shared" si="112"/>
        <v>1</v>
      </c>
      <c r="D3611">
        <v>1</v>
      </c>
      <c r="E3611">
        <v>0</v>
      </c>
      <c r="F3611">
        <v>0</v>
      </c>
      <c r="G3611" t="s">
        <v>14867</v>
      </c>
      <c r="H3611">
        <f t="shared" si="113"/>
        <v>1</v>
      </c>
      <c r="I3611" s="23" t="s">
        <v>19494</v>
      </c>
    </row>
    <row r="3612" spans="1:9" hidden="1" x14ac:dyDescent="0.15">
      <c r="A3612" t="s">
        <v>18882</v>
      </c>
      <c r="B3612" t="s">
        <v>8856</v>
      </c>
      <c r="C3612">
        <f t="shared" si="112"/>
        <v>4</v>
      </c>
      <c r="D3612">
        <v>3</v>
      </c>
      <c r="E3612">
        <v>1</v>
      </c>
      <c r="F3612">
        <v>0</v>
      </c>
      <c r="G3612" t="s">
        <v>14867</v>
      </c>
      <c r="H3612">
        <f t="shared" si="113"/>
        <v>2</v>
      </c>
      <c r="I3612" s="23" t="s">
        <v>19494</v>
      </c>
    </row>
    <row r="3613" spans="1:9" hidden="1" x14ac:dyDescent="0.15">
      <c r="A3613" t="s">
        <v>19225</v>
      </c>
      <c r="B3613" t="s">
        <v>10754</v>
      </c>
      <c r="C3613">
        <f t="shared" si="112"/>
        <v>1</v>
      </c>
      <c r="D3613">
        <v>0</v>
      </c>
      <c r="E3613">
        <v>1</v>
      </c>
      <c r="F3613">
        <v>0</v>
      </c>
      <c r="G3613" t="s">
        <v>14867</v>
      </c>
      <c r="H3613">
        <f t="shared" si="113"/>
        <v>1</v>
      </c>
      <c r="I3613" s="23" t="s">
        <v>19494</v>
      </c>
    </row>
    <row r="3614" spans="1:9" hidden="1" x14ac:dyDescent="0.15">
      <c r="A3614" t="s">
        <v>19135</v>
      </c>
      <c r="B3614" t="s">
        <v>24</v>
      </c>
      <c r="C3614">
        <f t="shared" si="112"/>
        <v>7</v>
      </c>
      <c r="D3614">
        <v>0</v>
      </c>
      <c r="E3614">
        <v>6</v>
      </c>
      <c r="F3614">
        <v>1</v>
      </c>
      <c r="G3614" t="s">
        <v>14867</v>
      </c>
      <c r="H3614">
        <f t="shared" si="113"/>
        <v>2</v>
      </c>
      <c r="I3614" s="23" t="s">
        <v>19494</v>
      </c>
    </row>
    <row r="3615" spans="1:9" hidden="1" x14ac:dyDescent="0.15">
      <c r="A3615" t="s">
        <v>19223</v>
      </c>
      <c r="B3615" t="s">
        <v>9351</v>
      </c>
      <c r="C3615">
        <f t="shared" si="112"/>
        <v>1</v>
      </c>
      <c r="D3615">
        <v>0</v>
      </c>
      <c r="E3615">
        <v>1</v>
      </c>
      <c r="F3615">
        <v>0</v>
      </c>
      <c r="G3615" t="s">
        <v>14867</v>
      </c>
      <c r="H3615">
        <f t="shared" si="113"/>
        <v>1</v>
      </c>
      <c r="I3615" s="23" t="s">
        <v>19494</v>
      </c>
    </row>
    <row r="3616" spans="1:9" hidden="1" x14ac:dyDescent="0.15">
      <c r="A3616" t="s">
        <v>19138</v>
      </c>
      <c r="B3616" t="s">
        <v>281</v>
      </c>
      <c r="C3616">
        <f t="shared" si="112"/>
        <v>4</v>
      </c>
      <c r="D3616">
        <v>0</v>
      </c>
      <c r="E3616">
        <v>2</v>
      </c>
      <c r="F3616">
        <v>2</v>
      </c>
      <c r="G3616" t="s">
        <v>14867</v>
      </c>
      <c r="H3616">
        <f t="shared" si="113"/>
        <v>2</v>
      </c>
      <c r="I3616" s="23" t="s">
        <v>19494</v>
      </c>
    </row>
    <row r="3617" spans="1:9" hidden="1" x14ac:dyDescent="0.15">
      <c r="A3617" t="s">
        <v>15421</v>
      </c>
      <c r="B3617" t="s">
        <v>8778</v>
      </c>
      <c r="C3617">
        <f t="shared" si="112"/>
        <v>18</v>
      </c>
      <c r="D3617">
        <v>6</v>
      </c>
      <c r="E3617">
        <v>9</v>
      </c>
      <c r="F3617">
        <v>3</v>
      </c>
      <c r="G3617" t="s">
        <v>14867</v>
      </c>
      <c r="H3617">
        <f t="shared" si="113"/>
        <v>3</v>
      </c>
      <c r="I3617" s="23" t="s">
        <v>19494</v>
      </c>
    </row>
    <row r="3618" spans="1:9" hidden="1" x14ac:dyDescent="0.15">
      <c r="A3618" t="s">
        <v>18701</v>
      </c>
      <c r="B3618" t="s">
        <v>17</v>
      </c>
      <c r="C3618">
        <f t="shared" si="112"/>
        <v>7</v>
      </c>
      <c r="D3618">
        <v>5</v>
      </c>
      <c r="E3618">
        <v>1</v>
      </c>
      <c r="F3618">
        <v>1</v>
      </c>
      <c r="G3618" t="s">
        <v>14867</v>
      </c>
      <c r="H3618">
        <f t="shared" si="113"/>
        <v>3</v>
      </c>
      <c r="I3618" s="23" t="s">
        <v>19494</v>
      </c>
    </row>
    <row r="3619" spans="1:9" hidden="1" x14ac:dyDescent="0.15">
      <c r="A3619" t="s">
        <v>19155</v>
      </c>
      <c r="B3619" t="s">
        <v>10966</v>
      </c>
      <c r="C3619">
        <f t="shared" si="112"/>
        <v>3</v>
      </c>
      <c r="D3619">
        <v>0</v>
      </c>
      <c r="E3619">
        <v>1</v>
      </c>
      <c r="F3619">
        <v>2</v>
      </c>
      <c r="G3619" t="s">
        <v>14867</v>
      </c>
      <c r="H3619">
        <f t="shared" si="113"/>
        <v>2</v>
      </c>
      <c r="I3619" s="23" t="s">
        <v>19494</v>
      </c>
    </row>
    <row r="3620" spans="1:9" hidden="1" x14ac:dyDescent="0.15">
      <c r="A3620" t="s">
        <v>19161</v>
      </c>
      <c r="B3620" t="s">
        <v>243</v>
      </c>
      <c r="C3620">
        <f t="shared" si="112"/>
        <v>3</v>
      </c>
      <c r="D3620">
        <v>3</v>
      </c>
      <c r="E3620">
        <v>0</v>
      </c>
      <c r="F3620">
        <v>0</v>
      </c>
      <c r="G3620" t="s">
        <v>14867</v>
      </c>
      <c r="H3620">
        <f t="shared" si="113"/>
        <v>1</v>
      </c>
      <c r="I3620" s="23" t="s">
        <v>19494</v>
      </c>
    </row>
    <row r="3621" spans="1:9" hidden="1" x14ac:dyDescent="0.15">
      <c r="A3621" t="s">
        <v>15784</v>
      </c>
      <c r="B3621" t="s">
        <v>26</v>
      </c>
      <c r="C3621">
        <f t="shared" si="112"/>
        <v>4</v>
      </c>
      <c r="D3621">
        <v>4</v>
      </c>
      <c r="E3621">
        <v>0</v>
      </c>
      <c r="F3621">
        <v>0</v>
      </c>
      <c r="G3621" t="s">
        <v>14867</v>
      </c>
      <c r="H3621">
        <f t="shared" si="113"/>
        <v>1</v>
      </c>
      <c r="I3621" s="23" t="s">
        <v>19494</v>
      </c>
    </row>
    <row r="3622" spans="1:9" hidden="1" x14ac:dyDescent="0.15">
      <c r="A3622" t="s">
        <v>19184</v>
      </c>
      <c r="B3622" t="s">
        <v>1282</v>
      </c>
      <c r="C3622">
        <f t="shared" si="112"/>
        <v>3</v>
      </c>
      <c r="D3622">
        <v>0</v>
      </c>
      <c r="E3622">
        <v>1</v>
      </c>
      <c r="F3622">
        <v>2</v>
      </c>
      <c r="G3622" t="s">
        <v>14867</v>
      </c>
      <c r="H3622">
        <f t="shared" si="113"/>
        <v>2</v>
      </c>
      <c r="I3622" s="23" t="s">
        <v>19494</v>
      </c>
    </row>
    <row r="3623" spans="1:9" hidden="1" x14ac:dyDescent="0.15">
      <c r="A3623" t="s">
        <v>19109</v>
      </c>
      <c r="B3623" t="s">
        <v>140</v>
      </c>
      <c r="C3623">
        <f t="shared" si="112"/>
        <v>15</v>
      </c>
      <c r="D3623">
        <v>8</v>
      </c>
      <c r="E3623">
        <v>3</v>
      </c>
      <c r="F3623">
        <v>4</v>
      </c>
      <c r="G3623" t="s">
        <v>14867</v>
      </c>
      <c r="H3623">
        <f t="shared" si="113"/>
        <v>3</v>
      </c>
      <c r="I3623" s="23" t="s">
        <v>19494</v>
      </c>
    </row>
    <row r="3624" spans="1:9" hidden="1" x14ac:dyDescent="0.15">
      <c r="A3624" t="s">
        <v>19313</v>
      </c>
      <c r="B3624" t="s">
        <v>732</v>
      </c>
      <c r="C3624">
        <f t="shared" si="112"/>
        <v>1</v>
      </c>
      <c r="D3624">
        <v>0</v>
      </c>
      <c r="E3624">
        <v>0</v>
      </c>
      <c r="F3624">
        <v>1</v>
      </c>
      <c r="G3624" t="s">
        <v>14867</v>
      </c>
      <c r="H3624">
        <f t="shared" si="113"/>
        <v>1</v>
      </c>
      <c r="I3624" s="23" t="s">
        <v>19494</v>
      </c>
    </row>
    <row r="3625" spans="1:9" hidden="1" x14ac:dyDescent="0.15">
      <c r="A3625" t="s">
        <v>19187</v>
      </c>
      <c r="B3625" t="s">
        <v>83</v>
      </c>
      <c r="C3625">
        <f t="shared" si="112"/>
        <v>2</v>
      </c>
      <c r="D3625">
        <v>1</v>
      </c>
      <c r="E3625">
        <v>1</v>
      </c>
      <c r="F3625">
        <v>0</v>
      </c>
      <c r="G3625" t="s">
        <v>14867</v>
      </c>
      <c r="H3625">
        <f t="shared" si="113"/>
        <v>2</v>
      </c>
      <c r="I3625" s="23" t="s">
        <v>19494</v>
      </c>
    </row>
    <row r="3626" spans="1:9" hidden="1" x14ac:dyDescent="0.15">
      <c r="A3626" t="s">
        <v>16477</v>
      </c>
      <c r="B3626" t="s">
        <v>5630</v>
      </c>
      <c r="C3626">
        <f t="shared" si="112"/>
        <v>1</v>
      </c>
      <c r="D3626">
        <v>0</v>
      </c>
      <c r="E3626">
        <v>1</v>
      </c>
      <c r="F3626">
        <v>0</v>
      </c>
      <c r="G3626" t="s">
        <v>14867</v>
      </c>
      <c r="H3626">
        <f t="shared" si="113"/>
        <v>1</v>
      </c>
      <c r="I3626" s="23" t="s">
        <v>19494</v>
      </c>
    </row>
    <row r="3627" spans="1:9" hidden="1" x14ac:dyDescent="0.15">
      <c r="A3627" t="s">
        <v>18797</v>
      </c>
      <c r="B3627" t="s">
        <v>9573</v>
      </c>
      <c r="C3627">
        <f t="shared" si="112"/>
        <v>4</v>
      </c>
      <c r="D3627">
        <v>0</v>
      </c>
      <c r="E3627">
        <v>2</v>
      </c>
      <c r="F3627">
        <v>2</v>
      </c>
      <c r="G3627" t="s">
        <v>14867</v>
      </c>
      <c r="H3627">
        <f t="shared" si="113"/>
        <v>2</v>
      </c>
      <c r="I3627" s="23" t="s">
        <v>19494</v>
      </c>
    </row>
    <row r="3628" spans="1:9" hidden="1" x14ac:dyDescent="0.15">
      <c r="A3628" t="s">
        <v>15417</v>
      </c>
      <c r="B3628" t="s">
        <v>718</v>
      </c>
      <c r="C3628">
        <f t="shared" si="112"/>
        <v>4</v>
      </c>
      <c r="D3628">
        <v>2</v>
      </c>
      <c r="E3628">
        <v>0</v>
      </c>
      <c r="F3628">
        <v>2</v>
      </c>
      <c r="G3628" t="s">
        <v>14867</v>
      </c>
      <c r="H3628">
        <f t="shared" si="113"/>
        <v>2</v>
      </c>
      <c r="I3628" s="23" t="s">
        <v>19494</v>
      </c>
    </row>
    <row r="3629" spans="1:9" hidden="1" x14ac:dyDescent="0.15">
      <c r="A3629" t="s">
        <v>15794</v>
      </c>
      <c r="B3629" t="s">
        <v>496</v>
      </c>
      <c r="C3629">
        <f t="shared" si="112"/>
        <v>2</v>
      </c>
      <c r="D3629">
        <v>2</v>
      </c>
      <c r="E3629">
        <v>0</v>
      </c>
      <c r="F3629">
        <v>0</v>
      </c>
      <c r="G3629" t="s">
        <v>14867</v>
      </c>
      <c r="H3629">
        <f t="shared" si="113"/>
        <v>1</v>
      </c>
      <c r="I3629" s="23" t="s">
        <v>19494</v>
      </c>
    </row>
    <row r="3630" spans="1:9" hidden="1" x14ac:dyDescent="0.15">
      <c r="A3630" t="s">
        <v>15133</v>
      </c>
      <c r="B3630" t="s">
        <v>476</v>
      </c>
      <c r="C3630">
        <f t="shared" si="112"/>
        <v>7</v>
      </c>
      <c r="D3630">
        <v>0</v>
      </c>
      <c r="E3630">
        <v>4</v>
      </c>
      <c r="F3630">
        <v>3</v>
      </c>
      <c r="G3630" t="s">
        <v>14867</v>
      </c>
      <c r="H3630">
        <f t="shared" si="113"/>
        <v>2</v>
      </c>
      <c r="I3630" s="23" t="s">
        <v>19494</v>
      </c>
    </row>
    <row r="3631" spans="1:9" hidden="1" x14ac:dyDescent="0.15">
      <c r="A3631" t="s">
        <v>15245</v>
      </c>
      <c r="B3631" t="s">
        <v>5732</v>
      </c>
      <c r="C3631">
        <f t="shared" si="112"/>
        <v>5</v>
      </c>
      <c r="D3631">
        <v>0</v>
      </c>
      <c r="E3631">
        <v>2</v>
      </c>
      <c r="F3631">
        <v>3</v>
      </c>
      <c r="G3631" t="s">
        <v>14867</v>
      </c>
      <c r="H3631">
        <f t="shared" si="113"/>
        <v>2</v>
      </c>
      <c r="I3631" s="23" t="s">
        <v>19494</v>
      </c>
    </row>
    <row r="3632" spans="1:9" hidden="1" x14ac:dyDescent="0.15">
      <c r="A3632" t="s">
        <v>15596</v>
      </c>
      <c r="B3632" t="s">
        <v>9458</v>
      </c>
      <c r="C3632">
        <f t="shared" si="112"/>
        <v>3</v>
      </c>
      <c r="D3632">
        <v>2</v>
      </c>
      <c r="E3632">
        <v>1</v>
      </c>
      <c r="F3632">
        <v>0</v>
      </c>
      <c r="G3632" t="s">
        <v>14867</v>
      </c>
      <c r="H3632">
        <f t="shared" si="113"/>
        <v>2</v>
      </c>
      <c r="I3632" s="23" t="s">
        <v>19494</v>
      </c>
    </row>
    <row r="3633" spans="1:9" hidden="1" x14ac:dyDescent="0.15">
      <c r="A3633" t="s">
        <v>15015</v>
      </c>
      <c r="B3633" t="s">
        <v>9175</v>
      </c>
      <c r="C3633">
        <f t="shared" si="112"/>
        <v>8</v>
      </c>
      <c r="D3633">
        <v>0</v>
      </c>
      <c r="E3633">
        <v>4</v>
      </c>
      <c r="F3633">
        <v>4</v>
      </c>
      <c r="G3633" t="s">
        <v>14867</v>
      </c>
      <c r="H3633">
        <f t="shared" si="113"/>
        <v>2</v>
      </c>
      <c r="I3633" s="23" t="s">
        <v>19494</v>
      </c>
    </row>
    <row r="3634" spans="1:9" hidden="1" x14ac:dyDescent="0.15">
      <c r="A3634" t="s">
        <v>15766</v>
      </c>
      <c r="B3634" t="s">
        <v>12013</v>
      </c>
      <c r="C3634">
        <f t="shared" si="112"/>
        <v>3</v>
      </c>
      <c r="D3634">
        <v>0</v>
      </c>
      <c r="E3634">
        <v>3</v>
      </c>
      <c r="F3634">
        <v>0</v>
      </c>
      <c r="G3634" t="s">
        <v>14867</v>
      </c>
      <c r="H3634">
        <f t="shared" si="113"/>
        <v>1</v>
      </c>
      <c r="I3634" s="23" t="s">
        <v>19494</v>
      </c>
    </row>
    <row r="3635" spans="1:9" hidden="1" x14ac:dyDescent="0.15">
      <c r="A3635" t="s">
        <v>16571</v>
      </c>
      <c r="B3635" t="s">
        <v>2772</v>
      </c>
      <c r="C3635">
        <f t="shared" si="112"/>
        <v>1</v>
      </c>
      <c r="D3635">
        <v>0</v>
      </c>
      <c r="E3635">
        <v>0</v>
      </c>
      <c r="F3635">
        <v>1</v>
      </c>
      <c r="G3635" t="s">
        <v>14867</v>
      </c>
      <c r="H3635">
        <f t="shared" si="113"/>
        <v>1</v>
      </c>
      <c r="I3635" s="23" t="s">
        <v>19494</v>
      </c>
    </row>
    <row r="3636" spans="1:9" hidden="1" x14ac:dyDescent="0.15">
      <c r="A3636" t="s">
        <v>16365</v>
      </c>
      <c r="B3636" t="s">
        <v>478</v>
      </c>
      <c r="C3636">
        <f t="shared" si="112"/>
        <v>1</v>
      </c>
      <c r="D3636">
        <v>0</v>
      </c>
      <c r="E3636">
        <v>1</v>
      </c>
      <c r="F3636">
        <v>0</v>
      </c>
      <c r="G3636" t="s">
        <v>14867</v>
      </c>
      <c r="H3636">
        <f t="shared" si="113"/>
        <v>1</v>
      </c>
      <c r="I3636" s="23" t="s">
        <v>19494</v>
      </c>
    </row>
    <row r="3637" spans="1:9" hidden="1" x14ac:dyDescent="0.15">
      <c r="A3637" t="s">
        <v>18915</v>
      </c>
      <c r="B3637" t="s">
        <v>8856</v>
      </c>
      <c r="C3637">
        <f t="shared" si="112"/>
        <v>1</v>
      </c>
      <c r="D3637">
        <v>0</v>
      </c>
      <c r="E3637">
        <v>1</v>
      </c>
      <c r="F3637">
        <v>0</v>
      </c>
      <c r="G3637" t="s">
        <v>14867</v>
      </c>
      <c r="H3637">
        <f t="shared" si="113"/>
        <v>1</v>
      </c>
      <c r="I3637" s="23" t="s">
        <v>19494</v>
      </c>
    </row>
    <row r="3638" spans="1:9" hidden="1" x14ac:dyDescent="0.15">
      <c r="A3638" t="s">
        <v>15273</v>
      </c>
      <c r="B3638" t="s">
        <v>354</v>
      </c>
      <c r="C3638">
        <f t="shared" si="112"/>
        <v>5</v>
      </c>
      <c r="D3638">
        <v>4</v>
      </c>
      <c r="E3638">
        <v>1</v>
      </c>
      <c r="F3638">
        <v>0</v>
      </c>
      <c r="G3638" t="s">
        <v>14867</v>
      </c>
      <c r="H3638">
        <f t="shared" si="113"/>
        <v>2</v>
      </c>
      <c r="I3638" s="23" t="s">
        <v>19494</v>
      </c>
    </row>
    <row r="3639" spans="1:9" hidden="1" x14ac:dyDescent="0.15">
      <c r="A3639" t="s">
        <v>16038</v>
      </c>
      <c r="B3639" t="s">
        <v>223</v>
      </c>
      <c r="C3639">
        <f t="shared" si="112"/>
        <v>1</v>
      </c>
      <c r="D3639">
        <v>0</v>
      </c>
      <c r="E3639">
        <v>1</v>
      </c>
      <c r="F3639">
        <v>0</v>
      </c>
      <c r="G3639" t="s">
        <v>14867</v>
      </c>
      <c r="H3639">
        <f t="shared" si="113"/>
        <v>1</v>
      </c>
      <c r="I3639" s="23" t="s">
        <v>19494</v>
      </c>
    </row>
    <row r="3640" spans="1:9" hidden="1" x14ac:dyDescent="0.15">
      <c r="A3640" t="s">
        <v>16114</v>
      </c>
      <c r="B3640" t="s">
        <v>1260</v>
      </c>
      <c r="C3640">
        <f t="shared" si="112"/>
        <v>1</v>
      </c>
      <c r="D3640">
        <v>1</v>
      </c>
      <c r="E3640">
        <v>0</v>
      </c>
      <c r="F3640">
        <v>0</v>
      </c>
      <c r="G3640" t="s">
        <v>14867</v>
      </c>
      <c r="H3640">
        <f t="shared" si="113"/>
        <v>1</v>
      </c>
      <c r="I3640" s="23" t="s">
        <v>19494</v>
      </c>
    </row>
    <row r="3641" spans="1:9" hidden="1" x14ac:dyDescent="0.15">
      <c r="A3641" t="s">
        <v>16144</v>
      </c>
      <c r="B3641" t="s">
        <v>11706</v>
      </c>
      <c r="C3641">
        <f t="shared" si="112"/>
        <v>1</v>
      </c>
      <c r="D3641">
        <v>1</v>
      </c>
      <c r="E3641">
        <v>0</v>
      </c>
      <c r="F3641">
        <v>0</v>
      </c>
      <c r="G3641" t="s">
        <v>14867</v>
      </c>
      <c r="H3641">
        <f t="shared" si="113"/>
        <v>1</v>
      </c>
      <c r="I3641" s="23" t="s">
        <v>19494</v>
      </c>
    </row>
    <row r="3642" spans="1:9" hidden="1" x14ac:dyDescent="0.15">
      <c r="A3642" t="s">
        <v>15188</v>
      </c>
      <c r="B3642" t="s">
        <v>9913</v>
      </c>
      <c r="C3642">
        <f t="shared" si="112"/>
        <v>5</v>
      </c>
      <c r="D3642">
        <v>0</v>
      </c>
      <c r="E3642">
        <v>3</v>
      </c>
      <c r="F3642">
        <v>2</v>
      </c>
      <c r="G3642" t="s">
        <v>14867</v>
      </c>
      <c r="H3642">
        <f t="shared" si="113"/>
        <v>2</v>
      </c>
      <c r="I3642" s="23" t="s">
        <v>19494</v>
      </c>
    </row>
    <row r="3643" spans="1:9" hidden="1" x14ac:dyDescent="0.15">
      <c r="A3643" t="s">
        <v>16299</v>
      </c>
      <c r="B3643" t="s">
        <v>12018</v>
      </c>
      <c r="C3643">
        <f t="shared" si="112"/>
        <v>1</v>
      </c>
      <c r="D3643">
        <v>0</v>
      </c>
      <c r="E3643">
        <v>1</v>
      </c>
      <c r="F3643">
        <v>0</v>
      </c>
      <c r="G3643" t="s">
        <v>14867</v>
      </c>
      <c r="H3643">
        <f t="shared" si="113"/>
        <v>1</v>
      </c>
      <c r="I3643" s="23" t="s">
        <v>19494</v>
      </c>
    </row>
    <row r="3644" spans="1:9" hidden="1" x14ac:dyDescent="0.15">
      <c r="A3644" t="s">
        <v>15152</v>
      </c>
      <c r="B3644" t="s">
        <v>15</v>
      </c>
      <c r="C3644">
        <f t="shared" si="112"/>
        <v>7</v>
      </c>
      <c r="D3644">
        <v>5</v>
      </c>
      <c r="E3644">
        <v>2</v>
      </c>
      <c r="F3644">
        <v>0</v>
      </c>
      <c r="G3644" t="s">
        <v>14867</v>
      </c>
      <c r="H3644">
        <f t="shared" si="113"/>
        <v>2</v>
      </c>
      <c r="I3644" s="23" t="s">
        <v>19494</v>
      </c>
    </row>
    <row r="3645" spans="1:9" hidden="1" x14ac:dyDescent="0.15">
      <c r="A3645" t="s">
        <v>15853</v>
      </c>
      <c r="B3645" t="s">
        <v>26</v>
      </c>
      <c r="C3645">
        <f t="shared" si="112"/>
        <v>2</v>
      </c>
      <c r="D3645">
        <v>1</v>
      </c>
      <c r="E3645">
        <v>1</v>
      </c>
      <c r="F3645">
        <v>0</v>
      </c>
      <c r="G3645" t="s">
        <v>14867</v>
      </c>
      <c r="H3645">
        <f t="shared" si="113"/>
        <v>2</v>
      </c>
      <c r="I3645" s="23" t="s">
        <v>19494</v>
      </c>
    </row>
    <row r="3646" spans="1:9" hidden="1" x14ac:dyDescent="0.15">
      <c r="A3646" t="s">
        <v>16437</v>
      </c>
      <c r="B3646" t="s">
        <v>26</v>
      </c>
      <c r="C3646">
        <f t="shared" si="112"/>
        <v>1</v>
      </c>
      <c r="D3646">
        <v>0</v>
      </c>
      <c r="E3646">
        <v>1</v>
      </c>
      <c r="F3646">
        <v>0</v>
      </c>
      <c r="G3646" t="s">
        <v>14867</v>
      </c>
      <c r="H3646">
        <f t="shared" si="113"/>
        <v>1</v>
      </c>
      <c r="I3646" s="23" t="s">
        <v>19494</v>
      </c>
    </row>
    <row r="3647" spans="1:9" hidden="1" x14ac:dyDescent="0.15">
      <c r="A3647" t="s">
        <v>18936</v>
      </c>
      <c r="B3647" t="s">
        <v>9619</v>
      </c>
      <c r="C3647">
        <f t="shared" si="112"/>
        <v>1</v>
      </c>
      <c r="D3647">
        <v>0</v>
      </c>
      <c r="E3647">
        <v>0</v>
      </c>
      <c r="F3647">
        <v>1</v>
      </c>
      <c r="G3647" t="s">
        <v>14867</v>
      </c>
      <c r="H3647">
        <f t="shared" si="113"/>
        <v>1</v>
      </c>
      <c r="I3647" s="23" t="s">
        <v>19494</v>
      </c>
    </row>
    <row r="3648" spans="1:9" hidden="1" x14ac:dyDescent="0.15">
      <c r="A3648" t="s">
        <v>15276</v>
      </c>
      <c r="B3648" t="s">
        <v>897</v>
      </c>
      <c r="C3648">
        <f t="shared" si="112"/>
        <v>6</v>
      </c>
      <c r="D3648">
        <v>4</v>
      </c>
      <c r="E3648">
        <v>2</v>
      </c>
      <c r="F3648">
        <v>0</v>
      </c>
      <c r="G3648" t="s">
        <v>14867</v>
      </c>
      <c r="H3648">
        <f t="shared" si="113"/>
        <v>2</v>
      </c>
      <c r="I3648" s="23" t="s">
        <v>19494</v>
      </c>
    </row>
    <row r="3649" spans="1:9" hidden="1" x14ac:dyDescent="0.15">
      <c r="A3649" t="s">
        <v>15876</v>
      </c>
      <c r="B3649" t="s">
        <v>10596</v>
      </c>
      <c r="C3649">
        <f t="shared" si="112"/>
        <v>2</v>
      </c>
      <c r="D3649">
        <v>2</v>
      </c>
      <c r="E3649">
        <v>0</v>
      </c>
      <c r="F3649">
        <v>0</v>
      </c>
      <c r="G3649" t="s">
        <v>14867</v>
      </c>
      <c r="H3649">
        <f t="shared" si="113"/>
        <v>1</v>
      </c>
      <c r="I3649" s="23" t="s">
        <v>19494</v>
      </c>
    </row>
    <row r="3650" spans="1:9" hidden="1" x14ac:dyDescent="0.15">
      <c r="A3650" t="s">
        <v>15871</v>
      </c>
      <c r="B3650" t="s">
        <v>9160</v>
      </c>
      <c r="C3650">
        <f t="shared" ref="C3650:C3713" si="114">SUM(D3650:F3650)</f>
        <v>2</v>
      </c>
      <c r="D3650">
        <v>2</v>
      </c>
      <c r="E3650">
        <v>0</v>
      </c>
      <c r="F3650">
        <v>0</v>
      </c>
      <c r="G3650" t="s">
        <v>14867</v>
      </c>
      <c r="H3650">
        <f t="shared" ref="H3650:H3713" si="115">COUNTIF(D3650:F3650,"&gt;0")</f>
        <v>1</v>
      </c>
      <c r="I3650" s="23" t="s">
        <v>19494</v>
      </c>
    </row>
    <row r="3651" spans="1:9" hidden="1" x14ac:dyDescent="0.15">
      <c r="A3651" t="s">
        <v>15722</v>
      </c>
      <c r="B3651" t="s">
        <v>11870</v>
      </c>
      <c r="C3651">
        <f t="shared" si="114"/>
        <v>2</v>
      </c>
      <c r="D3651">
        <v>0</v>
      </c>
      <c r="E3651">
        <v>1</v>
      </c>
      <c r="F3651">
        <v>1</v>
      </c>
      <c r="G3651" t="s">
        <v>14867</v>
      </c>
      <c r="H3651">
        <f t="shared" si="115"/>
        <v>2</v>
      </c>
      <c r="I3651" s="23" t="s">
        <v>19494</v>
      </c>
    </row>
    <row r="3652" spans="1:9" hidden="1" x14ac:dyDescent="0.15">
      <c r="A3652" t="s">
        <v>15208</v>
      </c>
      <c r="B3652" t="s">
        <v>9938</v>
      </c>
      <c r="C3652">
        <f t="shared" si="114"/>
        <v>5</v>
      </c>
      <c r="D3652">
        <v>0</v>
      </c>
      <c r="E3652">
        <v>3</v>
      </c>
      <c r="F3652">
        <v>2</v>
      </c>
      <c r="G3652" t="s">
        <v>14867</v>
      </c>
      <c r="H3652">
        <f t="shared" si="115"/>
        <v>2</v>
      </c>
      <c r="I3652" s="23" t="s">
        <v>19494</v>
      </c>
    </row>
    <row r="3653" spans="1:9" hidden="1" x14ac:dyDescent="0.15">
      <c r="A3653" t="s">
        <v>15816</v>
      </c>
      <c r="B3653" t="s">
        <v>10510</v>
      </c>
      <c r="C3653">
        <f t="shared" si="114"/>
        <v>2</v>
      </c>
      <c r="D3653">
        <v>1</v>
      </c>
      <c r="E3653">
        <v>0</v>
      </c>
      <c r="F3653">
        <v>1</v>
      </c>
      <c r="G3653" t="s">
        <v>14867</v>
      </c>
      <c r="H3653">
        <f t="shared" si="115"/>
        <v>2</v>
      </c>
      <c r="I3653" s="23" t="s">
        <v>19494</v>
      </c>
    </row>
    <row r="3654" spans="1:9" hidden="1" x14ac:dyDescent="0.15">
      <c r="A3654" t="s">
        <v>15268</v>
      </c>
      <c r="B3654" t="s">
        <v>22</v>
      </c>
      <c r="C3654">
        <f t="shared" si="114"/>
        <v>6</v>
      </c>
      <c r="D3654">
        <v>3</v>
      </c>
      <c r="E3654">
        <v>3</v>
      </c>
      <c r="F3654">
        <v>0</v>
      </c>
      <c r="G3654" t="s">
        <v>14867</v>
      </c>
      <c r="H3654">
        <f t="shared" si="115"/>
        <v>2</v>
      </c>
      <c r="I3654" s="23" t="s">
        <v>19494</v>
      </c>
    </row>
    <row r="3655" spans="1:9" hidden="1" x14ac:dyDescent="0.15">
      <c r="A3655" t="s">
        <v>15321</v>
      </c>
      <c r="B3655" t="s">
        <v>9549</v>
      </c>
      <c r="C3655">
        <f t="shared" si="114"/>
        <v>4</v>
      </c>
      <c r="D3655">
        <v>2</v>
      </c>
      <c r="E3655">
        <v>2</v>
      </c>
      <c r="F3655">
        <v>0</v>
      </c>
      <c r="G3655" t="s">
        <v>14867</v>
      </c>
      <c r="H3655">
        <f t="shared" si="115"/>
        <v>2</v>
      </c>
      <c r="I3655" s="23" t="s">
        <v>19494</v>
      </c>
    </row>
    <row r="3656" spans="1:9" hidden="1" x14ac:dyDescent="0.15">
      <c r="A3656" t="s">
        <v>14936</v>
      </c>
      <c r="B3656" t="s">
        <v>17</v>
      </c>
      <c r="C3656">
        <f t="shared" si="114"/>
        <v>25</v>
      </c>
      <c r="D3656">
        <v>12</v>
      </c>
      <c r="E3656">
        <v>11</v>
      </c>
      <c r="F3656">
        <v>2</v>
      </c>
      <c r="G3656" t="s">
        <v>14867</v>
      </c>
      <c r="H3656">
        <f t="shared" si="115"/>
        <v>3</v>
      </c>
      <c r="I3656" s="23" t="s">
        <v>19494</v>
      </c>
    </row>
    <row r="3657" spans="1:9" hidden="1" x14ac:dyDescent="0.15">
      <c r="A3657" t="s">
        <v>14986</v>
      </c>
      <c r="B3657" t="s">
        <v>17</v>
      </c>
      <c r="C3657">
        <f t="shared" si="114"/>
        <v>15</v>
      </c>
      <c r="D3657">
        <v>9</v>
      </c>
      <c r="E3657">
        <v>5</v>
      </c>
      <c r="F3657">
        <v>1</v>
      </c>
      <c r="G3657" t="s">
        <v>14867</v>
      </c>
      <c r="H3657">
        <f t="shared" si="115"/>
        <v>3</v>
      </c>
      <c r="I3657" s="23" t="s">
        <v>19494</v>
      </c>
    </row>
    <row r="3658" spans="1:9" hidden="1" x14ac:dyDescent="0.15">
      <c r="A3658" t="s">
        <v>14940</v>
      </c>
      <c r="B3658" t="s">
        <v>8778</v>
      </c>
      <c r="C3658">
        <f t="shared" si="114"/>
        <v>19</v>
      </c>
      <c r="D3658">
        <v>5</v>
      </c>
      <c r="E3658">
        <v>12</v>
      </c>
      <c r="F3658">
        <v>2</v>
      </c>
      <c r="G3658" t="s">
        <v>14867</v>
      </c>
      <c r="H3658">
        <f t="shared" si="115"/>
        <v>3</v>
      </c>
      <c r="I3658" s="23" t="s">
        <v>19494</v>
      </c>
    </row>
    <row r="3659" spans="1:9" hidden="1" x14ac:dyDescent="0.15">
      <c r="A3659" t="s">
        <v>15059</v>
      </c>
      <c r="B3659" t="s">
        <v>8778</v>
      </c>
      <c r="C3659">
        <f t="shared" si="114"/>
        <v>8</v>
      </c>
      <c r="D3659">
        <v>1</v>
      </c>
      <c r="E3659">
        <v>7</v>
      </c>
      <c r="F3659">
        <v>0</v>
      </c>
      <c r="G3659" t="s">
        <v>14867</v>
      </c>
      <c r="H3659">
        <f t="shared" si="115"/>
        <v>2</v>
      </c>
      <c r="I3659" s="23" t="s">
        <v>19494</v>
      </c>
    </row>
    <row r="3660" spans="1:9" hidden="1" x14ac:dyDescent="0.15">
      <c r="A3660" t="s">
        <v>15424</v>
      </c>
      <c r="B3660" t="s">
        <v>10696</v>
      </c>
      <c r="C3660">
        <f t="shared" si="114"/>
        <v>5</v>
      </c>
      <c r="D3660">
        <v>3</v>
      </c>
      <c r="E3660">
        <v>1</v>
      </c>
      <c r="F3660">
        <v>1</v>
      </c>
      <c r="G3660" t="s">
        <v>14867</v>
      </c>
      <c r="H3660">
        <f t="shared" si="115"/>
        <v>3</v>
      </c>
      <c r="I3660" s="23" t="s">
        <v>19494</v>
      </c>
    </row>
    <row r="3661" spans="1:9" hidden="1" x14ac:dyDescent="0.15">
      <c r="A3661" t="s">
        <v>18899</v>
      </c>
      <c r="B3661" t="s">
        <v>354</v>
      </c>
      <c r="C3661">
        <f t="shared" si="114"/>
        <v>1</v>
      </c>
      <c r="D3661">
        <v>1</v>
      </c>
      <c r="E3661">
        <v>0</v>
      </c>
      <c r="F3661">
        <v>0</v>
      </c>
      <c r="G3661" t="s">
        <v>14867</v>
      </c>
      <c r="H3661">
        <f t="shared" si="115"/>
        <v>1</v>
      </c>
      <c r="I3661" s="23" t="s">
        <v>19494</v>
      </c>
    </row>
    <row r="3662" spans="1:9" hidden="1" x14ac:dyDescent="0.15">
      <c r="A3662" t="s">
        <v>15436</v>
      </c>
      <c r="B3662" t="s">
        <v>10732</v>
      </c>
      <c r="C3662">
        <f t="shared" si="114"/>
        <v>4</v>
      </c>
      <c r="D3662">
        <v>0</v>
      </c>
      <c r="E3662">
        <v>2</v>
      </c>
      <c r="F3662">
        <v>2</v>
      </c>
      <c r="G3662" t="s">
        <v>14867</v>
      </c>
      <c r="H3662">
        <f t="shared" si="115"/>
        <v>2</v>
      </c>
      <c r="I3662" s="23" t="s">
        <v>19494</v>
      </c>
    </row>
    <row r="3663" spans="1:9" hidden="1" x14ac:dyDescent="0.15">
      <c r="A3663" t="s">
        <v>14933</v>
      </c>
      <c r="B3663" t="s">
        <v>8796</v>
      </c>
      <c r="C3663">
        <f t="shared" si="114"/>
        <v>23</v>
      </c>
      <c r="D3663">
        <v>8</v>
      </c>
      <c r="E3663">
        <v>10</v>
      </c>
      <c r="F3663">
        <v>5</v>
      </c>
      <c r="G3663" t="s">
        <v>14867</v>
      </c>
      <c r="H3663">
        <f t="shared" si="115"/>
        <v>3</v>
      </c>
      <c r="I3663" s="23" t="s">
        <v>19494</v>
      </c>
    </row>
    <row r="3664" spans="1:9" hidden="1" x14ac:dyDescent="0.15">
      <c r="A3664" t="s">
        <v>16389</v>
      </c>
      <c r="B3664" t="s">
        <v>22</v>
      </c>
      <c r="C3664">
        <f t="shared" si="114"/>
        <v>1</v>
      </c>
      <c r="D3664">
        <v>0</v>
      </c>
      <c r="E3664">
        <v>1</v>
      </c>
      <c r="F3664">
        <v>0</v>
      </c>
      <c r="G3664" t="s">
        <v>14867</v>
      </c>
      <c r="H3664">
        <f t="shared" si="115"/>
        <v>1</v>
      </c>
      <c r="I3664" s="23" t="s">
        <v>19494</v>
      </c>
    </row>
    <row r="3665" spans="1:9" hidden="1" x14ac:dyDescent="0.15">
      <c r="A3665" t="s">
        <v>15285</v>
      </c>
      <c r="B3665" t="s">
        <v>10189</v>
      </c>
      <c r="C3665">
        <f t="shared" si="114"/>
        <v>9</v>
      </c>
      <c r="D3665">
        <v>2</v>
      </c>
      <c r="E3665">
        <v>7</v>
      </c>
      <c r="F3665">
        <v>0</v>
      </c>
      <c r="G3665" t="s">
        <v>14867</v>
      </c>
      <c r="H3665">
        <f t="shared" si="115"/>
        <v>2</v>
      </c>
      <c r="I3665" s="23" t="s">
        <v>19494</v>
      </c>
    </row>
    <row r="3666" spans="1:9" hidden="1" x14ac:dyDescent="0.15">
      <c r="A3666" t="s">
        <v>15942</v>
      </c>
      <c r="B3666" t="s">
        <v>1272</v>
      </c>
      <c r="C3666">
        <f t="shared" si="114"/>
        <v>2</v>
      </c>
      <c r="D3666">
        <v>0</v>
      </c>
      <c r="E3666">
        <v>2</v>
      </c>
      <c r="F3666">
        <v>0</v>
      </c>
      <c r="G3666" t="s">
        <v>14867</v>
      </c>
      <c r="H3666">
        <f t="shared" si="115"/>
        <v>1</v>
      </c>
      <c r="I3666" s="23" t="s">
        <v>19494</v>
      </c>
    </row>
    <row r="3667" spans="1:9" hidden="1" x14ac:dyDescent="0.15">
      <c r="A3667" t="s">
        <v>15578</v>
      </c>
      <c r="B3667" t="s">
        <v>350</v>
      </c>
      <c r="C3667">
        <f t="shared" si="114"/>
        <v>3</v>
      </c>
      <c r="D3667">
        <v>3</v>
      </c>
      <c r="E3667">
        <v>0</v>
      </c>
      <c r="F3667">
        <v>0</v>
      </c>
      <c r="G3667" t="s">
        <v>14867</v>
      </c>
      <c r="H3667">
        <f t="shared" si="115"/>
        <v>1</v>
      </c>
      <c r="I3667" s="23" t="s">
        <v>19494</v>
      </c>
    </row>
    <row r="3668" spans="1:9" hidden="1" x14ac:dyDescent="0.15">
      <c r="A3668" t="s">
        <v>16157</v>
      </c>
      <c r="B3668" t="s">
        <v>12508</v>
      </c>
      <c r="C3668">
        <f t="shared" si="114"/>
        <v>1</v>
      </c>
      <c r="D3668">
        <v>1</v>
      </c>
      <c r="E3668">
        <v>0</v>
      </c>
      <c r="F3668">
        <v>0</v>
      </c>
      <c r="G3668" t="s">
        <v>14867</v>
      </c>
      <c r="H3668">
        <f t="shared" si="115"/>
        <v>1</v>
      </c>
      <c r="I3668" s="23" t="s">
        <v>19494</v>
      </c>
    </row>
    <row r="3669" spans="1:9" hidden="1" x14ac:dyDescent="0.15">
      <c r="A3669" t="s">
        <v>16522</v>
      </c>
      <c r="B3669" t="s">
        <v>5694</v>
      </c>
      <c r="C3669">
        <f t="shared" si="114"/>
        <v>1</v>
      </c>
      <c r="D3669">
        <v>0</v>
      </c>
      <c r="E3669">
        <v>0</v>
      </c>
      <c r="F3669">
        <v>1</v>
      </c>
      <c r="G3669" t="s">
        <v>14867</v>
      </c>
      <c r="H3669">
        <f t="shared" si="115"/>
        <v>1</v>
      </c>
      <c r="I3669" s="23" t="s">
        <v>19494</v>
      </c>
    </row>
    <row r="3670" spans="1:9" hidden="1" x14ac:dyDescent="0.15">
      <c r="A3670" t="s">
        <v>16384</v>
      </c>
      <c r="B3670" t="s">
        <v>292</v>
      </c>
      <c r="C3670">
        <f t="shared" si="114"/>
        <v>1</v>
      </c>
      <c r="D3670">
        <v>0</v>
      </c>
      <c r="E3670">
        <v>1</v>
      </c>
      <c r="F3670">
        <v>0</v>
      </c>
      <c r="G3670" t="s">
        <v>14867</v>
      </c>
      <c r="H3670">
        <f t="shared" si="115"/>
        <v>1</v>
      </c>
      <c r="I3670" s="23" t="s">
        <v>19494</v>
      </c>
    </row>
    <row r="3671" spans="1:9" hidden="1" x14ac:dyDescent="0.15">
      <c r="A3671" t="s">
        <v>18749</v>
      </c>
      <c r="B3671" t="s">
        <v>9013</v>
      </c>
      <c r="C3671">
        <f t="shared" si="114"/>
        <v>3</v>
      </c>
      <c r="D3671">
        <v>2</v>
      </c>
      <c r="E3671">
        <v>1</v>
      </c>
      <c r="F3671">
        <v>0</v>
      </c>
      <c r="G3671" t="s">
        <v>14867</v>
      </c>
      <c r="H3671">
        <f t="shared" si="115"/>
        <v>2</v>
      </c>
      <c r="I3671" s="23" t="s">
        <v>19494</v>
      </c>
    </row>
    <row r="3672" spans="1:9" hidden="1" x14ac:dyDescent="0.15">
      <c r="A3672" t="s">
        <v>18923</v>
      </c>
      <c r="B3672" t="s">
        <v>83</v>
      </c>
      <c r="C3672">
        <f t="shared" si="114"/>
        <v>1</v>
      </c>
      <c r="D3672">
        <v>0</v>
      </c>
      <c r="E3672">
        <v>1</v>
      </c>
      <c r="F3672">
        <v>0</v>
      </c>
      <c r="G3672" t="s">
        <v>14867</v>
      </c>
      <c r="H3672">
        <f t="shared" si="115"/>
        <v>1</v>
      </c>
      <c r="I3672" s="23" t="s">
        <v>19494</v>
      </c>
    </row>
    <row r="3673" spans="1:9" hidden="1" x14ac:dyDescent="0.15">
      <c r="A3673" t="s">
        <v>15752</v>
      </c>
      <c r="B3673" t="s">
        <v>10796</v>
      </c>
      <c r="C3673">
        <f t="shared" si="114"/>
        <v>2</v>
      </c>
      <c r="D3673">
        <v>0</v>
      </c>
      <c r="E3673">
        <v>2</v>
      </c>
      <c r="F3673">
        <v>0</v>
      </c>
      <c r="G3673" t="s">
        <v>14867</v>
      </c>
      <c r="H3673">
        <f t="shared" si="115"/>
        <v>1</v>
      </c>
      <c r="I3673" s="23" t="s">
        <v>19494</v>
      </c>
    </row>
    <row r="3674" spans="1:9" hidden="1" x14ac:dyDescent="0.15">
      <c r="A3674" t="s">
        <v>15138</v>
      </c>
      <c r="B3674" t="s">
        <v>9751</v>
      </c>
      <c r="C3674">
        <f t="shared" si="114"/>
        <v>10</v>
      </c>
      <c r="D3674">
        <v>0</v>
      </c>
      <c r="E3674">
        <v>5</v>
      </c>
      <c r="F3674">
        <v>5</v>
      </c>
      <c r="G3674" t="s">
        <v>14867</v>
      </c>
      <c r="H3674">
        <f t="shared" si="115"/>
        <v>2</v>
      </c>
      <c r="I3674" s="23" t="s">
        <v>19494</v>
      </c>
    </row>
    <row r="3675" spans="1:9" hidden="1" x14ac:dyDescent="0.15">
      <c r="A3675" t="s">
        <v>15688</v>
      </c>
      <c r="B3675" t="s">
        <v>8901</v>
      </c>
      <c r="C3675">
        <f t="shared" si="114"/>
        <v>2</v>
      </c>
      <c r="D3675">
        <v>0</v>
      </c>
      <c r="E3675">
        <v>1</v>
      </c>
      <c r="F3675">
        <v>1</v>
      </c>
      <c r="G3675" t="s">
        <v>14867</v>
      </c>
      <c r="H3675">
        <f t="shared" si="115"/>
        <v>2</v>
      </c>
      <c r="I3675" s="23" t="s">
        <v>19494</v>
      </c>
    </row>
    <row r="3676" spans="1:9" hidden="1" x14ac:dyDescent="0.15">
      <c r="A3676" t="s">
        <v>15514</v>
      </c>
      <c r="B3676" t="s">
        <v>10094</v>
      </c>
      <c r="C3676">
        <f t="shared" si="114"/>
        <v>3</v>
      </c>
      <c r="D3676">
        <v>0</v>
      </c>
      <c r="E3676">
        <v>2</v>
      </c>
      <c r="F3676">
        <v>1</v>
      </c>
      <c r="G3676" t="s">
        <v>14867</v>
      </c>
      <c r="H3676">
        <f t="shared" si="115"/>
        <v>2</v>
      </c>
      <c r="I3676" s="23" t="s">
        <v>19494</v>
      </c>
    </row>
    <row r="3677" spans="1:9" hidden="1" x14ac:dyDescent="0.15">
      <c r="A3677" t="s">
        <v>15864</v>
      </c>
      <c r="B3677" t="s">
        <v>28</v>
      </c>
      <c r="C3677">
        <f t="shared" si="114"/>
        <v>2</v>
      </c>
      <c r="D3677">
        <v>2</v>
      </c>
      <c r="E3677">
        <v>0</v>
      </c>
      <c r="F3677">
        <v>0</v>
      </c>
      <c r="G3677" t="s">
        <v>14867</v>
      </c>
      <c r="H3677">
        <f t="shared" si="115"/>
        <v>1</v>
      </c>
      <c r="I3677" s="23" t="s">
        <v>19494</v>
      </c>
    </row>
    <row r="3678" spans="1:9" hidden="1" x14ac:dyDescent="0.15">
      <c r="A3678" t="s">
        <v>18705</v>
      </c>
      <c r="B3678" t="s">
        <v>10560</v>
      </c>
      <c r="C3678">
        <f t="shared" si="114"/>
        <v>6</v>
      </c>
      <c r="D3678">
        <v>0</v>
      </c>
      <c r="E3678">
        <v>2</v>
      </c>
      <c r="F3678">
        <v>4</v>
      </c>
      <c r="G3678" t="s">
        <v>14867</v>
      </c>
      <c r="H3678">
        <f t="shared" si="115"/>
        <v>2</v>
      </c>
      <c r="I3678" s="23" t="s">
        <v>19494</v>
      </c>
    </row>
    <row r="3679" spans="1:9" hidden="1" x14ac:dyDescent="0.15">
      <c r="A3679" t="s">
        <v>15382</v>
      </c>
      <c r="B3679" t="s">
        <v>2714</v>
      </c>
      <c r="C3679">
        <f t="shared" si="114"/>
        <v>4</v>
      </c>
      <c r="D3679">
        <v>0</v>
      </c>
      <c r="E3679">
        <v>2</v>
      </c>
      <c r="F3679">
        <v>2</v>
      </c>
      <c r="G3679" t="s">
        <v>14867</v>
      </c>
      <c r="H3679">
        <f t="shared" si="115"/>
        <v>2</v>
      </c>
      <c r="I3679" s="23" t="s">
        <v>19494</v>
      </c>
    </row>
    <row r="3680" spans="1:9" hidden="1" x14ac:dyDescent="0.15">
      <c r="A3680" t="s">
        <v>15937</v>
      </c>
      <c r="B3680" t="s">
        <v>2796</v>
      </c>
      <c r="C3680">
        <f t="shared" si="114"/>
        <v>2</v>
      </c>
      <c r="D3680">
        <v>0</v>
      </c>
      <c r="E3680">
        <v>1</v>
      </c>
      <c r="F3680">
        <v>1</v>
      </c>
      <c r="G3680" t="s">
        <v>14867</v>
      </c>
      <c r="H3680">
        <f t="shared" si="115"/>
        <v>2</v>
      </c>
      <c r="I3680" s="23" t="s">
        <v>19494</v>
      </c>
    </row>
    <row r="3681" spans="1:9" hidden="1" x14ac:dyDescent="0.15">
      <c r="A3681" t="s">
        <v>16603</v>
      </c>
      <c r="B3681" t="s">
        <v>9880</v>
      </c>
      <c r="C3681">
        <f t="shared" si="114"/>
        <v>1</v>
      </c>
      <c r="D3681">
        <v>0</v>
      </c>
      <c r="E3681">
        <v>0</v>
      </c>
      <c r="F3681">
        <v>1</v>
      </c>
      <c r="G3681" t="s">
        <v>14867</v>
      </c>
      <c r="H3681">
        <f t="shared" si="115"/>
        <v>1</v>
      </c>
      <c r="I3681" s="23" t="s">
        <v>19494</v>
      </c>
    </row>
    <row r="3682" spans="1:9" hidden="1" x14ac:dyDescent="0.15">
      <c r="A3682" t="s">
        <v>16132</v>
      </c>
      <c r="B3682" t="s">
        <v>9672</v>
      </c>
      <c r="C3682">
        <f t="shared" si="114"/>
        <v>1</v>
      </c>
      <c r="D3682">
        <v>1</v>
      </c>
      <c r="E3682">
        <v>0</v>
      </c>
      <c r="F3682">
        <v>0</v>
      </c>
      <c r="G3682" t="s">
        <v>14867</v>
      </c>
      <c r="H3682">
        <f t="shared" si="115"/>
        <v>1</v>
      </c>
      <c r="I3682" s="23" t="s">
        <v>19494</v>
      </c>
    </row>
    <row r="3683" spans="1:9" hidden="1" x14ac:dyDescent="0.15">
      <c r="A3683" t="s">
        <v>19261</v>
      </c>
      <c r="B3683" t="s">
        <v>241</v>
      </c>
      <c r="C3683">
        <f t="shared" si="114"/>
        <v>1</v>
      </c>
      <c r="D3683">
        <v>0</v>
      </c>
      <c r="E3683">
        <v>1</v>
      </c>
      <c r="F3683">
        <v>0</v>
      </c>
      <c r="G3683" t="s">
        <v>14867</v>
      </c>
      <c r="H3683">
        <f t="shared" si="115"/>
        <v>1</v>
      </c>
      <c r="I3683" s="23" t="s">
        <v>19494</v>
      </c>
    </row>
    <row r="3684" spans="1:9" hidden="1" x14ac:dyDescent="0.15">
      <c r="A3684" t="s">
        <v>19189</v>
      </c>
      <c r="B3684" t="s">
        <v>28</v>
      </c>
      <c r="C3684">
        <f t="shared" si="114"/>
        <v>2</v>
      </c>
      <c r="D3684">
        <v>2</v>
      </c>
      <c r="E3684">
        <v>0</v>
      </c>
      <c r="F3684">
        <v>0</v>
      </c>
      <c r="G3684" t="s">
        <v>14867</v>
      </c>
      <c r="H3684">
        <f t="shared" si="115"/>
        <v>1</v>
      </c>
      <c r="I3684" s="23" t="s">
        <v>19494</v>
      </c>
    </row>
    <row r="3685" spans="1:9" hidden="1" x14ac:dyDescent="0.15">
      <c r="A3685" t="s">
        <v>19128</v>
      </c>
      <c r="B3685" t="s">
        <v>8955</v>
      </c>
      <c r="C3685">
        <f t="shared" si="114"/>
        <v>5</v>
      </c>
      <c r="D3685">
        <v>0</v>
      </c>
      <c r="E3685">
        <v>3</v>
      </c>
      <c r="F3685">
        <v>2</v>
      </c>
      <c r="G3685" t="s">
        <v>14867</v>
      </c>
      <c r="H3685">
        <f t="shared" si="115"/>
        <v>2</v>
      </c>
      <c r="I3685" s="23" t="s">
        <v>19494</v>
      </c>
    </row>
    <row r="3686" spans="1:9" hidden="1" x14ac:dyDescent="0.15">
      <c r="A3686" t="s">
        <v>19248</v>
      </c>
      <c r="B3686" t="s">
        <v>8693</v>
      </c>
      <c r="C3686">
        <f t="shared" si="114"/>
        <v>1</v>
      </c>
      <c r="D3686">
        <v>1</v>
      </c>
      <c r="E3686">
        <v>0</v>
      </c>
      <c r="F3686">
        <v>0</v>
      </c>
      <c r="G3686" t="s">
        <v>14867</v>
      </c>
      <c r="H3686">
        <f t="shared" si="115"/>
        <v>1</v>
      </c>
      <c r="I3686" s="23" t="s">
        <v>19494</v>
      </c>
    </row>
    <row r="3687" spans="1:9" hidden="1" x14ac:dyDescent="0.15">
      <c r="A3687" t="s">
        <v>15809</v>
      </c>
      <c r="B3687" t="s">
        <v>22</v>
      </c>
      <c r="C3687">
        <f t="shared" si="114"/>
        <v>3</v>
      </c>
      <c r="D3687">
        <v>2</v>
      </c>
      <c r="E3687">
        <v>1</v>
      </c>
      <c r="F3687">
        <v>0</v>
      </c>
      <c r="G3687" t="s">
        <v>14867</v>
      </c>
      <c r="H3687">
        <f t="shared" si="115"/>
        <v>2</v>
      </c>
      <c r="I3687" s="23" t="s">
        <v>19494</v>
      </c>
    </row>
    <row r="3688" spans="1:9" hidden="1" x14ac:dyDescent="0.15">
      <c r="A3688" t="s">
        <v>16450</v>
      </c>
      <c r="B3688" t="s">
        <v>22</v>
      </c>
      <c r="C3688">
        <f t="shared" si="114"/>
        <v>1</v>
      </c>
      <c r="D3688">
        <v>0</v>
      </c>
      <c r="E3688">
        <v>1</v>
      </c>
      <c r="F3688">
        <v>0</v>
      </c>
      <c r="G3688" t="s">
        <v>14867</v>
      </c>
      <c r="H3688">
        <f t="shared" si="115"/>
        <v>1</v>
      </c>
      <c r="I3688" s="23" t="s">
        <v>19494</v>
      </c>
    </row>
    <row r="3689" spans="1:9" hidden="1" x14ac:dyDescent="0.15">
      <c r="A3689" t="s">
        <v>14959</v>
      </c>
      <c r="B3689" t="s">
        <v>17</v>
      </c>
      <c r="C3689">
        <f t="shared" si="114"/>
        <v>27</v>
      </c>
      <c r="D3689">
        <v>19</v>
      </c>
      <c r="E3689">
        <v>7</v>
      </c>
      <c r="F3689">
        <v>1</v>
      </c>
      <c r="G3689" t="s">
        <v>14867</v>
      </c>
      <c r="H3689">
        <f t="shared" si="115"/>
        <v>3</v>
      </c>
      <c r="I3689" s="23" t="s">
        <v>19494</v>
      </c>
    </row>
    <row r="3690" spans="1:9" hidden="1" x14ac:dyDescent="0.15">
      <c r="A3690" t="s">
        <v>16247</v>
      </c>
      <c r="B3690" t="s">
        <v>28</v>
      </c>
      <c r="C3690">
        <f t="shared" si="114"/>
        <v>1</v>
      </c>
      <c r="D3690">
        <v>1</v>
      </c>
      <c r="E3690">
        <v>0</v>
      </c>
      <c r="F3690">
        <v>0</v>
      </c>
      <c r="G3690" t="s">
        <v>14867</v>
      </c>
      <c r="H3690">
        <f t="shared" si="115"/>
        <v>1</v>
      </c>
      <c r="I3690" s="23" t="s">
        <v>19494</v>
      </c>
    </row>
    <row r="3691" spans="1:9" hidden="1" x14ac:dyDescent="0.15">
      <c r="A3691" t="s">
        <v>19250</v>
      </c>
      <c r="B3691" t="s">
        <v>8916</v>
      </c>
      <c r="C3691">
        <f t="shared" si="114"/>
        <v>1</v>
      </c>
      <c r="D3691">
        <v>1</v>
      </c>
      <c r="E3691">
        <v>0</v>
      </c>
      <c r="F3691">
        <v>0</v>
      </c>
      <c r="G3691" t="s">
        <v>14867</v>
      </c>
      <c r="H3691">
        <f t="shared" si="115"/>
        <v>1</v>
      </c>
      <c r="I3691" s="23" t="s">
        <v>19494</v>
      </c>
    </row>
    <row r="3692" spans="1:9" hidden="1" x14ac:dyDescent="0.15">
      <c r="A3692" t="s">
        <v>15712</v>
      </c>
      <c r="B3692" t="s">
        <v>10094</v>
      </c>
      <c r="C3692">
        <f t="shared" si="114"/>
        <v>2</v>
      </c>
      <c r="D3692">
        <v>0</v>
      </c>
      <c r="E3692">
        <v>1</v>
      </c>
      <c r="F3692">
        <v>1</v>
      </c>
      <c r="G3692" t="s">
        <v>14867</v>
      </c>
      <c r="H3692">
        <f t="shared" si="115"/>
        <v>2</v>
      </c>
      <c r="I3692" s="23" t="s">
        <v>19494</v>
      </c>
    </row>
    <row r="3693" spans="1:9" hidden="1" x14ac:dyDescent="0.15">
      <c r="A3693" t="s">
        <v>16131</v>
      </c>
      <c r="B3693" t="s">
        <v>5427</v>
      </c>
      <c r="C3693">
        <f t="shared" si="114"/>
        <v>1</v>
      </c>
      <c r="D3693">
        <v>1</v>
      </c>
      <c r="E3693">
        <v>0</v>
      </c>
      <c r="F3693">
        <v>0</v>
      </c>
      <c r="G3693" t="s">
        <v>14867</v>
      </c>
      <c r="H3693">
        <f t="shared" si="115"/>
        <v>1</v>
      </c>
      <c r="I3693" s="23" t="s">
        <v>19494</v>
      </c>
    </row>
    <row r="3694" spans="1:9" hidden="1" x14ac:dyDescent="0.15">
      <c r="A3694" t="s">
        <v>16033</v>
      </c>
      <c r="B3694" t="s">
        <v>9907</v>
      </c>
      <c r="C3694">
        <f t="shared" si="114"/>
        <v>1</v>
      </c>
      <c r="D3694">
        <v>0</v>
      </c>
      <c r="E3694">
        <v>1</v>
      </c>
      <c r="F3694">
        <v>0</v>
      </c>
      <c r="G3694" t="s">
        <v>14867</v>
      </c>
      <c r="H3694">
        <f t="shared" si="115"/>
        <v>1</v>
      </c>
      <c r="I3694" s="23" t="s">
        <v>19494</v>
      </c>
    </row>
    <row r="3695" spans="1:9" hidden="1" x14ac:dyDescent="0.15">
      <c r="A3695" t="s">
        <v>15697</v>
      </c>
      <c r="B3695" t="s">
        <v>698</v>
      </c>
      <c r="C3695">
        <f t="shared" si="114"/>
        <v>2</v>
      </c>
      <c r="D3695">
        <v>0</v>
      </c>
      <c r="E3695">
        <v>1</v>
      </c>
      <c r="F3695">
        <v>1</v>
      </c>
      <c r="G3695" t="s">
        <v>14867</v>
      </c>
      <c r="H3695">
        <f t="shared" si="115"/>
        <v>2</v>
      </c>
      <c r="I3695" s="23" t="s">
        <v>19494</v>
      </c>
    </row>
    <row r="3696" spans="1:9" hidden="1" x14ac:dyDescent="0.15">
      <c r="A3696" t="s">
        <v>18776</v>
      </c>
      <c r="B3696" t="s">
        <v>10987</v>
      </c>
      <c r="C3696">
        <f t="shared" si="114"/>
        <v>2</v>
      </c>
      <c r="D3696">
        <v>0</v>
      </c>
      <c r="E3696">
        <v>1</v>
      </c>
      <c r="F3696">
        <v>1</v>
      </c>
      <c r="G3696" t="s">
        <v>14867</v>
      </c>
      <c r="H3696">
        <f t="shared" si="115"/>
        <v>2</v>
      </c>
      <c r="I3696" s="23" t="s">
        <v>19494</v>
      </c>
    </row>
    <row r="3697" spans="1:9" hidden="1" x14ac:dyDescent="0.15">
      <c r="A3697" t="s">
        <v>15772</v>
      </c>
      <c r="B3697" t="s">
        <v>9201</v>
      </c>
      <c r="C3697">
        <f t="shared" si="114"/>
        <v>2</v>
      </c>
      <c r="D3697">
        <v>0</v>
      </c>
      <c r="E3697">
        <v>2</v>
      </c>
      <c r="F3697">
        <v>0</v>
      </c>
      <c r="G3697" t="s">
        <v>14867</v>
      </c>
      <c r="H3697">
        <f t="shared" si="115"/>
        <v>1</v>
      </c>
      <c r="I3697" s="23" t="s">
        <v>19494</v>
      </c>
    </row>
    <row r="3698" spans="1:9" hidden="1" x14ac:dyDescent="0.15">
      <c r="A3698" t="s">
        <v>15831</v>
      </c>
      <c r="B3698" t="s">
        <v>8809</v>
      </c>
      <c r="C3698">
        <f t="shared" si="114"/>
        <v>2</v>
      </c>
      <c r="D3698">
        <v>2</v>
      </c>
      <c r="E3698">
        <v>0</v>
      </c>
      <c r="F3698">
        <v>0</v>
      </c>
      <c r="G3698" t="s">
        <v>14867</v>
      </c>
      <c r="H3698">
        <f t="shared" si="115"/>
        <v>1</v>
      </c>
      <c r="I3698" s="23" t="s">
        <v>19494</v>
      </c>
    </row>
    <row r="3699" spans="1:9" hidden="1" x14ac:dyDescent="0.15">
      <c r="A3699" t="s">
        <v>18804</v>
      </c>
      <c r="B3699" t="s">
        <v>8916</v>
      </c>
      <c r="C3699">
        <f t="shared" si="114"/>
        <v>2</v>
      </c>
      <c r="D3699">
        <v>2</v>
      </c>
      <c r="E3699">
        <v>0</v>
      </c>
      <c r="F3699">
        <v>0</v>
      </c>
      <c r="G3699" t="s">
        <v>14867</v>
      </c>
      <c r="H3699">
        <f t="shared" si="115"/>
        <v>1</v>
      </c>
      <c r="I3699" s="23" t="s">
        <v>19494</v>
      </c>
    </row>
    <row r="3700" spans="1:9" hidden="1" x14ac:dyDescent="0.15">
      <c r="A3700" t="s">
        <v>18710</v>
      </c>
      <c r="B3700" t="s">
        <v>42</v>
      </c>
      <c r="C3700">
        <f t="shared" si="114"/>
        <v>4</v>
      </c>
      <c r="D3700">
        <v>2</v>
      </c>
      <c r="E3700">
        <v>2</v>
      </c>
      <c r="F3700">
        <v>0</v>
      </c>
      <c r="G3700" t="s">
        <v>14867</v>
      </c>
      <c r="H3700">
        <f t="shared" si="115"/>
        <v>2</v>
      </c>
      <c r="I3700" s="23" t="s">
        <v>19494</v>
      </c>
    </row>
    <row r="3701" spans="1:9" hidden="1" x14ac:dyDescent="0.15">
      <c r="A3701" t="s">
        <v>14930</v>
      </c>
      <c r="B3701" t="s">
        <v>15</v>
      </c>
      <c r="C3701">
        <f t="shared" si="114"/>
        <v>46</v>
      </c>
      <c r="D3701">
        <v>10</v>
      </c>
      <c r="E3701">
        <v>27</v>
      </c>
      <c r="F3701">
        <v>9</v>
      </c>
      <c r="G3701" t="s">
        <v>14867</v>
      </c>
      <c r="H3701">
        <f t="shared" si="115"/>
        <v>3</v>
      </c>
      <c r="I3701" s="23" t="s">
        <v>19494</v>
      </c>
    </row>
    <row r="3702" spans="1:9" hidden="1" x14ac:dyDescent="0.15">
      <c r="A3702" t="s">
        <v>15091</v>
      </c>
      <c r="B3702" t="s">
        <v>223</v>
      </c>
      <c r="C3702">
        <f t="shared" si="114"/>
        <v>6</v>
      </c>
      <c r="D3702">
        <v>1</v>
      </c>
      <c r="E3702">
        <v>3</v>
      </c>
      <c r="F3702">
        <v>2</v>
      </c>
      <c r="G3702" t="s">
        <v>14867</v>
      </c>
      <c r="H3702">
        <f t="shared" si="115"/>
        <v>3</v>
      </c>
      <c r="I3702" s="23" t="s">
        <v>19494</v>
      </c>
    </row>
    <row r="3703" spans="1:9" hidden="1" x14ac:dyDescent="0.15">
      <c r="A3703" t="s">
        <v>16569</v>
      </c>
      <c r="B3703" t="s">
        <v>223</v>
      </c>
      <c r="C3703">
        <f t="shared" si="114"/>
        <v>1</v>
      </c>
      <c r="D3703">
        <v>0</v>
      </c>
      <c r="E3703">
        <v>0</v>
      </c>
      <c r="F3703">
        <v>1</v>
      </c>
      <c r="G3703" t="s">
        <v>14867</v>
      </c>
      <c r="H3703">
        <f t="shared" si="115"/>
        <v>1</v>
      </c>
      <c r="I3703" s="23" t="s">
        <v>19494</v>
      </c>
    </row>
    <row r="3704" spans="1:9" hidden="1" x14ac:dyDescent="0.15">
      <c r="A3704" t="s">
        <v>15858</v>
      </c>
      <c r="B3704" t="s">
        <v>11296</v>
      </c>
      <c r="C3704">
        <f t="shared" si="114"/>
        <v>2</v>
      </c>
      <c r="D3704">
        <v>2</v>
      </c>
      <c r="E3704">
        <v>0</v>
      </c>
      <c r="F3704">
        <v>0</v>
      </c>
      <c r="G3704" t="s">
        <v>14867</v>
      </c>
      <c r="H3704">
        <f t="shared" si="115"/>
        <v>1</v>
      </c>
      <c r="I3704" s="23" t="s">
        <v>19494</v>
      </c>
    </row>
    <row r="3705" spans="1:9" hidden="1" x14ac:dyDescent="0.15">
      <c r="A3705" t="s">
        <v>19122</v>
      </c>
      <c r="B3705" t="s">
        <v>158</v>
      </c>
      <c r="C3705">
        <f t="shared" si="114"/>
        <v>5</v>
      </c>
      <c r="D3705">
        <v>2</v>
      </c>
      <c r="E3705">
        <v>3</v>
      </c>
      <c r="F3705">
        <v>0</v>
      </c>
      <c r="G3705" t="s">
        <v>14867</v>
      </c>
      <c r="H3705">
        <f t="shared" si="115"/>
        <v>2</v>
      </c>
      <c r="I3705" s="23" t="s">
        <v>19494</v>
      </c>
    </row>
    <row r="3706" spans="1:9" hidden="1" x14ac:dyDescent="0.15">
      <c r="A3706" t="s">
        <v>15588</v>
      </c>
      <c r="B3706" t="s">
        <v>17</v>
      </c>
      <c r="C3706">
        <f t="shared" si="114"/>
        <v>3</v>
      </c>
      <c r="D3706">
        <v>2</v>
      </c>
      <c r="E3706">
        <v>1</v>
      </c>
      <c r="F3706">
        <v>0</v>
      </c>
      <c r="G3706" t="s">
        <v>14867</v>
      </c>
      <c r="H3706">
        <f t="shared" si="115"/>
        <v>2</v>
      </c>
      <c r="I3706" s="23" t="s">
        <v>19494</v>
      </c>
    </row>
    <row r="3707" spans="1:9" hidden="1" x14ac:dyDescent="0.15">
      <c r="A3707" t="s">
        <v>19221</v>
      </c>
      <c r="B3707" t="s">
        <v>158</v>
      </c>
      <c r="C3707">
        <f t="shared" si="114"/>
        <v>1</v>
      </c>
      <c r="D3707">
        <v>0</v>
      </c>
      <c r="E3707">
        <v>1</v>
      </c>
      <c r="F3707">
        <v>0</v>
      </c>
      <c r="G3707" t="s">
        <v>14867</v>
      </c>
      <c r="H3707">
        <f t="shared" si="115"/>
        <v>1</v>
      </c>
      <c r="I3707" s="23" t="s">
        <v>19494</v>
      </c>
    </row>
    <row r="3708" spans="1:9" hidden="1" x14ac:dyDescent="0.15">
      <c r="A3708" t="s">
        <v>15848</v>
      </c>
      <c r="B3708" t="s">
        <v>8809</v>
      </c>
      <c r="C3708">
        <f t="shared" si="114"/>
        <v>2</v>
      </c>
      <c r="D3708">
        <v>2</v>
      </c>
      <c r="E3708">
        <v>0</v>
      </c>
      <c r="F3708">
        <v>0</v>
      </c>
      <c r="G3708" t="s">
        <v>14867</v>
      </c>
      <c r="H3708">
        <f t="shared" si="115"/>
        <v>1</v>
      </c>
      <c r="I3708" s="23" t="s">
        <v>19494</v>
      </c>
    </row>
    <row r="3709" spans="1:9" hidden="1" x14ac:dyDescent="0.15">
      <c r="A3709" t="s">
        <v>15733</v>
      </c>
      <c r="B3709" t="s">
        <v>9569</v>
      </c>
      <c r="C3709">
        <f t="shared" si="114"/>
        <v>2</v>
      </c>
      <c r="D3709">
        <v>1</v>
      </c>
      <c r="E3709">
        <v>1</v>
      </c>
      <c r="F3709">
        <v>0</v>
      </c>
      <c r="G3709" t="s">
        <v>14867</v>
      </c>
      <c r="H3709">
        <f t="shared" si="115"/>
        <v>2</v>
      </c>
      <c r="I3709" s="23" t="s">
        <v>19494</v>
      </c>
    </row>
    <row r="3710" spans="1:9" hidden="1" x14ac:dyDescent="0.15">
      <c r="A3710" t="s">
        <v>18659</v>
      </c>
      <c r="B3710" t="s">
        <v>168</v>
      </c>
      <c r="C3710">
        <f t="shared" si="114"/>
        <v>7</v>
      </c>
      <c r="D3710">
        <v>2</v>
      </c>
      <c r="E3710">
        <v>2</v>
      </c>
      <c r="F3710">
        <v>3</v>
      </c>
      <c r="G3710" t="s">
        <v>14867</v>
      </c>
      <c r="H3710">
        <f t="shared" si="115"/>
        <v>3</v>
      </c>
      <c r="I3710" s="23" t="s">
        <v>19494</v>
      </c>
    </row>
    <row r="3711" spans="1:9" hidden="1" x14ac:dyDescent="0.15">
      <c r="A3711" t="s">
        <v>16253</v>
      </c>
      <c r="B3711" t="s">
        <v>28</v>
      </c>
      <c r="C3711">
        <f t="shared" si="114"/>
        <v>1</v>
      </c>
      <c r="D3711">
        <v>1</v>
      </c>
      <c r="E3711">
        <v>0</v>
      </c>
      <c r="F3711">
        <v>0</v>
      </c>
      <c r="G3711" t="s">
        <v>14867</v>
      </c>
      <c r="H3711">
        <f t="shared" si="115"/>
        <v>1</v>
      </c>
      <c r="I3711" s="23" t="s">
        <v>19494</v>
      </c>
    </row>
    <row r="3712" spans="1:9" hidden="1" x14ac:dyDescent="0.15">
      <c r="A3712" t="s">
        <v>16378</v>
      </c>
      <c r="B3712" t="s">
        <v>10062</v>
      </c>
      <c r="C3712">
        <f t="shared" si="114"/>
        <v>1</v>
      </c>
      <c r="D3712">
        <v>0</v>
      </c>
      <c r="E3712">
        <v>1</v>
      </c>
      <c r="F3712">
        <v>0</v>
      </c>
      <c r="G3712" t="s">
        <v>14867</v>
      </c>
      <c r="H3712">
        <f t="shared" si="115"/>
        <v>1</v>
      </c>
      <c r="I3712" s="23" t="s">
        <v>19494</v>
      </c>
    </row>
    <row r="3713" spans="1:9" hidden="1" x14ac:dyDescent="0.15">
      <c r="A3713" t="s">
        <v>15202</v>
      </c>
      <c r="B3713" t="s">
        <v>9659</v>
      </c>
      <c r="C3713">
        <f t="shared" si="114"/>
        <v>5</v>
      </c>
      <c r="D3713">
        <v>0</v>
      </c>
      <c r="E3713">
        <v>2</v>
      </c>
      <c r="F3713">
        <v>3</v>
      </c>
      <c r="G3713" t="s">
        <v>14867</v>
      </c>
      <c r="H3713">
        <f t="shared" si="115"/>
        <v>2</v>
      </c>
      <c r="I3713" s="23" t="s">
        <v>19494</v>
      </c>
    </row>
    <row r="3714" spans="1:9" hidden="1" x14ac:dyDescent="0.15">
      <c r="A3714" t="s">
        <v>15770</v>
      </c>
      <c r="B3714" t="s">
        <v>1781</v>
      </c>
      <c r="C3714">
        <f t="shared" ref="C3714:C3777" si="116">SUM(D3714:F3714)</f>
        <v>2</v>
      </c>
      <c r="D3714">
        <v>0</v>
      </c>
      <c r="E3714">
        <v>1</v>
      </c>
      <c r="F3714">
        <v>1</v>
      </c>
      <c r="G3714" t="s">
        <v>14867</v>
      </c>
      <c r="H3714">
        <f t="shared" ref="H3714:H3777" si="117">COUNTIF(D3714:F3714,"&gt;0")</f>
        <v>2</v>
      </c>
      <c r="I3714" s="23" t="s">
        <v>19494</v>
      </c>
    </row>
    <row r="3715" spans="1:9" hidden="1" x14ac:dyDescent="0.15">
      <c r="A3715" t="s">
        <v>19217</v>
      </c>
      <c r="B3715" t="s">
        <v>12018</v>
      </c>
      <c r="C3715">
        <f t="shared" si="116"/>
        <v>1</v>
      </c>
      <c r="D3715">
        <v>0</v>
      </c>
      <c r="E3715">
        <v>1</v>
      </c>
      <c r="F3715">
        <v>0</v>
      </c>
      <c r="G3715" t="s">
        <v>14867</v>
      </c>
      <c r="H3715">
        <f t="shared" si="117"/>
        <v>1</v>
      </c>
      <c r="I3715" s="23" t="s">
        <v>19494</v>
      </c>
    </row>
    <row r="3716" spans="1:9" hidden="1" x14ac:dyDescent="0.15">
      <c r="A3716" t="s">
        <v>15305</v>
      </c>
      <c r="B3716" t="s">
        <v>158</v>
      </c>
      <c r="C3716">
        <f t="shared" si="116"/>
        <v>6</v>
      </c>
      <c r="D3716">
        <v>1</v>
      </c>
      <c r="E3716">
        <v>1</v>
      </c>
      <c r="F3716">
        <v>4</v>
      </c>
      <c r="G3716" t="s">
        <v>14867</v>
      </c>
      <c r="H3716">
        <f t="shared" si="117"/>
        <v>3</v>
      </c>
      <c r="I3716" s="23" t="s">
        <v>19494</v>
      </c>
    </row>
    <row r="3717" spans="1:9" hidden="1" x14ac:dyDescent="0.15">
      <c r="A3717" t="s">
        <v>19152</v>
      </c>
      <c r="B3717" t="s">
        <v>296</v>
      </c>
      <c r="C3717">
        <f t="shared" si="116"/>
        <v>3</v>
      </c>
      <c r="D3717">
        <v>0</v>
      </c>
      <c r="E3717">
        <v>2</v>
      </c>
      <c r="F3717">
        <v>1</v>
      </c>
      <c r="G3717" t="s">
        <v>14867</v>
      </c>
      <c r="H3717">
        <f t="shared" si="117"/>
        <v>2</v>
      </c>
      <c r="I3717" s="23" t="s">
        <v>19494</v>
      </c>
    </row>
    <row r="3718" spans="1:9" hidden="1" x14ac:dyDescent="0.15">
      <c r="A3718" t="s">
        <v>14931</v>
      </c>
      <c r="B3718" t="s">
        <v>15</v>
      </c>
      <c r="C3718">
        <f t="shared" si="116"/>
        <v>43</v>
      </c>
      <c r="D3718">
        <v>8</v>
      </c>
      <c r="E3718">
        <v>31</v>
      </c>
      <c r="F3718">
        <v>4</v>
      </c>
      <c r="G3718" t="s">
        <v>14867</v>
      </c>
      <c r="H3718">
        <f t="shared" si="117"/>
        <v>3</v>
      </c>
      <c r="I3718" s="23" t="s">
        <v>19494</v>
      </c>
    </row>
    <row r="3719" spans="1:9" hidden="1" x14ac:dyDescent="0.15">
      <c r="A3719" t="s">
        <v>14965</v>
      </c>
      <c r="B3719" t="s">
        <v>15</v>
      </c>
      <c r="C3719">
        <f t="shared" si="116"/>
        <v>12</v>
      </c>
      <c r="D3719">
        <v>5</v>
      </c>
      <c r="E3719">
        <v>6</v>
      </c>
      <c r="F3719">
        <v>1</v>
      </c>
      <c r="G3719" t="s">
        <v>14867</v>
      </c>
      <c r="H3719">
        <f t="shared" si="117"/>
        <v>3</v>
      </c>
      <c r="I3719" s="23" t="s">
        <v>19494</v>
      </c>
    </row>
    <row r="3720" spans="1:9" hidden="1" x14ac:dyDescent="0.15">
      <c r="A3720" t="s">
        <v>14932</v>
      </c>
      <c r="B3720" t="s">
        <v>8778</v>
      </c>
      <c r="C3720">
        <f t="shared" si="116"/>
        <v>23</v>
      </c>
      <c r="D3720">
        <v>9</v>
      </c>
      <c r="E3720">
        <v>13</v>
      </c>
      <c r="F3720">
        <v>1</v>
      </c>
      <c r="G3720" t="s">
        <v>14867</v>
      </c>
      <c r="H3720">
        <f t="shared" si="117"/>
        <v>3</v>
      </c>
      <c r="I3720" s="23" t="s">
        <v>19494</v>
      </c>
    </row>
    <row r="3721" spans="1:9" hidden="1" x14ac:dyDescent="0.15">
      <c r="A3721" t="s">
        <v>16446</v>
      </c>
      <c r="B3721" t="s">
        <v>8778</v>
      </c>
      <c r="C3721">
        <f t="shared" si="116"/>
        <v>1</v>
      </c>
      <c r="D3721">
        <v>0</v>
      </c>
      <c r="E3721">
        <v>1</v>
      </c>
      <c r="F3721">
        <v>0</v>
      </c>
      <c r="G3721" t="s">
        <v>14867</v>
      </c>
      <c r="H3721">
        <f t="shared" si="117"/>
        <v>1</v>
      </c>
      <c r="I3721" s="23" t="s">
        <v>19494</v>
      </c>
    </row>
    <row r="3722" spans="1:9" hidden="1" x14ac:dyDescent="0.15">
      <c r="A3722" t="s">
        <v>14945</v>
      </c>
      <c r="B3722" t="s">
        <v>15</v>
      </c>
      <c r="C3722">
        <f t="shared" si="116"/>
        <v>75</v>
      </c>
      <c r="D3722">
        <v>20</v>
      </c>
      <c r="E3722">
        <v>44</v>
      </c>
      <c r="F3722">
        <v>11</v>
      </c>
      <c r="G3722" t="s">
        <v>14867</v>
      </c>
      <c r="H3722">
        <f t="shared" si="117"/>
        <v>3</v>
      </c>
      <c r="I3722" s="23" t="s">
        <v>19494</v>
      </c>
    </row>
    <row r="3723" spans="1:9" hidden="1" x14ac:dyDescent="0.15">
      <c r="A3723" t="s">
        <v>15429</v>
      </c>
      <c r="B3723" t="s">
        <v>4028</v>
      </c>
      <c r="C3723">
        <f t="shared" si="116"/>
        <v>4</v>
      </c>
      <c r="D3723">
        <v>0</v>
      </c>
      <c r="E3723">
        <v>2</v>
      </c>
      <c r="F3723">
        <v>2</v>
      </c>
      <c r="G3723" t="s">
        <v>14867</v>
      </c>
      <c r="H3723">
        <f t="shared" si="117"/>
        <v>2</v>
      </c>
      <c r="I3723" s="23" t="s">
        <v>19494</v>
      </c>
    </row>
    <row r="3724" spans="1:9" hidden="1" x14ac:dyDescent="0.15">
      <c r="A3724" t="s">
        <v>16581</v>
      </c>
      <c r="B3724" t="s">
        <v>478</v>
      </c>
      <c r="C3724">
        <f t="shared" si="116"/>
        <v>3</v>
      </c>
      <c r="D3724">
        <v>0</v>
      </c>
      <c r="E3724">
        <v>1</v>
      </c>
      <c r="F3724">
        <v>2</v>
      </c>
      <c r="G3724" t="s">
        <v>14867</v>
      </c>
      <c r="H3724">
        <f t="shared" si="117"/>
        <v>2</v>
      </c>
      <c r="I3724" s="23" t="s">
        <v>19494</v>
      </c>
    </row>
    <row r="3725" spans="1:9" hidden="1" x14ac:dyDescent="0.15">
      <c r="A3725" t="s">
        <v>18815</v>
      </c>
      <c r="B3725" t="s">
        <v>142</v>
      </c>
      <c r="C3725">
        <f t="shared" si="116"/>
        <v>2</v>
      </c>
      <c r="D3725">
        <v>2</v>
      </c>
      <c r="E3725">
        <v>0</v>
      </c>
      <c r="F3725">
        <v>0</v>
      </c>
      <c r="G3725" t="s">
        <v>14867</v>
      </c>
      <c r="H3725">
        <f t="shared" si="117"/>
        <v>1</v>
      </c>
      <c r="I3725" s="23" t="s">
        <v>19494</v>
      </c>
    </row>
    <row r="3726" spans="1:9" hidden="1" x14ac:dyDescent="0.15">
      <c r="A3726" t="s">
        <v>16336</v>
      </c>
      <c r="B3726" t="s">
        <v>26</v>
      </c>
      <c r="C3726">
        <f t="shared" si="116"/>
        <v>1</v>
      </c>
      <c r="D3726">
        <v>0</v>
      </c>
      <c r="E3726">
        <v>1</v>
      </c>
      <c r="F3726">
        <v>0</v>
      </c>
      <c r="G3726" t="s">
        <v>14867</v>
      </c>
      <c r="H3726">
        <f t="shared" si="117"/>
        <v>1</v>
      </c>
      <c r="I3726" s="23" t="s">
        <v>19494</v>
      </c>
    </row>
    <row r="3727" spans="1:9" hidden="1" x14ac:dyDescent="0.15">
      <c r="A3727" t="s">
        <v>15297</v>
      </c>
      <c r="B3727" t="s">
        <v>26</v>
      </c>
      <c r="C3727">
        <f t="shared" si="116"/>
        <v>6</v>
      </c>
      <c r="D3727">
        <v>4</v>
      </c>
      <c r="E3727">
        <v>1</v>
      </c>
      <c r="F3727">
        <v>1</v>
      </c>
      <c r="G3727" t="s">
        <v>14867</v>
      </c>
      <c r="H3727">
        <f t="shared" si="117"/>
        <v>3</v>
      </c>
      <c r="I3727" s="23" t="s">
        <v>19494</v>
      </c>
    </row>
    <row r="3728" spans="1:9" hidden="1" x14ac:dyDescent="0.15">
      <c r="A3728" t="s">
        <v>16440</v>
      </c>
      <c r="B3728" t="s">
        <v>1682</v>
      </c>
      <c r="C3728">
        <f t="shared" si="116"/>
        <v>1</v>
      </c>
      <c r="D3728">
        <v>0</v>
      </c>
      <c r="E3728">
        <v>1</v>
      </c>
      <c r="F3728">
        <v>0</v>
      </c>
      <c r="G3728" t="s">
        <v>14867</v>
      </c>
      <c r="H3728">
        <f t="shared" si="117"/>
        <v>1</v>
      </c>
      <c r="I3728" s="23" t="s">
        <v>19494</v>
      </c>
    </row>
    <row r="3729" spans="1:9" hidden="1" x14ac:dyDescent="0.15">
      <c r="A3729" t="s">
        <v>16541</v>
      </c>
      <c r="B3729" t="s">
        <v>8976</v>
      </c>
      <c r="C3729">
        <f t="shared" si="116"/>
        <v>1</v>
      </c>
      <c r="D3729">
        <v>0</v>
      </c>
      <c r="E3729">
        <v>0</v>
      </c>
      <c r="F3729">
        <v>1</v>
      </c>
      <c r="G3729" t="s">
        <v>14867</v>
      </c>
      <c r="H3729">
        <f t="shared" si="117"/>
        <v>1</v>
      </c>
      <c r="I3729" s="23" t="s">
        <v>19494</v>
      </c>
    </row>
    <row r="3730" spans="1:9" hidden="1" x14ac:dyDescent="0.15">
      <c r="A3730" t="s">
        <v>16499</v>
      </c>
      <c r="B3730" t="s">
        <v>8778</v>
      </c>
      <c r="C3730">
        <f t="shared" si="116"/>
        <v>1</v>
      </c>
      <c r="D3730">
        <v>0</v>
      </c>
      <c r="E3730">
        <v>1</v>
      </c>
      <c r="F3730">
        <v>0</v>
      </c>
      <c r="G3730" t="s">
        <v>14867</v>
      </c>
      <c r="H3730">
        <f t="shared" si="117"/>
        <v>1</v>
      </c>
      <c r="I3730" s="23" t="s">
        <v>19494</v>
      </c>
    </row>
    <row r="3731" spans="1:9" hidden="1" x14ac:dyDescent="0.15">
      <c r="A3731" t="s">
        <v>16494</v>
      </c>
      <c r="B3731" t="s">
        <v>8976</v>
      </c>
      <c r="C3731">
        <f t="shared" si="116"/>
        <v>1</v>
      </c>
      <c r="D3731">
        <v>0</v>
      </c>
      <c r="E3731">
        <v>1</v>
      </c>
      <c r="F3731">
        <v>0</v>
      </c>
      <c r="G3731" t="s">
        <v>14867</v>
      </c>
      <c r="H3731">
        <f t="shared" si="117"/>
        <v>1</v>
      </c>
      <c r="I3731" s="23" t="s">
        <v>19494</v>
      </c>
    </row>
    <row r="3732" spans="1:9" hidden="1" x14ac:dyDescent="0.15">
      <c r="A3732" t="s">
        <v>18792</v>
      </c>
      <c r="B3732" t="s">
        <v>10444</v>
      </c>
      <c r="C3732">
        <f t="shared" si="116"/>
        <v>2</v>
      </c>
      <c r="D3732">
        <v>0</v>
      </c>
      <c r="E3732">
        <v>1</v>
      </c>
      <c r="F3732">
        <v>1</v>
      </c>
      <c r="G3732" t="s">
        <v>14867</v>
      </c>
      <c r="H3732">
        <f t="shared" si="117"/>
        <v>2</v>
      </c>
      <c r="I3732" s="23" t="s">
        <v>19494</v>
      </c>
    </row>
    <row r="3733" spans="1:9" hidden="1" x14ac:dyDescent="0.15">
      <c r="A3733" t="s">
        <v>16300</v>
      </c>
      <c r="B3733" t="s">
        <v>2842</v>
      </c>
      <c r="C3733">
        <f t="shared" si="116"/>
        <v>1</v>
      </c>
      <c r="D3733">
        <v>0</v>
      </c>
      <c r="E3733">
        <v>1</v>
      </c>
      <c r="F3733">
        <v>0</v>
      </c>
      <c r="G3733" t="s">
        <v>14867</v>
      </c>
      <c r="H3733">
        <f t="shared" si="117"/>
        <v>1</v>
      </c>
      <c r="I3733" s="23" t="s">
        <v>19494</v>
      </c>
    </row>
    <row r="3734" spans="1:9" hidden="1" x14ac:dyDescent="0.15">
      <c r="A3734" t="s">
        <v>15453</v>
      </c>
      <c r="B3734" t="s">
        <v>1274</v>
      </c>
      <c r="C3734">
        <f t="shared" si="116"/>
        <v>3</v>
      </c>
      <c r="D3734">
        <v>0</v>
      </c>
      <c r="E3734">
        <v>2</v>
      </c>
      <c r="F3734">
        <v>1</v>
      </c>
      <c r="G3734" t="s">
        <v>14867</v>
      </c>
      <c r="H3734">
        <f t="shared" si="117"/>
        <v>2</v>
      </c>
      <c r="I3734" s="23" t="s">
        <v>19494</v>
      </c>
    </row>
    <row r="3735" spans="1:9" hidden="1" x14ac:dyDescent="0.15">
      <c r="A3735" t="s">
        <v>18889</v>
      </c>
      <c r="B3735" t="s">
        <v>8634</v>
      </c>
      <c r="C3735">
        <f t="shared" si="116"/>
        <v>1</v>
      </c>
      <c r="D3735">
        <v>1</v>
      </c>
      <c r="E3735">
        <v>0</v>
      </c>
      <c r="F3735">
        <v>0</v>
      </c>
      <c r="G3735" t="s">
        <v>14867</v>
      </c>
      <c r="H3735">
        <f t="shared" si="117"/>
        <v>1</v>
      </c>
      <c r="I3735" s="23" t="s">
        <v>19494</v>
      </c>
    </row>
    <row r="3736" spans="1:9" hidden="1" x14ac:dyDescent="0.15">
      <c r="A3736" t="s">
        <v>16117</v>
      </c>
      <c r="B3736" t="s">
        <v>8916</v>
      </c>
      <c r="C3736">
        <f t="shared" si="116"/>
        <v>1</v>
      </c>
      <c r="D3736">
        <v>1</v>
      </c>
      <c r="E3736">
        <v>0</v>
      </c>
      <c r="F3736">
        <v>0</v>
      </c>
      <c r="G3736" t="s">
        <v>14867</v>
      </c>
      <c r="H3736">
        <f t="shared" si="117"/>
        <v>1</v>
      </c>
      <c r="I3736" s="23" t="s">
        <v>19494</v>
      </c>
    </row>
    <row r="3737" spans="1:9" hidden="1" x14ac:dyDescent="0.15">
      <c r="A3737" t="s">
        <v>16054</v>
      </c>
      <c r="B3737" t="s">
        <v>13034</v>
      </c>
      <c r="C3737">
        <f t="shared" si="116"/>
        <v>1</v>
      </c>
      <c r="D3737">
        <v>0</v>
      </c>
      <c r="E3737">
        <v>1</v>
      </c>
      <c r="F3737">
        <v>0</v>
      </c>
      <c r="G3737" t="s">
        <v>14867</v>
      </c>
      <c r="H3737">
        <f t="shared" si="117"/>
        <v>1</v>
      </c>
      <c r="I3737" s="23" t="s">
        <v>19494</v>
      </c>
    </row>
    <row r="3738" spans="1:9" hidden="1" x14ac:dyDescent="0.15">
      <c r="A3738" t="s">
        <v>15729</v>
      </c>
      <c r="B3738" t="s">
        <v>5564</v>
      </c>
      <c r="C3738">
        <f t="shared" si="116"/>
        <v>2</v>
      </c>
      <c r="D3738">
        <v>0</v>
      </c>
      <c r="E3738">
        <v>1</v>
      </c>
      <c r="F3738">
        <v>1</v>
      </c>
      <c r="G3738" t="s">
        <v>14867</v>
      </c>
      <c r="H3738">
        <f t="shared" si="117"/>
        <v>2</v>
      </c>
      <c r="I3738" s="23" t="s">
        <v>19494</v>
      </c>
    </row>
    <row r="3739" spans="1:9" hidden="1" x14ac:dyDescent="0.15">
      <c r="A3739" t="s">
        <v>15677</v>
      </c>
      <c r="B3739" t="s">
        <v>24</v>
      </c>
      <c r="C3739">
        <f t="shared" si="116"/>
        <v>2</v>
      </c>
      <c r="D3739">
        <v>0</v>
      </c>
      <c r="E3739">
        <v>2</v>
      </c>
      <c r="F3739">
        <v>0</v>
      </c>
      <c r="G3739" t="s">
        <v>14867</v>
      </c>
      <c r="H3739">
        <f t="shared" si="117"/>
        <v>1</v>
      </c>
      <c r="I3739" s="23" t="s">
        <v>19494</v>
      </c>
    </row>
    <row r="3740" spans="1:9" hidden="1" x14ac:dyDescent="0.15">
      <c r="A3740" t="s">
        <v>15892</v>
      </c>
      <c r="B3740" t="s">
        <v>350</v>
      </c>
      <c r="C3740">
        <f t="shared" si="116"/>
        <v>2</v>
      </c>
      <c r="D3740">
        <v>2</v>
      </c>
      <c r="E3740">
        <v>0</v>
      </c>
      <c r="F3740">
        <v>0</v>
      </c>
      <c r="G3740" t="s">
        <v>14867</v>
      </c>
      <c r="H3740">
        <f t="shared" si="117"/>
        <v>1</v>
      </c>
      <c r="I3740" s="23" t="s">
        <v>19494</v>
      </c>
    </row>
    <row r="3741" spans="1:9" hidden="1" x14ac:dyDescent="0.15">
      <c r="A3741" t="s">
        <v>15649</v>
      </c>
      <c r="B3741" t="s">
        <v>10004</v>
      </c>
      <c r="C3741">
        <f t="shared" si="116"/>
        <v>3</v>
      </c>
      <c r="D3741">
        <v>0</v>
      </c>
      <c r="E3741">
        <v>1</v>
      </c>
      <c r="F3741">
        <v>2</v>
      </c>
      <c r="G3741" t="s">
        <v>14867</v>
      </c>
      <c r="H3741">
        <f t="shared" si="117"/>
        <v>2</v>
      </c>
      <c r="I3741" s="23" t="s">
        <v>19494</v>
      </c>
    </row>
    <row r="3742" spans="1:9" hidden="1" x14ac:dyDescent="0.15">
      <c r="A3742" t="s">
        <v>16051</v>
      </c>
      <c r="B3742" t="s">
        <v>5746</v>
      </c>
      <c r="C3742">
        <f t="shared" si="116"/>
        <v>1</v>
      </c>
      <c r="D3742">
        <v>0</v>
      </c>
      <c r="E3742">
        <v>1</v>
      </c>
      <c r="F3742">
        <v>0</v>
      </c>
      <c r="G3742" t="s">
        <v>14867</v>
      </c>
      <c r="H3742">
        <f t="shared" si="117"/>
        <v>1</v>
      </c>
      <c r="I3742" s="23" t="s">
        <v>19494</v>
      </c>
    </row>
    <row r="3743" spans="1:9" hidden="1" x14ac:dyDescent="0.15">
      <c r="A3743" t="s">
        <v>18716</v>
      </c>
      <c r="B3743" t="s">
        <v>22</v>
      </c>
      <c r="C3743">
        <f t="shared" si="116"/>
        <v>5</v>
      </c>
      <c r="D3743">
        <v>2</v>
      </c>
      <c r="E3743">
        <v>2</v>
      </c>
      <c r="F3743">
        <v>1</v>
      </c>
      <c r="G3743" t="s">
        <v>14867</v>
      </c>
      <c r="H3743">
        <f t="shared" si="117"/>
        <v>3</v>
      </c>
      <c r="I3743" s="23" t="s">
        <v>19494</v>
      </c>
    </row>
    <row r="3744" spans="1:9" hidden="1" x14ac:dyDescent="0.15">
      <c r="A3744" t="s">
        <v>15082</v>
      </c>
      <c r="B3744" t="s">
        <v>142</v>
      </c>
      <c r="C3744">
        <f t="shared" si="116"/>
        <v>8</v>
      </c>
      <c r="D3744">
        <v>6</v>
      </c>
      <c r="E3744">
        <v>2</v>
      </c>
      <c r="F3744">
        <v>0</v>
      </c>
      <c r="G3744" t="s">
        <v>14867</v>
      </c>
      <c r="H3744">
        <f t="shared" si="117"/>
        <v>2</v>
      </c>
      <c r="I3744" s="23" t="s">
        <v>19494</v>
      </c>
    </row>
    <row r="3745" spans="1:9" hidden="1" x14ac:dyDescent="0.15">
      <c r="A3745" t="s">
        <v>15846</v>
      </c>
      <c r="B3745" t="s">
        <v>8963</v>
      </c>
      <c r="C3745">
        <f t="shared" si="116"/>
        <v>5</v>
      </c>
      <c r="D3745">
        <v>2</v>
      </c>
      <c r="E3745">
        <v>1</v>
      </c>
      <c r="F3745">
        <v>2</v>
      </c>
      <c r="G3745" t="s">
        <v>14867</v>
      </c>
      <c r="H3745">
        <f t="shared" si="117"/>
        <v>3</v>
      </c>
      <c r="I3745" s="23" t="s">
        <v>19494</v>
      </c>
    </row>
    <row r="3746" spans="1:9" hidden="1" x14ac:dyDescent="0.15">
      <c r="A3746" t="s">
        <v>14967</v>
      </c>
      <c r="B3746" t="s">
        <v>8901</v>
      </c>
      <c r="C3746">
        <f t="shared" si="116"/>
        <v>11</v>
      </c>
      <c r="D3746">
        <v>0</v>
      </c>
      <c r="E3746">
        <v>6</v>
      </c>
      <c r="F3746">
        <v>5</v>
      </c>
      <c r="G3746" t="s">
        <v>14867</v>
      </c>
      <c r="H3746">
        <f t="shared" si="117"/>
        <v>2</v>
      </c>
      <c r="I3746" s="23" t="s">
        <v>19494</v>
      </c>
    </row>
    <row r="3747" spans="1:9" hidden="1" x14ac:dyDescent="0.15">
      <c r="A3747" t="s">
        <v>16421</v>
      </c>
      <c r="B3747" t="s">
        <v>480</v>
      </c>
      <c r="C3747">
        <f t="shared" si="116"/>
        <v>1</v>
      </c>
      <c r="D3747">
        <v>0</v>
      </c>
      <c r="E3747">
        <v>1</v>
      </c>
      <c r="F3747">
        <v>0</v>
      </c>
      <c r="G3747" t="s">
        <v>14867</v>
      </c>
      <c r="H3747">
        <f t="shared" si="117"/>
        <v>1</v>
      </c>
      <c r="I3747" s="23" t="s">
        <v>19494</v>
      </c>
    </row>
    <row r="3748" spans="1:9" hidden="1" x14ac:dyDescent="0.15">
      <c r="A3748" t="s">
        <v>18655</v>
      </c>
      <c r="B3748" t="s">
        <v>26</v>
      </c>
      <c r="C3748">
        <f t="shared" si="116"/>
        <v>16</v>
      </c>
      <c r="D3748">
        <v>5</v>
      </c>
      <c r="E3748">
        <v>7</v>
      </c>
      <c r="F3748">
        <v>4</v>
      </c>
      <c r="G3748" t="s">
        <v>14867</v>
      </c>
      <c r="H3748">
        <f t="shared" si="117"/>
        <v>3</v>
      </c>
      <c r="I3748" s="23" t="s">
        <v>19494</v>
      </c>
    </row>
    <row r="3749" spans="1:9" hidden="1" x14ac:dyDescent="0.15">
      <c r="A3749" t="s">
        <v>15234</v>
      </c>
      <c r="B3749" t="s">
        <v>3994</v>
      </c>
      <c r="C3749">
        <f t="shared" si="116"/>
        <v>5</v>
      </c>
      <c r="D3749">
        <v>0</v>
      </c>
      <c r="E3749">
        <v>4</v>
      </c>
      <c r="F3749">
        <v>1</v>
      </c>
      <c r="G3749" t="s">
        <v>14867</v>
      </c>
      <c r="H3749">
        <f t="shared" si="117"/>
        <v>2</v>
      </c>
      <c r="I3749" s="23" t="s">
        <v>19494</v>
      </c>
    </row>
    <row r="3750" spans="1:9" hidden="1" x14ac:dyDescent="0.15">
      <c r="A3750" t="s">
        <v>19263</v>
      </c>
      <c r="B3750" t="s">
        <v>243</v>
      </c>
      <c r="C3750">
        <f t="shared" si="116"/>
        <v>1</v>
      </c>
      <c r="D3750">
        <v>0</v>
      </c>
      <c r="E3750">
        <v>1</v>
      </c>
      <c r="F3750">
        <v>0</v>
      </c>
      <c r="G3750" t="s">
        <v>14867</v>
      </c>
      <c r="H3750">
        <f t="shared" si="117"/>
        <v>1</v>
      </c>
      <c r="I3750" s="23" t="s">
        <v>19494</v>
      </c>
    </row>
    <row r="3751" spans="1:9" hidden="1" x14ac:dyDescent="0.15">
      <c r="A3751" t="s">
        <v>15023</v>
      </c>
      <c r="B3751" t="s">
        <v>9233</v>
      </c>
      <c r="C3751">
        <f t="shared" si="116"/>
        <v>9</v>
      </c>
      <c r="D3751">
        <v>4</v>
      </c>
      <c r="E3751">
        <v>4</v>
      </c>
      <c r="F3751">
        <v>1</v>
      </c>
      <c r="G3751" t="s">
        <v>14867</v>
      </c>
      <c r="H3751">
        <f t="shared" si="117"/>
        <v>3</v>
      </c>
      <c r="I3751" s="23" t="s">
        <v>19494</v>
      </c>
    </row>
    <row r="3752" spans="1:9" hidden="1" x14ac:dyDescent="0.15">
      <c r="A3752" t="s">
        <v>16170</v>
      </c>
      <c r="B3752" t="s">
        <v>26</v>
      </c>
      <c r="C3752">
        <f t="shared" si="116"/>
        <v>4</v>
      </c>
      <c r="D3752">
        <v>4</v>
      </c>
      <c r="E3752">
        <v>0</v>
      </c>
      <c r="F3752">
        <v>0</v>
      </c>
      <c r="G3752" t="s">
        <v>14867</v>
      </c>
      <c r="H3752">
        <f t="shared" si="117"/>
        <v>1</v>
      </c>
      <c r="I3752" s="23" t="s">
        <v>19494</v>
      </c>
    </row>
    <row r="3753" spans="1:9" hidden="1" x14ac:dyDescent="0.15">
      <c r="A3753" t="s">
        <v>16216</v>
      </c>
      <c r="B3753" t="s">
        <v>26</v>
      </c>
      <c r="C3753">
        <f t="shared" si="116"/>
        <v>2</v>
      </c>
      <c r="D3753">
        <v>2</v>
      </c>
      <c r="E3753">
        <v>0</v>
      </c>
      <c r="F3753">
        <v>0</v>
      </c>
      <c r="G3753" t="s">
        <v>14867</v>
      </c>
      <c r="H3753">
        <f t="shared" si="117"/>
        <v>1</v>
      </c>
      <c r="I3753" s="23" t="s">
        <v>19494</v>
      </c>
    </row>
    <row r="3754" spans="1:9" hidden="1" x14ac:dyDescent="0.15">
      <c r="A3754" t="s">
        <v>15176</v>
      </c>
      <c r="B3754" t="s">
        <v>478</v>
      </c>
      <c r="C3754">
        <f t="shared" si="116"/>
        <v>5</v>
      </c>
      <c r="D3754">
        <v>1</v>
      </c>
      <c r="E3754">
        <v>4</v>
      </c>
      <c r="F3754">
        <v>0</v>
      </c>
      <c r="G3754" t="s">
        <v>14867</v>
      </c>
      <c r="H3754">
        <f t="shared" si="117"/>
        <v>2</v>
      </c>
      <c r="I3754" s="23" t="s">
        <v>19494</v>
      </c>
    </row>
    <row r="3755" spans="1:9" hidden="1" x14ac:dyDescent="0.15">
      <c r="A3755" t="s">
        <v>15404</v>
      </c>
      <c r="B3755" t="s">
        <v>10619</v>
      </c>
      <c r="C3755">
        <f t="shared" si="116"/>
        <v>4</v>
      </c>
      <c r="D3755">
        <v>3</v>
      </c>
      <c r="E3755">
        <v>1</v>
      </c>
      <c r="F3755">
        <v>0</v>
      </c>
      <c r="G3755" t="s">
        <v>14867</v>
      </c>
      <c r="H3755">
        <f t="shared" si="117"/>
        <v>2</v>
      </c>
      <c r="I3755" s="23" t="s">
        <v>19494</v>
      </c>
    </row>
    <row r="3756" spans="1:9" hidden="1" x14ac:dyDescent="0.15">
      <c r="A3756" t="s">
        <v>15413</v>
      </c>
      <c r="B3756" t="s">
        <v>142</v>
      </c>
      <c r="C3756">
        <f t="shared" si="116"/>
        <v>4</v>
      </c>
      <c r="D3756">
        <v>4</v>
      </c>
      <c r="E3756">
        <v>0</v>
      </c>
      <c r="F3756">
        <v>0</v>
      </c>
      <c r="G3756" t="s">
        <v>14867</v>
      </c>
      <c r="H3756">
        <f t="shared" si="117"/>
        <v>1</v>
      </c>
      <c r="I3756" s="23" t="s">
        <v>19494</v>
      </c>
    </row>
    <row r="3757" spans="1:9" hidden="1" x14ac:dyDescent="0.15">
      <c r="A3757" t="s">
        <v>16087</v>
      </c>
      <c r="B3757" t="s">
        <v>10632</v>
      </c>
      <c r="C3757">
        <f t="shared" si="116"/>
        <v>1</v>
      </c>
      <c r="D3757">
        <v>0</v>
      </c>
      <c r="E3757">
        <v>1</v>
      </c>
      <c r="F3757">
        <v>0</v>
      </c>
      <c r="G3757" t="s">
        <v>14867</v>
      </c>
      <c r="H3757">
        <f t="shared" si="117"/>
        <v>1</v>
      </c>
      <c r="I3757" s="23" t="s">
        <v>19494</v>
      </c>
    </row>
    <row r="3758" spans="1:9" hidden="1" x14ac:dyDescent="0.15">
      <c r="A3758" t="s">
        <v>19476</v>
      </c>
      <c r="B3758" t="s">
        <v>2766</v>
      </c>
      <c r="C3758">
        <f t="shared" si="116"/>
        <v>5</v>
      </c>
      <c r="D3758">
        <v>0</v>
      </c>
      <c r="E3758">
        <v>5</v>
      </c>
      <c r="F3758">
        <v>0</v>
      </c>
      <c r="G3758" t="s">
        <v>14867</v>
      </c>
      <c r="H3758">
        <f t="shared" si="117"/>
        <v>1</v>
      </c>
      <c r="I3758" s="23" t="s">
        <v>19494</v>
      </c>
    </row>
    <row r="3759" spans="1:9" hidden="1" x14ac:dyDescent="0.15">
      <c r="A3759" t="s">
        <v>15066</v>
      </c>
      <c r="B3759" t="s">
        <v>26</v>
      </c>
      <c r="C3759">
        <f t="shared" si="116"/>
        <v>13</v>
      </c>
      <c r="D3759">
        <v>10</v>
      </c>
      <c r="E3759">
        <v>1</v>
      </c>
      <c r="F3759">
        <v>2</v>
      </c>
      <c r="G3759" t="s">
        <v>14867</v>
      </c>
      <c r="H3759">
        <f t="shared" si="117"/>
        <v>3</v>
      </c>
      <c r="I3759" s="23" t="s">
        <v>19494</v>
      </c>
    </row>
    <row r="3760" spans="1:9" hidden="1" x14ac:dyDescent="0.15">
      <c r="A3760" t="s">
        <v>16215</v>
      </c>
      <c r="B3760" t="s">
        <v>5425</v>
      </c>
      <c r="C3760">
        <f t="shared" si="116"/>
        <v>1</v>
      </c>
      <c r="D3760">
        <v>1</v>
      </c>
      <c r="E3760">
        <v>0</v>
      </c>
      <c r="F3760">
        <v>0</v>
      </c>
      <c r="G3760" t="s">
        <v>14867</v>
      </c>
      <c r="H3760">
        <f t="shared" si="117"/>
        <v>1</v>
      </c>
      <c r="I3760" s="23" t="s">
        <v>19494</v>
      </c>
    </row>
    <row r="3761" spans="1:9" hidden="1" x14ac:dyDescent="0.15">
      <c r="A3761" t="s">
        <v>19478</v>
      </c>
      <c r="B3761" t="s">
        <v>8809</v>
      </c>
      <c r="C3761">
        <f t="shared" si="116"/>
        <v>2</v>
      </c>
      <c r="D3761">
        <v>2</v>
      </c>
      <c r="E3761">
        <v>0</v>
      </c>
      <c r="F3761">
        <v>0</v>
      </c>
      <c r="G3761" t="s">
        <v>14867</v>
      </c>
      <c r="H3761">
        <f t="shared" si="117"/>
        <v>1</v>
      </c>
      <c r="I3761" s="23" t="s">
        <v>19494</v>
      </c>
    </row>
    <row r="3762" spans="1:9" hidden="1" x14ac:dyDescent="0.15">
      <c r="A3762" t="s">
        <v>16457</v>
      </c>
      <c r="B3762" t="s">
        <v>10619</v>
      </c>
      <c r="C3762">
        <f t="shared" si="116"/>
        <v>2</v>
      </c>
      <c r="D3762">
        <v>0</v>
      </c>
      <c r="E3762">
        <v>2</v>
      </c>
      <c r="F3762">
        <v>0</v>
      </c>
      <c r="G3762" t="s">
        <v>14867</v>
      </c>
      <c r="H3762">
        <f t="shared" si="117"/>
        <v>1</v>
      </c>
      <c r="I3762" s="23" t="s">
        <v>19494</v>
      </c>
    </row>
    <row r="3763" spans="1:9" hidden="1" x14ac:dyDescent="0.15">
      <c r="A3763" t="s">
        <v>16041</v>
      </c>
      <c r="B3763" t="s">
        <v>12944</v>
      </c>
      <c r="C3763">
        <f t="shared" si="116"/>
        <v>1</v>
      </c>
      <c r="D3763">
        <v>0</v>
      </c>
      <c r="E3763">
        <v>1</v>
      </c>
      <c r="F3763">
        <v>0</v>
      </c>
      <c r="G3763" t="s">
        <v>14867</v>
      </c>
      <c r="H3763">
        <f t="shared" si="117"/>
        <v>1</v>
      </c>
      <c r="I3763" s="23" t="s">
        <v>19494</v>
      </c>
    </row>
    <row r="3764" spans="1:9" hidden="1" x14ac:dyDescent="0.15">
      <c r="A3764" t="s">
        <v>15881</v>
      </c>
      <c r="B3764" t="s">
        <v>28</v>
      </c>
      <c r="C3764">
        <f t="shared" si="116"/>
        <v>2</v>
      </c>
      <c r="D3764">
        <v>2</v>
      </c>
      <c r="E3764">
        <v>0</v>
      </c>
      <c r="F3764">
        <v>0</v>
      </c>
      <c r="G3764" t="s">
        <v>14867</v>
      </c>
      <c r="H3764">
        <f t="shared" si="117"/>
        <v>1</v>
      </c>
      <c r="I3764" s="23" t="s">
        <v>19494</v>
      </c>
    </row>
    <row r="3765" spans="1:9" hidden="1" x14ac:dyDescent="0.15">
      <c r="A3765" t="s">
        <v>14925</v>
      </c>
      <c r="B3765" t="s">
        <v>17</v>
      </c>
      <c r="C3765">
        <f t="shared" si="116"/>
        <v>52</v>
      </c>
      <c r="D3765">
        <v>18</v>
      </c>
      <c r="E3765">
        <v>26</v>
      </c>
      <c r="F3765">
        <v>8</v>
      </c>
      <c r="G3765" t="s">
        <v>14867</v>
      </c>
      <c r="H3765">
        <f t="shared" si="117"/>
        <v>3</v>
      </c>
      <c r="I3765" s="23" t="s">
        <v>19494</v>
      </c>
    </row>
    <row r="3766" spans="1:9" hidden="1" x14ac:dyDescent="0.15">
      <c r="A3766" t="s">
        <v>16232</v>
      </c>
      <c r="B3766" t="s">
        <v>17</v>
      </c>
      <c r="C3766">
        <f t="shared" si="116"/>
        <v>1</v>
      </c>
      <c r="D3766">
        <v>1</v>
      </c>
      <c r="E3766">
        <v>0</v>
      </c>
      <c r="F3766">
        <v>0</v>
      </c>
      <c r="G3766" t="s">
        <v>14867</v>
      </c>
      <c r="H3766">
        <f t="shared" si="117"/>
        <v>1</v>
      </c>
      <c r="I3766" s="23" t="s">
        <v>19494</v>
      </c>
    </row>
    <row r="3767" spans="1:9" hidden="1" x14ac:dyDescent="0.15">
      <c r="A3767" t="s">
        <v>15099</v>
      </c>
      <c r="B3767" t="s">
        <v>9585</v>
      </c>
      <c r="C3767">
        <f t="shared" si="116"/>
        <v>8</v>
      </c>
      <c r="D3767">
        <v>0</v>
      </c>
      <c r="E3767">
        <v>4</v>
      </c>
      <c r="F3767">
        <v>4</v>
      </c>
      <c r="G3767" t="s">
        <v>14867</v>
      </c>
      <c r="H3767">
        <f t="shared" si="117"/>
        <v>2</v>
      </c>
      <c r="I3767" s="23" t="s">
        <v>19494</v>
      </c>
    </row>
    <row r="3768" spans="1:9" hidden="1" x14ac:dyDescent="0.15">
      <c r="A3768" t="s">
        <v>15537</v>
      </c>
      <c r="B3768" t="s">
        <v>9359</v>
      </c>
      <c r="C3768">
        <f t="shared" si="116"/>
        <v>3</v>
      </c>
      <c r="D3768">
        <v>1</v>
      </c>
      <c r="E3768">
        <v>2</v>
      </c>
      <c r="F3768">
        <v>0</v>
      </c>
      <c r="G3768" t="s">
        <v>14867</v>
      </c>
      <c r="H3768">
        <f t="shared" si="117"/>
        <v>2</v>
      </c>
      <c r="I3768" s="23" t="s">
        <v>19494</v>
      </c>
    </row>
    <row r="3769" spans="1:9" hidden="1" x14ac:dyDescent="0.15">
      <c r="A3769" t="s">
        <v>16091</v>
      </c>
      <c r="B3769" t="s">
        <v>13146</v>
      </c>
      <c r="C3769">
        <f t="shared" si="116"/>
        <v>1</v>
      </c>
      <c r="D3769">
        <v>0</v>
      </c>
      <c r="E3769">
        <v>1</v>
      </c>
      <c r="F3769">
        <v>0</v>
      </c>
      <c r="G3769" t="s">
        <v>14867</v>
      </c>
      <c r="H3769">
        <f t="shared" si="117"/>
        <v>1</v>
      </c>
      <c r="I3769" s="23" t="s">
        <v>19494</v>
      </c>
    </row>
    <row r="3770" spans="1:9" hidden="1" x14ac:dyDescent="0.15">
      <c r="A3770" t="s">
        <v>16620</v>
      </c>
      <c r="B3770" t="s">
        <v>1250</v>
      </c>
      <c r="C3770">
        <f t="shared" si="116"/>
        <v>1</v>
      </c>
      <c r="D3770">
        <v>0</v>
      </c>
      <c r="E3770">
        <v>0</v>
      </c>
      <c r="F3770">
        <v>1</v>
      </c>
      <c r="G3770" t="s">
        <v>14867</v>
      </c>
      <c r="H3770">
        <f t="shared" si="117"/>
        <v>1</v>
      </c>
      <c r="I3770" s="23" t="s">
        <v>19494</v>
      </c>
    </row>
    <row r="3771" spans="1:9" hidden="1" x14ac:dyDescent="0.15">
      <c r="A3771" t="s">
        <v>19482</v>
      </c>
      <c r="B3771" t="s">
        <v>1256</v>
      </c>
      <c r="C3771">
        <f t="shared" si="116"/>
        <v>1</v>
      </c>
      <c r="D3771">
        <v>0</v>
      </c>
      <c r="E3771">
        <v>1</v>
      </c>
      <c r="F3771">
        <v>0</v>
      </c>
      <c r="G3771" t="s">
        <v>14867</v>
      </c>
      <c r="H3771">
        <f t="shared" si="117"/>
        <v>1</v>
      </c>
      <c r="I3771" s="23" t="s">
        <v>19494</v>
      </c>
    </row>
    <row r="3772" spans="1:9" hidden="1" x14ac:dyDescent="0.15">
      <c r="A3772" t="s">
        <v>16301</v>
      </c>
      <c r="B3772" t="s">
        <v>10108</v>
      </c>
      <c r="C3772">
        <f t="shared" si="116"/>
        <v>1</v>
      </c>
      <c r="D3772">
        <v>0</v>
      </c>
      <c r="E3772">
        <v>1</v>
      </c>
      <c r="F3772">
        <v>0</v>
      </c>
      <c r="G3772" t="s">
        <v>14867</v>
      </c>
      <c r="H3772">
        <f t="shared" si="117"/>
        <v>1</v>
      </c>
      <c r="I3772" s="23" t="s">
        <v>19494</v>
      </c>
    </row>
    <row r="3773" spans="1:9" hidden="1" x14ac:dyDescent="0.15">
      <c r="A3773" t="s">
        <v>18901</v>
      </c>
      <c r="B3773" t="s">
        <v>2704</v>
      </c>
      <c r="C3773">
        <f t="shared" si="116"/>
        <v>1</v>
      </c>
      <c r="D3773">
        <v>1</v>
      </c>
      <c r="E3773">
        <v>0</v>
      </c>
      <c r="F3773">
        <v>0</v>
      </c>
      <c r="G3773" t="s">
        <v>14867</v>
      </c>
      <c r="H3773">
        <f t="shared" si="117"/>
        <v>1</v>
      </c>
      <c r="I3773" s="23" t="s">
        <v>19494</v>
      </c>
    </row>
    <row r="3774" spans="1:9" hidden="1" x14ac:dyDescent="0.15">
      <c r="A3774" t="s">
        <v>15883</v>
      </c>
      <c r="B3774" t="s">
        <v>44</v>
      </c>
      <c r="C3774">
        <f t="shared" si="116"/>
        <v>2</v>
      </c>
      <c r="D3774">
        <v>2</v>
      </c>
      <c r="E3774">
        <v>0</v>
      </c>
      <c r="F3774">
        <v>0</v>
      </c>
      <c r="G3774" t="s">
        <v>14867</v>
      </c>
      <c r="H3774">
        <f t="shared" si="117"/>
        <v>1</v>
      </c>
      <c r="I3774" s="23" t="s">
        <v>19494</v>
      </c>
    </row>
    <row r="3775" spans="1:9" hidden="1" x14ac:dyDescent="0.15">
      <c r="A3775" t="s">
        <v>16169</v>
      </c>
      <c r="B3775" t="s">
        <v>10675</v>
      </c>
      <c r="C3775">
        <f t="shared" si="116"/>
        <v>5</v>
      </c>
      <c r="D3775">
        <v>3</v>
      </c>
      <c r="E3775">
        <v>2</v>
      </c>
      <c r="F3775">
        <v>0</v>
      </c>
      <c r="G3775" t="s">
        <v>14867</v>
      </c>
      <c r="H3775">
        <f t="shared" si="117"/>
        <v>2</v>
      </c>
      <c r="I3775" s="23" t="s">
        <v>19494</v>
      </c>
    </row>
    <row r="3776" spans="1:9" hidden="1" x14ac:dyDescent="0.15">
      <c r="A3776" t="s">
        <v>15311</v>
      </c>
      <c r="B3776" t="s">
        <v>24</v>
      </c>
      <c r="C3776">
        <f t="shared" si="116"/>
        <v>8</v>
      </c>
      <c r="D3776">
        <v>0</v>
      </c>
      <c r="E3776">
        <v>3</v>
      </c>
      <c r="F3776">
        <v>5</v>
      </c>
      <c r="G3776" t="s">
        <v>14867</v>
      </c>
      <c r="H3776">
        <f t="shared" si="117"/>
        <v>2</v>
      </c>
      <c r="I3776" s="23" t="s">
        <v>19494</v>
      </c>
    </row>
    <row r="3777" spans="1:9" hidden="1" x14ac:dyDescent="0.15">
      <c r="A3777" t="s">
        <v>16289</v>
      </c>
      <c r="B3777" t="s">
        <v>567</v>
      </c>
      <c r="C3777">
        <f t="shared" si="116"/>
        <v>1</v>
      </c>
      <c r="D3777">
        <v>0</v>
      </c>
      <c r="E3777">
        <v>1</v>
      </c>
      <c r="F3777">
        <v>0</v>
      </c>
      <c r="G3777" t="s">
        <v>14867</v>
      </c>
      <c r="H3777">
        <f t="shared" si="117"/>
        <v>1</v>
      </c>
      <c r="I3777" s="23" t="s">
        <v>19494</v>
      </c>
    </row>
    <row r="3778" spans="1:9" hidden="1" x14ac:dyDescent="0.15">
      <c r="A3778" t="s">
        <v>19475</v>
      </c>
      <c r="B3778" t="s">
        <v>8809</v>
      </c>
      <c r="C3778">
        <f t="shared" ref="C3778:C3841" si="118">SUM(D3778:F3778)</f>
        <v>5</v>
      </c>
      <c r="D3778">
        <v>5</v>
      </c>
      <c r="E3778">
        <v>0</v>
      </c>
      <c r="F3778">
        <v>0</v>
      </c>
      <c r="G3778" t="s">
        <v>14867</v>
      </c>
      <c r="H3778">
        <f t="shared" ref="H3778:H3841" si="119">COUNTIF(D3778:F3778,"&gt;0")</f>
        <v>1</v>
      </c>
      <c r="I3778" s="23" t="s">
        <v>19494</v>
      </c>
    </row>
    <row r="3779" spans="1:9" hidden="1" x14ac:dyDescent="0.15">
      <c r="A3779" t="s">
        <v>16090</v>
      </c>
      <c r="B3779" t="s">
        <v>5538</v>
      </c>
      <c r="C3779">
        <f t="shared" si="118"/>
        <v>1</v>
      </c>
      <c r="D3779">
        <v>0</v>
      </c>
      <c r="E3779">
        <v>1</v>
      </c>
      <c r="F3779">
        <v>0</v>
      </c>
      <c r="G3779" t="s">
        <v>14867</v>
      </c>
      <c r="H3779">
        <f t="shared" si="119"/>
        <v>1</v>
      </c>
      <c r="I3779" s="23" t="s">
        <v>19494</v>
      </c>
    </row>
    <row r="3780" spans="1:9" hidden="1" x14ac:dyDescent="0.15">
      <c r="A3780" t="s">
        <v>19480</v>
      </c>
      <c r="B3780" t="s">
        <v>13057</v>
      </c>
      <c r="C3780">
        <f t="shared" si="118"/>
        <v>1</v>
      </c>
      <c r="D3780">
        <v>0</v>
      </c>
      <c r="E3780">
        <v>1</v>
      </c>
      <c r="F3780">
        <v>0</v>
      </c>
      <c r="G3780" t="s">
        <v>14867</v>
      </c>
      <c r="H3780">
        <f t="shared" si="119"/>
        <v>1</v>
      </c>
      <c r="I3780" s="23" t="s">
        <v>19494</v>
      </c>
    </row>
    <row r="3781" spans="1:9" hidden="1" x14ac:dyDescent="0.15">
      <c r="A3781" t="s">
        <v>18893</v>
      </c>
      <c r="B3781" t="s">
        <v>2810</v>
      </c>
      <c r="C3781">
        <f t="shared" si="118"/>
        <v>1</v>
      </c>
      <c r="D3781">
        <v>1</v>
      </c>
      <c r="E3781">
        <v>0</v>
      </c>
      <c r="F3781">
        <v>0</v>
      </c>
      <c r="G3781" t="s">
        <v>14867</v>
      </c>
      <c r="H3781">
        <f t="shared" si="119"/>
        <v>1</v>
      </c>
      <c r="I3781" s="23" t="s">
        <v>19494</v>
      </c>
    </row>
    <row r="3782" spans="1:9" hidden="1" x14ac:dyDescent="0.15">
      <c r="A3782" t="s">
        <v>15236</v>
      </c>
      <c r="B3782" t="s">
        <v>10051</v>
      </c>
      <c r="C3782">
        <f t="shared" si="118"/>
        <v>5</v>
      </c>
      <c r="D3782">
        <v>0</v>
      </c>
      <c r="E3782">
        <v>2</v>
      </c>
      <c r="F3782">
        <v>3</v>
      </c>
      <c r="G3782" t="s">
        <v>14867</v>
      </c>
      <c r="H3782">
        <f t="shared" si="119"/>
        <v>2</v>
      </c>
      <c r="I3782" s="23" t="s">
        <v>19494</v>
      </c>
    </row>
    <row r="3783" spans="1:9" hidden="1" x14ac:dyDescent="0.15">
      <c r="A3783" t="s">
        <v>15252</v>
      </c>
      <c r="B3783" t="s">
        <v>10108</v>
      </c>
      <c r="C3783">
        <f t="shared" si="118"/>
        <v>7</v>
      </c>
      <c r="D3783">
        <v>0</v>
      </c>
      <c r="E3783">
        <v>3</v>
      </c>
      <c r="F3783">
        <v>4</v>
      </c>
      <c r="G3783" t="s">
        <v>14867</v>
      </c>
      <c r="H3783">
        <f t="shared" si="119"/>
        <v>2</v>
      </c>
      <c r="I3783" s="23" t="s">
        <v>19494</v>
      </c>
    </row>
    <row r="3784" spans="1:9" hidden="1" x14ac:dyDescent="0.15">
      <c r="A3784" t="s">
        <v>15155</v>
      </c>
      <c r="B3784" t="s">
        <v>42</v>
      </c>
      <c r="C3784">
        <f t="shared" si="118"/>
        <v>6</v>
      </c>
      <c r="D3784">
        <v>4</v>
      </c>
      <c r="E3784">
        <v>2</v>
      </c>
      <c r="F3784">
        <v>0</v>
      </c>
      <c r="G3784" t="s">
        <v>14867</v>
      </c>
      <c r="H3784">
        <f t="shared" si="119"/>
        <v>2</v>
      </c>
      <c r="I3784" s="23" t="s">
        <v>19494</v>
      </c>
    </row>
    <row r="3785" spans="1:9" hidden="1" x14ac:dyDescent="0.15">
      <c r="A3785" t="s">
        <v>15135</v>
      </c>
      <c r="B3785" t="s">
        <v>897</v>
      </c>
      <c r="C3785">
        <f t="shared" si="118"/>
        <v>10</v>
      </c>
      <c r="D3785">
        <v>4</v>
      </c>
      <c r="E3785">
        <v>5</v>
      </c>
      <c r="F3785">
        <v>1</v>
      </c>
      <c r="G3785" t="s">
        <v>14867</v>
      </c>
      <c r="H3785">
        <f t="shared" si="119"/>
        <v>3</v>
      </c>
      <c r="I3785" s="23" t="s">
        <v>19494</v>
      </c>
    </row>
    <row r="3786" spans="1:9" hidden="1" x14ac:dyDescent="0.15">
      <c r="A3786" t="s">
        <v>16412</v>
      </c>
      <c r="B3786" t="s">
        <v>14036</v>
      </c>
      <c r="C3786">
        <f t="shared" si="118"/>
        <v>1</v>
      </c>
      <c r="D3786">
        <v>0</v>
      </c>
      <c r="E3786">
        <v>1</v>
      </c>
      <c r="F3786">
        <v>0</v>
      </c>
      <c r="G3786" t="s">
        <v>14867</v>
      </c>
      <c r="H3786">
        <f t="shared" si="119"/>
        <v>1</v>
      </c>
      <c r="I3786" s="23" t="s">
        <v>19494</v>
      </c>
    </row>
    <row r="3787" spans="1:9" hidden="1" x14ac:dyDescent="0.15">
      <c r="A3787" t="s">
        <v>18777</v>
      </c>
      <c r="B3787" t="s">
        <v>9579</v>
      </c>
      <c r="C3787">
        <f t="shared" si="118"/>
        <v>2</v>
      </c>
      <c r="D3787">
        <v>0</v>
      </c>
      <c r="E3787">
        <v>1</v>
      </c>
      <c r="F3787">
        <v>1</v>
      </c>
      <c r="G3787" t="s">
        <v>14867</v>
      </c>
      <c r="H3787">
        <f t="shared" si="119"/>
        <v>2</v>
      </c>
      <c r="I3787" s="23" t="s">
        <v>19494</v>
      </c>
    </row>
    <row r="3788" spans="1:9" hidden="1" x14ac:dyDescent="0.15">
      <c r="A3788" t="s">
        <v>15466</v>
      </c>
      <c r="B3788" t="s">
        <v>5472</v>
      </c>
      <c r="C3788">
        <f t="shared" si="118"/>
        <v>3</v>
      </c>
      <c r="D3788">
        <v>0</v>
      </c>
      <c r="E3788">
        <v>3</v>
      </c>
      <c r="F3788">
        <v>0</v>
      </c>
      <c r="G3788" t="s">
        <v>14867</v>
      </c>
      <c r="H3788">
        <f t="shared" si="119"/>
        <v>1</v>
      </c>
      <c r="I3788" s="23" t="s">
        <v>19494</v>
      </c>
    </row>
    <row r="3789" spans="1:9" hidden="1" x14ac:dyDescent="0.15">
      <c r="A3789" t="s">
        <v>19228</v>
      </c>
      <c r="B3789" t="s">
        <v>12018</v>
      </c>
      <c r="C3789">
        <f t="shared" si="118"/>
        <v>1</v>
      </c>
      <c r="D3789">
        <v>0</v>
      </c>
      <c r="E3789">
        <v>1</v>
      </c>
      <c r="F3789">
        <v>0</v>
      </c>
      <c r="G3789" t="s">
        <v>14867</v>
      </c>
      <c r="H3789">
        <f t="shared" si="119"/>
        <v>1</v>
      </c>
      <c r="I3789" s="23" t="s">
        <v>19494</v>
      </c>
    </row>
    <row r="3790" spans="1:9" hidden="1" x14ac:dyDescent="0.15">
      <c r="A3790" t="s">
        <v>19119</v>
      </c>
      <c r="B3790" t="s">
        <v>9173</v>
      </c>
      <c r="C3790">
        <f t="shared" si="118"/>
        <v>6</v>
      </c>
      <c r="D3790">
        <v>0</v>
      </c>
      <c r="E3790">
        <v>3</v>
      </c>
      <c r="F3790">
        <v>3</v>
      </c>
      <c r="G3790" t="s">
        <v>14867</v>
      </c>
      <c r="H3790">
        <f t="shared" si="119"/>
        <v>2</v>
      </c>
      <c r="I3790" s="23" t="s">
        <v>19494</v>
      </c>
    </row>
    <row r="3791" spans="1:9" hidden="1" x14ac:dyDescent="0.15">
      <c r="A3791" t="s">
        <v>15263</v>
      </c>
      <c r="B3791" t="s">
        <v>405</v>
      </c>
      <c r="C3791">
        <f t="shared" si="118"/>
        <v>6</v>
      </c>
      <c r="D3791">
        <v>3</v>
      </c>
      <c r="E3791">
        <v>3</v>
      </c>
      <c r="F3791">
        <v>0</v>
      </c>
      <c r="G3791" t="s">
        <v>14867</v>
      </c>
      <c r="H3791">
        <f t="shared" si="119"/>
        <v>2</v>
      </c>
      <c r="I3791" s="23" t="s">
        <v>19494</v>
      </c>
    </row>
    <row r="3792" spans="1:9" hidden="1" x14ac:dyDescent="0.15">
      <c r="A3792" t="s">
        <v>18669</v>
      </c>
      <c r="B3792" t="s">
        <v>8856</v>
      </c>
      <c r="C3792">
        <f t="shared" si="118"/>
        <v>9</v>
      </c>
      <c r="D3792">
        <v>3</v>
      </c>
      <c r="E3792">
        <v>6</v>
      </c>
      <c r="F3792">
        <v>0</v>
      </c>
      <c r="G3792" t="s">
        <v>14867</v>
      </c>
      <c r="H3792">
        <f t="shared" si="119"/>
        <v>2</v>
      </c>
      <c r="I3792" s="23" t="s">
        <v>19494</v>
      </c>
    </row>
    <row r="3793" spans="1:9" hidden="1" x14ac:dyDescent="0.15">
      <c r="A3793" t="s">
        <v>15030</v>
      </c>
      <c r="B3793" t="s">
        <v>9267</v>
      </c>
      <c r="C3793">
        <f t="shared" si="118"/>
        <v>12</v>
      </c>
      <c r="D3793">
        <v>7</v>
      </c>
      <c r="E3793">
        <v>4</v>
      </c>
      <c r="F3793">
        <v>1</v>
      </c>
      <c r="G3793" t="s">
        <v>14867</v>
      </c>
      <c r="H3793">
        <f t="shared" si="119"/>
        <v>3</v>
      </c>
      <c r="I3793" s="23" t="s">
        <v>19494</v>
      </c>
    </row>
    <row r="3794" spans="1:9" hidden="1" x14ac:dyDescent="0.15">
      <c r="A3794" t="s">
        <v>15342</v>
      </c>
      <c r="B3794" t="s">
        <v>10398</v>
      </c>
      <c r="C3794">
        <f t="shared" si="118"/>
        <v>7</v>
      </c>
      <c r="D3794">
        <v>1</v>
      </c>
      <c r="E3794">
        <v>2</v>
      </c>
      <c r="F3794">
        <v>4</v>
      </c>
      <c r="G3794" t="s">
        <v>14867</v>
      </c>
      <c r="H3794">
        <f t="shared" si="119"/>
        <v>3</v>
      </c>
      <c r="I3794" s="23" t="s">
        <v>19494</v>
      </c>
    </row>
    <row r="3795" spans="1:9" hidden="1" x14ac:dyDescent="0.15">
      <c r="A3795" t="s">
        <v>15527</v>
      </c>
      <c r="B3795" t="s">
        <v>8916</v>
      </c>
      <c r="C3795">
        <f t="shared" si="118"/>
        <v>3</v>
      </c>
      <c r="D3795">
        <v>3</v>
      </c>
      <c r="E3795">
        <v>0</v>
      </c>
      <c r="F3795">
        <v>0</v>
      </c>
      <c r="G3795" t="s">
        <v>14867</v>
      </c>
      <c r="H3795">
        <f t="shared" si="119"/>
        <v>1</v>
      </c>
      <c r="I3795" s="23" t="s">
        <v>19494</v>
      </c>
    </row>
    <row r="3796" spans="1:9" hidden="1" x14ac:dyDescent="0.15">
      <c r="A3796" t="s">
        <v>16134</v>
      </c>
      <c r="B3796" t="s">
        <v>144</v>
      </c>
      <c r="C3796">
        <f t="shared" si="118"/>
        <v>1</v>
      </c>
      <c r="D3796">
        <v>1</v>
      </c>
      <c r="E3796">
        <v>0</v>
      </c>
      <c r="F3796">
        <v>0</v>
      </c>
      <c r="G3796" t="s">
        <v>14867</v>
      </c>
      <c r="H3796">
        <f t="shared" si="119"/>
        <v>1</v>
      </c>
      <c r="I3796" s="23" t="s">
        <v>19494</v>
      </c>
    </row>
    <row r="3797" spans="1:9" hidden="1" x14ac:dyDescent="0.15">
      <c r="A3797" t="s">
        <v>16028</v>
      </c>
      <c r="B3797" t="s">
        <v>3880</v>
      </c>
      <c r="C3797">
        <f t="shared" si="118"/>
        <v>1</v>
      </c>
      <c r="D3797">
        <v>0</v>
      </c>
      <c r="E3797">
        <v>1</v>
      </c>
      <c r="F3797">
        <v>0</v>
      </c>
      <c r="G3797" t="s">
        <v>14867</v>
      </c>
      <c r="H3797">
        <f t="shared" si="119"/>
        <v>1</v>
      </c>
      <c r="I3797" s="23" t="s">
        <v>19494</v>
      </c>
    </row>
    <row r="3798" spans="1:9" hidden="1" x14ac:dyDescent="0.15">
      <c r="A3798" t="s">
        <v>15592</v>
      </c>
      <c r="B3798" t="s">
        <v>42</v>
      </c>
      <c r="C3798">
        <f t="shared" si="118"/>
        <v>3</v>
      </c>
      <c r="D3798">
        <v>2</v>
      </c>
      <c r="E3798">
        <v>1</v>
      </c>
      <c r="F3798">
        <v>0</v>
      </c>
      <c r="G3798" t="s">
        <v>14867</v>
      </c>
      <c r="H3798">
        <f t="shared" si="119"/>
        <v>2</v>
      </c>
      <c r="I3798" s="23" t="s">
        <v>19494</v>
      </c>
    </row>
    <row r="3799" spans="1:9" hidden="1" x14ac:dyDescent="0.15">
      <c r="A3799" t="s">
        <v>16047</v>
      </c>
      <c r="B3799" t="s">
        <v>11191</v>
      </c>
      <c r="C3799">
        <f t="shared" si="118"/>
        <v>1</v>
      </c>
      <c r="D3799">
        <v>0</v>
      </c>
      <c r="E3799">
        <v>1</v>
      </c>
      <c r="F3799">
        <v>0</v>
      </c>
      <c r="G3799" t="s">
        <v>14867</v>
      </c>
      <c r="H3799">
        <f t="shared" si="119"/>
        <v>1</v>
      </c>
      <c r="I3799" s="23" t="s">
        <v>19494</v>
      </c>
    </row>
    <row r="3800" spans="1:9" hidden="1" x14ac:dyDescent="0.15">
      <c r="A3800" t="s">
        <v>16267</v>
      </c>
      <c r="B3800" t="s">
        <v>8707</v>
      </c>
      <c r="C3800">
        <f t="shared" si="118"/>
        <v>1</v>
      </c>
      <c r="D3800">
        <v>1</v>
      </c>
      <c r="E3800">
        <v>0</v>
      </c>
      <c r="F3800">
        <v>0</v>
      </c>
      <c r="G3800" t="s">
        <v>14867</v>
      </c>
      <c r="H3800">
        <f t="shared" si="119"/>
        <v>1</v>
      </c>
      <c r="I3800" s="23" t="s">
        <v>19494</v>
      </c>
    </row>
    <row r="3801" spans="1:9" hidden="1" x14ac:dyDescent="0.15">
      <c r="A3801" t="s">
        <v>19148</v>
      </c>
      <c r="B3801" t="s">
        <v>480</v>
      </c>
      <c r="C3801">
        <f t="shared" si="118"/>
        <v>3</v>
      </c>
      <c r="D3801">
        <v>0</v>
      </c>
      <c r="E3801">
        <v>2</v>
      </c>
      <c r="F3801">
        <v>1</v>
      </c>
      <c r="G3801" t="s">
        <v>14867</v>
      </c>
      <c r="H3801">
        <f t="shared" si="119"/>
        <v>2</v>
      </c>
      <c r="I3801" s="23" t="s">
        <v>19494</v>
      </c>
    </row>
    <row r="3802" spans="1:9" hidden="1" x14ac:dyDescent="0.15">
      <c r="A3802" t="s">
        <v>16427</v>
      </c>
      <c r="B3802" t="s">
        <v>38</v>
      </c>
      <c r="C3802">
        <f t="shared" si="118"/>
        <v>2</v>
      </c>
      <c r="D3802">
        <v>0</v>
      </c>
      <c r="E3802">
        <v>2</v>
      </c>
      <c r="F3802">
        <v>0</v>
      </c>
      <c r="G3802" t="s">
        <v>14867</v>
      </c>
      <c r="H3802">
        <f t="shared" si="119"/>
        <v>1</v>
      </c>
      <c r="I3802" s="23" t="s">
        <v>19494</v>
      </c>
    </row>
    <row r="3803" spans="1:9" hidden="1" x14ac:dyDescent="0.15">
      <c r="A3803" t="s">
        <v>16425</v>
      </c>
      <c r="B3803" t="s">
        <v>60</v>
      </c>
      <c r="C3803">
        <f t="shared" si="118"/>
        <v>1</v>
      </c>
      <c r="D3803">
        <v>0</v>
      </c>
      <c r="E3803">
        <v>1</v>
      </c>
      <c r="F3803">
        <v>0</v>
      </c>
      <c r="G3803" t="s">
        <v>14867</v>
      </c>
      <c r="H3803">
        <f t="shared" si="119"/>
        <v>1</v>
      </c>
      <c r="I3803" s="23" t="s">
        <v>19494</v>
      </c>
    </row>
    <row r="3804" spans="1:9" hidden="1" x14ac:dyDescent="0.15">
      <c r="A3804" t="s">
        <v>15690</v>
      </c>
      <c r="B3804" t="s">
        <v>24</v>
      </c>
      <c r="C3804">
        <f t="shared" si="118"/>
        <v>2</v>
      </c>
      <c r="D3804">
        <v>0</v>
      </c>
      <c r="E3804">
        <v>1</v>
      </c>
      <c r="F3804">
        <v>1</v>
      </c>
      <c r="G3804" t="s">
        <v>14867</v>
      </c>
      <c r="H3804">
        <f t="shared" si="119"/>
        <v>2</v>
      </c>
      <c r="I3804" s="23" t="s">
        <v>19494</v>
      </c>
    </row>
    <row r="3805" spans="1:9" hidden="1" x14ac:dyDescent="0.15">
      <c r="A3805" t="s">
        <v>15550</v>
      </c>
      <c r="B3805" t="s">
        <v>9138</v>
      </c>
      <c r="C3805">
        <f t="shared" si="118"/>
        <v>6</v>
      </c>
      <c r="D3805">
        <v>6</v>
      </c>
      <c r="E3805">
        <v>0</v>
      </c>
      <c r="F3805">
        <v>0</v>
      </c>
      <c r="G3805" t="s">
        <v>14867</v>
      </c>
      <c r="H3805">
        <f t="shared" si="119"/>
        <v>1</v>
      </c>
      <c r="I3805" s="23" t="s">
        <v>19494</v>
      </c>
    </row>
    <row r="3806" spans="1:9" hidden="1" x14ac:dyDescent="0.15">
      <c r="A3806" t="s">
        <v>15442</v>
      </c>
      <c r="B3806" t="s">
        <v>5930</v>
      </c>
      <c r="C3806">
        <f t="shared" si="118"/>
        <v>3</v>
      </c>
      <c r="D3806">
        <v>0</v>
      </c>
      <c r="E3806">
        <v>2</v>
      </c>
      <c r="F3806">
        <v>1</v>
      </c>
      <c r="G3806" t="s">
        <v>14867</v>
      </c>
      <c r="H3806">
        <f t="shared" si="119"/>
        <v>2</v>
      </c>
      <c r="I3806" s="23" t="s">
        <v>19494</v>
      </c>
    </row>
    <row r="3807" spans="1:9" hidden="1" x14ac:dyDescent="0.15">
      <c r="A3807" t="s">
        <v>14968</v>
      </c>
      <c r="B3807" t="s">
        <v>15</v>
      </c>
      <c r="C3807">
        <f t="shared" si="118"/>
        <v>17</v>
      </c>
      <c r="D3807">
        <v>6</v>
      </c>
      <c r="E3807">
        <v>6</v>
      </c>
      <c r="F3807">
        <v>5</v>
      </c>
      <c r="G3807" t="s">
        <v>14867</v>
      </c>
      <c r="H3807">
        <f t="shared" si="119"/>
        <v>3</v>
      </c>
      <c r="I3807" s="23" t="s">
        <v>19494</v>
      </c>
    </row>
    <row r="3808" spans="1:9" hidden="1" x14ac:dyDescent="0.15">
      <c r="A3808" t="s">
        <v>16449</v>
      </c>
      <c r="B3808" t="s">
        <v>15</v>
      </c>
      <c r="C3808">
        <f t="shared" si="118"/>
        <v>1</v>
      </c>
      <c r="D3808">
        <v>0</v>
      </c>
      <c r="E3808">
        <v>1</v>
      </c>
      <c r="F3808">
        <v>0</v>
      </c>
      <c r="G3808" t="s">
        <v>14867</v>
      </c>
      <c r="H3808">
        <f t="shared" si="119"/>
        <v>1</v>
      </c>
      <c r="I3808" s="23" t="s">
        <v>19494</v>
      </c>
    </row>
    <row r="3809" spans="1:9" hidden="1" x14ac:dyDescent="0.15">
      <c r="A3809" t="s">
        <v>15990</v>
      </c>
      <c r="B3809" t="s">
        <v>2838</v>
      </c>
      <c r="C3809">
        <f t="shared" si="118"/>
        <v>1</v>
      </c>
      <c r="D3809">
        <v>0</v>
      </c>
      <c r="E3809">
        <v>1</v>
      </c>
      <c r="F3809">
        <v>0</v>
      </c>
      <c r="G3809" t="s">
        <v>14867</v>
      </c>
      <c r="H3809">
        <f t="shared" si="119"/>
        <v>1</v>
      </c>
      <c r="I3809" s="23" t="s">
        <v>19494</v>
      </c>
    </row>
    <row r="3810" spans="1:9" hidden="1" x14ac:dyDescent="0.15">
      <c r="A3810" t="s">
        <v>19255</v>
      </c>
      <c r="B3810" t="s">
        <v>28</v>
      </c>
      <c r="C3810">
        <f t="shared" si="118"/>
        <v>1</v>
      </c>
      <c r="D3810">
        <v>1</v>
      </c>
      <c r="E3810">
        <v>0</v>
      </c>
      <c r="F3810">
        <v>0</v>
      </c>
      <c r="G3810" t="s">
        <v>14867</v>
      </c>
      <c r="H3810">
        <f t="shared" si="119"/>
        <v>1</v>
      </c>
      <c r="I3810" s="23" t="s">
        <v>19494</v>
      </c>
    </row>
    <row r="3811" spans="1:9" hidden="1" x14ac:dyDescent="0.15">
      <c r="A3811" t="s">
        <v>15569</v>
      </c>
      <c r="B3811" t="s">
        <v>5417</v>
      </c>
      <c r="C3811">
        <f t="shared" si="118"/>
        <v>3</v>
      </c>
      <c r="D3811">
        <v>3</v>
      </c>
      <c r="E3811">
        <v>0</v>
      </c>
      <c r="F3811">
        <v>0</v>
      </c>
      <c r="G3811" t="s">
        <v>14867</v>
      </c>
      <c r="H3811">
        <f t="shared" si="119"/>
        <v>1</v>
      </c>
      <c r="I3811" s="23" t="s">
        <v>19494</v>
      </c>
    </row>
    <row r="3812" spans="1:9" hidden="1" x14ac:dyDescent="0.15">
      <c r="A3812" t="s">
        <v>15080</v>
      </c>
      <c r="B3812" t="s">
        <v>9493</v>
      </c>
      <c r="C3812">
        <f t="shared" si="118"/>
        <v>11</v>
      </c>
      <c r="D3812">
        <v>6</v>
      </c>
      <c r="E3812">
        <v>3</v>
      </c>
      <c r="F3812">
        <v>2</v>
      </c>
      <c r="G3812" t="s">
        <v>14867</v>
      </c>
      <c r="H3812">
        <f t="shared" si="119"/>
        <v>3</v>
      </c>
      <c r="I3812" s="23" t="s">
        <v>19494</v>
      </c>
    </row>
    <row r="3813" spans="1:9" hidden="1" x14ac:dyDescent="0.15">
      <c r="A3813" t="s">
        <v>15698</v>
      </c>
      <c r="B3813" t="s">
        <v>8856</v>
      </c>
      <c r="C3813">
        <f t="shared" si="118"/>
        <v>5</v>
      </c>
      <c r="D3813">
        <v>4</v>
      </c>
      <c r="E3813">
        <v>1</v>
      </c>
      <c r="F3813">
        <v>0</v>
      </c>
      <c r="G3813" t="s">
        <v>14867</v>
      </c>
      <c r="H3813">
        <f t="shared" si="119"/>
        <v>2</v>
      </c>
      <c r="I3813" s="23" t="s">
        <v>19494</v>
      </c>
    </row>
    <row r="3814" spans="1:9" hidden="1" x14ac:dyDescent="0.15">
      <c r="A3814" t="s">
        <v>15726</v>
      </c>
      <c r="B3814" t="s">
        <v>10108</v>
      </c>
      <c r="C3814">
        <f t="shared" si="118"/>
        <v>2</v>
      </c>
      <c r="D3814">
        <v>0</v>
      </c>
      <c r="E3814">
        <v>1</v>
      </c>
      <c r="F3814">
        <v>1</v>
      </c>
      <c r="G3814" t="s">
        <v>14867</v>
      </c>
      <c r="H3814">
        <f t="shared" si="119"/>
        <v>2</v>
      </c>
      <c r="I3814" s="23" t="s">
        <v>19494</v>
      </c>
    </row>
    <row r="3815" spans="1:9" hidden="1" x14ac:dyDescent="0.15">
      <c r="A3815" t="s">
        <v>15210</v>
      </c>
      <c r="B3815" t="s">
        <v>158</v>
      </c>
      <c r="C3815">
        <f t="shared" si="118"/>
        <v>5</v>
      </c>
      <c r="D3815">
        <v>0</v>
      </c>
      <c r="E3815">
        <v>4</v>
      </c>
      <c r="F3815">
        <v>1</v>
      </c>
      <c r="G3815" t="s">
        <v>14867</v>
      </c>
      <c r="H3815">
        <f t="shared" si="119"/>
        <v>2</v>
      </c>
      <c r="I3815" s="23" t="s">
        <v>19494</v>
      </c>
    </row>
    <row r="3816" spans="1:9" hidden="1" x14ac:dyDescent="0.15">
      <c r="A3816" t="s">
        <v>15498</v>
      </c>
      <c r="B3816" t="s">
        <v>10632</v>
      </c>
      <c r="C3816">
        <f t="shared" si="118"/>
        <v>3</v>
      </c>
      <c r="D3816">
        <v>0</v>
      </c>
      <c r="E3816">
        <v>2</v>
      </c>
      <c r="F3816">
        <v>1</v>
      </c>
      <c r="G3816" t="s">
        <v>14867</v>
      </c>
      <c r="H3816">
        <f t="shared" si="119"/>
        <v>2</v>
      </c>
      <c r="I3816" s="23" t="s">
        <v>19494</v>
      </c>
    </row>
    <row r="3817" spans="1:9" hidden="1" x14ac:dyDescent="0.15">
      <c r="A3817" t="s">
        <v>16088</v>
      </c>
      <c r="B3817" t="s">
        <v>10521</v>
      </c>
      <c r="C3817">
        <f t="shared" si="118"/>
        <v>1</v>
      </c>
      <c r="D3817">
        <v>0</v>
      </c>
      <c r="E3817">
        <v>1</v>
      </c>
      <c r="F3817">
        <v>0</v>
      </c>
      <c r="G3817" t="s">
        <v>14867</v>
      </c>
      <c r="H3817">
        <f t="shared" si="119"/>
        <v>1</v>
      </c>
      <c r="I3817" s="23" t="s">
        <v>19494</v>
      </c>
    </row>
    <row r="3818" spans="1:9" hidden="1" x14ac:dyDescent="0.15">
      <c r="A3818" t="s">
        <v>18774</v>
      </c>
      <c r="B3818" t="s">
        <v>40</v>
      </c>
      <c r="C3818">
        <f t="shared" si="118"/>
        <v>2</v>
      </c>
      <c r="D3818">
        <v>0</v>
      </c>
      <c r="E3818">
        <v>1</v>
      </c>
      <c r="F3818">
        <v>1</v>
      </c>
      <c r="G3818" t="s">
        <v>14867</v>
      </c>
      <c r="H3818">
        <f t="shared" si="119"/>
        <v>2</v>
      </c>
      <c r="I3818" s="23" t="s">
        <v>19494</v>
      </c>
    </row>
    <row r="3819" spans="1:9" hidden="1" x14ac:dyDescent="0.15">
      <c r="A3819" t="s">
        <v>16535</v>
      </c>
      <c r="B3819" t="s">
        <v>9745</v>
      </c>
      <c r="C3819">
        <f t="shared" si="118"/>
        <v>1</v>
      </c>
      <c r="D3819">
        <v>0</v>
      </c>
      <c r="E3819">
        <v>0</v>
      </c>
      <c r="F3819">
        <v>1</v>
      </c>
      <c r="G3819" t="s">
        <v>14867</v>
      </c>
      <c r="H3819">
        <f t="shared" si="119"/>
        <v>1</v>
      </c>
      <c r="I3819" s="23" t="s">
        <v>19494</v>
      </c>
    </row>
    <row r="3820" spans="1:9" hidden="1" x14ac:dyDescent="0.15">
      <c r="A3820" t="s">
        <v>15799</v>
      </c>
      <c r="B3820" t="s">
        <v>724</v>
      </c>
      <c r="C3820">
        <f t="shared" si="118"/>
        <v>2</v>
      </c>
      <c r="D3820">
        <v>2</v>
      </c>
      <c r="E3820">
        <v>0</v>
      </c>
      <c r="F3820">
        <v>0</v>
      </c>
      <c r="G3820" t="s">
        <v>14867</v>
      </c>
      <c r="H3820">
        <f t="shared" si="119"/>
        <v>1</v>
      </c>
      <c r="I3820" s="23" t="s">
        <v>19494</v>
      </c>
    </row>
    <row r="3821" spans="1:9" hidden="1" x14ac:dyDescent="0.15">
      <c r="A3821" t="s">
        <v>19481</v>
      </c>
      <c r="B3821" t="s">
        <v>1256</v>
      </c>
      <c r="C3821">
        <f t="shared" si="118"/>
        <v>1</v>
      </c>
      <c r="D3821">
        <v>0</v>
      </c>
      <c r="E3821">
        <v>1</v>
      </c>
      <c r="F3821">
        <v>0</v>
      </c>
      <c r="G3821" t="s">
        <v>14867</v>
      </c>
      <c r="H3821">
        <f t="shared" si="119"/>
        <v>1</v>
      </c>
      <c r="I3821" s="23" t="s">
        <v>19494</v>
      </c>
    </row>
    <row r="3822" spans="1:9" hidden="1" x14ac:dyDescent="0.15">
      <c r="A3822" t="s">
        <v>16063</v>
      </c>
      <c r="B3822" t="s">
        <v>3924</v>
      </c>
      <c r="C3822">
        <f t="shared" si="118"/>
        <v>1</v>
      </c>
      <c r="D3822">
        <v>0</v>
      </c>
      <c r="E3822">
        <v>1</v>
      </c>
      <c r="F3822">
        <v>0</v>
      </c>
      <c r="G3822" t="s">
        <v>14867</v>
      </c>
      <c r="H3822">
        <f t="shared" si="119"/>
        <v>1</v>
      </c>
      <c r="I3822" s="23" t="s">
        <v>19494</v>
      </c>
    </row>
    <row r="3823" spans="1:9" hidden="1" x14ac:dyDescent="0.15">
      <c r="A3823" t="s">
        <v>15412</v>
      </c>
      <c r="B3823" t="s">
        <v>10648</v>
      </c>
      <c r="C3823">
        <f t="shared" si="118"/>
        <v>4</v>
      </c>
      <c r="D3823">
        <v>2</v>
      </c>
      <c r="E3823">
        <v>1</v>
      </c>
      <c r="F3823">
        <v>1</v>
      </c>
      <c r="G3823" t="s">
        <v>14867</v>
      </c>
      <c r="H3823">
        <f t="shared" si="119"/>
        <v>3</v>
      </c>
      <c r="I3823" s="23" t="s">
        <v>19494</v>
      </c>
    </row>
    <row r="3824" spans="1:9" hidden="1" x14ac:dyDescent="0.15">
      <c r="A3824" t="s">
        <v>15161</v>
      </c>
      <c r="B3824" t="s">
        <v>8786</v>
      </c>
      <c r="C3824">
        <f t="shared" si="118"/>
        <v>6</v>
      </c>
      <c r="D3824">
        <v>1</v>
      </c>
      <c r="E3824">
        <v>2</v>
      </c>
      <c r="F3824">
        <v>3</v>
      </c>
      <c r="G3824" t="s">
        <v>14867</v>
      </c>
      <c r="H3824">
        <f t="shared" si="119"/>
        <v>3</v>
      </c>
      <c r="I3824" s="23" t="s">
        <v>19494</v>
      </c>
    </row>
    <row r="3825" spans="1:9" hidden="1" x14ac:dyDescent="0.15">
      <c r="A3825" t="s">
        <v>15291</v>
      </c>
      <c r="B3825" t="s">
        <v>10210</v>
      </c>
      <c r="C3825">
        <f t="shared" si="118"/>
        <v>6</v>
      </c>
      <c r="D3825">
        <v>2</v>
      </c>
      <c r="E3825">
        <v>4</v>
      </c>
      <c r="F3825">
        <v>0</v>
      </c>
      <c r="G3825" t="s">
        <v>14867</v>
      </c>
      <c r="H3825">
        <f t="shared" si="119"/>
        <v>2</v>
      </c>
      <c r="I3825" s="23" t="s">
        <v>19494</v>
      </c>
    </row>
    <row r="3826" spans="1:9" hidden="1" x14ac:dyDescent="0.15">
      <c r="A3826" t="s">
        <v>15067</v>
      </c>
      <c r="B3826" t="s">
        <v>26</v>
      </c>
      <c r="C3826">
        <f t="shared" si="118"/>
        <v>18</v>
      </c>
      <c r="D3826">
        <v>14</v>
      </c>
      <c r="E3826">
        <v>3</v>
      </c>
      <c r="F3826">
        <v>1</v>
      </c>
      <c r="G3826" t="s">
        <v>14867</v>
      </c>
      <c r="H3826">
        <f t="shared" si="119"/>
        <v>3</v>
      </c>
      <c r="I3826" s="23" t="s">
        <v>19494</v>
      </c>
    </row>
    <row r="3827" spans="1:9" hidden="1" x14ac:dyDescent="0.15">
      <c r="A3827" t="s">
        <v>15129</v>
      </c>
      <c r="B3827" t="s">
        <v>9721</v>
      </c>
      <c r="C3827">
        <f t="shared" si="118"/>
        <v>9</v>
      </c>
      <c r="D3827">
        <v>0</v>
      </c>
      <c r="E3827">
        <v>5</v>
      </c>
      <c r="F3827">
        <v>4</v>
      </c>
      <c r="G3827" t="s">
        <v>14867</v>
      </c>
      <c r="H3827">
        <f t="shared" si="119"/>
        <v>2</v>
      </c>
      <c r="I3827" s="23" t="s">
        <v>19494</v>
      </c>
    </row>
    <row r="3828" spans="1:9" hidden="1" x14ac:dyDescent="0.15">
      <c r="A3828" t="s">
        <v>19479</v>
      </c>
      <c r="B3828" t="s">
        <v>3906</v>
      </c>
      <c r="C3828">
        <f t="shared" si="118"/>
        <v>2</v>
      </c>
      <c r="D3828">
        <v>0</v>
      </c>
      <c r="E3828">
        <v>2</v>
      </c>
      <c r="F3828">
        <v>0</v>
      </c>
      <c r="G3828" t="s">
        <v>14867</v>
      </c>
      <c r="H3828">
        <f t="shared" si="119"/>
        <v>1</v>
      </c>
      <c r="I3828" s="23" t="s">
        <v>19494</v>
      </c>
    </row>
    <row r="3829" spans="1:9" hidden="1" x14ac:dyDescent="0.15">
      <c r="A3829" t="s">
        <v>19477</v>
      </c>
      <c r="B3829" t="s">
        <v>12120</v>
      </c>
      <c r="C3829">
        <f t="shared" si="118"/>
        <v>2</v>
      </c>
      <c r="D3829">
        <v>1</v>
      </c>
      <c r="E3829">
        <v>1</v>
      </c>
      <c r="F3829">
        <v>0</v>
      </c>
      <c r="G3829" t="s">
        <v>14867</v>
      </c>
      <c r="H3829">
        <f t="shared" si="119"/>
        <v>2</v>
      </c>
      <c r="I3829" s="23" t="s">
        <v>19494</v>
      </c>
    </row>
    <row r="3830" spans="1:9" hidden="1" x14ac:dyDescent="0.15">
      <c r="A3830" t="s">
        <v>18684</v>
      </c>
      <c r="B3830" t="s">
        <v>8901</v>
      </c>
      <c r="C3830">
        <f t="shared" si="118"/>
        <v>5</v>
      </c>
      <c r="D3830">
        <v>0</v>
      </c>
      <c r="E3830">
        <v>4</v>
      </c>
      <c r="F3830">
        <v>1</v>
      </c>
      <c r="G3830" t="s">
        <v>14867</v>
      </c>
      <c r="H3830">
        <f t="shared" si="119"/>
        <v>2</v>
      </c>
      <c r="I3830" s="23" t="s">
        <v>19494</v>
      </c>
    </row>
    <row r="3831" spans="1:9" hidden="1" x14ac:dyDescent="0.15">
      <c r="A3831" t="s">
        <v>18783</v>
      </c>
      <c r="B3831" t="s">
        <v>8901</v>
      </c>
      <c r="C3831">
        <f t="shared" si="118"/>
        <v>4</v>
      </c>
      <c r="D3831">
        <v>0</v>
      </c>
      <c r="E3831">
        <v>2</v>
      </c>
      <c r="F3831">
        <v>2</v>
      </c>
      <c r="G3831" t="s">
        <v>14867</v>
      </c>
      <c r="H3831">
        <f t="shared" si="119"/>
        <v>2</v>
      </c>
      <c r="I3831" s="23" t="s">
        <v>19494</v>
      </c>
    </row>
    <row r="3832" spans="1:9" hidden="1" x14ac:dyDescent="0.15">
      <c r="A3832" t="s">
        <v>15373</v>
      </c>
      <c r="B3832" t="s">
        <v>1268</v>
      </c>
      <c r="C3832">
        <f t="shared" si="118"/>
        <v>4</v>
      </c>
      <c r="D3832">
        <v>0</v>
      </c>
      <c r="E3832">
        <v>2</v>
      </c>
      <c r="F3832">
        <v>2</v>
      </c>
      <c r="G3832" t="s">
        <v>14867</v>
      </c>
      <c r="H3832">
        <f t="shared" si="119"/>
        <v>2</v>
      </c>
      <c r="I3832" s="23" t="s">
        <v>19494</v>
      </c>
    </row>
    <row r="3833" spans="1:9" hidden="1" x14ac:dyDescent="0.15">
      <c r="A3833" t="s">
        <v>16084</v>
      </c>
      <c r="B3833" t="s">
        <v>12877</v>
      </c>
      <c r="C3833">
        <f t="shared" si="118"/>
        <v>1</v>
      </c>
      <c r="D3833">
        <v>0</v>
      </c>
      <c r="E3833">
        <v>1</v>
      </c>
      <c r="F3833">
        <v>0</v>
      </c>
      <c r="G3833" t="s">
        <v>14867</v>
      </c>
      <c r="H3833">
        <f t="shared" si="119"/>
        <v>1</v>
      </c>
      <c r="I3833" s="23" t="s">
        <v>19494</v>
      </c>
    </row>
    <row r="3834" spans="1:9" hidden="1" x14ac:dyDescent="0.15">
      <c r="A3834" t="s">
        <v>18732</v>
      </c>
      <c r="B3834" t="s">
        <v>11010</v>
      </c>
      <c r="C3834">
        <f t="shared" si="118"/>
        <v>3</v>
      </c>
      <c r="D3834">
        <v>0</v>
      </c>
      <c r="E3834">
        <v>1</v>
      </c>
      <c r="F3834">
        <v>2</v>
      </c>
      <c r="G3834" t="s">
        <v>14867</v>
      </c>
      <c r="H3834">
        <f t="shared" si="119"/>
        <v>2</v>
      </c>
      <c r="I3834" s="23" t="s">
        <v>19494</v>
      </c>
    </row>
    <row r="3835" spans="1:9" hidden="1" x14ac:dyDescent="0.15">
      <c r="A3835" t="s">
        <v>15355</v>
      </c>
      <c r="B3835" t="s">
        <v>10444</v>
      </c>
      <c r="C3835">
        <f t="shared" si="118"/>
        <v>6</v>
      </c>
      <c r="D3835">
        <v>0</v>
      </c>
      <c r="E3835">
        <v>3</v>
      </c>
      <c r="F3835">
        <v>3</v>
      </c>
      <c r="G3835" t="s">
        <v>14867</v>
      </c>
      <c r="H3835">
        <f t="shared" si="119"/>
        <v>2</v>
      </c>
      <c r="I3835" s="23" t="s">
        <v>19494</v>
      </c>
    </row>
    <row r="3836" spans="1:9" hidden="1" x14ac:dyDescent="0.15">
      <c r="A3836" t="s">
        <v>16066</v>
      </c>
      <c r="B3836" t="s">
        <v>10086</v>
      </c>
      <c r="C3836">
        <f t="shared" si="118"/>
        <v>1</v>
      </c>
      <c r="D3836">
        <v>0</v>
      </c>
      <c r="E3836">
        <v>1</v>
      </c>
      <c r="F3836">
        <v>0</v>
      </c>
      <c r="G3836" t="s">
        <v>14867</v>
      </c>
      <c r="H3836">
        <f t="shared" si="119"/>
        <v>1</v>
      </c>
      <c r="I3836" s="23" t="s">
        <v>19494</v>
      </c>
    </row>
    <row r="3837" spans="1:9" hidden="1" x14ac:dyDescent="0.15">
      <c r="A3837" t="s">
        <v>14979</v>
      </c>
      <c r="B3837" t="s">
        <v>8963</v>
      </c>
      <c r="C3837">
        <f t="shared" si="118"/>
        <v>10</v>
      </c>
      <c r="D3837">
        <v>2</v>
      </c>
      <c r="E3837">
        <v>6</v>
      </c>
      <c r="F3837">
        <v>2</v>
      </c>
      <c r="G3837" t="s">
        <v>14867</v>
      </c>
      <c r="H3837">
        <f t="shared" si="119"/>
        <v>3</v>
      </c>
      <c r="I3837" s="23" t="s">
        <v>19494</v>
      </c>
    </row>
    <row r="3838" spans="1:9" hidden="1" x14ac:dyDescent="0.15">
      <c r="A3838" t="s">
        <v>15970</v>
      </c>
      <c r="B3838" t="s">
        <v>9173</v>
      </c>
      <c r="C3838">
        <f t="shared" si="118"/>
        <v>2</v>
      </c>
      <c r="D3838">
        <v>0</v>
      </c>
      <c r="E3838">
        <v>0</v>
      </c>
      <c r="F3838">
        <v>2</v>
      </c>
      <c r="G3838" t="s">
        <v>14867</v>
      </c>
      <c r="H3838">
        <f t="shared" si="119"/>
        <v>1</v>
      </c>
      <c r="I3838" s="23" t="s">
        <v>19494</v>
      </c>
    </row>
    <row r="3839" spans="1:9" hidden="1" x14ac:dyDescent="0.15">
      <c r="A3839" t="s">
        <v>16432</v>
      </c>
      <c r="B3839" t="s">
        <v>720</v>
      </c>
      <c r="C3839">
        <f t="shared" si="118"/>
        <v>1</v>
      </c>
      <c r="D3839">
        <v>0</v>
      </c>
      <c r="E3839">
        <v>1</v>
      </c>
      <c r="F3839">
        <v>0</v>
      </c>
      <c r="G3839" t="s">
        <v>14867</v>
      </c>
      <c r="H3839">
        <f t="shared" si="119"/>
        <v>1</v>
      </c>
      <c r="I3839" s="23" t="s">
        <v>19494</v>
      </c>
    </row>
    <row r="3840" spans="1:9" hidden="1" x14ac:dyDescent="0.15">
      <c r="A3840" t="s">
        <v>15656</v>
      </c>
      <c r="B3840" t="s">
        <v>10535</v>
      </c>
      <c r="C3840">
        <f t="shared" si="118"/>
        <v>2</v>
      </c>
      <c r="D3840">
        <v>0</v>
      </c>
      <c r="E3840">
        <v>1</v>
      </c>
      <c r="F3840">
        <v>1</v>
      </c>
      <c r="G3840" t="s">
        <v>14867</v>
      </c>
      <c r="H3840">
        <f t="shared" si="119"/>
        <v>2</v>
      </c>
      <c r="I3840" s="23" t="s">
        <v>19494</v>
      </c>
    </row>
    <row r="3841" spans="1:9" hidden="1" x14ac:dyDescent="0.15">
      <c r="A3841" t="s">
        <v>19245</v>
      </c>
      <c r="B3841" t="s">
        <v>13682</v>
      </c>
      <c r="C3841">
        <f t="shared" si="118"/>
        <v>1</v>
      </c>
      <c r="D3841">
        <v>1</v>
      </c>
      <c r="E3841">
        <v>0</v>
      </c>
      <c r="F3841">
        <v>0</v>
      </c>
      <c r="G3841" t="s">
        <v>14867</v>
      </c>
      <c r="H3841">
        <f t="shared" si="119"/>
        <v>1</v>
      </c>
      <c r="I3841" s="23" t="s">
        <v>19494</v>
      </c>
    </row>
    <row r="3842" spans="1:9" hidden="1" x14ac:dyDescent="0.15">
      <c r="A3842" t="s">
        <v>15636</v>
      </c>
      <c r="B3842" t="s">
        <v>168</v>
      </c>
      <c r="C3842">
        <f t="shared" ref="C3842:C3905" si="120">SUM(D3842:F3842)</f>
        <v>9</v>
      </c>
      <c r="D3842">
        <v>0</v>
      </c>
      <c r="E3842">
        <v>4</v>
      </c>
      <c r="F3842">
        <v>5</v>
      </c>
      <c r="G3842" t="s">
        <v>14867</v>
      </c>
      <c r="H3842">
        <f t="shared" ref="H3842:H3905" si="121">COUNTIF(D3842:F3842,"&gt;0")</f>
        <v>2</v>
      </c>
      <c r="I3842" s="23" t="s">
        <v>19494</v>
      </c>
    </row>
    <row r="3843" spans="1:9" hidden="1" x14ac:dyDescent="0.15">
      <c r="A3843" t="s">
        <v>18960</v>
      </c>
      <c r="B3843" t="s">
        <v>3908</v>
      </c>
      <c r="C3843">
        <f t="shared" si="120"/>
        <v>1</v>
      </c>
      <c r="D3843">
        <v>0</v>
      </c>
      <c r="E3843">
        <v>0</v>
      </c>
      <c r="F3843">
        <v>1</v>
      </c>
      <c r="G3843" t="s">
        <v>14867</v>
      </c>
      <c r="H3843">
        <f t="shared" si="121"/>
        <v>1</v>
      </c>
      <c r="I3843" s="23" t="s">
        <v>19494</v>
      </c>
    </row>
    <row r="3844" spans="1:9" hidden="1" x14ac:dyDescent="0.15">
      <c r="A3844" t="s">
        <v>18720</v>
      </c>
      <c r="B3844" t="s">
        <v>10796</v>
      </c>
      <c r="C3844">
        <f t="shared" si="120"/>
        <v>3</v>
      </c>
      <c r="D3844">
        <v>0</v>
      </c>
      <c r="E3844">
        <v>2</v>
      </c>
      <c r="F3844">
        <v>1</v>
      </c>
      <c r="G3844" t="s">
        <v>14867</v>
      </c>
      <c r="H3844">
        <f t="shared" si="121"/>
        <v>2</v>
      </c>
      <c r="I3844" s="23" t="s">
        <v>19494</v>
      </c>
    </row>
    <row r="3845" spans="1:9" hidden="1" x14ac:dyDescent="0.15">
      <c r="A3845" t="s">
        <v>16285</v>
      </c>
      <c r="B3845" t="s">
        <v>9549</v>
      </c>
      <c r="C3845">
        <f t="shared" si="120"/>
        <v>1</v>
      </c>
      <c r="D3845">
        <v>0</v>
      </c>
      <c r="E3845">
        <v>1</v>
      </c>
      <c r="F3845">
        <v>0</v>
      </c>
      <c r="G3845" t="s">
        <v>14867</v>
      </c>
      <c r="H3845">
        <f t="shared" si="121"/>
        <v>1</v>
      </c>
      <c r="I3845" s="23" t="s">
        <v>19494</v>
      </c>
    </row>
    <row r="3846" spans="1:9" hidden="1" x14ac:dyDescent="0.15">
      <c r="A3846" t="s">
        <v>16252</v>
      </c>
      <c r="B3846" t="s">
        <v>5415</v>
      </c>
      <c r="C3846">
        <f t="shared" si="120"/>
        <v>1</v>
      </c>
      <c r="D3846">
        <v>1</v>
      </c>
      <c r="E3846">
        <v>0</v>
      </c>
      <c r="F3846">
        <v>0</v>
      </c>
      <c r="G3846" t="s">
        <v>14867</v>
      </c>
      <c r="H3846">
        <f t="shared" si="121"/>
        <v>1</v>
      </c>
      <c r="I3846" s="23" t="s">
        <v>19494</v>
      </c>
    </row>
    <row r="3847" spans="1:9" hidden="1" x14ac:dyDescent="0.15">
      <c r="A3847" t="s">
        <v>16466</v>
      </c>
      <c r="B3847" t="s">
        <v>9815</v>
      </c>
      <c r="C3847">
        <f t="shared" si="120"/>
        <v>1</v>
      </c>
      <c r="D3847">
        <v>0</v>
      </c>
      <c r="E3847">
        <v>1</v>
      </c>
      <c r="F3847">
        <v>0</v>
      </c>
      <c r="G3847" t="s">
        <v>14867</v>
      </c>
      <c r="H3847">
        <f t="shared" si="121"/>
        <v>1</v>
      </c>
      <c r="I3847" s="23" t="s">
        <v>19494</v>
      </c>
    </row>
    <row r="3848" spans="1:9" hidden="1" x14ac:dyDescent="0.15">
      <c r="A3848" t="s">
        <v>14990</v>
      </c>
      <c r="B3848" t="s">
        <v>8856</v>
      </c>
      <c r="C3848">
        <f t="shared" si="120"/>
        <v>11</v>
      </c>
      <c r="D3848">
        <v>6</v>
      </c>
      <c r="E3848">
        <v>4</v>
      </c>
      <c r="F3848">
        <v>1</v>
      </c>
      <c r="G3848" t="s">
        <v>14867</v>
      </c>
      <c r="H3848">
        <f t="shared" si="121"/>
        <v>3</v>
      </c>
      <c r="I3848" s="23" t="s">
        <v>19494</v>
      </c>
    </row>
    <row r="3849" spans="1:9" hidden="1" x14ac:dyDescent="0.15">
      <c r="A3849" t="s">
        <v>15026</v>
      </c>
      <c r="B3849" t="s">
        <v>8856</v>
      </c>
      <c r="C3849">
        <f t="shared" si="120"/>
        <v>8</v>
      </c>
      <c r="D3849">
        <v>3</v>
      </c>
      <c r="E3849">
        <v>4</v>
      </c>
      <c r="F3849">
        <v>1</v>
      </c>
      <c r="G3849" t="s">
        <v>14867</v>
      </c>
      <c r="H3849">
        <f t="shared" si="121"/>
        <v>3</v>
      </c>
      <c r="I3849" s="23" t="s">
        <v>19494</v>
      </c>
    </row>
    <row r="3850" spans="1:9" hidden="1" x14ac:dyDescent="0.15">
      <c r="A3850" t="s">
        <v>16519</v>
      </c>
      <c r="B3850" t="s">
        <v>10772</v>
      </c>
      <c r="C3850">
        <f t="shared" si="120"/>
        <v>1</v>
      </c>
      <c r="D3850">
        <v>0</v>
      </c>
      <c r="E3850">
        <v>0</v>
      </c>
      <c r="F3850">
        <v>1</v>
      </c>
      <c r="G3850" t="s">
        <v>14867</v>
      </c>
      <c r="H3850">
        <f t="shared" si="121"/>
        <v>1</v>
      </c>
      <c r="I3850" s="23" t="s">
        <v>19494</v>
      </c>
    </row>
    <row r="3851" spans="1:9" hidden="1" x14ac:dyDescent="0.15">
      <c r="A3851" t="s">
        <v>16517</v>
      </c>
      <c r="B3851" t="s">
        <v>403</v>
      </c>
      <c r="C3851">
        <f t="shared" si="120"/>
        <v>1</v>
      </c>
      <c r="D3851">
        <v>0</v>
      </c>
      <c r="E3851">
        <v>0</v>
      </c>
      <c r="F3851">
        <v>1</v>
      </c>
      <c r="G3851" t="s">
        <v>14867</v>
      </c>
      <c r="H3851">
        <f t="shared" si="121"/>
        <v>1</v>
      </c>
      <c r="I3851" s="23" t="s">
        <v>19494</v>
      </c>
    </row>
    <row r="3852" spans="1:9" hidden="1" x14ac:dyDescent="0.15">
      <c r="A3852" t="s">
        <v>16601</v>
      </c>
      <c r="B3852" t="s">
        <v>10094</v>
      </c>
      <c r="C3852">
        <f t="shared" si="120"/>
        <v>1</v>
      </c>
      <c r="D3852">
        <v>0</v>
      </c>
      <c r="E3852">
        <v>0</v>
      </c>
      <c r="F3852">
        <v>1</v>
      </c>
      <c r="G3852" t="s">
        <v>14867</v>
      </c>
      <c r="H3852">
        <f t="shared" si="121"/>
        <v>1</v>
      </c>
      <c r="I3852" s="23" t="s">
        <v>19494</v>
      </c>
    </row>
    <row r="3853" spans="1:9" hidden="1" x14ac:dyDescent="0.15">
      <c r="A3853" t="s">
        <v>19130</v>
      </c>
      <c r="B3853" t="s">
        <v>480</v>
      </c>
      <c r="C3853">
        <f t="shared" si="120"/>
        <v>4</v>
      </c>
      <c r="D3853">
        <v>0</v>
      </c>
      <c r="E3853">
        <v>2</v>
      </c>
      <c r="F3853">
        <v>2</v>
      </c>
      <c r="G3853" t="s">
        <v>14867</v>
      </c>
      <c r="H3853">
        <f t="shared" si="121"/>
        <v>2</v>
      </c>
      <c r="I3853" s="23" t="s">
        <v>19494</v>
      </c>
    </row>
    <row r="3854" spans="1:9" hidden="1" x14ac:dyDescent="0.15">
      <c r="A3854" t="s">
        <v>19143</v>
      </c>
      <c r="B3854" t="s">
        <v>1833</v>
      </c>
      <c r="C3854">
        <f t="shared" si="120"/>
        <v>5</v>
      </c>
      <c r="D3854">
        <v>2</v>
      </c>
      <c r="E3854">
        <v>3</v>
      </c>
      <c r="F3854">
        <v>0</v>
      </c>
      <c r="G3854" t="s">
        <v>14867</v>
      </c>
      <c r="H3854">
        <f t="shared" si="121"/>
        <v>2</v>
      </c>
      <c r="I3854" s="23" t="s">
        <v>19494</v>
      </c>
    </row>
    <row r="3855" spans="1:9" hidden="1" x14ac:dyDescent="0.15">
      <c r="A3855" t="s">
        <v>16203</v>
      </c>
      <c r="B3855" t="s">
        <v>9138</v>
      </c>
      <c r="C3855">
        <f t="shared" si="120"/>
        <v>1</v>
      </c>
      <c r="D3855">
        <v>1</v>
      </c>
      <c r="E3855">
        <v>0</v>
      </c>
      <c r="F3855">
        <v>0</v>
      </c>
      <c r="G3855" t="s">
        <v>14867</v>
      </c>
      <c r="H3855">
        <f t="shared" si="121"/>
        <v>1</v>
      </c>
      <c r="I3855" s="23" t="s">
        <v>19494</v>
      </c>
    </row>
    <row r="3856" spans="1:9" hidden="1" x14ac:dyDescent="0.15">
      <c r="A3856" t="s">
        <v>18905</v>
      </c>
      <c r="B3856" t="s">
        <v>1676</v>
      </c>
      <c r="C3856">
        <f t="shared" si="120"/>
        <v>1</v>
      </c>
      <c r="D3856">
        <v>0</v>
      </c>
      <c r="E3856">
        <v>1</v>
      </c>
      <c r="F3856">
        <v>0</v>
      </c>
      <c r="G3856" t="s">
        <v>14867</v>
      </c>
      <c r="H3856">
        <f t="shared" si="121"/>
        <v>1</v>
      </c>
      <c r="I3856" s="23" t="s">
        <v>19494</v>
      </c>
    </row>
    <row r="3857" spans="1:9" hidden="1" x14ac:dyDescent="0.15">
      <c r="A3857" t="s">
        <v>15012</v>
      </c>
      <c r="B3857" t="s">
        <v>8809</v>
      </c>
      <c r="C3857">
        <f t="shared" si="120"/>
        <v>8</v>
      </c>
      <c r="D3857">
        <v>2</v>
      </c>
      <c r="E3857">
        <v>2</v>
      </c>
      <c r="F3857">
        <v>4</v>
      </c>
      <c r="G3857" t="s">
        <v>14867</v>
      </c>
      <c r="H3857">
        <f t="shared" si="121"/>
        <v>3</v>
      </c>
      <c r="I3857" s="23" t="s">
        <v>19494</v>
      </c>
    </row>
    <row r="3858" spans="1:9" hidden="1" x14ac:dyDescent="0.15">
      <c r="A3858" t="s">
        <v>15968</v>
      </c>
      <c r="B3858" t="s">
        <v>10891</v>
      </c>
      <c r="C3858">
        <f t="shared" si="120"/>
        <v>2</v>
      </c>
      <c r="D3858">
        <v>0</v>
      </c>
      <c r="E3858">
        <v>0</v>
      </c>
      <c r="F3858">
        <v>2</v>
      </c>
      <c r="G3858" t="s">
        <v>14867</v>
      </c>
      <c r="H3858">
        <f t="shared" si="121"/>
        <v>1</v>
      </c>
      <c r="I3858" s="23" t="s">
        <v>19494</v>
      </c>
    </row>
    <row r="3859" spans="1:9" hidden="1" x14ac:dyDescent="0.15">
      <c r="A3859" t="s">
        <v>16330</v>
      </c>
      <c r="B3859" t="s">
        <v>1676</v>
      </c>
      <c r="C3859">
        <f t="shared" si="120"/>
        <v>1</v>
      </c>
      <c r="D3859">
        <v>0</v>
      </c>
      <c r="E3859">
        <v>1</v>
      </c>
      <c r="F3859">
        <v>0</v>
      </c>
      <c r="G3859" t="s">
        <v>14867</v>
      </c>
      <c r="H3859">
        <f t="shared" si="121"/>
        <v>1</v>
      </c>
      <c r="I3859" s="23" t="s">
        <v>19494</v>
      </c>
    </row>
    <row r="3860" spans="1:9" hidden="1" x14ac:dyDescent="0.15">
      <c r="A3860" t="s">
        <v>15956</v>
      </c>
      <c r="B3860" t="s">
        <v>9173</v>
      </c>
      <c r="C3860">
        <f t="shared" si="120"/>
        <v>3</v>
      </c>
      <c r="D3860">
        <v>0</v>
      </c>
      <c r="E3860">
        <v>2</v>
      </c>
      <c r="F3860">
        <v>1</v>
      </c>
      <c r="G3860" t="s">
        <v>14867</v>
      </c>
      <c r="H3860">
        <f t="shared" si="121"/>
        <v>2</v>
      </c>
      <c r="I3860" s="23" t="s">
        <v>19494</v>
      </c>
    </row>
    <row r="3861" spans="1:9" hidden="1" x14ac:dyDescent="0.15">
      <c r="A3861" t="s">
        <v>15737</v>
      </c>
      <c r="B3861" t="s">
        <v>5656</v>
      </c>
      <c r="C3861">
        <f t="shared" si="120"/>
        <v>2</v>
      </c>
      <c r="D3861">
        <v>0</v>
      </c>
      <c r="E3861">
        <v>1</v>
      </c>
      <c r="F3861">
        <v>1</v>
      </c>
      <c r="G3861" t="s">
        <v>14867</v>
      </c>
      <c r="H3861">
        <f t="shared" si="121"/>
        <v>2</v>
      </c>
      <c r="I3861" s="23" t="s">
        <v>19494</v>
      </c>
    </row>
    <row r="3862" spans="1:9" hidden="1" x14ac:dyDescent="0.15">
      <c r="A3862" t="s">
        <v>19241</v>
      </c>
      <c r="B3862" t="s">
        <v>8856</v>
      </c>
      <c r="C3862">
        <f t="shared" si="120"/>
        <v>1</v>
      </c>
      <c r="D3862">
        <v>1</v>
      </c>
      <c r="E3862">
        <v>0</v>
      </c>
      <c r="F3862">
        <v>0</v>
      </c>
      <c r="G3862" t="s">
        <v>14867</v>
      </c>
      <c r="H3862">
        <f t="shared" si="121"/>
        <v>1</v>
      </c>
      <c r="I3862" s="23" t="s">
        <v>19494</v>
      </c>
    </row>
    <row r="3863" spans="1:9" hidden="1" x14ac:dyDescent="0.15">
      <c r="A3863" t="s">
        <v>16082</v>
      </c>
      <c r="B3863" t="s">
        <v>12013</v>
      </c>
      <c r="C3863">
        <f t="shared" si="120"/>
        <v>1</v>
      </c>
      <c r="D3863">
        <v>0</v>
      </c>
      <c r="E3863">
        <v>1</v>
      </c>
      <c r="F3863">
        <v>0</v>
      </c>
      <c r="G3863" t="s">
        <v>14867</v>
      </c>
      <c r="H3863">
        <f t="shared" si="121"/>
        <v>1</v>
      </c>
      <c r="I3863" s="23" t="s">
        <v>19494</v>
      </c>
    </row>
    <row r="3864" spans="1:9" hidden="1" x14ac:dyDescent="0.15">
      <c r="A3864" t="s">
        <v>15292</v>
      </c>
      <c r="B3864" t="s">
        <v>15</v>
      </c>
      <c r="C3864">
        <f t="shared" si="120"/>
        <v>6</v>
      </c>
      <c r="D3864">
        <v>3</v>
      </c>
      <c r="E3864">
        <v>3</v>
      </c>
      <c r="F3864">
        <v>0</v>
      </c>
      <c r="G3864" t="s">
        <v>14867</v>
      </c>
      <c r="H3864">
        <f t="shared" si="121"/>
        <v>2</v>
      </c>
      <c r="I3864" s="23" t="s">
        <v>19494</v>
      </c>
    </row>
    <row r="3865" spans="1:9" hidden="1" x14ac:dyDescent="0.15">
      <c r="A3865" t="s">
        <v>18668</v>
      </c>
      <c r="B3865" t="s">
        <v>8856</v>
      </c>
      <c r="C3865">
        <f t="shared" si="120"/>
        <v>10</v>
      </c>
      <c r="D3865">
        <v>4</v>
      </c>
      <c r="E3865">
        <v>5</v>
      </c>
      <c r="F3865">
        <v>1</v>
      </c>
      <c r="G3865" t="s">
        <v>14867</v>
      </c>
      <c r="H3865">
        <f t="shared" si="121"/>
        <v>3</v>
      </c>
      <c r="I3865" s="23" t="s">
        <v>19494</v>
      </c>
    </row>
    <row r="3866" spans="1:9" hidden="1" x14ac:dyDescent="0.15">
      <c r="A3866" t="s">
        <v>15763</v>
      </c>
      <c r="B3866" t="s">
        <v>12009</v>
      </c>
      <c r="C3866">
        <f t="shared" si="120"/>
        <v>2</v>
      </c>
      <c r="D3866">
        <v>0</v>
      </c>
      <c r="E3866">
        <v>2</v>
      </c>
      <c r="F3866">
        <v>0</v>
      </c>
      <c r="G3866" t="s">
        <v>14867</v>
      </c>
      <c r="H3866">
        <f t="shared" si="121"/>
        <v>1</v>
      </c>
      <c r="I3866" s="23" t="s">
        <v>19494</v>
      </c>
    </row>
    <row r="3867" spans="1:9" hidden="1" x14ac:dyDescent="0.15">
      <c r="A3867" t="s">
        <v>18972</v>
      </c>
      <c r="B3867" t="s">
        <v>14699</v>
      </c>
      <c r="C3867">
        <f t="shared" si="120"/>
        <v>1</v>
      </c>
      <c r="D3867">
        <v>0</v>
      </c>
      <c r="E3867">
        <v>0</v>
      </c>
      <c r="F3867">
        <v>1</v>
      </c>
      <c r="G3867" t="s">
        <v>14867</v>
      </c>
      <c r="H3867">
        <f t="shared" si="121"/>
        <v>1</v>
      </c>
      <c r="I3867" s="23" t="s">
        <v>19494</v>
      </c>
    </row>
    <row r="3868" spans="1:9" hidden="1" x14ac:dyDescent="0.15">
      <c r="A3868" t="s">
        <v>16548</v>
      </c>
      <c r="B3868" t="s">
        <v>40</v>
      </c>
      <c r="C3868">
        <f t="shared" si="120"/>
        <v>1</v>
      </c>
      <c r="D3868">
        <v>0</v>
      </c>
      <c r="E3868">
        <v>0</v>
      </c>
      <c r="F3868">
        <v>1</v>
      </c>
      <c r="G3868" t="s">
        <v>14867</v>
      </c>
      <c r="H3868">
        <f t="shared" si="121"/>
        <v>1</v>
      </c>
      <c r="I3868" s="23" t="s">
        <v>19494</v>
      </c>
    </row>
    <row r="3869" spans="1:9" hidden="1" x14ac:dyDescent="0.15">
      <c r="A3869" t="s">
        <v>15308</v>
      </c>
      <c r="B3869" t="s">
        <v>24</v>
      </c>
      <c r="C3869">
        <f t="shared" si="120"/>
        <v>4</v>
      </c>
      <c r="D3869">
        <v>0</v>
      </c>
      <c r="E3869">
        <v>3</v>
      </c>
      <c r="F3869">
        <v>1</v>
      </c>
      <c r="G3869" t="s">
        <v>14867</v>
      </c>
      <c r="H3869">
        <f t="shared" si="121"/>
        <v>2</v>
      </c>
      <c r="I3869" s="23" t="s">
        <v>19494</v>
      </c>
    </row>
    <row r="3870" spans="1:9" hidden="1" x14ac:dyDescent="0.15">
      <c r="A3870" t="s">
        <v>15081</v>
      </c>
      <c r="B3870" t="s">
        <v>8901</v>
      </c>
      <c r="C3870">
        <f t="shared" si="120"/>
        <v>6</v>
      </c>
      <c r="D3870">
        <v>0</v>
      </c>
      <c r="E3870">
        <v>3</v>
      </c>
      <c r="F3870">
        <v>3</v>
      </c>
      <c r="G3870" t="s">
        <v>14867</v>
      </c>
      <c r="H3870">
        <f t="shared" si="121"/>
        <v>2</v>
      </c>
      <c r="I3870" s="23" t="s">
        <v>19494</v>
      </c>
    </row>
    <row r="3871" spans="1:9" hidden="1" x14ac:dyDescent="0.15">
      <c r="A3871" t="s">
        <v>16625</v>
      </c>
      <c r="B3871" t="s">
        <v>9721</v>
      </c>
      <c r="C3871">
        <f t="shared" si="120"/>
        <v>1</v>
      </c>
      <c r="D3871">
        <v>0</v>
      </c>
      <c r="E3871">
        <v>0</v>
      </c>
      <c r="F3871">
        <v>1</v>
      </c>
      <c r="G3871" t="s">
        <v>14867</v>
      </c>
      <c r="H3871">
        <f t="shared" si="121"/>
        <v>1</v>
      </c>
      <c r="I3871" s="23" t="s">
        <v>19494</v>
      </c>
    </row>
    <row r="3872" spans="1:9" hidden="1" x14ac:dyDescent="0.15">
      <c r="A3872" t="s">
        <v>16481</v>
      </c>
      <c r="B3872" t="s">
        <v>17</v>
      </c>
      <c r="C3872">
        <f t="shared" si="120"/>
        <v>1</v>
      </c>
      <c r="D3872">
        <v>0</v>
      </c>
      <c r="E3872">
        <v>1</v>
      </c>
      <c r="F3872">
        <v>0</v>
      </c>
      <c r="G3872" t="s">
        <v>14867</v>
      </c>
      <c r="H3872">
        <f t="shared" si="121"/>
        <v>1</v>
      </c>
      <c r="I3872" s="23" t="s">
        <v>19494</v>
      </c>
    </row>
    <row r="3873" spans="1:9" hidden="1" x14ac:dyDescent="0.15">
      <c r="A3873" t="s">
        <v>16394</v>
      </c>
      <c r="B3873" t="s">
        <v>8916</v>
      </c>
      <c r="C3873">
        <f t="shared" si="120"/>
        <v>1</v>
      </c>
      <c r="D3873">
        <v>0</v>
      </c>
      <c r="E3873">
        <v>1</v>
      </c>
      <c r="F3873">
        <v>0</v>
      </c>
      <c r="G3873" t="s">
        <v>14867</v>
      </c>
      <c r="H3873">
        <f t="shared" si="121"/>
        <v>1</v>
      </c>
      <c r="I3873" s="23" t="s">
        <v>19494</v>
      </c>
    </row>
    <row r="3874" spans="1:9" hidden="1" x14ac:dyDescent="0.15">
      <c r="A3874" t="s">
        <v>18703</v>
      </c>
      <c r="B3874" t="s">
        <v>8778</v>
      </c>
      <c r="C3874">
        <f t="shared" si="120"/>
        <v>6</v>
      </c>
      <c r="D3874">
        <v>3</v>
      </c>
      <c r="E3874">
        <v>3</v>
      </c>
      <c r="F3874">
        <v>0</v>
      </c>
      <c r="G3874" t="s">
        <v>14867</v>
      </c>
      <c r="H3874">
        <f t="shared" si="121"/>
        <v>2</v>
      </c>
      <c r="I3874" s="23" t="s">
        <v>19494</v>
      </c>
    </row>
    <row r="3875" spans="1:9" hidden="1" x14ac:dyDescent="0.15">
      <c r="A3875" t="s">
        <v>15419</v>
      </c>
      <c r="B3875" t="s">
        <v>8840</v>
      </c>
      <c r="C3875">
        <f t="shared" si="120"/>
        <v>7</v>
      </c>
      <c r="D3875">
        <v>4</v>
      </c>
      <c r="E3875">
        <v>3</v>
      </c>
      <c r="F3875">
        <v>0</v>
      </c>
      <c r="G3875" t="s">
        <v>14867</v>
      </c>
      <c r="H3875">
        <f t="shared" si="121"/>
        <v>2</v>
      </c>
      <c r="I3875" s="23" t="s">
        <v>19494</v>
      </c>
    </row>
    <row r="3876" spans="1:9" hidden="1" x14ac:dyDescent="0.15">
      <c r="A3876" t="s">
        <v>15476</v>
      </c>
      <c r="B3876" t="s">
        <v>3940</v>
      </c>
      <c r="C3876">
        <f t="shared" si="120"/>
        <v>3</v>
      </c>
      <c r="D3876">
        <v>0</v>
      </c>
      <c r="E3876">
        <v>1</v>
      </c>
      <c r="F3876">
        <v>2</v>
      </c>
      <c r="G3876" t="s">
        <v>14867</v>
      </c>
      <c r="H3876">
        <f t="shared" si="121"/>
        <v>2</v>
      </c>
      <c r="I3876" s="23" t="s">
        <v>19494</v>
      </c>
    </row>
    <row r="3877" spans="1:9" hidden="1" x14ac:dyDescent="0.15">
      <c r="A3877" t="s">
        <v>18891</v>
      </c>
      <c r="B3877" t="s">
        <v>9313</v>
      </c>
      <c r="C3877">
        <f t="shared" si="120"/>
        <v>1</v>
      </c>
      <c r="D3877">
        <v>1</v>
      </c>
      <c r="E3877">
        <v>0</v>
      </c>
      <c r="F3877">
        <v>0</v>
      </c>
      <c r="G3877" t="s">
        <v>14867</v>
      </c>
      <c r="H3877">
        <f t="shared" si="121"/>
        <v>1</v>
      </c>
      <c r="I3877" s="23" t="s">
        <v>19494</v>
      </c>
    </row>
    <row r="3878" spans="1:9" hidden="1" x14ac:dyDescent="0.15">
      <c r="A3878" t="s">
        <v>16487</v>
      </c>
      <c r="B3878" t="s">
        <v>14318</v>
      </c>
      <c r="C3878">
        <f t="shared" si="120"/>
        <v>1</v>
      </c>
      <c r="D3878">
        <v>0</v>
      </c>
      <c r="E3878">
        <v>1</v>
      </c>
      <c r="F3878">
        <v>0</v>
      </c>
      <c r="G3878" t="s">
        <v>14867</v>
      </c>
      <c r="H3878">
        <f t="shared" si="121"/>
        <v>1</v>
      </c>
      <c r="I3878" s="23" t="s">
        <v>19494</v>
      </c>
    </row>
    <row r="3879" spans="1:9" hidden="1" x14ac:dyDescent="0.15">
      <c r="A3879" t="s">
        <v>15991</v>
      </c>
      <c r="B3879" t="s">
        <v>12506</v>
      </c>
      <c r="C3879">
        <f t="shared" si="120"/>
        <v>1</v>
      </c>
      <c r="D3879">
        <v>0</v>
      </c>
      <c r="E3879">
        <v>1</v>
      </c>
      <c r="F3879">
        <v>0</v>
      </c>
      <c r="G3879" t="s">
        <v>14867</v>
      </c>
      <c r="H3879">
        <f t="shared" si="121"/>
        <v>1</v>
      </c>
      <c r="I3879" s="23" t="s">
        <v>19494</v>
      </c>
    </row>
    <row r="3880" spans="1:9" hidden="1" x14ac:dyDescent="0.15">
      <c r="A3880" t="s">
        <v>15131</v>
      </c>
      <c r="B3880" t="s">
        <v>9173</v>
      </c>
      <c r="C3880">
        <f t="shared" si="120"/>
        <v>8</v>
      </c>
      <c r="D3880">
        <v>2</v>
      </c>
      <c r="E3880">
        <v>4</v>
      </c>
      <c r="F3880">
        <v>2</v>
      </c>
      <c r="G3880" t="s">
        <v>14867</v>
      </c>
      <c r="H3880">
        <f t="shared" si="121"/>
        <v>3</v>
      </c>
      <c r="I3880" s="23" t="s">
        <v>19494</v>
      </c>
    </row>
    <row r="3881" spans="1:9" hidden="1" x14ac:dyDescent="0.15">
      <c r="A3881" t="s">
        <v>15909</v>
      </c>
      <c r="B3881" t="s">
        <v>11432</v>
      </c>
      <c r="C3881">
        <f t="shared" si="120"/>
        <v>2</v>
      </c>
      <c r="D3881">
        <v>0</v>
      </c>
      <c r="E3881">
        <v>2</v>
      </c>
      <c r="F3881">
        <v>0</v>
      </c>
      <c r="G3881" t="s">
        <v>14867</v>
      </c>
      <c r="H3881">
        <f t="shared" si="121"/>
        <v>1</v>
      </c>
      <c r="I3881" s="23" t="s">
        <v>19494</v>
      </c>
    </row>
    <row r="3882" spans="1:9" hidden="1" x14ac:dyDescent="0.15">
      <c r="A3882" t="s">
        <v>15696</v>
      </c>
      <c r="B3882" t="s">
        <v>9173</v>
      </c>
      <c r="C3882">
        <f t="shared" si="120"/>
        <v>2</v>
      </c>
      <c r="D3882">
        <v>0</v>
      </c>
      <c r="E3882">
        <v>1</v>
      </c>
      <c r="F3882">
        <v>1</v>
      </c>
      <c r="G3882" t="s">
        <v>14867</v>
      </c>
      <c r="H3882">
        <f t="shared" si="121"/>
        <v>2</v>
      </c>
      <c r="I3882" s="23" t="s">
        <v>19494</v>
      </c>
    </row>
    <row r="3883" spans="1:9" hidden="1" x14ac:dyDescent="0.15">
      <c r="A3883" t="s">
        <v>18931</v>
      </c>
      <c r="B3883" t="s">
        <v>83</v>
      </c>
      <c r="C3883">
        <f t="shared" si="120"/>
        <v>2</v>
      </c>
      <c r="D3883">
        <v>0</v>
      </c>
      <c r="E3883">
        <v>2</v>
      </c>
      <c r="F3883">
        <v>0</v>
      </c>
      <c r="G3883" t="s">
        <v>14867</v>
      </c>
      <c r="H3883">
        <f t="shared" si="121"/>
        <v>1</v>
      </c>
      <c r="I3883" s="23" t="s">
        <v>19494</v>
      </c>
    </row>
    <row r="3884" spans="1:9" hidden="1" x14ac:dyDescent="0.15">
      <c r="A3884" t="s">
        <v>16458</v>
      </c>
      <c r="B3884" t="s">
        <v>354</v>
      </c>
      <c r="C3884">
        <f t="shared" si="120"/>
        <v>1</v>
      </c>
      <c r="D3884">
        <v>0</v>
      </c>
      <c r="E3884">
        <v>1</v>
      </c>
      <c r="F3884">
        <v>0</v>
      </c>
      <c r="G3884" t="s">
        <v>14867</v>
      </c>
      <c r="H3884">
        <f t="shared" si="121"/>
        <v>1</v>
      </c>
      <c r="I3884" s="23" t="s">
        <v>19494</v>
      </c>
    </row>
    <row r="3885" spans="1:9" hidden="1" x14ac:dyDescent="0.15">
      <c r="A3885" t="s">
        <v>15873</v>
      </c>
      <c r="B3885" t="s">
        <v>42</v>
      </c>
      <c r="C3885">
        <f t="shared" si="120"/>
        <v>2</v>
      </c>
      <c r="D3885">
        <v>2</v>
      </c>
      <c r="E3885">
        <v>0</v>
      </c>
      <c r="F3885">
        <v>0</v>
      </c>
      <c r="G3885" t="s">
        <v>14867</v>
      </c>
      <c r="H3885">
        <f t="shared" si="121"/>
        <v>1</v>
      </c>
      <c r="I3885" s="23" t="s">
        <v>19494</v>
      </c>
    </row>
    <row r="3886" spans="1:9" hidden="1" x14ac:dyDescent="0.15">
      <c r="A3886" t="s">
        <v>15948</v>
      </c>
      <c r="B3886" t="s">
        <v>8963</v>
      </c>
      <c r="C3886">
        <f t="shared" si="120"/>
        <v>2</v>
      </c>
      <c r="D3886">
        <v>0</v>
      </c>
      <c r="E3886">
        <v>1</v>
      </c>
      <c r="F3886">
        <v>1</v>
      </c>
      <c r="G3886" t="s">
        <v>14867</v>
      </c>
      <c r="H3886">
        <f t="shared" si="121"/>
        <v>2</v>
      </c>
      <c r="I3886" s="23" t="s">
        <v>19494</v>
      </c>
    </row>
    <row r="3887" spans="1:9" hidden="1" x14ac:dyDescent="0.15">
      <c r="A3887" t="s">
        <v>15369</v>
      </c>
      <c r="B3887" t="s">
        <v>10503</v>
      </c>
      <c r="C3887">
        <f t="shared" si="120"/>
        <v>4</v>
      </c>
      <c r="D3887">
        <v>1</v>
      </c>
      <c r="E3887">
        <v>2</v>
      </c>
      <c r="F3887">
        <v>1</v>
      </c>
      <c r="G3887" t="s">
        <v>14867</v>
      </c>
      <c r="H3887">
        <f t="shared" si="121"/>
        <v>3</v>
      </c>
      <c r="I3887" s="23" t="s">
        <v>19494</v>
      </c>
    </row>
    <row r="3888" spans="1:9" hidden="1" x14ac:dyDescent="0.15">
      <c r="A3888" t="s">
        <v>16547</v>
      </c>
      <c r="B3888" t="s">
        <v>40</v>
      </c>
      <c r="C3888">
        <f t="shared" si="120"/>
        <v>1</v>
      </c>
      <c r="D3888">
        <v>0</v>
      </c>
      <c r="E3888">
        <v>0</v>
      </c>
      <c r="F3888">
        <v>1</v>
      </c>
      <c r="G3888" t="s">
        <v>14867</v>
      </c>
      <c r="H3888">
        <f t="shared" si="121"/>
        <v>1</v>
      </c>
      <c r="I3888" s="23" t="s">
        <v>19494</v>
      </c>
    </row>
    <row r="3889" spans="1:9" hidden="1" x14ac:dyDescent="0.15">
      <c r="A3889" t="s">
        <v>16347</v>
      </c>
      <c r="B3889" t="s">
        <v>3998</v>
      </c>
      <c r="C3889">
        <f t="shared" si="120"/>
        <v>1</v>
      </c>
      <c r="D3889">
        <v>0</v>
      </c>
      <c r="E3889">
        <v>1</v>
      </c>
      <c r="F3889">
        <v>0</v>
      </c>
      <c r="G3889" t="s">
        <v>14867</v>
      </c>
      <c r="H3889">
        <f t="shared" si="121"/>
        <v>1</v>
      </c>
      <c r="I3889" s="23" t="s">
        <v>19494</v>
      </c>
    </row>
    <row r="3890" spans="1:9" hidden="1" x14ac:dyDescent="0.15">
      <c r="A3890" t="s">
        <v>16180</v>
      </c>
      <c r="B3890" t="s">
        <v>8957</v>
      </c>
      <c r="C3890">
        <f t="shared" si="120"/>
        <v>1</v>
      </c>
      <c r="D3890">
        <v>1</v>
      </c>
      <c r="E3890">
        <v>0</v>
      </c>
      <c r="F3890">
        <v>0</v>
      </c>
      <c r="G3890" t="s">
        <v>14867</v>
      </c>
      <c r="H3890">
        <f t="shared" si="121"/>
        <v>1</v>
      </c>
      <c r="I3890" s="23" t="s">
        <v>19494</v>
      </c>
    </row>
    <row r="3891" spans="1:9" hidden="1" x14ac:dyDescent="0.15">
      <c r="A3891" t="s">
        <v>18714</v>
      </c>
      <c r="B3891" t="s">
        <v>10666</v>
      </c>
      <c r="C3891">
        <f t="shared" si="120"/>
        <v>4</v>
      </c>
      <c r="D3891">
        <v>3</v>
      </c>
      <c r="E3891">
        <v>1</v>
      </c>
      <c r="F3891">
        <v>0</v>
      </c>
      <c r="G3891" t="s">
        <v>14867</v>
      </c>
      <c r="H3891">
        <f t="shared" si="121"/>
        <v>2</v>
      </c>
      <c r="I3891" s="23" t="s">
        <v>19494</v>
      </c>
    </row>
    <row r="3892" spans="1:9" hidden="1" x14ac:dyDescent="0.15">
      <c r="A3892" t="s">
        <v>18838</v>
      </c>
      <c r="B3892" t="s">
        <v>10044</v>
      </c>
      <c r="C3892">
        <f t="shared" si="120"/>
        <v>2</v>
      </c>
      <c r="D3892">
        <v>0</v>
      </c>
      <c r="E3892">
        <v>0</v>
      </c>
      <c r="F3892">
        <v>2</v>
      </c>
      <c r="G3892" t="s">
        <v>14867</v>
      </c>
      <c r="H3892">
        <f t="shared" si="121"/>
        <v>1</v>
      </c>
      <c r="I3892" s="23" t="s">
        <v>19494</v>
      </c>
    </row>
    <row r="3893" spans="1:9" hidden="1" x14ac:dyDescent="0.15">
      <c r="A3893" t="s">
        <v>18844</v>
      </c>
      <c r="B3893" t="s">
        <v>4000</v>
      </c>
      <c r="C3893">
        <f t="shared" si="120"/>
        <v>1</v>
      </c>
      <c r="D3893">
        <v>0</v>
      </c>
      <c r="E3893">
        <v>1</v>
      </c>
      <c r="F3893">
        <v>0</v>
      </c>
      <c r="G3893" t="s">
        <v>14867</v>
      </c>
      <c r="H3893">
        <f t="shared" si="121"/>
        <v>1</v>
      </c>
      <c r="I3893" s="23" t="s">
        <v>19494</v>
      </c>
    </row>
    <row r="3894" spans="1:9" hidden="1" x14ac:dyDescent="0.15">
      <c r="A3894" t="s">
        <v>15339</v>
      </c>
      <c r="B3894" t="s">
        <v>223</v>
      </c>
      <c r="C3894">
        <f t="shared" si="120"/>
        <v>4</v>
      </c>
      <c r="D3894">
        <v>0</v>
      </c>
      <c r="E3894">
        <v>2</v>
      </c>
      <c r="F3894">
        <v>2</v>
      </c>
      <c r="G3894" t="s">
        <v>14867</v>
      </c>
      <c r="H3894">
        <f t="shared" si="121"/>
        <v>2</v>
      </c>
      <c r="I3894" s="23" t="s">
        <v>19494</v>
      </c>
    </row>
    <row r="3895" spans="1:9" hidden="1" x14ac:dyDescent="0.15">
      <c r="A3895" t="s">
        <v>19300</v>
      </c>
      <c r="B3895" t="s">
        <v>2842</v>
      </c>
      <c r="C3895">
        <f t="shared" si="120"/>
        <v>1</v>
      </c>
      <c r="D3895">
        <v>0</v>
      </c>
      <c r="E3895">
        <v>0</v>
      </c>
      <c r="F3895">
        <v>1</v>
      </c>
      <c r="G3895" t="s">
        <v>14867</v>
      </c>
      <c r="H3895">
        <f t="shared" si="121"/>
        <v>1</v>
      </c>
      <c r="I3895" s="23" t="s">
        <v>19494</v>
      </c>
    </row>
    <row r="3896" spans="1:9" hidden="1" x14ac:dyDescent="0.15">
      <c r="A3896" t="s">
        <v>16543</v>
      </c>
      <c r="B3896" t="s">
        <v>10900</v>
      </c>
      <c r="C3896">
        <f t="shared" si="120"/>
        <v>1</v>
      </c>
      <c r="D3896">
        <v>0</v>
      </c>
      <c r="E3896">
        <v>0</v>
      </c>
      <c r="F3896">
        <v>1</v>
      </c>
      <c r="G3896" t="s">
        <v>14867</v>
      </c>
      <c r="H3896">
        <f t="shared" si="121"/>
        <v>1</v>
      </c>
      <c r="I3896" s="23" t="s">
        <v>19494</v>
      </c>
    </row>
    <row r="3897" spans="1:9" hidden="1" x14ac:dyDescent="0.15">
      <c r="A3897" t="s">
        <v>16529</v>
      </c>
      <c r="B3897" t="s">
        <v>502</v>
      </c>
      <c r="C3897">
        <f t="shared" si="120"/>
        <v>1</v>
      </c>
      <c r="D3897">
        <v>0</v>
      </c>
      <c r="E3897">
        <v>0</v>
      </c>
      <c r="F3897">
        <v>1</v>
      </c>
      <c r="G3897" t="s">
        <v>14867</v>
      </c>
      <c r="H3897">
        <f t="shared" si="121"/>
        <v>1</v>
      </c>
      <c r="I3897" s="23" t="s">
        <v>19494</v>
      </c>
    </row>
    <row r="3898" spans="1:9" hidden="1" x14ac:dyDescent="0.15">
      <c r="A3898" t="s">
        <v>18798</v>
      </c>
      <c r="B3898" t="s">
        <v>10316</v>
      </c>
      <c r="C3898">
        <f t="shared" si="120"/>
        <v>4</v>
      </c>
      <c r="D3898">
        <v>0</v>
      </c>
      <c r="E3898">
        <v>1</v>
      </c>
      <c r="F3898">
        <v>3</v>
      </c>
      <c r="G3898" t="s">
        <v>14867</v>
      </c>
      <c r="H3898">
        <f t="shared" si="121"/>
        <v>2</v>
      </c>
      <c r="I3898" s="23" t="s">
        <v>19494</v>
      </c>
    </row>
    <row r="3899" spans="1:9" hidden="1" x14ac:dyDescent="0.15">
      <c r="A3899" t="s">
        <v>15150</v>
      </c>
      <c r="B3899" t="s">
        <v>26</v>
      </c>
      <c r="C3899">
        <f t="shared" si="120"/>
        <v>31</v>
      </c>
      <c r="D3899">
        <v>15</v>
      </c>
      <c r="E3899">
        <v>10</v>
      </c>
      <c r="F3899">
        <v>6</v>
      </c>
      <c r="G3899" t="s">
        <v>14867</v>
      </c>
      <c r="H3899">
        <f t="shared" si="121"/>
        <v>3</v>
      </c>
      <c r="I3899" s="23" t="s">
        <v>19494</v>
      </c>
    </row>
    <row r="3900" spans="1:9" hidden="1" x14ac:dyDescent="0.15">
      <c r="A3900" t="s">
        <v>15575</v>
      </c>
      <c r="B3900" t="s">
        <v>26</v>
      </c>
      <c r="C3900">
        <f t="shared" si="120"/>
        <v>15</v>
      </c>
      <c r="D3900">
        <v>10</v>
      </c>
      <c r="E3900">
        <v>4</v>
      </c>
      <c r="F3900">
        <v>1</v>
      </c>
      <c r="G3900" t="s">
        <v>14867</v>
      </c>
      <c r="H3900">
        <f t="shared" si="121"/>
        <v>3</v>
      </c>
      <c r="I3900" s="23" t="s">
        <v>19494</v>
      </c>
    </row>
    <row r="3901" spans="1:9" hidden="1" x14ac:dyDescent="0.15">
      <c r="A3901" t="s">
        <v>16536</v>
      </c>
      <c r="B3901" t="s">
        <v>11010</v>
      </c>
      <c r="C3901">
        <f t="shared" si="120"/>
        <v>1</v>
      </c>
      <c r="D3901">
        <v>0</v>
      </c>
      <c r="E3901">
        <v>0</v>
      </c>
      <c r="F3901">
        <v>1</v>
      </c>
      <c r="G3901" t="s">
        <v>14867</v>
      </c>
      <c r="H3901">
        <f t="shared" si="121"/>
        <v>1</v>
      </c>
      <c r="I3901" s="23" t="s">
        <v>19494</v>
      </c>
    </row>
    <row r="3902" spans="1:9" hidden="1" x14ac:dyDescent="0.15">
      <c r="A3902" t="s">
        <v>15894</v>
      </c>
      <c r="B3902" t="s">
        <v>9815</v>
      </c>
      <c r="C3902">
        <f t="shared" si="120"/>
        <v>2</v>
      </c>
      <c r="D3902">
        <v>1</v>
      </c>
      <c r="E3902">
        <v>1</v>
      </c>
      <c r="F3902">
        <v>0</v>
      </c>
      <c r="G3902" t="s">
        <v>14867</v>
      </c>
      <c r="H3902">
        <f t="shared" si="121"/>
        <v>2</v>
      </c>
      <c r="I3902" s="23" t="s">
        <v>19494</v>
      </c>
    </row>
    <row r="3903" spans="1:9" hidden="1" x14ac:dyDescent="0.15">
      <c r="A3903" t="s">
        <v>18928</v>
      </c>
      <c r="B3903" t="s">
        <v>83</v>
      </c>
      <c r="C3903">
        <f t="shared" si="120"/>
        <v>1</v>
      </c>
      <c r="D3903">
        <v>0</v>
      </c>
      <c r="E3903">
        <v>1</v>
      </c>
      <c r="F3903">
        <v>0</v>
      </c>
      <c r="G3903" t="s">
        <v>14867</v>
      </c>
      <c r="H3903">
        <f t="shared" si="121"/>
        <v>1</v>
      </c>
      <c r="I3903" s="23" t="s">
        <v>19494</v>
      </c>
    </row>
    <row r="3904" spans="1:9" hidden="1" x14ac:dyDescent="0.15">
      <c r="A3904" t="s">
        <v>16135</v>
      </c>
      <c r="B3904" t="s">
        <v>498</v>
      </c>
      <c r="C3904">
        <f t="shared" si="120"/>
        <v>1</v>
      </c>
      <c r="D3904">
        <v>1</v>
      </c>
      <c r="E3904">
        <v>0</v>
      </c>
      <c r="F3904">
        <v>0</v>
      </c>
      <c r="G3904" t="s">
        <v>14867</v>
      </c>
      <c r="H3904">
        <f t="shared" si="121"/>
        <v>1</v>
      </c>
      <c r="I3904" s="23" t="s">
        <v>19494</v>
      </c>
    </row>
    <row r="3905" spans="1:9" hidden="1" x14ac:dyDescent="0.15">
      <c r="A3905" t="s">
        <v>16431</v>
      </c>
      <c r="B3905" t="s">
        <v>3819</v>
      </c>
      <c r="C3905">
        <f t="shared" si="120"/>
        <v>1</v>
      </c>
      <c r="D3905">
        <v>0</v>
      </c>
      <c r="E3905">
        <v>1</v>
      </c>
      <c r="F3905">
        <v>0</v>
      </c>
      <c r="G3905" t="s">
        <v>14867</v>
      </c>
      <c r="H3905">
        <f t="shared" si="121"/>
        <v>1</v>
      </c>
      <c r="I3905" s="23" t="s">
        <v>19494</v>
      </c>
    </row>
    <row r="3906" spans="1:9" hidden="1" x14ac:dyDescent="0.15">
      <c r="A3906" t="s">
        <v>15960</v>
      </c>
      <c r="B3906" t="s">
        <v>10796</v>
      </c>
      <c r="C3906">
        <f t="shared" ref="C3906:C3969" si="122">SUM(D3906:F3906)</f>
        <v>2</v>
      </c>
      <c r="D3906">
        <v>0</v>
      </c>
      <c r="E3906">
        <v>1</v>
      </c>
      <c r="F3906">
        <v>1</v>
      </c>
      <c r="G3906" t="s">
        <v>14867</v>
      </c>
      <c r="H3906">
        <f t="shared" ref="H3906:H3969" si="123">COUNTIF(D3906:F3906,"&gt;0")</f>
        <v>2</v>
      </c>
      <c r="I3906" s="23" t="s">
        <v>19494</v>
      </c>
    </row>
    <row r="3907" spans="1:9" hidden="1" x14ac:dyDescent="0.15">
      <c r="A3907" t="s">
        <v>15593</v>
      </c>
      <c r="B3907" t="s">
        <v>496</v>
      </c>
      <c r="C3907">
        <f t="shared" si="122"/>
        <v>3</v>
      </c>
      <c r="D3907">
        <v>2</v>
      </c>
      <c r="E3907">
        <v>1</v>
      </c>
      <c r="F3907">
        <v>0</v>
      </c>
      <c r="G3907" t="s">
        <v>14867</v>
      </c>
      <c r="H3907">
        <f t="shared" si="123"/>
        <v>2</v>
      </c>
      <c r="I3907" s="23" t="s">
        <v>19494</v>
      </c>
    </row>
    <row r="3908" spans="1:9" hidden="1" x14ac:dyDescent="0.15">
      <c r="A3908" t="s">
        <v>15566</v>
      </c>
      <c r="B3908" t="s">
        <v>10127</v>
      </c>
      <c r="C3908">
        <f t="shared" si="122"/>
        <v>3</v>
      </c>
      <c r="D3908">
        <v>3</v>
      </c>
      <c r="E3908">
        <v>0</v>
      </c>
      <c r="F3908">
        <v>0</v>
      </c>
      <c r="G3908" t="s">
        <v>14867</v>
      </c>
      <c r="H3908">
        <f t="shared" si="123"/>
        <v>1</v>
      </c>
      <c r="I3908" s="23" t="s">
        <v>19494</v>
      </c>
    </row>
    <row r="3909" spans="1:9" hidden="1" x14ac:dyDescent="0.15">
      <c r="A3909" t="s">
        <v>15708</v>
      </c>
      <c r="B3909" t="s">
        <v>10127</v>
      </c>
      <c r="C3909">
        <f t="shared" si="122"/>
        <v>2</v>
      </c>
      <c r="D3909">
        <v>0</v>
      </c>
      <c r="E3909">
        <v>1</v>
      </c>
      <c r="F3909">
        <v>1</v>
      </c>
      <c r="G3909" t="s">
        <v>14867</v>
      </c>
      <c r="H3909">
        <f t="shared" si="123"/>
        <v>2</v>
      </c>
      <c r="I3909" s="23" t="s">
        <v>19494</v>
      </c>
    </row>
    <row r="3910" spans="1:9" hidden="1" x14ac:dyDescent="0.15">
      <c r="A3910" t="s">
        <v>16538</v>
      </c>
      <c r="B3910" t="s">
        <v>498</v>
      </c>
      <c r="C3910">
        <f t="shared" si="122"/>
        <v>1</v>
      </c>
      <c r="D3910">
        <v>0</v>
      </c>
      <c r="E3910">
        <v>0</v>
      </c>
      <c r="F3910">
        <v>1</v>
      </c>
      <c r="G3910" t="s">
        <v>14867</v>
      </c>
      <c r="H3910">
        <f t="shared" si="123"/>
        <v>1</v>
      </c>
      <c r="I3910" s="23" t="s">
        <v>19494</v>
      </c>
    </row>
    <row r="3911" spans="1:9" hidden="1" x14ac:dyDescent="0.15">
      <c r="A3911" t="s">
        <v>15905</v>
      </c>
      <c r="B3911" t="s">
        <v>17</v>
      </c>
      <c r="C3911">
        <f t="shared" si="122"/>
        <v>2</v>
      </c>
      <c r="D3911">
        <v>0</v>
      </c>
      <c r="E3911">
        <v>2</v>
      </c>
      <c r="F3911">
        <v>0</v>
      </c>
      <c r="G3911" t="s">
        <v>14867</v>
      </c>
      <c r="H3911">
        <f t="shared" si="123"/>
        <v>1</v>
      </c>
      <c r="I3911" s="23" t="s">
        <v>19494</v>
      </c>
    </row>
    <row r="3912" spans="1:9" hidden="1" x14ac:dyDescent="0.15">
      <c r="A3912" t="s">
        <v>16236</v>
      </c>
      <c r="B3912" t="s">
        <v>28</v>
      </c>
      <c r="C3912">
        <f t="shared" si="122"/>
        <v>1</v>
      </c>
      <c r="D3912">
        <v>1</v>
      </c>
      <c r="E3912">
        <v>0</v>
      </c>
      <c r="F3912">
        <v>0</v>
      </c>
      <c r="G3912" t="s">
        <v>14867</v>
      </c>
      <c r="H3912">
        <f t="shared" si="123"/>
        <v>1</v>
      </c>
      <c r="I3912" s="23" t="s">
        <v>19494</v>
      </c>
    </row>
    <row r="3913" spans="1:9" hidden="1" x14ac:dyDescent="0.15">
      <c r="A3913" t="s">
        <v>15713</v>
      </c>
      <c r="B3913" t="s">
        <v>2722</v>
      </c>
      <c r="C3913">
        <f t="shared" si="122"/>
        <v>2</v>
      </c>
      <c r="D3913">
        <v>0</v>
      </c>
      <c r="E3913">
        <v>1</v>
      </c>
      <c r="F3913">
        <v>1</v>
      </c>
      <c r="G3913" t="s">
        <v>14867</v>
      </c>
      <c r="H3913">
        <f t="shared" si="123"/>
        <v>2</v>
      </c>
      <c r="I3913" s="23" t="s">
        <v>19494</v>
      </c>
    </row>
    <row r="3914" spans="1:9" hidden="1" x14ac:dyDescent="0.15">
      <c r="A3914" t="s">
        <v>16634</v>
      </c>
      <c r="B3914" t="s">
        <v>9867</v>
      </c>
      <c r="C3914">
        <f t="shared" si="122"/>
        <v>1</v>
      </c>
      <c r="D3914">
        <v>0</v>
      </c>
      <c r="E3914">
        <v>0</v>
      </c>
      <c r="F3914">
        <v>1</v>
      </c>
      <c r="G3914" t="s">
        <v>14867</v>
      </c>
      <c r="H3914">
        <f t="shared" si="123"/>
        <v>1</v>
      </c>
      <c r="I3914" s="23" t="s">
        <v>19494</v>
      </c>
    </row>
    <row r="3915" spans="1:9" hidden="1" x14ac:dyDescent="0.15">
      <c r="A3915" t="s">
        <v>15913</v>
      </c>
      <c r="B3915" t="s">
        <v>60</v>
      </c>
      <c r="C3915">
        <f t="shared" si="122"/>
        <v>2</v>
      </c>
      <c r="D3915">
        <v>0</v>
      </c>
      <c r="E3915">
        <v>1</v>
      </c>
      <c r="F3915">
        <v>1</v>
      </c>
      <c r="G3915" t="s">
        <v>14867</v>
      </c>
      <c r="H3915">
        <f t="shared" si="123"/>
        <v>2</v>
      </c>
      <c r="I3915" s="23" t="s">
        <v>19494</v>
      </c>
    </row>
    <row r="3916" spans="1:9" hidden="1" x14ac:dyDescent="0.15">
      <c r="A3916" t="s">
        <v>16276</v>
      </c>
      <c r="B3916" t="s">
        <v>5415</v>
      </c>
      <c r="C3916">
        <f t="shared" si="122"/>
        <v>1</v>
      </c>
      <c r="D3916">
        <v>1</v>
      </c>
      <c r="E3916">
        <v>0</v>
      </c>
      <c r="F3916">
        <v>0</v>
      </c>
      <c r="G3916" t="s">
        <v>14867</v>
      </c>
      <c r="H3916">
        <f t="shared" si="123"/>
        <v>1</v>
      </c>
      <c r="I3916" s="23" t="s">
        <v>19494</v>
      </c>
    </row>
    <row r="3917" spans="1:9" hidden="1" x14ac:dyDescent="0.15">
      <c r="A3917" t="s">
        <v>16452</v>
      </c>
      <c r="B3917" t="s">
        <v>13</v>
      </c>
      <c r="C3917">
        <f t="shared" si="122"/>
        <v>1</v>
      </c>
      <c r="D3917">
        <v>0</v>
      </c>
      <c r="E3917">
        <v>1</v>
      </c>
      <c r="F3917">
        <v>0</v>
      </c>
      <c r="G3917" t="s">
        <v>14867</v>
      </c>
      <c r="H3917">
        <f t="shared" si="123"/>
        <v>1</v>
      </c>
      <c r="I3917" s="23" t="s">
        <v>19494</v>
      </c>
    </row>
    <row r="3918" spans="1:9" hidden="1" x14ac:dyDescent="0.15">
      <c r="A3918" t="s">
        <v>15946</v>
      </c>
      <c r="B3918" t="s">
        <v>10086</v>
      </c>
      <c r="C3918">
        <f t="shared" si="122"/>
        <v>2</v>
      </c>
      <c r="D3918">
        <v>0</v>
      </c>
      <c r="E3918">
        <v>1</v>
      </c>
      <c r="F3918">
        <v>1</v>
      </c>
      <c r="G3918" t="s">
        <v>14867</v>
      </c>
      <c r="H3918">
        <f t="shared" si="123"/>
        <v>2</v>
      </c>
      <c r="I3918" s="23" t="s">
        <v>19494</v>
      </c>
    </row>
    <row r="3919" spans="1:9" hidden="1" x14ac:dyDescent="0.15">
      <c r="A3919" t="s">
        <v>15175</v>
      </c>
      <c r="B3919" t="s">
        <v>22</v>
      </c>
      <c r="C3919">
        <f t="shared" si="122"/>
        <v>5</v>
      </c>
      <c r="D3919">
        <v>1</v>
      </c>
      <c r="E3919">
        <v>3</v>
      </c>
      <c r="F3919">
        <v>1</v>
      </c>
      <c r="G3919" t="s">
        <v>14867</v>
      </c>
      <c r="H3919">
        <f t="shared" si="123"/>
        <v>3</v>
      </c>
      <c r="I3919" s="23" t="s">
        <v>19494</v>
      </c>
    </row>
    <row r="3920" spans="1:9" hidden="1" x14ac:dyDescent="0.15">
      <c r="A3920" t="s">
        <v>15742</v>
      </c>
      <c r="B3920" t="s">
        <v>3980</v>
      </c>
      <c r="C3920">
        <f t="shared" si="122"/>
        <v>2</v>
      </c>
      <c r="D3920">
        <v>0</v>
      </c>
      <c r="E3920">
        <v>1</v>
      </c>
      <c r="F3920">
        <v>1</v>
      </c>
      <c r="G3920" t="s">
        <v>14867</v>
      </c>
      <c r="H3920">
        <f t="shared" si="123"/>
        <v>2</v>
      </c>
      <c r="I3920" s="23" t="s">
        <v>19494</v>
      </c>
    </row>
    <row r="3921" spans="1:9" hidden="1" x14ac:dyDescent="0.15">
      <c r="A3921" t="s">
        <v>18760</v>
      </c>
      <c r="B3921" t="s">
        <v>9395</v>
      </c>
      <c r="C3921">
        <f t="shared" si="122"/>
        <v>3</v>
      </c>
      <c r="D3921">
        <v>2</v>
      </c>
      <c r="E3921">
        <v>0</v>
      </c>
      <c r="F3921">
        <v>1</v>
      </c>
      <c r="G3921" t="s">
        <v>14867</v>
      </c>
      <c r="H3921">
        <f t="shared" si="123"/>
        <v>2</v>
      </c>
      <c r="I3921" s="23" t="s">
        <v>19494</v>
      </c>
    </row>
    <row r="3922" spans="1:9" hidden="1" x14ac:dyDescent="0.15">
      <c r="A3922" t="s">
        <v>16317</v>
      </c>
      <c r="B3922" t="s">
        <v>9549</v>
      </c>
      <c r="C3922">
        <f t="shared" si="122"/>
        <v>1</v>
      </c>
      <c r="D3922">
        <v>0</v>
      </c>
      <c r="E3922">
        <v>1</v>
      </c>
      <c r="F3922">
        <v>0</v>
      </c>
      <c r="G3922" t="s">
        <v>14867</v>
      </c>
      <c r="H3922">
        <f t="shared" si="123"/>
        <v>1</v>
      </c>
      <c r="I3922" s="23" t="s">
        <v>19494</v>
      </c>
    </row>
    <row r="3923" spans="1:9" hidden="1" x14ac:dyDescent="0.15">
      <c r="A3923" t="s">
        <v>15092</v>
      </c>
      <c r="B3923" t="s">
        <v>17</v>
      </c>
      <c r="C3923">
        <f t="shared" si="122"/>
        <v>6</v>
      </c>
      <c r="D3923">
        <v>3</v>
      </c>
      <c r="E3923">
        <v>3</v>
      </c>
      <c r="F3923">
        <v>0</v>
      </c>
      <c r="G3923" t="s">
        <v>14867</v>
      </c>
      <c r="H3923">
        <f t="shared" si="123"/>
        <v>2</v>
      </c>
      <c r="I3923" s="23" t="s">
        <v>19494</v>
      </c>
    </row>
    <row r="3924" spans="1:9" hidden="1" x14ac:dyDescent="0.15">
      <c r="A3924" t="s">
        <v>18818</v>
      </c>
      <c r="B3924" t="s">
        <v>15</v>
      </c>
      <c r="C3924">
        <f t="shared" si="122"/>
        <v>2</v>
      </c>
      <c r="D3924">
        <v>1</v>
      </c>
      <c r="E3924">
        <v>1</v>
      </c>
      <c r="F3924">
        <v>0</v>
      </c>
      <c r="G3924" t="s">
        <v>14867</v>
      </c>
      <c r="H3924">
        <f t="shared" si="123"/>
        <v>2</v>
      </c>
      <c r="I3924" s="23" t="s">
        <v>19494</v>
      </c>
    </row>
    <row r="3925" spans="1:9" hidden="1" x14ac:dyDescent="0.15">
      <c r="A3925" t="s">
        <v>14992</v>
      </c>
      <c r="B3925" t="s">
        <v>26</v>
      </c>
      <c r="C3925">
        <f t="shared" si="122"/>
        <v>9</v>
      </c>
      <c r="D3925">
        <v>5</v>
      </c>
      <c r="E3925">
        <v>3</v>
      </c>
      <c r="F3925">
        <v>1</v>
      </c>
      <c r="G3925" t="s">
        <v>14867</v>
      </c>
      <c r="H3925">
        <f t="shared" si="123"/>
        <v>3</v>
      </c>
      <c r="I3925" s="23" t="s">
        <v>19494</v>
      </c>
    </row>
    <row r="3926" spans="1:9" hidden="1" x14ac:dyDescent="0.15">
      <c r="A3926" t="s">
        <v>16323</v>
      </c>
      <c r="B3926" t="s">
        <v>22</v>
      </c>
      <c r="C3926">
        <f t="shared" si="122"/>
        <v>1</v>
      </c>
      <c r="D3926">
        <v>0</v>
      </c>
      <c r="E3926">
        <v>1</v>
      </c>
      <c r="F3926">
        <v>0</v>
      </c>
      <c r="G3926" t="s">
        <v>14867</v>
      </c>
      <c r="H3926">
        <f t="shared" si="123"/>
        <v>1</v>
      </c>
      <c r="I3926" s="23" t="s">
        <v>19494</v>
      </c>
    </row>
    <row r="3927" spans="1:9" hidden="1" x14ac:dyDescent="0.15">
      <c r="A3927" t="s">
        <v>18937</v>
      </c>
      <c r="B3927" t="s">
        <v>12648</v>
      </c>
      <c r="C3927">
        <f t="shared" si="122"/>
        <v>1</v>
      </c>
      <c r="D3927">
        <v>0</v>
      </c>
      <c r="E3927">
        <v>0</v>
      </c>
      <c r="F3927">
        <v>1</v>
      </c>
      <c r="G3927" t="s">
        <v>14867</v>
      </c>
      <c r="H3927">
        <f t="shared" si="123"/>
        <v>1</v>
      </c>
      <c r="I3927" s="23" t="s">
        <v>19494</v>
      </c>
    </row>
    <row r="3928" spans="1:9" hidden="1" x14ac:dyDescent="0.15">
      <c r="A3928" t="s">
        <v>16453</v>
      </c>
      <c r="B3928" t="s">
        <v>15</v>
      </c>
      <c r="C3928">
        <f t="shared" si="122"/>
        <v>1</v>
      </c>
      <c r="D3928">
        <v>0</v>
      </c>
      <c r="E3928">
        <v>1</v>
      </c>
      <c r="F3928">
        <v>0</v>
      </c>
      <c r="G3928" t="s">
        <v>14867</v>
      </c>
      <c r="H3928">
        <f t="shared" si="123"/>
        <v>1</v>
      </c>
      <c r="I3928" s="23" t="s">
        <v>19494</v>
      </c>
    </row>
    <row r="3929" spans="1:9" hidden="1" x14ac:dyDescent="0.15">
      <c r="A3929" t="s">
        <v>18881</v>
      </c>
      <c r="B3929" t="s">
        <v>9233</v>
      </c>
      <c r="C3929">
        <f t="shared" si="122"/>
        <v>2</v>
      </c>
      <c r="D3929">
        <v>2</v>
      </c>
      <c r="E3929">
        <v>0</v>
      </c>
      <c r="F3929">
        <v>0</v>
      </c>
      <c r="G3929" t="s">
        <v>14867</v>
      </c>
      <c r="H3929">
        <f t="shared" si="123"/>
        <v>1</v>
      </c>
      <c r="I3929" s="23" t="s">
        <v>19494</v>
      </c>
    </row>
    <row r="3930" spans="1:9" hidden="1" x14ac:dyDescent="0.15">
      <c r="A3930" t="s">
        <v>16278</v>
      </c>
      <c r="B3930" t="s">
        <v>292</v>
      </c>
      <c r="C3930">
        <f t="shared" si="122"/>
        <v>1</v>
      </c>
      <c r="D3930">
        <v>0</v>
      </c>
      <c r="E3930">
        <v>1</v>
      </c>
      <c r="F3930">
        <v>0</v>
      </c>
      <c r="G3930" t="s">
        <v>14867</v>
      </c>
      <c r="H3930">
        <f t="shared" si="123"/>
        <v>1</v>
      </c>
      <c r="I3930" s="23" t="s">
        <v>19494</v>
      </c>
    </row>
    <row r="3931" spans="1:9" hidden="1" x14ac:dyDescent="0.15">
      <c r="A3931" t="s">
        <v>16396</v>
      </c>
      <c r="B3931" t="s">
        <v>144</v>
      </c>
      <c r="C3931">
        <f t="shared" si="122"/>
        <v>1</v>
      </c>
      <c r="D3931">
        <v>0</v>
      </c>
      <c r="E3931">
        <v>1</v>
      </c>
      <c r="F3931">
        <v>0</v>
      </c>
      <c r="G3931" t="s">
        <v>14867</v>
      </c>
      <c r="H3931">
        <f t="shared" si="123"/>
        <v>1</v>
      </c>
      <c r="I3931" s="23" t="s">
        <v>19494</v>
      </c>
    </row>
    <row r="3932" spans="1:9" hidden="1" x14ac:dyDescent="0.15">
      <c r="A3932" t="s">
        <v>18677</v>
      </c>
      <c r="B3932" t="s">
        <v>9005</v>
      </c>
      <c r="C3932">
        <f t="shared" si="122"/>
        <v>6</v>
      </c>
      <c r="D3932">
        <v>5</v>
      </c>
      <c r="E3932">
        <v>1</v>
      </c>
      <c r="F3932">
        <v>0</v>
      </c>
      <c r="G3932" t="s">
        <v>14867</v>
      </c>
      <c r="H3932">
        <f t="shared" si="123"/>
        <v>2</v>
      </c>
      <c r="I3932" s="23" t="s">
        <v>19494</v>
      </c>
    </row>
    <row r="3933" spans="1:9" hidden="1" x14ac:dyDescent="0.15">
      <c r="A3933" t="s">
        <v>16329</v>
      </c>
      <c r="B3933" t="s">
        <v>10289</v>
      </c>
      <c r="C3933">
        <f t="shared" si="122"/>
        <v>1</v>
      </c>
      <c r="D3933">
        <v>0</v>
      </c>
      <c r="E3933">
        <v>1</v>
      </c>
      <c r="F3933">
        <v>0</v>
      </c>
      <c r="G3933" t="s">
        <v>14867</v>
      </c>
      <c r="H3933">
        <f t="shared" si="123"/>
        <v>1</v>
      </c>
      <c r="I3933" s="23" t="s">
        <v>19494</v>
      </c>
    </row>
    <row r="3934" spans="1:9" hidden="1" x14ac:dyDescent="0.15">
      <c r="A3934" t="s">
        <v>15316</v>
      </c>
      <c r="B3934" t="s">
        <v>10289</v>
      </c>
      <c r="C3934">
        <f t="shared" si="122"/>
        <v>4</v>
      </c>
      <c r="D3934">
        <v>0</v>
      </c>
      <c r="E3934">
        <v>3</v>
      </c>
      <c r="F3934">
        <v>1</v>
      </c>
      <c r="G3934" t="s">
        <v>14867</v>
      </c>
      <c r="H3934">
        <f t="shared" si="123"/>
        <v>2</v>
      </c>
      <c r="I3934" s="23" t="s">
        <v>19494</v>
      </c>
    </row>
    <row r="3935" spans="1:9" hidden="1" x14ac:dyDescent="0.15">
      <c r="A3935" t="s">
        <v>16338</v>
      </c>
      <c r="B3935" t="s">
        <v>17</v>
      </c>
      <c r="C3935">
        <f t="shared" si="122"/>
        <v>1</v>
      </c>
      <c r="D3935">
        <v>0</v>
      </c>
      <c r="E3935">
        <v>1</v>
      </c>
      <c r="F3935">
        <v>0</v>
      </c>
      <c r="G3935" t="s">
        <v>14867</v>
      </c>
      <c r="H3935">
        <f t="shared" si="123"/>
        <v>1</v>
      </c>
      <c r="I3935" s="23" t="s">
        <v>19494</v>
      </c>
    </row>
    <row r="3936" spans="1:9" hidden="1" x14ac:dyDescent="0.15">
      <c r="A3936" t="s">
        <v>19198</v>
      </c>
      <c r="B3936" t="s">
        <v>8856</v>
      </c>
      <c r="C3936">
        <f t="shared" si="122"/>
        <v>2</v>
      </c>
      <c r="D3936">
        <v>1</v>
      </c>
      <c r="E3936">
        <v>1</v>
      </c>
      <c r="F3936">
        <v>0</v>
      </c>
      <c r="G3936" t="s">
        <v>14867</v>
      </c>
      <c r="H3936">
        <f t="shared" si="123"/>
        <v>2</v>
      </c>
      <c r="I3936" s="23" t="s">
        <v>19494</v>
      </c>
    </row>
    <row r="3937" spans="1:9" hidden="1" x14ac:dyDescent="0.15">
      <c r="A3937" t="s">
        <v>15626</v>
      </c>
      <c r="B3937" t="s">
        <v>40</v>
      </c>
      <c r="C3937">
        <f t="shared" si="122"/>
        <v>3</v>
      </c>
      <c r="D3937">
        <v>0</v>
      </c>
      <c r="E3937">
        <v>2</v>
      </c>
      <c r="F3937">
        <v>1</v>
      </c>
      <c r="G3937" t="s">
        <v>14867</v>
      </c>
      <c r="H3937">
        <f t="shared" si="123"/>
        <v>2</v>
      </c>
      <c r="I3937" s="23" t="s">
        <v>19494</v>
      </c>
    </row>
    <row r="3938" spans="1:9" hidden="1" x14ac:dyDescent="0.15">
      <c r="A3938" t="s">
        <v>18698</v>
      </c>
      <c r="B3938" t="s">
        <v>3813</v>
      </c>
      <c r="C3938">
        <f t="shared" si="122"/>
        <v>5</v>
      </c>
      <c r="D3938">
        <v>5</v>
      </c>
      <c r="E3938">
        <v>0</v>
      </c>
      <c r="F3938">
        <v>0</v>
      </c>
      <c r="G3938" t="s">
        <v>14867</v>
      </c>
      <c r="H3938">
        <f t="shared" si="123"/>
        <v>1</v>
      </c>
      <c r="I3938" s="23" t="s">
        <v>19494</v>
      </c>
    </row>
    <row r="3939" spans="1:9" hidden="1" x14ac:dyDescent="0.15">
      <c r="A3939" t="s">
        <v>15244</v>
      </c>
      <c r="B3939" t="s">
        <v>5592</v>
      </c>
      <c r="C3939">
        <f t="shared" si="122"/>
        <v>5</v>
      </c>
      <c r="D3939">
        <v>0</v>
      </c>
      <c r="E3939">
        <v>3</v>
      </c>
      <c r="F3939">
        <v>2</v>
      </c>
      <c r="G3939" t="s">
        <v>14867</v>
      </c>
      <c r="H3939">
        <f t="shared" si="123"/>
        <v>2</v>
      </c>
      <c r="I3939" s="23" t="s">
        <v>19494</v>
      </c>
    </row>
    <row r="3940" spans="1:9" hidden="1" x14ac:dyDescent="0.15">
      <c r="A3940" t="s">
        <v>15406</v>
      </c>
      <c r="B3940" t="s">
        <v>1310</v>
      </c>
      <c r="C3940">
        <f t="shared" si="122"/>
        <v>5</v>
      </c>
      <c r="D3940">
        <v>4</v>
      </c>
      <c r="E3940">
        <v>1</v>
      </c>
      <c r="F3940">
        <v>0</v>
      </c>
      <c r="G3940" t="s">
        <v>14867</v>
      </c>
      <c r="H3940">
        <f t="shared" si="123"/>
        <v>2</v>
      </c>
      <c r="I3940" s="23" t="s">
        <v>19494</v>
      </c>
    </row>
    <row r="3941" spans="1:9" hidden="1" x14ac:dyDescent="0.15">
      <c r="A3941" t="s">
        <v>16371</v>
      </c>
      <c r="B3941" t="s">
        <v>1310</v>
      </c>
      <c r="C3941">
        <f t="shared" si="122"/>
        <v>1</v>
      </c>
      <c r="D3941">
        <v>0</v>
      </c>
      <c r="E3941">
        <v>1</v>
      </c>
      <c r="F3941">
        <v>0</v>
      </c>
      <c r="G3941" t="s">
        <v>14867</v>
      </c>
      <c r="H3941">
        <f t="shared" si="123"/>
        <v>1</v>
      </c>
      <c r="I3941" s="23" t="s">
        <v>19494</v>
      </c>
    </row>
    <row r="3942" spans="1:9" hidden="1" x14ac:dyDescent="0.15">
      <c r="A3942" t="s">
        <v>15020</v>
      </c>
      <c r="B3942" t="s">
        <v>730</v>
      </c>
      <c r="C3942">
        <f t="shared" si="122"/>
        <v>8</v>
      </c>
      <c r="D3942">
        <v>3</v>
      </c>
      <c r="E3942">
        <v>3</v>
      </c>
      <c r="F3942">
        <v>2</v>
      </c>
      <c r="G3942" t="s">
        <v>14867</v>
      </c>
      <c r="H3942">
        <f t="shared" si="123"/>
        <v>3</v>
      </c>
      <c r="I3942" s="23" t="s">
        <v>19494</v>
      </c>
    </row>
    <row r="3943" spans="1:9" hidden="1" x14ac:dyDescent="0.15">
      <c r="A3943" t="s">
        <v>16039</v>
      </c>
      <c r="B3943" t="s">
        <v>5842</v>
      </c>
      <c r="C3943">
        <f t="shared" si="122"/>
        <v>1</v>
      </c>
      <c r="D3943">
        <v>0</v>
      </c>
      <c r="E3943">
        <v>1</v>
      </c>
      <c r="F3943">
        <v>0</v>
      </c>
      <c r="G3943" t="s">
        <v>14867</v>
      </c>
      <c r="H3943">
        <f t="shared" si="123"/>
        <v>1</v>
      </c>
      <c r="I3943" s="23" t="s">
        <v>19494</v>
      </c>
    </row>
    <row r="3944" spans="1:9" hidden="1" x14ac:dyDescent="0.15">
      <c r="A3944" t="s">
        <v>18672</v>
      </c>
      <c r="B3944" t="s">
        <v>401</v>
      </c>
      <c r="C3944">
        <f t="shared" si="122"/>
        <v>6</v>
      </c>
      <c r="D3944">
        <v>3</v>
      </c>
      <c r="E3944">
        <v>1</v>
      </c>
      <c r="F3944">
        <v>2</v>
      </c>
      <c r="G3944" t="s">
        <v>14867</v>
      </c>
      <c r="H3944">
        <f t="shared" si="123"/>
        <v>3</v>
      </c>
      <c r="I3944" s="23" t="s">
        <v>19494</v>
      </c>
    </row>
    <row r="3945" spans="1:9" hidden="1" x14ac:dyDescent="0.15">
      <c r="A3945" t="s">
        <v>16222</v>
      </c>
      <c r="B3945" t="s">
        <v>241</v>
      </c>
      <c r="C3945">
        <f t="shared" si="122"/>
        <v>1</v>
      </c>
      <c r="D3945">
        <v>1</v>
      </c>
      <c r="E3945">
        <v>0</v>
      </c>
      <c r="F3945">
        <v>0</v>
      </c>
      <c r="G3945" t="s">
        <v>14867</v>
      </c>
      <c r="H3945">
        <f t="shared" si="123"/>
        <v>1</v>
      </c>
      <c r="I3945" s="23" t="s">
        <v>19494</v>
      </c>
    </row>
    <row r="3946" spans="1:9" hidden="1" x14ac:dyDescent="0.15">
      <c r="A3946" t="s">
        <v>14926</v>
      </c>
      <c r="B3946" t="s">
        <v>8778</v>
      </c>
      <c r="C3946">
        <f t="shared" si="122"/>
        <v>40</v>
      </c>
      <c r="D3946">
        <v>9</v>
      </c>
      <c r="E3946">
        <v>28</v>
      </c>
      <c r="F3946">
        <v>3</v>
      </c>
      <c r="G3946" t="s">
        <v>14867</v>
      </c>
      <c r="H3946">
        <f t="shared" si="123"/>
        <v>3</v>
      </c>
      <c r="I3946" s="23" t="s">
        <v>19494</v>
      </c>
    </row>
    <row r="3947" spans="1:9" hidden="1" x14ac:dyDescent="0.15">
      <c r="A3947" t="s">
        <v>16304</v>
      </c>
      <c r="B3947" t="s">
        <v>1272</v>
      </c>
      <c r="C3947">
        <f t="shared" si="122"/>
        <v>1</v>
      </c>
      <c r="D3947">
        <v>0</v>
      </c>
      <c r="E3947">
        <v>1</v>
      </c>
      <c r="F3947">
        <v>0</v>
      </c>
      <c r="G3947" t="s">
        <v>14867</v>
      </c>
      <c r="H3947">
        <f t="shared" si="123"/>
        <v>1</v>
      </c>
      <c r="I3947" s="23" t="s">
        <v>19494</v>
      </c>
    </row>
    <row r="3948" spans="1:9" hidden="1" x14ac:dyDescent="0.15">
      <c r="A3948" t="s">
        <v>16352</v>
      </c>
      <c r="B3948" t="s">
        <v>571</v>
      </c>
      <c r="C3948">
        <f t="shared" si="122"/>
        <v>1</v>
      </c>
      <c r="D3948">
        <v>0</v>
      </c>
      <c r="E3948">
        <v>1</v>
      </c>
      <c r="F3948">
        <v>0</v>
      </c>
      <c r="G3948" t="s">
        <v>14867</v>
      </c>
      <c r="H3948">
        <f t="shared" si="123"/>
        <v>1</v>
      </c>
      <c r="I3948" s="23" t="s">
        <v>19494</v>
      </c>
    </row>
    <row r="3949" spans="1:9" hidden="1" x14ac:dyDescent="0.15">
      <c r="A3949" t="s">
        <v>16044</v>
      </c>
      <c r="B3949" t="s">
        <v>11014</v>
      </c>
      <c r="C3949">
        <f t="shared" si="122"/>
        <v>1</v>
      </c>
      <c r="D3949">
        <v>0</v>
      </c>
      <c r="E3949">
        <v>1</v>
      </c>
      <c r="F3949">
        <v>0</v>
      </c>
      <c r="G3949" t="s">
        <v>14867</v>
      </c>
      <c r="H3949">
        <f t="shared" si="123"/>
        <v>1</v>
      </c>
      <c r="I3949" s="23" t="s">
        <v>19494</v>
      </c>
    </row>
    <row r="3950" spans="1:9" hidden="1" x14ac:dyDescent="0.15">
      <c r="A3950" t="s">
        <v>15033</v>
      </c>
      <c r="B3950" t="s">
        <v>17</v>
      </c>
      <c r="C3950">
        <f t="shared" si="122"/>
        <v>10</v>
      </c>
      <c r="D3950">
        <v>4</v>
      </c>
      <c r="E3950">
        <v>5</v>
      </c>
      <c r="F3950">
        <v>1</v>
      </c>
      <c r="G3950" t="s">
        <v>14867</v>
      </c>
      <c r="H3950">
        <f t="shared" si="123"/>
        <v>3</v>
      </c>
      <c r="I3950" s="23" t="s">
        <v>19494</v>
      </c>
    </row>
    <row r="3951" spans="1:9" hidden="1" x14ac:dyDescent="0.15">
      <c r="A3951" t="s">
        <v>16337</v>
      </c>
      <c r="B3951" t="s">
        <v>17</v>
      </c>
      <c r="C3951">
        <f t="shared" si="122"/>
        <v>1</v>
      </c>
      <c r="D3951">
        <v>0</v>
      </c>
      <c r="E3951">
        <v>1</v>
      </c>
      <c r="F3951">
        <v>0</v>
      </c>
      <c r="G3951" t="s">
        <v>14867</v>
      </c>
      <c r="H3951">
        <f t="shared" si="123"/>
        <v>1</v>
      </c>
      <c r="I3951" s="23" t="s">
        <v>19494</v>
      </c>
    </row>
    <row r="3952" spans="1:9" hidden="1" x14ac:dyDescent="0.15">
      <c r="A3952" t="s">
        <v>15162</v>
      </c>
      <c r="B3952" t="s">
        <v>8778</v>
      </c>
      <c r="C3952">
        <f t="shared" si="122"/>
        <v>5</v>
      </c>
      <c r="D3952">
        <v>3</v>
      </c>
      <c r="E3952">
        <v>2</v>
      </c>
      <c r="F3952">
        <v>0</v>
      </c>
      <c r="G3952" t="s">
        <v>14867</v>
      </c>
      <c r="H3952">
        <f t="shared" si="123"/>
        <v>2</v>
      </c>
      <c r="I3952" s="23" t="s">
        <v>19494</v>
      </c>
    </row>
    <row r="3953" spans="1:9" hidden="1" x14ac:dyDescent="0.15">
      <c r="A3953" t="s">
        <v>14938</v>
      </c>
      <c r="B3953" t="s">
        <v>15</v>
      </c>
      <c r="C3953">
        <f t="shared" si="122"/>
        <v>32</v>
      </c>
      <c r="D3953">
        <v>10</v>
      </c>
      <c r="E3953">
        <v>15</v>
      </c>
      <c r="F3953">
        <v>7</v>
      </c>
      <c r="G3953" t="s">
        <v>14867</v>
      </c>
      <c r="H3953">
        <f t="shared" si="123"/>
        <v>3</v>
      </c>
      <c r="I3953" s="23" t="s">
        <v>19494</v>
      </c>
    </row>
    <row r="3954" spans="1:9" hidden="1" x14ac:dyDescent="0.15">
      <c r="A3954" t="s">
        <v>15962</v>
      </c>
      <c r="B3954" t="s">
        <v>15</v>
      </c>
      <c r="C3954">
        <f t="shared" si="122"/>
        <v>3</v>
      </c>
      <c r="D3954">
        <v>0</v>
      </c>
      <c r="E3954">
        <v>3</v>
      </c>
      <c r="F3954">
        <v>0</v>
      </c>
      <c r="G3954" t="s">
        <v>14867</v>
      </c>
      <c r="H3954">
        <f t="shared" si="123"/>
        <v>1</v>
      </c>
      <c r="I3954" s="23" t="s">
        <v>19494</v>
      </c>
    </row>
    <row r="3955" spans="1:9" hidden="1" x14ac:dyDescent="0.15">
      <c r="A3955" t="s">
        <v>16388</v>
      </c>
      <c r="B3955" t="s">
        <v>292</v>
      </c>
      <c r="C3955">
        <f t="shared" si="122"/>
        <v>2</v>
      </c>
      <c r="D3955">
        <v>0</v>
      </c>
      <c r="E3955">
        <v>2</v>
      </c>
      <c r="F3955">
        <v>0</v>
      </c>
      <c r="G3955" t="s">
        <v>14867</v>
      </c>
      <c r="H3955">
        <f t="shared" si="123"/>
        <v>1</v>
      </c>
      <c r="I3955" s="23" t="s">
        <v>19494</v>
      </c>
    </row>
    <row r="3956" spans="1:9" hidden="1" x14ac:dyDescent="0.15">
      <c r="A3956" t="s">
        <v>16553</v>
      </c>
      <c r="B3956" t="s">
        <v>10108</v>
      </c>
      <c r="C3956">
        <f t="shared" si="122"/>
        <v>1</v>
      </c>
      <c r="D3956">
        <v>0</v>
      </c>
      <c r="E3956">
        <v>0</v>
      </c>
      <c r="F3956">
        <v>1</v>
      </c>
      <c r="G3956" t="s">
        <v>14867</v>
      </c>
      <c r="H3956">
        <f t="shared" si="123"/>
        <v>1</v>
      </c>
      <c r="I3956" s="23" t="s">
        <v>19494</v>
      </c>
    </row>
    <row r="3957" spans="1:9" hidden="1" x14ac:dyDescent="0.15">
      <c r="A3957" t="s">
        <v>14929</v>
      </c>
      <c r="B3957" t="s">
        <v>17</v>
      </c>
      <c r="C3957">
        <f t="shared" si="122"/>
        <v>36</v>
      </c>
      <c r="D3957">
        <v>16</v>
      </c>
      <c r="E3957">
        <v>15</v>
      </c>
      <c r="F3957">
        <v>5</v>
      </c>
      <c r="G3957" t="s">
        <v>14867</v>
      </c>
      <c r="H3957">
        <f t="shared" si="123"/>
        <v>3</v>
      </c>
      <c r="I3957" s="23" t="s">
        <v>19494</v>
      </c>
    </row>
    <row r="3958" spans="1:9" hidden="1" x14ac:dyDescent="0.15">
      <c r="A3958" t="s">
        <v>15034</v>
      </c>
      <c r="B3958" t="s">
        <v>17</v>
      </c>
      <c r="C3958">
        <f t="shared" si="122"/>
        <v>13</v>
      </c>
      <c r="D3958">
        <v>4</v>
      </c>
      <c r="E3958">
        <v>6</v>
      </c>
      <c r="F3958">
        <v>3</v>
      </c>
      <c r="G3958" t="s">
        <v>14867</v>
      </c>
      <c r="H3958">
        <f t="shared" si="123"/>
        <v>3</v>
      </c>
      <c r="I3958" s="23" t="s">
        <v>19494</v>
      </c>
    </row>
    <row r="3959" spans="1:9" hidden="1" x14ac:dyDescent="0.15">
      <c r="A3959" t="s">
        <v>15006</v>
      </c>
      <c r="B3959" t="s">
        <v>724</v>
      </c>
      <c r="C3959">
        <f t="shared" si="122"/>
        <v>9</v>
      </c>
      <c r="D3959">
        <v>5</v>
      </c>
      <c r="E3959">
        <v>2</v>
      </c>
      <c r="F3959">
        <v>2</v>
      </c>
      <c r="G3959" t="s">
        <v>14867</v>
      </c>
      <c r="H3959">
        <f t="shared" si="123"/>
        <v>3</v>
      </c>
      <c r="I3959" s="23" t="s">
        <v>19494</v>
      </c>
    </row>
    <row r="3960" spans="1:9" hidden="1" x14ac:dyDescent="0.15">
      <c r="A3960" t="s">
        <v>15611</v>
      </c>
      <c r="B3960" t="s">
        <v>11432</v>
      </c>
      <c r="C3960">
        <f t="shared" si="122"/>
        <v>3</v>
      </c>
      <c r="D3960">
        <v>1</v>
      </c>
      <c r="E3960">
        <v>2</v>
      </c>
      <c r="F3960">
        <v>0</v>
      </c>
      <c r="G3960" t="s">
        <v>14867</v>
      </c>
      <c r="H3960">
        <f t="shared" si="123"/>
        <v>2</v>
      </c>
      <c r="I3960" s="23" t="s">
        <v>19494</v>
      </c>
    </row>
    <row r="3961" spans="1:9" hidden="1" x14ac:dyDescent="0.15">
      <c r="A3961" t="s">
        <v>16089</v>
      </c>
      <c r="B3961" t="s">
        <v>11468</v>
      </c>
      <c r="C3961">
        <f t="shared" si="122"/>
        <v>1</v>
      </c>
      <c r="D3961">
        <v>0</v>
      </c>
      <c r="E3961">
        <v>1</v>
      </c>
      <c r="F3961">
        <v>0</v>
      </c>
      <c r="G3961" t="s">
        <v>14867</v>
      </c>
      <c r="H3961">
        <f t="shared" si="123"/>
        <v>1</v>
      </c>
      <c r="I3961" s="23" t="s">
        <v>19494</v>
      </c>
    </row>
    <row r="3962" spans="1:9" hidden="1" x14ac:dyDescent="0.15">
      <c r="A3962" t="s">
        <v>15046</v>
      </c>
      <c r="B3962" t="s">
        <v>9351</v>
      </c>
      <c r="C3962">
        <f t="shared" si="122"/>
        <v>7</v>
      </c>
      <c r="D3962">
        <v>0</v>
      </c>
      <c r="E3962">
        <v>4</v>
      </c>
      <c r="F3962">
        <v>3</v>
      </c>
      <c r="G3962" t="s">
        <v>14867</v>
      </c>
      <c r="H3962">
        <f t="shared" si="123"/>
        <v>2</v>
      </c>
      <c r="I3962" s="23" t="s">
        <v>19494</v>
      </c>
    </row>
    <row r="3963" spans="1:9" hidden="1" x14ac:dyDescent="0.15">
      <c r="A3963" t="s">
        <v>15142</v>
      </c>
      <c r="B3963" t="s">
        <v>498</v>
      </c>
      <c r="C3963">
        <f t="shared" si="122"/>
        <v>6</v>
      </c>
      <c r="D3963">
        <v>1</v>
      </c>
      <c r="E3963">
        <v>2</v>
      </c>
      <c r="F3963">
        <v>3</v>
      </c>
      <c r="G3963" t="s">
        <v>14867</v>
      </c>
      <c r="H3963">
        <f t="shared" si="123"/>
        <v>3</v>
      </c>
      <c r="I3963" s="23" t="s">
        <v>19494</v>
      </c>
    </row>
    <row r="3964" spans="1:9" hidden="1" x14ac:dyDescent="0.15">
      <c r="A3964" t="s">
        <v>15680</v>
      </c>
      <c r="B3964" t="s">
        <v>498</v>
      </c>
      <c r="C3964">
        <f t="shared" si="122"/>
        <v>2</v>
      </c>
      <c r="D3964">
        <v>0</v>
      </c>
      <c r="E3964">
        <v>1</v>
      </c>
      <c r="F3964">
        <v>1</v>
      </c>
      <c r="G3964" t="s">
        <v>14867</v>
      </c>
      <c r="H3964">
        <f t="shared" si="123"/>
        <v>2</v>
      </c>
      <c r="I3964" s="23" t="s">
        <v>19494</v>
      </c>
    </row>
    <row r="3965" spans="1:9" hidden="1" x14ac:dyDescent="0.15">
      <c r="A3965" t="s">
        <v>16152</v>
      </c>
      <c r="B3965" t="s">
        <v>5417</v>
      </c>
      <c r="C3965">
        <f t="shared" si="122"/>
        <v>1</v>
      </c>
      <c r="D3965">
        <v>1</v>
      </c>
      <c r="E3965">
        <v>0</v>
      </c>
      <c r="F3965">
        <v>0</v>
      </c>
      <c r="G3965" t="s">
        <v>14867</v>
      </c>
      <c r="H3965">
        <f t="shared" si="123"/>
        <v>1</v>
      </c>
      <c r="I3965" s="23" t="s">
        <v>19494</v>
      </c>
    </row>
    <row r="3966" spans="1:9" hidden="1" x14ac:dyDescent="0.15">
      <c r="A3966" t="s">
        <v>16310</v>
      </c>
      <c r="B3966" t="s">
        <v>3986</v>
      </c>
      <c r="C3966">
        <f t="shared" si="122"/>
        <v>1</v>
      </c>
      <c r="D3966">
        <v>0</v>
      </c>
      <c r="E3966">
        <v>1</v>
      </c>
      <c r="F3966">
        <v>0</v>
      </c>
      <c r="G3966" t="s">
        <v>14867</v>
      </c>
      <c r="H3966">
        <f t="shared" si="123"/>
        <v>1</v>
      </c>
      <c r="I3966" s="23" t="s">
        <v>19494</v>
      </c>
    </row>
    <row r="3967" spans="1:9" hidden="1" x14ac:dyDescent="0.15">
      <c r="A3967" t="s">
        <v>15674</v>
      </c>
      <c r="B3967" t="s">
        <v>11191</v>
      </c>
      <c r="C3967">
        <f t="shared" si="122"/>
        <v>2</v>
      </c>
      <c r="D3967">
        <v>0</v>
      </c>
      <c r="E3967">
        <v>1</v>
      </c>
      <c r="F3967">
        <v>1</v>
      </c>
      <c r="G3967" t="s">
        <v>14867</v>
      </c>
      <c r="H3967">
        <f t="shared" si="123"/>
        <v>2</v>
      </c>
      <c r="I3967" s="23" t="s">
        <v>19494</v>
      </c>
    </row>
    <row r="3968" spans="1:9" hidden="1" x14ac:dyDescent="0.15">
      <c r="A3968" t="s">
        <v>15491</v>
      </c>
      <c r="B3968" t="s">
        <v>10968</v>
      </c>
      <c r="C3968">
        <f t="shared" si="122"/>
        <v>3</v>
      </c>
      <c r="D3968">
        <v>0</v>
      </c>
      <c r="E3968">
        <v>2</v>
      </c>
      <c r="F3968">
        <v>1</v>
      </c>
      <c r="G3968" t="s">
        <v>14867</v>
      </c>
      <c r="H3968">
        <f t="shared" si="123"/>
        <v>2</v>
      </c>
      <c r="I3968" s="23" t="s">
        <v>19494</v>
      </c>
    </row>
    <row r="3969" spans="1:9" hidden="1" x14ac:dyDescent="0.15">
      <c r="A3969" t="s">
        <v>15785</v>
      </c>
      <c r="B3969" t="s">
        <v>8856</v>
      </c>
      <c r="C3969">
        <f t="shared" si="122"/>
        <v>2</v>
      </c>
      <c r="D3969">
        <v>1</v>
      </c>
      <c r="E3969">
        <v>1</v>
      </c>
      <c r="F3969">
        <v>0</v>
      </c>
      <c r="G3969" t="s">
        <v>14867</v>
      </c>
      <c r="H3969">
        <f t="shared" si="123"/>
        <v>2</v>
      </c>
      <c r="I3969" s="23" t="s">
        <v>19494</v>
      </c>
    </row>
    <row r="3970" spans="1:9" hidden="1" x14ac:dyDescent="0.15">
      <c r="A3970" t="s">
        <v>16372</v>
      </c>
      <c r="B3970" t="s">
        <v>350</v>
      </c>
      <c r="C3970">
        <f t="shared" ref="C3970:C4033" si="124">SUM(D3970:F3970)</f>
        <v>1</v>
      </c>
      <c r="D3970">
        <v>0</v>
      </c>
      <c r="E3970">
        <v>1</v>
      </c>
      <c r="F3970">
        <v>0</v>
      </c>
      <c r="G3970" t="s">
        <v>14867</v>
      </c>
      <c r="H3970">
        <f t="shared" ref="H3970:H4033" si="125">COUNTIF(D3970:F3970,"&gt;0")</f>
        <v>1</v>
      </c>
      <c r="I3970" s="23" t="s">
        <v>19494</v>
      </c>
    </row>
    <row r="3971" spans="1:9" hidden="1" x14ac:dyDescent="0.15">
      <c r="A3971" t="s">
        <v>15815</v>
      </c>
      <c r="B3971" t="s">
        <v>8624</v>
      </c>
      <c r="C3971">
        <f t="shared" si="124"/>
        <v>2</v>
      </c>
      <c r="D3971">
        <v>2</v>
      </c>
      <c r="E3971">
        <v>0</v>
      </c>
      <c r="F3971">
        <v>0</v>
      </c>
      <c r="G3971" t="s">
        <v>14867</v>
      </c>
      <c r="H3971">
        <f t="shared" si="125"/>
        <v>1</v>
      </c>
      <c r="I3971" s="23" t="s">
        <v>19494</v>
      </c>
    </row>
    <row r="3972" spans="1:9" hidden="1" x14ac:dyDescent="0.15">
      <c r="A3972" t="s">
        <v>14974</v>
      </c>
      <c r="B3972" t="s">
        <v>15</v>
      </c>
      <c r="C3972">
        <f t="shared" si="124"/>
        <v>10</v>
      </c>
      <c r="D3972">
        <v>4</v>
      </c>
      <c r="E3972">
        <v>4</v>
      </c>
      <c r="F3972">
        <v>2</v>
      </c>
      <c r="G3972" t="s">
        <v>14867</v>
      </c>
      <c r="H3972">
        <f t="shared" si="125"/>
        <v>3</v>
      </c>
      <c r="I3972" s="23" t="s">
        <v>19494</v>
      </c>
    </row>
    <row r="3973" spans="1:9" hidden="1" x14ac:dyDescent="0.15">
      <c r="A3973" t="s">
        <v>16539</v>
      </c>
      <c r="B3973" t="s">
        <v>14514</v>
      </c>
      <c r="C3973">
        <f t="shared" si="124"/>
        <v>1</v>
      </c>
      <c r="D3973">
        <v>0</v>
      </c>
      <c r="E3973">
        <v>0</v>
      </c>
      <c r="F3973">
        <v>1</v>
      </c>
      <c r="G3973" t="s">
        <v>14867</v>
      </c>
      <c r="H3973">
        <f t="shared" si="125"/>
        <v>1</v>
      </c>
      <c r="I3973" s="23" t="s">
        <v>19494</v>
      </c>
    </row>
    <row r="3974" spans="1:9" hidden="1" x14ac:dyDescent="0.15">
      <c r="A3974" t="s">
        <v>15754</v>
      </c>
      <c r="B3974" t="s">
        <v>1695</v>
      </c>
      <c r="C3974">
        <f t="shared" si="124"/>
        <v>2</v>
      </c>
      <c r="D3974">
        <v>0</v>
      </c>
      <c r="E3974">
        <v>2</v>
      </c>
      <c r="F3974">
        <v>0</v>
      </c>
      <c r="G3974" t="s">
        <v>14867</v>
      </c>
      <c r="H3974">
        <f t="shared" si="125"/>
        <v>1</v>
      </c>
      <c r="I3974" s="23" t="s">
        <v>19494</v>
      </c>
    </row>
    <row r="3975" spans="1:9" hidden="1" x14ac:dyDescent="0.15">
      <c r="A3975" t="s">
        <v>14927</v>
      </c>
      <c r="B3975" t="s">
        <v>17</v>
      </c>
      <c r="C3975">
        <f t="shared" si="124"/>
        <v>37</v>
      </c>
      <c r="D3975">
        <v>21</v>
      </c>
      <c r="E3975">
        <v>13</v>
      </c>
      <c r="F3975">
        <v>3</v>
      </c>
      <c r="G3975" t="s">
        <v>14867</v>
      </c>
      <c r="H3975">
        <f t="shared" si="125"/>
        <v>3</v>
      </c>
      <c r="I3975" s="23" t="s">
        <v>19494</v>
      </c>
    </row>
    <row r="3976" spans="1:9" hidden="1" x14ac:dyDescent="0.15">
      <c r="A3976" t="s">
        <v>14985</v>
      </c>
      <c r="B3976" t="s">
        <v>17</v>
      </c>
      <c r="C3976">
        <f t="shared" si="124"/>
        <v>17</v>
      </c>
      <c r="D3976">
        <v>6</v>
      </c>
      <c r="E3976">
        <v>8</v>
      </c>
      <c r="F3976">
        <v>3</v>
      </c>
      <c r="G3976" t="s">
        <v>14867</v>
      </c>
      <c r="H3976">
        <f t="shared" si="125"/>
        <v>3</v>
      </c>
      <c r="I3976" s="23" t="s">
        <v>19494</v>
      </c>
    </row>
    <row r="3977" spans="1:9" hidden="1" x14ac:dyDescent="0.15">
      <c r="A3977" t="s">
        <v>15551</v>
      </c>
      <c r="B3977" t="s">
        <v>1682</v>
      </c>
      <c r="C3977">
        <f t="shared" si="124"/>
        <v>3</v>
      </c>
      <c r="D3977">
        <v>1</v>
      </c>
      <c r="E3977">
        <v>2</v>
      </c>
      <c r="F3977">
        <v>0</v>
      </c>
      <c r="G3977" t="s">
        <v>14867</v>
      </c>
      <c r="H3977">
        <f t="shared" si="125"/>
        <v>2</v>
      </c>
      <c r="I3977" s="23" t="s">
        <v>19494</v>
      </c>
    </row>
    <row r="3978" spans="1:9" hidden="1" x14ac:dyDescent="0.15">
      <c r="A3978" t="s">
        <v>15581</v>
      </c>
      <c r="B3978" t="s">
        <v>9040</v>
      </c>
      <c r="C3978">
        <f t="shared" si="124"/>
        <v>3</v>
      </c>
      <c r="D3978">
        <v>3</v>
      </c>
      <c r="E3978">
        <v>0</v>
      </c>
      <c r="F3978">
        <v>0</v>
      </c>
      <c r="G3978" t="s">
        <v>14867</v>
      </c>
      <c r="H3978">
        <f t="shared" si="125"/>
        <v>1</v>
      </c>
      <c r="I3978" s="23" t="s">
        <v>19494</v>
      </c>
    </row>
    <row r="3979" spans="1:9" hidden="1" x14ac:dyDescent="0.15">
      <c r="A3979" t="s">
        <v>19312</v>
      </c>
      <c r="B3979" t="s">
        <v>289</v>
      </c>
      <c r="C3979">
        <f t="shared" si="124"/>
        <v>1</v>
      </c>
      <c r="D3979">
        <v>0</v>
      </c>
      <c r="E3979">
        <v>0</v>
      </c>
      <c r="F3979">
        <v>1</v>
      </c>
      <c r="G3979" t="s">
        <v>14867</v>
      </c>
      <c r="H3979">
        <f t="shared" si="125"/>
        <v>1</v>
      </c>
      <c r="I3979" s="23" t="s">
        <v>19494</v>
      </c>
    </row>
    <row r="3980" spans="1:9" hidden="1" x14ac:dyDescent="0.15">
      <c r="A3980" t="s">
        <v>15647</v>
      </c>
      <c r="B3980" t="s">
        <v>11539</v>
      </c>
      <c r="C3980">
        <f t="shared" si="124"/>
        <v>3</v>
      </c>
      <c r="D3980">
        <v>0</v>
      </c>
      <c r="E3980">
        <v>1</v>
      </c>
      <c r="F3980">
        <v>2</v>
      </c>
      <c r="G3980" t="s">
        <v>14867</v>
      </c>
      <c r="H3980">
        <f t="shared" si="125"/>
        <v>2</v>
      </c>
      <c r="I3980" s="23" t="s">
        <v>19494</v>
      </c>
    </row>
    <row r="3981" spans="1:9" hidden="1" x14ac:dyDescent="0.15">
      <c r="A3981" t="s">
        <v>16213</v>
      </c>
      <c r="B3981" t="s">
        <v>8778</v>
      </c>
      <c r="C3981">
        <f t="shared" si="124"/>
        <v>1</v>
      </c>
      <c r="D3981">
        <v>1</v>
      </c>
      <c r="E3981">
        <v>0</v>
      </c>
      <c r="F3981">
        <v>0</v>
      </c>
      <c r="G3981" t="s">
        <v>14867</v>
      </c>
      <c r="H3981">
        <f t="shared" si="125"/>
        <v>1</v>
      </c>
      <c r="I3981" s="23" t="s">
        <v>19494</v>
      </c>
    </row>
    <row r="3982" spans="1:9" hidden="1" x14ac:dyDescent="0.15">
      <c r="A3982" t="s">
        <v>15619</v>
      </c>
      <c r="B3982" t="s">
        <v>8778</v>
      </c>
      <c r="C3982">
        <f t="shared" si="124"/>
        <v>3</v>
      </c>
      <c r="D3982">
        <v>1</v>
      </c>
      <c r="E3982">
        <v>2</v>
      </c>
      <c r="F3982">
        <v>0</v>
      </c>
      <c r="G3982" t="s">
        <v>14867</v>
      </c>
      <c r="H3982">
        <f t="shared" si="125"/>
        <v>2</v>
      </c>
      <c r="I3982" s="23" t="s">
        <v>19494</v>
      </c>
    </row>
    <row r="3983" spans="1:9" hidden="1" x14ac:dyDescent="0.15">
      <c r="A3983" t="s">
        <v>16220</v>
      </c>
      <c r="B3983" t="s">
        <v>17</v>
      </c>
      <c r="C3983">
        <f t="shared" si="124"/>
        <v>2</v>
      </c>
      <c r="D3983">
        <v>2</v>
      </c>
      <c r="E3983">
        <v>0</v>
      </c>
      <c r="F3983">
        <v>0</v>
      </c>
      <c r="G3983" t="s">
        <v>14867</v>
      </c>
      <c r="H3983">
        <f t="shared" si="125"/>
        <v>1</v>
      </c>
      <c r="I3983" s="23" t="s">
        <v>19494</v>
      </c>
    </row>
    <row r="3984" spans="1:9" hidden="1" x14ac:dyDescent="0.15">
      <c r="A3984" t="s">
        <v>15267</v>
      </c>
      <c r="B3984" t="s">
        <v>17</v>
      </c>
      <c r="C3984">
        <f t="shared" si="124"/>
        <v>9</v>
      </c>
      <c r="D3984">
        <v>6</v>
      </c>
      <c r="E3984">
        <v>2</v>
      </c>
      <c r="F3984">
        <v>1</v>
      </c>
      <c r="G3984" t="s">
        <v>14867</v>
      </c>
      <c r="H3984">
        <f t="shared" si="125"/>
        <v>3</v>
      </c>
      <c r="I3984" s="23" t="s">
        <v>19494</v>
      </c>
    </row>
    <row r="3985" spans="1:9" hidden="1" x14ac:dyDescent="0.15">
      <c r="A3985" t="s">
        <v>16103</v>
      </c>
      <c r="B3985" t="s">
        <v>22</v>
      </c>
      <c r="C3985">
        <f t="shared" si="124"/>
        <v>1</v>
      </c>
      <c r="D3985">
        <v>1</v>
      </c>
      <c r="E3985">
        <v>0</v>
      </c>
      <c r="F3985">
        <v>0</v>
      </c>
      <c r="G3985" t="s">
        <v>14867</v>
      </c>
      <c r="H3985">
        <f t="shared" si="125"/>
        <v>1</v>
      </c>
      <c r="I3985" s="23" t="s">
        <v>19494</v>
      </c>
    </row>
    <row r="3986" spans="1:9" hidden="1" x14ac:dyDescent="0.15">
      <c r="A3986" t="s">
        <v>16409</v>
      </c>
      <c r="B3986" t="s">
        <v>22</v>
      </c>
      <c r="C3986">
        <f t="shared" si="124"/>
        <v>1</v>
      </c>
      <c r="D3986">
        <v>0</v>
      </c>
      <c r="E3986">
        <v>1</v>
      </c>
      <c r="F3986">
        <v>0</v>
      </c>
      <c r="G3986" t="s">
        <v>14867</v>
      </c>
      <c r="H3986">
        <f t="shared" si="125"/>
        <v>1</v>
      </c>
      <c r="I3986" s="23" t="s">
        <v>19494</v>
      </c>
    </row>
    <row r="3987" spans="1:9" hidden="1" x14ac:dyDescent="0.15">
      <c r="A3987" t="s">
        <v>15700</v>
      </c>
      <c r="B3987" t="s">
        <v>8963</v>
      </c>
      <c r="C3987">
        <f t="shared" si="124"/>
        <v>2</v>
      </c>
      <c r="D3987">
        <v>0</v>
      </c>
      <c r="E3987">
        <v>2</v>
      </c>
      <c r="F3987">
        <v>0</v>
      </c>
      <c r="G3987" t="s">
        <v>14867</v>
      </c>
      <c r="H3987">
        <f t="shared" si="125"/>
        <v>1</v>
      </c>
      <c r="I3987" s="23" t="s">
        <v>19494</v>
      </c>
    </row>
    <row r="3988" spans="1:9" hidden="1" x14ac:dyDescent="0.15">
      <c r="A3988" t="s">
        <v>19117</v>
      </c>
      <c r="B3988" t="s">
        <v>24</v>
      </c>
      <c r="C3988">
        <f t="shared" si="124"/>
        <v>7</v>
      </c>
      <c r="D3988">
        <v>0</v>
      </c>
      <c r="E3988">
        <v>3</v>
      </c>
      <c r="F3988">
        <v>4</v>
      </c>
      <c r="G3988" t="s">
        <v>14867</v>
      </c>
      <c r="H3988">
        <f t="shared" si="125"/>
        <v>2</v>
      </c>
      <c r="I3988" s="23" t="s">
        <v>19494</v>
      </c>
    </row>
    <row r="3989" spans="1:9" hidden="1" x14ac:dyDescent="0.15">
      <c r="A3989" t="s">
        <v>16080</v>
      </c>
      <c r="B3989" t="s">
        <v>10860</v>
      </c>
      <c r="C3989">
        <f t="shared" si="124"/>
        <v>1</v>
      </c>
      <c r="D3989">
        <v>0</v>
      </c>
      <c r="E3989">
        <v>1</v>
      </c>
      <c r="F3989">
        <v>0</v>
      </c>
      <c r="G3989" t="s">
        <v>14867</v>
      </c>
      <c r="H3989">
        <f t="shared" si="125"/>
        <v>1</v>
      </c>
      <c r="I3989" s="23" t="s">
        <v>19494</v>
      </c>
    </row>
    <row r="3990" spans="1:9" hidden="1" x14ac:dyDescent="0.15">
      <c r="A3990" t="s">
        <v>18660</v>
      </c>
      <c r="B3990" t="s">
        <v>9013</v>
      </c>
      <c r="C3990">
        <f t="shared" si="124"/>
        <v>7</v>
      </c>
      <c r="D3990">
        <v>2</v>
      </c>
      <c r="E3990">
        <v>4</v>
      </c>
      <c r="F3990">
        <v>1</v>
      </c>
      <c r="G3990" t="s">
        <v>14867</v>
      </c>
      <c r="H3990">
        <f t="shared" si="125"/>
        <v>3</v>
      </c>
      <c r="I3990" s="23" t="s">
        <v>19494</v>
      </c>
    </row>
    <row r="3991" spans="1:9" hidden="1" x14ac:dyDescent="0.15">
      <c r="A3991" t="s">
        <v>15145</v>
      </c>
      <c r="B3991" t="s">
        <v>144</v>
      </c>
      <c r="C3991">
        <f t="shared" si="124"/>
        <v>6</v>
      </c>
      <c r="D3991">
        <v>4</v>
      </c>
      <c r="E3991">
        <v>1</v>
      </c>
      <c r="F3991">
        <v>1</v>
      </c>
      <c r="G3991" t="s">
        <v>14867</v>
      </c>
      <c r="H3991">
        <f t="shared" si="125"/>
        <v>3</v>
      </c>
      <c r="I3991" s="23" t="s">
        <v>19494</v>
      </c>
    </row>
    <row r="3992" spans="1:9" hidden="1" x14ac:dyDescent="0.15">
      <c r="A3992" t="s">
        <v>16306</v>
      </c>
      <c r="B3992" t="s">
        <v>11261</v>
      </c>
      <c r="C3992">
        <f t="shared" si="124"/>
        <v>1</v>
      </c>
      <c r="D3992">
        <v>0</v>
      </c>
      <c r="E3992">
        <v>1</v>
      </c>
      <c r="F3992">
        <v>0</v>
      </c>
      <c r="G3992" t="s">
        <v>14867</v>
      </c>
      <c r="H3992">
        <f t="shared" si="125"/>
        <v>1</v>
      </c>
      <c r="I3992" s="23" t="s">
        <v>19494</v>
      </c>
    </row>
    <row r="3993" spans="1:9" hidden="1" x14ac:dyDescent="0.15">
      <c r="A3993" t="s">
        <v>16059</v>
      </c>
      <c r="B3993" t="s">
        <v>40</v>
      </c>
      <c r="C3993">
        <f t="shared" si="124"/>
        <v>1</v>
      </c>
      <c r="D3993">
        <v>0</v>
      </c>
      <c r="E3993">
        <v>1</v>
      </c>
      <c r="F3993">
        <v>0</v>
      </c>
      <c r="G3993" t="s">
        <v>14867</v>
      </c>
      <c r="H3993">
        <f t="shared" si="125"/>
        <v>1</v>
      </c>
      <c r="I3993" s="23" t="s">
        <v>19494</v>
      </c>
    </row>
    <row r="3994" spans="1:9" hidden="1" x14ac:dyDescent="0.15">
      <c r="A3994" t="s">
        <v>15196</v>
      </c>
      <c r="B3994" t="s">
        <v>9938</v>
      </c>
      <c r="C3994">
        <f t="shared" si="124"/>
        <v>5</v>
      </c>
      <c r="D3994">
        <v>0</v>
      </c>
      <c r="E3994">
        <v>3</v>
      </c>
      <c r="F3994">
        <v>2</v>
      </c>
      <c r="G3994" t="s">
        <v>14867</v>
      </c>
      <c r="H3994">
        <f t="shared" si="125"/>
        <v>2</v>
      </c>
      <c r="I3994" s="23" t="s">
        <v>19494</v>
      </c>
    </row>
    <row r="3995" spans="1:9" hidden="1" x14ac:dyDescent="0.15">
      <c r="A3995" t="s">
        <v>15686</v>
      </c>
      <c r="B3995" t="s">
        <v>9619</v>
      </c>
      <c r="C3995">
        <f t="shared" si="124"/>
        <v>2</v>
      </c>
      <c r="D3995">
        <v>0</v>
      </c>
      <c r="E3995">
        <v>1</v>
      </c>
      <c r="F3995">
        <v>1</v>
      </c>
      <c r="G3995" t="s">
        <v>14867</v>
      </c>
      <c r="H3995">
        <f t="shared" si="125"/>
        <v>2</v>
      </c>
      <c r="I3995" s="23" t="s">
        <v>19494</v>
      </c>
    </row>
    <row r="3996" spans="1:9" hidden="1" x14ac:dyDescent="0.15">
      <c r="A3996" t="s">
        <v>15603</v>
      </c>
      <c r="B3996" t="s">
        <v>9173</v>
      </c>
      <c r="C3996">
        <f t="shared" si="124"/>
        <v>3</v>
      </c>
      <c r="D3996">
        <v>3</v>
      </c>
      <c r="E3996">
        <v>0</v>
      </c>
      <c r="F3996">
        <v>0</v>
      </c>
      <c r="G3996" t="s">
        <v>14867</v>
      </c>
      <c r="H3996">
        <f t="shared" si="125"/>
        <v>1</v>
      </c>
      <c r="I3996" s="23" t="s">
        <v>19494</v>
      </c>
    </row>
    <row r="3997" spans="1:9" hidden="1" x14ac:dyDescent="0.15">
      <c r="A3997" t="s">
        <v>19201</v>
      </c>
      <c r="B3997" t="s">
        <v>28</v>
      </c>
      <c r="C3997">
        <f t="shared" si="124"/>
        <v>2</v>
      </c>
      <c r="D3997">
        <v>2</v>
      </c>
      <c r="E3997">
        <v>0</v>
      </c>
      <c r="F3997">
        <v>0</v>
      </c>
      <c r="G3997" t="s">
        <v>14867</v>
      </c>
      <c r="H3997">
        <f t="shared" si="125"/>
        <v>1</v>
      </c>
      <c r="I3997" s="23" t="s">
        <v>19494</v>
      </c>
    </row>
    <row r="3998" spans="1:9" hidden="1" x14ac:dyDescent="0.15">
      <c r="A3998" t="s">
        <v>15958</v>
      </c>
      <c r="B3998" t="s">
        <v>10086</v>
      </c>
      <c r="C3998">
        <f t="shared" si="124"/>
        <v>2</v>
      </c>
      <c r="D3998">
        <v>0</v>
      </c>
      <c r="E3998">
        <v>1</v>
      </c>
      <c r="F3998">
        <v>1</v>
      </c>
      <c r="G3998" t="s">
        <v>14867</v>
      </c>
      <c r="H3998">
        <f t="shared" si="125"/>
        <v>2</v>
      </c>
      <c r="I3998" s="23" t="s">
        <v>19494</v>
      </c>
    </row>
    <row r="3999" spans="1:9" hidden="1" x14ac:dyDescent="0.15">
      <c r="A3999" t="s">
        <v>16476</v>
      </c>
      <c r="B3999" t="s">
        <v>8620</v>
      </c>
      <c r="C3999">
        <f t="shared" si="124"/>
        <v>1</v>
      </c>
      <c r="D3999">
        <v>0</v>
      </c>
      <c r="E3999">
        <v>1</v>
      </c>
      <c r="F3999">
        <v>0</v>
      </c>
      <c r="G3999" t="s">
        <v>14867</v>
      </c>
      <c r="H3999">
        <f t="shared" si="125"/>
        <v>1</v>
      </c>
      <c r="I3999" s="23" t="s">
        <v>19494</v>
      </c>
    </row>
    <row r="4000" spans="1:9" hidden="1" x14ac:dyDescent="0.15">
      <c r="A4000" t="s">
        <v>15884</v>
      </c>
      <c r="B4000" t="s">
        <v>12333</v>
      </c>
      <c r="C4000">
        <f t="shared" si="124"/>
        <v>2</v>
      </c>
      <c r="D4000">
        <v>1</v>
      </c>
      <c r="E4000">
        <v>1</v>
      </c>
      <c r="F4000">
        <v>0</v>
      </c>
      <c r="G4000" t="s">
        <v>14867</v>
      </c>
      <c r="H4000">
        <f t="shared" si="125"/>
        <v>2</v>
      </c>
      <c r="I4000" s="23" t="s">
        <v>19494</v>
      </c>
    </row>
    <row r="4001" spans="1:9" hidden="1" x14ac:dyDescent="0.15">
      <c r="A4001" t="s">
        <v>18970</v>
      </c>
      <c r="B4001" t="s">
        <v>10987</v>
      </c>
      <c r="C4001">
        <f t="shared" si="124"/>
        <v>1</v>
      </c>
      <c r="D4001">
        <v>0</v>
      </c>
      <c r="E4001">
        <v>0</v>
      </c>
      <c r="F4001">
        <v>1</v>
      </c>
      <c r="G4001" t="s">
        <v>14867</v>
      </c>
      <c r="H4001">
        <f t="shared" si="125"/>
        <v>1</v>
      </c>
      <c r="I4001" s="23" t="s">
        <v>19494</v>
      </c>
    </row>
    <row r="4002" spans="1:9" hidden="1" x14ac:dyDescent="0.15">
      <c r="A4002" t="s">
        <v>16069</v>
      </c>
      <c r="B4002" t="s">
        <v>11949</v>
      </c>
      <c r="C4002">
        <f t="shared" si="124"/>
        <v>1</v>
      </c>
      <c r="D4002">
        <v>0</v>
      </c>
      <c r="E4002">
        <v>1</v>
      </c>
      <c r="F4002">
        <v>0</v>
      </c>
      <c r="G4002" t="s">
        <v>14867</v>
      </c>
      <c r="H4002">
        <f t="shared" si="125"/>
        <v>1</v>
      </c>
      <c r="I4002" s="23" t="s">
        <v>19494</v>
      </c>
    </row>
    <row r="4003" spans="1:9" hidden="1" x14ac:dyDescent="0.15">
      <c r="A4003" t="s">
        <v>15646</v>
      </c>
      <c r="B4003" t="s">
        <v>8916</v>
      </c>
      <c r="C4003">
        <f t="shared" si="124"/>
        <v>3</v>
      </c>
      <c r="D4003">
        <v>0</v>
      </c>
      <c r="E4003">
        <v>1</v>
      </c>
      <c r="F4003">
        <v>2</v>
      </c>
      <c r="G4003" t="s">
        <v>14867</v>
      </c>
      <c r="H4003">
        <f t="shared" si="125"/>
        <v>2</v>
      </c>
      <c r="I4003" s="23" t="s">
        <v>19494</v>
      </c>
    </row>
    <row r="4004" spans="1:9" hidden="1" x14ac:dyDescent="0.15">
      <c r="A4004" t="s">
        <v>15776</v>
      </c>
      <c r="B4004" t="s">
        <v>12026</v>
      </c>
      <c r="C4004">
        <f t="shared" si="124"/>
        <v>2</v>
      </c>
      <c r="D4004">
        <v>0</v>
      </c>
      <c r="E4004">
        <v>2</v>
      </c>
      <c r="F4004">
        <v>0</v>
      </c>
      <c r="G4004" t="s">
        <v>14867</v>
      </c>
      <c r="H4004">
        <f t="shared" si="125"/>
        <v>1</v>
      </c>
      <c r="I4004" s="23" t="s">
        <v>19494</v>
      </c>
    </row>
    <row r="4005" spans="1:9" hidden="1" x14ac:dyDescent="0.15">
      <c r="A4005" t="s">
        <v>18785</v>
      </c>
      <c r="B4005" t="s">
        <v>1835</v>
      </c>
      <c r="C4005">
        <f t="shared" si="124"/>
        <v>2</v>
      </c>
      <c r="D4005">
        <v>0</v>
      </c>
      <c r="E4005">
        <v>1</v>
      </c>
      <c r="F4005">
        <v>1</v>
      </c>
      <c r="G4005" t="s">
        <v>14867</v>
      </c>
      <c r="H4005">
        <f t="shared" si="125"/>
        <v>2</v>
      </c>
      <c r="I4005" s="23" t="s">
        <v>19494</v>
      </c>
    </row>
    <row r="4006" spans="1:9" hidden="1" x14ac:dyDescent="0.15">
      <c r="A4006" t="s">
        <v>18925</v>
      </c>
      <c r="B4006" t="s">
        <v>9815</v>
      </c>
      <c r="C4006">
        <f t="shared" si="124"/>
        <v>1</v>
      </c>
      <c r="D4006">
        <v>0</v>
      </c>
      <c r="E4006">
        <v>1</v>
      </c>
      <c r="F4006">
        <v>0</v>
      </c>
      <c r="G4006" t="s">
        <v>14867</v>
      </c>
      <c r="H4006">
        <f t="shared" si="125"/>
        <v>1</v>
      </c>
      <c r="I4006" s="23" t="s">
        <v>19494</v>
      </c>
    </row>
    <row r="4007" spans="1:9" hidden="1" x14ac:dyDescent="0.15">
      <c r="A4007" t="s">
        <v>15013</v>
      </c>
      <c r="B4007" t="s">
        <v>223</v>
      </c>
      <c r="C4007">
        <f t="shared" si="124"/>
        <v>8</v>
      </c>
      <c r="D4007">
        <v>2</v>
      </c>
      <c r="E4007">
        <v>3</v>
      </c>
      <c r="F4007">
        <v>3</v>
      </c>
      <c r="G4007" t="s">
        <v>14867</v>
      </c>
      <c r="H4007">
        <f t="shared" si="125"/>
        <v>3</v>
      </c>
      <c r="I4007" s="23" t="s">
        <v>19494</v>
      </c>
    </row>
    <row r="4008" spans="1:9" hidden="1" x14ac:dyDescent="0.15">
      <c r="A4008" t="s">
        <v>15684</v>
      </c>
      <c r="B4008" t="s">
        <v>158</v>
      </c>
      <c r="C4008">
        <f t="shared" si="124"/>
        <v>2</v>
      </c>
      <c r="D4008">
        <v>0</v>
      </c>
      <c r="E4008">
        <v>1</v>
      </c>
      <c r="F4008">
        <v>1</v>
      </c>
      <c r="G4008" t="s">
        <v>14867</v>
      </c>
      <c r="H4008">
        <f t="shared" si="125"/>
        <v>2</v>
      </c>
      <c r="I4008" s="23" t="s">
        <v>19494</v>
      </c>
    </row>
    <row r="4009" spans="1:9" hidden="1" x14ac:dyDescent="0.15">
      <c r="A4009" t="s">
        <v>19226</v>
      </c>
      <c r="B4009" t="s">
        <v>1695</v>
      </c>
      <c r="C4009">
        <f t="shared" si="124"/>
        <v>1</v>
      </c>
      <c r="D4009">
        <v>0</v>
      </c>
      <c r="E4009">
        <v>1</v>
      </c>
      <c r="F4009">
        <v>0</v>
      </c>
      <c r="G4009" t="s">
        <v>14867</v>
      </c>
      <c r="H4009">
        <f t="shared" si="125"/>
        <v>1</v>
      </c>
      <c r="I4009" s="23" t="s">
        <v>19494</v>
      </c>
    </row>
    <row r="4010" spans="1:9" hidden="1" x14ac:dyDescent="0.15">
      <c r="A4010" t="s">
        <v>18940</v>
      </c>
      <c r="B4010" t="s">
        <v>10398</v>
      </c>
      <c r="C4010">
        <f t="shared" si="124"/>
        <v>1</v>
      </c>
      <c r="D4010">
        <v>0</v>
      </c>
      <c r="E4010">
        <v>0</v>
      </c>
      <c r="F4010">
        <v>1</v>
      </c>
      <c r="G4010" t="s">
        <v>14867</v>
      </c>
      <c r="H4010">
        <f t="shared" si="125"/>
        <v>1</v>
      </c>
      <c r="I4010" s="23" t="s">
        <v>19494</v>
      </c>
    </row>
    <row r="4011" spans="1:9" hidden="1" x14ac:dyDescent="0.15">
      <c r="A4011" t="s">
        <v>15037</v>
      </c>
      <c r="B4011" t="s">
        <v>15</v>
      </c>
      <c r="C4011">
        <f t="shared" si="124"/>
        <v>7</v>
      </c>
      <c r="D4011">
        <v>1</v>
      </c>
      <c r="E4011">
        <v>3</v>
      </c>
      <c r="F4011">
        <v>3</v>
      </c>
      <c r="G4011" t="s">
        <v>14867</v>
      </c>
      <c r="H4011">
        <f t="shared" si="125"/>
        <v>3</v>
      </c>
      <c r="I4011" s="23" t="s">
        <v>19494</v>
      </c>
    </row>
    <row r="4012" spans="1:9" hidden="1" x14ac:dyDescent="0.15">
      <c r="A4012" t="s">
        <v>15139</v>
      </c>
      <c r="B4012" t="s">
        <v>15</v>
      </c>
      <c r="C4012">
        <f t="shared" si="124"/>
        <v>7</v>
      </c>
      <c r="D4012">
        <v>4</v>
      </c>
      <c r="E4012">
        <v>2</v>
      </c>
      <c r="F4012">
        <v>1</v>
      </c>
      <c r="G4012" t="s">
        <v>14867</v>
      </c>
      <c r="H4012">
        <f t="shared" si="125"/>
        <v>3</v>
      </c>
      <c r="I4012" s="23" t="s">
        <v>19494</v>
      </c>
    </row>
    <row r="4013" spans="1:9" hidden="1" x14ac:dyDescent="0.15">
      <c r="A4013" t="s">
        <v>16443</v>
      </c>
      <c r="B4013" t="s">
        <v>15</v>
      </c>
      <c r="C4013">
        <f t="shared" si="124"/>
        <v>1</v>
      </c>
      <c r="D4013">
        <v>0</v>
      </c>
      <c r="E4013">
        <v>1</v>
      </c>
      <c r="F4013">
        <v>0</v>
      </c>
      <c r="G4013" t="s">
        <v>14867</v>
      </c>
      <c r="H4013">
        <f t="shared" si="125"/>
        <v>1</v>
      </c>
      <c r="I4013" s="23" t="s">
        <v>19494</v>
      </c>
    </row>
    <row r="4014" spans="1:9" hidden="1" x14ac:dyDescent="0.15">
      <c r="A4014" t="s">
        <v>16003</v>
      </c>
      <c r="B4014" t="s">
        <v>12717</v>
      </c>
      <c r="C4014">
        <f t="shared" si="124"/>
        <v>1</v>
      </c>
      <c r="D4014">
        <v>0</v>
      </c>
      <c r="E4014">
        <v>1</v>
      </c>
      <c r="F4014">
        <v>0</v>
      </c>
      <c r="G4014" t="s">
        <v>14867</v>
      </c>
      <c r="H4014">
        <f t="shared" si="125"/>
        <v>1</v>
      </c>
      <c r="I4014" s="23" t="s">
        <v>19494</v>
      </c>
    </row>
    <row r="4015" spans="1:9" hidden="1" x14ac:dyDescent="0.15">
      <c r="A4015" t="s">
        <v>16010</v>
      </c>
      <c r="B4015" t="s">
        <v>9917</v>
      </c>
      <c r="C4015">
        <f t="shared" si="124"/>
        <v>1</v>
      </c>
      <c r="D4015">
        <v>0</v>
      </c>
      <c r="E4015">
        <v>1</v>
      </c>
      <c r="F4015">
        <v>0</v>
      </c>
      <c r="G4015" t="s">
        <v>14867</v>
      </c>
      <c r="H4015">
        <f t="shared" si="125"/>
        <v>1</v>
      </c>
      <c r="I4015" s="23" t="s">
        <v>19494</v>
      </c>
    </row>
    <row r="4016" spans="1:9" hidden="1" x14ac:dyDescent="0.15">
      <c r="A4016" t="s">
        <v>19210</v>
      </c>
      <c r="B4016" t="s">
        <v>42</v>
      </c>
      <c r="C4016">
        <f t="shared" si="124"/>
        <v>2</v>
      </c>
      <c r="D4016">
        <v>0</v>
      </c>
      <c r="E4016">
        <v>2</v>
      </c>
      <c r="F4016">
        <v>0</v>
      </c>
      <c r="G4016" t="s">
        <v>14867</v>
      </c>
      <c r="H4016">
        <f t="shared" si="125"/>
        <v>1</v>
      </c>
      <c r="I4016" s="23" t="s">
        <v>19494</v>
      </c>
    </row>
    <row r="4017" spans="1:9" hidden="1" x14ac:dyDescent="0.15">
      <c r="A4017" t="s">
        <v>16058</v>
      </c>
      <c r="B4017" t="s">
        <v>10756</v>
      </c>
      <c r="C4017">
        <f t="shared" si="124"/>
        <v>1</v>
      </c>
      <c r="D4017">
        <v>0</v>
      </c>
      <c r="E4017">
        <v>1</v>
      </c>
      <c r="F4017">
        <v>0</v>
      </c>
      <c r="G4017" t="s">
        <v>14867</v>
      </c>
      <c r="H4017">
        <f t="shared" si="125"/>
        <v>1</v>
      </c>
      <c r="I4017" s="23" t="s">
        <v>19494</v>
      </c>
    </row>
    <row r="4018" spans="1:9" hidden="1" x14ac:dyDescent="0.15">
      <c r="A4018" t="s">
        <v>16568</v>
      </c>
      <c r="B4018" t="s">
        <v>1262</v>
      </c>
      <c r="C4018">
        <f t="shared" si="124"/>
        <v>1</v>
      </c>
      <c r="D4018">
        <v>0</v>
      </c>
      <c r="E4018">
        <v>0</v>
      </c>
      <c r="F4018">
        <v>1</v>
      </c>
      <c r="G4018" t="s">
        <v>14867</v>
      </c>
      <c r="H4018">
        <f t="shared" si="125"/>
        <v>1</v>
      </c>
      <c r="I4018" s="23" t="s">
        <v>19494</v>
      </c>
    </row>
    <row r="4019" spans="1:9" hidden="1" x14ac:dyDescent="0.15">
      <c r="A4019" t="s">
        <v>15524</v>
      </c>
      <c r="B4019" t="s">
        <v>22</v>
      </c>
      <c r="C4019">
        <f t="shared" si="124"/>
        <v>4</v>
      </c>
      <c r="D4019">
        <v>3</v>
      </c>
      <c r="E4019">
        <v>1</v>
      </c>
      <c r="F4019">
        <v>0</v>
      </c>
      <c r="G4019" t="s">
        <v>14867</v>
      </c>
      <c r="H4019">
        <f t="shared" si="125"/>
        <v>2</v>
      </c>
      <c r="I4019" s="23" t="s">
        <v>19494</v>
      </c>
    </row>
    <row r="4020" spans="1:9" hidden="1" x14ac:dyDescent="0.15">
      <c r="A4020" t="s">
        <v>15317</v>
      </c>
      <c r="B4020" t="s">
        <v>9834</v>
      </c>
      <c r="C4020">
        <f t="shared" si="124"/>
        <v>4</v>
      </c>
      <c r="D4020">
        <v>0</v>
      </c>
      <c r="E4020">
        <v>1</v>
      </c>
      <c r="F4020">
        <v>3</v>
      </c>
      <c r="G4020" t="s">
        <v>14867</v>
      </c>
      <c r="H4020">
        <f t="shared" si="125"/>
        <v>2</v>
      </c>
      <c r="I4020" s="23" t="s">
        <v>19494</v>
      </c>
    </row>
    <row r="4021" spans="1:9" hidden="1" x14ac:dyDescent="0.15">
      <c r="A4021" t="s">
        <v>15959</v>
      </c>
      <c r="B4021" t="s">
        <v>13</v>
      </c>
      <c r="C4021">
        <f t="shared" si="124"/>
        <v>2</v>
      </c>
      <c r="D4021">
        <v>0</v>
      </c>
      <c r="E4021">
        <v>2</v>
      </c>
      <c r="F4021">
        <v>0</v>
      </c>
      <c r="G4021" t="s">
        <v>14867</v>
      </c>
      <c r="H4021">
        <f t="shared" si="125"/>
        <v>1</v>
      </c>
      <c r="I4021" s="23" t="s">
        <v>19494</v>
      </c>
    </row>
    <row r="4022" spans="1:9" hidden="1" x14ac:dyDescent="0.15">
      <c r="A4022" t="s">
        <v>15553</v>
      </c>
      <c r="B4022" t="s">
        <v>3817</v>
      </c>
      <c r="C4022">
        <f t="shared" si="124"/>
        <v>3</v>
      </c>
      <c r="D4022">
        <v>3</v>
      </c>
      <c r="E4022">
        <v>0</v>
      </c>
      <c r="F4022">
        <v>0</v>
      </c>
      <c r="G4022" t="s">
        <v>14867</v>
      </c>
      <c r="H4022">
        <f t="shared" si="125"/>
        <v>1</v>
      </c>
      <c r="I4022" s="23" t="s">
        <v>19494</v>
      </c>
    </row>
    <row r="4023" spans="1:9" hidden="1" x14ac:dyDescent="0.15">
      <c r="A4023" t="s">
        <v>18775</v>
      </c>
      <c r="B4023" t="s">
        <v>11706</v>
      </c>
      <c r="C4023">
        <f t="shared" si="124"/>
        <v>2</v>
      </c>
      <c r="D4023">
        <v>0</v>
      </c>
      <c r="E4023">
        <v>1</v>
      </c>
      <c r="F4023">
        <v>1</v>
      </c>
      <c r="G4023" t="s">
        <v>14867</v>
      </c>
      <c r="H4023">
        <f t="shared" si="125"/>
        <v>2</v>
      </c>
      <c r="I4023" s="23" t="s">
        <v>19494</v>
      </c>
    </row>
    <row r="4024" spans="1:9" hidden="1" x14ac:dyDescent="0.15">
      <c r="A4024" t="s">
        <v>18926</v>
      </c>
      <c r="B4024" t="s">
        <v>15</v>
      </c>
      <c r="C4024">
        <f t="shared" si="124"/>
        <v>1</v>
      </c>
      <c r="D4024">
        <v>0</v>
      </c>
      <c r="E4024">
        <v>1</v>
      </c>
      <c r="F4024">
        <v>0</v>
      </c>
      <c r="G4024" t="s">
        <v>14867</v>
      </c>
      <c r="H4024">
        <f t="shared" si="125"/>
        <v>1</v>
      </c>
      <c r="I4024" s="23" t="s">
        <v>19494</v>
      </c>
    </row>
    <row r="4025" spans="1:9" hidden="1" x14ac:dyDescent="0.15">
      <c r="A4025" t="s">
        <v>15209</v>
      </c>
      <c r="B4025" t="s">
        <v>9913</v>
      </c>
      <c r="C4025">
        <f t="shared" si="124"/>
        <v>5</v>
      </c>
      <c r="D4025">
        <v>0</v>
      </c>
      <c r="E4025">
        <v>3</v>
      </c>
      <c r="F4025">
        <v>2</v>
      </c>
      <c r="G4025" t="s">
        <v>14867</v>
      </c>
      <c r="H4025">
        <f t="shared" si="125"/>
        <v>2</v>
      </c>
      <c r="I4025" s="23" t="s">
        <v>19494</v>
      </c>
    </row>
    <row r="4026" spans="1:9" hidden="1" x14ac:dyDescent="0.15">
      <c r="A4026" t="s">
        <v>15661</v>
      </c>
      <c r="B4026" t="s">
        <v>10039</v>
      </c>
      <c r="C4026">
        <f t="shared" si="124"/>
        <v>2</v>
      </c>
      <c r="D4026">
        <v>0</v>
      </c>
      <c r="E4026">
        <v>1</v>
      </c>
      <c r="F4026">
        <v>1</v>
      </c>
      <c r="G4026" t="s">
        <v>14867</v>
      </c>
      <c r="H4026">
        <f t="shared" si="125"/>
        <v>2</v>
      </c>
      <c r="I4026" s="23" t="s">
        <v>19494</v>
      </c>
    </row>
    <row r="4027" spans="1:9" hidden="1" x14ac:dyDescent="0.15">
      <c r="A4027" t="s">
        <v>15787</v>
      </c>
      <c r="B4027" t="s">
        <v>12090</v>
      </c>
      <c r="C4027">
        <f t="shared" si="124"/>
        <v>2</v>
      </c>
      <c r="D4027">
        <v>2</v>
      </c>
      <c r="E4027">
        <v>0</v>
      </c>
      <c r="F4027">
        <v>0</v>
      </c>
      <c r="G4027" t="s">
        <v>14867</v>
      </c>
      <c r="H4027">
        <f t="shared" si="125"/>
        <v>1</v>
      </c>
      <c r="I4027" s="23" t="s">
        <v>19494</v>
      </c>
    </row>
    <row r="4028" spans="1:9" hidden="1" x14ac:dyDescent="0.15">
      <c r="A4028" t="s">
        <v>16099</v>
      </c>
      <c r="B4028" t="s">
        <v>2810</v>
      </c>
      <c r="C4028">
        <f t="shared" si="124"/>
        <v>1</v>
      </c>
      <c r="D4028">
        <v>1</v>
      </c>
      <c r="E4028">
        <v>0</v>
      </c>
      <c r="F4028">
        <v>0</v>
      </c>
      <c r="G4028" t="s">
        <v>14867</v>
      </c>
      <c r="H4028">
        <f t="shared" si="125"/>
        <v>1</v>
      </c>
      <c r="I4028" s="23" t="s">
        <v>19494</v>
      </c>
    </row>
    <row r="4029" spans="1:9" hidden="1" x14ac:dyDescent="0.15">
      <c r="A4029" t="s">
        <v>16344</v>
      </c>
      <c r="B4029" t="s">
        <v>5748</v>
      </c>
      <c r="C4029">
        <f t="shared" si="124"/>
        <v>1</v>
      </c>
      <c r="D4029">
        <v>0</v>
      </c>
      <c r="E4029">
        <v>1</v>
      </c>
      <c r="F4029">
        <v>0</v>
      </c>
      <c r="G4029" t="s">
        <v>14867</v>
      </c>
      <c r="H4029">
        <f t="shared" si="125"/>
        <v>1</v>
      </c>
      <c r="I4029" s="23" t="s">
        <v>19494</v>
      </c>
    </row>
    <row r="4030" spans="1:9" hidden="1" x14ac:dyDescent="0.15">
      <c r="A4030" t="s">
        <v>15211</v>
      </c>
      <c r="B4030" t="s">
        <v>9834</v>
      </c>
      <c r="C4030">
        <f t="shared" si="124"/>
        <v>5</v>
      </c>
      <c r="D4030">
        <v>0</v>
      </c>
      <c r="E4030">
        <v>2</v>
      </c>
      <c r="F4030">
        <v>3</v>
      </c>
      <c r="G4030" t="s">
        <v>14867</v>
      </c>
      <c r="H4030">
        <f t="shared" si="125"/>
        <v>2</v>
      </c>
      <c r="I4030" s="23" t="s">
        <v>19494</v>
      </c>
    </row>
    <row r="4031" spans="1:9" hidden="1" x14ac:dyDescent="0.15">
      <c r="A4031" t="s">
        <v>16268</v>
      </c>
      <c r="B4031" t="s">
        <v>144</v>
      </c>
      <c r="C4031">
        <f t="shared" si="124"/>
        <v>1</v>
      </c>
      <c r="D4031">
        <v>1</v>
      </c>
      <c r="E4031">
        <v>0</v>
      </c>
      <c r="F4031">
        <v>0</v>
      </c>
      <c r="G4031" t="s">
        <v>14867</v>
      </c>
      <c r="H4031">
        <f t="shared" si="125"/>
        <v>1</v>
      </c>
      <c r="I4031" s="23" t="s">
        <v>19494</v>
      </c>
    </row>
    <row r="4032" spans="1:9" hidden="1" x14ac:dyDescent="0.15">
      <c r="A4032" t="s">
        <v>16056</v>
      </c>
      <c r="B4032" t="s">
        <v>5592</v>
      </c>
      <c r="C4032">
        <f t="shared" si="124"/>
        <v>1</v>
      </c>
      <c r="D4032">
        <v>0</v>
      </c>
      <c r="E4032">
        <v>1</v>
      </c>
      <c r="F4032">
        <v>0</v>
      </c>
      <c r="G4032" t="s">
        <v>14867</v>
      </c>
      <c r="H4032">
        <f t="shared" si="125"/>
        <v>1</v>
      </c>
      <c r="I4032" s="23" t="s">
        <v>19494</v>
      </c>
    </row>
    <row r="4033" spans="1:9" hidden="1" x14ac:dyDescent="0.15">
      <c r="A4033" t="s">
        <v>15804</v>
      </c>
      <c r="B4033" t="s">
        <v>8976</v>
      </c>
      <c r="C4033">
        <f t="shared" si="124"/>
        <v>2</v>
      </c>
      <c r="D4033">
        <v>2</v>
      </c>
      <c r="E4033">
        <v>0</v>
      </c>
      <c r="F4033">
        <v>0</v>
      </c>
      <c r="G4033" t="s">
        <v>14867</v>
      </c>
      <c r="H4033">
        <f t="shared" si="125"/>
        <v>1</v>
      </c>
      <c r="I4033" s="23" t="s">
        <v>19494</v>
      </c>
    </row>
    <row r="4034" spans="1:9" hidden="1" x14ac:dyDescent="0.15">
      <c r="A4034" t="s">
        <v>15173</v>
      </c>
      <c r="B4034" t="s">
        <v>9017</v>
      </c>
      <c r="C4034">
        <f t="shared" ref="C4034:C4097" si="126">SUM(D4034:F4034)</f>
        <v>5</v>
      </c>
      <c r="D4034">
        <v>0</v>
      </c>
      <c r="E4034">
        <v>3</v>
      </c>
      <c r="F4034">
        <v>2</v>
      </c>
      <c r="G4034" t="s">
        <v>14867</v>
      </c>
      <c r="H4034">
        <f t="shared" ref="H4034:H4097" si="127">COUNTIF(D4034:F4034,"&gt;0")</f>
        <v>2</v>
      </c>
      <c r="I4034" s="23" t="s">
        <v>19494</v>
      </c>
    </row>
    <row r="4035" spans="1:9" hidden="1" x14ac:dyDescent="0.15">
      <c r="A4035" t="s">
        <v>15383</v>
      </c>
      <c r="B4035" t="s">
        <v>579</v>
      </c>
      <c r="C4035">
        <f t="shared" si="126"/>
        <v>4</v>
      </c>
      <c r="D4035">
        <v>0</v>
      </c>
      <c r="E4035">
        <v>1</v>
      </c>
      <c r="F4035">
        <v>3</v>
      </c>
      <c r="G4035" t="s">
        <v>14867</v>
      </c>
      <c r="H4035">
        <f t="shared" si="127"/>
        <v>2</v>
      </c>
      <c r="I4035" s="23" t="s">
        <v>19494</v>
      </c>
    </row>
    <row r="4036" spans="1:9" hidden="1" x14ac:dyDescent="0.15">
      <c r="A4036" t="s">
        <v>15019</v>
      </c>
      <c r="B4036" t="s">
        <v>9210</v>
      </c>
      <c r="C4036">
        <f t="shared" si="126"/>
        <v>8</v>
      </c>
      <c r="D4036">
        <v>3</v>
      </c>
      <c r="E4036">
        <v>3</v>
      </c>
      <c r="F4036">
        <v>2</v>
      </c>
      <c r="G4036" t="s">
        <v>14867</v>
      </c>
      <c r="H4036">
        <f t="shared" si="127"/>
        <v>3</v>
      </c>
      <c r="I4036" s="23" t="s">
        <v>19494</v>
      </c>
    </row>
    <row r="4037" spans="1:9" hidden="1" x14ac:dyDescent="0.15">
      <c r="A4037" t="s">
        <v>15359</v>
      </c>
      <c r="B4037" t="s">
        <v>10456</v>
      </c>
      <c r="C4037">
        <f t="shared" si="126"/>
        <v>4</v>
      </c>
      <c r="D4037">
        <v>0</v>
      </c>
      <c r="E4037">
        <v>3</v>
      </c>
      <c r="F4037">
        <v>1</v>
      </c>
      <c r="G4037" t="s">
        <v>14867</v>
      </c>
      <c r="H4037">
        <f t="shared" si="127"/>
        <v>2</v>
      </c>
      <c r="I4037" s="23" t="s">
        <v>19494</v>
      </c>
    </row>
    <row r="4038" spans="1:9" hidden="1" x14ac:dyDescent="0.15">
      <c r="A4038" t="s">
        <v>15851</v>
      </c>
      <c r="B4038" t="s">
        <v>3817</v>
      </c>
      <c r="C4038">
        <f t="shared" si="126"/>
        <v>2</v>
      </c>
      <c r="D4038">
        <v>2</v>
      </c>
      <c r="E4038">
        <v>0</v>
      </c>
      <c r="F4038">
        <v>0</v>
      </c>
      <c r="G4038" t="s">
        <v>14867</v>
      </c>
      <c r="H4038">
        <f t="shared" si="127"/>
        <v>1</v>
      </c>
      <c r="I4038" s="23" t="s">
        <v>19494</v>
      </c>
    </row>
    <row r="4039" spans="1:9" hidden="1" x14ac:dyDescent="0.15">
      <c r="A4039" t="s">
        <v>15599</v>
      </c>
      <c r="B4039" t="s">
        <v>10560</v>
      </c>
      <c r="C4039">
        <f t="shared" si="126"/>
        <v>3</v>
      </c>
      <c r="D4039">
        <v>2</v>
      </c>
      <c r="E4039">
        <v>1</v>
      </c>
      <c r="F4039">
        <v>0</v>
      </c>
      <c r="G4039" t="s">
        <v>14867</v>
      </c>
      <c r="H4039">
        <f t="shared" si="127"/>
        <v>2</v>
      </c>
      <c r="I4039" s="23" t="s">
        <v>19494</v>
      </c>
    </row>
    <row r="4040" spans="1:9" hidden="1" x14ac:dyDescent="0.15">
      <c r="A4040" t="s">
        <v>16168</v>
      </c>
      <c r="B4040" t="s">
        <v>11303</v>
      </c>
      <c r="C4040">
        <f t="shared" si="126"/>
        <v>1</v>
      </c>
      <c r="D4040">
        <v>1</v>
      </c>
      <c r="E4040">
        <v>0</v>
      </c>
      <c r="F4040">
        <v>0</v>
      </c>
      <c r="G4040" t="s">
        <v>14867</v>
      </c>
      <c r="H4040">
        <f t="shared" si="127"/>
        <v>1</v>
      </c>
      <c r="I4040" s="23" t="s">
        <v>19494</v>
      </c>
    </row>
    <row r="4041" spans="1:9" hidden="1" x14ac:dyDescent="0.15">
      <c r="A4041" t="s">
        <v>18802</v>
      </c>
      <c r="B4041" t="s">
        <v>10964</v>
      </c>
      <c r="C4041">
        <f t="shared" si="126"/>
        <v>2</v>
      </c>
      <c r="D4041">
        <v>1</v>
      </c>
      <c r="E4041">
        <v>1</v>
      </c>
      <c r="F4041">
        <v>0</v>
      </c>
      <c r="G4041" t="s">
        <v>14867</v>
      </c>
      <c r="H4041">
        <f t="shared" si="127"/>
        <v>2</v>
      </c>
      <c r="I4041" s="23" t="s">
        <v>19494</v>
      </c>
    </row>
    <row r="4042" spans="1:9" hidden="1" x14ac:dyDescent="0.15">
      <c r="A4042" t="s">
        <v>18747</v>
      </c>
      <c r="B4042" t="s">
        <v>9363</v>
      </c>
      <c r="C4042">
        <f t="shared" si="126"/>
        <v>3</v>
      </c>
      <c r="D4042">
        <v>2</v>
      </c>
      <c r="E4042">
        <v>1</v>
      </c>
      <c r="F4042">
        <v>0</v>
      </c>
      <c r="G4042" t="s">
        <v>14867</v>
      </c>
      <c r="H4042">
        <f t="shared" si="127"/>
        <v>2</v>
      </c>
      <c r="I4042" s="23" t="s">
        <v>19494</v>
      </c>
    </row>
    <row r="4043" spans="1:9" hidden="1" x14ac:dyDescent="0.15">
      <c r="A4043" t="s">
        <v>18744</v>
      </c>
      <c r="B4043" t="s">
        <v>8778</v>
      </c>
      <c r="C4043">
        <f t="shared" si="126"/>
        <v>3</v>
      </c>
      <c r="D4043">
        <v>3</v>
      </c>
      <c r="E4043">
        <v>0</v>
      </c>
      <c r="F4043">
        <v>0</v>
      </c>
      <c r="G4043" t="s">
        <v>14867</v>
      </c>
      <c r="H4043">
        <f t="shared" si="127"/>
        <v>1</v>
      </c>
      <c r="I4043" s="23" t="s">
        <v>19494</v>
      </c>
    </row>
    <row r="4044" spans="1:9" hidden="1" x14ac:dyDescent="0.15">
      <c r="A4044" t="s">
        <v>18948</v>
      </c>
      <c r="B4044" t="s">
        <v>5830</v>
      </c>
      <c r="C4044">
        <f t="shared" si="126"/>
        <v>1</v>
      </c>
      <c r="D4044">
        <v>0</v>
      </c>
      <c r="E4044">
        <v>0</v>
      </c>
      <c r="F4044">
        <v>1</v>
      </c>
      <c r="G4044" t="s">
        <v>14867</v>
      </c>
      <c r="H4044">
        <f t="shared" si="127"/>
        <v>1</v>
      </c>
      <c r="I4044" s="23" t="s">
        <v>19494</v>
      </c>
    </row>
    <row r="4045" spans="1:9" hidden="1" x14ac:dyDescent="0.15">
      <c r="A4045" t="s">
        <v>16429</v>
      </c>
      <c r="B4045" t="s">
        <v>8778</v>
      </c>
      <c r="C4045">
        <f t="shared" si="126"/>
        <v>1</v>
      </c>
      <c r="D4045">
        <v>0</v>
      </c>
      <c r="E4045">
        <v>1</v>
      </c>
      <c r="F4045">
        <v>0</v>
      </c>
      <c r="G4045" t="s">
        <v>14867</v>
      </c>
      <c r="H4045">
        <f t="shared" si="127"/>
        <v>1</v>
      </c>
      <c r="I4045" s="23" t="s">
        <v>19494</v>
      </c>
    </row>
    <row r="4046" spans="1:9" hidden="1" x14ac:dyDescent="0.15">
      <c r="A4046" t="s">
        <v>15328</v>
      </c>
      <c r="B4046" t="s">
        <v>10353</v>
      </c>
      <c r="C4046">
        <f t="shared" si="126"/>
        <v>4</v>
      </c>
      <c r="D4046">
        <v>0</v>
      </c>
      <c r="E4046">
        <v>2</v>
      </c>
      <c r="F4046">
        <v>2</v>
      </c>
      <c r="G4046" t="s">
        <v>14867</v>
      </c>
      <c r="H4046">
        <f t="shared" si="127"/>
        <v>2</v>
      </c>
      <c r="I4046" s="23" t="s">
        <v>19494</v>
      </c>
    </row>
    <row r="4047" spans="1:9" hidden="1" x14ac:dyDescent="0.15">
      <c r="A4047" t="s">
        <v>16324</v>
      </c>
      <c r="B4047" t="s">
        <v>10851</v>
      </c>
      <c r="C4047">
        <f t="shared" si="126"/>
        <v>1</v>
      </c>
      <c r="D4047">
        <v>0</v>
      </c>
      <c r="E4047">
        <v>1</v>
      </c>
      <c r="F4047">
        <v>0</v>
      </c>
      <c r="G4047" t="s">
        <v>14867</v>
      </c>
      <c r="H4047">
        <f t="shared" si="127"/>
        <v>1</v>
      </c>
      <c r="I4047" s="23" t="s">
        <v>19494</v>
      </c>
    </row>
    <row r="4048" spans="1:9" hidden="1" x14ac:dyDescent="0.15">
      <c r="A4048" t="s">
        <v>18920</v>
      </c>
      <c r="B4048" t="s">
        <v>83</v>
      </c>
      <c r="C4048">
        <f t="shared" si="126"/>
        <v>1</v>
      </c>
      <c r="D4048">
        <v>0</v>
      </c>
      <c r="E4048">
        <v>1</v>
      </c>
      <c r="F4048">
        <v>0</v>
      </c>
      <c r="G4048" t="s">
        <v>14867</v>
      </c>
      <c r="H4048">
        <f t="shared" si="127"/>
        <v>1</v>
      </c>
      <c r="I4048" s="23" t="s">
        <v>19494</v>
      </c>
    </row>
    <row r="4049" spans="1:9" hidden="1" x14ac:dyDescent="0.15">
      <c r="A4049" t="s">
        <v>15802</v>
      </c>
      <c r="B4049" t="s">
        <v>9476</v>
      </c>
      <c r="C4049">
        <f t="shared" si="126"/>
        <v>2</v>
      </c>
      <c r="D4049">
        <v>2</v>
      </c>
      <c r="E4049">
        <v>0</v>
      </c>
      <c r="F4049">
        <v>0</v>
      </c>
      <c r="G4049" t="s">
        <v>14867</v>
      </c>
      <c r="H4049">
        <f t="shared" si="127"/>
        <v>1</v>
      </c>
      <c r="I4049" s="23" t="s">
        <v>19494</v>
      </c>
    </row>
    <row r="4050" spans="1:9" hidden="1" x14ac:dyDescent="0.15">
      <c r="A4050" t="s">
        <v>16270</v>
      </c>
      <c r="B4050" t="s">
        <v>9476</v>
      </c>
      <c r="C4050">
        <f t="shared" si="126"/>
        <v>1</v>
      </c>
      <c r="D4050">
        <v>1</v>
      </c>
      <c r="E4050">
        <v>0</v>
      </c>
      <c r="F4050">
        <v>0</v>
      </c>
      <c r="G4050" t="s">
        <v>14867</v>
      </c>
      <c r="H4050">
        <f t="shared" si="127"/>
        <v>1</v>
      </c>
      <c r="I4050" s="23" t="s">
        <v>19494</v>
      </c>
    </row>
    <row r="4051" spans="1:9" hidden="1" x14ac:dyDescent="0.15">
      <c r="A4051" t="s">
        <v>15743</v>
      </c>
      <c r="B4051" t="s">
        <v>10094</v>
      </c>
      <c r="C4051">
        <f t="shared" si="126"/>
        <v>2</v>
      </c>
      <c r="D4051">
        <v>0</v>
      </c>
      <c r="E4051">
        <v>1</v>
      </c>
      <c r="F4051">
        <v>1</v>
      </c>
      <c r="G4051" t="s">
        <v>14867</v>
      </c>
      <c r="H4051">
        <f t="shared" si="127"/>
        <v>2</v>
      </c>
      <c r="I4051" s="23" t="s">
        <v>19494</v>
      </c>
    </row>
    <row r="4052" spans="1:9" hidden="1" x14ac:dyDescent="0.15">
      <c r="A4052" t="s">
        <v>18814</v>
      </c>
      <c r="B4052" t="s">
        <v>9013</v>
      </c>
      <c r="C4052">
        <f t="shared" si="126"/>
        <v>2</v>
      </c>
      <c r="D4052">
        <v>2</v>
      </c>
      <c r="E4052">
        <v>0</v>
      </c>
      <c r="F4052">
        <v>0</v>
      </c>
      <c r="G4052" t="s">
        <v>14867</v>
      </c>
      <c r="H4052">
        <f t="shared" si="127"/>
        <v>1</v>
      </c>
      <c r="I4052" s="23" t="s">
        <v>19494</v>
      </c>
    </row>
    <row r="4053" spans="1:9" hidden="1" x14ac:dyDescent="0.15">
      <c r="A4053" t="s">
        <v>15556</v>
      </c>
      <c r="B4053" t="s">
        <v>1258</v>
      </c>
      <c r="C4053">
        <f t="shared" si="126"/>
        <v>3</v>
      </c>
      <c r="D4053">
        <v>3</v>
      </c>
      <c r="E4053">
        <v>0</v>
      </c>
      <c r="F4053">
        <v>0</v>
      </c>
      <c r="G4053" t="s">
        <v>14867</v>
      </c>
      <c r="H4053">
        <f t="shared" si="127"/>
        <v>1</v>
      </c>
      <c r="I4053" s="23" t="s">
        <v>19494</v>
      </c>
    </row>
    <row r="4054" spans="1:9" hidden="1" x14ac:dyDescent="0.15">
      <c r="A4054" t="s">
        <v>15865</v>
      </c>
      <c r="B4054" t="s">
        <v>28</v>
      </c>
      <c r="C4054">
        <f t="shared" si="126"/>
        <v>2</v>
      </c>
      <c r="D4054">
        <v>2</v>
      </c>
      <c r="E4054">
        <v>0</v>
      </c>
      <c r="F4054">
        <v>0</v>
      </c>
      <c r="G4054" t="s">
        <v>14867</v>
      </c>
      <c r="H4054">
        <f t="shared" si="127"/>
        <v>1</v>
      </c>
      <c r="I4054" s="23" t="s">
        <v>19494</v>
      </c>
    </row>
    <row r="4055" spans="1:9" hidden="1" x14ac:dyDescent="0.15">
      <c r="A4055" t="s">
        <v>16602</v>
      </c>
      <c r="B4055" t="s">
        <v>3958</v>
      </c>
      <c r="C4055">
        <f t="shared" si="126"/>
        <v>1</v>
      </c>
      <c r="D4055">
        <v>0</v>
      </c>
      <c r="E4055">
        <v>0</v>
      </c>
      <c r="F4055">
        <v>1</v>
      </c>
      <c r="G4055" t="s">
        <v>14867</v>
      </c>
      <c r="H4055">
        <f t="shared" si="127"/>
        <v>1</v>
      </c>
      <c r="I4055" s="23" t="s">
        <v>19494</v>
      </c>
    </row>
    <row r="4056" spans="1:9" hidden="1" x14ac:dyDescent="0.15">
      <c r="A4056" t="s">
        <v>15609</v>
      </c>
      <c r="B4056" t="s">
        <v>10405</v>
      </c>
      <c r="C4056">
        <f t="shared" si="126"/>
        <v>3</v>
      </c>
      <c r="D4056">
        <v>1</v>
      </c>
      <c r="E4056">
        <v>0</v>
      </c>
      <c r="F4056">
        <v>2</v>
      </c>
      <c r="G4056" t="s">
        <v>14867</v>
      </c>
      <c r="H4056">
        <f t="shared" si="127"/>
        <v>2</v>
      </c>
      <c r="I4056" s="23" t="s">
        <v>19494</v>
      </c>
    </row>
    <row r="4057" spans="1:9" hidden="1" x14ac:dyDescent="0.15">
      <c r="A4057" t="s">
        <v>15078</v>
      </c>
      <c r="B4057" t="s">
        <v>1833</v>
      </c>
      <c r="C4057">
        <f t="shared" si="126"/>
        <v>7</v>
      </c>
      <c r="D4057">
        <v>3</v>
      </c>
      <c r="E4057">
        <v>2</v>
      </c>
      <c r="F4057">
        <v>2</v>
      </c>
      <c r="G4057" t="s">
        <v>14867</v>
      </c>
      <c r="H4057">
        <f t="shared" si="127"/>
        <v>3</v>
      </c>
      <c r="I4057" s="23" t="s">
        <v>19494</v>
      </c>
    </row>
    <row r="4058" spans="1:9" hidden="1" x14ac:dyDescent="0.15">
      <c r="A4058" t="s">
        <v>15750</v>
      </c>
      <c r="B4058" t="s">
        <v>11971</v>
      </c>
      <c r="C4058">
        <f t="shared" si="126"/>
        <v>2</v>
      </c>
      <c r="D4058">
        <v>0</v>
      </c>
      <c r="E4058">
        <v>1</v>
      </c>
      <c r="F4058">
        <v>1</v>
      </c>
      <c r="G4058" t="s">
        <v>14867</v>
      </c>
      <c r="H4058">
        <f t="shared" si="127"/>
        <v>2</v>
      </c>
      <c r="I4058" s="23" t="s">
        <v>19494</v>
      </c>
    </row>
    <row r="4059" spans="1:9" hidden="1" x14ac:dyDescent="0.15">
      <c r="A4059" t="s">
        <v>16442</v>
      </c>
      <c r="B4059" t="s">
        <v>26</v>
      </c>
      <c r="C4059">
        <f t="shared" si="126"/>
        <v>1</v>
      </c>
      <c r="D4059">
        <v>0</v>
      </c>
      <c r="E4059">
        <v>1</v>
      </c>
      <c r="F4059">
        <v>0</v>
      </c>
      <c r="G4059" t="s">
        <v>14867</v>
      </c>
      <c r="H4059">
        <f t="shared" si="127"/>
        <v>1</v>
      </c>
      <c r="I4059" s="23" t="s">
        <v>19494</v>
      </c>
    </row>
    <row r="4060" spans="1:9" hidden="1" x14ac:dyDescent="0.15">
      <c r="A4060" t="s">
        <v>15482</v>
      </c>
      <c r="B4060" t="s">
        <v>8976</v>
      </c>
      <c r="C4060">
        <f t="shared" si="126"/>
        <v>3</v>
      </c>
      <c r="D4060">
        <v>0</v>
      </c>
      <c r="E4060">
        <v>2</v>
      </c>
      <c r="F4060">
        <v>1</v>
      </c>
      <c r="G4060" t="s">
        <v>14867</v>
      </c>
      <c r="H4060">
        <f t="shared" si="127"/>
        <v>2</v>
      </c>
      <c r="I4060" s="23" t="s">
        <v>19494</v>
      </c>
    </row>
    <row r="4061" spans="1:9" hidden="1" x14ac:dyDescent="0.15">
      <c r="A4061" t="s">
        <v>19186</v>
      </c>
      <c r="B4061" t="s">
        <v>144</v>
      </c>
      <c r="C4061">
        <f t="shared" si="126"/>
        <v>2</v>
      </c>
      <c r="D4061">
        <v>2</v>
      </c>
      <c r="E4061">
        <v>0</v>
      </c>
      <c r="F4061">
        <v>0</v>
      </c>
      <c r="G4061" t="s">
        <v>14867</v>
      </c>
      <c r="H4061">
        <f t="shared" si="127"/>
        <v>1</v>
      </c>
      <c r="I4061" s="23" t="s">
        <v>19494</v>
      </c>
    </row>
    <row r="4062" spans="1:9" hidden="1" x14ac:dyDescent="0.15">
      <c r="A4062" t="s">
        <v>15154</v>
      </c>
      <c r="B4062" t="s">
        <v>5562</v>
      </c>
      <c r="C4062">
        <f t="shared" si="126"/>
        <v>6</v>
      </c>
      <c r="D4062">
        <v>4</v>
      </c>
      <c r="E4062">
        <v>1</v>
      </c>
      <c r="F4062">
        <v>1</v>
      </c>
      <c r="G4062" t="s">
        <v>14867</v>
      </c>
      <c r="H4062">
        <f t="shared" si="127"/>
        <v>3</v>
      </c>
      <c r="I4062" s="23" t="s">
        <v>19494</v>
      </c>
    </row>
    <row r="4063" spans="1:9" hidden="1" x14ac:dyDescent="0.15">
      <c r="A4063" t="s">
        <v>14954</v>
      </c>
      <c r="B4063" t="s">
        <v>8778</v>
      </c>
      <c r="C4063">
        <f t="shared" si="126"/>
        <v>13</v>
      </c>
      <c r="D4063">
        <v>5</v>
      </c>
      <c r="E4063">
        <v>5</v>
      </c>
      <c r="F4063">
        <v>3</v>
      </c>
      <c r="G4063" t="s">
        <v>14867</v>
      </c>
      <c r="H4063">
        <f t="shared" si="127"/>
        <v>3</v>
      </c>
      <c r="I4063" s="23" t="s">
        <v>19494</v>
      </c>
    </row>
    <row r="4064" spans="1:9" hidden="1" x14ac:dyDescent="0.15">
      <c r="A4064" t="s">
        <v>15287</v>
      </c>
      <c r="B4064" t="s">
        <v>8778</v>
      </c>
      <c r="C4064">
        <f t="shared" si="126"/>
        <v>8</v>
      </c>
      <c r="D4064">
        <v>2</v>
      </c>
      <c r="E4064">
        <v>6</v>
      </c>
      <c r="F4064">
        <v>0</v>
      </c>
      <c r="G4064" t="s">
        <v>14867</v>
      </c>
      <c r="H4064">
        <f t="shared" si="127"/>
        <v>2</v>
      </c>
      <c r="I4064" s="23" t="s">
        <v>19494</v>
      </c>
    </row>
    <row r="4065" spans="1:9" hidden="1" x14ac:dyDescent="0.15">
      <c r="A4065" t="s">
        <v>15296</v>
      </c>
      <c r="B4065" t="s">
        <v>350</v>
      </c>
      <c r="C4065">
        <f t="shared" si="126"/>
        <v>5</v>
      </c>
      <c r="D4065">
        <v>2</v>
      </c>
      <c r="E4065">
        <v>1</v>
      </c>
      <c r="F4065">
        <v>2</v>
      </c>
      <c r="G4065" t="s">
        <v>14867</v>
      </c>
      <c r="H4065">
        <f t="shared" si="127"/>
        <v>3</v>
      </c>
      <c r="I4065" s="23" t="s">
        <v>19494</v>
      </c>
    </row>
    <row r="4066" spans="1:9" hidden="1" x14ac:dyDescent="0.15">
      <c r="A4066" t="s">
        <v>16249</v>
      </c>
      <c r="B4066" t="s">
        <v>350</v>
      </c>
      <c r="C4066">
        <f t="shared" si="126"/>
        <v>1</v>
      </c>
      <c r="D4066">
        <v>1</v>
      </c>
      <c r="E4066">
        <v>0</v>
      </c>
      <c r="F4066">
        <v>0</v>
      </c>
      <c r="G4066" t="s">
        <v>14867</v>
      </c>
      <c r="H4066">
        <f t="shared" si="127"/>
        <v>1</v>
      </c>
      <c r="I4066" s="23" t="s">
        <v>19494</v>
      </c>
    </row>
    <row r="4067" spans="1:9" hidden="1" x14ac:dyDescent="0.15">
      <c r="A4067" t="s">
        <v>15141</v>
      </c>
      <c r="B4067" t="s">
        <v>9766</v>
      </c>
      <c r="C4067">
        <f t="shared" si="126"/>
        <v>6</v>
      </c>
      <c r="D4067">
        <v>5</v>
      </c>
      <c r="E4067">
        <v>0</v>
      </c>
      <c r="F4067">
        <v>1</v>
      </c>
      <c r="G4067" t="s">
        <v>14867</v>
      </c>
      <c r="H4067">
        <f t="shared" si="127"/>
        <v>2</v>
      </c>
      <c r="I4067" s="23" t="s">
        <v>19494</v>
      </c>
    </row>
    <row r="4068" spans="1:9" hidden="1" x14ac:dyDescent="0.15">
      <c r="A4068" t="s">
        <v>15612</v>
      </c>
      <c r="B4068" t="s">
        <v>9766</v>
      </c>
      <c r="C4068">
        <f t="shared" si="126"/>
        <v>3</v>
      </c>
      <c r="D4068">
        <v>2</v>
      </c>
      <c r="E4068">
        <v>1</v>
      </c>
      <c r="F4068">
        <v>0</v>
      </c>
      <c r="G4068" t="s">
        <v>14867</v>
      </c>
      <c r="H4068">
        <f t="shared" si="127"/>
        <v>2</v>
      </c>
      <c r="I4068" s="23" t="s">
        <v>19494</v>
      </c>
    </row>
    <row r="4069" spans="1:9" hidden="1" x14ac:dyDescent="0.15">
      <c r="A4069" t="s">
        <v>15769</v>
      </c>
      <c r="B4069" t="s">
        <v>10405</v>
      </c>
      <c r="C4069">
        <f t="shared" si="126"/>
        <v>2</v>
      </c>
      <c r="D4069">
        <v>0</v>
      </c>
      <c r="E4069">
        <v>1</v>
      </c>
      <c r="F4069">
        <v>1</v>
      </c>
      <c r="G4069" t="s">
        <v>14867</v>
      </c>
      <c r="H4069">
        <f t="shared" si="127"/>
        <v>2</v>
      </c>
      <c r="I4069" s="23" t="s">
        <v>19494</v>
      </c>
    </row>
    <row r="4070" spans="1:9" hidden="1" x14ac:dyDescent="0.15">
      <c r="A4070" t="s">
        <v>19236</v>
      </c>
      <c r="B4070" t="s">
        <v>10405</v>
      </c>
      <c r="C4070">
        <f t="shared" si="126"/>
        <v>1</v>
      </c>
      <c r="D4070">
        <v>0</v>
      </c>
      <c r="E4070">
        <v>1</v>
      </c>
      <c r="F4070">
        <v>0</v>
      </c>
      <c r="G4070" t="s">
        <v>14867</v>
      </c>
      <c r="H4070">
        <f t="shared" si="127"/>
        <v>1</v>
      </c>
      <c r="I4070" s="23" t="s">
        <v>19494</v>
      </c>
    </row>
    <row r="4071" spans="1:9" hidden="1" x14ac:dyDescent="0.15">
      <c r="A4071" t="s">
        <v>15262</v>
      </c>
      <c r="B4071" t="s">
        <v>10135</v>
      </c>
      <c r="C4071">
        <f t="shared" si="126"/>
        <v>5</v>
      </c>
      <c r="D4071">
        <v>3</v>
      </c>
      <c r="E4071">
        <v>2</v>
      </c>
      <c r="F4071">
        <v>0</v>
      </c>
      <c r="G4071" t="s">
        <v>14867</v>
      </c>
      <c r="H4071">
        <f t="shared" si="127"/>
        <v>2</v>
      </c>
      <c r="I4071" s="23" t="s">
        <v>19494</v>
      </c>
    </row>
    <row r="4072" spans="1:9" hidden="1" x14ac:dyDescent="0.15">
      <c r="A4072" t="s">
        <v>18903</v>
      </c>
      <c r="B4072" t="s">
        <v>10135</v>
      </c>
      <c r="C4072">
        <f t="shared" si="126"/>
        <v>1</v>
      </c>
      <c r="D4072">
        <v>1</v>
      </c>
      <c r="E4072">
        <v>0</v>
      </c>
      <c r="F4072">
        <v>0</v>
      </c>
      <c r="G4072" t="s">
        <v>14867</v>
      </c>
      <c r="H4072">
        <f t="shared" si="127"/>
        <v>1</v>
      </c>
      <c r="I4072" s="23" t="s">
        <v>19494</v>
      </c>
    </row>
    <row r="4073" spans="1:9" hidden="1" x14ac:dyDescent="0.15">
      <c r="A4073" t="s">
        <v>16490</v>
      </c>
      <c r="B4073" t="s">
        <v>83</v>
      </c>
      <c r="C4073">
        <f t="shared" si="126"/>
        <v>2</v>
      </c>
      <c r="D4073">
        <v>0</v>
      </c>
      <c r="E4073">
        <v>2</v>
      </c>
      <c r="F4073">
        <v>0</v>
      </c>
      <c r="G4073" t="s">
        <v>14867</v>
      </c>
      <c r="H4073">
        <f t="shared" si="127"/>
        <v>1</v>
      </c>
      <c r="I4073" s="23" t="s">
        <v>19494</v>
      </c>
    </row>
    <row r="4074" spans="1:9" hidden="1" x14ac:dyDescent="0.15">
      <c r="A4074" t="s">
        <v>15229</v>
      </c>
      <c r="B4074" t="s">
        <v>5484</v>
      </c>
      <c r="C4074">
        <f t="shared" si="126"/>
        <v>5</v>
      </c>
      <c r="D4074">
        <v>0</v>
      </c>
      <c r="E4074">
        <v>3</v>
      </c>
      <c r="F4074">
        <v>2</v>
      </c>
      <c r="G4074" t="s">
        <v>14867</v>
      </c>
      <c r="H4074">
        <f t="shared" si="127"/>
        <v>2</v>
      </c>
      <c r="I4074" s="23" t="s">
        <v>19494</v>
      </c>
    </row>
    <row r="4075" spans="1:9" hidden="1" x14ac:dyDescent="0.15">
      <c r="A4075" t="s">
        <v>19258</v>
      </c>
      <c r="B4075" t="s">
        <v>10851</v>
      </c>
      <c r="C4075">
        <f t="shared" si="126"/>
        <v>1</v>
      </c>
      <c r="D4075">
        <v>0</v>
      </c>
      <c r="E4075">
        <v>1</v>
      </c>
      <c r="F4075">
        <v>0</v>
      </c>
      <c r="G4075" t="s">
        <v>14867</v>
      </c>
      <c r="H4075">
        <f t="shared" si="127"/>
        <v>1</v>
      </c>
      <c r="I4075" s="23" t="s">
        <v>19494</v>
      </c>
    </row>
    <row r="4076" spans="1:9" hidden="1" x14ac:dyDescent="0.15">
      <c r="A4076" t="s">
        <v>16607</v>
      </c>
      <c r="B4076" t="s">
        <v>11870</v>
      </c>
      <c r="C4076">
        <f t="shared" si="126"/>
        <v>1</v>
      </c>
      <c r="D4076">
        <v>0</v>
      </c>
      <c r="E4076">
        <v>0</v>
      </c>
      <c r="F4076">
        <v>1</v>
      </c>
      <c r="G4076" t="s">
        <v>14867</v>
      </c>
      <c r="H4076">
        <f t="shared" si="127"/>
        <v>1</v>
      </c>
      <c r="I4076" s="23" t="s">
        <v>19494</v>
      </c>
    </row>
    <row r="4077" spans="1:9" hidden="1" x14ac:dyDescent="0.15">
      <c r="A4077" t="s">
        <v>16610</v>
      </c>
      <c r="B4077" t="s">
        <v>1835</v>
      </c>
      <c r="C4077">
        <f t="shared" si="126"/>
        <v>1</v>
      </c>
      <c r="D4077">
        <v>0</v>
      </c>
      <c r="E4077">
        <v>0</v>
      </c>
      <c r="F4077">
        <v>1</v>
      </c>
      <c r="G4077" t="s">
        <v>14867</v>
      </c>
      <c r="H4077">
        <f t="shared" si="127"/>
        <v>1</v>
      </c>
      <c r="I4077" s="23" t="s">
        <v>19494</v>
      </c>
    </row>
    <row r="4078" spans="1:9" hidden="1" x14ac:dyDescent="0.15">
      <c r="A4078" t="s">
        <v>15137</v>
      </c>
      <c r="B4078" t="s">
        <v>700</v>
      </c>
      <c r="C4078">
        <f t="shared" si="126"/>
        <v>6</v>
      </c>
      <c r="D4078">
        <v>0</v>
      </c>
      <c r="E4078">
        <v>3</v>
      </c>
      <c r="F4078">
        <v>3</v>
      </c>
      <c r="G4078" t="s">
        <v>14867</v>
      </c>
      <c r="H4078">
        <f t="shared" si="127"/>
        <v>2</v>
      </c>
      <c r="I4078" s="23" t="s">
        <v>19494</v>
      </c>
    </row>
    <row r="4079" spans="1:9" hidden="1" x14ac:dyDescent="0.15">
      <c r="A4079" t="s">
        <v>18827</v>
      </c>
      <c r="B4079" t="s">
        <v>9569</v>
      </c>
      <c r="C4079">
        <f t="shared" si="126"/>
        <v>2</v>
      </c>
      <c r="D4079">
        <v>0</v>
      </c>
      <c r="E4079">
        <v>1</v>
      </c>
      <c r="F4079">
        <v>1</v>
      </c>
      <c r="G4079" t="s">
        <v>14867</v>
      </c>
      <c r="H4079">
        <f t="shared" si="127"/>
        <v>2</v>
      </c>
      <c r="I4079" s="23" t="s">
        <v>19494</v>
      </c>
    </row>
    <row r="4080" spans="1:9" hidden="1" x14ac:dyDescent="0.15">
      <c r="A4080" t="s">
        <v>15213</v>
      </c>
      <c r="B4080" t="s">
        <v>9593</v>
      </c>
      <c r="C4080">
        <f t="shared" si="126"/>
        <v>5</v>
      </c>
      <c r="D4080">
        <v>0</v>
      </c>
      <c r="E4080">
        <v>2</v>
      </c>
      <c r="F4080">
        <v>3</v>
      </c>
      <c r="G4080" t="s">
        <v>14867</v>
      </c>
      <c r="H4080">
        <f t="shared" si="127"/>
        <v>2</v>
      </c>
      <c r="I4080" s="23" t="s">
        <v>19494</v>
      </c>
    </row>
    <row r="4081" spans="1:9" hidden="1" x14ac:dyDescent="0.15">
      <c r="A4081" t="s">
        <v>18951</v>
      </c>
      <c r="B4081" t="s">
        <v>1755</v>
      </c>
      <c r="C4081">
        <f t="shared" si="126"/>
        <v>1</v>
      </c>
      <c r="D4081">
        <v>0</v>
      </c>
      <c r="E4081">
        <v>0</v>
      </c>
      <c r="F4081">
        <v>1</v>
      </c>
      <c r="G4081" t="s">
        <v>14867</v>
      </c>
      <c r="H4081">
        <f t="shared" si="127"/>
        <v>1</v>
      </c>
      <c r="I4081" s="23" t="s">
        <v>19494</v>
      </c>
    </row>
    <row r="4082" spans="1:9" hidden="1" x14ac:dyDescent="0.15">
      <c r="A4082" t="s">
        <v>18663</v>
      </c>
      <c r="B4082" t="s">
        <v>8856</v>
      </c>
      <c r="C4082">
        <f t="shared" si="126"/>
        <v>7</v>
      </c>
      <c r="D4082">
        <v>2</v>
      </c>
      <c r="E4082">
        <v>3</v>
      </c>
      <c r="F4082">
        <v>2</v>
      </c>
      <c r="G4082" t="s">
        <v>14867</v>
      </c>
      <c r="H4082">
        <f t="shared" si="127"/>
        <v>3</v>
      </c>
      <c r="I4082" s="23" t="s">
        <v>19494</v>
      </c>
    </row>
    <row r="4083" spans="1:9" hidden="1" x14ac:dyDescent="0.15">
      <c r="A4083" t="s">
        <v>15050</v>
      </c>
      <c r="B4083" t="s">
        <v>9368</v>
      </c>
      <c r="C4083">
        <f t="shared" si="126"/>
        <v>7</v>
      </c>
      <c r="D4083">
        <v>0</v>
      </c>
      <c r="E4083">
        <v>3</v>
      </c>
      <c r="F4083">
        <v>4</v>
      </c>
      <c r="G4083" t="s">
        <v>14867</v>
      </c>
      <c r="H4083">
        <f t="shared" si="127"/>
        <v>2</v>
      </c>
      <c r="I4083" s="23" t="s">
        <v>19494</v>
      </c>
    </row>
    <row r="4084" spans="1:9" hidden="1" x14ac:dyDescent="0.15">
      <c r="A4084" t="s">
        <v>16471</v>
      </c>
      <c r="B4084" t="s">
        <v>730</v>
      </c>
      <c r="C4084">
        <f t="shared" si="126"/>
        <v>1</v>
      </c>
      <c r="D4084">
        <v>0</v>
      </c>
      <c r="E4084">
        <v>1</v>
      </c>
      <c r="F4084">
        <v>0</v>
      </c>
      <c r="G4084" t="s">
        <v>14867</v>
      </c>
      <c r="H4084">
        <f t="shared" si="127"/>
        <v>1</v>
      </c>
      <c r="I4084" s="23" t="s">
        <v>19494</v>
      </c>
    </row>
    <row r="4085" spans="1:9" hidden="1" x14ac:dyDescent="0.15">
      <c r="A4085" t="s">
        <v>15947</v>
      </c>
      <c r="B4085" t="s">
        <v>726</v>
      </c>
      <c r="C4085">
        <f t="shared" si="126"/>
        <v>2</v>
      </c>
      <c r="D4085">
        <v>0</v>
      </c>
      <c r="E4085">
        <v>2</v>
      </c>
      <c r="F4085">
        <v>0</v>
      </c>
      <c r="G4085" t="s">
        <v>14867</v>
      </c>
      <c r="H4085">
        <f t="shared" si="127"/>
        <v>1</v>
      </c>
      <c r="I4085" s="23" t="s">
        <v>19494</v>
      </c>
    </row>
    <row r="4086" spans="1:9" hidden="1" x14ac:dyDescent="0.15">
      <c r="A4086" t="s">
        <v>15929</v>
      </c>
      <c r="B4086" t="s">
        <v>8963</v>
      </c>
      <c r="C4086">
        <f t="shared" si="126"/>
        <v>3</v>
      </c>
      <c r="D4086">
        <v>0</v>
      </c>
      <c r="E4086">
        <v>1</v>
      </c>
      <c r="F4086">
        <v>2</v>
      </c>
      <c r="G4086" t="s">
        <v>14867</v>
      </c>
      <c r="H4086">
        <f t="shared" si="127"/>
        <v>2</v>
      </c>
      <c r="I4086" s="23" t="s">
        <v>19494</v>
      </c>
    </row>
    <row r="4087" spans="1:9" hidden="1" x14ac:dyDescent="0.15">
      <c r="A4087" t="s">
        <v>15325</v>
      </c>
      <c r="B4087" t="s">
        <v>8963</v>
      </c>
      <c r="C4087">
        <f t="shared" si="126"/>
        <v>4</v>
      </c>
      <c r="D4087">
        <v>1</v>
      </c>
      <c r="E4087">
        <v>2</v>
      </c>
      <c r="F4087">
        <v>1</v>
      </c>
      <c r="G4087" t="s">
        <v>14867</v>
      </c>
      <c r="H4087">
        <f t="shared" si="127"/>
        <v>3</v>
      </c>
      <c r="I4087" s="23" t="s">
        <v>19494</v>
      </c>
    </row>
    <row r="4088" spans="1:9" hidden="1" x14ac:dyDescent="0.15">
      <c r="A4088" t="s">
        <v>19270</v>
      </c>
      <c r="B4088" t="s">
        <v>60</v>
      </c>
      <c r="C4088">
        <f t="shared" si="126"/>
        <v>1</v>
      </c>
      <c r="D4088">
        <v>0</v>
      </c>
      <c r="E4088">
        <v>1</v>
      </c>
      <c r="F4088">
        <v>0</v>
      </c>
      <c r="G4088" t="s">
        <v>14867</v>
      </c>
      <c r="H4088">
        <f t="shared" si="127"/>
        <v>1</v>
      </c>
      <c r="I4088" s="23" t="s">
        <v>19494</v>
      </c>
    </row>
    <row r="4089" spans="1:9" hidden="1" x14ac:dyDescent="0.15">
      <c r="A4089" t="s">
        <v>15670</v>
      </c>
      <c r="B4089" t="s">
        <v>9695</v>
      </c>
      <c r="C4089">
        <f t="shared" si="126"/>
        <v>2</v>
      </c>
      <c r="D4089">
        <v>0</v>
      </c>
      <c r="E4089">
        <v>1</v>
      </c>
      <c r="F4089">
        <v>1</v>
      </c>
      <c r="G4089" t="s">
        <v>14867</v>
      </c>
      <c r="H4089">
        <f t="shared" si="127"/>
        <v>2</v>
      </c>
      <c r="I4089" s="23" t="s">
        <v>19494</v>
      </c>
    </row>
    <row r="4090" spans="1:9" hidden="1" x14ac:dyDescent="0.15">
      <c r="A4090" t="s">
        <v>16233</v>
      </c>
      <c r="B4090" t="s">
        <v>10596</v>
      </c>
      <c r="C4090">
        <f t="shared" si="126"/>
        <v>1</v>
      </c>
      <c r="D4090">
        <v>1</v>
      </c>
      <c r="E4090">
        <v>0</v>
      </c>
      <c r="F4090">
        <v>0</v>
      </c>
      <c r="G4090" t="s">
        <v>14867</v>
      </c>
      <c r="H4090">
        <f t="shared" si="127"/>
        <v>1</v>
      </c>
      <c r="I4090" s="23" t="s">
        <v>19494</v>
      </c>
    </row>
    <row r="4091" spans="1:9" hidden="1" x14ac:dyDescent="0.15">
      <c r="A4091" t="s">
        <v>15587</v>
      </c>
      <c r="B4091" t="s">
        <v>22</v>
      </c>
      <c r="C4091">
        <f t="shared" si="126"/>
        <v>3</v>
      </c>
      <c r="D4091">
        <v>2</v>
      </c>
      <c r="E4091">
        <v>1</v>
      </c>
      <c r="F4091">
        <v>0</v>
      </c>
      <c r="G4091" t="s">
        <v>14867</v>
      </c>
      <c r="H4091">
        <f t="shared" si="127"/>
        <v>2</v>
      </c>
      <c r="I4091" s="23" t="s">
        <v>19494</v>
      </c>
    </row>
    <row r="4092" spans="1:9" hidden="1" x14ac:dyDescent="0.15">
      <c r="A4092" t="s">
        <v>16115</v>
      </c>
      <c r="B4092" t="s">
        <v>13410</v>
      </c>
      <c r="C4092">
        <f t="shared" si="126"/>
        <v>1</v>
      </c>
      <c r="D4092">
        <v>1</v>
      </c>
      <c r="E4092">
        <v>0</v>
      </c>
      <c r="F4092">
        <v>0</v>
      </c>
      <c r="G4092" t="s">
        <v>14867</v>
      </c>
      <c r="H4092">
        <f t="shared" si="127"/>
        <v>1</v>
      </c>
      <c r="I4092" s="23" t="s">
        <v>19494</v>
      </c>
    </row>
    <row r="4093" spans="1:9" hidden="1" x14ac:dyDescent="0.15">
      <c r="A4093" t="s">
        <v>15549</v>
      </c>
      <c r="B4093" t="s">
        <v>3815</v>
      </c>
      <c r="C4093">
        <f t="shared" si="126"/>
        <v>3</v>
      </c>
      <c r="D4093">
        <v>3</v>
      </c>
      <c r="E4093">
        <v>0</v>
      </c>
      <c r="F4093">
        <v>0</v>
      </c>
      <c r="G4093" t="s">
        <v>14867</v>
      </c>
      <c r="H4093">
        <f t="shared" si="127"/>
        <v>1</v>
      </c>
      <c r="I4093" s="23" t="s">
        <v>19494</v>
      </c>
    </row>
    <row r="4094" spans="1:9" hidden="1" x14ac:dyDescent="0.15">
      <c r="A4094" t="s">
        <v>15458</v>
      </c>
      <c r="B4094" t="s">
        <v>60</v>
      </c>
      <c r="C4094">
        <f t="shared" si="126"/>
        <v>3</v>
      </c>
      <c r="D4094">
        <v>1</v>
      </c>
      <c r="E4094">
        <v>2</v>
      </c>
      <c r="F4094">
        <v>0</v>
      </c>
      <c r="G4094" t="s">
        <v>14867</v>
      </c>
      <c r="H4094">
        <f t="shared" si="127"/>
        <v>2</v>
      </c>
      <c r="I4094" s="23" t="s">
        <v>19494</v>
      </c>
    </row>
    <row r="4095" spans="1:9" hidden="1" x14ac:dyDescent="0.15">
      <c r="A4095" t="s">
        <v>16212</v>
      </c>
      <c r="B4095" t="s">
        <v>9302</v>
      </c>
      <c r="C4095">
        <f t="shared" si="126"/>
        <v>2</v>
      </c>
      <c r="D4095">
        <v>1</v>
      </c>
      <c r="E4095">
        <v>1</v>
      </c>
      <c r="F4095">
        <v>0</v>
      </c>
      <c r="G4095" t="s">
        <v>14867</v>
      </c>
      <c r="H4095">
        <f t="shared" si="127"/>
        <v>2</v>
      </c>
      <c r="I4095" s="23" t="s">
        <v>19494</v>
      </c>
    </row>
    <row r="4096" spans="1:9" hidden="1" x14ac:dyDescent="0.15">
      <c r="A4096" t="s">
        <v>15381</v>
      </c>
      <c r="B4096" t="s">
        <v>3892</v>
      </c>
      <c r="C4096">
        <f t="shared" si="126"/>
        <v>9</v>
      </c>
      <c r="D4096">
        <v>1</v>
      </c>
      <c r="E4096">
        <v>5</v>
      </c>
      <c r="F4096">
        <v>3</v>
      </c>
      <c r="G4096" t="s">
        <v>14867</v>
      </c>
      <c r="H4096">
        <f t="shared" si="127"/>
        <v>3</v>
      </c>
      <c r="I4096" s="23" t="s">
        <v>19494</v>
      </c>
    </row>
    <row r="4097" spans="1:9" hidden="1" x14ac:dyDescent="0.15">
      <c r="A4097" t="s">
        <v>19251</v>
      </c>
      <c r="B4097" t="s">
        <v>28</v>
      </c>
      <c r="C4097">
        <f t="shared" si="126"/>
        <v>1</v>
      </c>
      <c r="D4097">
        <v>1</v>
      </c>
      <c r="E4097">
        <v>0</v>
      </c>
      <c r="F4097">
        <v>0</v>
      </c>
      <c r="G4097" t="s">
        <v>14867</v>
      </c>
      <c r="H4097">
        <f t="shared" si="127"/>
        <v>1</v>
      </c>
      <c r="I4097" s="23" t="s">
        <v>19494</v>
      </c>
    </row>
    <row r="4098" spans="1:9" hidden="1" x14ac:dyDescent="0.15">
      <c r="A4098" t="s">
        <v>16351</v>
      </c>
      <c r="B4098" t="s">
        <v>9322</v>
      </c>
      <c r="C4098">
        <f t="shared" ref="C4098:C4161" si="128">SUM(D4098:F4098)</f>
        <v>1</v>
      </c>
      <c r="D4098">
        <v>0</v>
      </c>
      <c r="E4098">
        <v>1</v>
      </c>
      <c r="F4098">
        <v>0</v>
      </c>
      <c r="G4098" t="s">
        <v>14867</v>
      </c>
      <c r="H4098">
        <f t="shared" ref="H4098:H4161" si="129">COUNTIF(D4098:F4098,"&gt;0")</f>
        <v>1</v>
      </c>
      <c r="I4098" s="23" t="s">
        <v>19494</v>
      </c>
    </row>
    <row r="4099" spans="1:9" hidden="1" x14ac:dyDescent="0.15">
      <c r="A4099" t="s">
        <v>16523</v>
      </c>
      <c r="B4099" t="s">
        <v>24</v>
      </c>
      <c r="C4099">
        <f t="shared" si="128"/>
        <v>1</v>
      </c>
      <c r="D4099">
        <v>0</v>
      </c>
      <c r="E4099">
        <v>0</v>
      </c>
      <c r="F4099">
        <v>1</v>
      </c>
      <c r="G4099" t="s">
        <v>14867</v>
      </c>
      <c r="H4099">
        <f t="shared" si="129"/>
        <v>1</v>
      </c>
      <c r="I4099" s="23" t="s">
        <v>19494</v>
      </c>
    </row>
    <row r="4100" spans="1:9" hidden="1" x14ac:dyDescent="0.15">
      <c r="A4100" t="s">
        <v>15567</v>
      </c>
      <c r="B4100" t="s">
        <v>144</v>
      </c>
      <c r="C4100">
        <f t="shared" si="128"/>
        <v>3</v>
      </c>
      <c r="D4100">
        <v>2</v>
      </c>
      <c r="E4100">
        <v>1</v>
      </c>
      <c r="F4100">
        <v>0</v>
      </c>
      <c r="G4100" t="s">
        <v>14867</v>
      </c>
      <c r="H4100">
        <f t="shared" si="129"/>
        <v>2</v>
      </c>
      <c r="I4100" s="23" t="s">
        <v>19494</v>
      </c>
    </row>
    <row r="4101" spans="1:9" hidden="1" x14ac:dyDescent="0.15">
      <c r="A4101" t="s">
        <v>15667</v>
      </c>
      <c r="B4101" t="s">
        <v>11162</v>
      </c>
      <c r="C4101">
        <f t="shared" si="128"/>
        <v>2</v>
      </c>
      <c r="D4101">
        <v>0</v>
      </c>
      <c r="E4101">
        <v>2</v>
      </c>
      <c r="F4101">
        <v>0</v>
      </c>
      <c r="G4101" t="s">
        <v>14867</v>
      </c>
      <c r="H4101">
        <f t="shared" si="129"/>
        <v>1</v>
      </c>
      <c r="I4101" s="23" t="s">
        <v>19494</v>
      </c>
    </row>
    <row r="4102" spans="1:9" hidden="1" x14ac:dyDescent="0.15">
      <c r="A4102" t="s">
        <v>16177</v>
      </c>
      <c r="B4102" t="s">
        <v>28</v>
      </c>
      <c r="C4102">
        <f t="shared" si="128"/>
        <v>1</v>
      </c>
      <c r="D4102">
        <v>1</v>
      </c>
      <c r="E4102">
        <v>0</v>
      </c>
      <c r="F4102">
        <v>0</v>
      </c>
      <c r="G4102" t="s">
        <v>14867</v>
      </c>
      <c r="H4102">
        <f t="shared" si="129"/>
        <v>1</v>
      </c>
      <c r="I4102" s="23" t="s">
        <v>19494</v>
      </c>
    </row>
    <row r="4103" spans="1:9" hidden="1" x14ac:dyDescent="0.15">
      <c r="A4103" t="s">
        <v>19229</v>
      </c>
      <c r="B4103" t="s">
        <v>223</v>
      </c>
      <c r="C4103">
        <f t="shared" si="128"/>
        <v>1</v>
      </c>
      <c r="D4103">
        <v>0</v>
      </c>
      <c r="E4103">
        <v>1</v>
      </c>
      <c r="F4103">
        <v>0</v>
      </c>
      <c r="G4103" t="s">
        <v>14867</v>
      </c>
      <c r="H4103">
        <f t="shared" si="129"/>
        <v>1</v>
      </c>
      <c r="I4103" s="23" t="s">
        <v>19494</v>
      </c>
    </row>
    <row r="4104" spans="1:9" hidden="1" x14ac:dyDescent="0.15">
      <c r="A4104" t="s">
        <v>18692</v>
      </c>
      <c r="B4104" t="s">
        <v>579</v>
      </c>
      <c r="C4104">
        <f t="shared" si="128"/>
        <v>5</v>
      </c>
      <c r="D4104">
        <v>0</v>
      </c>
      <c r="E4104">
        <v>2</v>
      </c>
      <c r="F4104">
        <v>3</v>
      </c>
      <c r="G4104" t="s">
        <v>14867</v>
      </c>
      <c r="H4104">
        <f t="shared" si="129"/>
        <v>2</v>
      </c>
      <c r="I4104" s="23" t="s">
        <v>19494</v>
      </c>
    </row>
    <row r="4105" spans="1:9" hidden="1" x14ac:dyDescent="0.15">
      <c r="A4105" t="s">
        <v>19215</v>
      </c>
      <c r="B4105" t="s">
        <v>10417</v>
      </c>
      <c r="C4105">
        <f t="shared" si="128"/>
        <v>2</v>
      </c>
      <c r="D4105">
        <v>0</v>
      </c>
      <c r="E4105">
        <v>0</v>
      </c>
      <c r="F4105">
        <v>2</v>
      </c>
      <c r="G4105" t="s">
        <v>14867</v>
      </c>
      <c r="H4105">
        <f t="shared" si="129"/>
        <v>1</v>
      </c>
      <c r="I4105" s="23" t="s">
        <v>19494</v>
      </c>
    </row>
    <row r="4106" spans="1:9" hidden="1" x14ac:dyDescent="0.15">
      <c r="A4106" t="s">
        <v>19200</v>
      </c>
      <c r="B4106" t="s">
        <v>28</v>
      </c>
      <c r="C4106">
        <f t="shared" si="128"/>
        <v>2</v>
      </c>
      <c r="D4106">
        <v>2</v>
      </c>
      <c r="E4106">
        <v>0</v>
      </c>
      <c r="F4106">
        <v>0</v>
      </c>
      <c r="G4106" t="s">
        <v>14867</v>
      </c>
      <c r="H4106">
        <f t="shared" si="129"/>
        <v>1</v>
      </c>
      <c r="I4106" s="23" t="s">
        <v>19494</v>
      </c>
    </row>
    <row r="4107" spans="1:9" hidden="1" x14ac:dyDescent="0.15">
      <c r="A4107" t="s">
        <v>18820</v>
      </c>
      <c r="B4107" t="s">
        <v>9233</v>
      </c>
      <c r="C4107">
        <f t="shared" si="128"/>
        <v>2</v>
      </c>
      <c r="D4107">
        <v>1</v>
      </c>
      <c r="E4107">
        <v>1</v>
      </c>
      <c r="F4107">
        <v>0</v>
      </c>
      <c r="G4107" t="s">
        <v>14867</v>
      </c>
      <c r="H4107">
        <f t="shared" si="129"/>
        <v>2</v>
      </c>
      <c r="I4107" s="23" t="s">
        <v>19494</v>
      </c>
    </row>
    <row r="4108" spans="1:9" hidden="1" x14ac:dyDescent="0.15">
      <c r="A4108" t="s">
        <v>15088</v>
      </c>
      <c r="B4108" t="s">
        <v>9532</v>
      </c>
      <c r="C4108">
        <f t="shared" si="128"/>
        <v>6</v>
      </c>
      <c r="D4108">
        <v>0</v>
      </c>
      <c r="E4108">
        <v>3</v>
      </c>
      <c r="F4108">
        <v>3</v>
      </c>
      <c r="G4108" t="s">
        <v>14867</v>
      </c>
      <c r="H4108">
        <f t="shared" si="129"/>
        <v>2</v>
      </c>
      <c r="I4108" s="23" t="s">
        <v>19494</v>
      </c>
    </row>
    <row r="4109" spans="1:9" hidden="1" x14ac:dyDescent="0.15">
      <c r="A4109" t="s">
        <v>15870</v>
      </c>
      <c r="B4109" t="s">
        <v>3817</v>
      </c>
      <c r="C4109">
        <f t="shared" si="128"/>
        <v>2</v>
      </c>
      <c r="D4109">
        <v>2</v>
      </c>
      <c r="E4109">
        <v>0</v>
      </c>
      <c r="F4109">
        <v>0</v>
      </c>
      <c r="G4109" t="s">
        <v>14867</v>
      </c>
      <c r="H4109">
        <f t="shared" si="129"/>
        <v>1</v>
      </c>
      <c r="I4109" s="23" t="s">
        <v>19494</v>
      </c>
    </row>
    <row r="4110" spans="1:9" hidden="1" x14ac:dyDescent="0.15">
      <c r="A4110" t="s">
        <v>18946</v>
      </c>
      <c r="B4110" t="s">
        <v>12657</v>
      </c>
      <c r="C4110">
        <f t="shared" si="128"/>
        <v>1</v>
      </c>
      <c r="D4110">
        <v>0</v>
      </c>
      <c r="E4110">
        <v>0</v>
      </c>
      <c r="F4110">
        <v>1</v>
      </c>
      <c r="G4110" t="s">
        <v>14867</v>
      </c>
      <c r="H4110">
        <f t="shared" si="129"/>
        <v>1</v>
      </c>
      <c r="I4110" s="23" t="s">
        <v>19494</v>
      </c>
    </row>
    <row r="4111" spans="1:9" hidden="1" x14ac:dyDescent="0.15">
      <c r="A4111" t="s">
        <v>18769</v>
      </c>
      <c r="B4111" t="s">
        <v>8976</v>
      </c>
      <c r="C4111">
        <f t="shared" si="128"/>
        <v>2</v>
      </c>
      <c r="D4111">
        <v>0</v>
      </c>
      <c r="E4111">
        <v>1</v>
      </c>
      <c r="F4111">
        <v>1</v>
      </c>
      <c r="G4111" t="s">
        <v>14867</v>
      </c>
      <c r="H4111">
        <f t="shared" si="129"/>
        <v>2</v>
      </c>
      <c r="I4111" s="23" t="s">
        <v>19494</v>
      </c>
    </row>
    <row r="4112" spans="1:9" hidden="1" x14ac:dyDescent="0.15">
      <c r="A4112" t="s">
        <v>15057</v>
      </c>
      <c r="B4112" t="s">
        <v>296</v>
      </c>
      <c r="C4112">
        <f t="shared" si="128"/>
        <v>7</v>
      </c>
      <c r="D4112">
        <v>3</v>
      </c>
      <c r="E4112">
        <v>2</v>
      </c>
      <c r="F4112">
        <v>2</v>
      </c>
      <c r="G4112" t="s">
        <v>14867</v>
      </c>
      <c r="H4112">
        <f t="shared" si="129"/>
        <v>3</v>
      </c>
      <c r="I4112" s="23" t="s">
        <v>19494</v>
      </c>
    </row>
    <row r="4113" spans="1:9" hidden="1" x14ac:dyDescent="0.15">
      <c r="A4113" t="s">
        <v>15731</v>
      </c>
      <c r="B4113" t="s">
        <v>10632</v>
      </c>
      <c r="C4113">
        <f t="shared" si="128"/>
        <v>2</v>
      </c>
      <c r="D4113">
        <v>0</v>
      </c>
      <c r="E4113">
        <v>2</v>
      </c>
      <c r="F4113">
        <v>0</v>
      </c>
      <c r="G4113" t="s">
        <v>14867</v>
      </c>
      <c r="H4113">
        <f t="shared" si="129"/>
        <v>1</v>
      </c>
      <c r="I4113" s="23" t="s">
        <v>19494</v>
      </c>
    </row>
    <row r="4114" spans="1:9" hidden="1" x14ac:dyDescent="0.15">
      <c r="A4114" t="s">
        <v>15237</v>
      </c>
      <c r="B4114" t="s">
        <v>10053</v>
      </c>
      <c r="C4114">
        <f t="shared" si="128"/>
        <v>5</v>
      </c>
      <c r="D4114">
        <v>0</v>
      </c>
      <c r="E4114">
        <v>3</v>
      </c>
      <c r="F4114">
        <v>2</v>
      </c>
      <c r="G4114" t="s">
        <v>14867</v>
      </c>
      <c r="H4114">
        <f t="shared" si="129"/>
        <v>2</v>
      </c>
      <c r="I4114" s="23" t="s">
        <v>19494</v>
      </c>
    </row>
    <row r="4115" spans="1:9" hidden="1" x14ac:dyDescent="0.15">
      <c r="A4115" t="s">
        <v>16331</v>
      </c>
      <c r="B4115" t="s">
        <v>10417</v>
      </c>
      <c r="C4115">
        <f t="shared" si="128"/>
        <v>1</v>
      </c>
      <c r="D4115">
        <v>0</v>
      </c>
      <c r="E4115">
        <v>1</v>
      </c>
      <c r="F4115">
        <v>0</v>
      </c>
      <c r="G4115" t="s">
        <v>14867</v>
      </c>
      <c r="H4115">
        <f t="shared" si="129"/>
        <v>1</v>
      </c>
      <c r="I4115" s="23" t="s">
        <v>19494</v>
      </c>
    </row>
    <row r="4116" spans="1:9" hidden="1" x14ac:dyDescent="0.15">
      <c r="A4116" t="s">
        <v>16235</v>
      </c>
      <c r="B4116" t="s">
        <v>28</v>
      </c>
      <c r="C4116">
        <f t="shared" si="128"/>
        <v>1</v>
      </c>
      <c r="D4116">
        <v>1</v>
      </c>
      <c r="E4116">
        <v>0</v>
      </c>
      <c r="F4116">
        <v>0</v>
      </c>
      <c r="G4116" t="s">
        <v>14867</v>
      </c>
      <c r="H4116">
        <f t="shared" si="129"/>
        <v>1</v>
      </c>
      <c r="I4116" s="23" t="s">
        <v>19494</v>
      </c>
    </row>
    <row r="4117" spans="1:9" hidden="1" x14ac:dyDescent="0.15">
      <c r="A4117" t="s">
        <v>16495</v>
      </c>
      <c r="B4117" t="s">
        <v>11449</v>
      </c>
      <c r="C4117">
        <f t="shared" si="128"/>
        <v>2</v>
      </c>
      <c r="D4117">
        <v>0</v>
      </c>
      <c r="E4117">
        <v>2</v>
      </c>
      <c r="F4117">
        <v>0</v>
      </c>
      <c r="G4117" t="s">
        <v>14867</v>
      </c>
      <c r="H4117">
        <f t="shared" si="129"/>
        <v>1</v>
      </c>
      <c r="I4117" s="23" t="s">
        <v>19494</v>
      </c>
    </row>
    <row r="4118" spans="1:9" hidden="1" x14ac:dyDescent="0.15">
      <c r="A4118" t="s">
        <v>15780</v>
      </c>
      <c r="B4118" t="s">
        <v>144</v>
      </c>
      <c r="C4118">
        <f t="shared" si="128"/>
        <v>2</v>
      </c>
      <c r="D4118">
        <v>2</v>
      </c>
      <c r="E4118">
        <v>0</v>
      </c>
      <c r="F4118">
        <v>0</v>
      </c>
      <c r="G4118" t="s">
        <v>14867</v>
      </c>
      <c r="H4118">
        <f t="shared" si="129"/>
        <v>1</v>
      </c>
      <c r="I4118" s="23" t="s">
        <v>19494</v>
      </c>
    </row>
    <row r="4119" spans="1:9" hidden="1" x14ac:dyDescent="0.15">
      <c r="A4119" t="s">
        <v>15827</v>
      </c>
      <c r="B4119" t="s">
        <v>1260</v>
      </c>
      <c r="C4119">
        <f t="shared" si="128"/>
        <v>2</v>
      </c>
      <c r="D4119">
        <v>2</v>
      </c>
      <c r="E4119">
        <v>0</v>
      </c>
      <c r="F4119">
        <v>0</v>
      </c>
      <c r="G4119" t="s">
        <v>14867</v>
      </c>
      <c r="H4119">
        <f t="shared" si="129"/>
        <v>1</v>
      </c>
      <c r="I4119" s="23" t="s">
        <v>19494</v>
      </c>
    </row>
    <row r="4120" spans="1:9" hidden="1" x14ac:dyDescent="0.15">
      <c r="A4120" t="s">
        <v>16205</v>
      </c>
      <c r="B4120" t="s">
        <v>12361</v>
      </c>
      <c r="C4120">
        <f t="shared" si="128"/>
        <v>1</v>
      </c>
      <c r="D4120">
        <v>1</v>
      </c>
      <c r="E4120">
        <v>0</v>
      </c>
      <c r="F4120">
        <v>0</v>
      </c>
      <c r="G4120" t="s">
        <v>14867</v>
      </c>
      <c r="H4120">
        <f t="shared" si="129"/>
        <v>1</v>
      </c>
      <c r="I4120" s="23" t="s">
        <v>19494</v>
      </c>
    </row>
    <row r="4121" spans="1:9" hidden="1" x14ac:dyDescent="0.15">
      <c r="A4121" t="s">
        <v>19121</v>
      </c>
      <c r="B4121" t="s">
        <v>296</v>
      </c>
      <c r="C4121">
        <f t="shared" si="128"/>
        <v>5</v>
      </c>
      <c r="D4121">
        <v>1</v>
      </c>
      <c r="E4121">
        <v>2</v>
      </c>
      <c r="F4121">
        <v>2</v>
      </c>
      <c r="G4121" t="s">
        <v>14867</v>
      </c>
      <c r="H4121">
        <f t="shared" si="129"/>
        <v>3</v>
      </c>
      <c r="I4121" s="23" t="s">
        <v>19494</v>
      </c>
    </row>
    <row r="4122" spans="1:9" hidden="1" x14ac:dyDescent="0.15">
      <c r="A4122" t="s">
        <v>16060</v>
      </c>
      <c r="B4122" t="s">
        <v>1260</v>
      </c>
      <c r="C4122">
        <f t="shared" si="128"/>
        <v>1</v>
      </c>
      <c r="D4122">
        <v>0</v>
      </c>
      <c r="E4122">
        <v>1</v>
      </c>
      <c r="F4122">
        <v>0</v>
      </c>
      <c r="G4122" t="s">
        <v>14867</v>
      </c>
      <c r="H4122">
        <f t="shared" si="129"/>
        <v>1</v>
      </c>
      <c r="I4122" s="23" t="s">
        <v>19494</v>
      </c>
    </row>
    <row r="4123" spans="1:9" hidden="1" x14ac:dyDescent="0.15">
      <c r="A4123" t="s">
        <v>15477</v>
      </c>
      <c r="B4123" t="s">
        <v>8955</v>
      </c>
      <c r="C4123">
        <f t="shared" si="128"/>
        <v>3</v>
      </c>
      <c r="D4123">
        <v>0</v>
      </c>
      <c r="E4123">
        <v>1</v>
      </c>
      <c r="F4123">
        <v>2</v>
      </c>
      <c r="G4123" t="s">
        <v>14867</v>
      </c>
      <c r="H4123">
        <f t="shared" si="129"/>
        <v>2</v>
      </c>
      <c r="I4123" s="23" t="s">
        <v>19494</v>
      </c>
    </row>
    <row r="4124" spans="1:9" hidden="1" x14ac:dyDescent="0.15">
      <c r="A4124" t="s">
        <v>14961</v>
      </c>
      <c r="B4124" t="s">
        <v>17</v>
      </c>
      <c r="C4124">
        <f t="shared" si="128"/>
        <v>20</v>
      </c>
      <c r="D4124">
        <v>9</v>
      </c>
      <c r="E4124">
        <v>9</v>
      </c>
      <c r="F4124">
        <v>2</v>
      </c>
      <c r="G4124" t="s">
        <v>14867</v>
      </c>
      <c r="H4124">
        <f t="shared" si="129"/>
        <v>3</v>
      </c>
      <c r="I4124" s="23" t="s">
        <v>19494</v>
      </c>
    </row>
    <row r="4125" spans="1:9" hidden="1" x14ac:dyDescent="0.15">
      <c r="A4125" t="s">
        <v>16271</v>
      </c>
      <c r="B4125" t="s">
        <v>17</v>
      </c>
      <c r="C4125">
        <f t="shared" si="128"/>
        <v>1</v>
      </c>
      <c r="D4125">
        <v>1</v>
      </c>
      <c r="E4125">
        <v>0</v>
      </c>
      <c r="F4125">
        <v>0</v>
      </c>
      <c r="G4125" t="s">
        <v>14867</v>
      </c>
      <c r="H4125">
        <f t="shared" si="129"/>
        <v>1</v>
      </c>
      <c r="I4125" s="23" t="s">
        <v>19494</v>
      </c>
    </row>
    <row r="4126" spans="1:9" hidden="1" x14ac:dyDescent="0.15">
      <c r="A4126" t="s">
        <v>16167</v>
      </c>
      <c r="B4126" t="s">
        <v>9013</v>
      </c>
      <c r="C4126">
        <f t="shared" si="128"/>
        <v>1</v>
      </c>
      <c r="D4126">
        <v>1</v>
      </c>
      <c r="E4126">
        <v>0</v>
      </c>
      <c r="F4126">
        <v>0</v>
      </c>
      <c r="G4126" t="s">
        <v>14867</v>
      </c>
      <c r="H4126">
        <f t="shared" si="129"/>
        <v>1</v>
      </c>
      <c r="I4126" s="23" t="s">
        <v>19494</v>
      </c>
    </row>
    <row r="4127" spans="1:9" hidden="1" x14ac:dyDescent="0.15">
      <c r="A4127" t="s">
        <v>16265</v>
      </c>
      <c r="B4127" t="s">
        <v>42</v>
      </c>
      <c r="C4127">
        <f t="shared" si="128"/>
        <v>1</v>
      </c>
      <c r="D4127">
        <v>1</v>
      </c>
      <c r="E4127">
        <v>0</v>
      </c>
      <c r="F4127">
        <v>0</v>
      </c>
      <c r="G4127" t="s">
        <v>14867</v>
      </c>
      <c r="H4127">
        <f t="shared" si="129"/>
        <v>1</v>
      </c>
      <c r="I4127" s="23" t="s">
        <v>19494</v>
      </c>
    </row>
    <row r="4128" spans="1:9" hidden="1" x14ac:dyDescent="0.15">
      <c r="A4128" t="s">
        <v>18691</v>
      </c>
      <c r="B4128" t="s">
        <v>10069</v>
      </c>
      <c r="C4128">
        <f t="shared" si="128"/>
        <v>5</v>
      </c>
      <c r="D4128">
        <v>0</v>
      </c>
      <c r="E4128">
        <v>2</v>
      </c>
      <c r="F4128">
        <v>3</v>
      </c>
      <c r="G4128" t="s">
        <v>14867</v>
      </c>
      <c r="H4128">
        <f t="shared" si="129"/>
        <v>2</v>
      </c>
      <c r="I4128" s="23" t="s">
        <v>19494</v>
      </c>
    </row>
    <row r="4129" spans="1:9" hidden="1" x14ac:dyDescent="0.15">
      <c r="A4129" t="s">
        <v>15123</v>
      </c>
      <c r="B4129" t="s">
        <v>9689</v>
      </c>
      <c r="C4129">
        <f t="shared" si="128"/>
        <v>6</v>
      </c>
      <c r="D4129">
        <v>0</v>
      </c>
      <c r="E4129">
        <v>3</v>
      </c>
      <c r="F4129">
        <v>3</v>
      </c>
      <c r="G4129" t="s">
        <v>14867</v>
      </c>
      <c r="H4129">
        <f t="shared" si="129"/>
        <v>2</v>
      </c>
      <c r="I4129" s="23" t="s">
        <v>19494</v>
      </c>
    </row>
    <row r="4130" spans="1:9" hidden="1" x14ac:dyDescent="0.15">
      <c r="A4130" t="s">
        <v>14924</v>
      </c>
      <c r="B4130" t="s">
        <v>15</v>
      </c>
      <c r="C4130">
        <f t="shared" si="128"/>
        <v>51</v>
      </c>
      <c r="D4130">
        <v>18</v>
      </c>
      <c r="E4130">
        <v>27</v>
      </c>
      <c r="F4130">
        <v>6</v>
      </c>
      <c r="G4130" t="s">
        <v>14867</v>
      </c>
      <c r="H4130">
        <f t="shared" si="129"/>
        <v>3</v>
      </c>
      <c r="I4130" s="23" t="s">
        <v>19494</v>
      </c>
    </row>
    <row r="4131" spans="1:9" hidden="1" x14ac:dyDescent="0.15">
      <c r="A4131" t="s">
        <v>16480</v>
      </c>
      <c r="B4131" t="s">
        <v>243</v>
      </c>
      <c r="C4131">
        <f t="shared" si="128"/>
        <v>1</v>
      </c>
      <c r="D4131">
        <v>0</v>
      </c>
      <c r="E4131">
        <v>1</v>
      </c>
      <c r="F4131">
        <v>0</v>
      </c>
      <c r="G4131" t="s">
        <v>14867</v>
      </c>
      <c r="H4131">
        <f t="shared" si="129"/>
        <v>1</v>
      </c>
      <c r="I4131" s="23" t="s">
        <v>19494</v>
      </c>
    </row>
    <row r="4132" spans="1:9" hidden="1" x14ac:dyDescent="0.15">
      <c r="A4132" t="s">
        <v>14956</v>
      </c>
      <c r="B4132" t="s">
        <v>8871</v>
      </c>
      <c r="C4132">
        <f t="shared" si="128"/>
        <v>13</v>
      </c>
      <c r="D4132">
        <v>3</v>
      </c>
      <c r="E4132">
        <v>4</v>
      </c>
      <c r="F4132">
        <v>6</v>
      </c>
      <c r="G4132" t="s">
        <v>14867</v>
      </c>
      <c r="H4132">
        <f t="shared" si="129"/>
        <v>3</v>
      </c>
      <c r="I4132" s="23" t="s">
        <v>19494</v>
      </c>
    </row>
    <row r="4133" spans="1:9" hidden="1" x14ac:dyDescent="0.15">
      <c r="A4133" t="s">
        <v>18736</v>
      </c>
      <c r="B4133" t="s">
        <v>9258</v>
      </c>
      <c r="C4133">
        <f t="shared" si="128"/>
        <v>3</v>
      </c>
      <c r="D4133">
        <v>0</v>
      </c>
      <c r="E4133">
        <v>1</v>
      </c>
      <c r="F4133">
        <v>2</v>
      </c>
      <c r="G4133" t="s">
        <v>14867</v>
      </c>
      <c r="H4133">
        <f t="shared" si="129"/>
        <v>2</v>
      </c>
      <c r="I4133" s="23" t="s">
        <v>19494</v>
      </c>
    </row>
    <row r="4134" spans="1:9" hidden="1" x14ac:dyDescent="0.15">
      <c r="A4134" t="s">
        <v>15744</v>
      </c>
      <c r="B4134" t="s">
        <v>9890</v>
      </c>
      <c r="C4134">
        <f t="shared" si="128"/>
        <v>2</v>
      </c>
      <c r="D4134">
        <v>0</v>
      </c>
      <c r="E4134">
        <v>1</v>
      </c>
      <c r="F4134">
        <v>1</v>
      </c>
      <c r="G4134" t="s">
        <v>14867</v>
      </c>
      <c r="H4134">
        <f t="shared" si="129"/>
        <v>2</v>
      </c>
      <c r="I4134" s="23" t="s">
        <v>19494</v>
      </c>
    </row>
    <row r="4135" spans="1:9" hidden="1" x14ac:dyDescent="0.15">
      <c r="A4135" t="s">
        <v>19253</v>
      </c>
      <c r="B4135" t="s">
        <v>28</v>
      </c>
      <c r="C4135">
        <f t="shared" si="128"/>
        <v>1</v>
      </c>
      <c r="D4135">
        <v>1</v>
      </c>
      <c r="E4135">
        <v>0</v>
      </c>
      <c r="F4135">
        <v>0</v>
      </c>
      <c r="G4135" t="s">
        <v>14867</v>
      </c>
      <c r="H4135">
        <f t="shared" si="129"/>
        <v>1</v>
      </c>
      <c r="I4135" s="23" t="s">
        <v>19494</v>
      </c>
    </row>
    <row r="4136" spans="1:9" hidden="1" x14ac:dyDescent="0.15">
      <c r="A4136" t="s">
        <v>15187</v>
      </c>
      <c r="B4136" t="s">
        <v>9910</v>
      </c>
      <c r="C4136">
        <f t="shared" si="128"/>
        <v>5</v>
      </c>
      <c r="D4136">
        <v>0</v>
      </c>
      <c r="E4136">
        <v>3</v>
      </c>
      <c r="F4136">
        <v>2</v>
      </c>
      <c r="G4136" t="s">
        <v>14867</v>
      </c>
      <c r="H4136">
        <f t="shared" si="129"/>
        <v>2</v>
      </c>
      <c r="I4136" s="23" t="s">
        <v>19494</v>
      </c>
    </row>
    <row r="4137" spans="1:9" hidden="1" x14ac:dyDescent="0.15">
      <c r="A4137" t="s">
        <v>16070</v>
      </c>
      <c r="B4137" t="s">
        <v>11162</v>
      </c>
      <c r="C4137">
        <f t="shared" si="128"/>
        <v>1</v>
      </c>
      <c r="D4137">
        <v>0</v>
      </c>
      <c r="E4137">
        <v>1</v>
      </c>
      <c r="F4137">
        <v>0</v>
      </c>
      <c r="G4137" t="s">
        <v>14867</v>
      </c>
      <c r="H4137">
        <f t="shared" si="129"/>
        <v>1</v>
      </c>
      <c r="I4137" s="23" t="s">
        <v>19494</v>
      </c>
    </row>
    <row r="4138" spans="1:9" hidden="1" x14ac:dyDescent="0.15">
      <c r="A4138" t="s">
        <v>16183</v>
      </c>
      <c r="B4138" t="s">
        <v>12090</v>
      </c>
      <c r="C4138">
        <f t="shared" si="128"/>
        <v>3</v>
      </c>
      <c r="D4138">
        <v>3</v>
      </c>
      <c r="E4138">
        <v>0</v>
      </c>
      <c r="F4138">
        <v>0</v>
      </c>
      <c r="G4138" t="s">
        <v>14867</v>
      </c>
      <c r="H4138">
        <f t="shared" si="129"/>
        <v>1</v>
      </c>
      <c r="I4138" s="23" t="s">
        <v>19494</v>
      </c>
    </row>
    <row r="4139" spans="1:9" hidden="1" x14ac:dyDescent="0.15">
      <c r="A4139" t="s">
        <v>15910</v>
      </c>
      <c r="B4139" t="s">
        <v>12401</v>
      </c>
      <c r="C4139">
        <f t="shared" si="128"/>
        <v>2</v>
      </c>
      <c r="D4139">
        <v>0</v>
      </c>
      <c r="E4139">
        <v>1</v>
      </c>
      <c r="F4139">
        <v>1</v>
      </c>
      <c r="G4139" t="s">
        <v>14867</v>
      </c>
      <c r="H4139">
        <f t="shared" si="129"/>
        <v>2</v>
      </c>
      <c r="I4139" s="23" t="s">
        <v>19494</v>
      </c>
    </row>
    <row r="4140" spans="1:9" hidden="1" x14ac:dyDescent="0.15">
      <c r="A4140" t="s">
        <v>15617</v>
      </c>
      <c r="B4140" t="s">
        <v>6149</v>
      </c>
      <c r="C4140">
        <f t="shared" si="128"/>
        <v>3</v>
      </c>
      <c r="D4140">
        <v>1</v>
      </c>
      <c r="E4140">
        <v>2</v>
      </c>
      <c r="F4140">
        <v>0</v>
      </c>
      <c r="G4140" t="s">
        <v>14867</v>
      </c>
      <c r="H4140">
        <f t="shared" si="129"/>
        <v>2</v>
      </c>
      <c r="I4140" s="23" t="s">
        <v>19494</v>
      </c>
    </row>
    <row r="4141" spans="1:9" hidden="1" x14ac:dyDescent="0.15">
      <c r="A4141" t="s">
        <v>14943</v>
      </c>
      <c r="B4141" t="s">
        <v>8815</v>
      </c>
      <c r="C4141">
        <f t="shared" si="128"/>
        <v>16</v>
      </c>
      <c r="D4141">
        <v>6</v>
      </c>
      <c r="E4141">
        <v>5</v>
      </c>
      <c r="F4141">
        <v>5</v>
      </c>
      <c r="G4141" t="s">
        <v>14867</v>
      </c>
      <c r="H4141">
        <f t="shared" si="129"/>
        <v>3</v>
      </c>
      <c r="I4141" s="23" t="s">
        <v>19494</v>
      </c>
    </row>
    <row r="4142" spans="1:9" hidden="1" x14ac:dyDescent="0.15">
      <c r="A4142" t="s">
        <v>16092</v>
      </c>
      <c r="B4142" t="s">
        <v>13313</v>
      </c>
      <c r="C4142">
        <f t="shared" si="128"/>
        <v>1</v>
      </c>
      <c r="D4142">
        <v>0</v>
      </c>
      <c r="E4142">
        <v>1</v>
      </c>
      <c r="F4142">
        <v>0</v>
      </c>
      <c r="G4142" t="s">
        <v>14867</v>
      </c>
      <c r="H4142">
        <f t="shared" si="129"/>
        <v>1</v>
      </c>
      <c r="I4142" s="23" t="s">
        <v>19494</v>
      </c>
    </row>
    <row r="4143" spans="1:9" hidden="1" x14ac:dyDescent="0.15">
      <c r="A4143" t="s">
        <v>15493</v>
      </c>
      <c r="B4143" t="s">
        <v>11014</v>
      </c>
      <c r="C4143">
        <f t="shared" si="128"/>
        <v>3</v>
      </c>
      <c r="D4143">
        <v>0</v>
      </c>
      <c r="E4143">
        <v>2</v>
      </c>
      <c r="F4143">
        <v>1</v>
      </c>
      <c r="G4143" t="s">
        <v>14867</v>
      </c>
      <c r="H4143">
        <f t="shared" si="129"/>
        <v>2</v>
      </c>
      <c r="I4143" s="23" t="s">
        <v>19494</v>
      </c>
    </row>
    <row r="4144" spans="1:9" hidden="1" x14ac:dyDescent="0.15">
      <c r="A4144" t="s">
        <v>16214</v>
      </c>
      <c r="B4144" t="s">
        <v>38</v>
      </c>
      <c r="C4144">
        <f t="shared" si="128"/>
        <v>1</v>
      </c>
      <c r="D4144">
        <v>1</v>
      </c>
      <c r="E4144">
        <v>0</v>
      </c>
      <c r="F4144">
        <v>0</v>
      </c>
      <c r="G4144" t="s">
        <v>14867</v>
      </c>
      <c r="H4144">
        <f t="shared" si="129"/>
        <v>1</v>
      </c>
      <c r="I4144" s="23" t="s">
        <v>19494</v>
      </c>
    </row>
    <row r="4145" spans="1:9" hidden="1" x14ac:dyDescent="0.15">
      <c r="A4145" t="s">
        <v>19202</v>
      </c>
      <c r="B4145" t="s">
        <v>28</v>
      </c>
      <c r="C4145">
        <f t="shared" si="128"/>
        <v>2</v>
      </c>
      <c r="D4145">
        <v>2</v>
      </c>
      <c r="E4145">
        <v>0</v>
      </c>
      <c r="F4145">
        <v>0</v>
      </c>
      <c r="G4145" t="s">
        <v>14867</v>
      </c>
      <c r="H4145">
        <f t="shared" si="129"/>
        <v>1</v>
      </c>
      <c r="I4145" s="23" t="s">
        <v>19494</v>
      </c>
    </row>
    <row r="4146" spans="1:9" hidden="1" x14ac:dyDescent="0.15">
      <c r="A4146" t="s">
        <v>15371</v>
      </c>
      <c r="B4146" t="s">
        <v>40</v>
      </c>
      <c r="C4146">
        <f t="shared" si="128"/>
        <v>4</v>
      </c>
      <c r="D4146">
        <v>1</v>
      </c>
      <c r="E4146">
        <v>2</v>
      </c>
      <c r="F4146">
        <v>1</v>
      </c>
      <c r="G4146" t="s">
        <v>14867</v>
      </c>
      <c r="H4146">
        <f t="shared" si="129"/>
        <v>3</v>
      </c>
      <c r="I4146" s="23" t="s">
        <v>19494</v>
      </c>
    </row>
    <row r="4147" spans="1:9" hidden="1" x14ac:dyDescent="0.15">
      <c r="A4147" t="s">
        <v>15576</v>
      </c>
      <c r="B4147" t="s">
        <v>9532</v>
      </c>
      <c r="C4147">
        <f t="shared" si="128"/>
        <v>3</v>
      </c>
      <c r="D4147">
        <v>3</v>
      </c>
      <c r="E4147">
        <v>0</v>
      </c>
      <c r="F4147">
        <v>0</v>
      </c>
      <c r="G4147" t="s">
        <v>14867</v>
      </c>
      <c r="H4147">
        <f t="shared" si="129"/>
        <v>1</v>
      </c>
      <c r="I4147" s="23" t="s">
        <v>19494</v>
      </c>
    </row>
    <row r="4148" spans="1:9" hidden="1" x14ac:dyDescent="0.15">
      <c r="A4148" t="s">
        <v>16600</v>
      </c>
      <c r="B4148" t="s">
        <v>14077</v>
      </c>
      <c r="C4148">
        <f t="shared" si="128"/>
        <v>1</v>
      </c>
      <c r="D4148">
        <v>0</v>
      </c>
      <c r="E4148">
        <v>0</v>
      </c>
      <c r="F4148">
        <v>1</v>
      </c>
      <c r="G4148" t="s">
        <v>14867</v>
      </c>
      <c r="H4148">
        <f t="shared" si="129"/>
        <v>1</v>
      </c>
      <c r="I4148" s="23" t="s">
        <v>19494</v>
      </c>
    </row>
    <row r="4149" spans="1:9" hidden="1" x14ac:dyDescent="0.15">
      <c r="A4149" t="s">
        <v>15002</v>
      </c>
      <c r="B4149" t="s">
        <v>42</v>
      </c>
      <c r="C4149">
        <f t="shared" si="128"/>
        <v>9</v>
      </c>
      <c r="D4149">
        <v>5</v>
      </c>
      <c r="E4149">
        <v>3</v>
      </c>
      <c r="F4149">
        <v>1</v>
      </c>
      <c r="G4149" t="s">
        <v>14867</v>
      </c>
      <c r="H4149">
        <f t="shared" si="129"/>
        <v>3</v>
      </c>
      <c r="I4149" s="23" t="s">
        <v>19494</v>
      </c>
    </row>
    <row r="4150" spans="1:9" hidden="1" x14ac:dyDescent="0.15">
      <c r="A4150" t="s">
        <v>15486</v>
      </c>
      <c r="B4150" t="s">
        <v>5912</v>
      </c>
      <c r="C4150">
        <f t="shared" si="128"/>
        <v>3</v>
      </c>
      <c r="D4150">
        <v>0</v>
      </c>
      <c r="E4150">
        <v>2</v>
      </c>
      <c r="F4150">
        <v>1</v>
      </c>
      <c r="G4150" t="s">
        <v>14867</v>
      </c>
      <c r="H4150">
        <f t="shared" si="129"/>
        <v>2</v>
      </c>
      <c r="I4150" s="23" t="s">
        <v>19494</v>
      </c>
    </row>
    <row r="4151" spans="1:9" hidden="1" x14ac:dyDescent="0.15">
      <c r="A4151" t="s">
        <v>15641</v>
      </c>
      <c r="B4151" t="s">
        <v>11521</v>
      </c>
      <c r="C4151">
        <f t="shared" si="128"/>
        <v>3</v>
      </c>
      <c r="D4151">
        <v>0</v>
      </c>
      <c r="E4151">
        <v>2</v>
      </c>
      <c r="F4151">
        <v>1</v>
      </c>
      <c r="G4151" t="s">
        <v>14867</v>
      </c>
      <c r="H4151">
        <f t="shared" si="129"/>
        <v>2</v>
      </c>
      <c r="I4151" s="23" t="s">
        <v>19494</v>
      </c>
    </row>
    <row r="4152" spans="1:9" hidden="1" x14ac:dyDescent="0.15">
      <c r="A4152" t="s">
        <v>16377</v>
      </c>
      <c r="B4152" t="s">
        <v>12401</v>
      </c>
      <c r="C4152">
        <f t="shared" si="128"/>
        <v>1</v>
      </c>
      <c r="D4152">
        <v>0</v>
      </c>
      <c r="E4152">
        <v>1</v>
      </c>
      <c r="F4152">
        <v>0</v>
      </c>
      <c r="G4152" t="s">
        <v>14867</v>
      </c>
      <c r="H4152">
        <f t="shared" si="129"/>
        <v>1</v>
      </c>
      <c r="I4152" s="23" t="s">
        <v>19494</v>
      </c>
    </row>
    <row r="4153" spans="1:9" hidden="1" x14ac:dyDescent="0.15">
      <c r="A4153" t="s">
        <v>14960</v>
      </c>
      <c r="B4153" t="s">
        <v>26</v>
      </c>
      <c r="C4153">
        <f t="shared" si="128"/>
        <v>13</v>
      </c>
      <c r="D4153">
        <v>9</v>
      </c>
      <c r="E4153">
        <v>3</v>
      </c>
      <c r="F4153">
        <v>1</v>
      </c>
      <c r="G4153" t="s">
        <v>14867</v>
      </c>
      <c r="H4153">
        <f t="shared" si="129"/>
        <v>3</v>
      </c>
      <c r="I4153" s="23" t="s">
        <v>19494</v>
      </c>
    </row>
    <row r="4154" spans="1:9" hidden="1" x14ac:dyDescent="0.15">
      <c r="A4154" t="s">
        <v>15414</v>
      </c>
      <c r="B4154" t="s">
        <v>17</v>
      </c>
      <c r="C4154">
        <f t="shared" si="128"/>
        <v>4</v>
      </c>
      <c r="D4154">
        <v>2</v>
      </c>
      <c r="E4154">
        <v>1</v>
      </c>
      <c r="F4154">
        <v>1</v>
      </c>
      <c r="G4154" t="s">
        <v>14867</v>
      </c>
      <c r="H4154">
        <f t="shared" si="129"/>
        <v>3</v>
      </c>
      <c r="I4154" s="23" t="s">
        <v>19494</v>
      </c>
    </row>
    <row r="4155" spans="1:9" hidden="1" x14ac:dyDescent="0.15">
      <c r="A4155" t="s">
        <v>15791</v>
      </c>
      <c r="B4155" t="s">
        <v>12095</v>
      </c>
      <c r="C4155">
        <f t="shared" si="128"/>
        <v>2</v>
      </c>
      <c r="D4155">
        <v>2</v>
      </c>
      <c r="E4155">
        <v>0</v>
      </c>
      <c r="F4155">
        <v>0</v>
      </c>
      <c r="G4155" t="s">
        <v>14867</v>
      </c>
      <c r="H4155">
        <f t="shared" si="129"/>
        <v>1</v>
      </c>
      <c r="I4155" s="23" t="s">
        <v>19494</v>
      </c>
    </row>
    <row r="4156" spans="1:9" hidden="1" x14ac:dyDescent="0.15">
      <c r="A4156" t="s">
        <v>16126</v>
      </c>
      <c r="B4156" t="s">
        <v>10614</v>
      </c>
      <c r="C4156">
        <f t="shared" si="128"/>
        <v>1</v>
      </c>
      <c r="D4156">
        <v>1</v>
      </c>
      <c r="E4156">
        <v>0</v>
      </c>
      <c r="F4156">
        <v>0</v>
      </c>
      <c r="G4156" t="s">
        <v>14867</v>
      </c>
      <c r="H4156">
        <f t="shared" si="129"/>
        <v>1</v>
      </c>
      <c r="I4156" s="23" t="s">
        <v>19494</v>
      </c>
    </row>
    <row r="4157" spans="1:9" hidden="1" x14ac:dyDescent="0.15">
      <c r="A4157" t="s">
        <v>19207</v>
      </c>
      <c r="B4157" t="s">
        <v>12018</v>
      </c>
      <c r="C4157">
        <f t="shared" si="128"/>
        <v>2</v>
      </c>
      <c r="D4157">
        <v>0</v>
      </c>
      <c r="E4157">
        <v>2</v>
      </c>
      <c r="F4157">
        <v>0</v>
      </c>
      <c r="G4157" t="s">
        <v>14867</v>
      </c>
      <c r="H4157">
        <f t="shared" si="129"/>
        <v>1</v>
      </c>
      <c r="I4157" s="23" t="s">
        <v>19494</v>
      </c>
    </row>
    <row r="4158" spans="1:9" hidden="1" x14ac:dyDescent="0.15">
      <c r="A4158" t="s">
        <v>15397</v>
      </c>
      <c r="B4158" t="s">
        <v>26</v>
      </c>
      <c r="C4158">
        <f t="shared" si="128"/>
        <v>7</v>
      </c>
      <c r="D4158">
        <v>3</v>
      </c>
      <c r="E4158">
        <v>3</v>
      </c>
      <c r="F4158">
        <v>1</v>
      </c>
      <c r="G4158" t="s">
        <v>14867</v>
      </c>
      <c r="H4158">
        <f t="shared" si="129"/>
        <v>3</v>
      </c>
      <c r="I4158" s="23" t="s">
        <v>19494</v>
      </c>
    </row>
    <row r="4159" spans="1:9" hidden="1" x14ac:dyDescent="0.15">
      <c r="A4159" t="s">
        <v>15602</v>
      </c>
      <c r="B4159" t="s">
        <v>405</v>
      </c>
      <c r="C4159">
        <f t="shared" si="128"/>
        <v>3</v>
      </c>
      <c r="D4159">
        <v>1</v>
      </c>
      <c r="E4159">
        <v>2</v>
      </c>
      <c r="F4159">
        <v>0</v>
      </c>
      <c r="G4159" t="s">
        <v>14867</v>
      </c>
      <c r="H4159">
        <f t="shared" si="129"/>
        <v>2</v>
      </c>
      <c r="I4159" s="23" t="s">
        <v>19494</v>
      </c>
    </row>
    <row r="4160" spans="1:9" hidden="1" x14ac:dyDescent="0.15">
      <c r="A4160" t="s">
        <v>15683</v>
      </c>
      <c r="B4160" t="s">
        <v>10433</v>
      </c>
      <c r="C4160">
        <f t="shared" si="128"/>
        <v>2</v>
      </c>
      <c r="D4160">
        <v>0</v>
      </c>
      <c r="E4160">
        <v>1</v>
      </c>
      <c r="F4160">
        <v>1</v>
      </c>
      <c r="G4160" t="s">
        <v>14867</v>
      </c>
      <c r="H4160">
        <f t="shared" si="129"/>
        <v>2</v>
      </c>
      <c r="I4160" s="23" t="s">
        <v>19494</v>
      </c>
    </row>
    <row r="4161" spans="1:9" hidden="1" x14ac:dyDescent="0.15">
      <c r="A4161" t="s">
        <v>15096</v>
      </c>
      <c r="B4161" t="s">
        <v>9579</v>
      </c>
      <c r="C4161">
        <f t="shared" si="128"/>
        <v>6</v>
      </c>
      <c r="D4161">
        <v>0</v>
      </c>
      <c r="E4161">
        <v>3</v>
      </c>
      <c r="F4161">
        <v>3</v>
      </c>
      <c r="G4161" t="s">
        <v>14867</v>
      </c>
      <c r="H4161">
        <f t="shared" si="129"/>
        <v>2</v>
      </c>
      <c r="I4161" s="23" t="s">
        <v>19494</v>
      </c>
    </row>
    <row r="4162" spans="1:9" hidden="1" x14ac:dyDescent="0.15">
      <c r="A4162" t="s">
        <v>16021</v>
      </c>
      <c r="B4162" t="s">
        <v>12660</v>
      </c>
      <c r="C4162">
        <f t="shared" ref="C4162:C4225" si="130">SUM(D4162:F4162)</f>
        <v>1</v>
      </c>
      <c r="D4162">
        <v>0</v>
      </c>
      <c r="E4162">
        <v>1</v>
      </c>
      <c r="F4162">
        <v>0</v>
      </c>
      <c r="G4162" t="s">
        <v>14867</v>
      </c>
      <c r="H4162">
        <f t="shared" ref="H4162:H4225" si="131">COUNTIF(D4162:F4162,"&gt;0")</f>
        <v>1</v>
      </c>
      <c r="I4162" s="23" t="s">
        <v>19494</v>
      </c>
    </row>
    <row r="4163" spans="1:9" hidden="1" x14ac:dyDescent="0.15">
      <c r="A4163" t="s">
        <v>15218</v>
      </c>
      <c r="B4163" t="s">
        <v>5910</v>
      </c>
      <c r="C4163">
        <f t="shared" si="130"/>
        <v>5</v>
      </c>
      <c r="D4163">
        <v>0</v>
      </c>
      <c r="E4163">
        <v>3</v>
      </c>
      <c r="F4163">
        <v>2</v>
      </c>
      <c r="G4163" t="s">
        <v>14867</v>
      </c>
      <c r="H4163">
        <f t="shared" si="131"/>
        <v>2</v>
      </c>
      <c r="I4163" s="23" t="s">
        <v>19494</v>
      </c>
    </row>
    <row r="4164" spans="1:9" hidden="1" x14ac:dyDescent="0.15">
      <c r="A4164" t="s">
        <v>15705</v>
      </c>
      <c r="B4164" t="s">
        <v>9691</v>
      </c>
      <c r="C4164">
        <f t="shared" si="130"/>
        <v>2</v>
      </c>
      <c r="D4164">
        <v>0</v>
      </c>
      <c r="E4164">
        <v>1</v>
      </c>
      <c r="F4164">
        <v>1</v>
      </c>
      <c r="G4164" t="s">
        <v>14867</v>
      </c>
      <c r="H4164">
        <f t="shared" si="131"/>
        <v>2</v>
      </c>
      <c r="I4164" s="23" t="s">
        <v>19494</v>
      </c>
    </row>
    <row r="4165" spans="1:9" hidden="1" x14ac:dyDescent="0.15">
      <c r="A4165" t="s">
        <v>16639</v>
      </c>
      <c r="B4165" t="s">
        <v>158</v>
      </c>
      <c r="C4165">
        <f t="shared" si="130"/>
        <v>2</v>
      </c>
      <c r="D4165">
        <v>0</v>
      </c>
      <c r="E4165">
        <v>0</v>
      </c>
      <c r="F4165">
        <v>2</v>
      </c>
      <c r="G4165" t="s">
        <v>14867</v>
      </c>
      <c r="H4165">
        <f t="shared" si="131"/>
        <v>1</v>
      </c>
      <c r="I4165" s="23" t="s">
        <v>19494</v>
      </c>
    </row>
    <row r="4166" spans="1:9" hidden="1" x14ac:dyDescent="0.15">
      <c r="A4166" t="s">
        <v>15952</v>
      </c>
      <c r="B4166" t="s">
        <v>11296</v>
      </c>
      <c r="C4166">
        <f t="shared" si="130"/>
        <v>2</v>
      </c>
      <c r="D4166">
        <v>0</v>
      </c>
      <c r="E4166">
        <v>2</v>
      </c>
      <c r="F4166">
        <v>0</v>
      </c>
      <c r="G4166" t="s">
        <v>14867</v>
      </c>
      <c r="H4166">
        <f t="shared" si="131"/>
        <v>1</v>
      </c>
      <c r="I4166" s="23" t="s">
        <v>19494</v>
      </c>
    </row>
    <row r="4167" spans="1:9" hidden="1" x14ac:dyDescent="0.15">
      <c r="A4167" t="s">
        <v>19123</v>
      </c>
      <c r="B4167" t="s">
        <v>9907</v>
      </c>
      <c r="C4167">
        <f t="shared" si="130"/>
        <v>5</v>
      </c>
      <c r="D4167">
        <v>0</v>
      </c>
      <c r="E4167">
        <v>4</v>
      </c>
      <c r="F4167">
        <v>1</v>
      </c>
      <c r="G4167" t="s">
        <v>14867</v>
      </c>
      <c r="H4167">
        <f t="shared" si="131"/>
        <v>2</v>
      </c>
      <c r="I4167" s="23" t="s">
        <v>19494</v>
      </c>
    </row>
    <row r="4168" spans="1:9" hidden="1" x14ac:dyDescent="0.15">
      <c r="A4168" t="s">
        <v>19124</v>
      </c>
      <c r="B4168" t="s">
        <v>698</v>
      </c>
      <c r="C4168">
        <f t="shared" si="130"/>
        <v>5</v>
      </c>
      <c r="D4168">
        <v>0</v>
      </c>
      <c r="E4168">
        <v>4</v>
      </c>
      <c r="F4168">
        <v>1</v>
      </c>
      <c r="G4168" t="s">
        <v>14867</v>
      </c>
      <c r="H4168">
        <f t="shared" si="131"/>
        <v>2</v>
      </c>
      <c r="I4168" s="23" t="s">
        <v>19494</v>
      </c>
    </row>
    <row r="4169" spans="1:9" hidden="1" x14ac:dyDescent="0.15">
      <c r="A4169" t="s">
        <v>15114</v>
      </c>
      <c r="B4169" t="s">
        <v>9659</v>
      </c>
      <c r="C4169">
        <f t="shared" si="130"/>
        <v>6</v>
      </c>
      <c r="D4169">
        <v>0</v>
      </c>
      <c r="E4169">
        <v>3</v>
      </c>
      <c r="F4169">
        <v>3</v>
      </c>
      <c r="G4169" t="s">
        <v>14867</v>
      </c>
      <c r="H4169">
        <f t="shared" si="131"/>
        <v>2</v>
      </c>
      <c r="I4169" s="23" t="s">
        <v>19494</v>
      </c>
    </row>
    <row r="4170" spans="1:9" hidden="1" x14ac:dyDescent="0.15">
      <c r="A4170" t="s">
        <v>15875</v>
      </c>
      <c r="B4170" t="s">
        <v>354</v>
      </c>
      <c r="C4170">
        <f t="shared" si="130"/>
        <v>2</v>
      </c>
      <c r="D4170">
        <v>2</v>
      </c>
      <c r="E4170">
        <v>0</v>
      </c>
      <c r="F4170">
        <v>0</v>
      </c>
      <c r="G4170" t="s">
        <v>14867</v>
      </c>
      <c r="H4170">
        <f t="shared" si="131"/>
        <v>1</v>
      </c>
      <c r="I4170" s="23" t="s">
        <v>19494</v>
      </c>
    </row>
    <row r="4171" spans="1:9" hidden="1" x14ac:dyDescent="0.15">
      <c r="A4171" t="s">
        <v>16373</v>
      </c>
      <c r="B4171" t="s">
        <v>292</v>
      </c>
      <c r="C4171">
        <f t="shared" si="130"/>
        <v>5</v>
      </c>
      <c r="D4171">
        <v>0</v>
      </c>
      <c r="E4171">
        <v>5</v>
      </c>
      <c r="F4171">
        <v>0</v>
      </c>
      <c r="G4171" t="s">
        <v>14867</v>
      </c>
      <c r="H4171">
        <f t="shared" si="131"/>
        <v>1</v>
      </c>
      <c r="I4171" s="23" t="s">
        <v>19494</v>
      </c>
    </row>
    <row r="4172" spans="1:9" hidden="1" x14ac:dyDescent="0.15">
      <c r="A4172" t="s">
        <v>16469</v>
      </c>
      <c r="B4172" t="s">
        <v>42</v>
      </c>
      <c r="C4172">
        <f t="shared" si="130"/>
        <v>1</v>
      </c>
      <c r="D4172">
        <v>0</v>
      </c>
      <c r="E4172">
        <v>1</v>
      </c>
      <c r="F4172">
        <v>0</v>
      </c>
      <c r="G4172" t="s">
        <v>14867</v>
      </c>
      <c r="H4172">
        <f t="shared" si="131"/>
        <v>1</v>
      </c>
      <c r="I4172" s="23" t="s">
        <v>19494</v>
      </c>
    </row>
    <row r="4173" spans="1:9" hidden="1" x14ac:dyDescent="0.15">
      <c r="A4173" t="s">
        <v>19174</v>
      </c>
      <c r="B4173" t="s">
        <v>40</v>
      </c>
      <c r="C4173">
        <f t="shared" si="130"/>
        <v>2</v>
      </c>
      <c r="D4173">
        <v>0</v>
      </c>
      <c r="E4173">
        <v>1</v>
      </c>
      <c r="F4173">
        <v>1</v>
      </c>
      <c r="G4173" t="s">
        <v>14867</v>
      </c>
      <c r="H4173">
        <f t="shared" si="131"/>
        <v>2</v>
      </c>
      <c r="I4173" s="23" t="s">
        <v>19494</v>
      </c>
    </row>
    <row r="4174" spans="1:9" hidden="1" x14ac:dyDescent="0.15">
      <c r="A4174" t="s">
        <v>16467</v>
      </c>
      <c r="B4174" t="s">
        <v>243</v>
      </c>
      <c r="C4174">
        <f t="shared" si="130"/>
        <v>1</v>
      </c>
      <c r="D4174">
        <v>0</v>
      </c>
      <c r="E4174">
        <v>1</v>
      </c>
      <c r="F4174">
        <v>0</v>
      </c>
      <c r="G4174" t="s">
        <v>14867</v>
      </c>
      <c r="H4174">
        <f t="shared" si="131"/>
        <v>1</v>
      </c>
      <c r="I4174" s="23" t="s">
        <v>19494</v>
      </c>
    </row>
    <row r="4175" spans="1:9" hidden="1" x14ac:dyDescent="0.15">
      <c r="A4175" t="s">
        <v>15898</v>
      </c>
      <c r="B4175" t="s">
        <v>38</v>
      </c>
      <c r="C4175">
        <f t="shared" si="130"/>
        <v>9</v>
      </c>
      <c r="D4175">
        <v>2</v>
      </c>
      <c r="E4175">
        <v>7</v>
      </c>
      <c r="F4175">
        <v>0</v>
      </c>
      <c r="G4175" t="s">
        <v>14867</v>
      </c>
      <c r="H4175">
        <f t="shared" si="131"/>
        <v>2</v>
      </c>
      <c r="I4175" s="23" t="s">
        <v>19494</v>
      </c>
    </row>
    <row r="4176" spans="1:9" hidden="1" x14ac:dyDescent="0.15">
      <c r="A4176" t="s">
        <v>16191</v>
      </c>
      <c r="B4176" t="s">
        <v>354</v>
      </c>
      <c r="C4176">
        <f t="shared" si="130"/>
        <v>1</v>
      </c>
      <c r="D4176">
        <v>1</v>
      </c>
      <c r="E4176">
        <v>0</v>
      </c>
      <c r="F4176">
        <v>0</v>
      </c>
      <c r="G4176" t="s">
        <v>14867</v>
      </c>
      <c r="H4176">
        <f t="shared" si="131"/>
        <v>1</v>
      </c>
      <c r="I4176" s="23" t="s">
        <v>19494</v>
      </c>
    </row>
    <row r="4177" spans="1:9" hidden="1" x14ac:dyDescent="0.15">
      <c r="A4177" t="s">
        <v>15389</v>
      </c>
      <c r="B4177" t="s">
        <v>17</v>
      </c>
      <c r="C4177">
        <f t="shared" si="130"/>
        <v>4</v>
      </c>
      <c r="D4177">
        <v>1</v>
      </c>
      <c r="E4177">
        <v>1</v>
      </c>
      <c r="F4177">
        <v>2</v>
      </c>
      <c r="G4177" t="s">
        <v>14867</v>
      </c>
      <c r="H4177">
        <f t="shared" si="131"/>
        <v>3</v>
      </c>
      <c r="I4177" s="23" t="s">
        <v>19494</v>
      </c>
    </row>
    <row r="4178" spans="1:9" hidden="1" x14ac:dyDescent="0.15">
      <c r="A4178" t="s">
        <v>15007</v>
      </c>
      <c r="B4178" t="s">
        <v>17</v>
      </c>
      <c r="C4178">
        <f t="shared" si="130"/>
        <v>17</v>
      </c>
      <c r="D4178">
        <v>5</v>
      </c>
      <c r="E4178">
        <v>7</v>
      </c>
      <c r="F4178">
        <v>5</v>
      </c>
      <c r="G4178" t="s">
        <v>14867</v>
      </c>
      <c r="H4178">
        <f t="shared" si="131"/>
        <v>3</v>
      </c>
      <c r="I4178" s="23" t="s">
        <v>19494</v>
      </c>
    </row>
    <row r="4179" spans="1:9" hidden="1" x14ac:dyDescent="0.15">
      <c r="A4179" t="s">
        <v>15170</v>
      </c>
      <c r="B4179" t="s">
        <v>9846</v>
      </c>
      <c r="C4179">
        <f t="shared" si="130"/>
        <v>6</v>
      </c>
      <c r="D4179">
        <v>0</v>
      </c>
      <c r="E4179">
        <v>4</v>
      </c>
      <c r="F4179">
        <v>2</v>
      </c>
      <c r="G4179" t="s">
        <v>14867</v>
      </c>
      <c r="H4179">
        <f t="shared" si="131"/>
        <v>2</v>
      </c>
      <c r="I4179" s="23" t="s">
        <v>19494</v>
      </c>
    </row>
    <row r="4180" spans="1:9" hidden="1" x14ac:dyDescent="0.15">
      <c r="A4180" t="s">
        <v>16311</v>
      </c>
      <c r="B4180" t="s">
        <v>1682</v>
      </c>
      <c r="C4180">
        <f t="shared" si="130"/>
        <v>1</v>
      </c>
      <c r="D4180">
        <v>0</v>
      </c>
      <c r="E4180">
        <v>1</v>
      </c>
      <c r="F4180">
        <v>0</v>
      </c>
      <c r="G4180" t="s">
        <v>14867</v>
      </c>
      <c r="H4180">
        <f t="shared" si="131"/>
        <v>1</v>
      </c>
      <c r="I4180" s="23" t="s">
        <v>19494</v>
      </c>
    </row>
    <row r="4181" spans="1:9" hidden="1" x14ac:dyDescent="0.15">
      <c r="A4181" t="s">
        <v>15879</v>
      </c>
      <c r="B4181" t="s">
        <v>8963</v>
      </c>
      <c r="C4181">
        <f t="shared" si="130"/>
        <v>2</v>
      </c>
      <c r="D4181">
        <v>1</v>
      </c>
      <c r="E4181">
        <v>1</v>
      </c>
      <c r="F4181">
        <v>0</v>
      </c>
      <c r="G4181" t="s">
        <v>14867</v>
      </c>
      <c r="H4181">
        <f t="shared" si="131"/>
        <v>2</v>
      </c>
      <c r="I4181" s="23" t="s">
        <v>19494</v>
      </c>
    </row>
    <row r="4182" spans="1:9" hidden="1" x14ac:dyDescent="0.15">
      <c r="A4182" t="s">
        <v>16411</v>
      </c>
      <c r="B4182" t="s">
        <v>13514</v>
      </c>
      <c r="C4182">
        <f t="shared" si="130"/>
        <v>1</v>
      </c>
      <c r="D4182">
        <v>0</v>
      </c>
      <c r="E4182">
        <v>1</v>
      </c>
      <c r="F4182">
        <v>0</v>
      </c>
      <c r="G4182" t="s">
        <v>14867</v>
      </c>
      <c r="H4182">
        <f t="shared" si="131"/>
        <v>1</v>
      </c>
      <c r="I4182" s="23" t="s">
        <v>19494</v>
      </c>
    </row>
    <row r="4183" spans="1:9" hidden="1" x14ac:dyDescent="0.15">
      <c r="A4183" t="s">
        <v>14937</v>
      </c>
      <c r="B4183" t="s">
        <v>496</v>
      </c>
      <c r="C4183">
        <f t="shared" si="130"/>
        <v>19</v>
      </c>
      <c r="D4183">
        <v>3</v>
      </c>
      <c r="E4183">
        <v>7</v>
      </c>
      <c r="F4183">
        <v>9</v>
      </c>
      <c r="G4183" t="s">
        <v>14867</v>
      </c>
      <c r="H4183">
        <f t="shared" si="131"/>
        <v>3</v>
      </c>
      <c r="I4183" s="23" t="s">
        <v>19494</v>
      </c>
    </row>
    <row r="4184" spans="1:9" hidden="1" x14ac:dyDescent="0.15">
      <c r="A4184" t="s">
        <v>15083</v>
      </c>
      <c r="B4184" t="s">
        <v>8963</v>
      </c>
      <c r="C4184">
        <f t="shared" si="130"/>
        <v>6</v>
      </c>
      <c r="D4184">
        <v>2</v>
      </c>
      <c r="E4184">
        <v>3</v>
      </c>
      <c r="F4184">
        <v>1</v>
      </c>
      <c r="G4184" t="s">
        <v>14867</v>
      </c>
      <c r="H4184">
        <f t="shared" si="131"/>
        <v>3</v>
      </c>
      <c r="I4184" s="23" t="s">
        <v>19494</v>
      </c>
    </row>
    <row r="4185" spans="1:9" hidden="1" x14ac:dyDescent="0.15">
      <c r="A4185" t="s">
        <v>18949</v>
      </c>
      <c r="B4185" t="s">
        <v>9173</v>
      </c>
      <c r="C4185">
        <f t="shared" si="130"/>
        <v>1</v>
      </c>
      <c r="D4185">
        <v>0</v>
      </c>
      <c r="E4185">
        <v>0</v>
      </c>
      <c r="F4185">
        <v>1</v>
      </c>
      <c r="G4185" t="s">
        <v>14867</v>
      </c>
      <c r="H4185">
        <f t="shared" si="131"/>
        <v>1</v>
      </c>
      <c r="I4185" s="23" t="s">
        <v>19494</v>
      </c>
    </row>
    <row r="4186" spans="1:9" hidden="1" x14ac:dyDescent="0.15">
      <c r="A4186" t="s">
        <v>18662</v>
      </c>
      <c r="B4186" t="s">
        <v>142</v>
      </c>
      <c r="C4186">
        <f t="shared" si="130"/>
        <v>7</v>
      </c>
      <c r="D4186">
        <v>5</v>
      </c>
      <c r="E4186">
        <v>1</v>
      </c>
      <c r="F4186">
        <v>1</v>
      </c>
      <c r="G4186" t="s">
        <v>14867</v>
      </c>
      <c r="H4186">
        <f t="shared" si="131"/>
        <v>3</v>
      </c>
      <c r="I4186" s="23" t="s">
        <v>19494</v>
      </c>
    </row>
    <row r="4187" spans="1:9" hidden="1" x14ac:dyDescent="0.15">
      <c r="A4187" t="s">
        <v>18679</v>
      </c>
      <c r="B4187" t="s">
        <v>142</v>
      </c>
      <c r="C4187">
        <f t="shared" si="130"/>
        <v>6</v>
      </c>
      <c r="D4187">
        <v>1</v>
      </c>
      <c r="E4187">
        <v>2</v>
      </c>
      <c r="F4187">
        <v>3</v>
      </c>
      <c r="G4187" t="s">
        <v>14867</v>
      </c>
      <c r="H4187">
        <f t="shared" si="131"/>
        <v>3</v>
      </c>
      <c r="I4187" s="23" t="s">
        <v>19494</v>
      </c>
    </row>
    <row r="4188" spans="1:9" hidden="1" x14ac:dyDescent="0.15">
      <c r="A4188" t="s">
        <v>15061</v>
      </c>
      <c r="B4188" t="s">
        <v>1781</v>
      </c>
      <c r="C4188">
        <f t="shared" si="130"/>
        <v>7</v>
      </c>
      <c r="D4188">
        <v>1</v>
      </c>
      <c r="E4188">
        <v>3</v>
      </c>
      <c r="F4188">
        <v>3</v>
      </c>
      <c r="G4188" t="s">
        <v>14867</v>
      </c>
      <c r="H4188">
        <f t="shared" si="131"/>
        <v>3</v>
      </c>
      <c r="I4188" s="23" t="s">
        <v>19494</v>
      </c>
    </row>
    <row r="4189" spans="1:9" hidden="1" x14ac:dyDescent="0.15">
      <c r="A4189" t="s">
        <v>15736</v>
      </c>
      <c r="B4189" t="s">
        <v>1781</v>
      </c>
      <c r="C4189">
        <f t="shared" si="130"/>
        <v>2</v>
      </c>
      <c r="D4189">
        <v>0</v>
      </c>
      <c r="E4189">
        <v>1</v>
      </c>
      <c r="F4189">
        <v>1</v>
      </c>
      <c r="G4189" t="s">
        <v>14867</v>
      </c>
      <c r="H4189">
        <f t="shared" si="131"/>
        <v>2</v>
      </c>
      <c r="I4189" s="23" t="s">
        <v>19494</v>
      </c>
    </row>
    <row r="4190" spans="1:9" hidden="1" x14ac:dyDescent="0.15">
      <c r="A4190" t="s">
        <v>18816</v>
      </c>
      <c r="B4190" t="s">
        <v>9210</v>
      </c>
      <c r="C4190">
        <f t="shared" si="130"/>
        <v>2</v>
      </c>
      <c r="D4190">
        <v>1</v>
      </c>
      <c r="E4190">
        <v>1</v>
      </c>
      <c r="F4190">
        <v>0</v>
      </c>
      <c r="G4190" t="s">
        <v>14867</v>
      </c>
      <c r="H4190">
        <f t="shared" si="131"/>
        <v>2</v>
      </c>
      <c r="I4190" s="23" t="s">
        <v>19494</v>
      </c>
    </row>
    <row r="4191" spans="1:9" hidden="1" x14ac:dyDescent="0.15">
      <c r="A4191" t="s">
        <v>15781</v>
      </c>
      <c r="B4191" t="s">
        <v>9233</v>
      </c>
      <c r="C4191">
        <f t="shared" si="130"/>
        <v>2</v>
      </c>
      <c r="D4191">
        <v>2</v>
      </c>
      <c r="E4191">
        <v>0</v>
      </c>
      <c r="F4191">
        <v>0</v>
      </c>
      <c r="G4191" t="s">
        <v>14867</v>
      </c>
      <c r="H4191">
        <f t="shared" si="131"/>
        <v>1</v>
      </c>
      <c r="I4191" s="23" t="s">
        <v>19494</v>
      </c>
    </row>
    <row r="4192" spans="1:9" hidden="1" x14ac:dyDescent="0.15">
      <c r="A4192" t="s">
        <v>15554</v>
      </c>
      <c r="B4192" t="s">
        <v>10632</v>
      </c>
      <c r="C4192">
        <f t="shared" si="130"/>
        <v>3</v>
      </c>
      <c r="D4192">
        <v>3</v>
      </c>
      <c r="E4192">
        <v>0</v>
      </c>
      <c r="F4192">
        <v>0</v>
      </c>
      <c r="G4192" t="s">
        <v>14867</v>
      </c>
      <c r="H4192">
        <f t="shared" si="131"/>
        <v>1</v>
      </c>
      <c r="I4192" s="23" t="s">
        <v>19494</v>
      </c>
    </row>
    <row r="4193" spans="1:9" hidden="1" x14ac:dyDescent="0.15">
      <c r="A4193" t="s">
        <v>15358</v>
      </c>
      <c r="B4193" t="s">
        <v>24</v>
      </c>
      <c r="C4193">
        <f t="shared" si="130"/>
        <v>4</v>
      </c>
      <c r="D4193">
        <v>0</v>
      </c>
      <c r="E4193">
        <v>3</v>
      </c>
      <c r="F4193">
        <v>1</v>
      </c>
      <c r="G4193" t="s">
        <v>14867</v>
      </c>
      <c r="H4193">
        <f t="shared" si="131"/>
        <v>2</v>
      </c>
      <c r="I4193" s="23" t="s">
        <v>19494</v>
      </c>
    </row>
    <row r="4194" spans="1:9" hidden="1" x14ac:dyDescent="0.15">
      <c r="A4194" t="s">
        <v>15845</v>
      </c>
      <c r="B4194" t="s">
        <v>1682</v>
      </c>
      <c r="C4194">
        <f t="shared" si="130"/>
        <v>2</v>
      </c>
      <c r="D4194">
        <v>1</v>
      </c>
      <c r="E4194">
        <v>1</v>
      </c>
      <c r="F4194">
        <v>0</v>
      </c>
      <c r="G4194" t="s">
        <v>14867</v>
      </c>
      <c r="H4194">
        <f t="shared" si="131"/>
        <v>2</v>
      </c>
      <c r="I4194" s="23" t="s">
        <v>19494</v>
      </c>
    </row>
    <row r="4195" spans="1:9" hidden="1" x14ac:dyDescent="0.15">
      <c r="A4195" t="s">
        <v>16426</v>
      </c>
      <c r="B4195" t="s">
        <v>14262</v>
      </c>
      <c r="C4195">
        <f t="shared" si="130"/>
        <v>1</v>
      </c>
      <c r="D4195">
        <v>0</v>
      </c>
      <c r="E4195">
        <v>1</v>
      </c>
      <c r="F4195">
        <v>0</v>
      </c>
      <c r="G4195" t="s">
        <v>14867</v>
      </c>
      <c r="H4195">
        <f t="shared" si="131"/>
        <v>1</v>
      </c>
      <c r="I4195" s="23" t="s">
        <v>19494</v>
      </c>
    </row>
    <row r="4196" spans="1:9" hidden="1" x14ac:dyDescent="0.15">
      <c r="A4196" t="s">
        <v>18966</v>
      </c>
      <c r="B4196" t="s">
        <v>14672</v>
      </c>
      <c r="C4196">
        <f t="shared" si="130"/>
        <v>1</v>
      </c>
      <c r="D4196">
        <v>0</v>
      </c>
      <c r="E4196">
        <v>0</v>
      </c>
      <c r="F4196">
        <v>1</v>
      </c>
      <c r="G4196" t="s">
        <v>14867</v>
      </c>
      <c r="H4196">
        <f t="shared" si="131"/>
        <v>1</v>
      </c>
      <c r="I4196" s="23" t="s">
        <v>19494</v>
      </c>
    </row>
    <row r="4197" spans="1:9" hidden="1" x14ac:dyDescent="0.15">
      <c r="A4197" t="s">
        <v>15757</v>
      </c>
      <c r="B4197" t="s">
        <v>10877</v>
      </c>
      <c r="C4197">
        <f t="shared" si="130"/>
        <v>2</v>
      </c>
      <c r="D4197">
        <v>0</v>
      </c>
      <c r="E4197">
        <v>1</v>
      </c>
      <c r="F4197">
        <v>1</v>
      </c>
      <c r="G4197" t="s">
        <v>14867</v>
      </c>
      <c r="H4197">
        <f t="shared" si="131"/>
        <v>2</v>
      </c>
      <c r="I4197" s="23" t="s">
        <v>19494</v>
      </c>
    </row>
    <row r="4198" spans="1:9" hidden="1" x14ac:dyDescent="0.15">
      <c r="A4198" t="s">
        <v>19276</v>
      </c>
      <c r="B4198" t="s">
        <v>243</v>
      </c>
      <c r="C4198">
        <f t="shared" si="130"/>
        <v>1</v>
      </c>
      <c r="D4198">
        <v>0</v>
      </c>
      <c r="E4198">
        <v>1</v>
      </c>
      <c r="F4198">
        <v>0</v>
      </c>
      <c r="G4198" t="s">
        <v>14867</v>
      </c>
      <c r="H4198">
        <f t="shared" si="131"/>
        <v>1</v>
      </c>
      <c r="I4198" s="23" t="s">
        <v>19494</v>
      </c>
    </row>
    <row r="4199" spans="1:9" hidden="1" x14ac:dyDescent="0.15">
      <c r="A4199" t="s">
        <v>14998</v>
      </c>
      <c r="B4199" t="s">
        <v>296</v>
      </c>
      <c r="C4199">
        <f t="shared" si="130"/>
        <v>9</v>
      </c>
      <c r="D4199">
        <v>3</v>
      </c>
      <c r="E4199">
        <v>3</v>
      </c>
      <c r="F4199">
        <v>3</v>
      </c>
      <c r="G4199" t="s">
        <v>14867</v>
      </c>
      <c r="H4199">
        <f t="shared" si="131"/>
        <v>3</v>
      </c>
      <c r="I4199" s="23" t="s">
        <v>19494</v>
      </c>
    </row>
    <row r="4200" spans="1:9" hidden="1" x14ac:dyDescent="0.15">
      <c r="A4200" t="s">
        <v>15336</v>
      </c>
      <c r="B4200" t="s">
        <v>10094</v>
      </c>
      <c r="C4200">
        <f t="shared" si="130"/>
        <v>4</v>
      </c>
      <c r="D4200">
        <v>0</v>
      </c>
      <c r="E4200">
        <v>3</v>
      </c>
      <c r="F4200">
        <v>1</v>
      </c>
      <c r="G4200" t="s">
        <v>14867</v>
      </c>
      <c r="H4200">
        <f t="shared" si="131"/>
        <v>2</v>
      </c>
      <c r="I4200" s="23" t="s">
        <v>19494</v>
      </c>
    </row>
    <row r="4201" spans="1:9" hidden="1" x14ac:dyDescent="0.15">
      <c r="A4201" t="s">
        <v>18861</v>
      </c>
      <c r="B4201" t="s">
        <v>4000</v>
      </c>
      <c r="C4201">
        <f t="shared" si="130"/>
        <v>1</v>
      </c>
      <c r="D4201">
        <v>0</v>
      </c>
      <c r="E4201">
        <v>1</v>
      </c>
      <c r="F4201">
        <v>0</v>
      </c>
      <c r="G4201" t="s">
        <v>14867</v>
      </c>
      <c r="H4201">
        <f t="shared" si="131"/>
        <v>1</v>
      </c>
      <c r="I4201" s="23" t="s">
        <v>19494</v>
      </c>
    </row>
    <row r="4202" spans="1:9" hidden="1" x14ac:dyDescent="0.15">
      <c r="A4202" t="s">
        <v>16246</v>
      </c>
      <c r="B4202" t="s">
        <v>1684</v>
      </c>
      <c r="C4202">
        <f t="shared" si="130"/>
        <v>1</v>
      </c>
      <c r="D4202">
        <v>1</v>
      </c>
      <c r="E4202">
        <v>0</v>
      </c>
      <c r="F4202">
        <v>0</v>
      </c>
      <c r="G4202" t="s">
        <v>14867</v>
      </c>
      <c r="H4202">
        <f t="shared" si="131"/>
        <v>1</v>
      </c>
      <c r="I4202" s="23" t="s">
        <v>19494</v>
      </c>
    </row>
    <row r="4203" spans="1:9" hidden="1" x14ac:dyDescent="0.15">
      <c r="A4203" t="s">
        <v>15008</v>
      </c>
      <c r="B4203" t="s">
        <v>8778</v>
      </c>
      <c r="C4203">
        <f t="shared" si="130"/>
        <v>14</v>
      </c>
      <c r="D4203">
        <v>2</v>
      </c>
      <c r="E4203">
        <v>12</v>
      </c>
      <c r="F4203">
        <v>0</v>
      </c>
      <c r="G4203" t="s">
        <v>14867</v>
      </c>
      <c r="H4203">
        <f t="shared" si="131"/>
        <v>2</v>
      </c>
      <c r="I4203" s="23" t="s">
        <v>19494</v>
      </c>
    </row>
    <row r="4204" spans="1:9" hidden="1" x14ac:dyDescent="0.15">
      <c r="A4204" t="s">
        <v>14953</v>
      </c>
      <c r="B4204" t="s">
        <v>8778</v>
      </c>
      <c r="C4204">
        <f t="shared" si="130"/>
        <v>29</v>
      </c>
      <c r="D4204">
        <v>7</v>
      </c>
      <c r="E4204">
        <v>22</v>
      </c>
      <c r="F4204">
        <v>0</v>
      </c>
      <c r="G4204" t="s">
        <v>14867</v>
      </c>
      <c r="H4204">
        <f t="shared" si="131"/>
        <v>2</v>
      </c>
      <c r="I4204" s="23" t="s">
        <v>19494</v>
      </c>
    </row>
    <row r="4205" spans="1:9" hidden="1" x14ac:dyDescent="0.15">
      <c r="A4205" t="s">
        <v>15852</v>
      </c>
      <c r="B4205" t="s">
        <v>9138</v>
      </c>
      <c r="C4205">
        <f t="shared" si="130"/>
        <v>6</v>
      </c>
      <c r="D4205">
        <v>6</v>
      </c>
      <c r="E4205">
        <v>0</v>
      </c>
      <c r="F4205">
        <v>0</v>
      </c>
      <c r="G4205" t="s">
        <v>14867</v>
      </c>
      <c r="H4205">
        <f t="shared" si="131"/>
        <v>1</v>
      </c>
      <c r="I4205" s="23" t="s">
        <v>19494</v>
      </c>
    </row>
    <row r="4206" spans="1:9" hidden="1" x14ac:dyDescent="0.15">
      <c r="A4206" t="s">
        <v>15891</v>
      </c>
      <c r="B4206" t="s">
        <v>22</v>
      </c>
      <c r="C4206">
        <f t="shared" si="130"/>
        <v>5</v>
      </c>
      <c r="D4206">
        <v>2</v>
      </c>
      <c r="E4206">
        <v>3</v>
      </c>
      <c r="F4206">
        <v>0</v>
      </c>
      <c r="G4206" t="s">
        <v>14867</v>
      </c>
      <c r="H4206">
        <f t="shared" si="131"/>
        <v>2</v>
      </c>
      <c r="I4206" s="23" t="s">
        <v>19494</v>
      </c>
    </row>
    <row r="4207" spans="1:9" hidden="1" x14ac:dyDescent="0.15">
      <c r="A4207" t="s">
        <v>19204</v>
      </c>
      <c r="B4207" t="s">
        <v>22</v>
      </c>
      <c r="C4207">
        <f t="shared" si="130"/>
        <v>2</v>
      </c>
      <c r="D4207">
        <v>1</v>
      </c>
      <c r="E4207">
        <v>1</v>
      </c>
      <c r="F4207">
        <v>0</v>
      </c>
      <c r="G4207" t="s">
        <v>14867</v>
      </c>
      <c r="H4207">
        <f t="shared" si="131"/>
        <v>2</v>
      </c>
      <c r="I4207" s="23" t="s">
        <v>19494</v>
      </c>
    </row>
    <row r="4208" spans="1:9" hidden="1" x14ac:dyDescent="0.15">
      <c r="A4208" t="s">
        <v>19231</v>
      </c>
      <c r="B4208" t="s">
        <v>12007</v>
      </c>
      <c r="C4208">
        <f t="shared" si="130"/>
        <v>1</v>
      </c>
      <c r="D4208">
        <v>0</v>
      </c>
      <c r="E4208">
        <v>1</v>
      </c>
      <c r="F4208">
        <v>0</v>
      </c>
      <c r="G4208" t="s">
        <v>14867</v>
      </c>
      <c r="H4208">
        <f t="shared" si="131"/>
        <v>1</v>
      </c>
      <c r="I4208" s="23" t="s">
        <v>19494</v>
      </c>
    </row>
    <row r="4209" spans="1:9" hidden="1" x14ac:dyDescent="0.15">
      <c r="A4209" t="s">
        <v>16609</v>
      </c>
      <c r="B4209" t="s">
        <v>140</v>
      </c>
      <c r="C4209">
        <f t="shared" si="130"/>
        <v>6</v>
      </c>
      <c r="D4209">
        <v>0</v>
      </c>
      <c r="E4209">
        <v>1</v>
      </c>
      <c r="F4209">
        <v>5</v>
      </c>
      <c r="G4209" t="s">
        <v>14867</v>
      </c>
      <c r="H4209">
        <f t="shared" si="131"/>
        <v>2</v>
      </c>
      <c r="I4209" s="23" t="s">
        <v>19494</v>
      </c>
    </row>
    <row r="4210" spans="1:9" hidden="1" x14ac:dyDescent="0.15">
      <c r="A4210" t="s">
        <v>15762</v>
      </c>
      <c r="B4210" t="s">
        <v>12007</v>
      </c>
      <c r="C4210">
        <f t="shared" si="130"/>
        <v>2</v>
      </c>
      <c r="D4210">
        <v>0</v>
      </c>
      <c r="E4210">
        <v>2</v>
      </c>
      <c r="F4210">
        <v>0</v>
      </c>
      <c r="G4210" t="s">
        <v>14867</v>
      </c>
      <c r="H4210">
        <f t="shared" si="131"/>
        <v>1</v>
      </c>
      <c r="I4210" s="23" t="s">
        <v>19494</v>
      </c>
    </row>
    <row r="4211" spans="1:9" hidden="1" x14ac:dyDescent="0.15">
      <c r="A4211" t="s">
        <v>19280</v>
      </c>
      <c r="B4211" t="s">
        <v>10964</v>
      </c>
      <c r="C4211">
        <f t="shared" si="130"/>
        <v>1</v>
      </c>
      <c r="D4211">
        <v>0</v>
      </c>
      <c r="E4211">
        <v>1</v>
      </c>
      <c r="F4211">
        <v>0</v>
      </c>
      <c r="G4211" t="s">
        <v>14867</v>
      </c>
      <c r="H4211">
        <f t="shared" si="131"/>
        <v>1</v>
      </c>
      <c r="I4211" s="23" t="s">
        <v>19494</v>
      </c>
    </row>
    <row r="4212" spans="1:9" hidden="1" x14ac:dyDescent="0.15">
      <c r="A4212" t="s">
        <v>15076</v>
      </c>
      <c r="B4212" t="s">
        <v>9363</v>
      </c>
      <c r="C4212">
        <f t="shared" si="130"/>
        <v>7</v>
      </c>
      <c r="D4212">
        <v>2</v>
      </c>
      <c r="E4212">
        <v>2</v>
      </c>
      <c r="F4212">
        <v>3</v>
      </c>
      <c r="G4212" t="s">
        <v>14867</v>
      </c>
      <c r="H4212">
        <f t="shared" si="131"/>
        <v>3</v>
      </c>
      <c r="I4212" s="23" t="s">
        <v>19494</v>
      </c>
    </row>
    <row r="4213" spans="1:9" hidden="1" x14ac:dyDescent="0.15">
      <c r="A4213" t="s">
        <v>15183</v>
      </c>
      <c r="B4213" t="s">
        <v>2842</v>
      </c>
      <c r="C4213">
        <f t="shared" si="130"/>
        <v>5</v>
      </c>
      <c r="D4213">
        <v>0</v>
      </c>
      <c r="E4213">
        <v>4</v>
      </c>
      <c r="F4213">
        <v>1</v>
      </c>
      <c r="G4213" t="s">
        <v>14867</v>
      </c>
      <c r="H4213">
        <f t="shared" si="131"/>
        <v>2</v>
      </c>
      <c r="I4213" s="23" t="s">
        <v>19494</v>
      </c>
    </row>
    <row r="4214" spans="1:9" hidden="1" x14ac:dyDescent="0.15">
      <c r="A4214" t="s">
        <v>14996</v>
      </c>
      <c r="B4214" t="s">
        <v>9038</v>
      </c>
      <c r="C4214">
        <f t="shared" si="130"/>
        <v>9</v>
      </c>
      <c r="D4214">
        <v>4</v>
      </c>
      <c r="E4214">
        <v>2</v>
      </c>
      <c r="F4214">
        <v>3</v>
      </c>
      <c r="G4214" t="s">
        <v>14867</v>
      </c>
      <c r="H4214">
        <f t="shared" si="131"/>
        <v>3</v>
      </c>
      <c r="I4214" s="23" t="s">
        <v>19494</v>
      </c>
    </row>
    <row r="4215" spans="1:9" hidden="1" x14ac:dyDescent="0.15">
      <c r="A4215" t="s">
        <v>16036</v>
      </c>
      <c r="B4215" t="s">
        <v>9915</v>
      </c>
      <c r="C4215">
        <f t="shared" si="130"/>
        <v>1</v>
      </c>
      <c r="D4215">
        <v>0</v>
      </c>
      <c r="E4215">
        <v>1</v>
      </c>
      <c r="F4215">
        <v>0</v>
      </c>
      <c r="G4215" t="s">
        <v>14867</v>
      </c>
      <c r="H4215">
        <f t="shared" si="131"/>
        <v>1</v>
      </c>
      <c r="I4215" s="23" t="s">
        <v>19494</v>
      </c>
    </row>
    <row r="4216" spans="1:9" hidden="1" x14ac:dyDescent="0.15">
      <c r="A4216" t="s">
        <v>18848</v>
      </c>
      <c r="B4216" t="s">
        <v>4000</v>
      </c>
      <c r="C4216">
        <f t="shared" si="130"/>
        <v>1</v>
      </c>
      <c r="D4216">
        <v>0</v>
      </c>
      <c r="E4216">
        <v>1</v>
      </c>
      <c r="F4216">
        <v>0</v>
      </c>
      <c r="G4216" t="s">
        <v>14867</v>
      </c>
      <c r="H4216">
        <f t="shared" si="131"/>
        <v>1</v>
      </c>
      <c r="I4216" s="23" t="s">
        <v>19494</v>
      </c>
    </row>
    <row r="4217" spans="1:9" hidden="1" x14ac:dyDescent="0.15">
      <c r="A4217" t="s">
        <v>14987</v>
      </c>
      <c r="B4217" t="s">
        <v>9005</v>
      </c>
      <c r="C4217">
        <f t="shared" si="130"/>
        <v>10</v>
      </c>
      <c r="D4217">
        <v>6</v>
      </c>
      <c r="E4217">
        <v>4</v>
      </c>
      <c r="F4217">
        <v>0</v>
      </c>
      <c r="G4217" t="s">
        <v>14867</v>
      </c>
      <c r="H4217">
        <f t="shared" si="131"/>
        <v>2</v>
      </c>
      <c r="I4217" s="23" t="s">
        <v>19494</v>
      </c>
    </row>
    <row r="4218" spans="1:9" hidden="1" x14ac:dyDescent="0.15">
      <c r="A4218" t="s">
        <v>15331</v>
      </c>
      <c r="B4218" t="s">
        <v>10362</v>
      </c>
      <c r="C4218">
        <f t="shared" si="130"/>
        <v>4</v>
      </c>
      <c r="D4218">
        <v>0</v>
      </c>
      <c r="E4218">
        <v>2</v>
      </c>
      <c r="F4218">
        <v>2</v>
      </c>
      <c r="G4218" t="s">
        <v>14867</v>
      </c>
      <c r="H4218">
        <f t="shared" si="131"/>
        <v>2</v>
      </c>
      <c r="I4218" s="23" t="s">
        <v>19494</v>
      </c>
    </row>
    <row r="4219" spans="1:9" hidden="1" x14ac:dyDescent="0.15">
      <c r="A4219" t="s">
        <v>16032</v>
      </c>
      <c r="B4219" t="s">
        <v>718</v>
      </c>
      <c r="C4219">
        <f t="shared" si="130"/>
        <v>1</v>
      </c>
      <c r="D4219">
        <v>0</v>
      </c>
      <c r="E4219">
        <v>1</v>
      </c>
      <c r="F4219">
        <v>0</v>
      </c>
      <c r="G4219" t="s">
        <v>14867</v>
      </c>
      <c r="H4219">
        <f t="shared" si="131"/>
        <v>1</v>
      </c>
      <c r="I4219" s="23" t="s">
        <v>19494</v>
      </c>
    </row>
    <row r="4220" spans="1:9" hidden="1" x14ac:dyDescent="0.15">
      <c r="A4220" t="s">
        <v>19139</v>
      </c>
      <c r="B4220" t="s">
        <v>289</v>
      </c>
      <c r="C4220">
        <f t="shared" si="130"/>
        <v>4</v>
      </c>
      <c r="D4220">
        <v>0</v>
      </c>
      <c r="E4220">
        <v>2</v>
      </c>
      <c r="F4220">
        <v>2</v>
      </c>
      <c r="G4220" t="s">
        <v>14867</v>
      </c>
      <c r="H4220">
        <f t="shared" si="131"/>
        <v>2</v>
      </c>
      <c r="I4220" s="23" t="s">
        <v>19494</v>
      </c>
    </row>
    <row r="4221" spans="1:9" hidden="1" x14ac:dyDescent="0.15">
      <c r="A4221" t="s">
        <v>16048</v>
      </c>
      <c r="B4221" t="s">
        <v>10398</v>
      </c>
      <c r="C4221">
        <f t="shared" si="130"/>
        <v>1</v>
      </c>
      <c r="D4221">
        <v>0</v>
      </c>
      <c r="E4221">
        <v>1</v>
      </c>
      <c r="F4221">
        <v>0</v>
      </c>
      <c r="G4221" t="s">
        <v>14867</v>
      </c>
      <c r="H4221">
        <f t="shared" si="131"/>
        <v>1</v>
      </c>
      <c r="I4221" s="23" t="s">
        <v>19494</v>
      </c>
    </row>
    <row r="4222" spans="1:9" hidden="1" x14ac:dyDescent="0.15">
      <c r="A4222" t="s">
        <v>16061</v>
      </c>
      <c r="B4222" t="s">
        <v>4040</v>
      </c>
      <c r="C4222">
        <f t="shared" si="130"/>
        <v>1</v>
      </c>
      <c r="D4222">
        <v>0</v>
      </c>
      <c r="E4222">
        <v>1</v>
      </c>
      <c r="F4222">
        <v>0</v>
      </c>
      <c r="G4222" t="s">
        <v>14867</v>
      </c>
      <c r="H4222">
        <f t="shared" si="131"/>
        <v>1</v>
      </c>
      <c r="I4222" s="23" t="s">
        <v>19494</v>
      </c>
    </row>
    <row r="4223" spans="1:9" hidden="1" x14ac:dyDescent="0.15">
      <c r="A4223" t="s">
        <v>18675</v>
      </c>
      <c r="B4223" t="s">
        <v>9727</v>
      </c>
      <c r="C4223">
        <f t="shared" si="130"/>
        <v>6</v>
      </c>
      <c r="D4223">
        <v>0</v>
      </c>
      <c r="E4223">
        <v>3</v>
      </c>
      <c r="F4223">
        <v>3</v>
      </c>
      <c r="G4223" t="s">
        <v>14867</v>
      </c>
      <c r="H4223">
        <f t="shared" si="131"/>
        <v>2</v>
      </c>
      <c r="I4223" s="23" t="s">
        <v>19494</v>
      </c>
    </row>
    <row r="4224" spans="1:9" hidden="1" x14ac:dyDescent="0.15">
      <c r="A4224" t="s">
        <v>15001</v>
      </c>
      <c r="B4224" t="s">
        <v>1258</v>
      </c>
      <c r="C4224">
        <f t="shared" si="130"/>
        <v>9</v>
      </c>
      <c r="D4224">
        <v>3</v>
      </c>
      <c r="E4224">
        <v>3</v>
      </c>
      <c r="F4224">
        <v>3</v>
      </c>
      <c r="G4224" t="s">
        <v>14867</v>
      </c>
      <c r="H4224">
        <f t="shared" si="131"/>
        <v>3</v>
      </c>
      <c r="I4224" s="23" t="s">
        <v>19494</v>
      </c>
    </row>
    <row r="4225" spans="1:9" hidden="1" x14ac:dyDescent="0.15">
      <c r="A4225" t="s">
        <v>15181</v>
      </c>
      <c r="B4225" t="s">
        <v>9890</v>
      </c>
      <c r="C4225">
        <f t="shared" si="130"/>
        <v>5</v>
      </c>
      <c r="D4225">
        <v>0</v>
      </c>
      <c r="E4225">
        <v>3</v>
      </c>
      <c r="F4225">
        <v>2</v>
      </c>
      <c r="G4225" t="s">
        <v>14867</v>
      </c>
      <c r="H4225">
        <f t="shared" si="131"/>
        <v>2</v>
      </c>
      <c r="I4225" s="23" t="s">
        <v>19494</v>
      </c>
    </row>
    <row r="4226" spans="1:9" hidden="1" x14ac:dyDescent="0.15">
      <c r="A4226" t="s">
        <v>16022</v>
      </c>
      <c r="B4226" t="s">
        <v>9201</v>
      </c>
      <c r="C4226">
        <f t="shared" ref="C4226:C4289" si="132">SUM(D4226:F4226)</f>
        <v>1</v>
      </c>
      <c r="D4226">
        <v>0</v>
      </c>
      <c r="E4226">
        <v>1</v>
      </c>
      <c r="F4226">
        <v>0</v>
      </c>
      <c r="G4226" t="s">
        <v>14867</v>
      </c>
      <c r="H4226">
        <f t="shared" ref="H4226:H4289" si="133">COUNTIF(D4226:F4226,"&gt;0")</f>
        <v>1</v>
      </c>
      <c r="I4226" s="23" t="s">
        <v>19494</v>
      </c>
    </row>
    <row r="4227" spans="1:9" hidden="1" x14ac:dyDescent="0.15">
      <c r="A4227" t="s">
        <v>15215</v>
      </c>
      <c r="B4227" t="s">
        <v>403</v>
      </c>
      <c r="C4227">
        <f t="shared" si="132"/>
        <v>18</v>
      </c>
      <c r="D4227">
        <v>6</v>
      </c>
      <c r="E4227">
        <v>5</v>
      </c>
      <c r="F4227">
        <v>7</v>
      </c>
      <c r="G4227" t="s">
        <v>14867</v>
      </c>
      <c r="H4227">
        <f t="shared" si="133"/>
        <v>3</v>
      </c>
      <c r="I4227" s="23" t="s">
        <v>19494</v>
      </c>
    </row>
    <row r="4228" spans="1:9" hidden="1" x14ac:dyDescent="0.15">
      <c r="A4228" t="s">
        <v>15725</v>
      </c>
      <c r="B4228" t="s">
        <v>403</v>
      </c>
      <c r="C4228">
        <f t="shared" si="132"/>
        <v>11</v>
      </c>
      <c r="D4228">
        <v>0</v>
      </c>
      <c r="E4228">
        <v>6</v>
      </c>
      <c r="F4228">
        <v>5</v>
      </c>
      <c r="G4228" t="s">
        <v>14867</v>
      </c>
      <c r="H4228">
        <f t="shared" si="133"/>
        <v>2</v>
      </c>
      <c r="I4228" s="23" t="s">
        <v>19494</v>
      </c>
    </row>
    <row r="4229" spans="1:9" hidden="1" x14ac:dyDescent="0.15">
      <c r="A4229" t="s">
        <v>16583</v>
      </c>
      <c r="B4229" t="s">
        <v>158</v>
      </c>
      <c r="C4229">
        <f t="shared" si="132"/>
        <v>1</v>
      </c>
      <c r="D4229">
        <v>0</v>
      </c>
      <c r="E4229">
        <v>0</v>
      </c>
      <c r="F4229">
        <v>1</v>
      </c>
      <c r="G4229" t="s">
        <v>14867</v>
      </c>
      <c r="H4229">
        <f t="shared" si="133"/>
        <v>1</v>
      </c>
      <c r="I4229" s="23" t="s">
        <v>19494</v>
      </c>
    </row>
    <row r="4230" spans="1:9" hidden="1" x14ac:dyDescent="0.15">
      <c r="A4230" t="s">
        <v>16012</v>
      </c>
      <c r="B4230" t="s">
        <v>223</v>
      </c>
      <c r="C4230">
        <f t="shared" si="132"/>
        <v>1</v>
      </c>
      <c r="D4230">
        <v>0</v>
      </c>
      <c r="E4230">
        <v>1</v>
      </c>
      <c r="F4230">
        <v>0</v>
      </c>
      <c r="G4230" t="s">
        <v>14867</v>
      </c>
      <c r="H4230">
        <f t="shared" si="133"/>
        <v>1</v>
      </c>
      <c r="I4230" s="23" t="s">
        <v>19494</v>
      </c>
    </row>
    <row r="4231" spans="1:9" hidden="1" x14ac:dyDescent="0.15">
      <c r="A4231" t="s">
        <v>16195</v>
      </c>
      <c r="B4231" t="s">
        <v>8856</v>
      </c>
      <c r="C4231">
        <f t="shared" si="132"/>
        <v>1</v>
      </c>
      <c r="D4231">
        <v>1</v>
      </c>
      <c r="E4231">
        <v>0</v>
      </c>
      <c r="F4231">
        <v>0</v>
      </c>
      <c r="G4231" t="s">
        <v>14867</v>
      </c>
      <c r="H4231">
        <f t="shared" si="133"/>
        <v>1</v>
      </c>
      <c r="I4231" s="23" t="s">
        <v>19494</v>
      </c>
    </row>
    <row r="4232" spans="1:9" hidden="1" x14ac:dyDescent="0.15">
      <c r="A4232" t="s">
        <v>18688</v>
      </c>
      <c r="B4232" t="s">
        <v>8976</v>
      </c>
      <c r="C4232">
        <f t="shared" si="132"/>
        <v>5</v>
      </c>
      <c r="D4232">
        <v>0</v>
      </c>
      <c r="E4232">
        <v>3</v>
      </c>
      <c r="F4232">
        <v>2</v>
      </c>
      <c r="G4232" t="s">
        <v>14867</v>
      </c>
      <c r="H4232">
        <f t="shared" si="133"/>
        <v>2</v>
      </c>
      <c r="I4232" s="23" t="s">
        <v>19494</v>
      </c>
    </row>
    <row r="4233" spans="1:9" hidden="1" x14ac:dyDescent="0.15">
      <c r="A4233" t="s">
        <v>15408</v>
      </c>
      <c r="B4233" t="s">
        <v>1258</v>
      </c>
      <c r="C4233">
        <f t="shared" si="132"/>
        <v>4</v>
      </c>
      <c r="D4233">
        <v>3</v>
      </c>
      <c r="E4233">
        <v>1</v>
      </c>
      <c r="F4233">
        <v>0</v>
      </c>
      <c r="G4233" t="s">
        <v>14867</v>
      </c>
      <c r="H4233">
        <f t="shared" si="133"/>
        <v>2</v>
      </c>
      <c r="I4233" s="23" t="s">
        <v>19494</v>
      </c>
    </row>
    <row r="4234" spans="1:9" hidden="1" x14ac:dyDescent="0.15">
      <c r="A4234" t="s">
        <v>15872</v>
      </c>
      <c r="B4234" t="s">
        <v>1717</v>
      </c>
      <c r="C4234">
        <f t="shared" si="132"/>
        <v>2</v>
      </c>
      <c r="D4234">
        <v>2</v>
      </c>
      <c r="E4234">
        <v>0</v>
      </c>
      <c r="F4234">
        <v>0</v>
      </c>
      <c r="G4234" t="s">
        <v>14867</v>
      </c>
      <c r="H4234">
        <f t="shared" si="133"/>
        <v>1</v>
      </c>
      <c r="I4234" s="23" t="s">
        <v>19494</v>
      </c>
    </row>
    <row r="4235" spans="1:9" hidden="1" x14ac:dyDescent="0.15">
      <c r="A4235" t="s">
        <v>16408</v>
      </c>
      <c r="B4235" t="s">
        <v>243</v>
      </c>
      <c r="C4235">
        <f t="shared" si="132"/>
        <v>1</v>
      </c>
      <c r="D4235">
        <v>0</v>
      </c>
      <c r="E4235">
        <v>1</v>
      </c>
      <c r="F4235">
        <v>0</v>
      </c>
      <c r="G4235" t="s">
        <v>14867</v>
      </c>
      <c r="H4235">
        <f t="shared" si="133"/>
        <v>1</v>
      </c>
      <c r="I4235" s="23" t="s">
        <v>19494</v>
      </c>
    </row>
    <row r="4236" spans="1:9" hidden="1" x14ac:dyDescent="0.15">
      <c r="A4236" t="s">
        <v>15515</v>
      </c>
      <c r="B4236" t="s">
        <v>11162</v>
      </c>
      <c r="C4236">
        <f t="shared" si="132"/>
        <v>3</v>
      </c>
      <c r="D4236">
        <v>0</v>
      </c>
      <c r="E4236">
        <v>1</v>
      </c>
      <c r="F4236">
        <v>2</v>
      </c>
      <c r="G4236" t="s">
        <v>14867</v>
      </c>
      <c r="H4236">
        <f t="shared" si="133"/>
        <v>2</v>
      </c>
      <c r="I4236" s="23" t="s">
        <v>19494</v>
      </c>
    </row>
    <row r="4237" spans="1:9" hidden="1" x14ac:dyDescent="0.15">
      <c r="A4237" t="s">
        <v>16424</v>
      </c>
      <c r="B4237" t="s">
        <v>8778</v>
      </c>
      <c r="C4237">
        <f t="shared" si="132"/>
        <v>1</v>
      </c>
      <c r="D4237">
        <v>0</v>
      </c>
      <c r="E4237">
        <v>1</v>
      </c>
      <c r="F4237">
        <v>0</v>
      </c>
      <c r="G4237" t="s">
        <v>14867</v>
      </c>
      <c r="H4237">
        <f t="shared" si="133"/>
        <v>1</v>
      </c>
      <c r="I4237" s="23" t="s">
        <v>19494</v>
      </c>
    </row>
    <row r="4238" spans="1:9" hidden="1" x14ac:dyDescent="0.15">
      <c r="A4238" t="s">
        <v>19116</v>
      </c>
      <c r="B4238" t="s">
        <v>9542</v>
      </c>
      <c r="C4238">
        <f t="shared" si="132"/>
        <v>6</v>
      </c>
      <c r="D4238">
        <v>0</v>
      </c>
      <c r="E4238">
        <v>3</v>
      </c>
      <c r="F4238">
        <v>3</v>
      </c>
      <c r="G4238" t="s">
        <v>14867</v>
      </c>
      <c r="H4238">
        <f t="shared" si="133"/>
        <v>2</v>
      </c>
      <c r="I4238" s="23" t="s">
        <v>19494</v>
      </c>
    </row>
    <row r="4239" spans="1:9" hidden="1" x14ac:dyDescent="0.15">
      <c r="A4239" t="s">
        <v>19208</v>
      </c>
      <c r="B4239" t="s">
        <v>40</v>
      </c>
      <c r="C4239">
        <f t="shared" si="132"/>
        <v>2</v>
      </c>
      <c r="D4239">
        <v>0</v>
      </c>
      <c r="E4239">
        <v>1</v>
      </c>
      <c r="F4239">
        <v>1</v>
      </c>
      <c r="G4239" t="s">
        <v>14867</v>
      </c>
      <c r="H4239">
        <f t="shared" si="133"/>
        <v>2</v>
      </c>
      <c r="I4239" s="23" t="s">
        <v>19494</v>
      </c>
    </row>
    <row r="4240" spans="1:9" hidden="1" x14ac:dyDescent="0.15">
      <c r="A4240" t="s">
        <v>15746</v>
      </c>
      <c r="B4240" t="s">
        <v>289</v>
      </c>
      <c r="C4240">
        <f t="shared" si="132"/>
        <v>2</v>
      </c>
      <c r="D4240">
        <v>0</v>
      </c>
      <c r="E4240">
        <v>1</v>
      </c>
      <c r="F4240">
        <v>1</v>
      </c>
      <c r="G4240" t="s">
        <v>14867</v>
      </c>
      <c r="H4240">
        <f t="shared" si="133"/>
        <v>2</v>
      </c>
      <c r="I4240" s="23" t="s">
        <v>19494</v>
      </c>
    </row>
    <row r="4241" spans="1:9" hidden="1" x14ac:dyDescent="0.15">
      <c r="A4241" t="s">
        <v>15440</v>
      </c>
      <c r="B4241" t="s">
        <v>289</v>
      </c>
      <c r="C4241">
        <f t="shared" si="132"/>
        <v>4</v>
      </c>
      <c r="D4241">
        <v>0</v>
      </c>
      <c r="E4241">
        <v>2</v>
      </c>
      <c r="F4241">
        <v>2</v>
      </c>
      <c r="G4241" t="s">
        <v>14867</v>
      </c>
      <c r="H4241">
        <f t="shared" si="133"/>
        <v>2</v>
      </c>
      <c r="I4241" s="23" t="s">
        <v>19494</v>
      </c>
    </row>
    <row r="4242" spans="1:9" hidden="1" x14ac:dyDescent="0.15">
      <c r="A4242" t="s">
        <v>19265</v>
      </c>
      <c r="B4242" t="s">
        <v>289</v>
      </c>
      <c r="C4242">
        <f t="shared" si="132"/>
        <v>1</v>
      </c>
      <c r="D4242">
        <v>0</v>
      </c>
      <c r="E4242">
        <v>1</v>
      </c>
      <c r="F4242">
        <v>0</v>
      </c>
      <c r="G4242" t="s">
        <v>14867</v>
      </c>
      <c r="H4242">
        <f t="shared" si="133"/>
        <v>1</v>
      </c>
      <c r="I4242" s="23" t="s">
        <v>19494</v>
      </c>
    </row>
    <row r="4243" spans="1:9" hidden="1" x14ac:dyDescent="0.15">
      <c r="A4243" t="s">
        <v>15573</v>
      </c>
      <c r="B4243" t="s">
        <v>11327</v>
      </c>
      <c r="C4243">
        <f t="shared" si="132"/>
        <v>3</v>
      </c>
      <c r="D4243">
        <v>3</v>
      </c>
      <c r="E4243">
        <v>0</v>
      </c>
      <c r="F4243">
        <v>0</v>
      </c>
      <c r="G4243" t="s">
        <v>14867</v>
      </c>
      <c r="H4243">
        <f t="shared" si="133"/>
        <v>1</v>
      </c>
      <c r="I4243" s="23" t="s">
        <v>19494</v>
      </c>
    </row>
    <row r="4244" spans="1:9" hidden="1" x14ac:dyDescent="0.15">
      <c r="A4244" t="s">
        <v>15120</v>
      </c>
      <c r="B4244" t="s">
        <v>1737</v>
      </c>
      <c r="C4244">
        <f t="shared" si="132"/>
        <v>6</v>
      </c>
      <c r="D4244">
        <v>0</v>
      </c>
      <c r="E4244">
        <v>3</v>
      </c>
      <c r="F4244">
        <v>3</v>
      </c>
      <c r="G4244" t="s">
        <v>14867</v>
      </c>
      <c r="H4244">
        <f t="shared" si="133"/>
        <v>2</v>
      </c>
      <c r="I4244" s="23" t="s">
        <v>19494</v>
      </c>
    </row>
    <row r="4245" spans="1:9" hidden="1" x14ac:dyDescent="0.15">
      <c r="A4245" t="s">
        <v>15327</v>
      </c>
      <c r="B4245" t="s">
        <v>140</v>
      </c>
      <c r="C4245">
        <f t="shared" si="132"/>
        <v>4</v>
      </c>
      <c r="D4245">
        <v>1</v>
      </c>
      <c r="E4245">
        <v>1</v>
      </c>
      <c r="F4245">
        <v>2</v>
      </c>
      <c r="G4245" t="s">
        <v>14867</v>
      </c>
      <c r="H4245">
        <f t="shared" si="133"/>
        <v>3</v>
      </c>
      <c r="I4245" s="23" t="s">
        <v>19494</v>
      </c>
    </row>
    <row r="4246" spans="1:9" hidden="1" x14ac:dyDescent="0.15">
      <c r="A4246" t="s">
        <v>18700</v>
      </c>
      <c r="B4246" t="s">
        <v>9138</v>
      </c>
      <c r="C4246">
        <f t="shared" si="132"/>
        <v>5</v>
      </c>
      <c r="D4246">
        <v>2</v>
      </c>
      <c r="E4246">
        <v>2</v>
      </c>
      <c r="F4246">
        <v>1</v>
      </c>
      <c r="G4246" t="s">
        <v>14867</v>
      </c>
      <c r="H4246">
        <f t="shared" si="133"/>
        <v>3</v>
      </c>
      <c r="I4246" s="23" t="s">
        <v>19494</v>
      </c>
    </row>
    <row r="4247" spans="1:9" hidden="1" x14ac:dyDescent="0.15">
      <c r="A4247" t="s">
        <v>16528</v>
      </c>
      <c r="B4247" t="s">
        <v>2712</v>
      </c>
      <c r="C4247">
        <f t="shared" si="132"/>
        <v>1</v>
      </c>
      <c r="D4247">
        <v>0</v>
      </c>
      <c r="E4247">
        <v>0</v>
      </c>
      <c r="F4247">
        <v>1</v>
      </c>
      <c r="G4247" t="s">
        <v>14867</v>
      </c>
      <c r="H4247">
        <f t="shared" si="133"/>
        <v>1</v>
      </c>
      <c r="I4247" s="23" t="s">
        <v>19494</v>
      </c>
    </row>
    <row r="4248" spans="1:9" hidden="1" x14ac:dyDescent="0.15">
      <c r="A4248" t="s">
        <v>16228</v>
      </c>
      <c r="B4248" t="s">
        <v>8689</v>
      </c>
      <c r="C4248">
        <f t="shared" si="132"/>
        <v>1</v>
      </c>
      <c r="D4248">
        <v>1</v>
      </c>
      <c r="E4248">
        <v>0</v>
      </c>
      <c r="F4248">
        <v>0</v>
      </c>
      <c r="G4248" t="s">
        <v>14867</v>
      </c>
      <c r="H4248">
        <f t="shared" si="133"/>
        <v>1</v>
      </c>
      <c r="I4248" s="23" t="s">
        <v>19494</v>
      </c>
    </row>
    <row r="4249" spans="1:9" hidden="1" x14ac:dyDescent="0.15">
      <c r="A4249" t="s">
        <v>15464</v>
      </c>
      <c r="B4249" t="s">
        <v>10851</v>
      </c>
      <c r="C4249">
        <f t="shared" si="132"/>
        <v>3</v>
      </c>
      <c r="D4249">
        <v>0</v>
      </c>
      <c r="E4249">
        <v>3</v>
      </c>
      <c r="F4249">
        <v>0</v>
      </c>
      <c r="G4249" t="s">
        <v>14867</v>
      </c>
      <c r="H4249">
        <f t="shared" si="133"/>
        <v>1</v>
      </c>
      <c r="I4249" s="23" t="s">
        <v>19494</v>
      </c>
    </row>
    <row r="4250" spans="1:9" hidden="1" x14ac:dyDescent="0.15">
      <c r="A4250" t="s">
        <v>15516</v>
      </c>
      <c r="B4250" t="s">
        <v>1270</v>
      </c>
      <c r="C4250">
        <f t="shared" si="132"/>
        <v>3</v>
      </c>
      <c r="D4250">
        <v>0</v>
      </c>
      <c r="E4250">
        <v>2</v>
      </c>
      <c r="F4250">
        <v>1</v>
      </c>
      <c r="G4250" t="s">
        <v>14867</v>
      </c>
      <c r="H4250">
        <f t="shared" si="133"/>
        <v>2</v>
      </c>
      <c r="I4250" s="23" t="s">
        <v>19494</v>
      </c>
    </row>
    <row r="4251" spans="1:9" hidden="1" x14ac:dyDescent="0.15">
      <c r="A4251" t="s">
        <v>15669</v>
      </c>
      <c r="B4251" t="s">
        <v>10462</v>
      </c>
      <c r="C4251">
        <f t="shared" si="132"/>
        <v>2</v>
      </c>
      <c r="D4251">
        <v>0</v>
      </c>
      <c r="E4251">
        <v>2</v>
      </c>
      <c r="F4251">
        <v>0</v>
      </c>
      <c r="G4251" t="s">
        <v>14867</v>
      </c>
      <c r="H4251">
        <f t="shared" si="133"/>
        <v>1</v>
      </c>
      <c r="I4251" s="23" t="s">
        <v>19494</v>
      </c>
    </row>
    <row r="4252" spans="1:9" hidden="1" x14ac:dyDescent="0.15">
      <c r="A4252" t="s">
        <v>15483</v>
      </c>
      <c r="B4252" t="s">
        <v>10923</v>
      </c>
      <c r="C4252">
        <f t="shared" si="132"/>
        <v>3</v>
      </c>
      <c r="D4252">
        <v>0</v>
      </c>
      <c r="E4252">
        <v>2</v>
      </c>
      <c r="F4252">
        <v>1</v>
      </c>
      <c r="G4252" t="s">
        <v>14867</v>
      </c>
      <c r="H4252">
        <f t="shared" si="133"/>
        <v>2</v>
      </c>
      <c r="I4252" s="23" t="s">
        <v>19494</v>
      </c>
    </row>
    <row r="4253" spans="1:9" hidden="1" x14ac:dyDescent="0.15">
      <c r="A4253" t="s">
        <v>18909</v>
      </c>
      <c r="B4253" t="s">
        <v>10210</v>
      </c>
      <c r="C4253">
        <f t="shared" si="132"/>
        <v>1</v>
      </c>
      <c r="D4253">
        <v>0</v>
      </c>
      <c r="E4253">
        <v>1</v>
      </c>
      <c r="F4253">
        <v>0</v>
      </c>
      <c r="G4253" t="s">
        <v>14867</v>
      </c>
      <c r="H4253">
        <f t="shared" si="133"/>
        <v>1</v>
      </c>
      <c r="I4253" s="23" t="s">
        <v>19494</v>
      </c>
    </row>
    <row r="4254" spans="1:9" hidden="1" x14ac:dyDescent="0.15">
      <c r="A4254" t="s">
        <v>18819</v>
      </c>
      <c r="B4254" t="s">
        <v>12184</v>
      </c>
      <c r="C4254">
        <f t="shared" si="132"/>
        <v>2</v>
      </c>
      <c r="D4254">
        <v>2</v>
      </c>
      <c r="E4254">
        <v>0</v>
      </c>
      <c r="F4254">
        <v>0</v>
      </c>
      <c r="G4254" t="s">
        <v>14867</v>
      </c>
      <c r="H4254">
        <f t="shared" si="133"/>
        <v>1</v>
      </c>
      <c r="I4254" s="23" t="s">
        <v>19494</v>
      </c>
    </row>
    <row r="4255" spans="1:9" hidden="1" x14ac:dyDescent="0.15">
      <c r="A4255" t="s">
        <v>18670</v>
      </c>
      <c r="B4255" t="s">
        <v>9590</v>
      </c>
      <c r="C4255">
        <f t="shared" si="132"/>
        <v>6</v>
      </c>
      <c r="D4255">
        <v>0</v>
      </c>
      <c r="E4255">
        <v>3</v>
      </c>
      <c r="F4255">
        <v>3</v>
      </c>
      <c r="G4255" t="s">
        <v>14867</v>
      </c>
      <c r="H4255">
        <f t="shared" si="133"/>
        <v>2</v>
      </c>
      <c r="I4255" s="23" t="s">
        <v>19494</v>
      </c>
    </row>
    <row r="4256" spans="1:9" hidden="1" x14ac:dyDescent="0.15">
      <c r="A4256" t="s">
        <v>16273</v>
      </c>
      <c r="B4256" t="s">
        <v>241</v>
      </c>
      <c r="C4256">
        <f t="shared" si="132"/>
        <v>1</v>
      </c>
      <c r="D4256">
        <v>1</v>
      </c>
      <c r="E4256">
        <v>0</v>
      </c>
      <c r="F4256">
        <v>0</v>
      </c>
      <c r="G4256" t="s">
        <v>14867</v>
      </c>
      <c r="H4256">
        <f t="shared" si="133"/>
        <v>1</v>
      </c>
      <c r="I4256" s="23" t="s">
        <v>19494</v>
      </c>
    </row>
    <row r="4257" spans="1:9" hidden="1" x14ac:dyDescent="0.15">
      <c r="A4257" t="s">
        <v>15277</v>
      </c>
      <c r="B4257" t="s">
        <v>22</v>
      </c>
      <c r="C4257">
        <f t="shared" si="132"/>
        <v>14</v>
      </c>
      <c r="D4257">
        <v>8</v>
      </c>
      <c r="E4257">
        <v>5</v>
      </c>
      <c r="F4257">
        <v>1</v>
      </c>
      <c r="G4257" t="s">
        <v>14867</v>
      </c>
      <c r="H4257">
        <f t="shared" si="133"/>
        <v>3</v>
      </c>
      <c r="I4257" s="23" t="s">
        <v>19494</v>
      </c>
    </row>
    <row r="4258" spans="1:9" hidden="1" x14ac:dyDescent="0.15">
      <c r="A4258" t="s">
        <v>15041</v>
      </c>
      <c r="B4258" t="s">
        <v>1260</v>
      </c>
      <c r="C4258">
        <f t="shared" si="132"/>
        <v>7</v>
      </c>
      <c r="D4258">
        <v>2</v>
      </c>
      <c r="E4258">
        <v>3</v>
      </c>
      <c r="F4258">
        <v>2</v>
      </c>
      <c r="G4258" t="s">
        <v>14867</v>
      </c>
      <c r="H4258">
        <f t="shared" si="133"/>
        <v>3</v>
      </c>
      <c r="I4258" s="23" t="s">
        <v>19494</v>
      </c>
    </row>
    <row r="4259" spans="1:9" hidden="1" x14ac:dyDescent="0.15">
      <c r="A4259" t="s">
        <v>15090</v>
      </c>
      <c r="B4259" t="s">
        <v>9201</v>
      </c>
      <c r="C4259">
        <f t="shared" si="132"/>
        <v>6</v>
      </c>
      <c r="D4259">
        <v>1</v>
      </c>
      <c r="E4259">
        <v>3</v>
      </c>
      <c r="F4259">
        <v>2</v>
      </c>
      <c r="G4259" t="s">
        <v>14867</v>
      </c>
      <c r="H4259">
        <f t="shared" si="133"/>
        <v>3</v>
      </c>
      <c r="I4259" s="23" t="s">
        <v>19494</v>
      </c>
    </row>
    <row r="4260" spans="1:9" hidden="1" x14ac:dyDescent="0.15">
      <c r="A4260" t="s">
        <v>16241</v>
      </c>
      <c r="B4260" t="s">
        <v>405</v>
      </c>
      <c r="C4260">
        <f t="shared" si="132"/>
        <v>1</v>
      </c>
      <c r="D4260">
        <v>1</v>
      </c>
      <c r="E4260">
        <v>0</v>
      </c>
      <c r="F4260">
        <v>0</v>
      </c>
      <c r="G4260" t="s">
        <v>14867</v>
      </c>
      <c r="H4260">
        <f t="shared" si="133"/>
        <v>1</v>
      </c>
      <c r="I4260" s="23" t="s">
        <v>19494</v>
      </c>
    </row>
    <row r="4261" spans="1:9" hidden="1" x14ac:dyDescent="0.15">
      <c r="A4261" t="s">
        <v>15720</v>
      </c>
      <c r="B4261" t="s">
        <v>1270</v>
      </c>
      <c r="C4261">
        <f t="shared" si="132"/>
        <v>2</v>
      </c>
      <c r="D4261">
        <v>0</v>
      </c>
      <c r="E4261">
        <v>2</v>
      </c>
      <c r="F4261">
        <v>0</v>
      </c>
      <c r="G4261" t="s">
        <v>14867</v>
      </c>
      <c r="H4261">
        <f t="shared" si="133"/>
        <v>1</v>
      </c>
      <c r="I4261" s="23" t="s">
        <v>19494</v>
      </c>
    </row>
    <row r="4262" spans="1:9" hidden="1" x14ac:dyDescent="0.15">
      <c r="A4262" t="s">
        <v>15930</v>
      </c>
      <c r="B4262" t="s">
        <v>1785</v>
      </c>
      <c r="C4262">
        <f t="shared" si="132"/>
        <v>2</v>
      </c>
      <c r="D4262">
        <v>0</v>
      </c>
      <c r="E4262">
        <v>1</v>
      </c>
      <c r="F4262">
        <v>1</v>
      </c>
      <c r="G4262" t="s">
        <v>14867</v>
      </c>
      <c r="H4262">
        <f t="shared" si="133"/>
        <v>2</v>
      </c>
      <c r="I4262" s="23" t="s">
        <v>19494</v>
      </c>
    </row>
    <row r="4263" spans="1:9" hidden="1" x14ac:dyDescent="0.15">
      <c r="A4263" t="s">
        <v>16325</v>
      </c>
      <c r="B4263" t="s">
        <v>1785</v>
      </c>
      <c r="C4263">
        <f t="shared" si="132"/>
        <v>1</v>
      </c>
      <c r="D4263">
        <v>0</v>
      </c>
      <c r="E4263">
        <v>1</v>
      </c>
      <c r="F4263">
        <v>0</v>
      </c>
      <c r="G4263" t="s">
        <v>14867</v>
      </c>
      <c r="H4263">
        <f t="shared" si="133"/>
        <v>1</v>
      </c>
      <c r="I4263" s="23" t="s">
        <v>19494</v>
      </c>
    </row>
    <row r="4264" spans="1:9" hidden="1" x14ac:dyDescent="0.15">
      <c r="A4264" t="s">
        <v>18950</v>
      </c>
      <c r="B4264" t="s">
        <v>9173</v>
      </c>
      <c r="C4264">
        <f t="shared" si="132"/>
        <v>1</v>
      </c>
      <c r="D4264">
        <v>0</v>
      </c>
      <c r="E4264">
        <v>0</v>
      </c>
      <c r="F4264">
        <v>1</v>
      </c>
      <c r="G4264" t="s">
        <v>14867</v>
      </c>
      <c r="H4264">
        <f t="shared" si="133"/>
        <v>1</v>
      </c>
      <c r="I4264" s="23" t="s">
        <v>19494</v>
      </c>
    </row>
    <row r="4265" spans="1:9" hidden="1" x14ac:dyDescent="0.15">
      <c r="A4265" t="s">
        <v>16387</v>
      </c>
      <c r="B4265" t="s">
        <v>702</v>
      </c>
      <c r="C4265">
        <f t="shared" si="132"/>
        <v>2</v>
      </c>
      <c r="D4265">
        <v>0</v>
      </c>
      <c r="E4265">
        <v>2</v>
      </c>
      <c r="F4265">
        <v>0</v>
      </c>
      <c r="G4265" t="s">
        <v>14867</v>
      </c>
      <c r="H4265">
        <f t="shared" si="133"/>
        <v>1</v>
      </c>
      <c r="I4265" s="23" t="s">
        <v>19494</v>
      </c>
    </row>
    <row r="4266" spans="1:9" hidden="1" x14ac:dyDescent="0.15">
      <c r="A4266" t="s">
        <v>15701</v>
      </c>
      <c r="B4266" t="s">
        <v>8971</v>
      </c>
      <c r="C4266">
        <f t="shared" si="132"/>
        <v>2</v>
      </c>
      <c r="D4266">
        <v>0</v>
      </c>
      <c r="E4266">
        <v>2</v>
      </c>
      <c r="F4266">
        <v>0</v>
      </c>
      <c r="G4266" t="s">
        <v>14867</v>
      </c>
      <c r="H4266">
        <f t="shared" si="133"/>
        <v>1</v>
      </c>
      <c r="I4266" s="23" t="s">
        <v>19494</v>
      </c>
    </row>
    <row r="4267" spans="1:9" hidden="1" x14ac:dyDescent="0.15">
      <c r="A4267" t="s">
        <v>14964</v>
      </c>
      <c r="B4267" t="s">
        <v>8778</v>
      </c>
      <c r="C4267">
        <f t="shared" si="132"/>
        <v>12</v>
      </c>
      <c r="D4267">
        <v>4</v>
      </c>
      <c r="E4267">
        <v>5</v>
      </c>
      <c r="F4267">
        <v>3</v>
      </c>
      <c r="G4267" t="s">
        <v>14867</v>
      </c>
      <c r="H4267">
        <f t="shared" si="133"/>
        <v>3</v>
      </c>
      <c r="I4267" s="23" t="s">
        <v>19494</v>
      </c>
    </row>
    <row r="4268" spans="1:9" hidden="1" x14ac:dyDescent="0.15">
      <c r="A4268" t="s">
        <v>16193</v>
      </c>
      <c r="B4268" t="s">
        <v>9005</v>
      </c>
      <c r="C4268">
        <f t="shared" si="132"/>
        <v>1</v>
      </c>
      <c r="D4268">
        <v>1</v>
      </c>
      <c r="E4268">
        <v>0</v>
      </c>
      <c r="F4268">
        <v>0</v>
      </c>
      <c r="G4268" t="s">
        <v>14867</v>
      </c>
      <c r="H4268">
        <f t="shared" si="133"/>
        <v>1</v>
      </c>
      <c r="I4268" s="23" t="s">
        <v>19494</v>
      </c>
    </row>
    <row r="4269" spans="1:9" hidden="1" x14ac:dyDescent="0.15">
      <c r="A4269" t="s">
        <v>16552</v>
      </c>
      <c r="B4269" t="s">
        <v>9619</v>
      </c>
      <c r="C4269">
        <f t="shared" si="132"/>
        <v>1</v>
      </c>
      <c r="D4269">
        <v>0</v>
      </c>
      <c r="E4269">
        <v>0</v>
      </c>
      <c r="F4269">
        <v>1</v>
      </c>
      <c r="G4269" t="s">
        <v>14867</v>
      </c>
      <c r="H4269">
        <f t="shared" si="133"/>
        <v>1</v>
      </c>
      <c r="I4269" s="23" t="s">
        <v>19494</v>
      </c>
    </row>
    <row r="4270" spans="1:9" hidden="1" x14ac:dyDescent="0.15">
      <c r="A4270" t="s">
        <v>15779</v>
      </c>
      <c r="B4270" t="s">
        <v>8778</v>
      </c>
      <c r="C4270">
        <f t="shared" si="132"/>
        <v>2</v>
      </c>
      <c r="D4270">
        <v>1</v>
      </c>
      <c r="E4270">
        <v>1</v>
      </c>
      <c r="F4270">
        <v>0</v>
      </c>
      <c r="G4270" t="s">
        <v>14867</v>
      </c>
      <c r="H4270">
        <f t="shared" si="133"/>
        <v>2</v>
      </c>
      <c r="I4270" s="23" t="s">
        <v>19494</v>
      </c>
    </row>
    <row r="4271" spans="1:9" hidden="1" x14ac:dyDescent="0.15">
      <c r="A4271" t="s">
        <v>16100</v>
      </c>
      <c r="B4271" t="s">
        <v>9468</v>
      </c>
      <c r="C4271">
        <f t="shared" si="132"/>
        <v>1</v>
      </c>
      <c r="D4271">
        <v>1</v>
      </c>
      <c r="E4271">
        <v>0</v>
      </c>
      <c r="F4271">
        <v>0</v>
      </c>
      <c r="G4271" t="s">
        <v>14867</v>
      </c>
      <c r="H4271">
        <f t="shared" si="133"/>
        <v>1</v>
      </c>
      <c r="I4271" s="23" t="s">
        <v>19494</v>
      </c>
    </row>
    <row r="4272" spans="1:9" hidden="1" x14ac:dyDescent="0.15">
      <c r="A4272" t="s">
        <v>16575</v>
      </c>
      <c r="B4272" t="s">
        <v>12606</v>
      </c>
      <c r="C4272">
        <f t="shared" si="132"/>
        <v>1</v>
      </c>
      <c r="D4272">
        <v>0</v>
      </c>
      <c r="E4272">
        <v>0</v>
      </c>
      <c r="F4272">
        <v>1</v>
      </c>
      <c r="G4272" t="s">
        <v>14867</v>
      </c>
      <c r="H4272">
        <f t="shared" si="133"/>
        <v>1</v>
      </c>
      <c r="I4272" s="23" t="s">
        <v>19494</v>
      </c>
    </row>
    <row r="4273" spans="1:9" hidden="1" x14ac:dyDescent="0.15">
      <c r="A4273" t="s">
        <v>16264</v>
      </c>
      <c r="B4273" t="s">
        <v>294</v>
      </c>
      <c r="C4273">
        <f t="shared" si="132"/>
        <v>1</v>
      </c>
      <c r="D4273">
        <v>1</v>
      </c>
      <c r="E4273">
        <v>0</v>
      </c>
      <c r="F4273">
        <v>0</v>
      </c>
      <c r="G4273" t="s">
        <v>14867</v>
      </c>
      <c r="H4273">
        <f t="shared" si="133"/>
        <v>1</v>
      </c>
      <c r="I4273" s="23" t="s">
        <v>19494</v>
      </c>
    </row>
    <row r="4274" spans="1:9" hidden="1" x14ac:dyDescent="0.15">
      <c r="A4274" t="s">
        <v>15810</v>
      </c>
      <c r="B4274" t="s">
        <v>724</v>
      </c>
      <c r="C4274">
        <f t="shared" si="132"/>
        <v>2</v>
      </c>
      <c r="D4274">
        <v>1</v>
      </c>
      <c r="E4274">
        <v>1</v>
      </c>
      <c r="F4274">
        <v>0</v>
      </c>
      <c r="G4274" t="s">
        <v>14867</v>
      </c>
      <c r="H4274">
        <f t="shared" si="133"/>
        <v>2</v>
      </c>
      <c r="I4274" s="23" t="s">
        <v>19494</v>
      </c>
    </row>
    <row r="4275" spans="1:9" hidden="1" x14ac:dyDescent="0.15">
      <c r="A4275" t="s">
        <v>16327</v>
      </c>
      <c r="B4275" t="s">
        <v>24</v>
      </c>
      <c r="C4275">
        <f t="shared" si="132"/>
        <v>1</v>
      </c>
      <c r="D4275">
        <v>0</v>
      </c>
      <c r="E4275">
        <v>1</v>
      </c>
      <c r="F4275">
        <v>0</v>
      </c>
      <c r="G4275" t="s">
        <v>14867</v>
      </c>
      <c r="H4275">
        <f t="shared" si="133"/>
        <v>1</v>
      </c>
      <c r="I4275" s="23" t="s">
        <v>19494</v>
      </c>
    </row>
    <row r="4276" spans="1:9" hidden="1" x14ac:dyDescent="0.15">
      <c r="A4276" t="s">
        <v>16404</v>
      </c>
      <c r="B4276" t="s">
        <v>3840</v>
      </c>
      <c r="C4276">
        <f t="shared" si="132"/>
        <v>1</v>
      </c>
      <c r="D4276">
        <v>0</v>
      </c>
      <c r="E4276">
        <v>1</v>
      </c>
      <c r="F4276">
        <v>0</v>
      </c>
      <c r="G4276" t="s">
        <v>14867</v>
      </c>
      <c r="H4276">
        <f t="shared" si="133"/>
        <v>1</v>
      </c>
      <c r="I4276" s="23" t="s">
        <v>19494</v>
      </c>
    </row>
    <row r="4277" spans="1:9" hidden="1" x14ac:dyDescent="0.15">
      <c r="A4277" t="s">
        <v>16030</v>
      </c>
      <c r="B4277" t="s">
        <v>10037</v>
      </c>
      <c r="C4277">
        <f t="shared" si="132"/>
        <v>1</v>
      </c>
      <c r="D4277">
        <v>0</v>
      </c>
      <c r="E4277">
        <v>1</v>
      </c>
      <c r="F4277">
        <v>0</v>
      </c>
      <c r="G4277" t="s">
        <v>14867</v>
      </c>
      <c r="H4277">
        <f t="shared" si="133"/>
        <v>1</v>
      </c>
      <c r="I4277" s="23" t="s">
        <v>19494</v>
      </c>
    </row>
    <row r="4278" spans="1:9" hidden="1" x14ac:dyDescent="0.15">
      <c r="A4278" t="s">
        <v>15298</v>
      </c>
      <c r="B4278" t="s">
        <v>10230</v>
      </c>
      <c r="C4278">
        <f t="shared" si="132"/>
        <v>5</v>
      </c>
      <c r="D4278">
        <v>0</v>
      </c>
      <c r="E4278">
        <v>2</v>
      </c>
      <c r="F4278">
        <v>3</v>
      </c>
      <c r="G4278" t="s">
        <v>14867</v>
      </c>
      <c r="H4278">
        <f t="shared" si="133"/>
        <v>2</v>
      </c>
      <c r="I4278" s="23" t="s">
        <v>19494</v>
      </c>
    </row>
    <row r="4279" spans="1:9" hidden="1" x14ac:dyDescent="0.15">
      <c r="A4279" t="s">
        <v>15849</v>
      </c>
      <c r="B4279" t="s">
        <v>9138</v>
      </c>
      <c r="C4279">
        <f t="shared" si="132"/>
        <v>2</v>
      </c>
      <c r="D4279">
        <v>2</v>
      </c>
      <c r="E4279">
        <v>0</v>
      </c>
      <c r="F4279">
        <v>0</v>
      </c>
      <c r="G4279" t="s">
        <v>14867</v>
      </c>
      <c r="H4279">
        <f t="shared" si="133"/>
        <v>1</v>
      </c>
      <c r="I4279" s="23" t="s">
        <v>19494</v>
      </c>
    </row>
    <row r="4280" spans="1:9" hidden="1" x14ac:dyDescent="0.15">
      <c r="A4280" t="s">
        <v>16312</v>
      </c>
      <c r="B4280" t="s">
        <v>9846</v>
      </c>
      <c r="C4280">
        <f t="shared" si="132"/>
        <v>1</v>
      </c>
      <c r="D4280">
        <v>0</v>
      </c>
      <c r="E4280">
        <v>1</v>
      </c>
      <c r="F4280">
        <v>0</v>
      </c>
      <c r="G4280" t="s">
        <v>14867</v>
      </c>
      <c r="H4280">
        <f t="shared" si="133"/>
        <v>1</v>
      </c>
      <c r="I4280" s="23" t="s">
        <v>19494</v>
      </c>
    </row>
    <row r="4281" spans="1:9" hidden="1" x14ac:dyDescent="0.15">
      <c r="A4281" t="s">
        <v>15673</v>
      </c>
      <c r="B4281" t="s">
        <v>9173</v>
      </c>
      <c r="C4281">
        <f t="shared" si="132"/>
        <v>2</v>
      </c>
      <c r="D4281">
        <v>0</v>
      </c>
      <c r="E4281">
        <v>1</v>
      </c>
      <c r="F4281">
        <v>1</v>
      </c>
      <c r="G4281" t="s">
        <v>14867</v>
      </c>
      <c r="H4281">
        <f t="shared" si="133"/>
        <v>2</v>
      </c>
      <c r="I4281" s="23" t="s">
        <v>19494</v>
      </c>
    </row>
    <row r="4282" spans="1:9" hidden="1" x14ac:dyDescent="0.15">
      <c r="A4282" t="s">
        <v>15403</v>
      </c>
      <c r="B4282" t="s">
        <v>8901</v>
      </c>
      <c r="C4282">
        <f t="shared" si="132"/>
        <v>4</v>
      </c>
      <c r="D4282">
        <v>3</v>
      </c>
      <c r="E4282">
        <v>0</v>
      </c>
      <c r="F4282">
        <v>1</v>
      </c>
      <c r="G4282" t="s">
        <v>14867</v>
      </c>
      <c r="H4282">
        <f t="shared" si="133"/>
        <v>2</v>
      </c>
      <c r="I4282" s="23" t="s">
        <v>19494</v>
      </c>
    </row>
    <row r="4283" spans="1:9" hidden="1" x14ac:dyDescent="0.15">
      <c r="A4283" t="s">
        <v>15385</v>
      </c>
      <c r="B4283" t="s">
        <v>2722</v>
      </c>
      <c r="C4283">
        <f t="shared" si="132"/>
        <v>4</v>
      </c>
      <c r="D4283">
        <v>0</v>
      </c>
      <c r="E4283">
        <v>1</v>
      </c>
      <c r="F4283">
        <v>3</v>
      </c>
      <c r="G4283" t="s">
        <v>14867</v>
      </c>
      <c r="H4283">
        <f t="shared" si="133"/>
        <v>2</v>
      </c>
      <c r="I4283" s="23" t="s">
        <v>19494</v>
      </c>
    </row>
    <row r="4284" spans="1:9" hidden="1" x14ac:dyDescent="0.15">
      <c r="A4284" t="s">
        <v>15732</v>
      </c>
      <c r="B4284" t="s">
        <v>8955</v>
      </c>
      <c r="C4284">
        <f t="shared" si="132"/>
        <v>7</v>
      </c>
      <c r="D4284">
        <v>0</v>
      </c>
      <c r="E4284">
        <v>3</v>
      </c>
      <c r="F4284">
        <v>4</v>
      </c>
      <c r="G4284" t="s">
        <v>14867</v>
      </c>
      <c r="H4284">
        <f t="shared" si="133"/>
        <v>2</v>
      </c>
      <c r="I4284" s="23" t="s">
        <v>19494</v>
      </c>
    </row>
    <row r="4285" spans="1:9" hidden="1" x14ac:dyDescent="0.15">
      <c r="A4285" t="s">
        <v>19173</v>
      </c>
      <c r="B4285" t="s">
        <v>8901</v>
      </c>
      <c r="C4285">
        <f t="shared" si="132"/>
        <v>2</v>
      </c>
      <c r="D4285">
        <v>0</v>
      </c>
      <c r="E4285">
        <v>1</v>
      </c>
      <c r="F4285">
        <v>1</v>
      </c>
      <c r="G4285" t="s">
        <v>14867</v>
      </c>
      <c r="H4285">
        <f t="shared" si="133"/>
        <v>2</v>
      </c>
      <c r="I4285" s="23" t="s">
        <v>19494</v>
      </c>
    </row>
    <row r="4286" spans="1:9" hidden="1" x14ac:dyDescent="0.15">
      <c r="A4286" t="s">
        <v>15975</v>
      </c>
      <c r="B4286" t="s">
        <v>10467</v>
      </c>
      <c r="C4286">
        <f t="shared" si="132"/>
        <v>2</v>
      </c>
      <c r="D4286">
        <v>0</v>
      </c>
      <c r="E4286">
        <v>0</v>
      </c>
      <c r="F4286">
        <v>2</v>
      </c>
      <c r="G4286" t="s">
        <v>14867</v>
      </c>
      <c r="H4286">
        <f t="shared" si="133"/>
        <v>1</v>
      </c>
      <c r="I4286" s="23" t="s">
        <v>19494</v>
      </c>
    </row>
    <row r="4287" spans="1:9" hidden="1" x14ac:dyDescent="0.15">
      <c r="A4287" t="s">
        <v>16627</v>
      </c>
      <c r="B4287" t="s">
        <v>8976</v>
      </c>
      <c r="C4287">
        <f t="shared" si="132"/>
        <v>1</v>
      </c>
      <c r="D4287">
        <v>0</v>
      </c>
      <c r="E4287">
        <v>0</v>
      </c>
      <c r="F4287">
        <v>1</v>
      </c>
      <c r="G4287" t="s">
        <v>14867</v>
      </c>
      <c r="H4287">
        <f t="shared" si="133"/>
        <v>1</v>
      </c>
      <c r="I4287" s="23" t="s">
        <v>19494</v>
      </c>
    </row>
    <row r="4288" spans="1:9" hidden="1" x14ac:dyDescent="0.15">
      <c r="A4288" t="s">
        <v>16161</v>
      </c>
      <c r="B4288" t="s">
        <v>10648</v>
      </c>
      <c r="C4288">
        <f t="shared" si="132"/>
        <v>1</v>
      </c>
      <c r="D4288">
        <v>1</v>
      </c>
      <c r="E4288">
        <v>0</v>
      </c>
      <c r="F4288">
        <v>0</v>
      </c>
      <c r="G4288" t="s">
        <v>14867</v>
      </c>
      <c r="H4288">
        <f t="shared" si="133"/>
        <v>1</v>
      </c>
      <c r="I4288" s="23" t="s">
        <v>19494</v>
      </c>
    </row>
    <row r="4289" spans="1:9" hidden="1" x14ac:dyDescent="0.15">
      <c r="A4289" t="s">
        <v>16217</v>
      </c>
      <c r="B4289" t="s">
        <v>13702</v>
      </c>
      <c r="C4289">
        <f t="shared" si="132"/>
        <v>1</v>
      </c>
      <c r="D4289">
        <v>1</v>
      </c>
      <c r="E4289">
        <v>0</v>
      </c>
      <c r="F4289">
        <v>0</v>
      </c>
      <c r="G4289" t="s">
        <v>14867</v>
      </c>
      <c r="H4289">
        <f t="shared" si="133"/>
        <v>1</v>
      </c>
      <c r="I4289" s="23" t="s">
        <v>19494</v>
      </c>
    </row>
    <row r="4290" spans="1:9" hidden="1" x14ac:dyDescent="0.15">
      <c r="A4290" t="s">
        <v>15075</v>
      </c>
      <c r="B4290" t="s">
        <v>8856</v>
      </c>
      <c r="C4290">
        <f t="shared" ref="C4290:C4353" si="134">SUM(D4290:F4290)</f>
        <v>13</v>
      </c>
      <c r="D4290">
        <v>5</v>
      </c>
      <c r="E4290">
        <v>5</v>
      </c>
      <c r="F4290">
        <v>3</v>
      </c>
      <c r="G4290" t="s">
        <v>14867</v>
      </c>
      <c r="H4290">
        <f t="shared" ref="H4290:H4353" si="135">COUNTIF(D4290:F4290,"&gt;0")</f>
        <v>3</v>
      </c>
      <c r="I4290" s="23" t="s">
        <v>19494</v>
      </c>
    </row>
    <row r="4291" spans="1:9" hidden="1" x14ac:dyDescent="0.15">
      <c r="A4291" t="s">
        <v>15689</v>
      </c>
      <c r="B4291" t="s">
        <v>10371</v>
      </c>
      <c r="C4291">
        <f t="shared" si="134"/>
        <v>2</v>
      </c>
      <c r="D4291">
        <v>0</v>
      </c>
      <c r="E4291">
        <v>1</v>
      </c>
      <c r="F4291">
        <v>1</v>
      </c>
      <c r="G4291" t="s">
        <v>14867</v>
      </c>
      <c r="H4291">
        <f t="shared" si="135"/>
        <v>2</v>
      </c>
      <c r="I4291" s="23" t="s">
        <v>19494</v>
      </c>
    </row>
    <row r="4292" spans="1:9" hidden="1" x14ac:dyDescent="0.15">
      <c r="A4292" t="s">
        <v>15366</v>
      </c>
      <c r="B4292" t="s">
        <v>10491</v>
      </c>
      <c r="C4292">
        <f t="shared" si="134"/>
        <v>4</v>
      </c>
      <c r="D4292">
        <v>0</v>
      </c>
      <c r="E4292">
        <v>2</v>
      </c>
      <c r="F4292">
        <v>2</v>
      </c>
      <c r="G4292" t="s">
        <v>14867</v>
      </c>
      <c r="H4292">
        <f t="shared" si="135"/>
        <v>2</v>
      </c>
      <c r="I4292" s="23" t="s">
        <v>19494</v>
      </c>
    </row>
    <row r="4293" spans="1:9" hidden="1" x14ac:dyDescent="0.15">
      <c r="A4293" t="s">
        <v>16611</v>
      </c>
      <c r="B4293" t="s">
        <v>10491</v>
      </c>
      <c r="C4293">
        <f t="shared" si="134"/>
        <v>1</v>
      </c>
      <c r="D4293">
        <v>0</v>
      </c>
      <c r="E4293">
        <v>0</v>
      </c>
      <c r="F4293">
        <v>1</v>
      </c>
      <c r="G4293" t="s">
        <v>14867</v>
      </c>
      <c r="H4293">
        <f t="shared" si="135"/>
        <v>1</v>
      </c>
      <c r="I4293" s="23" t="s">
        <v>19494</v>
      </c>
    </row>
    <row r="4294" spans="1:9" hidden="1" x14ac:dyDescent="0.15">
      <c r="A4294" t="s">
        <v>18879</v>
      </c>
      <c r="B4294" t="s">
        <v>144</v>
      </c>
      <c r="C4294">
        <f t="shared" si="134"/>
        <v>1</v>
      </c>
      <c r="D4294">
        <v>1</v>
      </c>
      <c r="E4294">
        <v>0</v>
      </c>
      <c r="F4294">
        <v>0</v>
      </c>
      <c r="G4294" t="s">
        <v>14867</v>
      </c>
      <c r="H4294">
        <f t="shared" si="135"/>
        <v>1</v>
      </c>
      <c r="I4294" s="23" t="s">
        <v>19494</v>
      </c>
    </row>
    <row r="4295" spans="1:9" hidden="1" x14ac:dyDescent="0.15">
      <c r="A4295" t="s">
        <v>15893</v>
      </c>
      <c r="B4295" t="s">
        <v>403</v>
      </c>
      <c r="C4295">
        <f t="shared" si="134"/>
        <v>2</v>
      </c>
      <c r="D4295">
        <v>1</v>
      </c>
      <c r="E4295">
        <v>1</v>
      </c>
      <c r="F4295">
        <v>0</v>
      </c>
      <c r="G4295" t="s">
        <v>14867</v>
      </c>
      <c r="H4295">
        <f t="shared" si="135"/>
        <v>2</v>
      </c>
      <c r="I4295" s="23" t="s">
        <v>19494</v>
      </c>
    </row>
    <row r="4296" spans="1:9" hidden="1" x14ac:dyDescent="0.15">
      <c r="A4296" t="s">
        <v>15711</v>
      </c>
      <c r="B4296" t="s">
        <v>403</v>
      </c>
      <c r="C4296">
        <f t="shared" si="134"/>
        <v>2</v>
      </c>
      <c r="D4296">
        <v>0</v>
      </c>
      <c r="E4296">
        <v>1</v>
      </c>
      <c r="F4296">
        <v>1</v>
      </c>
      <c r="G4296" t="s">
        <v>14867</v>
      </c>
      <c r="H4296">
        <f t="shared" si="135"/>
        <v>2</v>
      </c>
      <c r="I4296" s="23" t="s">
        <v>19494</v>
      </c>
    </row>
    <row r="4297" spans="1:9" hidden="1" x14ac:dyDescent="0.15">
      <c r="A4297" t="s">
        <v>16619</v>
      </c>
      <c r="B4297" t="s">
        <v>5866</v>
      </c>
      <c r="C4297">
        <f t="shared" si="134"/>
        <v>1</v>
      </c>
      <c r="D4297">
        <v>0</v>
      </c>
      <c r="E4297">
        <v>0</v>
      </c>
      <c r="F4297">
        <v>1</v>
      </c>
      <c r="G4297" t="s">
        <v>14867</v>
      </c>
      <c r="H4297">
        <f t="shared" si="135"/>
        <v>1</v>
      </c>
      <c r="I4297" s="23" t="s">
        <v>19494</v>
      </c>
    </row>
    <row r="4298" spans="1:9" hidden="1" x14ac:dyDescent="0.15">
      <c r="A4298" t="s">
        <v>18738</v>
      </c>
      <c r="B4298" t="s">
        <v>11131</v>
      </c>
      <c r="C4298">
        <f t="shared" si="134"/>
        <v>3</v>
      </c>
      <c r="D4298">
        <v>0</v>
      </c>
      <c r="E4298">
        <v>2</v>
      </c>
      <c r="F4298">
        <v>1</v>
      </c>
      <c r="G4298" t="s">
        <v>14867</v>
      </c>
      <c r="H4298">
        <f t="shared" si="135"/>
        <v>2</v>
      </c>
      <c r="I4298" s="23" t="s">
        <v>19494</v>
      </c>
    </row>
    <row r="4299" spans="1:9" hidden="1" x14ac:dyDescent="0.15">
      <c r="A4299" t="s">
        <v>15691</v>
      </c>
      <c r="B4299" t="s">
        <v>10738</v>
      </c>
      <c r="C4299">
        <f t="shared" si="134"/>
        <v>2</v>
      </c>
      <c r="D4299">
        <v>0</v>
      </c>
      <c r="E4299">
        <v>1</v>
      </c>
      <c r="F4299">
        <v>1</v>
      </c>
      <c r="G4299" t="s">
        <v>14867</v>
      </c>
      <c r="H4299">
        <f t="shared" si="135"/>
        <v>2</v>
      </c>
      <c r="I4299" s="23" t="s">
        <v>19494</v>
      </c>
    </row>
    <row r="4300" spans="1:9" hidden="1" x14ac:dyDescent="0.15">
      <c r="A4300" t="s">
        <v>16122</v>
      </c>
      <c r="B4300" t="s">
        <v>579</v>
      </c>
      <c r="C4300">
        <f t="shared" si="134"/>
        <v>1</v>
      </c>
      <c r="D4300">
        <v>1</v>
      </c>
      <c r="E4300">
        <v>0</v>
      </c>
      <c r="F4300">
        <v>0</v>
      </c>
      <c r="G4300" t="s">
        <v>14867</v>
      </c>
      <c r="H4300">
        <f t="shared" si="135"/>
        <v>1</v>
      </c>
      <c r="I4300" s="23" t="s">
        <v>19494</v>
      </c>
    </row>
    <row r="4301" spans="1:9" hidden="1" x14ac:dyDescent="0.15">
      <c r="A4301" t="s">
        <v>15072</v>
      </c>
      <c r="B4301" t="s">
        <v>9476</v>
      </c>
      <c r="C4301">
        <f t="shared" si="134"/>
        <v>7</v>
      </c>
      <c r="D4301">
        <v>7</v>
      </c>
      <c r="E4301">
        <v>0</v>
      </c>
      <c r="F4301">
        <v>0</v>
      </c>
      <c r="G4301" t="s">
        <v>14867</v>
      </c>
      <c r="H4301">
        <f t="shared" si="135"/>
        <v>1</v>
      </c>
      <c r="I4301" s="23" t="s">
        <v>19494</v>
      </c>
    </row>
    <row r="4302" spans="1:9" hidden="1" x14ac:dyDescent="0.15">
      <c r="A4302" t="s">
        <v>16257</v>
      </c>
      <c r="B4302" t="s">
        <v>9476</v>
      </c>
      <c r="C4302">
        <f t="shared" si="134"/>
        <v>1</v>
      </c>
      <c r="D4302">
        <v>1</v>
      </c>
      <c r="E4302">
        <v>0</v>
      </c>
      <c r="F4302">
        <v>0</v>
      </c>
      <c r="G4302" t="s">
        <v>14867</v>
      </c>
      <c r="H4302">
        <f t="shared" si="135"/>
        <v>1</v>
      </c>
      <c r="I4302" s="23" t="s">
        <v>19494</v>
      </c>
    </row>
    <row r="4303" spans="1:9" hidden="1" x14ac:dyDescent="0.15">
      <c r="A4303" t="s">
        <v>18752</v>
      </c>
      <c r="B4303" t="s">
        <v>10155</v>
      </c>
      <c r="C4303">
        <f t="shared" si="134"/>
        <v>3</v>
      </c>
      <c r="D4303">
        <v>3</v>
      </c>
      <c r="E4303">
        <v>0</v>
      </c>
      <c r="F4303">
        <v>0</v>
      </c>
      <c r="G4303" t="s">
        <v>14867</v>
      </c>
      <c r="H4303">
        <f t="shared" si="135"/>
        <v>1</v>
      </c>
      <c r="I4303" s="23" t="s">
        <v>19494</v>
      </c>
    </row>
    <row r="4304" spans="1:9" hidden="1" x14ac:dyDescent="0.15">
      <c r="A4304" t="s">
        <v>15302</v>
      </c>
      <c r="B4304" t="s">
        <v>10237</v>
      </c>
      <c r="C4304">
        <f t="shared" si="134"/>
        <v>5</v>
      </c>
      <c r="D4304">
        <v>0</v>
      </c>
      <c r="E4304">
        <v>2</v>
      </c>
      <c r="F4304">
        <v>3</v>
      </c>
      <c r="G4304" t="s">
        <v>14867</v>
      </c>
      <c r="H4304">
        <f t="shared" si="135"/>
        <v>2</v>
      </c>
      <c r="I4304" s="23" t="s">
        <v>19494</v>
      </c>
    </row>
    <row r="4305" spans="1:9" hidden="1" x14ac:dyDescent="0.15">
      <c r="A4305" t="s">
        <v>16566</v>
      </c>
      <c r="B4305" t="s">
        <v>5562</v>
      </c>
      <c r="C4305">
        <f t="shared" si="134"/>
        <v>1</v>
      </c>
      <c r="D4305">
        <v>0</v>
      </c>
      <c r="E4305">
        <v>0</v>
      </c>
      <c r="F4305">
        <v>1</v>
      </c>
      <c r="G4305" t="s">
        <v>14867</v>
      </c>
      <c r="H4305">
        <f t="shared" si="135"/>
        <v>1</v>
      </c>
      <c r="I4305" s="23" t="s">
        <v>19494</v>
      </c>
    </row>
    <row r="4306" spans="1:9" hidden="1" x14ac:dyDescent="0.15">
      <c r="A4306" t="s">
        <v>14958</v>
      </c>
      <c r="B4306" t="s">
        <v>8877</v>
      </c>
      <c r="C4306">
        <f t="shared" si="134"/>
        <v>20</v>
      </c>
      <c r="D4306">
        <v>1</v>
      </c>
      <c r="E4306">
        <v>9</v>
      </c>
      <c r="F4306">
        <v>10</v>
      </c>
      <c r="G4306" t="s">
        <v>14867</v>
      </c>
      <c r="H4306">
        <f t="shared" si="135"/>
        <v>3</v>
      </c>
      <c r="I4306" s="23" t="s">
        <v>19494</v>
      </c>
    </row>
    <row r="4307" spans="1:9" hidden="1" x14ac:dyDescent="0.15">
      <c r="A4307" t="s">
        <v>16545</v>
      </c>
      <c r="B4307" t="s">
        <v>8877</v>
      </c>
      <c r="C4307">
        <f t="shared" si="134"/>
        <v>1</v>
      </c>
      <c r="D4307">
        <v>0</v>
      </c>
      <c r="E4307">
        <v>0</v>
      </c>
      <c r="F4307">
        <v>1</v>
      </c>
      <c r="G4307" t="s">
        <v>14867</v>
      </c>
      <c r="H4307">
        <f t="shared" si="135"/>
        <v>1</v>
      </c>
      <c r="I4307" s="23" t="s">
        <v>19494</v>
      </c>
    </row>
    <row r="4308" spans="1:9" hidden="1" x14ac:dyDescent="0.15">
      <c r="A4308" t="s">
        <v>16544</v>
      </c>
      <c r="B4308" t="s">
        <v>8877</v>
      </c>
      <c r="C4308">
        <f t="shared" si="134"/>
        <v>1</v>
      </c>
      <c r="D4308">
        <v>0</v>
      </c>
      <c r="E4308">
        <v>0</v>
      </c>
      <c r="F4308">
        <v>1</v>
      </c>
      <c r="G4308" t="s">
        <v>14867</v>
      </c>
      <c r="H4308">
        <f t="shared" si="135"/>
        <v>1</v>
      </c>
      <c r="I4308" s="23" t="s">
        <v>19494</v>
      </c>
    </row>
    <row r="4309" spans="1:9" hidden="1" x14ac:dyDescent="0.15">
      <c r="A4309" t="s">
        <v>15064</v>
      </c>
      <c r="B4309" t="s">
        <v>9458</v>
      </c>
      <c r="C4309">
        <f t="shared" si="134"/>
        <v>24</v>
      </c>
      <c r="D4309">
        <v>2</v>
      </c>
      <c r="E4309">
        <v>8</v>
      </c>
      <c r="F4309">
        <v>14</v>
      </c>
      <c r="G4309" t="s">
        <v>14867</v>
      </c>
      <c r="H4309">
        <f t="shared" si="135"/>
        <v>3</v>
      </c>
      <c r="I4309" s="23" t="s">
        <v>19494</v>
      </c>
    </row>
    <row r="4310" spans="1:9" hidden="1" x14ac:dyDescent="0.15">
      <c r="A4310" t="s">
        <v>19185</v>
      </c>
      <c r="B4310" t="s">
        <v>9458</v>
      </c>
      <c r="C4310">
        <f t="shared" si="134"/>
        <v>2</v>
      </c>
      <c r="D4310">
        <v>0</v>
      </c>
      <c r="E4310">
        <v>1</v>
      </c>
      <c r="F4310">
        <v>1</v>
      </c>
      <c r="G4310" t="s">
        <v>14867</v>
      </c>
      <c r="H4310">
        <f t="shared" si="135"/>
        <v>2</v>
      </c>
      <c r="I4310" s="23" t="s">
        <v>19494</v>
      </c>
    </row>
    <row r="4311" spans="1:9" hidden="1" x14ac:dyDescent="0.15">
      <c r="A4311" t="s">
        <v>15451</v>
      </c>
      <c r="B4311" t="s">
        <v>9468</v>
      </c>
      <c r="C4311">
        <f t="shared" si="134"/>
        <v>5</v>
      </c>
      <c r="D4311">
        <v>0</v>
      </c>
      <c r="E4311">
        <v>4</v>
      </c>
      <c r="F4311">
        <v>1</v>
      </c>
      <c r="G4311" t="s">
        <v>14867</v>
      </c>
      <c r="H4311">
        <f t="shared" si="135"/>
        <v>2</v>
      </c>
      <c r="I4311" s="23" t="s">
        <v>19494</v>
      </c>
    </row>
    <row r="4312" spans="1:9" hidden="1" x14ac:dyDescent="0.15">
      <c r="A4312" t="s">
        <v>16072</v>
      </c>
      <c r="B4312" t="s">
        <v>40</v>
      </c>
      <c r="C4312">
        <f t="shared" si="134"/>
        <v>1</v>
      </c>
      <c r="D4312">
        <v>0</v>
      </c>
      <c r="E4312">
        <v>1</v>
      </c>
      <c r="F4312">
        <v>0</v>
      </c>
      <c r="G4312" t="s">
        <v>14867</v>
      </c>
      <c r="H4312">
        <f t="shared" si="135"/>
        <v>1</v>
      </c>
      <c r="I4312" s="23" t="s">
        <v>19494</v>
      </c>
    </row>
    <row r="4313" spans="1:9" hidden="1" x14ac:dyDescent="0.15">
      <c r="A4313" t="s">
        <v>15253</v>
      </c>
      <c r="B4313" t="s">
        <v>3968</v>
      </c>
      <c r="C4313">
        <f t="shared" si="134"/>
        <v>10</v>
      </c>
      <c r="D4313">
        <v>0</v>
      </c>
      <c r="E4313">
        <v>6</v>
      </c>
      <c r="F4313">
        <v>4</v>
      </c>
      <c r="G4313" t="s">
        <v>14867</v>
      </c>
      <c r="H4313">
        <f t="shared" si="135"/>
        <v>2</v>
      </c>
      <c r="I4313" s="23" t="s">
        <v>19494</v>
      </c>
    </row>
    <row r="4314" spans="1:9" hidden="1" x14ac:dyDescent="0.15">
      <c r="A4314" t="s">
        <v>16439</v>
      </c>
      <c r="B4314" t="s">
        <v>243</v>
      </c>
      <c r="C4314">
        <f t="shared" si="134"/>
        <v>1</v>
      </c>
      <c r="D4314">
        <v>0</v>
      </c>
      <c r="E4314">
        <v>1</v>
      </c>
      <c r="F4314">
        <v>0</v>
      </c>
      <c r="G4314" t="s">
        <v>14867</v>
      </c>
      <c r="H4314">
        <f t="shared" si="135"/>
        <v>1</v>
      </c>
      <c r="I4314" s="23" t="s">
        <v>19494</v>
      </c>
    </row>
    <row r="4315" spans="1:9" hidden="1" x14ac:dyDescent="0.15">
      <c r="A4315" t="s">
        <v>15657</v>
      </c>
      <c r="B4315" t="s">
        <v>8976</v>
      </c>
      <c r="C4315">
        <f t="shared" si="134"/>
        <v>4</v>
      </c>
      <c r="D4315">
        <v>0</v>
      </c>
      <c r="E4315">
        <v>2</v>
      </c>
      <c r="F4315">
        <v>2</v>
      </c>
      <c r="G4315" t="s">
        <v>14867</v>
      </c>
      <c r="H4315">
        <f t="shared" si="135"/>
        <v>2</v>
      </c>
      <c r="I4315" s="23" t="s">
        <v>19494</v>
      </c>
    </row>
    <row r="4316" spans="1:9" hidden="1" x14ac:dyDescent="0.15">
      <c r="A4316" t="s">
        <v>18965</v>
      </c>
      <c r="B4316" t="s">
        <v>14668</v>
      </c>
      <c r="C4316">
        <f t="shared" si="134"/>
        <v>1</v>
      </c>
      <c r="D4316">
        <v>0</v>
      </c>
      <c r="E4316">
        <v>0</v>
      </c>
      <c r="F4316">
        <v>1</v>
      </c>
      <c r="G4316" t="s">
        <v>14867</v>
      </c>
      <c r="H4316">
        <f t="shared" si="135"/>
        <v>1</v>
      </c>
      <c r="I4316" s="23" t="s">
        <v>19494</v>
      </c>
    </row>
    <row r="4317" spans="1:9" hidden="1" x14ac:dyDescent="0.15">
      <c r="A4317" t="s">
        <v>15309</v>
      </c>
      <c r="B4317" t="s">
        <v>10135</v>
      </c>
      <c r="C4317">
        <f t="shared" si="134"/>
        <v>4</v>
      </c>
      <c r="D4317">
        <v>0</v>
      </c>
      <c r="E4317">
        <v>3</v>
      </c>
      <c r="F4317">
        <v>1</v>
      </c>
      <c r="G4317" t="s">
        <v>14867</v>
      </c>
      <c r="H4317">
        <f t="shared" si="135"/>
        <v>2</v>
      </c>
      <c r="I4317" s="23" t="s">
        <v>19494</v>
      </c>
    </row>
    <row r="4318" spans="1:9" hidden="1" x14ac:dyDescent="0.15">
      <c r="A4318" t="s">
        <v>16288</v>
      </c>
      <c r="B4318" t="s">
        <v>10135</v>
      </c>
      <c r="C4318">
        <f t="shared" si="134"/>
        <v>1</v>
      </c>
      <c r="D4318">
        <v>0</v>
      </c>
      <c r="E4318">
        <v>1</v>
      </c>
      <c r="F4318">
        <v>0</v>
      </c>
      <c r="G4318" t="s">
        <v>14867</v>
      </c>
      <c r="H4318">
        <f t="shared" si="135"/>
        <v>1</v>
      </c>
      <c r="I4318" s="23" t="s">
        <v>19494</v>
      </c>
    </row>
    <row r="4319" spans="1:9" hidden="1" x14ac:dyDescent="0.15">
      <c r="A4319" t="s">
        <v>15540</v>
      </c>
      <c r="B4319" t="s">
        <v>5425</v>
      </c>
      <c r="C4319">
        <f t="shared" si="134"/>
        <v>3</v>
      </c>
      <c r="D4319">
        <v>3</v>
      </c>
      <c r="E4319">
        <v>0</v>
      </c>
      <c r="F4319">
        <v>0</v>
      </c>
      <c r="G4319" t="s">
        <v>14867</v>
      </c>
      <c r="H4319">
        <f t="shared" si="135"/>
        <v>1</v>
      </c>
      <c r="I4319" s="23" t="s">
        <v>19494</v>
      </c>
    </row>
    <row r="4320" spans="1:9" hidden="1" x14ac:dyDescent="0.15">
      <c r="A4320" t="s">
        <v>16011</v>
      </c>
      <c r="B4320" t="s">
        <v>12610</v>
      </c>
      <c r="C4320">
        <f t="shared" si="134"/>
        <v>1</v>
      </c>
      <c r="D4320">
        <v>0</v>
      </c>
      <c r="E4320">
        <v>1</v>
      </c>
      <c r="F4320">
        <v>0</v>
      </c>
      <c r="G4320" t="s">
        <v>14867</v>
      </c>
      <c r="H4320">
        <f t="shared" si="135"/>
        <v>1</v>
      </c>
      <c r="I4320" s="23" t="s">
        <v>19494</v>
      </c>
    </row>
    <row r="4321" spans="1:9" hidden="1" x14ac:dyDescent="0.15">
      <c r="A4321" t="s">
        <v>15310</v>
      </c>
      <c r="B4321" t="s">
        <v>718</v>
      </c>
      <c r="C4321">
        <f t="shared" si="134"/>
        <v>4</v>
      </c>
      <c r="D4321">
        <v>0</v>
      </c>
      <c r="E4321">
        <v>3</v>
      </c>
      <c r="F4321">
        <v>1</v>
      </c>
      <c r="G4321" t="s">
        <v>14867</v>
      </c>
      <c r="H4321">
        <f t="shared" si="135"/>
        <v>2</v>
      </c>
      <c r="I4321" s="23" t="s">
        <v>19494</v>
      </c>
    </row>
    <row r="4322" spans="1:9" hidden="1" x14ac:dyDescent="0.15">
      <c r="A4322" t="s">
        <v>15760</v>
      </c>
      <c r="B4322" t="s">
        <v>11999</v>
      </c>
      <c r="C4322">
        <f t="shared" si="134"/>
        <v>2</v>
      </c>
      <c r="D4322">
        <v>0</v>
      </c>
      <c r="E4322">
        <v>1</v>
      </c>
      <c r="F4322">
        <v>1</v>
      </c>
      <c r="G4322" t="s">
        <v>14867</v>
      </c>
      <c r="H4322">
        <f t="shared" si="135"/>
        <v>2</v>
      </c>
      <c r="I4322" s="23" t="s">
        <v>19494</v>
      </c>
    </row>
    <row r="4323" spans="1:9" hidden="1" x14ac:dyDescent="0.15">
      <c r="A4323" t="s">
        <v>15320</v>
      </c>
      <c r="B4323" t="s">
        <v>718</v>
      </c>
      <c r="C4323">
        <f t="shared" si="134"/>
        <v>4</v>
      </c>
      <c r="D4323">
        <v>1</v>
      </c>
      <c r="E4323">
        <v>2</v>
      </c>
      <c r="F4323">
        <v>1</v>
      </c>
      <c r="G4323" t="s">
        <v>14867</v>
      </c>
      <c r="H4323">
        <f t="shared" si="135"/>
        <v>3</v>
      </c>
      <c r="I4323" s="23" t="s">
        <v>19494</v>
      </c>
    </row>
    <row r="4324" spans="1:9" hidden="1" x14ac:dyDescent="0.15">
      <c r="A4324" t="s">
        <v>18870</v>
      </c>
      <c r="B4324" t="s">
        <v>12947</v>
      </c>
      <c r="C4324">
        <f t="shared" si="134"/>
        <v>1</v>
      </c>
      <c r="D4324">
        <v>0</v>
      </c>
      <c r="E4324">
        <v>1</v>
      </c>
      <c r="F4324">
        <v>0</v>
      </c>
      <c r="G4324" t="s">
        <v>14867</v>
      </c>
      <c r="H4324">
        <f t="shared" si="135"/>
        <v>1</v>
      </c>
      <c r="I4324" s="23" t="s">
        <v>19494</v>
      </c>
    </row>
    <row r="4325" spans="1:9" hidden="1" x14ac:dyDescent="0.15">
      <c r="A4325" t="s">
        <v>15638</v>
      </c>
      <c r="B4325" t="s">
        <v>10086</v>
      </c>
      <c r="C4325">
        <f t="shared" si="134"/>
        <v>3</v>
      </c>
      <c r="D4325">
        <v>0</v>
      </c>
      <c r="E4325">
        <v>2</v>
      </c>
      <c r="F4325">
        <v>1</v>
      </c>
      <c r="G4325" t="s">
        <v>14867</v>
      </c>
      <c r="H4325">
        <f t="shared" si="135"/>
        <v>2</v>
      </c>
      <c r="I4325" s="23" t="s">
        <v>19494</v>
      </c>
    </row>
    <row r="4326" spans="1:9" hidden="1" x14ac:dyDescent="0.15">
      <c r="A4326" t="s">
        <v>18740</v>
      </c>
      <c r="B4326" t="s">
        <v>8916</v>
      </c>
      <c r="C4326">
        <f t="shared" si="134"/>
        <v>3</v>
      </c>
      <c r="D4326">
        <v>2</v>
      </c>
      <c r="E4326">
        <v>1</v>
      </c>
      <c r="F4326">
        <v>0</v>
      </c>
      <c r="G4326" t="s">
        <v>14867</v>
      </c>
      <c r="H4326">
        <f t="shared" si="135"/>
        <v>2</v>
      </c>
      <c r="I4326" s="23" t="s">
        <v>19494</v>
      </c>
    </row>
    <row r="4327" spans="1:9" hidden="1" x14ac:dyDescent="0.15">
      <c r="A4327" t="s">
        <v>18718</v>
      </c>
      <c r="B4327" t="s">
        <v>1737</v>
      </c>
      <c r="C4327">
        <f t="shared" si="134"/>
        <v>5</v>
      </c>
      <c r="D4327">
        <v>0</v>
      </c>
      <c r="E4327">
        <v>3</v>
      </c>
      <c r="F4327">
        <v>2</v>
      </c>
      <c r="G4327" t="s">
        <v>14867</v>
      </c>
      <c r="H4327">
        <f t="shared" si="135"/>
        <v>2</v>
      </c>
      <c r="I4327" s="23" t="s">
        <v>19494</v>
      </c>
    </row>
    <row r="4328" spans="1:9" hidden="1" x14ac:dyDescent="0.15">
      <c r="A4328" t="s">
        <v>15986</v>
      </c>
      <c r="B4328" t="s">
        <v>9265</v>
      </c>
      <c r="C4328">
        <f t="shared" si="134"/>
        <v>2</v>
      </c>
      <c r="D4328">
        <v>0</v>
      </c>
      <c r="E4328">
        <v>0</v>
      </c>
      <c r="F4328">
        <v>2</v>
      </c>
      <c r="G4328" t="s">
        <v>14867</v>
      </c>
      <c r="H4328">
        <f t="shared" si="135"/>
        <v>1</v>
      </c>
      <c r="I4328" s="23" t="s">
        <v>19494</v>
      </c>
    </row>
    <row r="4329" spans="1:9" hidden="1" x14ac:dyDescent="0.15">
      <c r="A4329" t="s">
        <v>16530</v>
      </c>
      <c r="B4329" t="s">
        <v>9173</v>
      </c>
      <c r="C4329">
        <f t="shared" si="134"/>
        <v>1</v>
      </c>
      <c r="D4329">
        <v>0</v>
      </c>
      <c r="E4329">
        <v>0</v>
      </c>
      <c r="F4329">
        <v>1</v>
      </c>
      <c r="G4329" t="s">
        <v>14867</v>
      </c>
      <c r="H4329">
        <f t="shared" si="135"/>
        <v>1</v>
      </c>
      <c r="I4329" s="23" t="s">
        <v>19494</v>
      </c>
    </row>
    <row r="4330" spans="1:9" hidden="1" x14ac:dyDescent="0.15">
      <c r="A4330" t="s">
        <v>16386</v>
      </c>
      <c r="B4330" t="s">
        <v>11778</v>
      </c>
      <c r="C4330">
        <f t="shared" si="134"/>
        <v>1</v>
      </c>
      <c r="D4330">
        <v>0</v>
      </c>
      <c r="E4330">
        <v>1</v>
      </c>
      <c r="F4330">
        <v>0</v>
      </c>
      <c r="G4330" t="s">
        <v>14867</v>
      </c>
      <c r="H4330">
        <f t="shared" si="135"/>
        <v>1</v>
      </c>
      <c r="I4330" s="23" t="s">
        <v>19494</v>
      </c>
    </row>
    <row r="4331" spans="1:9" hidden="1" x14ac:dyDescent="0.15">
      <c r="A4331" t="s">
        <v>16086</v>
      </c>
      <c r="B4331" t="s">
        <v>9910</v>
      </c>
      <c r="C4331">
        <f t="shared" si="134"/>
        <v>1</v>
      </c>
      <c r="D4331">
        <v>0</v>
      </c>
      <c r="E4331">
        <v>1</v>
      </c>
      <c r="F4331">
        <v>0</v>
      </c>
      <c r="G4331" t="s">
        <v>14867</v>
      </c>
      <c r="H4331">
        <f t="shared" si="135"/>
        <v>1</v>
      </c>
      <c r="I4331" s="23" t="s">
        <v>19494</v>
      </c>
    </row>
    <row r="4332" spans="1:9" hidden="1" x14ac:dyDescent="0.15">
      <c r="A4332" t="s">
        <v>15847</v>
      </c>
      <c r="B4332" t="s">
        <v>10666</v>
      </c>
      <c r="C4332">
        <f t="shared" si="134"/>
        <v>2</v>
      </c>
      <c r="D4332">
        <v>1</v>
      </c>
      <c r="E4332">
        <v>0</v>
      </c>
      <c r="F4332">
        <v>1</v>
      </c>
      <c r="G4332" t="s">
        <v>14867</v>
      </c>
      <c r="H4332">
        <f t="shared" si="135"/>
        <v>2</v>
      </c>
      <c r="I4332" s="23" t="s">
        <v>19494</v>
      </c>
    </row>
    <row r="4333" spans="1:9" hidden="1" x14ac:dyDescent="0.15">
      <c r="A4333" t="s">
        <v>15182</v>
      </c>
      <c r="B4333" t="s">
        <v>9665</v>
      </c>
      <c r="C4333">
        <f t="shared" si="134"/>
        <v>5</v>
      </c>
      <c r="D4333">
        <v>0</v>
      </c>
      <c r="E4333">
        <v>3</v>
      </c>
      <c r="F4333">
        <v>2</v>
      </c>
      <c r="G4333" t="s">
        <v>14867</v>
      </c>
      <c r="H4333">
        <f t="shared" si="135"/>
        <v>2</v>
      </c>
      <c r="I4333" s="23" t="s">
        <v>19494</v>
      </c>
    </row>
    <row r="4334" spans="1:9" hidden="1" x14ac:dyDescent="0.15">
      <c r="A4334" t="s">
        <v>15480</v>
      </c>
      <c r="B4334" t="s">
        <v>10918</v>
      </c>
      <c r="C4334">
        <f t="shared" si="134"/>
        <v>3</v>
      </c>
      <c r="D4334">
        <v>0</v>
      </c>
      <c r="E4334">
        <v>1</v>
      </c>
      <c r="F4334">
        <v>2</v>
      </c>
      <c r="G4334" t="s">
        <v>14867</v>
      </c>
      <c r="H4334">
        <f t="shared" si="135"/>
        <v>2</v>
      </c>
      <c r="I4334" s="23" t="s">
        <v>19494</v>
      </c>
    </row>
    <row r="4335" spans="1:9" hidden="1" x14ac:dyDescent="0.15">
      <c r="A4335" t="s">
        <v>16250</v>
      </c>
      <c r="B4335" t="s">
        <v>897</v>
      </c>
      <c r="C4335">
        <f t="shared" si="134"/>
        <v>2</v>
      </c>
      <c r="D4335">
        <v>1</v>
      </c>
      <c r="E4335">
        <v>1</v>
      </c>
      <c r="F4335">
        <v>0</v>
      </c>
      <c r="G4335" t="s">
        <v>14867</v>
      </c>
      <c r="H4335">
        <f t="shared" si="135"/>
        <v>2</v>
      </c>
      <c r="I4335" s="23" t="s">
        <v>19494</v>
      </c>
    </row>
    <row r="4336" spans="1:9" hidden="1" x14ac:dyDescent="0.15">
      <c r="A4336" t="s">
        <v>19271</v>
      </c>
      <c r="B4336" t="s">
        <v>897</v>
      </c>
      <c r="C4336">
        <f t="shared" si="134"/>
        <v>1</v>
      </c>
      <c r="D4336">
        <v>0</v>
      </c>
      <c r="E4336">
        <v>1</v>
      </c>
      <c r="F4336">
        <v>0</v>
      </c>
      <c r="G4336" t="s">
        <v>14867</v>
      </c>
      <c r="H4336">
        <f t="shared" si="135"/>
        <v>1</v>
      </c>
      <c r="I4336" s="23" t="s">
        <v>19494</v>
      </c>
    </row>
    <row r="4337" spans="1:9" hidden="1" x14ac:dyDescent="0.15">
      <c r="A4337" t="s">
        <v>19190</v>
      </c>
      <c r="B4337" t="s">
        <v>28</v>
      </c>
      <c r="C4337">
        <f t="shared" si="134"/>
        <v>2</v>
      </c>
      <c r="D4337">
        <v>2</v>
      </c>
      <c r="E4337">
        <v>0</v>
      </c>
      <c r="F4337">
        <v>0</v>
      </c>
      <c r="G4337" t="s">
        <v>14867</v>
      </c>
      <c r="H4337">
        <f t="shared" si="135"/>
        <v>1</v>
      </c>
      <c r="I4337" s="23" t="s">
        <v>19494</v>
      </c>
    </row>
    <row r="4338" spans="1:9" hidden="1" x14ac:dyDescent="0.15">
      <c r="A4338" t="s">
        <v>19308</v>
      </c>
      <c r="B4338" t="s">
        <v>702</v>
      </c>
      <c r="C4338">
        <f t="shared" si="134"/>
        <v>1</v>
      </c>
      <c r="D4338">
        <v>0</v>
      </c>
      <c r="E4338">
        <v>0</v>
      </c>
      <c r="F4338">
        <v>1</v>
      </c>
      <c r="G4338" t="s">
        <v>14867</v>
      </c>
      <c r="H4338">
        <f t="shared" si="135"/>
        <v>1</v>
      </c>
      <c r="I4338" s="23" t="s">
        <v>19494</v>
      </c>
    </row>
    <row r="4339" spans="1:9" hidden="1" x14ac:dyDescent="0.15">
      <c r="A4339" t="s">
        <v>19284</v>
      </c>
      <c r="B4339" t="s">
        <v>11689</v>
      </c>
      <c r="C4339">
        <f t="shared" si="134"/>
        <v>1</v>
      </c>
      <c r="D4339">
        <v>0</v>
      </c>
      <c r="E4339">
        <v>0</v>
      </c>
      <c r="F4339">
        <v>1</v>
      </c>
      <c r="G4339" t="s">
        <v>14867</v>
      </c>
      <c r="H4339">
        <f t="shared" si="135"/>
        <v>1</v>
      </c>
      <c r="I4339" s="23" t="s">
        <v>19494</v>
      </c>
    </row>
    <row r="4340" spans="1:9" hidden="1" x14ac:dyDescent="0.15">
      <c r="A4340" t="s">
        <v>16101</v>
      </c>
      <c r="B4340" t="s">
        <v>702</v>
      </c>
      <c r="C4340">
        <f t="shared" si="134"/>
        <v>1</v>
      </c>
      <c r="D4340">
        <v>1</v>
      </c>
      <c r="E4340">
        <v>0</v>
      </c>
      <c r="F4340">
        <v>0</v>
      </c>
      <c r="G4340" t="s">
        <v>14867</v>
      </c>
      <c r="H4340">
        <f t="shared" si="135"/>
        <v>1</v>
      </c>
      <c r="I4340" s="23" t="s">
        <v>19494</v>
      </c>
    </row>
    <row r="4341" spans="1:9" hidden="1" x14ac:dyDescent="0.15">
      <c r="A4341" t="s">
        <v>15823</v>
      </c>
      <c r="B4341" t="s">
        <v>24</v>
      </c>
      <c r="C4341">
        <f t="shared" si="134"/>
        <v>2</v>
      </c>
      <c r="D4341">
        <v>2</v>
      </c>
      <c r="E4341">
        <v>0</v>
      </c>
      <c r="F4341">
        <v>0</v>
      </c>
      <c r="G4341" t="s">
        <v>14867</v>
      </c>
      <c r="H4341">
        <f t="shared" si="135"/>
        <v>1</v>
      </c>
      <c r="I4341" s="23" t="s">
        <v>19494</v>
      </c>
    </row>
    <row r="4342" spans="1:9" hidden="1" x14ac:dyDescent="0.15">
      <c r="A4342" t="s">
        <v>18887</v>
      </c>
      <c r="B4342" t="s">
        <v>8624</v>
      </c>
      <c r="C4342">
        <f t="shared" si="134"/>
        <v>1</v>
      </c>
      <c r="D4342">
        <v>1</v>
      </c>
      <c r="E4342">
        <v>0</v>
      </c>
      <c r="F4342">
        <v>0</v>
      </c>
      <c r="G4342" t="s">
        <v>14867</v>
      </c>
      <c r="H4342">
        <f t="shared" si="135"/>
        <v>1</v>
      </c>
      <c r="I4342" s="23" t="s">
        <v>19494</v>
      </c>
    </row>
    <row r="4343" spans="1:9" hidden="1" x14ac:dyDescent="0.15">
      <c r="A4343" t="s">
        <v>15931</v>
      </c>
      <c r="B4343" t="s">
        <v>10108</v>
      </c>
      <c r="C4343">
        <f t="shared" si="134"/>
        <v>2</v>
      </c>
      <c r="D4343">
        <v>0</v>
      </c>
      <c r="E4343">
        <v>1</v>
      </c>
      <c r="F4343">
        <v>1</v>
      </c>
      <c r="G4343" t="s">
        <v>14867</v>
      </c>
      <c r="H4343">
        <f t="shared" si="135"/>
        <v>2</v>
      </c>
      <c r="I4343" s="23" t="s">
        <v>19494</v>
      </c>
    </row>
    <row r="4344" spans="1:9" hidden="1" x14ac:dyDescent="0.15">
      <c r="A4344" t="s">
        <v>15660</v>
      </c>
      <c r="B4344" t="s">
        <v>4004</v>
      </c>
      <c r="C4344">
        <f t="shared" si="134"/>
        <v>2</v>
      </c>
      <c r="D4344">
        <v>0</v>
      </c>
      <c r="E4344">
        <v>2</v>
      </c>
      <c r="F4344">
        <v>0</v>
      </c>
      <c r="G4344" t="s">
        <v>14867</v>
      </c>
      <c r="H4344">
        <f t="shared" si="135"/>
        <v>1</v>
      </c>
      <c r="I4344" s="23" t="s">
        <v>19494</v>
      </c>
    </row>
    <row r="4345" spans="1:9" hidden="1" x14ac:dyDescent="0.15">
      <c r="A4345" t="s">
        <v>15497</v>
      </c>
      <c r="B4345" t="s">
        <v>2712</v>
      </c>
      <c r="C4345">
        <f t="shared" si="134"/>
        <v>3</v>
      </c>
      <c r="D4345">
        <v>0</v>
      </c>
      <c r="E4345">
        <v>2</v>
      </c>
      <c r="F4345">
        <v>1</v>
      </c>
      <c r="G4345" t="s">
        <v>14867</v>
      </c>
      <c r="H4345">
        <f t="shared" si="135"/>
        <v>2</v>
      </c>
      <c r="I4345" s="23" t="s">
        <v>19494</v>
      </c>
    </row>
    <row r="4346" spans="1:9" hidden="1" x14ac:dyDescent="0.15">
      <c r="A4346" t="s">
        <v>15017</v>
      </c>
      <c r="B4346" t="s">
        <v>9182</v>
      </c>
      <c r="C4346">
        <f t="shared" si="134"/>
        <v>8</v>
      </c>
      <c r="D4346">
        <v>5</v>
      </c>
      <c r="E4346">
        <v>2</v>
      </c>
      <c r="F4346">
        <v>1</v>
      </c>
      <c r="G4346" t="s">
        <v>14867</v>
      </c>
      <c r="H4346">
        <f t="shared" si="135"/>
        <v>3</v>
      </c>
      <c r="I4346" s="23" t="s">
        <v>19494</v>
      </c>
    </row>
    <row r="4347" spans="1:9" hidden="1" x14ac:dyDescent="0.15">
      <c r="A4347" t="s">
        <v>18653</v>
      </c>
      <c r="B4347" t="s">
        <v>9044</v>
      </c>
      <c r="C4347">
        <f t="shared" si="134"/>
        <v>9</v>
      </c>
      <c r="D4347">
        <v>6</v>
      </c>
      <c r="E4347">
        <v>3</v>
      </c>
      <c r="F4347">
        <v>0</v>
      </c>
      <c r="G4347" t="s">
        <v>14867</v>
      </c>
      <c r="H4347">
        <f t="shared" si="135"/>
        <v>2</v>
      </c>
      <c r="I4347" s="23" t="s">
        <v>19494</v>
      </c>
    </row>
    <row r="4348" spans="1:9" hidden="1" x14ac:dyDescent="0.15">
      <c r="A4348" t="s">
        <v>14950</v>
      </c>
      <c r="B4348" t="s">
        <v>8840</v>
      </c>
      <c r="C4348">
        <f t="shared" si="134"/>
        <v>14</v>
      </c>
      <c r="D4348">
        <v>8</v>
      </c>
      <c r="E4348">
        <v>5</v>
      </c>
      <c r="F4348">
        <v>1</v>
      </c>
      <c r="G4348" t="s">
        <v>14867</v>
      </c>
      <c r="H4348">
        <f t="shared" si="135"/>
        <v>3</v>
      </c>
      <c r="I4348" s="23" t="s">
        <v>19494</v>
      </c>
    </row>
    <row r="4349" spans="1:9" hidden="1" x14ac:dyDescent="0.15">
      <c r="A4349" t="s">
        <v>16507</v>
      </c>
      <c r="B4349" t="s">
        <v>15</v>
      </c>
      <c r="C4349">
        <f t="shared" si="134"/>
        <v>3</v>
      </c>
      <c r="D4349">
        <v>0</v>
      </c>
      <c r="E4349">
        <v>3</v>
      </c>
      <c r="F4349">
        <v>0</v>
      </c>
      <c r="G4349" t="s">
        <v>14867</v>
      </c>
      <c r="H4349">
        <f t="shared" si="135"/>
        <v>1</v>
      </c>
      <c r="I4349" s="23" t="s">
        <v>19494</v>
      </c>
    </row>
    <row r="4350" spans="1:9" hidden="1" x14ac:dyDescent="0.15">
      <c r="A4350" t="s">
        <v>15825</v>
      </c>
      <c r="B4350" t="s">
        <v>15</v>
      </c>
      <c r="C4350">
        <f t="shared" si="134"/>
        <v>6</v>
      </c>
      <c r="D4350">
        <v>2</v>
      </c>
      <c r="E4350">
        <v>4</v>
      </c>
      <c r="F4350">
        <v>0</v>
      </c>
      <c r="G4350" t="s">
        <v>14867</v>
      </c>
      <c r="H4350">
        <f t="shared" si="135"/>
        <v>2</v>
      </c>
      <c r="I4350" s="23" t="s">
        <v>19494</v>
      </c>
    </row>
    <row r="4351" spans="1:9" hidden="1" x14ac:dyDescent="0.15">
      <c r="A4351" t="s">
        <v>15351</v>
      </c>
      <c r="B4351" t="s">
        <v>9727</v>
      </c>
      <c r="C4351">
        <f t="shared" si="134"/>
        <v>5</v>
      </c>
      <c r="D4351">
        <v>0</v>
      </c>
      <c r="E4351">
        <v>4</v>
      </c>
      <c r="F4351">
        <v>1</v>
      </c>
      <c r="G4351" t="s">
        <v>14867</v>
      </c>
      <c r="H4351">
        <f t="shared" si="135"/>
        <v>2</v>
      </c>
      <c r="I4351" s="23" t="s">
        <v>19494</v>
      </c>
    </row>
    <row r="4352" spans="1:9" hidden="1" x14ac:dyDescent="0.15">
      <c r="A4352" t="s">
        <v>15347</v>
      </c>
      <c r="B4352" t="s">
        <v>289</v>
      </c>
      <c r="C4352">
        <f t="shared" si="134"/>
        <v>4</v>
      </c>
      <c r="D4352">
        <v>0</v>
      </c>
      <c r="E4352">
        <v>3</v>
      </c>
      <c r="F4352">
        <v>1</v>
      </c>
      <c r="G4352" t="s">
        <v>14867</v>
      </c>
      <c r="H4352">
        <f t="shared" si="135"/>
        <v>2</v>
      </c>
      <c r="I4352" s="23" t="s">
        <v>19494</v>
      </c>
    </row>
    <row r="4353" spans="1:9" hidden="1" x14ac:dyDescent="0.15">
      <c r="A4353" t="s">
        <v>16524</v>
      </c>
      <c r="B4353" t="s">
        <v>14478</v>
      </c>
      <c r="C4353">
        <f t="shared" si="134"/>
        <v>1</v>
      </c>
      <c r="D4353">
        <v>0</v>
      </c>
      <c r="E4353">
        <v>0</v>
      </c>
      <c r="F4353">
        <v>1</v>
      </c>
      <c r="G4353" t="s">
        <v>14867</v>
      </c>
      <c r="H4353">
        <f t="shared" si="135"/>
        <v>1</v>
      </c>
      <c r="I4353" s="23" t="s">
        <v>19494</v>
      </c>
    </row>
    <row r="4354" spans="1:9" hidden="1" x14ac:dyDescent="0.15">
      <c r="A4354" t="s">
        <v>15490</v>
      </c>
      <c r="B4354" t="s">
        <v>10957</v>
      </c>
      <c r="C4354">
        <f t="shared" ref="C4354:C4417" si="136">SUM(D4354:F4354)</f>
        <v>3</v>
      </c>
      <c r="D4354">
        <v>0</v>
      </c>
      <c r="E4354">
        <v>1</v>
      </c>
      <c r="F4354">
        <v>2</v>
      </c>
      <c r="G4354" t="s">
        <v>14867</v>
      </c>
      <c r="H4354">
        <f t="shared" ref="H4354:H4417" si="137">COUNTIF(D4354:F4354,"&gt;0")</f>
        <v>2</v>
      </c>
      <c r="I4354" s="23" t="s">
        <v>19494</v>
      </c>
    </row>
    <row r="4355" spans="1:9" hidden="1" x14ac:dyDescent="0.15">
      <c r="A4355" t="s">
        <v>15166</v>
      </c>
      <c r="B4355" t="s">
        <v>9834</v>
      </c>
      <c r="C4355">
        <f t="shared" si="136"/>
        <v>5</v>
      </c>
      <c r="D4355">
        <v>0</v>
      </c>
      <c r="E4355">
        <v>3</v>
      </c>
      <c r="F4355">
        <v>2</v>
      </c>
      <c r="G4355" t="s">
        <v>14867</v>
      </c>
      <c r="H4355">
        <f t="shared" si="137"/>
        <v>2</v>
      </c>
      <c r="I4355" s="23" t="s">
        <v>19494</v>
      </c>
    </row>
    <row r="4356" spans="1:9" hidden="1" x14ac:dyDescent="0.15">
      <c r="A4356" t="s">
        <v>15435</v>
      </c>
      <c r="B4356" t="s">
        <v>10417</v>
      </c>
      <c r="C4356">
        <f t="shared" si="136"/>
        <v>4</v>
      </c>
      <c r="D4356">
        <v>0</v>
      </c>
      <c r="E4356">
        <v>2</v>
      </c>
      <c r="F4356">
        <v>2</v>
      </c>
      <c r="G4356" t="s">
        <v>14867</v>
      </c>
      <c r="H4356">
        <f t="shared" si="137"/>
        <v>2</v>
      </c>
      <c r="I4356" s="23" t="s">
        <v>19494</v>
      </c>
    </row>
    <row r="4357" spans="1:9" hidden="1" x14ac:dyDescent="0.15">
      <c r="A4357" t="s">
        <v>15400</v>
      </c>
      <c r="B4357" t="s">
        <v>10606</v>
      </c>
      <c r="C4357">
        <f t="shared" si="136"/>
        <v>8</v>
      </c>
      <c r="D4357">
        <v>8</v>
      </c>
      <c r="E4357">
        <v>0</v>
      </c>
      <c r="F4357">
        <v>0</v>
      </c>
      <c r="G4357" t="s">
        <v>14867</v>
      </c>
      <c r="H4357">
        <f t="shared" si="137"/>
        <v>1</v>
      </c>
      <c r="I4357" s="23" t="s">
        <v>19494</v>
      </c>
    </row>
    <row r="4358" spans="1:9" hidden="1" x14ac:dyDescent="0.15">
      <c r="A4358" t="s">
        <v>19171</v>
      </c>
      <c r="B4358" t="s">
        <v>40</v>
      </c>
      <c r="C4358">
        <f t="shared" si="136"/>
        <v>2</v>
      </c>
      <c r="D4358">
        <v>0</v>
      </c>
      <c r="E4358">
        <v>1</v>
      </c>
      <c r="F4358">
        <v>1</v>
      </c>
      <c r="G4358" t="s">
        <v>14867</v>
      </c>
      <c r="H4358">
        <f t="shared" si="137"/>
        <v>2</v>
      </c>
      <c r="I4358" s="23" t="s">
        <v>19494</v>
      </c>
    </row>
    <row r="4359" spans="1:9" hidden="1" x14ac:dyDescent="0.15">
      <c r="A4359" t="s">
        <v>18979</v>
      </c>
      <c r="B4359" t="s">
        <v>11669</v>
      </c>
      <c r="C4359">
        <f t="shared" si="136"/>
        <v>1</v>
      </c>
      <c r="D4359">
        <v>0</v>
      </c>
      <c r="E4359">
        <v>0</v>
      </c>
      <c r="F4359">
        <v>1</v>
      </c>
      <c r="G4359" t="s">
        <v>14867</v>
      </c>
      <c r="H4359">
        <f t="shared" si="137"/>
        <v>1</v>
      </c>
      <c r="I4359" s="23" t="s">
        <v>19494</v>
      </c>
    </row>
    <row r="4360" spans="1:9" hidden="1" x14ac:dyDescent="0.15">
      <c r="A4360" t="s">
        <v>16316</v>
      </c>
      <c r="B4360" t="s">
        <v>292</v>
      </c>
      <c r="C4360">
        <f t="shared" si="136"/>
        <v>2</v>
      </c>
      <c r="D4360">
        <v>0</v>
      </c>
      <c r="E4360">
        <v>2</v>
      </c>
      <c r="F4360">
        <v>0</v>
      </c>
      <c r="G4360" t="s">
        <v>14867</v>
      </c>
      <c r="H4360">
        <f t="shared" si="137"/>
        <v>1</v>
      </c>
      <c r="I4360" s="23" t="s">
        <v>19494</v>
      </c>
    </row>
    <row r="4361" spans="1:9" hidden="1" x14ac:dyDescent="0.15">
      <c r="A4361" t="s">
        <v>16356</v>
      </c>
      <c r="B4361" t="s">
        <v>700</v>
      </c>
      <c r="C4361">
        <f t="shared" si="136"/>
        <v>1</v>
      </c>
      <c r="D4361">
        <v>0</v>
      </c>
      <c r="E4361">
        <v>1</v>
      </c>
      <c r="F4361">
        <v>0</v>
      </c>
      <c r="G4361" t="s">
        <v>14867</v>
      </c>
      <c r="H4361">
        <f t="shared" si="137"/>
        <v>1</v>
      </c>
      <c r="I4361" s="23" t="s">
        <v>19494</v>
      </c>
    </row>
    <row r="4362" spans="1:9" hidden="1" x14ac:dyDescent="0.15">
      <c r="A4362" t="s">
        <v>15124</v>
      </c>
      <c r="B4362" t="s">
        <v>9691</v>
      </c>
      <c r="C4362">
        <f t="shared" si="136"/>
        <v>6</v>
      </c>
      <c r="D4362">
        <v>0</v>
      </c>
      <c r="E4362">
        <v>3</v>
      </c>
      <c r="F4362">
        <v>3</v>
      </c>
      <c r="G4362" t="s">
        <v>14867</v>
      </c>
      <c r="H4362">
        <f t="shared" si="137"/>
        <v>2</v>
      </c>
      <c r="I4362" s="23" t="s">
        <v>19494</v>
      </c>
    </row>
    <row r="4363" spans="1:9" hidden="1" x14ac:dyDescent="0.15">
      <c r="A4363" t="s">
        <v>16614</v>
      </c>
      <c r="B4363" t="s">
        <v>5596</v>
      </c>
      <c r="C4363">
        <f t="shared" si="136"/>
        <v>1</v>
      </c>
      <c r="D4363">
        <v>0</v>
      </c>
      <c r="E4363">
        <v>0</v>
      </c>
      <c r="F4363">
        <v>1</v>
      </c>
      <c r="G4363" t="s">
        <v>14867</v>
      </c>
      <c r="H4363">
        <f t="shared" si="137"/>
        <v>1</v>
      </c>
      <c r="I4363" s="23" t="s">
        <v>19494</v>
      </c>
    </row>
    <row r="4364" spans="1:9" hidden="1" x14ac:dyDescent="0.15">
      <c r="A4364" t="s">
        <v>15663</v>
      </c>
      <c r="B4364" t="s">
        <v>11612</v>
      </c>
      <c r="C4364">
        <f t="shared" si="136"/>
        <v>2</v>
      </c>
      <c r="D4364">
        <v>0</v>
      </c>
      <c r="E4364">
        <v>1</v>
      </c>
      <c r="F4364">
        <v>1</v>
      </c>
      <c r="G4364" t="s">
        <v>14867</v>
      </c>
      <c r="H4364">
        <f t="shared" si="137"/>
        <v>2</v>
      </c>
      <c r="I4364" s="23" t="s">
        <v>19494</v>
      </c>
    </row>
    <row r="4365" spans="1:9" hidden="1" x14ac:dyDescent="0.15">
      <c r="A4365" t="s">
        <v>19209</v>
      </c>
      <c r="B4365" t="s">
        <v>60</v>
      </c>
      <c r="C4365">
        <f t="shared" si="136"/>
        <v>2</v>
      </c>
      <c r="D4365">
        <v>0</v>
      </c>
      <c r="E4365">
        <v>1</v>
      </c>
      <c r="F4365">
        <v>1</v>
      </c>
      <c r="G4365" t="s">
        <v>14867</v>
      </c>
      <c r="H4365">
        <f t="shared" si="137"/>
        <v>2</v>
      </c>
      <c r="I4365" s="23" t="s">
        <v>19494</v>
      </c>
    </row>
    <row r="4366" spans="1:9" hidden="1" x14ac:dyDescent="0.15">
      <c r="A4366" t="s">
        <v>16142</v>
      </c>
      <c r="B4366" t="s">
        <v>13390</v>
      </c>
      <c r="C4366">
        <f t="shared" si="136"/>
        <v>1</v>
      </c>
      <c r="D4366">
        <v>1</v>
      </c>
      <c r="E4366">
        <v>0</v>
      </c>
      <c r="F4366">
        <v>0</v>
      </c>
      <c r="G4366" t="s">
        <v>14867</v>
      </c>
      <c r="H4366">
        <f t="shared" si="137"/>
        <v>1</v>
      </c>
      <c r="I4366" s="23" t="s">
        <v>19494</v>
      </c>
    </row>
    <row r="4367" spans="1:9" hidden="1" x14ac:dyDescent="0.15">
      <c r="A4367" t="s">
        <v>16008</v>
      </c>
      <c r="B4367" t="s">
        <v>10826</v>
      </c>
      <c r="C4367">
        <f t="shared" si="136"/>
        <v>1</v>
      </c>
      <c r="D4367">
        <v>0</v>
      </c>
      <c r="E4367">
        <v>1</v>
      </c>
      <c r="F4367">
        <v>0</v>
      </c>
      <c r="G4367" t="s">
        <v>14867</v>
      </c>
      <c r="H4367">
        <f t="shared" si="137"/>
        <v>1</v>
      </c>
      <c r="I4367" s="23" t="s">
        <v>19494</v>
      </c>
    </row>
    <row r="4368" spans="1:9" hidden="1" x14ac:dyDescent="0.15">
      <c r="A4368" t="s">
        <v>16227</v>
      </c>
      <c r="B4368" t="s">
        <v>13702</v>
      </c>
      <c r="C4368">
        <f t="shared" si="136"/>
        <v>1</v>
      </c>
      <c r="D4368">
        <v>1</v>
      </c>
      <c r="E4368">
        <v>0</v>
      </c>
      <c r="F4368">
        <v>0</v>
      </c>
      <c r="G4368" t="s">
        <v>14867</v>
      </c>
      <c r="H4368">
        <f t="shared" si="137"/>
        <v>1</v>
      </c>
      <c r="I4368" s="23" t="s">
        <v>19494</v>
      </c>
    </row>
    <row r="4369" spans="1:9" hidden="1" x14ac:dyDescent="0.15">
      <c r="A4369" t="s">
        <v>15259</v>
      </c>
      <c r="B4369" t="s">
        <v>10127</v>
      </c>
      <c r="C4369">
        <f t="shared" si="136"/>
        <v>5</v>
      </c>
      <c r="D4369">
        <v>3</v>
      </c>
      <c r="E4369">
        <v>2</v>
      </c>
      <c r="F4369">
        <v>0</v>
      </c>
      <c r="G4369" t="s">
        <v>14867</v>
      </c>
      <c r="H4369">
        <f t="shared" si="137"/>
        <v>2</v>
      </c>
      <c r="I4369" s="23" t="s">
        <v>19494</v>
      </c>
    </row>
    <row r="4370" spans="1:9" hidden="1" x14ac:dyDescent="0.15">
      <c r="A4370" t="s">
        <v>16260</v>
      </c>
      <c r="B4370" t="s">
        <v>13597</v>
      </c>
      <c r="C4370">
        <f t="shared" si="136"/>
        <v>1</v>
      </c>
      <c r="D4370">
        <v>1</v>
      </c>
      <c r="E4370">
        <v>0</v>
      </c>
      <c r="F4370">
        <v>0</v>
      </c>
      <c r="G4370" t="s">
        <v>14867</v>
      </c>
      <c r="H4370">
        <f t="shared" si="137"/>
        <v>1</v>
      </c>
      <c r="I4370" s="23" t="s">
        <v>19494</v>
      </c>
    </row>
    <row r="4371" spans="1:9" hidden="1" x14ac:dyDescent="0.15">
      <c r="A4371" t="s">
        <v>14991</v>
      </c>
      <c r="B4371" t="s">
        <v>8778</v>
      </c>
      <c r="C4371">
        <f t="shared" si="136"/>
        <v>13</v>
      </c>
      <c r="D4371">
        <v>5</v>
      </c>
      <c r="E4371">
        <v>6</v>
      </c>
      <c r="F4371">
        <v>2</v>
      </c>
      <c r="G4371" t="s">
        <v>14867</v>
      </c>
      <c r="H4371">
        <f t="shared" si="137"/>
        <v>3</v>
      </c>
      <c r="I4371" s="23" t="s">
        <v>19494</v>
      </c>
    </row>
    <row r="4372" spans="1:9" hidden="1" x14ac:dyDescent="0.15">
      <c r="A4372" t="s">
        <v>19267</v>
      </c>
      <c r="B4372" t="s">
        <v>11521</v>
      </c>
      <c r="C4372">
        <f t="shared" si="136"/>
        <v>1</v>
      </c>
      <c r="D4372">
        <v>0</v>
      </c>
      <c r="E4372">
        <v>1</v>
      </c>
      <c r="F4372">
        <v>0</v>
      </c>
      <c r="G4372" t="s">
        <v>14867</v>
      </c>
      <c r="H4372">
        <f t="shared" si="137"/>
        <v>1</v>
      </c>
      <c r="I4372" s="23" t="s">
        <v>19494</v>
      </c>
    </row>
    <row r="4373" spans="1:9" hidden="1" x14ac:dyDescent="0.15">
      <c r="A4373" t="s">
        <v>15447</v>
      </c>
      <c r="B4373" t="s">
        <v>10776</v>
      </c>
      <c r="C4373">
        <f t="shared" si="136"/>
        <v>3</v>
      </c>
      <c r="D4373">
        <v>0</v>
      </c>
      <c r="E4373">
        <v>1</v>
      </c>
      <c r="F4373">
        <v>2</v>
      </c>
      <c r="G4373" t="s">
        <v>14867</v>
      </c>
      <c r="H4373">
        <f t="shared" si="137"/>
        <v>2</v>
      </c>
      <c r="I4373" s="23" t="s">
        <v>19494</v>
      </c>
    </row>
    <row r="4374" spans="1:9" hidden="1" x14ac:dyDescent="0.15">
      <c r="A4374" t="s">
        <v>18976</v>
      </c>
      <c r="B4374" t="s">
        <v>10011</v>
      </c>
      <c r="C4374">
        <f t="shared" si="136"/>
        <v>1</v>
      </c>
      <c r="D4374">
        <v>0</v>
      </c>
      <c r="E4374">
        <v>0</v>
      </c>
      <c r="F4374">
        <v>1</v>
      </c>
      <c r="G4374" t="s">
        <v>14867</v>
      </c>
      <c r="H4374">
        <f t="shared" si="137"/>
        <v>1</v>
      </c>
      <c r="I4374" s="23" t="s">
        <v>19494</v>
      </c>
    </row>
    <row r="4375" spans="1:9" hidden="1" x14ac:dyDescent="0.15">
      <c r="A4375" t="s">
        <v>15097</v>
      </c>
      <c r="B4375" t="s">
        <v>2814</v>
      </c>
      <c r="C4375">
        <f t="shared" si="136"/>
        <v>6</v>
      </c>
      <c r="D4375">
        <v>0</v>
      </c>
      <c r="E4375">
        <v>3</v>
      </c>
      <c r="F4375">
        <v>3</v>
      </c>
      <c r="G4375" t="s">
        <v>14867</v>
      </c>
      <c r="H4375">
        <f t="shared" si="137"/>
        <v>2</v>
      </c>
      <c r="I4375" s="23" t="s">
        <v>19494</v>
      </c>
    </row>
    <row r="4376" spans="1:9" hidden="1" x14ac:dyDescent="0.15">
      <c r="A4376" t="s">
        <v>16026</v>
      </c>
      <c r="B4376" t="s">
        <v>579</v>
      </c>
      <c r="C4376">
        <f t="shared" si="136"/>
        <v>1</v>
      </c>
      <c r="D4376">
        <v>0</v>
      </c>
      <c r="E4376">
        <v>1</v>
      </c>
      <c r="F4376">
        <v>0</v>
      </c>
      <c r="G4376" t="s">
        <v>14867</v>
      </c>
      <c r="H4376">
        <f t="shared" si="137"/>
        <v>1</v>
      </c>
      <c r="I4376" s="23" t="s">
        <v>19494</v>
      </c>
    </row>
    <row r="4377" spans="1:9" hidden="1" x14ac:dyDescent="0.15">
      <c r="A4377" t="s">
        <v>16637</v>
      </c>
      <c r="B4377" t="s">
        <v>478</v>
      </c>
      <c r="C4377">
        <f t="shared" si="136"/>
        <v>1</v>
      </c>
      <c r="D4377">
        <v>0</v>
      </c>
      <c r="E4377">
        <v>0</v>
      </c>
      <c r="F4377">
        <v>1</v>
      </c>
      <c r="G4377" t="s">
        <v>14867</v>
      </c>
      <c r="H4377">
        <f t="shared" si="137"/>
        <v>1</v>
      </c>
      <c r="I4377" s="23" t="s">
        <v>19494</v>
      </c>
    </row>
    <row r="4378" spans="1:9" hidden="1" x14ac:dyDescent="0.15">
      <c r="A4378" t="s">
        <v>16037</v>
      </c>
      <c r="B4378" t="s">
        <v>12634</v>
      </c>
      <c r="C4378">
        <f t="shared" si="136"/>
        <v>1</v>
      </c>
      <c r="D4378">
        <v>0</v>
      </c>
      <c r="E4378">
        <v>1</v>
      </c>
      <c r="F4378">
        <v>0</v>
      </c>
      <c r="G4378" t="s">
        <v>14867</v>
      </c>
      <c r="H4378">
        <f t="shared" si="137"/>
        <v>1</v>
      </c>
      <c r="I4378" s="23" t="s">
        <v>19494</v>
      </c>
    </row>
    <row r="4379" spans="1:9" hidden="1" x14ac:dyDescent="0.15">
      <c r="A4379" t="s">
        <v>16382</v>
      </c>
      <c r="B4379" t="s">
        <v>10428</v>
      </c>
      <c r="C4379">
        <f t="shared" si="136"/>
        <v>1</v>
      </c>
      <c r="D4379">
        <v>0</v>
      </c>
      <c r="E4379">
        <v>1</v>
      </c>
      <c r="F4379">
        <v>0</v>
      </c>
      <c r="G4379" t="s">
        <v>14867</v>
      </c>
      <c r="H4379">
        <f t="shared" si="137"/>
        <v>1</v>
      </c>
      <c r="I4379" s="23" t="s">
        <v>19494</v>
      </c>
    </row>
    <row r="4380" spans="1:9" hidden="1" x14ac:dyDescent="0.15">
      <c r="A4380" t="s">
        <v>18866</v>
      </c>
      <c r="B4380" t="s">
        <v>10069</v>
      </c>
      <c r="C4380">
        <f t="shared" si="136"/>
        <v>1</v>
      </c>
      <c r="D4380">
        <v>0</v>
      </c>
      <c r="E4380">
        <v>1</v>
      </c>
      <c r="F4380">
        <v>0</v>
      </c>
      <c r="G4380" t="s">
        <v>14867</v>
      </c>
      <c r="H4380">
        <f t="shared" si="137"/>
        <v>1</v>
      </c>
      <c r="I4380" s="23" t="s">
        <v>19494</v>
      </c>
    </row>
    <row r="4381" spans="1:9" hidden="1" x14ac:dyDescent="0.15">
      <c r="A4381" t="s">
        <v>18665</v>
      </c>
      <c r="B4381" t="s">
        <v>9395</v>
      </c>
      <c r="C4381">
        <f t="shared" si="136"/>
        <v>6</v>
      </c>
      <c r="D4381">
        <v>1</v>
      </c>
      <c r="E4381">
        <v>3</v>
      </c>
      <c r="F4381">
        <v>2</v>
      </c>
      <c r="G4381" t="s">
        <v>14867</v>
      </c>
      <c r="H4381">
        <f t="shared" si="137"/>
        <v>3</v>
      </c>
      <c r="I4381" s="23" t="s">
        <v>19494</v>
      </c>
    </row>
    <row r="4382" spans="1:9" hidden="1" x14ac:dyDescent="0.15">
      <c r="A4382" t="s">
        <v>15844</v>
      </c>
      <c r="B4382" t="s">
        <v>4131</v>
      </c>
      <c r="C4382">
        <f t="shared" si="136"/>
        <v>2</v>
      </c>
      <c r="D4382">
        <v>2</v>
      </c>
      <c r="E4382">
        <v>0</v>
      </c>
      <c r="F4382">
        <v>0</v>
      </c>
      <c r="G4382" t="s">
        <v>14867</v>
      </c>
      <c r="H4382">
        <f t="shared" si="137"/>
        <v>1</v>
      </c>
      <c r="I4382" s="23" t="s">
        <v>19494</v>
      </c>
    </row>
    <row r="4383" spans="1:9" hidden="1" x14ac:dyDescent="0.15">
      <c r="A4383" t="s">
        <v>14977</v>
      </c>
      <c r="B4383" t="s">
        <v>8957</v>
      </c>
      <c r="C4383">
        <f t="shared" si="136"/>
        <v>10</v>
      </c>
      <c r="D4383">
        <v>8</v>
      </c>
      <c r="E4383">
        <v>2</v>
      </c>
      <c r="F4383">
        <v>0</v>
      </c>
      <c r="G4383" t="s">
        <v>14867</v>
      </c>
      <c r="H4383">
        <f t="shared" si="137"/>
        <v>2</v>
      </c>
      <c r="I4383" s="23" t="s">
        <v>19494</v>
      </c>
    </row>
    <row r="4384" spans="1:9" hidden="1" x14ac:dyDescent="0.15">
      <c r="A4384" t="s">
        <v>16413</v>
      </c>
      <c r="B4384" t="s">
        <v>9815</v>
      </c>
      <c r="C4384">
        <f t="shared" si="136"/>
        <v>1</v>
      </c>
      <c r="D4384">
        <v>0</v>
      </c>
      <c r="E4384">
        <v>1</v>
      </c>
      <c r="F4384">
        <v>0</v>
      </c>
      <c r="G4384" t="s">
        <v>14867</v>
      </c>
      <c r="H4384">
        <f t="shared" si="137"/>
        <v>1</v>
      </c>
      <c r="I4384" s="23" t="s">
        <v>19494</v>
      </c>
    </row>
    <row r="4385" spans="1:9" hidden="1" x14ac:dyDescent="0.15">
      <c r="A4385" t="s">
        <v>15854</v>
      </c>
      <c r="B4385" t="s">
        <v>8976</v>
      </c>
      <c r="C4385">
        <f t="shared" si="136"/>
        <v>2</v>
      </c>
      <c r="D4385">
        <v>2</v>
      </c>
      <c r="E4385">
        <v>0</v>
      </c>
      <c r="F4385">
        <v>0</v>
      </c>
      <c r="G4385" t="s">
        <v>14867</v>
      </c>
      <c r="H4385">
        <f t="shared" si="137"/>
        <v>1</v>
      </c>
      <c r="I4385" s="23" t="s">
        <v>19494</v>
      </c>
    </row>
    <row r="4386" spans="1:9" hidden="1" x14ac:dyDescent="0.15">
      <c r="A4386" t="s">
        <v>18719</v>
      </c>
      <c r="B4386" t="s">
        <v>10754</v>
      </c>
      <c r="C4386">
        <f t="shared" si="136"/>
        <v>4</v>
      </c>
      <c r="D4386">
        <v>0</v>
      </c>
      <c r="E4386">
        <v>0</v>
      </c>
      <c r="F4386">
        <v>4</v>
      </c>
      <c r="G4386" t="s">
        <v>14867</v>
      </c>
      <c r="H4386">
        <f t="shared" si="137"/>
        <v>1</v>
      </c>
      <c r="I4386" s="23" t="s">
        <v>19494</v>
      </c>
    </row>
    <row r="4387" spans="1:9" hidden="1" x14ac:dyDescent="0.15">
      <c r="A4387" t="s">
        <v>15727</v>
      </c>
      <c r="B4387" t="s">
        <v>10923</v>
      </c>
      <c r="C4387">
        <f t="shared" si="136"/>
        <v>2</v>
      </c>
      <c r="D4387">
        <v>0</v>
      </c>
      <c r="E4387">
        <v>2</v>
      </c>
      <c r="F4387">
        <v>0</v>
      </c>
      <c r="G4387" t="s">
        <v>14867</v>
      </c>
      <c r="H4387">
        <f t="shared" si="137"/>
        <v>1</v>
      </c>
      <c r="I4387" s="23" t="s">
        <v>19494</v>
      </c>
    </row>
    <row r="4388" spans="1:9" hidden="1" x14ac:dyDescent="0.15">
      <c r="A4388" t="s">
        <v>15047</v>
      </c>
      <c r="B4388" t="s">
        <v>9353</v>
      </c>
      <c r="C4388">
        <f t="shared" si="136"/>
        <v>8</v>
      </c>
      <c r="D4388">
        <v>4</v>
      </c>
      <c r="E4388">
        <v>3</v>
      </c>
      <c r="F4388">
        <v>1</v>
      </c>
      <c r="G4388" t="s">
        <v>14867</v>
      </c>
      <c r="H4388">
        <f t="shared" si="137"/>
        <v>3</v>
      </c>
      <c r="I4388" s="23" t="s">
        <v>19494</v>
      </c>
    </row>
    <row r="4389" spans="1:9" hidden="1" x14ac:dyDescent="0.15">
      <c r="A4389" t="s">
        <v>15828</v>
      </c>
      <c r="B4389" t="s">
        <v>12184</v>
      </c>
      <c r="C4389">
        <f t="shared" si="136"/>
        <v>3</v>
      </c>
      <c r="D4389">
        <v>2</v>
      </c>
      <c r="E4389">
        <v>1</v>
      </c>
      <c r="F4389">
        <v>0</v>
      </c>
      <c r="G4389" t="s">
        <v>14867</v>
      </c>
      <c r="H4389">
        <f t="shared" si="137"/>
        <v>2</v>
      </c>
      <c r="I4389" s="23" t="s">
        <v>19494</v>
      </c>
    </row>
    <row r="4390" spans="1:9" hidden="1" x14ac:dyDescent="0.15">
      <c r="A4390" t="s">
        <v>18696</v>
      </c>
      <c r="B4390" t="s">
        <v>702</v>
      </c>
      <c r="C4390">
        <f t="shared" si="136"/>
        <v>5</v>
      </c>
      <c r="D4390">
        <v>3</v>
      </c>
      <c r="E4390">
        <v>2</v>
      </c>
      <c r="F4390">
        <v>0</v>
      </c>
      <c r="G4390" t="s">
        <v>14867</v>
      </c>
      <c r="H4390">
        <f t="shared" si="137"/>
        <v>2</v>
      </c>
      <c r="I4390" s="23" t="s">
        <v>19494</v>
      </c>
    </row>
    <row r="4391" spans="1:9" hidden="1" x14ac:dyDescent="0.15">
      <c r="A4391" t="s">
        <v>16451</v>
      </c>
      <c r="B4391" t="s">
        <v>144</v>
      </c>
      <c r="C4391">
        <f t="shared" si="136"/>
        <v>1</v>
      </c>
      <c r="D4391">
        <v>0</v>
      </c>
      <c r="E4391">
        <v>1</v>
      </c>
      <c r="F4391">
        <v>0</v>
      </c>
      <c r="G4391" t="s">
        <v>14867</v>
      </c>
      <c r="H4391">
        <f t="shared" si="137"/>
        <v>1</v>
      </c>
      <c r="I4391" s="23" t="s">
        <v>19494</v>
      </c>
    </row>
    <row r="4392" spans="1:9" hidden="1" x14ac:dyDescent="0.15">
      <c r="A4392" t="s">
        <v>16626</v>
      </c>
      <c r="B4392" t="s">
        <v>10632</v>
      </c>
      <c r="C4392">
        <f t="shared" si="136"/>
        <v>1</v>
      </c>
      <c r="D4392">
        <v>0</v>
      </c>
      <c r="E4392">
        <v>0</v>
      </c>
      <c r="F4392">
        <v>1</v>
      </c>
      <c r="G4392" t="s">
        <v>14867</v>
      </c>
      <c r="H4392">
        <f t="shared" si="137"/>
        <v>1</v>
      </c>
      <c r="I4392" s="23" t="s">
        <v>19494</v>
      </c>
    </row>
    <row r="4393" spans="1:9" hidden="1" x14ac:dyDescent="0.15">
      <c r="A4393" t="s">
        <v>14994</v>
      </c>
      <c r="B4393" t="s">
        <v>26</v>
      </c>
      <c r="C4393">
        <f t="shared" si="136"/>
        <v>9</v>
      </c>
      <c r="D4393">
        <v>5</v>
      </c>
      <c r="E4393">
        <v>3</v>
      </c>
      <c r="F4393">
        <v>1</v>
      </c>
      <c r="G4393" t="s">
        <v>14867</v>
      </c>
      <c r="H4393">
        <f t="shared" si="137"/>
        <v>3</v>
      </c>
      <c r="I4393" s="23" t="s">
        <v>19494</v>
      </c>
    </row>
    <row r="4394" spans="1:9" hidden="1" x14ac:dyDescent="0.15">
      <c r="A4394" t="s">
        <v>16143</v>
      </c>
      <c r="B4394" t="s">
        <v>26</v>
      </c>
      <c r="C4394">
        <f t="shared" si="136"/>
        <v>1</v>
      </c>
      <c r="D4394">
        <v>1</v>
      </c>
      <c r="E4394">
        <v>0</v>
      </c>
      <c r="F4394">
        <v>0</v>
      </c>
      <c r="G4394" t="s">
        <v>14867</v>
      </c>
      <c r="H4394">
        <f t="shared" si="137"/>
        <v>1</v>
      </c>
      <c r="I4394" s="23" t="s">
        <v>19494</v>
      </c>
    </row>
    <row r="4395" spans="1:9" hidden="1" x14ac:dyDescent="0.15">
      <c r="A4395" t="s">
        <v>16482</v>
      </c>
      <c r="B4395" t="s">
        <v>15</v>
      </c>
      <c r="C4395">
        <f t="shared" si="136"/>
        <v>1</v>
      </c>
      <c r="D4395">
        <v>0</v>
      </c>
      <c r="E4395">
        <v>1</v>
      </c>
      <c r="F4395">
        <v>0</v>
      </c>
      <c r="G4395" t="s">
        <v>14867</v>
      </c>
      <c r="H4395">
        <f t="shared" si="137"/>
        <v>1</v>
      </c>
      <c r="I4395" s="23" t="s">
        <v>19494</v>
      </c>
    </row>
    <row r="4396" spans="1:9" hidden="1" x14ac:dyDescent="0.15">
      <c r="A4396" t="s">
        <v>15838</v>
      </c>
      <c r="B4396" t="s">
        <v>8809</v>
      </c>
      <c r="C4396">
        <f t="shared" si="136"/>
        <v>2</v>
      </c>
      <c r="D4396">
        <v>2</v>
      </c>
      <c r="E4396">
        <v>0</v>
      </c>
      <c r="F4396">
        <v>0</v>
      </c>
      <c r="G4396" t="s">
        <v>14867</v>
      </c>
      <c r="H4396">
        <f t="shared" si="137"/>
        <v>1</v>
      </c>
      <c r="I4396" s="23" t="s">
        <v>19494</v>
      </c>
    </row>
    <row r="4397" spans="1:9" hidden="1" x14ac:dyDescent="0.15">
      <c r="A4397" t="s">
        <v>16419</v>
      </c>
      <c r="B4397" t="s">
        <v>405</v>
      </c>
      <c r="C4397">
        <f t="shared" si="136"/>
        <v>1</v>
      </c>
      <c r="D4397">
        <v>0</v>
      </c>
      <c r="E4397">
        <v>1</v>
      </c>
      <c r="F4397">
        <v>0</v>
      </c>
      <c r="G4397" t="s">
        <v>14867</v>
      </c>
      <c r="H4397">
        <f t="shared" si="137"/>
        <v>1</v>
      </c>
      <c r="I4397" s="23" t="s">
        <v>19494</v>
      </c>
    </row>
    <row r="4398" spans="1:9" hidden="1" x14ac:dyDescent="0.15">
      <c r="A4398" t="s">
        <v>16505</v>
      </c>
      <c r="B4398" t="s">
        <v>144</v>
      </c>
      <c r="C4398">
        <f t="shared" si="136"/>
        <v>1</v>
      </c>
      <c r="D4398">
        <v>0</v>
      </c>
      <c r="E4398">
        <v>1</v>
      </c>
      <c r="F4398">
        <v>0</v>
      </c>
      <c r="G4398" t="s">
        <v>14867</v>
      </c>
      <c r="H4398">
        <f t="shared" si="137"/>
        <v>1</v>
      </c>
      <c r="I4398" s="23" t="s">
        <v>19494</v>
      </c>
    </row>
    <row r="4399" spans="1:9" hidden="1" x14ac:dyDescent="0.15">
      <c r="A4399" t="s">
        <v>15950</v>
      </c>
      <c r="B4399" t="s">
        <v>15</v>
      </c>
      <c r="C4399">
        <f t="shared" si="136"/>
        <v>3</v>
      </c>
      <c r="D4399">
        <v>0</v>
      </c>
      <c r="E4399">
        <v>3</v>
      </c>
      <c r="F4399">
        <v>0</v>
      </c>
      <c r="G4399" t="s">
        <v>14867</v>
      </c>
      <c r="H4399">
        <f t="shared" si="137"/>
        <v>1</v>
      </c>
      <c r="I4399" s="23" t="s">
        <v>19494</v>
      </c>
    </row>
    <row r="4400" spans="1:9" hidden="1" x14ac:dyDescent="0.15">
      <c r="A4400" t="s">
        <v>16521</v>
      </c>
      <c r="B4400" t="s">
        <v>3852</v>
      </c>
      <c r="C4400">
        <f t="shared" si="136"/>
        <v>1</v>
      </c>
      <c r="D4400">
        <v>0</v>
      </c>
      <c r="E4400">
        <v>0</v>
      </c>
      <c r="F4400">
        <v>1</v>
      </c>
      <c r="G4400" t="s">
        <v>14867</v>
      </c>
      <c r="H4400">
        <f t="shared" si="137"/>
        <v>1</v>
      </c>
      <c r="I4400" s="23" t="s">
        <v>19494</v>
      </c>
    </row>
    <row r="4401" spans="1:9" hidden="1" x14ac:dyDescent="0.15">
      <c r="A4401" t="s">
        <v>16242</v>
      </c>
      <c r="B4401" t="s">
        <v>1300</v>
      </c>
      <c r="C4401">
        <f t="shared" si="136"/>
        <v>1</v>
      </c>
      <c r="D4401">
        <v>1</v>
      </c>
      <c r="E4401">
        <v>0</v>
      </c>
      <c r="F4401">
        <v>0</v>
      </c>
      <c r="G4401" t="s">
        <v>14867</v>
      </c>
      <c r="H4401">
        <f t="shared" si="137"/>
        <v>1</v>
      </c>
      <c r="I4401" s="23" t="s">
        <v>19494</v>
      </c>
    </row>
    <row r="4402" spans="1:9" hidden="1" x14ac:dyDescent="0.15">
      <c r="A4402" t="s">
        <v>15801</v>
      </c>
      <c r="B4402" t="s">
        <v>3815</v>
      </c>
      <c r="C4402">
        <f t="shared" si="136"/>
        <v>2</v>
      </c>
      <c r="D4402">
        <v>2</v>
      </c>
      <c r="E4402">
        <v>0</v>
      </c>
      <c r="F4402">
        <v>0</v>
      </c>
      <c r="G4402" t="s">
        <v>14867</v>
      </c>
      <c r="H4402">
        <f t="shared" si="137"/>
        <v>1</v>
      </c>
      <c r="I4402" s="23" t="s">
        <v>19494</v>
      </c>
    </row>
    <row r="4403" spans="1:9" hidden="1" x14ac:dyDescent="0.15">
      <c r="A4403" t="s">
        <v>15949</v>
      </c>
      <c r="B4403" t="s">
        <v>3988</v>
      </c>
      <c r="C4403">
        <f t="shared" si="136"/>
        <v>2</v>
      </c>
      <c r="D4403">
        <v>0</v>
      </c>
      <c r="E4403">
        <v>1</v>
      </c>
      <c r="F4403">
        <v>1</v>
      </c>
      <c r="G4403" t="s">
        <v>14867</v>
      </c>
      <c r="H4403">
        <f t="shared" si="137"/>
        <v>2</v>
      </c>
      <c r="I4403" s="23" t="s">
        <v>19494</v>
      </c>
    </row>
    <row r="4404" spans="1:9" hidden="1" x14ac:dyDescent="0.15">
      <c r="A4404" t="s">
        <v>15472</v>
      </c>
      <c r="B4404" t="s">
        <v>9040</v>
      </c>
      <c r="C4404">
        <f t="shared" si="136"/>
        <v>3</v>
      </c>
      <c r="D4404">
        <v>0</v>
      </c>
      <c r="E4404">
        <v>3</v>
      </c>
      <c r="F4404">
        <v>0</v>
      </c>
      <c r="G4404" t="s">
        <v>14867</v>
      </c>
      <c r="H4404">
        <f t="shared" si="137"/>
        <v>1</v>
      </c>
      <c r="I4404" s="23" t="s">
        <v>19494</v>
      </c>
    </row>
    <row r="4405" spans="1:9" hidden="1" x14ac:dyDescent="0.15">
      <c r="A4405" t="s">
        <v>15885</v>
      </c>
      <c r="B4405" t="s">
        <v>10195</v>
      </c>
      <c r="C4405">
        <f t="shared" si="136"/>
        <v>2</v>
      </c>
      <c r="D4405">
        <v>2</v>
      </c>
      <c r="E4405">
        <v>0</v>
      </c>
      <c r="F4405">
        <v>0</v>
      </c>
      <c r="G4405" t="s">
        <v>14867</v>
      </c>
      <c r="H4405">
        <f t="shared" si="137"/>
        <v>1</v>
      </c>
      <c r="I4405" s="23" t="s">
        <v>19494</v>
      </c>
    </row>
    <row r="4406" spans="1:9" hidden="1" x14ac:dyDescent="0.15">
      <c r="A4406" t="s">
        <v>16403</v>
      </c>
      <c r="B4406" t="s">
        <v>11415</v>
      </c>
      <c r="C4406">
        <f t="shared" si="136"/>
        <v>1</v>
      </c>
      <c r="D4406">
        <v>0</v>
      </c>
      <c r="E4406">
        <v>1</v>
      </c>
      <c r="F4406">
        <v>0</v>
      </c>
      <c r="G4406" t="s">
        <v>14867</v>
      </c>
      <c r="H4406">
        <f t="shared" si="137"/>
        <v>1</v>
      </c>
      <c r="I4406" s="23" t="s">
        <v>19494</v>
      </c>
    </row>
    <row r="4407" spans="1:9" hidden="1" x14ac:dyDescent="0.15">
      <c r="A4407" t="s">
        <v>16256</v>
      </c>
      <c r="B4407" t="s">
        <v>28</v>
      </c>
      <c r="C4407">
        <f t="shared" si="136"/>
        <v>1</v>
      </c>
      <c r="D4407">
        <v>1</v>
      </c>
      <c r="E4407">
        <v>0</v>
      </c>
      <c r="F4407">
        <v>0</v>
      </c>
      <c r="G4407" t="s">
        <v>14867</v>
      </c>
      <c r="H4407">
        <f t="shared" si="137"/>
        <v>1</v>
      </c>
      <c r="I4407" s="23" t="s">
        <v>19494</v>
      </c>
    </row>
    <row r="4408" spans="1:9" hidden="1" x14ac:dyDescent="0.15">
      <c r="A4408" t="s">
        <v>15546</v>
      </c>
      <c r="B4408" t="s">
        <v>11261</v>
      </c>
      <c r="C4408">
        <f t="shared" si="136"/>
        <v>3</v>
      </c>
      <c r="D4408">
        <v>2</v>
      </c>
      <c r="E4408">
        <v>1</v>
      </c>
      <c r="F4408">
        <v>0</v>
      </c>
      <c r="G4408" t="s">
        <v>14867</v>
      </c>
      <c r="H4408">
        <f t="shared" si="137"/>
        <v>2</v>
      </c>
      <c r="I4408" s="23" t="s">
        <v>19494</v>
      </c>
    </row>
    <row r="4409" spans="1:9" hidden="1" x14ac:dyDescent="0.15">
      <c r="A4409" t="s">
        <v>15350</v>
      </c>
      <c r="B4409" t="s">
        <v>10428</v>
      </c>
      <c r="C4409">
        <f t="shared" si="136"/>
        <v>4</v>
      </c>
      <c r="D4409">
        <v>1</v>
      </c>
      <c r="E4409">
        <v>2</v>
      </c>
      <c r="F4409">
        <v>1</v>
      </c>
      <c r="G4409" t="s">
        <v>14867</v>
      </c>
      <c r="H4409">
        <f t="shared" si="137"/>
        <v>3</v>
      </c>
      <c r="I4409" s="23" t="s">
        <v>19494</v>
      </c>
    </row>
    <row r="4410" spans="1:9" hidden="1" x14ac:dyDescent="0.15">
      <c r="A4410" t="s">
        <v>15932</v>
      </c>
      <c r="B4410" t="s">
        <v>10428</v>
      </c>
      <c r="C4410">
        <f t="shared" si="136"/>
        <v>2</v>
      </c>
      <c r="D4410">
        <v>0</v>
      </c>
      <c r="E4410">
        <v>1</v>
      </c>
      <c r="F4410">
        <v>1</v>
      </c>
      <c r="G4410" t="s">
        <v>14867</v>
      </c>
      <c r="H4410">
        <f t="shared" si="137"/>
        <v>2</v>
      </c>
      <c r="I4410" s="23" t="s">
        <v>19494</v>
      </c>
    </row>
    <row r="4411" spans="1:9" hidden="1" x14ac:dyDescent="0.15">
      <c r="A4411" t="s">
        <v>16272</v>
      </c>
      <c r="B4411" t="s">
        <v>1300</v>
      </c>
      <c r="C4411">
        <f t="shared" si="136"/>
        <v>1</v>
      </c>
      <c r="D4411">
        <v>1</v>
      </c>
      <c r="E4411">
        <v>0</v>
      </c>
      <c r="F4411">
        <v>0</v>
      </c>
      <c r="G4411" t="s">
        <v>14867</v>
      </c>
      <c r="H4411">
        <f t="shared" si="137"/>
        <v>1</v>
      </c>
      <c r="I4411" s="23" t="s">
        <v>19494</v>
      </c>
    </row>
    <row r="4412" spans="1:9" hidden="1" x14ac:dyDescent="0.15">
      <c r="A4412" t="s">
        <v>16586</v>
      </c>
      <c r="B4412" t="s">
        <v>9173</v>
      </c>
      <c r="C4412">
        <f t="shared" si="136"/>
        <v>1</v>
      </c>
      <c r="D4412">
        <v>0</v>
      </c>
      <c r="E4412">
        <v>0</v>
      </c>
      <c r="F4412">
        <v>1</v>
      </c>
      <c r="G4412" t="s">
        <v>14867</v>
      </c>
      <c r="H4412">
        <f t="shared" si="137"/>
        <v>1</v>
      </c>
      <c r="I4412" s="23" t="s">
        <v>19494</v>
      </c>
    </row>
    <row r="4413" spans="1:9" hidden="1" x14ac:dyDescent="0.15">
      <c r="A4413" t="s">
        <v>16597</v>
      </c>
      <c r="B4413" t="s">
        <v>24</v>
      </c>
      <c r="C4413">
        <f t="shared" si="136"/>
        <v>1</v>
      </c>
      <c r="D4413">
        <v>0</v>
      </c>
      <c r="E4413">
        <v>0</v>
      </c>
      <c r="F4413">
        <v>1</v>
      </c>
      <c r="G4413" t="s">
        <v>14867</v>
      </c>
      <c r="H4413">
        <f t="shared" si="137"/>
        <v>1</v>
      </c>
      <c r="I4413" s="23" t="s">
        <v>19494</v>
      </c>
    </row>
    <row r="4414" spans="1:9" hidden="1" x14ac:dyDescent="0.15">
      <c r="A4414" t="s">
        <v>18681</v>
      </c>
      <c r="B4414" t="s">
        <v>22</v>
      </c>
      <c r="C4414">
        <f t="shared" si="136"/>
        <v>5</v>
      </c>
      <c r="D4414">
        <v>1</v>
      </c>
      <c r="E4414">
        <v>3</v>
      </c>
      <c r="F4414">
        <v>1</v>
      </c>
      <c r="G4414" t="s">
        <v>14867</v>
      </c>
      <c r="H4414">
        <f t="shared" si="137"/>
        <v>3</v>
      </c>
      <c r="I4414" s="23" t="s">
        <v>19494</v>
      </c>
    </row>
    <row r="4415" spans="1:9" hidden="1" x14ac:dyDescent="0.15">
      <c r="A4415" t="s">
        <v>16353</v>
      </c>
      <c r="B4415" t="s">
        <v>14036</v>
      </c>
      <c r="C4415">
        <f t="shared" si="136"/>
        <v>1</v>
      </c>
      <c r="D4415">
        <v>0</v>
      </c>
      <c r="E4415">
        <v>1</v>
      </c>
      <c r="F4415">
        <v>0</v>
      </c>
      <c r="G4415" t="s">
        <v>14867</v>
      </c>
      <c r="H4415">
        <f t="shared" si="137"/>
        <v>1</v>
      </c>
      <c r="I4415" s="23" t="s">
        <v>19494</v>
      </c>
    </row>
    <row r="4416" spans="1:9" hidden="1" x14ac:dyDescent="0.15">
      <c r="A4416" t="s">
        <v>18778</v>
      </c>
      <c r="B4416" t="s">
        <v>11586</v>
      </c>
      <c r="C4416">
        <f t="shared" si="136"/>
        <v>2</v>
      </c>
      <c r="D4416">
        <v>0</v>
      </c>
      <c r="E4416">
        <v>1</v>
      </c>
      <c r="F4416">
        <v>1</v>
      </c>
      <c r="G4416" t="s">
        <v>14867</v>
      </c>
      <c r="H4416">
        <f t="shared" si="137"/>
        <v>2</v>
      </c>
      <c r="I4416" s="23" t="s">
        <v>19494</v>
      </c>
    </row>
    <row r="4417" spans="1:9" hidden="1" x14ac:dyDescent="0.15">
      <c r="A4417" t="s">
        <v>16158</v>
      </c>
      <c r="B4417" t="s">
        <v>12090</v>
      </c>
      <c r="C4417">
        <f t="shared" si="136"/>
        <v>1</v>
      </c>
      <c r="D4417">
        <v>1</v>
      </c>
      <c r="E4417">
        <v>0</v>
      </c>
      <c r="F4417">
        <v>0</v>
      </c>
      <c r="G4417" t="s">
        <v>14867</v>
      </c>
      <c r="H4417">
        <f t="shared" si="137"/>
        <v>1</v>
      </c>
      <c r="I4417" s="23" t="s">
        <v>19494</v>
      </c>
    </row>
    <row r="4418" spans="1:9" hidden="1" x14ac:dyDescent="0.15">
      <c r="A4418" t="s">
        <v>18723</v>
      </c>
      <c r="B4418" t="s">
        <v>10826</v>
      </c>
      <c r="C4418">
        <f t="shared" ref="C4418:C4481" si="138">SUM(D4418:F4418)</f>
        <v>5</v>
      </c>
      <c r="D4418">
        <v>0</v>
      </c>
      <c r="E4418">
        <v>2</v>
      </c>
      <c r="F4418">
        <v>3</v>
      </c>
      <c r="G4418" t="s">
        <v>14867</v>
      </c>
      <c r="H4418">
        <f t="shared" ref="H4418:H4481" si="139">COUNTIF(D4418:F4418,"&gt;0")</f>
        <v>2</v>
      </c>
      <c r="I4418" s="23" t="s">
        <v>19494</v>
      </c>
    </row>
    <row r="4419" spans="1:9" hidden="1" x14ac:dyDescent="0.15">
      <c r="A4419" t="s">
        <v>15907</v>
      </c>
      <c r="B4419" t="s">
        <v>11856</v>
      </c>
      <c r="C4419">
        <f t="shared" si="138"/>
        <v>2</v>
      </c>
      <c r="D4419">
        <v>0</v>
      </c>
      <c r="E4419">
        <v>2</v>
      </c>
      <c r="F4419">
        <v>0</v>
      </c>
      <c r="G4419" t="s">
        <v>14867</v>
      </c>
      <c r="H4419">
        <f t="shared" si="139"/>
        <v>1</v>
      </c>
      <c r="I4419" s="23" t="s">
        <v>19494</v>
      </c>
    </row>
    <row r="4420" spans="1:9" hidden="1" x14ac:dyDescent="0.15">
      <c r="A4420" t="s">
        <v>16498</v>
      </c>
      <c r="B4420" t="s">
        <v>15</v>
      </c>
      <c r="C4420">
        <f t="shared" si="138"/>
        <v>1</v>
      </c>
      <c r="D4420">
        <v>0</v>
      </c>
      <c r="E4420">
        <v>1</v>
      </c>
      <c r="F4420">
        <v>0</v>
      </c>
      <c r="G4420" t="s">
        <v>14867</v>
      </c>
      <c r="H4420">
        <f t="shared" si="139"/>
        <v>1</v>
      </c>
      <c r="I4420" s="23" t="s">
        <v>19494</v>
      </c>
    </row>
    <row r="4421" spans="1:9" hidden="1" x14ac:dyDescent="0.15">
      <c r="A4421" t="s">
        <v>15290</v>
      </c>
      <c r="B4421" t="s">
        <v>354</v>
      </c>
      <c r="C4421">
        <f t="shared" si="138"/>
        <v>5</v>
      </c>
      <c r="D4421">
        <v>4</v>
      </c>
      <c r="E4421">
        <v>1</v>
      </c>
      <c r="F4421">
        <v>0</v>
      </c>
      <c r="G4421" t="s">
        <v>14867</v>
      </c>
      <c r="H4421">
        <f t="shared" si="139"/>
        <v>2</v>
      </c>
      <c r="I4421" s="23" t="s">
        <v>19494</v>
      </c>
    </row>
    <row r="4422" spans="1:9" hidden="1" x14ac:dyDescent="0.15">
      <c r="A4422" t="s">
        <v>16237</v>
      </c>
      <c r="B4422" t="s">
        <v>10648</v>
      </c>
      <c r="C4422">
        <f t="shared" si="138"/>
        <v>1</v>
      </c>
      <c r="D4422">
        <v>1</v>
      </c>
      <c r="E4422">
        <v>0</v>
      </c>
      <c r="F4422">
        <v>0</v>
      </c>
      <c r="G4422" t="s">
        <v>14867</v>
      </c>
      <c r="H4422">
        <f t="shared" si="139"/>
        <v>1</v>
      </c>
      <c r="I4422" s="23" t="s">
        <v>19494</v>
      </c>
    </row>
    <row r="4423" spans="1:9" hidden="1" x14ac:dyDescent="0.15">
      <c r="A4423" t="s">
        <v>16484</v>
      </c>
      <c r="B4423" t="s">
        <v>915</v>
      </c>
      <c r="C4423">
        <f t="shared" si="138"/>
        <v>1</v>
      </c>
      <c r="D4423">
        <v>0</v>
      </c>
      <c r="E4423">
        <v>1</v>
      </c>
      <c r="F4423">
        <v>0</v>
      </c>
      <c r="G4423" t="s">
        <v>14867</v>
      </c>
      <c r="H4423">
        <f t="shared" si="139"/>
        <v>1</v>
      </c>
      <c r="I4423" s="23" t="s">
        <v>19494</v>
      </c>
    </row>
    <row r="4424" spans="1:9" hidden="1" x14ac:dyDescent="0.15">
      <c r="A4424" t="s">
        <v>18916</v>
      </c>
      <c r="B4424" t="s">
        <v>915</v>
      </c>
      <c r="C4424">
        <f t="shared" si="138"/>
        <v>1</v>
      </c>
      <c r="D4424">
        <v>0</v>
      </c>
      <c r="E4424">
        <v>1</v>
      </c>
      <c r="F4424">
        <v>0</v>
      </c>
      <c r="G4424" t="s">
        <v>14867</v>
      </c>
      <c r="H4424">
        <f t="shared" si="139"/>
        <v>1</v>
      </c>
      <c r="I4424" s="23" t="s">
        <v>19494</v>
      </c>
    </row>
    <row r="4425" spans="1:9" hidden="1" x14ac:dyDescent="0.15">
      <c r="A4425" t="s">
        <v>15168</v>
      </c>
      <c r="B4425" t="s">
        <v>9173</v>
      </c>
      <c r="C4425">
        <f t="shared" si="138"/>
        <v>5</v>
      </c>
      <c r="D4425">
        <v>0</v>
      </c>
      <c r="E4425">
        <v>3</v>
      </c>
      <c r="F4425">
        <v>2</v>
      </c>
      <c r="G4425" t="s">
        <v>14867</v>
      </c>
      <c r="H4425">
        <f t="shared" si="139"/>
        <v>2</v>
      </c>
      <c r="I4425" s="23" t="s">
        <v>19494</v>
      </c>
    </row>
    <row r="4426" spans="1:9" hidden="1" x14ac:dyDescent="0.15">
      <c r="A4426" t="s">
        <v>16423</v>
      </c>
      <c r="B4426" t="s">
        <v>10210</v>
      </c>
      <c r="C4426">
        <f t="shared" si="138"/>
        <v>1</v>
      </c>
      <c r="D4426">
        <v>0</v>
      </c>
      <c r="E4426">
        <v>1</v>
      </c>
      <c r="F4426">
        <v>0</v>
      </c>
      <c r="G4426" t="s">
        <v>14867</v>
      </c>
      <c r="H4426">
        <f t="shared" si="139"/>
        <v>1</v>
      </c>
      <c r="I4426" s="23" t="s">
        <v>19494</v>
      </c>
    </row>
    <row r="4427" spans="1:9" hidden="1" x14ac:dyDescent="0.15">
      <c r="A4427" t="s">
        <v>16417</v>
      </c>
      <c r="B4427" t="s">
        <v>10210</v>
      </c>
      <c r="C4427">
        <f t="shared" si="138"/>
        <v>1</v>
      </c>
      <c r="D4427">
        <v>0</v>
      </c>
      <c r="E4427">
        <v>1</v>
      </c>
      <c r="F4427">
        <v>0</v>
      </c>
      <c r="G4427" t="s">
        <v>14867</v>
      </c>
      <c r="H4427">
        <f t="shared" si="139"/>
        <v>1</v>
      </c>
      <c r="I4427" s="23" t="s">
        <v>19494</v>
      </c>
    </row>
    <row r="4428" spans="1:9" hidden="1" x14ac:dyDescent="0.15">
      <c r="A4428" t="s">
        <v>18876</v>
      </c>
      <c r="B4428" t="s">
        <v>12590</v>
      </c>
      <c r="C4428">
        <f t="shared" si="138"/>
        <v>1</v>
      </c>
      <c r="D4428">
        <v>1</v>
      </c>
      <c r="E4428">
        <v>0</v>
      </c>
      <c r="F4428">
        <v>0</v>
      </c>
      <c r="G4428" t="s">
        <v>14867</v>
      </c>
      <c r="H4428">
        <f t="shared" si="139"/>
        <v>1</v>
      </c>
      <c r="I4428" s="23" t="s">
        <v>19494</v>
      </c>
    </row>
    <row r="4429" spans="1:9" hidden="1" x14ac:dyDescent="0.15">
      <c r="A4429" t="s">
        <v>15446</v>
      </c>
      <c r="B4429" t="s">
        <v>718</v>
      </c>
      <c r="C4429">
        <f t="shared" si="138"/>
        <v>3</v>
      </c>
      <c r="D4429">
        <v>0</v>
      </c>
      <c r="E4429">
        <v>1</v>
      </c>
      <c r="F4429">
        <v>2</v>
      </c>
      <c r="G4429" t="s">
        <v>14867</v>
      </c>
      <c r="H4429">
        <f t="shared" si="139"/>
        <v>2</v>
      </c>
      <c r="I4429" s="23" t="s">
        <v>19494</v>
      </c>
    </row>
    <row r="4430" spans="1:9" hidden="1" x14ac:dyDescent="0.15">
      <c r="A4430" t="s">
        <v>14982</v>
      </c>
      <c r="B4430" t="s">
        <v>8976</v>
      </c>
      <c r="C4430">
        <f t="shared" si="138"/>
        <v>10</v>
      </c>
      <c r="D4430">
        <v>0</v>
      </c>
      <c r="E4430">
        <v>4</v>
      </c>
      <c r="F4430">
        <v>6</v>
      </c>
      <c r="G4430" t="s">
        <v>14867</v>
      </c>
      <c r="H4430">
        <f t="shared" si="139"/>
        <v>2</v>
      </c>
      <c r="I4430" s="23" t="s">
        <v>19494</v>
      </c>
    </row>
    <row r="4431" spans="1:9" hidden="1" x14ac:dyDescent="0.15">
      <c r="A4431" t="s">
        <v>15933</v>
      </c>
      <c r="B4431" t="s">
        <v>567</v>
      </c>
      <c r="C4431">
        <f t="shared" si="138"/>
        <v>2</v>
      </c>
      <c r="D4431">
        <v>0</v>
      </c>
      <c r="E4431">
        <v>1</v>
      </c>
      <c r="F4431">
        <v>1</v>
      </c>
      <c r="G4431" t="s">
        <v>14867</v>
      </c>
      <c r="H4431">
        <f t="shared" si="139"/>
        <v>2</v>
      </c>
      <c r="I4431" s="23" t="s">
        <v>19494</v>
      </c>
    </row>
    <row r="4432" spans="1:9" hidden="1" x14ac:dyDescent="0.15">
      <c r="A4432" t="s">
        <v>16313</v>
      </c>
      <c r="B4432" t="s">
        <v>8620</v>
      </c>
      <c r="C4432">
        <f t="shared" si="138"/>
        <v>1</v>
      </c>
      <c r="D4432">
        <v>0</v>
      </c>
      <c r="E4432">
        <v>1</v>
      </c>
      <c r="F4432">
        <v>0</v>
      </c>
      <c r="G4432" t="s">
        <v>14867</v>
      </c>
      <c r="H4432">
        <f t="shared" si="139"/>
        <v>1</v>
      </c>
      <c r="I4432" s="23" t="s">
        <v>19494</v>
      </c>
    </row>
    <row r="4433" spans="1:9" hidden="1" x14ac:dyDescent="0.15">
      <c r="A4433" t="s">
        <v>15232</v>
      </c>
      <c r="B4433" t="s">
        <v>10044</v>
      </c>
      <c r="C4433">
        <f t="shared" si="138"/>
        <v>5</v>
      </c>
      <c r="D4433">
        <v>0</v>
      </c>
      <c r="E4433">
        <v>2</v>
      </c>
      <c r="F4433">
        <v>3</v>
      </c>
      <c r="G4433" t="s">
        <v>14867</v>
      </c>
      <c r="H4433">
        <f t="shared" si="139"/>
        <v>2</v>
      </c>
      <c r="I4433" s="23" t="s">
        <v>19494</v>
      </c>
    </row>
    <row r="4434" spans="1:9" hidden="1" x14ac:dyDescent="0.15">
      <c r="A4434" t="s">
        <v>15504</v>
      </c>
      <c r="B4434" t="s">
        <v>10044</v>
      </c>
      <c r="C4434">
        <f t="shared" si="138"/>
        <v>5</v>
      </c>
      <c r="D4434">
        <v>0</v>
      </c>
      <c r="E4434">
        <v>3</v>
      </c>
      <c r="F4434">
        <v>2</v>
      </c>
      <c r="G4434" t="s">
        <v>14867</v>
      </c>
      <c r="H4434">
        <f t="shared" si="139"/>
        <v>2</v>
      </c>
      <c r="I4434" s="23" t="s">
        <v>19494</v>
      </c>
    </row>
    <row r="4435" spans="1:9" hidden="1" x14ac:dyDescent="0.15">
      <c r="A4435" t="s">
        <v>16147</v>
      </c>
      <c r="B4435" t="s">
        <v>9832</v>
      </c>
      <c r="C4435">
        <f t="shared" si="138"/>
        <v>1</v>
      </c>
      <c r="D4435">
        <v>1</v>
      </c>
      <c r="E4435">
        <v>0</v>
      </c>
      <c r="F4435">
        <v>0</v>
      </c>
      <c r="G4435" t="s">
        <v>14867</v>
      </c>
      <c r="H4435">
        <f t="shared" si="139"/>
        <v>1</v>
      </c>
      <c r="I4435" s="23" t="s">
        <v>19494</v>
      </c>
    </row>
    <row r="4436" spans="1:9" hidden="1" x14ac:dyDescent="0.15">
      <c r="A4436" t="s">
        <v>14989</v>
      </c>
      <c r="B4436" t="s">
        <v>9017</v>
      </c>
      <c r="C4436">
        <f t="shared" si="138"/>
        <v>14</v>
      </c>
      <c r="D4436">
        <v>5</v>
      </c>
      <c r="E4436">
        <v>5</v>
      </c>
      <c r="F4436">
        <v>4</v>
      </c>
      <c r="G4436" t="s">
        <v>14867</v>
      </c>
      <c r="H4436">
        <f t="shared" si="139"/>
        <v>3</v>
      </c>
      <c r="I4436" s="23" t="s">
        <v>19494</v>
      </c>
    </row>
    <row r="4437" spans="1:9" hidden="1" x14ac:dyDescent="0.15">
      <c r="A4437" t="s">
        <v>18875</v>
      </c>
      <c r="B4437" t="s">
        <v>10210</v>
      </c>
      <c r="C4437">
        <f t="shared" si="138"/>
        <v>1</v>
      </c>
      <c r="D4437">
        <v>1</v>
      </c>
      <c r="E4437">
        <v>0</v>
      </c>
      <c r="F4437">
        <v>0</v>
      </c>
      <c r="G4437" t="s">
        <v>14867</v>
      </c>
      <c r="H4437">
        <f t="shared" si="139"/>
        <v>1</v>
      </c>
      <c r="I4437" s="23" t="s">
        <v>19494</v>
      </c>
    </row>
    <row r="4438" spans="1:9" hidden="1" x14ac:dyDescent="0.15">
      <c r="A4438" t="s">
        <v>19285</v>
      </c>
      <c r="B4438" t="s">
        <v>10709</v>
      </c>
      <c r="C4438">
        <f t="shared" si="138"/>
        <v>1</v>
      </c>
      <c r="D4438">
        <v>0</v>
      </c>
      <c r="E4438">
        <v>0</v>
      </c>
      <c r="F4438">
        <v>1</v>
      </c>
      <c r="G4438" t="s">
        <v>14867</v>
      </c>
      <c r="H4438">
        <f t="shared" si="139"/>
        <v>1</v>
      </c>
      <c r="I4438" s="23" t="s">
        <v>19494</v>
      </c>
    </row>
    <row r="4439" spans="1:9" hidden="1" x14ac:dyDescent="0.15">
      <c r="A4439" t="s">
        <v>16095</v>
      </c>
      <c r="B4439" t="s">
        <v>11412</v>
      </c>
      <c r="C4439">
        <f t="shared" si="138"/>
        <v>1</v>
      </c>
      <c r="D4439">
        <v>1</v>
      </c>
      <c r="E4439">
        <v>0</v>
      </c>
      <c r="F4439">
        <v>0</v>
      </c>
      <c r="G4439" t="s">
        <v>14867</v>
      </c>
      <c r="H4439">
        <f t="shared" si="139"/>
        <v>1</v>
      </c>
      <c r="I4439" s="23" t="s">
        <v>19494</v>
      </c>
    </row>
    <row r="4440" spans="1:9" hidden="1" x14ac:dyDescent="0.15">
      <c r="A4440" t="s">
        <v>16053</v>
      </c>
      <c r="B4440" t="s">
        <v>10108</v>
      </c>
      <c r="C4440">
        <f t="shared" si="138"/>
        <v>1</v>
      </c>
      <c r="D4440">
        <v>0</v>
      </c>
      <c r="E4440">
        <v>1</v>
      </c>
      <c r="F4440">
        <v>0</v>
      </c>
      <c r="G4440" t="s">
        <v>14867</v>
      </c>
      <c r="H4440">
        <f t="shared" si="139"/>
        <v>1</v>
      </c>
      <c r="I4440" s="23" t="s">
        <v>19494</v>
      </c>
    </row>
    <row r="4441" spans="1:9" hidden="1" x14ac:dyDescent="0.15">
      <c r="A4441" t="s">
        <v>16229</v>
      </c>
      <c r="B4441" t="s">
        <v>5427</v>
      </c>
      <c r="C4441">
        <f t="shared" si="138"/>
        <v>1</v>
      </c>
      <c r="D4441">
        <v>1</v>
      </c>
      <c r="E4441">
        <v>0</v>
      </c>
      <c r="F4441">
        <v>0</v>
      </c>
      <c r="G4441" t="s">
        <v>14867</v>
      </c>
      <c r="H4441">
        <f t="shared" si="139"/>
        <v>1</v>
      </c>
      <c r="I4441" s="23" t="s">
        <v>19494</v>
      </c>
    </row>
    <row r="4442" spans="1:9" hidden="1" x14ac:dyDescent="0.15">
      <c r="A4442" t="s">
        <v>15140</v>
      </c>
      <c r="B4442" t="s">
        <v>9764</v>
      </c>
      <c r="C4442">
        <f t="shared" si="138"/>
        <v>11</v>
      </c>
      <c r="D4442">
        <v>4</v>
      </c>
      <c r="E4442">
        <v>5</v>
      </c>
      <c r="F4442">
        <v>2</v>
      </c>
      <c r="G4442" t="s">
        <v>14867</v>
      </c>
      <c r="H4442">
        <f t="shared" si="139"/>
        <v>3</v>
      </c>
      <c r="I4442" s="23" t="s">
        <v>19494</v>
      </c>
    </row>
    <row r="4443" spans="1:9" hidden="1" x14ac:dyDescent="0.15">
      <c r="A4443" t="s">
        <v>15517</v>
      </c>
      <c r="B4443" t="s">
        <v>9121</v>
      </c>
      <c r="C4443">
        <f t="shared" si="138"/>
        <v>3</v>
      </c>
      <c r="D4443">
        <v>0</v>
      </c>
      <c r="E4443">
        <v>2</v>
      </c>
      <c r="F4443">
        <v>1</v>
      </c>
      <c r="G4443" t="s">
        <v>14867</v>
      </c>
      <c r="H4443">
        <f t="shared" si="139"/>
        <v>2</v>
      </c>
      <c r="I4443" s="23" t="s">
        <v>19494</v>
      </c>
    </row>
    <row r="4444" spans="1:9" hidden="1" x14ac:dyDescent="0.15">
      <c r="A4444" t="s">
        <v>15795</v>
      </c>
      <c r="B4444" t="s">
        <v>10666</v>
      </c>
      <c r="C4444">
        <f t="shared" si="138"/>
        <v>2</v>
      </c>
      <c r="D4444">
        <v>1</v>
      </c>
      <c r="E4444">
        <v>1</v>
      </c>
      <c r="F4444">
        <v>0</v>
      </c>
      <c r="G4444" t="s">
        <v>14867</v>
      </c>
      <c r="H4444">
        <f t="shared" si="139"/>
        <v>2</v>
      </c>
      <c r="I4444" s="23" t="s">
        <v>19494</v>
      </c>
    </row>
    <row r="4445" spans="1:9" hidden="1" x14ac:dyDescent="0.15">
      <c r="A4445" t="s">
        <v>16207</v>
      </c>
      <c r="B4445" t="s">
        <v>10648</v>
      </c>
      <c r="C4445">
        <f t="shared" si="138"/>
        <v>1</v>
      </c>
      <c r="D4445">
        <v>1</v>
      </c>
      <c r="E4445">
        <v>0</v>
      </c>
      <c r="F4445">
        <v>0</v>
      </c>
      <c r="G4445" t="s">
        <v>14867</v>
      </c>
      <c r="H4445">
        <f t="shared" si="139"/>
        <v>1</v>
      </c>
      <c r="I4445" s="23" t="s">
        <v>19494</v>
      </c>
    </row>
    <row r="4446" spans="1:9" hidden="1" x14ac:dyDescent="0.15">
      <c r="A4446" t="s">
        <v>19145</v>
      </c>
      <c r="B4446" t="s">
        <v>480</v>
      </c>
      <c r="C4446">
        <f t="shared" si="138"/>
        <v>4</v>
      </c>
      <c r="D4446">
        <v>0</v>
      </c>
      <c r="E4446">
        <v>1</v>
      </c>
      <c r="F4446">
        <v>3</v>
      </c>
      <c r="G4446" t="s">
        <v>14867</v>
      </c>
      <c r="H4446">
        <f t="shared" si="139"/>
        <v>2</v>
      </c>
      <c r="I4446" s="23" t="s">
        <v>19494</v>
      </c>
    </row>
    <row r="4447" spans="1:9" hidden="1" x14ac:dyDescent="0.15">
      <c r="A4447" t="s">
        <v>16588</v>
      </c>
      <c r="B4447" t="s">
        <v>14077</v>
      </c>
      <c r="C4447">
        <f t="shared" si="138"/>
        <v>1</v>
      </c>
      <c r="D4447">
        <v>0</v>
      </c>
      <c r="E4447">
        <v>0</v>
      </c>
      <c r="F4447">
        <v>1</v>
      </c>
      <c r="G4447" t="s">
        <v>14867</v>
      </c>
      <c r="H4447">
        <f t="shared" si="139"/>
        <v>1</v>
      </c>
      <c r="I4447" s="23" t="s">
        <v>19494</v>
      </c>
    </row>
    <row r="4448" spans="1:9" hidden="1" x14ac:dyDescent="0.15">
      <c r="A4448" t="s">
        <v>16485</v>
      </c>
      <c r="B4448" t="s">
        <v>11432</v>
      </c>
      <c r="C4448">
        <f t="shared" si="138"/>
        <v>1</v>
      </c>
      <c r="D4448">
        <v>0</v>
      </c>
      <c r="E4448">
        <v>1</v>
      </c>
      <c r="F4448">
        <v>0</v>
      </c>
      <c r="G4448" t="s">
        <v>14867</v>
      </c>
      <c r="H4448">
        <f t="shared" si="139"/>
        <v>1</v>
      </c>
      <c r="I4448" s="23" t="s">
        <v>19494</v>
      </c>
    </row>
    <row r="4449" spans="1:9" hidden="1" x14ac:dyDescent="0.15">
      <c r="A4449" t="s">
        <v>18788</v>
      </c>
      <c r="B4449" t="s">
        <v>9173</v>
      </c>
      <c r="C4449">
        <f t="shared" si="138"/>
        <v>2</v>
      </c>
      <c r="D4449">
        <v>0</v>
      </c>
      <c r="E4449">
        <v>1</v>
      </c>
      <c r="F4449">
        <v>1</v>
      </c>
      <c r="G4449" t="s">
        <v>14867</v>
      </c>
      <c r="H4449">
        <f t="shared" si="139"/>
        <v>2</v>
      </c>
      <c r="I4449" s="23" t="s">
        <v>19494</v>
      </c>
    </row>
    <row r="4450" spans="1:9" hidden="1" x14ac:dyDescent="0.15">
      <c r="A4450" t="s">
        <v>16248</v>
      </c>
      <c r="B4450" t="s">
        <v>8957</v>
      </c>
      <c r="C4450">
        <f t="shared" si="138"/>
        <v>1</v>
      </c>
      <c r="D4450">
        <v>1</v>
      </c>
      <c r="E4450">
        <v>0</v>
      </c>
      <c r="F4450">
        <v>0</v>
      </c>
      <c r="G4450" t="s">
        <v>14867</v>
      </c>
      <c r="H4450">
        <f t="shared" si="139"/>
        <v>1</v>
      </c>
      <c r="I4450" s="23" t="s">
        <v>19494</v>
      </c>
    </row>
    <row r="4451" spans="1:9" hidden="1" x14ac:dyDescent="0.15">
      <c r="A4451" t="s">
        <v>15526</v>
      </c>
      <c r="B4451" t="s">
        <v>8957</v>
      </c>
      <c r="C4451">
        <f t="shared" si="138"/>
        <v>3</v>
      </c>
      <c r="D4451">
        <v>3</v>
      </c>
      <c r="E4451">
        <v>0</v>
      </c>
      <c r="F4451">
        <v>0</v>
      </c>
      <c r="G4451" t="s">
        <v>14867</v>
      </c>
      <c r="H4451">
        <f t="shared" si="139"/>
        <v>1</v>
      </c>
      <c r="I4451" s="23" t="s">
        <v>19494</v>
      </c>
    </row>
    <row r="4452" spans="1:9" hidden="1" x14ac:dyDescent="0.15">
      <c r="A4452" t="s">
        <v>18727</v>
      </c>
      <c r="B4452" t="s">
        <v>40</v>
      </c>
      <c r="C4452">
        <f t="shared" si="138"/>
        <v>3</v>
      </c>
      <c r="D4452">
        <v>0</v>
      </c>
      <c r="E4452">
        <v>1</v>
      </c>
      <c r="F4452">
        <v>2</v>
      </c>
      <c r="G4452" t="s">
        <v>14867</v>
      </c>
      <c r="H4452">
        <f t="shared" si="139"/>
        <v>2</v>
      </c>
      <c r="I4452" s="23" t="s">
        <v>19494</v>
      </c>
    </row>
    <row r="4453" spans="1:9" hidden="1" x14ac:dyDescent="0.15">
      <c r="A4453" t="s">
        <v>14975</v>
      </c>
      <c r="B4453" t="s">
        <v>296</v>
      </c>
      <c r="C4453">
        <f t="shared" si="138"/>
        <v>10</v>
      </c>
      <c r="D4453">
        <v>1</v>
      </c>
      <c r="E4453">
        <v>4</v>
      </c>
      <c r="F4453">
        <v>5</v>
      </c>
      <c r="G4453" t="s">
        <v>14867</v>
      </c>
      <c r="H4453">
        <f t="shared" si="139"/>
        <v>3</v>
      </c>
      <c r="I4453" s="23" t="s">
        <v>19494</v>
      </c>
    </row>
    <row r="4454" spans="1:9" hidden="1" x14ac:dyDescent="0.15">
      <c r="A4454" t="s">
        <v>16326</v>
      </c>
      <c r="B4454" t="s">
        <v>296</v>
      </c>
      <c r="C4454">
        <f t="shared" si="138"/>
        <v>1</v>
      </c>
      <c r="D4454">
        <v>0</v>
      </c>
      <c r="E4454">
        <v>1</v>
      </c>
      <c r="F4454">
        <v>0</v>
      </c>
      <c r="G4454" t="s">
        <v>14867</v>
      </c>
      <c r="H4454">
        <f t="shared" si="139"/>
        <v>1</v>
      </c>
      <c r="I4454" s="23" t="s">
        <v>19494</v>
      </c>
    </row>
    <row r="4455" spans="1:9" hidden="1" x14ac:dyDescent="0.15">
      <c r="A4455" t="s">
        <v>16527</v>
      </c>
      <c r="B4455" t="s">
        <v>14478</v>
      </c>
      <c r="C4455">
        <f t="shared" si="138"/>
        <v>1</v>
      </c>
      <c r="D4455">
        <v>0</v>
      </c>
      <c r="E4455">
        <v>0</v>
      </c>
      <c r="F4455">
        <v>1</v>
      </c>
      <c r="G4455" t="s">
        <v>14867</v>
      </c>
      <c r="H4455">
        <f t="shared" si="139"/>
        <v>1</v>
      </c>
      <c r="I4455" s="23" t="s">
        <v>19494</v>
      </c>
    </row>
    <row r="4456" spans="1:9" hidden="1" x14ac:dyDescent="0.15">
      <c r="A4456" t="s">
        <v>15494</v>
      </c>
      <c r="B4456" t="s">
        <v>289</v>
      </c>
      <c r="C4456">
        <f t="shared" si="138"/>
        <v>3</v>
      </c>
      <c r="D4456">
        <v>1</v>
      </c>
      <c r="E4456">
        <v>1</v>
      </c>
      <c r="F4456">
        <v>1</v>
      </c>
      <c r="G4456" t="s">
        <v>14867</v>
      </c>
      <c r="H4456">
        <f t="shared" si="139"/>
        <v>3</v>
      </c>
      <c r="I4456" s="23" t="s">
        <v>19494</v>
      </c>
    </row>
    <row r="4457" spans="1:9" hidden="1" x14ac:dyDescent="0.15">
      <c r="A4457" t="s">
        <v>15523</v>
      </c>
      <c r="B4457" t="s">
        <v>1684</v>
      </c>
      <c r="C4457">
        <f t="shared" si="138"/>
        <v>3</v>
      </c>
      <c r="D4457">
        <v>3</v>
      </c>
      <c r="E4457">
        <v>0</v>
      </c>
      <c r="F4457">
        <v>0</v>
      </c>
      <c r="G4457" t="s">
        <v>14867</v>
      </c>
      <c r="H4457">
        <f t="shared" si="139"/>
        <v>1</v>
      </c>
      <c r="I4457" s="23" t="s">
        <v>19494</v>
      </c>
    </row>
    <row r="4458" spans="1:9" hidden="1" x14ac:dyDescent="0.15">
      <c r="A4458" t="s">
        <v>16577</v>
      </c>
      <c r="B4458" t="s">
        <v>10094</v>
      </c>
      <c r="C4458">
        <f t="shared" si="138"/>
        <v>2</v>
      </c>
      <c r="D4458">
        <v>0</v>
      </c>
      <c r="E4458">
        <v>0</v>
      </c>
      <c r="F4458">
        <v>2</v>
      </c>
      <c r="G4458" t="s">
        <v>14867</v>
      </c>
      <c r="H4458">
        <f t="shared" si="139"/>
        <v>1</v>
      </c>
      <c r="I4458" s="23" t="s">
        <v>19494</v>
      </c>
    </row>
    <row r="4459" spans="1:9" hidden="1" x14ac:dyDescent="0.15">
      <c r="A4459" t="s">
        <v>19144</v>
      </c>
      <c r="B4459" t="s">
        <v>9395</v>
      </c>
      <c r="C4459">
        <f t="shared" si="138"/>
        <v>4</v>
      </c>
      <c r="D4459">
        <v>4</v>
      </c>
      <c r="E4459">
        <v>0</v>
      </c>
      <c r="F4459">
        <v>0</v>
      </c>
      <c r="G4459" t="s">
        <v>14867</v>
      </c>
      <c r="H4459">
        <f t="shared" si="139"/>
        <v>1</v>
      </c>
      <c r="I4459" s="23" t="s">
        <v>19494</v>
      </c>
    </row>
    <row r="4460" spans="1:9" hidden="1" x14ac:dyDescent="0.15">
      <c r="A4460" t="s">
        <v>15362</v>
      </c>
      <c r="B4460" t="s">
        <v>10474</v>
      </c>
      <c r="C4460">
        <f t="shared" si="138"/>
        <v>4</v>
      </c>
      <c r="D4460">
        <v>2</v>
      </c>
      <c r="E4460">
        <v>1</v>
      </c>
      <c r="F4460">
        <v>1</v>
      </c>
      <c r="G4460" t="s">
        <v>14867</v>
      </c>
      <c r="H4460">
        <f t="shared" si="139"/>
        <v>3</v>
      </c>
      <c r="I4460" s="23" t="s">
        <v>19494</v>
      </c>
    </row>
    <row r="4461" spans="1:9" hidden="1" x14ac:dyDescent="0.15">
      <c r="A4461" t="s">
        <v>15144</v>
      </c>
      <c r="B4461" t="s">
        <v>8916</v>
      </c>
      <c r="C4461">
        <f t="shared" si="138"/>
        <v>6</v>
      </c>
      <c r="D4461">
        <v>3</v>
      </c>
      <c r="E4461">
        <v>2</v>
      </c>
      <c r="F4461">
        <v>1</v>
      </c>
      <c r="G4461" t="s">
        <v>14867</v>
      </c>
      <c r="H4461">
        <f t="shared" si="139"/>
        <v>3</v>
      </c>
      <c r="I4461" s="23" t="s">
        <v>19494</v>
      </c>
    </row>
    <row r="4462" spans="1:9" hidden="1" x14ac:dyDescent="0.15">
      <c r="A4462" t="s">
        <v>16422</v>
      </c>
      <c r="B4462" t="s">
        <v>144</v>
      </c>
      <c r="C4462">
        <f t="shared" si="138"/>
        <v>1</v>
      </c>
      <c r="D4462">
        <v>0</v>
      </c>
      <c r="E4462">
        <v>1</v>
      </c>
      <c r="F4462">
        <v>0</v>
      </c>
      <c r="G4462" t="s">
        <v>14867</v>
      </c>
      <c r="H4462">
        <f t="shared" si="139"/>
        <v>1</v>
      </c>
      <c r="I4462" s="23" t="s">
        <v>19494</v>
      </c>
    </row>
    <row r="4463" spans="1:9" hidden="1" x14ac:dyDescent="0.15">
      <c r="A4463" t="s">
        <v>16113</v>
      </c>
      <c r="B4463" t="s">
        <v>9940</v>
      </c>
      <c r="C4463">
        <f t="shared" si="138"/>
        <v>1</v>
      </c>
      <c r="D4463">
        <v>1</v>
      </c>
      <c r="E4463">
        <v>0</v>
      </c>
      <c r="F4463">
        <v>0</v>
      </c>
      <c r="G4463" t="s">
        <v>14867</v>
      </c>
      <c r="H4463">
        <f t="shared" si="139"/>
        <v>1</v>
      </c>
      <c r="I4463" s="23" t="s">
        <v>19494</v>
      </c>
    </row>
    <row r="4464" spans="1:9" hidden="1" x14ac:dyDescent="0.15">
      <c r="A4464" t="s">
        <v>19177</v>
      </c>
      <c r="B4464" t="s">
        <v>3842</v>
      </c>
      <c r="C4464">
        <f t="shared" si="138"/>
        <v>2</v>
      </c>
      <c r="D4464">
        <v>0</v>
      </c>
      <c r="E4464">
        <v>1</v>
      </c>
      <c r="F4464">
        <v>1</v>
      </c>
      <c r="G4464" t="s">
        <v>14867</v>
      </c>
      <c r="H4464">
        <f t="shared" si="139"/>
        <v>2</v>
      </c>
      <c r="I4464" s="23" t="s">
        <v>19494</v>
      </c>
    </row>
    <row r="4465" spans="1:9" hidden="1" x14ac:dyDescent="0.15">
      <c r="A4465" t="s">
        <v>15747</v>
      </c>
      <c r="B4465" t="s">
        <v>8976</v>
      </c>
      <c r="C4465">
        <f t="shared" si="138"/>
        <v>2</v>
      </c>
      <c r="D4465">
        <v>0</v>
      </c>
      <c r="E4465">
        <v>1</v>
      </c>
      <c r="F4465">
        <v>1</v>
      </c>
      <c r="G4465" t="s">
        <v>14867</v>
      </c>
      <c r="H4465">
        <f t="shared" si="139"/>
        <v>2</v>
      </c>
      <c r="I4465" s="23" t="s">
        <v>19494</v>
      </c>
    </row>
    <row r="4466" spans="1:9" hidden="1" x14ac:dyDescent="0.15">
      <c r="A4466" t="s">
        <v>15518</v>
      </c>
      <c r="B4466" t="s">
        <v>5668</v>
      </c>
      <c r="C4466">
        <f t="shared" si="138"/>
        <v>3</v>
      </c>
      <c r="D4466">
        <v>0</v>
      </c>
      <c r="E4466">
        <v>1</v>
      </c>
      <c r="F4466">
        <v>2</v>
      </c>
      <c r="G4466" t="s">
        <v>14867</v>
      </c>
      <c r="H4466">
        <f t="shared" si="139"/>
        <v>2</v>
      </c>
      <c r="I4466" s="23" t="s">
        <v>19494</v>
      </c>
    </row>
    <row r="4467" spans="1:9" hidden="1" x14ac:dyDescent="0.15">
      <c r="A4467" t="s">
        <v>18707</v>
      </c>
      <c r="B4467" t="s">
        <v>9013</v>
      </c>
      <c r="C4467">
        <f t="shared" si="138"/>
        <v>4</v>
      </c>
      <c r="D4467">
        <v>3</v>
      </c>
      <c r="E4467">
        <v>0</v>
      </c>
      <c r="F4467">
        <v>1</v>
      </c>
      <c r="G4467" t="s">
        <v>14867</v>
      </c>
      <c r="H4467">
        <f t="shared" si="139"/>
        <v>2</v>
      </c>
      <c r="I4467" s="23" t="s">
        <v>19494</v>
      </c>
    </row>
    <row r="4468" spans="1:9" hidden="1" x14ac:dyDescent="0.15">
      <c r="A4468" t="s">
        <v>15723</v>
      </c>
      <c r="B4468" t="s">
        <v>478</v>
      </c>
      <c r="C4468">
        <f t="shared" si="138"/>
        <v>2</v>
      </c>
      <c r="D4468">
        <v>0</v>
      </c>
      <c r="E4468">
        <v>1</v>
      </c>
      <c r="F4468">
        <v>1</v>
      </c>
      <c r="G4468" t="s">
        <v>14867</v>
      </c>
      <c r="H4468">
        <f t="shared" si="139"/>
        <v>2</v>
      </c>
      <c r="I4468" s="23" t="s">
        <v>19494</v>
      </c>
    </row>
    <row r="4469" spans="1:9" hidden="1" x14ac:dyDescent="0.15">
      <c r="A4469" t="s">
        <v>18873</v>
      </c>
      <c r="B4469" t="s">
        <v>144</v>
      </c>
      <c r="C4469">
        <f t="shared" si="138"/>
        <v>1</v>
      </c>
      <c r="D4469">
        <v>1</v>
      </c>
      <c r="E4469">
        <v>0</v>
      </c>
      <c r="F4469">
        <v>0</v>
      </c>
      <c r="G4469" t="s">
        <v>14867</v>
      </c>
      <c r="H4469">
        <f t="shared" si="139"/>
        <v>1</v>
      </c>
      <c r="I4469" s="23" t="s">
        <v>19494</v>
      </c>
    </row>
    <row r="4470" spans="1:9" hidden="1" x14ac:dyDescent="0.15">
      <c r="A4470" t="s">
        <v>18676</v>
      </c>
      <c r="B4470" t="s">
        <v>142</v>
      </c>
      <c r="C4470">
        <f t="shared" si="138"/>
        <v>11</v>
      </c>
      <c r="D4470">
        <v>11</v>
      </c>
      <c r="E4470">
        <v>0</v>
      </c>
      <c r="F4470">
        <v>0</v>
      </c>
      <c r="G4470" t="s">
        <v>14867</v>
      </c>
      <c r="H4470">
        <f t="shared" si="139"/>
        <v>1</v>
      </c>
      <c r="I4470" s="23" t="s">
        <v>19494</v>
      </c>
    </row>
    <row r="4471" spans="1:9" hidden="1" x14ac:dyDescent="0.15">
      <c r="A4471" t="s">
        <v>15967</v>
      </c>
      <c r="B4471" t="s">
        <v>496</v>
      </c>
      <c r="C4471">
        <f t="shared" si="138"/>
        <v>2</v>
      </c>
      <c r="D4471">
        <v>0</v>
      </c>
      <c r="E4471">
        <v>0</v>
      </c>
      <c r="F4471">
        <v>2</v>
      </c>
      <c r="G4471" t="s">
        <v>14867</v>
      </c>
      <c r="H4471">
        <f t="shared" si="139"/>
        <v>1</v>
      </c>
      <c r="I4471" s="23" t="s">
        <v>19494</v>
      </c>
    </row>
    <row r="4472" spans="1:9" hidden="1" x14ac:dyDescent="0.15">
      <c r="A4472" t="s">
        <v>15534</v>
      </c>
      <c r="B4472" t="s">
        <v>9783</v>
      </c>
      <c r="C4472">
        <f t="shared" si="138"/>
        <v>3</v>
      </c>
      <c r="D4472">
        <v>3</v>
      </c>
      <c r="E4472">
        <v>0</v>
      </c>
      <c r="F4472">
        <v>0</v>
      </c>
      <c r="G4472" t="s">
        <v>14867</v>
      </c>
      <c r="H4472">
        <f t="shared" si="139"/>
        <v>1</v>
      </c>
      <c r="I4472" s="23" t="s">
        <v>19494</v>
      </c>
    </row>
    <row r="4473" spans="1:9" hidden="1" x14ac:dyDescent="0.15">
      <c r="A4473" t="s">
        <v>18900</v>
      </c>
      <c r="B4473" t="s">
        <v>350</v>
      </c>
      <c r="C4473">
        <f t="shared" si="138"/>
        <v>1</v>
      </c>
      <c r="D4473">
        <v>1</v>
      </c>
      <c r="E4473">
        <v>0</v>
      </c>
      <c r="F4473">
        <v>0</v>
      </c>
      <c r="G4473" t="s">
        <v>14867</v>
      </c>
      <c r="H4473">
        <f t="shared" si="139"/>
        <v>1</v>
      </c>
      <c r="I4473" s="23" t="s">
        <v>19494</v>
      </c>
    </row>
    <row r="4474" spans="1:9" hidden="1" x14ac:dyDescent="0.15">
      <c r="A4474" t="s">
        <v>15824</v>
      </c>
      <c r="B4474" t="s">
        <v>8778</v>
      </c>
      <c r="C4474">
        <f t="shared" si="138"/>
        <v>3</v>
      </c>
      <c r="D4474">
        <v>1</v>
      </c>
      <c r="E4474">
        <v>2</v>
      </c>
      <c r="F4474">
        <v>0</v>
      </c>
      <c r="G4474" t="s">
        <v>14867</v>
      </c>
      <c r="H4474">
        <f t="shared" si="139"/>
        <v>2</v>
      </c>
      <c r="I4474" s="23" t="s">
        <v>19494</v>
      </c>
    </row>
    <row r="4475" spans="1:9" hidden="1" x14ac:dyDescent="0.15">
      <c r="A4475" t="s">
        <v>15580</v>
      </c>
      <c r="B4475" t="s">
        <v>8778</v>
      </c>
      <c r="C4475">
        <f t="shared" si="138"/>
        <v>7</v>
      </c>
      <c r="D4475">
        <v>4</v>
      </c>
      <c r="E4475">
        <v>3</v>
      </c>
      <c r="F4475">
        <v>0</v>
      </c>
      <c r="G4475" t="s">
        <v>14867</v>
      </c>
      <c r="H4475">
        <f t="shared" si="139"/>
        <v>2</v>
      </c>
      <c r="I4475" s="23" t="s">
        <v>19494</v>
      </c>
    </row>
    <row r="4476" spans="1:9" hidden="1" x14ac:dyDescent="0.15">
      <c r="A4476" t="s">
        <v>14955</v>
      </c>
      <c r="B4476" t="s">
        <v>17</v>
      </c>
      <c r="C4476">
        <f t="shared" si="138"/>
        <v>13</v>
      </c>
      <c r="D4476">
        <v>8</v>
      </c>
      <c r="E4476">
        <v>5</v>
      </c>
      <c r="F4476">
        <v>0</v>
      </c>
      <c r="G4476" t="s">
        <v>14867</v>
      </c>
      <c r="H4476">
        <f t="shared" si="139"/>
        <v>2</v>
      </c>
      <c r="I4476" s="23" t="s">
        <v>19494</v>
      </c>
    </row>
    <row r="4477" spans="1:9" hidden="1" x14ac:dyDescent="0.15">
      <c r="A4477" t="s">
        <v>19273</v>
      </c>
      <c r="B4477" t="s">
        <v>12051</v>
      </c>
      <c r="C4477">
        <f t="shared" si="138"/>
        <v>1</v>
      </c>
      <c r="D4477">
        <v>0</v>
      </c>
      <c r="E4477">
        <v>1</v>
      </c>
      <c r="F4477">
        <v>0</v>
      </c>
      <c r="G4477" t="s">
        <v>14867</v>
      </c>
      <c r="H4477">
        <f t="shared" si="139"/>
        <v>1</v>
      </c>
      <c r="I4477" s="23" t="s">
        <v>19494</v>
      </c>
    </row>
    <row r="4478" spans="1:9" hidden="1" x14ac:dyDescent="0.15">
      <c r="A4478" t="s">
        <v>18868</v>
      </c>
      <c r="B4478" t="s">
        <v>10712</v>
      </c>
      <c r="C4478">
        <f t="shared" si="138"/>
        <v>1</v>
      </c>
      <c r="D4478">
        <v>0</v>
      </c>
      <c r="E4478">
        <v>1</v>
      </c>
      <c r="F4478">
        <v>0</v>
      </c>
      <c r="G4478" t="s">
        <v>14867</v>
      </c>
      <c r="H4478">
        <f t="shared" si="139"/>
        <v>1</v>
      </c>
      <c r="I4478" s="23" t="s">
        <v>19494</v>
      </c>
    </row>
    <row r="4479" spans="1:9" hidden="1" x14ac:dyDescent="0.15">
      <c r="A4479" t="s">
        <v>16488</v>
      </c>
      <c r="B4479" t="s">
        <v>13410</v>
      </c>
      <c r="C4479">
        <f t="shared" si="138"/>
        <v>1</v>
      </c>
      <c r="D4479">
        <v>0</v>
      </c>
      <c r="E4479">
        <v>1</v>
      </c>
      <c r="F4479">
        <v>0</v>
      </c>
      <c r="G4479" t="s">
        <v>14867</v>
      </c>
      <c r="H4479">
        <f t="shared" si="139"/>
        <v>1</v>
      </c>
      <c r="I4479" s="23" t="s">
        <v>19494</v>
      </c>
    </row>
    <row r="4480" spans="1:9" hidden="1" x14ac:dyDescent="0.15">
      <c r="A4480" t="s">
        <v>19162</v>
      </c>
      <c r="B4480" t="s">
        <v>702</v>
      </c>
      <c r="C4480">
        <f t="shared" si="138"/>
        <v>3</v>
      </c>
      <c r="D4480">
        <v>2</v>
      </c>
      <c r="E4480">
        <v>0</v>
      </c>
      <c r="F4480">
        <v>1</v>
      </c>
      <c r="G4480" t="s">
        <v>14867</v>
      </c>
      <c r="H4480">
        <f t="shared" si="139"/>
        <v>2</v>
      </c>
      <c r="I4480" s="23" t="s">
        <v>19494</v>
      </c>
    </row>
    <row r="4481" spans="1:9" hidden="1" x14ac:dyDescent="0.15">
      <c r="A4481" t="s">
        <v>16563</v>
      </c>
      <c r="B4481" t="s">
        <v>9745</v>
      </c>
      <c r="C4481">
        <f t="shared" si="138"/>
        <v>1</v>
      </c>
      <c r="D4481">
        <v>0</v>
      </c>
      <c r="E4481">
        <v>0</v>
      </c>
      <c r="F4481">
        <v>1</v>
      </c>
      <c r="G4481" t="s">
        <v>14867</v>
      </c>
      <c r="H4481">
        <f t="shared" si="139"/>
        <v>1</v>
      </c>
      <c r="I4481" s="23" t="s">
        <v>19494</v>
      </c>
    </row>
    <row r="4482" spans="1:9" hidden="1" x14ac:dyDescent="0.15">
      <c r="A4482" t="s">
        <v>15735</v>
      </c>
      <c r="B4482" t="s">
        <v>10094</v>
      </c>
      <c r="C4482">
        <f t="shared" ref="C4482:C4545" si="140">SUM(D4482:F4482)</f>
        <v>2</v>
      </c>
      <c r="D4482">
        <v>0</v>
      </c>
      <c r="E4482">
        <v>1</v>
      </c>
      <c r="F4482">
        <v>1</v>
      </c>
      <c r="G4482" t="s">
        <v>14867</v>
      </c>
      <c r="H4482">
        <f t="shared" ref="H4482:H4545" si="141">COUNTIF(D4482:F4482,"&gt;0")</f>
        <v>2</v>
      </c>
      <c r="I4482" s="23" t="s">
        <v>19494</v>
      </c>
    </row>
    <row r="4483" spans="1:9" hidden="1" x14ac:dyDescent="0.15">
      <c r="A4483" t="s">
        <v>16184</v>
      </c>
      <c r="B4483" t="s">
        <v>8916</v>
      </c>
      <c r="C4483">
        <f t="shared" si="140"/>
        <v>1</v>
      </c>
      <c r="D4483">
        <v>1</v>
      </c>
      <c r="E4483">
        <v>0</v>
      </c>
      <c r="F4483">
        <v>0</v>
      </c>
      <c r="G4483" t="s">
        <v>14867</v>
      </c>
      <c r="H4483">
        <f t="shared" si="141"/>
        <v>1</v>
      </c>
      <c r="I4483" s="23" t="s">
        <v>19494</v>
      </c>
    </row>
    <row r="4484" spans="1:9" hidden="1" x14ac:dyDescent="0.15">
      <c r="A4484" t="s">
        <v>15531</v>
      </c>
      <c r="B4484" t="s">
        <v>9233</v>
      </c>
      <c r="C4484">
        <f t="shared" si="140"/>
        <v>3</v>
      </c>
      <c r="D4484">
        <v>3</v>
      </c>
      <c r="E4484">
        <v>0</v>
      </c>
      <c r="F4484">
        <v>0</v>
      </c>
      <c r="G4484" t="s">
        <v>14867</v>
      </c>
      <c r="H4484">
        <f t="shared" si="141"/>
        <v>1</v>
      </c>
      <c r="I4484" s="23" t="s">
        <v>19494</v>
      </c>
    </row>
    <row r="4485" spans="1:9" hidden="1" x14ac:dyDescent="0.15">
      <c r="A4485" t="s">
        <v>19249</v>
      </c>
      <c r="B4485" t="s">
        <v>1300</v>
      </c>
      <c r="C4485">
        <f t="shared" si="140"/>
        <v>1</v>
      </c>
      <c r="D4485">
        <v>1</v>
      </c>
      <c r="E4485">
        <v>0</v>
      </c>
      <c r="F4485">
        <v>0</v>
      </c>
      <c r="G4485" t="s">
        <v>14867</v>
      </c>
      <c r="H4485">
        <f t="shared" si="141"/>
        <v>1</v>
      </c>
      <c r="I4485" s="23" t="s">
        <v>19494</v>
      </c>
    </row>
    <row r="4486" spans="1:9" hidden="1" x14ac:dyDescent="0.15">
      <c r="A4486" t="s">
        <v>15676</v>
      </c>
      <c r="B4486" t="s">
        <v>8976</v>
      </c>
      <c r="C4486">
        <f t="shared" si="140"/>
        <v>2</v>
      </c>
      <c r="D4486">
        <v>0</v>
      </c>
      <c r="E4486">
        <v>1</v>
      </c>
      <c r="F4486">
        <v>1</v>
      </c>
      <c r="G4486" t="s">
        <v>14867</v>
      </c>
      <c r="H4486">
        <f t="shared" si="141"/>
        <v>2</v>
      </c>
      <c r="I4486" s="23" t="s">
        <v>19494</v>
      </c>
    </row>
    <row r="4487" spans="1:9" hidden="1" x14ac:dyDescent="0.15">
      <c r="A4487" t="s">
        <v>15390</v>
      </c>
      <c r="B4487" t="s">
        <v>9267</v>
      </c>
      <c r="C4487">
        <f t="shared" si="140"/>
        <v>4</v>
      </c>
      <c r="D4487">
        <v>2</v>
      </c>
      <c r="E4487">
        <v>2</v>
      </c>
      <c r="F4487">
        <v>0</v>
      </c>
      <c r="G4487" t="s">
        <v>14867</v>
      </c>
      <c r="H4487">
        <f t="shared" si="141"/>
        <v>2</v>
      </c>
      <c r="I4487" s="23" t="s">
        <v>19494</v>
      </c>
    </row>
    <row r="4488" spans="1:9" hidden="1" x14ac:dyDescent="0.15">
      <c r="A4488" t="s">
        <v>18823</v>
      </c>
      <c r="B4488" t="s">
        <v>12361</v>
      </c>
      <c r="C4488">
        <f t="shared" si="140"/>
        <v>2</v>
      </c>
      <c r="D4488">
        <v>2</v>
      </c>
      <c r="E4488">
        <v>0</v>
      </c>
      <c r="F4488">
        <v>0</v>
      </c>
      <c r="G4488" t="s">
        <v>14867</v>
      </c>
      <c r="H4488">
        <f t="shared" si="141"/>
        <v>1</v>
      </c>
      <c r="I4488" s="23" t="s">
        <v>19494</v>
      </c>
    </row>
    <row r="4489" spans="1:9" hidden="1" x14ac:dyDescent="0.15">
      <c r="A4489" t="s">
        <v>15771</v>
      </c>
      <c r="B4489" t="s">
        <v>12026</v>
      </c>
      <c r="C4489">
        <f t="shared" si="140"/>
        <v>2</v>
      </c>
      <c r="D4489">
        <v>0</v>
      </c>
      <c r="E4489">
        <v>1</v>
      </c>
      <c r="F4489">
        <v>1</v>
      </c>
      <c r="G4489" t="s">
        <v>14867</v>
      </c>
      <c r="H4489">
        <f t="shared" si="141"/>
        <v>2</v>
      </c>
      <c r="I4489" s="23" t="s">
        <v>19494</v>
      </c>
    </row>
    <row r="4490" spans="1:9" hidden="1" x14ac:dyDescent="0.15">
      <c r="A4490" t="s">
        <v>15111</v>
      </c>
      <c r="B4490" t="s">
        <v>9650</v>
      </c>
      <c r="C4490">
        <f t="shared" si="140"/>
        <v>6</v>
      </c>
      <c r="D4490">
        <v>3</v>
      </c>
      <c r="E4490">
        <v>2</v>
      </c>
      <c r="F4490">
        <v>1</v>
      </c>
      <c r="G4490" t="s">
        <v>14867</v>
      </c>
      <c r="H4490">
        <f t="shared" si="141"/>
        <v>3</v>
      </c>
      <c r="I4490" s="23" t="s">
        <v>19494</v>
      </c>
    </row>
    <row r="4491" spans="1:9" hidden="1" x14ac:dyDescent="0.15">
      <c r="A4491" t="s">
        <v>15850</v>
      </c>
      <c r="B4491" t="s">
        <v>10648</v>
      </c>
      <c r="C4491">
        <f t="shared" si="140"/>
        <v>2</v>
      </c>
      <c r="D4491">
        <v>2</v>
      </c>
      <c r="E4491">
        <v>0</v>
      </c>
      <c r="F4491">
        <v>0</v>
      </c>
      <c r="G4491" t="s">
        <v>14867</v>
      </c>
      <c r="H4491">
        <f t="shared" si="141"/>
        <v>1</v>
      </c>
      <c r="I4491" s="23" t="s">
        <v>19494</v>
      </c>
    </row>
    <row r="4492" spans="1:9" hidden="1" x14ac:dyDescent="0.15">
      <c r="A4492" t="s">
        <v>16013</v>
      </c>
      <c r="B4492" t="s">
        <v>12790</v>
      </c>
      <c r="C4492">
        <f t="shared" si="140"/>
        <v>1</v>
      </c>
      <c r="D4492">
        <v>0</v>
      </c>
      <c r="E4492">
        <v>1</v>
      </c>
      <c r="F4492">
        <v>0</v>
      </c>
      <c r="G4492" t="s">
        <v>14867</v>
      </c>
      <c r="H4492">
        <f t="shared" si="141"/>
        <v>1</v>
      </c>
      <c r="I4492" s="23" t="s">
        <v>19494</v>
      </c>
    </row>
    <row r="4493" spans="1:9" hidden="1" x14ac:dyDescent="0.15">
      <c r="A4493" t="s">
        <v>18855</v>
      </c>
      <c r="B4493" t="s">
        <v>2724</v>
      </c>
      <c r="C4493">
        <f t="shared" si="140"/>
        <v>1</v>
      </c>
      <c r="D4493">
        <v>0</v>
      </c>
      <c r="E4493">
        <v>1</v>
      </c>
      <c r="F4493">
        <v>0</v>
      </c>
      <c r="G4493" t="s">
        <v>14867</v>
      </c>
      <c r="H4493">
        <f t="shared" si="141"/>
        <v>1</v>
      </c>
      <c r="I4493" s="23" t="s">
        <v>19494</v>
      </c>
    </row>
    <row r="4494" spans="1:9" hidden="1" x14ac:dyDescent="0.15">
      <c r="A4494" t="s">
        <v>19234</v>
      </c>
      <c r="B4494" t="s">
        <v>3880</v>
      </c>
      <c r="C4494">
        <f t="shared" si="140"/>
        <v>1</v>
      </c>
      <c r="D4494">
        <v>0</v>
      </c>
      <c r="E4494">
        <v>1</v>
      </c>
      <c r="F4494">
        <v>0</v>
      </c>
      <c r="G4494" t="s">
        <v>14867</v>
      </c>
      <c r="H4494">
        <f t="shared" si="141"/>
        <v>1</v>
      </c>
      <c r="I4494" s="23" t="s">
        <v>19494</v>
      </c>
    </row>
    <row r="4495" spans="1:9" hidden="1" x14ac:dyDescent="0.15">
      <c r="A4495" t="s">
        <v>16391</v>
      </c>
      <c r="B4495" t="s">
        <v>13675</v>
      </c>
      <c r="C4495">
        <f t="shared" si="140"/>
        <v>1</v>
      </c>
      <c r="D4495">
        <v>0</v>
      </c>
      <c r="E4495">
        <v>1</v>
      </c>
      <c r="F4495">
        <v>0</v>
      </c>
      <c r="G4495" t="s">
        <v>14867</v>
      </c>
      <c r="H4495">
        <f t="shared" si="141"/>
        <v>1</v>
      </c>
      <c r="I4495" s="23" t="s">
        <v>19494</v>
      </c>
    </row>
    <row r="4496" spans="1:9" hidden="1" x14ac:dyDescent="0.15">
      <c r="A4496" t="s">
        <v>15011</v>
      </c>
      <c r="B4496" t="s">
        <v>9160</v>
      </c>
      <c r="C4496">
        <f t="shared" si="140"/>
        <v>8</v>
      </c>
      <c r="D4496">
        <v>3</v>
      </c>
      <c r="E4496">
        <v>2</v>
      </c>
      <c r="F4496">
        <v>3</v>
      </c>
      <c r="G4496" t="s">
        <v>14867</v>
      </c>
      <c r="H4496">
        <f t="shared" si="141"/>
        <v>3</v>
      </c>
      <c r="I4496" s="23" t="s">
        <v>19494</v>
      </c>
    </row>
    <row r="4497" spans="1:9" hidden="1" x14ac:dyDescent="0.15">
      <c r="A4497" t="s">
        <v>18699</v>
      </c>
      <c r="B4497" t="s">
        <v>26</v>
      </c>
      <c r="C4497">
        <f t="shared" si="140"/>
        <v>21</v>
      </c>
      <c r="D4497">
        <v>12</v>
      </c>
      <c r="E4497">
        <v>4</v>
      </c>
      <c r="F4497">
        <v>5</v>
      </c>
      <c r="G4497" t="s">
        <v>14867</v>
      </c>
      <c r="H4497">
        <f t="shared" si="141"/>
        <v>3</v>
      </c>
      <c r="I4497" s="23" t="s">
        <v>19494</v>
      </c>
    </row>
    <row r="4498" spans="1:9" hidden="1" x14ac:dyDescent="0.15">
      <c r="A4498" t="s">
        <v>18817</v>
      </c>
      <c r="B4498" t="s">
        <v>26</v>
      </c>
      <c r="C4498">
        <f t="shared" si="140"/>
        <v>5</v>
      </c>
      <c r="D4498">
        <v>3</v>
      </c>
      <c r="E4498">
        <v>2</v>
      </c>
      <c r="F4498">
        <v>0</v>
      </c>
      <c r="G4498" t="s">
        <v>14867</v>
      </c>
      <c r="H4498">
        <f t="shared" si="141"/>
        <v>2</v>
      </c>
      <c r="I4498" s="23" t="s">
        <v>19494</v>
      </c>
    </row>
    <row r="4499" spans="1:9" hidden="1" x14ac:dyDescent="0.15">
      <c r="A4499" t="s">
        <v>18825</v>
      </c>
      <c r="B4499" t="s">
        <v>38</v>
      </c>
      <c r="C4499">
        <f t="shared" si="140"/>
        <v>9</v>
      </c>
      <c r="D4499">
        <v>3</v>
      </c>
      <c r="E4499">
        <v>6</v>
      </c>
      <c r="F4499">
        <v>0</v>
      </c>
      <c r="G4499" t="s">
        <v>14867</v>
      </c>
      <c r="H4499">
        <f t="shared" si="141"/>
        <v>2</v>
      </c>
      <c r="I4499" s="23" t="s">
        <v>19494</v>
      </c>
    </row>
    <row r="4500" spans="1:9" hidden="1" x14ac:dyDescent="0.15">
      <c r="A4500" t="s">
        <v>19166</v>
      </c>
      <c r="B4500" t="s">
        <v>60</v>
      </c>
      <c r="C4500">
        <f t="shared" si="140"/>
        <v>3</v>
      </c>
      <c r="D4500">
        <v>0</v>
      </c>
      <c r="E4500">
        <v>2</v>
      </c>
      <c r="F4500">
        <v>1</v>
      </c>
      <c r="G4500" t="s">
        <v>14867</v>
      </c>
      <c r="H4500">
        <f t="shared" si="141"/>
        <v>2</v>
      </c>
      <c r="I4500" s="23" t="s">
        <v>19494</v>
      </c>
    </row>
    <row r="4501" spans="1:9" hidden="1" x14ac:dyDescent="0.15">
      <c r="A4501" t="s">
        <v>18657</v>
      </c>
      <c r="B4501" t="s">
        <v>15</v>
      </c>
      <c r="C4501">
        <f t="shared" si="140"/>
        <v>15</v>
      </c>
      <c r="D4501">
        <v>6</v>
      </c>
      <c r="E4501">
        <v>3</v>
      </c>
      <c r="F4501">
        <v>6</v>
      </c>
      <c r="G4501" t="s">
        <v>14867</v>
      </c>
      <c r="H4501">
        <f t="shared" si="141"/>
        <v>3</v>
      </c>
      <c r="I4501" s="23" t="s">
        <v>19494</v>
      </c>
    </row>
    <row r="4502" spans="1:9" hidden="1" x14ac:dyDescent="0.15">
      <c r="A4502" t="s">
        <v>18883</v>
      </c>
      <c r="B4502" t="s">
        <v>160</v>
      </c>
      <c r="C4502">
        <f t="shared" si="140"/>
        <v>1</v>
      </c>
      <c r="D4502">
        <v>1</v>
      </c>
      <c r="E4502">
        <v>0</v>
      </c>
      <c r="F4502">
        <v>0</v>
      </c>
      <c r="G4502" t="s">
        <v>14867</v>
      </c>
      <c r="H4502">
        <f t="shared" si="141"/>
        <v>1</v>
      </c>
      <c r="I4502" s="23" t="s">
        <v>19494</v>
      </c>
    </row>
    <row r="4503" spans="1:9" hidden="1" x14ac:dyDescent="0.15">
      <c r="A4503" t="s">
        <v>15528</v>
      </c>
      <c r="B4503" t="s">
        <v>9138</v>
      </c>
      <c r="C4503">
        <f t="shared" si="140"/>
        <v>4</v>
      </c>
      <c r="D4503">
        <v>4</v>
      </c>
      <c r="E4503">
        <v>0</v>
      </c>
      <c r="F4503">
        <v>0</v>
      </c>
      <c r="G4503" t="s">
        <v>14867</v>
      </c>
      <c r="H4503">
        <f t="shared" si="141"/>
        <v>1</v>
      </c>
      <c r="I4503" s="23" t="s">
        <v>19494</v>
      </c>
    </row>
    <row r="4504" spans="1:9" hidden="1" x14ac:dyDescent="0.15">
      <c r="A4504" t="s">
        <v>14949</v>
      </c>
      <c r="B4504" t="s">
        <v>8836</v>
      </c>
      <c r="C4504">
        <f t="shared" si="140"/>
        <v>14</v>
      </c>
      <c r="D4504">
        <v>7</v>
      </c>
      <c r="E4504">
        <v>4</v>
      </c>
      <c r="F4504">
        <v>3</v>
      </c>
      <c r="G4504" t="s">
        <v>14867</v>
      </c>
      <c r="H4504">
        <f t="shared" si="141"/>
        <v>3</v>
      </c>
      <c r="I4504" s="23" t="s">
        <v>19494</v>
      </c>
    </row>
    <row r="4505" spans="1:9" hidden="1" x14ac:dyDescent="0.15">
      <c r="A4505" t="s">
        <v>15830</v>
      </c>
      <c r="B4505" t="s">
        <v>22</v>
      </c>
      <c r="C4505">
        <f t="shared" si="140"/>
        <v>2</v>
      </c>
      <c r="D4505">
        <v>2</v>
      </c>
      <c r="E4505">
        <v>0</v>
      </c>
      <c r="F4505">
        <v>0</v>
      </c>
      <c r="G4505" t="s">
        <v>14867</v>
      </c>
      <c r="H4505">
        <f t="shared" si="141"/>
        <v>1</v>
      </c>
      <c r="I4505" s="23" t="s">
        <v>19494</v>
      </c>
    </row>
    <row r="4506" spans="1:9" hidden="1" x14ac:dyDescent="0.15">
      <c r="A4506" t="s">
        <v>15169</v>
      </c>
      <c r="B4506" t="s">
        <v>36</v>
      </c>
      <c r="C4506">
        <f t="shared" si="140"/>
        <v>5</v>
      </c>
      <c r="D4506">
        <v>2</v>
      </c>
      <c r="E4506">
        <v>2</v>
      </c>
      <c r="F4506">
        <v>1</v>
      </c>
      <c r="G4506" t="s">
        <v>14867</v>
      </c>
      <c r="H4506">
        <f t="shared" si="141"/>
        <v>3</v>
      </c>
      <c r="I4506" s="23" t="s">
        <v>19494</v>
      </c>
    </row>
    <row r="4507" spans="1:9" hidden="1" x14ac:dyDescent="0.15">
      <c r="A4507" t="s">
        <v>14939</v>
      </c>
      <c r="B4507" t="s">
        <v>8778</v>
      </c>
      <c r="C4507">
        <f t="shared" si="140"/>
        <v>17</v>
      </c>
      <c r="D4507">
        <v>8</v>
      </c>
      <c r="E4507">
        <v>6</v>
      </c>
      <c r="F4507">
        <v>3</v>
      </c>
      <c r="G4507" t="s">
        <v>14867</v>
      </c>
      <c r="H4507">
        <f t="shared" si="141"/>
        <v>3</v>
      </c>
      <c r="I4507" s="23" t="s">
        <v>19494</v>
      </c>
    </row>
    <row r="4508" spans="1:9" hidden="1" x14ac:dyDescent="0.15">
      <c r="A4508" t="s">
        <v>15863</v>
      </c>
      <c r="B4508" t="s">
        <v>24</v>
      </c>
      <c r="C4508">
        <f t="shared" si="140"/>
        <v>2</v>
      </c>
      <c r="D4508">
        <v>2</v>
      </c>
      <c r="E4508">
        <v>0</v>
      </c>
      <c r="F4508">
        <v>0</v>
      </c>
      <c r="G4508" t="s">
        <v>14867</v>
      </c>
      <c r="H4508">
        <f t="shared" si="141"/>
        <v>1</v>
      </c>
      <c r="I4508" s="23" t="s">
        <v>19494</v>
      </c>
    </row>
    <row r="4509" spans="1:9" hidden="1" x14ac:dyDescent="0.15">
      <c r="A4509" t="s">
        <v>15585</v>
      </c>
      <c r="B4509" t="s">
        <v>15</v>
      </c>
      <c r="C4509">
        <f t="shared" si="140"/>
        <v>3</v>
      </c>
      <c r="D4509">
        <v>1</v>
      </c>
      <c r="E4509">
        <v>1</v>
      </c>
      <c r="F4509">
        <v>1</v>
      </c>
      <c r="G4509" t="s">
        <v>14867</v>
      </c>
      <c r="H4509">
        <f t="shared" si="141"/>
        <v>3</v>
      </c>
      <c r="I4509" s="23" t="s">
        <v>19494</v>
      </c>
    </row>
    <row r="4510" spans="1:9" hidden="1" x14ac:dyDescent="0.15">
      <c r="A4510" t="s">
        <v>16501</v>
      </c>
      <c r="B4510" t="s">
        <v>10210</v>
      </c>
      <c r="C4510">
        <f t="shared" si="140"/>
        <v>1</v>
      </c>
      <c r="D4510">
        <v>0</v>
      </c>
      <c r="E4510">
        <v>1</v>
      </c>
      <c r="F4510">
        <v>0</v>
      </c>
      <c r="G4510" t="s">
        <v>14867</v>
      </c>
      <c r="H4510">
        <f t="shared" si="141"/>
        <v>1</v>
      </c>
      <c r="I4510" s="23" t="s">
        <v>19494</v>
      </c>
    </row>
    <row r="4511" spans="1:9" hidden="1" x14ac:dyDescent="0.15">
      <c r="A4511" t="s">
        <v>18741</v>
      </c>
      <c r="B4511" t="s">
        <v>5800</v>
      </c>
      <c r="C4511">
        <f t="shared" si="140"/>
        <v>3</v>
      </c>
      <c r="D4511">
        <v>0</v>
      </c>
      <c r="E4511">
        <v>2</v>
      </c>
      <c r="F4511">
        <v>1</v>
      </c>
      <c r="G4511" t="s">
        <v>14867</v>
      </c>
      <c r="H4511">
        <f t="shared" si="141"/>
        <v>2</v>
      </c>
      <c r="I4511" s="23" t="s">
        <v>19494</v>
      </c>
    </row>
    <row r="4512" spans="1:9" hidden="1" x14ac:dyDescent="0.15">
      <c r="A4512" t="s">
        <v>16009</v>
      </c>
      <c r="B4512" t="s">
        <v>5922</v>
      </c>
      <c r="C4512">
        <f t="shared" si="140"/>
        <v>1</v>
      </c>
      <c r="D4512">
        <v>0</v>
      </c>
      <c r="E4512">
        <v>1</v>
      </c>
      <c r="F4512">
        <v>0</v>
      </c>
      <c r="G4512" t="s">
        <v>14867</v>
      </c>
      <c r="H4512">
        <f t="shared" si="141"/>
        <v>1</v>
      </c>
      <c r="I4512" s="23" t="s">
        <v>19494</v>
      </c>
    </row>
    <row r="4513" spans="1:9" hidden="1" x14ac:dyDescent="0.15">
      <c r="A4513" t="s">
        <v>16219</v>
      </c>
      <c r="B4513" t="s">
        <v>42</v>
      </c>
      <c r="C4513">
        <f t="shared" si="140"/>
        <v>1</v>
      </c>
      <c r="D4513">
        <v>1</v>
      </c>
      <c r="E4513">
        <v>0</v>
      </c>
      <c r="F4513">
        <v>0</v>
      </c>
      <c r="G4513" t="s">
        <v>14867</v>
      </c>
      <c r="H4513">
        <f t="shared" si="141"/>
        <v>1</v>
      </c>
      <c r="I4513" s="23" t="s">
        <v>19494</v>
      </c>
    </row>
    <row r="4514" spans="1:9" hidden="1" x14ac:dyDescent="0.15">
      <c r="A4514" t="s">
        <v>15199</v>
      </c>
      <c r="B4514" t="s">
        <v>9173</v>
      </c>
      <c r="C4514">
        <f t="shared" si="140"/>
        <v>5</v>
      </c>
      <c r="D4514">
        <v>0</v>
      </c>
      <c r="E4514">
        <v>2</v>
      </c>
      <c r="F4514">
        <v>3</v>
      </c>
      <c r="G4514" t="s">
        <v>14867</v>
      </c>
      <c r="H4514">
        <f t="shared" si="141"/>
        <v>2</v>
      </c>
      <c r="I4514" s="23" t="s">
        <v>19494</v>
      </c>
    </row>
    <row r="4515" spans="1:9" hidden="1" x14ac:dyDescent="0.15">
      <c r="A4515" t="s">
        <v>15768</v>
      </c>
      <c r="B4515" t="s">
        <v>12018</v>
      </c>
      <c r="C4515">
        <f t="shared" si="140"/>
        <v>2</v>
      </c>
      <c r="D4515">
        <v>0</v>
      </c>
      <c r="E4515">
        <v>2</v>
      </c>
      <c r="F4515">
        <v>0</v>
      </c>
      <c r="G4515" t="s">
        <v>14867</v>
      </c>
      <c r="H4515">
        <f t="shared" si="141"/>
        <v>1</v>
      </c>
      <c r="I4515" s="23" t="s">
        <v>19494</v>
      </c>
    </row>
    <row r="4516" spans="1:9" hidden="1" x14ac:dyDescent="0.15">
      <c r="A4516" t="s">
        <v>15340</v>
      </c>
      <c r="B4516" t="s">
        <v>10394</v>
      </c>
      <c r="C4516">
        <f t="shared" si="140"/>
        <v>4</v>
      </c>
      <c r="D4516">
        <v>0</v>
      </c>
      <c r="E4516">
        <v>3</v>
      </c>
      <c r="F4516">
        <v>1</v>
      </c>
      <c r="G4516" t="s">
        <v>14867</v>
      </c>
      <c r="H4516">
        <f t="shared" si="141"/>
        <v>2</v>
      </c>
      <c r="I4516" s="23" t="s">
        <v>19494</v>
      </c>
    </row>
    <row r="4517" spans="1:9" hidden="1" x14ac:dyDescent="0.15">
      <c r="A4517" t="s">
        <v>18658</v>
      </c>
      <c r="B4517" t="s">
        <v>9313</v>
      </c>
      <c r="C4517">
        <f t="shared" si="140"/>
        <v>7</v>
      </c>
      <c r="D4517">
        <v>4</v>
      </c>
      <c r="E4517">
        <v>2</v>
      </c>
      <c r="F4517">
        <v>1</v>
      </c>
      <c r="G4517" t="s">
        <v>14867</v>
      </c>
      <c r="H4517">
        <f t="shared" si="141"/>
        <v>3</v>
      </c>
      <c r="I4517" s="23" t="s">
        <v>19494</v>
      </c>
    </row>
    <row r="4518" spans="1:9" hidden="1" x14ac:dyDescent="0.15">
      <c r="A4518" t="s">
        <v>16202</v>
      </c>
      <c r="B4518" t="s">
        <v>241</v>
      </c>
      <c r="C4518">
        <f t="shared" si="140"/>
        <v>1</v>
      </c>
      <c r="D4518">
        <v>1</v>
      </c>
      <c r="E4518">
        <v>0</v>
      </c>
      <c r="F4518">
        <v>0</v>
      </c>
      <c r="G4518" t="s">
        <v>14867</v>
      </c>
      <c r="H4518">
        <f t="shared" si="141"/>
        <v>1</v>
      </c>
      <c r="I4518" s="23" t="s">
        <v>19494</v>
      </c>
    </row>
    <row r="4519" spans="1:9" hidden="1" x14ac:dyDescent="0.15">
      <c r="A4519" t="s">
        <v>16016</v>
      </c>
      <c r="B4519" t="s">
        <v>1274</v>
      </c>
      <c r="C4519">
        <f t="shared" si="140"/>
        <v>1</v>
      </c>
      <c r="D4519">
        <v>0</v>
      </c>
      <c r="E4519">
        <v>1</v>
      </c>
      <c r="F4519">
        <v>0</v>
      </c>
      <c r="G4519" t="s">
        <v>14867</v>
      </c>
      <c r="H4519">
        <f t="shared" si="141"/>
        <v>1</v>
      </c>
      <c r="I4519" s="23" t="s">
        <v>19494</v>
      </c>
    </row>
    <row r="4520" spans="1:9" hidden="1" x14ac:dyDescent="0.15">
      <c r="A4520" t="s">
        <v>18694</v>
      </c>
      <c r="B4520" t="s">
        <v>8856</v>
      </c>
      <c r="C4520">
        <f t="shared" si="140"/>
        <v>5</v>
      </c>
      <c r="D4520">
        <v>2</v>
      </c>
      <c r="E4520">
        <v>2</v>
      </c>
      <c r="F4520">
        <v>1</v>
      </c>
      <c r="G4520" t="s">
        <v>14867</v>
      </c>
      <c r="H4520">
        <f t="shared" si="141"/>
        <v>3</v>
      </c>
      <c r="I4520" s="23" t="s">
        <v>19494</v>
      </c>
    </row>
    <row r="4521" spans="1:9" hidden="1" x14ac:dyDescent="0.15">
      <c r="A4521" t="s">
        <v>16116</v>
      </c>
      <c r="B4521" t="s">
        <v>42</v>
      </c>
      <c r="C4521">
        <f t="shared" si="140"/>
        <v>1</v>
      </c>
      <c r="D4521">
        <v>1</v>
      </c>
      <c r="E4521">
        <v>0</v>
      </c>
      <c r="F4521">
        <v>0</v>
      </c>
      <c r="G4521" t="s">
        <v>14867</v>
      </c>
      <c r="H4521">
        <f t="shared" si="141"/>
        <v>1</v>
      </c>
      <c r="I4521" s="23" t="s">
        <v>19494</v>
      </c>
    </row>
    <row r="4522" spans="1:9" hidden="1" x14ac:dyDescent="0.15">
      <c r="A4522" t="s">
        <v>16140</v>
      </c>
      <c r="B4522" t="s">
        <v>9395</v>
      </c>
      <c r="C4522">
        <f t="shared" si="140"/>
        <v>1</v>
      </c>
      <c r="D4522">
        <v>1</v>
      </c>
      <c r="E4522">
        <v>0</v>
      </c>
      <c r="F4522">
        <v>0</v>
      </c>
      <c r="G4522" t="s">
        <v>14867</v>
      </c>
      <c r="H4522">
        <f t="shared" si="141"/>
        <v>1</v>
      </c>
      <c r="I4522" s="23" t="s">
        <v>19494</v>
      </c>
    </row>
    <row r="4523" spans="1:9" hidden="1" x14ac:dyDescent="0.15">
      <c r="A4523" t="s">
        <v>18944</v>
      </c>
      <c r="B4523" t="s">
        <v>4083</v>
      </c>
      <c r="C4523">
        <f t="shared" si="140"/>
        <v>1</v>
      </c>
      <c r="D4523">
        <v>0</v>
      </c>
      <c r="E4523">
        <v>0</v>
      </c>
      <c r="F4523">
        <v>1</v>
      </c>
      <c r="G4523" t="s">
        <v>14867</v>
      </c>
      <c r="H4523">
        <f t="shared" si="141"/>
        <v>1</v>
      </c>
      <c r="I4523" s="23" t="s">
        <v>19494</v>
      </c>
    </row>
    <row r="4524" spans="1:9" hidden="1" x14ac:dyDescent="0.15">
      <c r="A4524" t="s">
        <v>15149</v>
      </c>
      <c r="B4524" t="s">
        <v>405</v>
      </c>
      <c r="C4524">
        <f t="shared" si="140"/>
        <v>6</v>
      </c>
      <c r="D4524">
        <v>3</v>
      </c>
      <c r="E4524">
        <v>2</v>
      </c>
      <c r="F4524">
        <v>1</v>
      </c>
      <c r="G4524" t="s">
        <v>14867</v>
      </c>
      <c r="H4524">
        <f t="shared" si="141"/>
        <v>3</v>
      </c>
      <c r="I4524" s="23" t="s">
        <v>19494</v>
      </c>
    </row>
    <row r="4525" spans="1:9" hidden="1" x14ac:dyDescent="0.15">
      <c r="A4525" t="s">
        <v>15589</v>
      </c>
      <c r="B4525" t="s">
        <v>8778</v>
      </c>
      <c r="C4525">
        <f t="shared" si="140"/>
        <v>3</v>
      </c>
      <c r="D4525">
        <v>3</v>
      </c>
      <c r="E4525">
        <v>0</v>
      </c>
      <c r="F4525">
        <v>0</v>
      </c>
      <c r="G4525" t="s">
        <v>14867</v>
      </c>
      <c r="H4525">
        <f t="shared" si="141"/>
        <v>1</v>
      </c>
      <c r="I4525" s="23" t="s">
        <v>19494</v>
      </c>
    </row>
    <row r="4526" spans="1:9" hidden="1" x14ac:dyDescent="0.15">
      <c r="A4526" t="s">
        <v>18652</v>
      </c>
      <c r="B4526" t="s">
        <v>9029</v>
      </c>
      <c r="C4526">
        <f t="shared" si="140"/>
        <v>9</v>
      </c>
      <c r="D4526">
        <v>4</v>
      </c>
      <c r="E4526">
        <v>3</v>
      </c>
      <c r="F4526">
        <v>2</v>
      </c>
      <c r="G4526" t="s">
        <v>14867</v>
      </c>
      <c r="H4526">
        <f t="shared" si="141"/>
        <v>3</v>
      </c>
      <c r="I4526" s="23" t="s">
        <v>19494</v>
      </c>
    </row>
    <row r="4527" spans="1:9" hidden="1" x14ac:dyDescent="0.15">
      <c r="A4527" t="s">
        <v>18678</v>
      </c>
      <c r="B4527" t="s">
        <v>9817</v>
      </c>
      <c r="C4527">
        <f t="shared" si="140"/>
        <v>8</v>
      </c>
      <c r="D4527">
        <v>8</v>
      </c>
      <c r="E4527">
        <v>0</v>
      </c>
      <c r="F4527">
        <v>0</v>
      </c>
      <c r="G4527" t="s">
        <v>14867</v>
      </c>
      <c r="H4527">
        <f t="shared" si="141"/>
        <v>1</v>
      </c>
      <c r="I4527" s="23" t="s">
        <v>19494</v>
      </c>
    </row>
    <row r="4528" spans="1:9" hidden="1" x14ac:dyDescent="0.15">
      <c r="A4528" t="s">
        <v>15086</v>
      </c>
      <c r="B4528" t="s">
        <v>9138</v>
      </c>
      <c r="C4528">
        <f t="shared" si="140"/>
        <v>6</v>
      </c>
      <c r="D4528">
        <v>2</v>
      </c>
      <c r="E4528">
        <v>2</v>
      </c>
      <c r="F4528">
        <v>2</v>
      </c>
      <c r="G4528" t="s">
        <v>14867</v>
      </c>
      <c r="H4528">
        <f t="shared" si="141"/>
        <v>3</v>
      </c>
      <c r="I4528" s="23" t="s">
        <v>19494</v>
      </c>
    </row>
    <row r="4529" spans="1:9" hidden="1" x14ac:dyDescent="0.15">
      <c r="A4529" t="s">
        <v>15070</v>
      </c>
      <c r="B4529" t="s">
        <v>3852</v>
      </c>
      <c r="C4529">
        <f t="shared" si="140"/>
        <v>7</v>
      </c>
      <c r="D4529">
        <v>7</v>
      </c>
      <c r="E4529">
        <v>0</v>
      </c>
      <c r="F4529">
        <v>0</v>
      </c>
      <c r="G4529" t="s">
        <v>14867</v>
      </c>
      <c r="H4529">
        <f t="shared" si="141"/>
        <v>1</v>
      </c>
      <c r="I4529" s="23" t="s">
        <v>19494</v>
      </c>
    </row>
    <row r="4530" spans="1:9" hidden="1" x14ac:dyDescent="0.15">
      <c r="A4530" t="s">
        <v>19194</v>
      </c>
      <c r="B4530" t="s">
        <v>28</v>
      </c>
      <c r="C4530">
        <f t="shared" si="140"/>
        <v>2</v>
      </c>
      <c r="D4530">
        <v>2</v>
      </c>
      <c r="E4530">
        <v>0</v>
      </c>
      <c r="F4530">
        <v>0</v>
      </c>
      <c r="G4530" t="s">
        <v>14867</v>
      </c>
      <c r="H4530">
        <f t="shared" si="141"/>
        <v>1</v>
      </c>
      <c r="I4530" s="23" t="s">
        <v>19494</v>
      </c>
    </row>
    <row r="4531" spans="1:9" hidden="1" x14ac:dyDescent="0.15">
      <c r="A4531" t="s">
        <v>15562</v>
      </c>
      <c r="B4531" t="s">
        <v>9569</v>
      </c>
      <c r="C4531">
        <f t="shared" si="140"/>
        <v>3</v>
      </c>
      <c r="D4531">
        <v>1</v>
      </c>
      <c r="E4531">
        <v>2</v>
      </c>
      <c r="F4531">
        <v>0</v>
      </c>
      <c r="G4531" t="s">
        <v>14867</v>
      </c>
      <c r="H4531">
        <f t="shared" si="141"/>
        <v>2</v>
      </c>
      <c r="I4531" s="23" t="s">
        <v>19494</v>
      </c>
    </row>
    <row r="4532" spans="1:9" hidden="1" x14ac:dyDescent="0.15">
      <c r="A4532" t="s">
        <v>16109</v>
      </c>
      <c r="B4532" t="s">
        <v>9233</v>
      </c>
      <c r="C4532">
        <f t="shared" si="140"/>
        <v>1</v>
      </c>
      <c r="D4532">
        <v>1</v>
      </c>
      <c r="E4532">
        <v>0</v>
      </c>
      <c r="F4532">
        <v>0</v>
      </c>
      <c r="G4532" t="s">
        <v>14867</v>
      </c>
      <c r="H4532">
        <f t="shared" si="141"/>
        <v>1</v>
      </c>
      <c r="I4532" s="23" t="s">
        <v>19494</v>
      </c>
    </row>
    <row r="4533" spans="1:9" hidden="1" x14ac:dyDescent="0.15">
      <c r="A4533" t="s">
        <v>18961</v>
      </c>
      <c r="B4533" t="s">
        <v>401</v>
      </c>
      <c r="C4533">
        <f t="shared" si="140"/>
        <v>1</v>
      </c>
      <c r="D4533">
        <v>0</v>
      </c>
      <c r="E4533">
        <v>0</v>
      </c>
      <c r="F4533">
        <v>1</v>
      </c>
      <c r="G4533" t="s">
        <v>14867</v>
      </c>
      <c r="H4533">
        <f t="shared" si="141"/>
        <v>1</v>
      </c>
      <c r="I4533" s="23" t="s">
        <v>19494</v>
      </c>
    </row>
    <row r="4534" spans="1:9" hidden="1" x14ac:dyDescent="0.15">
      <c r="A4534" t="s">
        <v>15271</v>
      </c>
      <c r="B4534" t="s">
        <v>10155</v>
      </c>
      <c r="C4534">
        <f t="shared" si="140"/>
        <v>5</v>
      </c>
      <c r="D4534">
        <v>5</v>
      </c>
      <c r="E4534">
        <v>0</v>
      </c>
      <c r="F4534">
        <v>0</v>
      </c>
      <c r="G4534" t="s">
        <v>14867</v>
      </c>
      <c r="H4534">
        <f t="shared" si="141"/>
        <v>1</v>
      </c>
      <c r="I4534" s="23" t="s">
        <v>19494</v>
      </c>
    </row>
    <row r="4535" spans="1:9" hidden="1" x14ac:dyDescent="0.15">
      <c r="A4535" t="s">
        <v>15616</v>
      </c>
      <c r="B4535" t="s">
        <v>243</v>
      </c>
      <c r="C4535">
        <f t="shared" si="140"/>
        <v>3</v>
      </c>
      <c r="D4535">
        <v>1</v>
      </c>
      <c r="E4535">
        <v>2</v>
      </c>
      <c r="F4535">
        <v>0</v>
      </c>
      <c r="G4535" t="s">
        <v>14867</v>
      </c>
      <c r="H4535">
        <f t="shared" si="141"/>
        <v>2</v>
      </c>
      <c r="I4535" s="23" t="s">
        <v>19494</v>
      </c>
    </row>
    <row r="4536" spans="1:9" hidden="1" x14ac:dyDescent="0.15">
      <c r="A4536" t="s">
        <v>16406</v>
      </c>
      <c r="B4536" t="s">
        <v>10709</v>
      </c>
      <c r="C4536">
        <f t="shared" si="140"/>
        <v>1</v>
      </c>
      <c r="D4536">
        <v>0</v>
      </c>
      <c r="E4536">
        <v>1</v>
      </c>
      <c r="F4536">
        <v>0</v>
      </c>
      <c r="G4536" t="s">
        <v>14867</v>
      </c>
      <c r="H4536">
        <f t="shared" si="141"/>
        <v>1</v>
      </c>
      <c r="I4536" s="23" t="s">
        <v>19494</v>
      </c>
    </row>
    <row r="4537" spans="1:9" hidden="1" x14ac:dyDescent="0.15">
      <c r="A4537" t="s">
        <v>16029</v>
      </c>
      <c r="B4537" t="s">
        <v>11125</v>
      </c>
      <c r="C4537">
        <f t="shared" si="140"/>
        <v>1</v>
      </c>
      <c r="D4537">
        <v>0</v>
      </c>
      <c r="E4537">
        <v>1</v>
      </c>
      <c r="F4537">
        <v>0</v>
      </c>
      <c r="G4537" t="s">
        <v>14867</v>
      </c>
      <c r="H4537">
        <f t="shared" si="141"/>
        <v>1</v>
      </c>
      <c r="I4537" s="23" t="s">
        <v>19494</v>
      </c>
    </row>
    <row r="4538" spans="1:9" hidden="1" x14ac:dyDescent="0.15">
      <c r="A4538" t="s">
        <v>15559</v>
      </c>
      <c r="B4538" t="s">
        <v>1256</v>
      </c>
      <c r="C4538">
        <f t="shared" si="140"/>
        <v>3</v>
      </c>
      <c r="D4538">
        <v>3</v>
      </c>
      <c r="E4538">
        <v>0</v>
      </c>
      <c r="F4538">
        <v>0</v>
      </c>
      <c r="G4538" t="s">
        <v>14867</v>
      </c>
      <c r="H4538">
        <f t="shared" si="141"/>
        <v>1</v>
      </c>
      <c r="I4538" s="23" t="s">
        <v>19494</v>
      </c>
    </row>
    <row r="4539" spans="1:9" hidden="1" x14ac:dyDescent="0.15">
      <c r="A4539" t="s">
        <v>16277</v>
      </c>
      <c r="B4539" t="s">
        <v>28</v>
      </c>
      <c r="C4539">
        <f t="shared" si="140"/>
        <v>1</v>
      </c>
      <c r="D4539">
        <v>1</v>
      </c>
      <c r="E4539">
        <v>0</v>
      </c>
      <c r="F4539">
        <v>0</v>
      </c>
      <c r="G4539" t="s">
        <v>14867</v>
      </c>
      <c r="H4539">
        <f t="shared" si="141"/>
        <v>1</v>
      </c>
      <c r="I4539" s="23" t="s">
        <v>19494</v>
      </c>
    </row>
    <row r="4540" spans="1:9" hidden="1" x14ac:dyDescent="0.15">
      <c r="A4540" t="s">
        <v>15520</v>
      </c>
      <c r="B4540" t="s">
        <v>10398</v>
      </c>
      <c r="C4540">
        <f t="shared" si="140"/>
        <v>5</v>
      </c>
      <c r="D4540">
        <v>0</v>
      </c>
      <c r="E4540">
        <v>1</v>
      </c>
      <c r="F4540">
        <v>4</v>
      </c>
      <c r="G4540" t="s">
        <v>14867</v>
      </c>
      <c r="H4540">
        <f t="shared" si="141"/>
        <v>2</v>
      </c>
      <c r="I4540" s="23" t="s">
        <v>19494</v>
      </c>
    </row>
    <row r="4541" spans="1:9" hidden="1" x14ac:dyDescent="0.15">
      <c r="A4541" t="s">
        <v>16622</v>
      </c>
      <c r="B4541" t="s">
        <v>5484</v>
      </c>
      <c r="C4541">
        <f t="shared" si="140"/>
        <v>1</v>
      </c>
      <c r="D4541">
        <v>0</v>
      </c>
      <c r="E4541">
        <v>0</v>
      </c>
      <c r="F4541">
        <v>1</v>
      </c>
      <c r="G4541" t="s">
        <v>14867</v>
      </c>
      <c r="H4541">
        <f t="shared" si="141"/>
        <v>1</v>
      </c>
      <c r="I4541" s="23" t="s">
        <v>19494</v>
      </c>
    </row>
    <row r="4542" spans="1:9" hidden="1" x14ac:dyDescent="0.15">
      <c r="A4542" t="s">
        <v>18892</v>
      </c>
      <c r="B4542" t="s">
        <v>1258</v>
      </c>
      <c r="C4542">
        <f t="shared" si="140"/>
        <v>1</v>
      </c>
      <c r="D4542">
        <v>1</v>
      </c>
      <c r="E4542">
        <v>0</v>
      </c>
      <c r="F4542">
        <v>0</v>
      </c>
      <c r="G4542" t="s">
        <v>14867</v>
      </c>
      <c r="H4542">
        <f t="shared" si="141"/>
        <v>1</v>
      </c>
      <c r="I4542" s="23" t="s">
        <v>19494</v>
      </c>
    </row>
    <row r="4543" spans="1:9" hidden="1" x14ac:dyDescent="0.15">
      <c r="A4543" t="s">
        <v>15625</v>
      </c>
      <c r="B4543" t="s">
        <v>8856</v>
      </c>
      <c r="C4543">
        <f t="shared" si="140"/>
        <v>3</v>
      </c>
      <c r="D4543">
        <v>0</v>
      </c>
      <c r="E4543">
        <v>1</v>
      </c>
      <c r="F4543">
        <v>2</v>
      </c>
      <c r="G4543" t="s">
        <v>14867</v>
      </c>
      <c r="H4543">
        <f t="shared" si="141"/>
        <v>2</v>
      </c>
      <c r="I4543" s="23" t="s">
        <v>19494</v>
      </c>
    </row>
    <row r="4544" spans="1:9" hidden="1" x14ac:dyDescent="0.15">
      <c r="A4544" t="s">
        <v>18850</v>
      </c>
      <c r="B4544" t="s">
        <v>9517</v>
      </c>
      <c r="C4544">
        <f t="shared" si="140"/>
        <v>1</v>
      </c>
      <c r="D4544">
        <v>0</v>
      </c>
      <c r="E4544">
        <v>1</v>
      </c>
      <c r="F4544">
        <v>0</v>
      </c>
      <c r="G4544" t="s">
        <v>14867</v>
      </c>
      <c r="H4544">
        <f t="shared" si="141"/>
        <v>1</v>
      </c>
      <c r="I4544" s="23" t="s">
        <v>19494</v>
      </c>
    </row>
    <row r="4545" spans="1:9" hidden="1" x14ac:dyDescent="0.15">
      <c r="A4545" t="s">
        <v>18942</v>
      </c>
      <c r="B4545" t="s">
        <v>1781</v>
      </c>
      <c r="C4545">
        <f t="shared" si="140"/>
        <v>1</v>
      </c>
      <c r="D4545">
        <v>0</v>
      </c>
      <c r="E4545">
        <v>0</v>
      </c>
      <c r="F4545">
        <v>1</v>
      </c>
      <c r="G4545" t="s">
        <v>14867</v>
      </c>
      <c r="H4545">
        <f t="shared" si="141"/>
        <v>1</v>
      </c>
      <c r="I4545" s="23" t="s">
        <v>19494</v>
      </c>
    </row>
    <row r="4546" spans="1:9" hidden="1" x14ac:dyDescent="0.15">
      <c r="A4546" t="s">
        <v>18799</v>
      </c>
      <c r="B4546" t="s">
        <v>579</v>
      </c>
      <c r="C4546">
        <f t="shared" ref="C4546:C4609" si="142">SUM(D4546:F4546)</f>
        <v>3</v>
      </c>
      <c r="D4546">
        <v>0</v>
      </c>
      <c r="E4546">
        <v>2</v>
      </c>
      <c r="F4546">
        <v>1</v>
      </c>
      <c r="G4546" t="s">
        <v>14867</v>
      </c>
      <c r="H4546">
        <f t="shared" ref="H4546:H4613" si="143">COUNTIF(D4546:F4546,"&gt;0")</f>
        <v>2</v>
      </c>
      <c r="I4546" s="23" t="s">
        <v>19494</v>
      </c>
    </row>
    <row r="4547" spans="1:9" hidden="1" x14ac:dyDescent="0.15">
      <c r="A4547" t="s">
        <v>16357</v>
      </c>
      <c r="B4547" t="s">
        <v>243</v>
      </c>
      <c r="C4547">
        <f t="shared" si="142"/>
        <v>8</v>
      </c>
      <c r="D4547">
        <v>3</v>
      </c>
      <c r="E4547">
        <v>4</v>
      </c>
      <c r="F4547">
        <v>1</v>
      </c>
      <c r="G4547" t="s">
        <v>14867</v>
      </c>
      <c r="H4547">
        <f t="shared" si="143"/>
        <v>3</v>
      </c>
      <c r="I4547" s="23" t="s">
        <v>19494</v>
      </c>
    </row>
    <row r="4548" spans="1:9" hidden="1" x14ac:dyDescent="0.15">
      <c r="A4548" t="s">
        <v>18922</v>
      </c>
      <c r="B4548" t="s">
        <v>10666</v>
      </c>
      <c r="C4548">
        <f t="shared" si="142"/>
        <v>2</v>
      </c>
      <c r="D4548">
        <v>0</v>
      </c>
      <c r="E4548">
        <v>2</v>
      </c>
      <c r="F4548">
        <v>0</v>
      </c>
      <c r="G4548" t="s">
        <v>14867</v>
      </c>
      <c r="H4548">
        <f t="shared" si="143"/>
        <v>1</v>
      </c>
      <c r="I4548" s="23" t="s">
        <v>19494</v>
      </c>
    </row>
    <row r="4549" spans="1:9" hidden="1" x14ac:dyDescent="0.15">
      <c r="A4549" t="s">
        <v>19244</v>
      </c>
      <c r="B4549" t="s">
        <v>10648</v>
      </c>
      <c r="C4549">
        <f t="shared" si="142"/>
        <v>1</v>
      </c>
      <c r="D4549">
        <v>1</v>
      </c>
      <c r="E4549">
        <v>0</v>
      </c>
      <c r="F4549">
        <v>0</v>
      </c>
      <c r="G4549" t="s">
        <v>14867</v>
      </c>
      <c r="H4549">
        <f t="shared" si="143"/>
        <v>1</v>
      </c>
      <c r="I4549" s="23" t="s">
        <v>19494</v>
      </c>
    </row>
    <row r="4550" spans="1:9" hidden="1" x14ac:dyDescent="0.15">
      <c r="A4550" t="s">
        <v>16159</v>
      </c>
      <c r="B4550" t="s">
        <v>13034</v>
      </c>
      <c r="C4550">
        <f t="shared" si="142"/>
        <v>1</v>
      </c>
      <c r="D4550">
        <v>1</v>
      </c>
      <c r="E4550">
        <v>0</v>
      </c>
      <c r="F4550">
        <v>0</v>
      </c>
      <c r="G4550" t="s">
        <v>14867</v>
      </c>
      <c r="H4550">
        <f t="shared" si="143"/>
        <v>1</v>
      </c>
      <c r="I4550" s="23" t="s">
        <v>19494</v>
      </c>
    </row>
    <row r="4551" spans="1:9" hidden="1" x14ac:dyDescent="0.15">
      <c r="A4551" t="s">
        <v>18924</v>
      </c>
      <c r="B4551" t="s">
        <v>5656</v>
      </c>
      <c r="C4551">
        <f t="shared" si="142"/>
        <v>1</v>
      </c>
      <c r="D4551">
        <v>0</v>
      </c>
      <c r="E4551">
        <v>1</v>
      </c>
      <c r="F4551">
        <v>0</v>
      </c>
      <c r="G4551" t="s">
        <v>14867</v>
      </c>
      <c r="H4551">
        <f t="shared" si="143"/>
        <v>1</v>
      </c>
      <c r="I4551" s="23" t="s">
        <v>19494</v>
      </c>
    </row>
    <row r="4552" spans="1:9" hidden="1" x14ac:dyDescent="0.15">
      <c r="A4552" t="s">
        <v>16238</v>
      </c>
      <c r="B4552" t="s">
        <v>13744</v>
      </c>
      <c r="C4552">
        <f t="shared" si="142"/>
        <v>1</v>
      </c>
      <c r="D4552">
        <v>1</v>
      </c>
      <c r="E4552">
        <v>0</v>
      </c>
      <c r="F4552">
        <v>0</v>
      </c>
      <c r="G4552" t="s">
        <v>14867</v>
      </c>
      <c r="H4552">
        <f t="shared" si="143"/>
        <v>1</v>
      </c>
      <c r="I4552" s="23" t="s">
        <v>19494</v>
      </c>
    </row>
    <row r="4553" spans="1:9" hidden="1" x14ac:dyDescent="0.15">
      <c r="A4553" t="s">
        <v>16504</v>
      </c>
      <c r="B4553" t="s">
        <v>15</v>
      </c>
      <c r="C4553">
        <f t="shared" si="142"/>
        <v>1</v>
      </c>
      <c r="D4553">
        <v>0</v>
      </c>
      <c r="E4553">
        <v>1</v>
      </c>
      <c r="F4553">
        <v>0</v>
      </c>
      <c r="G4553" t="s">
        <v>14867</v>
      </c>
      <c r="H4553">
        <f t="shared" si="143"/>
        <v>1</v>
      </c>
      <c r="I4553" s="23" t="s">
        <v>19494</v>
      </c>
    </row>
    <row r="4554" spans="1:9" hidden="1" x14ac:dyDescent="0.15">
      <c r="A4554" t="s">
        <v>19252</v>
      </c>
      <c r="B4554" t="s">
        <v>142</v>
      </c>
      <c r="C4554">
        <f t="shared" si="142"/>
        <v>1</v>
      </c>
      <c r="D4554">
        <v>1</v>
      </c>
      <c r="E4554">
        <v>0</v>
      </c>
      <c r="F4554">
        <v>0</v>
      </c>
      <c r="G4554" t="s">
        <v>14867</v>
      </c>
      <c r="H4554">
        <f t="shared" si="143"/>
        <v>1</v>
      </c>
      <c r="I4554" s="23" t="s">
        <v>19494</v>
      </c>
    </row>
    <row r="4555" spans="1:9" hidden="1" x14ac:dyDescent="0.15">
      <c r="A4555" t="s">
        <v>14876</v>
      </c>
      <c r="B4555" t="s">
        <v>9300</v>
      </c>
      <c r="C4555">
        <f t="shared" si="142"/>
        <v>7</v>
      </c>
      <c r="D4555">
        <v>3</v>
      </c>
      <c r="E4555">
        <v>3</v>
      </c>
      <c r="F4555">
        <v>1</v>
      </c>
      <c r="G4555" t="s">
        <v>14868</v>
      </c>
      <c r="H4555">
        <f t="shared" si="143"/>
        <v>3</v>
      </c>
      <c r="I4555" s="23" t="s">
        <v>19494</v>
      </c>
    </row>
    <row r="4556" spans="1:9" hidden="1" x14ac:dyDescent="0.15">
      <c r="A4556" t="s">
        <v>19108</v>
      </c>
      <c r="B4556" t="s">
        <v>14133</v>
      </c>
      <c r="C4556">
        <f t="shared" si="142"/>
        <v>1</v>
      </c>
      <c r="D4556">
        <v>0</v>
      </c>
      <c r="E4556">
        <v>1</v>
      </c>
      <c r="F4556">
        <v>0</v>
      </c>
      <c r="G4556" t="s">
        <v>14868</v>
      </c>
      <c r="H4556">
        <f t="shared" si="143"/>
        <v>1</v>
      </c>
      <c r="I4556" s="23" t="s">
        <v>19494</v>
      </c>
    </row>
    <row r="4557" spans="1:9" hidden="1" x14ac:dyDescent="0.15">
      <c r="A4557" t="s">
        <v>14874</v>
      </c>
      <c r="B4557" t="s">
        <v>9073</v>
      </c>
      <c r="C4557">
        <f t="shared" si="142"/>
        <v>9</v>
      </c>
      <c r="D4557">
        <v>3</v>
      </c>
      <c r="E4557">
        <v>3</v>
      </c>
      <c r="F4557">
        <v>3</v>
      </c>
      <c r="G4557" t="s">
        <v>14868</v>
      </c>
      <c r="H4557">
        <f t="shared" si="143"/>
        <v>3</v>
      </c>
      <c r="I4557" s="23" t="s">
        <v>19494</v>
      </c>
    </row>
    <row r="4558" spans="1:9" hidden="1" x14ac:dyDescent="0.15">
      <c r="A4558" t="s">
        <v>14916</v>
      </c>
      <c r="B4558" t="s">
        <v>9318</v>
      </c>
      <c r="C4558">
        <f t="shared" si="142"/>
        <v>1</v>
      </c>
      <c r="D4558">
        <v>0</v>
      </c>
      <c r="E4558">
        <v>1</v>
      </c>
      <c r="F4558">
        <v>0</v>
      </c>
      <c r="G4558" t="s">
        <v>14868</v>
      </c>
      <c r="H4558">
        <f t="shared" si="143"/>
        <v>1</v>
      </c>
      <c r="I4558" s="23" t="s">
        <v>19494</v>
      </c>
    </row>
    <row r="4559" spans="1:9" hidden="1" x14ac:dyDescent="0.15">
      <c r="A4559" t="s">
        <v>14877</v>
      </c>
      <c r="B4559" t="s">
        <v>9318</v>
      </c>
      <c r="C4559">
        <f t="shared" si="142"/>
        <v>7</v>
      </c>
      <c r="D4559">
        <v>1</v>
      </c>
      <c r="E4559">
        <v>3</v>
      </c>
      <c r="F4559">
        <v>3</v>
      </c>
      <c r="G4559" t="s">
        <v>14868</v>
      </c>
      <c r="H4559">
        <f t="shared" si="143"/>
        <v>3</v>
      </c>
      <c r="I4559" s="23" t="s">
        <v>19494</v>
      </c>
    </row>
    <row r="4560" spans="1:9" hidden="1" x14ac:dyDescent="0.15">
      <c r="A4560" t="s">
        <v>19107</v>
      </c>
      <c r="B4560" t="s">
        <v>14099</v>
      </c>
      <c r="C4560">
        <f t="shared" si="142"/>
        <v>1</v>
      </c>
      <c r="D4560">
        <v>0</v>
      </c>
      <c r="E4560">
        <v>1</v>
      </c>
      <c r="F4560">
        <v>0</v>
      </c>
      <c r="G4560" t="s">
        <v>14868</v>
      </c>
      <c r="H4560">
        <f t="shared" si="143"/>
        <v>1</v>
      </c>
      <c r="I4560" s="23" t="s">
        <v>19494</v>
      </c>
    </row>
    <row r="4561" spans="1:9" hidden="1" x14ac:dyDescent="0.15">
      <c r="A4561" t="s">
        <v>14905</v>
      </c>
      <c r="B4561" t="s">
        <v>12673</v>
      </c>
      <c r="C4561">
        <f t="shared" si="142"/>
        <v>1</v>
      </c>
      <c r="D4561">
        <v>0</v>
      </c>
      <c r="E4561">
        <v>1</v>
      </c>
      <c r="F4561">
        <v>0</v>
      </c>
      <c r="G4561" t="s">
        <v>14868</v>
      </c>
      <c r="H4561">
        <f t="shared" si="143"/>
        <v>1</v>
      </c>
      <c r="I4561" s="23" t="s">
        <v>19494</v>
      </c>
    </row>
    <row r="4562" spans="1:9" hidden="1" x14ac:dyDescent="0.15">
      <c r="A4562" t="s">
        <v>14908</v>
      </c>
      <c r="B4562" t="s">
        <v>10131</v>
      </c>
      <c r="C4562">
        <f t="shared" si="142"/>
        <v>1</v>
      </c>
      <c r="D4562">
        <v>0</v>
      </c>
      <c r="E4562">
        <v>1</v>
      </c>
      <c r="F4562">
        <v>0</v>
      </c>
      <c r="G4562" t="s">
        <v>14868</v>
      </c>
      <c r="H4562">
        <f t="shared" si="143"/>
        <v>1</v>
      </c>
      <c r="I4562" s="23" t="s">
        <v>19494</v>
      </c>
    </row>
    <row r="4563" spans="1:9" hidden="1" x14ac:dyDescent="0.15">
      <c r="A4563" t="s">
        <v>14919</v>
      </c>
      <c r="B4563" t="s">
        <v>9187</v>
      </c>
      <c r="C4563">
        <f t="shared" si="142"/>
        <v>1</v>
      </c>
      <c r="D4563">
        <v>0</v>
      </c>
      <c r="E4563">
        <v>1</v>
      </c>
      <c r="F4563">
        <v>0</v>
      </c>
      <c r="G4563" t="s">
        <v>14868</v>
      </c>
      <c r="H4563">
        <f t="shared" si="143"/>
        <v>1</v>
      </c>
      <c r="I4563" s="23" t="s">
        <v>19494</v>
      </c>
    </row>
    <row r="4564" spans="1:9" hidden="1" x14ac:dyDescent="0.15">
      <c r="A4564" t="s">
        <v>14887</v>
      </c>
      <c r="B4564" t="s">
        <v>10766</v>
      </c>
      <c r="C4564">
        <f t="shared" si="142"/>
        <v>3</v>
      </c>
      <c r="D4564">
        <v>0</v>
      </c>
      <c r="E4564">
        <v>2</v>
      </c>
      <c r="F4564">
        <v>1</v>
      </c>
      <c r="G4564" t="s">
        <v>14868</v>
      </c>
      <c r="H4564">
        <f t="shared" si="143"/>
        <v>2</v>
      </c>
      <c r="I4564" s="23" t="s">
        <v>19494</v>
      </c>
    </row>
    <row r="4565" spans="1:9" hidden="1" x14ac:dyDescent="0.15">
      <c r="A4565" t="s">
        <v>14871</v>
      </c>
      <c r="B4565" t="s">
        <v>8784</v>
      </c>
      <c r="C4565">
        <f t="shared" si="142"/>
        <v>33</v>
      </c>
      <c r="D4565">
        <v>15</v>
      </c>
      <c r="E4565">
        <v>10</v>
      </c>
      <c r="F4565">
        <v>8</v>
      </c>
      <c r="G4565" t="s">
        <v>14868</v>
      </c>
      <c r="H4565">
        <f t="shared" si="143"/>
        <v>3</v>
      </c>
      <c r="I4565" s="23" t="s">
        <v>19494</v>
      </c>
    </row>
    <row r="4566" spans="1:9" hidden="1" x14ac:dyDescent="0.15">
      <c r="A4566" t="s">
        <v>14901</v>
      </c>
      <c r="B4566" t="s">
        <v>11766</v>
      </c>
      <c r="C4566">
        <f t="shared" si="142"/>
        <v>2</v>
      </c>
      <c r="D4566">
        <v>1</v>
      </c>
      <c r="E4566">
        <v>1</v>
      </c>
      <c r="F4566">
        <v>0</v>
      </c>
      <c r="G4566" t="s">
        <v>14868</v>
      </c>
      <c r="H4566">
        <f t="shared" si="143"/>
        <v>2</v>
      </c>
      <c r="I4566" s="23" t="s">
        <v>19494</v>
      </c>
    </row>
    <row r="4567" spans="1:9" hidden="1" x14ac:dyDescent="0.15">
      <c r="A4567" t="s">
        <v>14875</v>
      </c>
      <c r="B4567" t="s">
        <v>9136</v>
      </c>
      <c r="C4567">
        <f t="shared" si="142"/>
        <v>9</v>
      </c>
      <c r="D4567">
        <v>4</v>
      </c>
      <c r="E4567">
        <v>2</v>
      </c>
      <c r="F4567">
        <v>3</v>
      </c>
      <c r="G4567" t="s">
        <v>14868</v>
      </c>
      <c r="H4567">
        <f t="shared" si="143"/>
        <v>3</v>
      </c>
      <c r="I4567" s="23" t="s">
        <v>19494</v>
      </c>
    </row>
    <row r="4568" spans="1:9" hidden="1" x14ac:dyDescent="0.15">
      <c r="A4568" t="s">
        <v>14913</v>
      </c>
      <c r="B4568" t="s">
        <v>13520</v>
      </c>
      <c r="C4568">
        <f t="shared" si="142"/>
        <v>1</v>
      </c>
      <c r="D4568">
        <v>1</v>
      </c>
      <c r="E4568">
        <v>0</v>
      </c>
      <c r="F4568">
        <v>0</v>
      </c>
      <c r="G4568" t="s">
        <v>14868</v>
      </c>
      <c r="H4568">
        <f t="shared" si="143"/>
        <v>1</v>
      </c>
      <c r="I4568" s="23" t="s">
        <v>19494</v>
      </c>
    </row>
    <row r="4569" spans="1:9" hidden="1" x14ac:dyDescent="0.15">
      <c r="A4569" t="s">
        <v>14893</v>
      </c>
      <c r="B4569" t="s">
        <v>11175</v>
      </c>
      <c r="C4569">
        <f t="shared" si="142"/>
        <v>3</v>
      </c>
      <c r="D4569">
        <v>0</v>
      </c>
      <c r="E4569">
        <v>3</v>
      </c>
      <c r="F4569">
        <v>0</v>
      </c>
      <c r="G4569" t="s">
        <v>14868</v>
      </c>
      <c r="H4569">
        <f t="shared" si="143"/>
        <v>1</v>
      </c>
      <c r="I4569" s="23" t="s">
        <v>19494</v>
      </c>
    </row>
    <row r="4570" spans="1:9" hidden="1" x14ac:dyDescent="0.15">
      <c r="A4570" t="s">
        <v>14890</v>
      </c>
      <c r="B4570" t="s">
        <v>10949</v>
      </c>
      <c r="C4570">
        <f t="shared" si="142"/>
        <v>3</v>
      </c>
      <c r="D4570">
        <v>1</v>
      </c>
      <c r="E4570">
        <v>2</v>
      </c>
      <c r="F4570">
        <v>0</v>
      </c>
      <c r="G4570" t="s">
        <v>14868</v>
      </c>
      <c r="H4570">
        <f t="shared" si="143"/>
        <v>2</v>
      </c>
      <c r="I4570" s="23" t="s">
        <v>19494</v>
      </c>
    </row>
    <row r="4571" spans="1:9" hidden="1" x14ac:dyDescent="0.15">
      <c r="A4571" t="s">
        <v>14881</v>
      </c>
      <c r="B4571" t="s">
        <v>10131</v>
      </c>
      <c r="C4571">
        <f t="shared" si="142"/>
        <v>5</v>
      </c>
      <c r="D4571">
        <v>2</v>
      </c>
      <c r="E4571">
        <v>2</v>
      </c>
      <c r="F4571">
        <v>1</v>
      </c>
      <c r="G4571" t="s">
        <v>14868</v>
      </c>
      <c r="H4571">
        <f t="shared" si="143"/>
        <v>3</v>
      </c>
      <c r="I4571" s="23" t="s">
        <v>19494</v>
      </c>
    </row>
    <row r="4572" spans="1:9" hidden="1" x14ac:dyDescent="0.15">
      <c r="A4572" t="s">
        <v>14904</v>
      </c>
      <c r="B4572" t="s">
        <v>10131</v>
      </c>
      <c r="C4572">
        <f t="shared" si="142"/>
        <v>2</v>
      </c>
      <c r="D4572">
        <v>2</v>
      </c>
      <c r="E4572">
        <v>0</v>
      </c>
      <c r="F4572">
        <v>0</v>
      </c>
      <c r="G4572" t="s">
        <v>14868</v>
      </c>
      <c r="H4572">
        <f t="shared" si="143"/>
        <v>1</v>
      </c>
      <c r="I4572" s="23" t="s">
        <v>19494</v>
      </c>
    </row>
    <row r="4573" spans="1:9" hidden="1" x14ac:dyDescent="0.15">
      <c r="A4573" t="s">
        <v>14898</v>
      </c>
      <c r="B4573" t="s">
        <v>11562</v>
      </c>
      <c r="C4573">
        <f t="shared" si="142"/>
        <v>2</v>
      </c>
      <c r="D4573">
        <v>0</v>
      </c>
      <c r="E4573">
        <v>1</v>
      </c>
      <c r="F4573">
        <v>1</v>
      </c>
      <c r="G4573" t="s">
        <v>14868</v>
      </c>
      <c r="H4573">
        <f t="shared" si="143"/>
        <v>2</v>
      </c>
      <c r="I4573" s="23" t="s">
        <v>19494</v>
      </c>
    </row>
    <row r="4574" spans="1:9" hidden="1" x14ac:dyDescent="0.15">
      <c r="A4574" t="s">
        <v>14921</v>
      </c>
      <c r="B4574" t="s">
        <v>14633</v>
      </c>
      <c r="C4574">
        <f t="shared" si="142"/>
        <v>1</v>
      </c>
      <c r="D4574">
        <v>0</v>
      </c>
      <c r="E4574">
        <v>0</v>
      </c>
      <c r="F4574">
        <v>1</v>
      </c>
      <c r="G4574" t="s">
        <v>14868</v>
      </c>
      <c r="H4574">
        <f t="shared" si="143"/>
        <v>1</v>
      </c>
      <c r="I4574" s="23" t="s">
        <v>19494</v>
      </c>
    </row>
    <row r="4575" spans="1:9" hidden="1" x14ac:dyDescent="0.15">
      <c r="A4575" t="s">
        <v>14894</v>
      </c>
      <c r="B4575" t="s">
        <v>11224</v>
      </c>
      <c r="C4575">
        <f t="shared" si="142"/>
        <v>3</v>
      </c>
      <c r="D4575">
        <v>1</v>
      </c>
      <c r="E4575">
        <v>1</v>
      </c>
      <c r="F4575">
        <v>1</v>
      </c>
      <c r="G4575" t="s">
        <v>14868</v>
      </c>
      <c r="H4575">
        <f t="shared" si="143"/>
        <v>3</v>
      </c>
      <c r="I4575" s="23" t="s">
        <v>19494</v>
      </c>
    </row>
    <row r="4576" spans="1:9" hidden="1" x14ac:dyDescent="0.15">
      <c r="A4576" t="s">
        <v>14907</v>
      </c>
      <c r="B4576" t="s">
        <v>12782</v>
      </c>
      <c r="C4576">
        <f t="shared" si="142"/>
        <v>1</v>
      </c>
      <c r="D4576">
        <v>0</v>
      </c>
      <c r="E4576">
        <v>1</v>
      </c>
      <c r="F4576">
        <v>0</v>
      </c>
      <c r="G4576" t="s">
        <v>14868</v>
      </c>
      <c r="H4576">
        <f t="shared" si="143"/>
        <v>1</v>
      </c>
      <c r="I4576" s="23" t="s">
        <v>19494</v>
      </c>
    </row>
    <row r="4577" spans="1:9" hidden="1" x14ac:dyDescent="0.15">
      <c r="A4577" t="s">
        <v>14878</v>
      </c>
      <c r="B4577" t="s">
        <v>9136</v>
      </c>
      <c r="C4577">
        <f t="shared" si="142"/>
        <v>7</v>
      </c>
      <c r="D4577">
        <v>2</v>
      </c>
      <c r="E4577">
        <v>3</v>
      </c>
      <c r="F4577">
        <v>2</v>
      </c>
      <c r="G4577" t="s">
        <v>14868</v>
      </c>
      <c r="H4577">
        <f t="shared" si="143"/>
        <v>3</v>
      </c>
      <c r="I4577" s="23" t="s">
        <v>19494</v>
      </c>
    </row>
    <row r="4578" spans="1:9" hidden="1" x14ac:dyDescent="0.15">
      <c r="A4578" t="s">
        <v>14909</v>
      </c>
      <c r="B4578" t="s">
        <v>12062</v>
      </c>
      <c r="C4578">
        <f t="shared" si="142"/>
        <v>1</v>
      </c>
      <c r="D4578">
        <v>1</v>
      </c>
      <c r="E4578">
        <v>0</v>
      </c>
      <c r="F4578">
        <v>0</v>
      </c>
      <c r="G4578" t="s">
        <v>14868</v>
      </c>
      <c r="H4578">
        <f t="shared" si="143"/>
        <v>1</v>
      </c>
      <c r="I4578" s="23" t="s">
        <v>19494</v>
      </c>
    </row>
    <row r="4579" spans="1:9" hidden="1" x14ac:dyDescent="0.15">
      <c r="A4579" t="s">
        <v>14873</v>
      </c>
      <c r="B4579" t="s">
        <v>8914</v>
      </c>
      <c r="C4579">
        <f t="shared" si="142"/>
        <v>15</v>
      </c>
      <c r="D4579">
        <v>5</v>
      </c>
      <c r="E4579">
        <v>5</v>
      </c>
      <c r="F4579">
        <v>5</v>
      </c>
      <c r="G4579" t="s">
        <v>14868</v>
      </c>
      <c r="H4579">
        <f t="shared" si="143"/>
        <v>3</v>
      </c>
      <c r="I4579" s="23" t="s">
        <v>19494</v>
      </c>
    </row>
    <row r="4580" spans="1:9" hidden="1" x14ac:dyDescent="0.15">
      <c r="A4580" t="s">
        <v>14879</v>
      </c>
      <c r="B4580" t="s">
        <v>9603</v>
      </c>
      <c r="C4580">
        <f t="shared" si="142"/>
        <v>10</v>
      </c>
      <c r="D4580">
        <v>3</v>
      </c>
      <c r="E4580">
        <v>4</v>
      </c>
      <c r="F4580">
        <v>3</v>
      </c>
      <c r="G4580" t="s">
        <v>14868</v>
      </c>
      <c r="H4580">
        <f t="shared" si="143"/>
        <v>3</v>
      </c>
      <c r="I4580" s="23" t="s">
        <v>19494</v>
      </c>
    </row>
    <row r="4581" spans="1:9" hidden="1" x14ac:dyDescent="0.15">
      <c r="A4581" t="s">
        <v>14895</v>
      </c>
      <c r="B4581" t="s">
        <v>9164</v>
      </c>
      <c r="C4581">
        <f t="shared" si="142"/>
        <v>11</v>
      </c>
      <c r="D4581">
        <v>6</v>
      </c>
      <c r="E4581">
        <v>2</v>
      </c>
      <c r="F4581">
        <v>3</v>
      </c>
      <c r="G4581" t="s">
        <v>14868</v>
      </c>
      <c r="H4581">
        <f t="shared" si="143"/>
        <v>3</v>
      </c>
      <c r="I4581" s="23" t="s">
        <v>19494</v>
      </c>
    </row>
    <row r="4582" spans="1:9" hidden="1" x14ac:dyDescent="0.15">
      <c r="A4582" t="s">
        <v>18649</v>
      </c>
      <c r="B4582" t="s">
        <v>14723</v>
      </c>
      <c r="C4582">
        <f t="shared" si="142"/>
        <v>1</v>
      </c>
      <c r="D4582">
        <v>0</v>
      </c>
      <c r="E4582">
        <v>0</v>
      </c>
      <c r="F4582">
        <v>1</v>
      </c>
      <c r="G4582" t="s">
        <v>14868</v>
      </c>
      <c r="H4582">
        <f t="shared" si="143"/>
        <v>1</v>
      </c>
      <c r="I4582" s="23" t="s">
        <v>19494</v>
      </c>
    </row>
    <row r="4583" spans="1:9" hidden="1" x14ac:dyDescent="0.15">
      <c r="A4583" t="s">
        <v>14910</v>
      </c>
      <c r="B4583" t="s">
        <v>13379</v>
      </c>
      <c r="C4583">
        <f t="shared" si="142"/>
        <v>1</v>
      </c>
      <c r="D4583">
        <v>1</v>
      </c>
      <c r="E4583">
        <v>0</v>
      </c>
      <c r="F4583">
        <v>0</v>
      </c>
      <c r="G4583" t="s">
        <v>14868</v>
      </c>
      <c r="H4583">
        <f t="shared" si="143"/>
        <v>1</v>
      </c>
      <c r="I4583" s="23" t="s">
        <v>19494</v>
      </c>
    </row>
    <row r="4584" spans="1:9" hidden="1" x14ac:dyDescent="0.15">
      <c r="A4584" t="s">
        <v>14920</v>
      </c>
      <c r="B4584" t="s">
        <v>10766</v>
      </c>
      <c r="C4584">
        <f t="shared" si="142"/>
        <v>1</v>
      </c>
      <c r="D4584">
        <v>0</v>
      </c>
      <c r="E4584">
        <v>1</v>
      </c>
      <c r="F4584">
        <v>0</v>
      </c>
      <c r="G4584" t="s">
        <v>14868</v>
      </c>
      <c r="H4584">
        <f t="shared" si="143"/>
        <v>1</v>
      </c>
      <c r="I4584" s="23" t="s">
        <v>19494</v>
      </c>
    </row>
    <row r="4585" spans="1:9" hidden="1" x14ac:dyDescent="0.15">
      <c r="A4585" t="s">
        <v>14906</v>
      </c>
      <c r="B4585" t="s">
        <v>12750</v>
      </c>
      <c r="C4585">
        <f t="shared" si="142"/>
        <v>1</v>
      </c>
      <c r="D4585">
        <v>0</v>
      </c>
      <c r="E4585">
        <v>1</v>
      </c>
      <c r="F4585">
        <v>0</v>
      </c>
      <c r="G4585" t="s">
        <v>14868</v>
      </c>
      <c r="H4585">
        <f t="shared" si="143"/>
        <v>1</v>
      </c>
      <c r="I4585" s="23" t="s">
        <v>19494</v>
      </c>
    </row>
    <row r="4586" spans="1:9" hidden="1" x14ac:dyDescent="0.15">
      <c r="A4586" t="s">
        <v>14902</v>
      </c>
      <c r="B4586" t="s">
        <v>8966</v>
      </c>
      <c r="C4586">
        <f t="shared" si="142"/>
        <v>12</v>
      </c>
      <c r="D4586">
        <v>6</v>
      </c>
      <c r="E4586">
        <v>3</v>
      </c>
      <c r="F4586">
        <v>3</v>
      </c>
      <c r="G4586" t="s">
        <v>14868</v>
      </c>
      <c r="H4586">
        <f t="shared" si="143"/>
        <v>3</v>
      </c>
      <c r="I4586" s="23" t="s">
        <v>19494</v>
      </c>
    </row>
    <row r="4587" spans="1:9" hidden="1" x14ac:dyDescent="0.15">
      <c r="A4587" t="s">
        <v>14897</v>
      </c>
      <c r="B4587" t="s">
        <v>10131</v>
      </c>
      <c r="C4587">
        <f t="shared" si="142"/>
        <v>3</v>
      </c>
      <c r="D4587">
        <v>0</v>
      </c>
      <c r="E4587">
        <v>1</v>
      </c>
      <c r="F4587">
        <v>2</v>
      </c>
      <c r="G4587" t="s">
        <v>14868</v>
      </c>
      <c r="H4587">
        <f t="shared" si="143"/>
        <v>2</v>
      </c>
      <c r="I4587" s="23" t="s">
        <v>19494</v>
      </c>
    </row>
    <row r="4588" spans="1:9" hidden="1" x14ac:dyDescent="0.15">
      <c r="A4588" t="s">
        <v>14885</v>
      </c>
      <c r="B4588" t="s">
        <v>10586</v>
      </c>
      <c r="C4588">
        <f t="shared" si="142"/>
        <v>4</v>
      </c>
      <c r="D4588">
        <v>3</v>
      </c>
      <c r="E4588">
        <v>0</v>
      </c>
      <c r="F4588">
        <v>1</v>
      </c>
      <c r="G4588" t="s">
        <v>14868</v>
      </c>
      <c r="H4588">
        <f t="shared" si="143"/>
        <v>2</v>
      </c>
      <c r="I4588" s="23" t="s">
        <v>19494</v>
      </c>
    </row>
    <row r="4589" spans="1:9" hidden="1" x14ac:dyDescent="0.15">
      <c r="A4589" t="s">
        <v>14914</v>
      </c>
      <c r="B4589" t="s">
        <v>9187</v>
      </c>
      <c r="C4589">
        <f t="shared" si="142"/>
        <v>11</v>
      </c>
      <c r="D4589">
        <v>6</v>
      </c>
      <c r="E4589">
        <v>3</v>
      </c>
      <c r="F4589">
        <v>2</v>
      </c>
      <c r="G4589" t="s">
        <v>14868</v>
      </c>
      <c r="H4589">
        <f t="shared" si="143"/>
        <v>3</v>
      </c>
      <c r="I4589" s="23" t="s">
        <v>19494</v>
      </c>
    </row>
    <row r="4590" spans="1:9" hidden="1" x14ac:dyDescent="0.15">
      <c r="A4590" t="s">
        <v>14912</v>
      </c>
      <c r="B4590" t="s">
        <v>13406</v>
      </c>
      <c r="C4590">
        <f t="shared" si="142"/>
        <v>1</v>
      </c>
      <c r="D4590">
        <v>1</v>
      </c>
      <c r="E4590">
        <v>0</v>
      </c>
      <c r="F4590">
        <v>0</v>
      </c>
      <c r="G4590" t="s">
        <v>14868</v>
      </c>
      <c r="H4590">
        <f t="shared" si="143"/>
        <v>1</v>
      </c>
      <c r="I4590" s="23" t="s">
        <v>19494</v>
      </c>
    </row>
    <row r="4591" spans="1:9" hidden="1" x14ac:dyDescent="0.15">
      <c r="A4591" t="s">
        <v>14882</v>
      </c>
      <c r="B4591" t="s">
        <v>10200</v>
      </c>
      <c r="C4591">
        <f t="shared" si="142"/>
        <v>5</v>
      </c>
      <c r="D4591">
        <v>2</v>
      </c>
      <c r="E4591">
        <v>1</v>
      </c>
      <c r="F4591">
        <v>2</v>
      </c>
      <c r="G4591" t="s">
        <v>14868</v>
      </c>
      <c r="H4591">
        <f t="shared" si="143"/>
        <v>3</v>
      </c>
      <c r="I4591" s="23" t="s">
        <v>19494</v>
      </c>
    </row>
    <row r="4592" spans="1:9" hidden="1" x14ac:dyDescent="0.15">
      <c r="A4592" t="s">
        <v>14888</v>
      </c>
      <c r="B4592" t="s">
        <v>10792</v>
      </c>
      <c r="C4592">
        <f t="shared" si="142"/>
        <v>5</v>
      </c>
      <c r="D4592">
        <v>1</v>
      </c>
      <c r="E4592">
        <v>2</v>
      </c>
      <c r="F4592">
        <v>2</v>
      </c>
      <c r="G4592" t="s">
        <v>14868</v>
      </c>
      <c r="H4592">
        <f t="shared" si="143"/>
        <v>3</v>
      </c>
      <c r="I4592" s="23" t="s">
        <v>19494</v>
      </c>
    </row>
    <row r="4593" spans="1:9" hidden="1" x14ac:dyDescent="0.15">
      <c r="A4593" t="s">
        <v>19474</v>
      </c>
      <c r="B4593" t="s">
        <v>10269</v>
      </c>
      <c r="C4593">
        <f t="shared" si="142"/>
        <v>2</v>
      </c>
      <c r="D4593">
        <v>0</v>
      </c>
      <c r="E4593">
        <v>2</v>
      </c>
      <c r="F4593">
        <v>0</v>
      </c>
      <c r="G4593" t="s">
        <v>14868</v>
      </c>
      <c r="H4593">
        <f t="shared" si="143"/>
        <v>1</v>
      </c>
      <c r="I4593" s="23" t="s">
        <v>19494</v>
      </c>
    </row>
    <row r="4594" spans="1:9" hidden="1" x14ac:dyDescent="0.15">
      <c r="A4594" t="s">
        <v>14896</v>
      </c>
      <c r="B4594" t="s">
        <v>10200</v>
      </c>
      <c r="C4594">
        <f t="shared" si="142"/>
        <v>3</v>
      </c>
      <c r="D4594">
        <v>0</v>
      </c>
      <c r="E4594">
        <v>1</v>
      </c>
      <c r="F4594">
        <v>2</v>
      </c>
      <c r="G4594" t="s">
        <v>14868</v>
      </c>
      <c r="H4594">
        <f t="shared" si="143"/>
        <v>2</v>
      </c>
      <c r="I4594" s="23" t="s">
        <v>19494</v>
      </c>
    </row>
    <row r="4595" spans="1:9" hidden="1" x14ac:dyDescent="0.15">
      <c r="A4595" t="s">
        <v>14892</v>
      </c>
      <c r="B4595" t="s">
        <v>11072</v>
      </c>
      <c r="C4595">
        <f t="shared" si="142"/>
        <v>3</v>
      </c>
      <c r="D4595">
        <v>0</v>
      </c>
      <c r="E4595">
        <v>3</v>
      </c>
      <c r="F4595">
        <v>0</v>
      </c>
      <c r="G4595" t="s">
        <v>14868</v>
      </c>
      <c r="H4595">
        <f t="shared" si="143"/>
        <v>1</v>
      </c>
      <c r="I4595" s="23" t="s">
        <v>19494</v>
      </c>
    </row>
    <row r="4596" spans="1:9" hidden="1" x14ac:dyDescent="0.15">
      <c r="A4596" t="s">
        <v>14900</v>
      </c>
      <c r="B4596" t="s">
        <v>9603</v>
      </c>
      <c r="C4596">
        <f t="shared" si="142"/>
        <v>3</v>
      </c>
      <c r="D4596">
        <v>1</v>
      </c>
      <c r="E4596">
        <v>1</v>
      </c>
      <c r="F4596">
        <v>1</v>
      </c>
      <c r="G4596" t="s">
        <v>14868</v>
      </c>
      <c r="H4596">
        <f t="shared" si="143"/>
        <v>3</v>
      </c>
      <c r="I4596" s="23" t="s">
        <v>19494</v>
      </c>
    </row>
    <row r="4597" spans="1:9" hidden="1" x14ac:dyDescent="0.15">
      <c r="A4597" t="s">
        <v>14886</v>
      </c>
      <c r="B4597" t="s">
        <v>10663</v>
      </c>
      <c r="C4597">
        <f t="shared" si="142"/>
        <v>4</v>
      </c>
      <c r="D4597">
        <v>2</v>
      </c>
      <c r="E4597">
        <v>1</v>
      </c>
      <c r="F4597">
        <v>1</v>
      </c>
      <c r="G4597" t="s">
        <v>14868</v>
      </c>
      <c r="H4597">
        <f t="shared" si="143"/>
        <v>3</v>
      </c>
      <c r="I4597" s="23" t="s">
        <v>19494</v>
      </c>
    </row>
    <row r="4598" spans="1:9" hidden="1" x14ac:dyDescent="0.15">
      <c r="A4598" t="s">
        <v>14884</v>
      </c>
      <c r="B4598" t="s">
        <v>10269</v>
      </c>
      <c r="C4598">
        <f t="shared" si="142"/>
        <v>4</v>
      </c>
      <c r="D4598">
        <v>2</v>
      </c>
      <c r="E4598">
        <v>1</v>
      </c>
      <c r="F4598">
        <v>1</v>
      </c>
      <c r="G4598" t="s">
        <v>14868</v>
      </c>
      <c r="H4598">
        <f t="shared" si="143"/>
        <v>3</v>
      </c>
      <c r="I4598" s="23" t="s">
        <v>19494</v>
      </c>
    </row>
    <row r="4599" spans="1:9" hidden="1" x14ac:dyDescent="0.15">
      <c r="A4599" t="s">
        <v>14872</v>
      </c>
      <c r="B4599" t="s">
        <v>8789</v>
      </c>
      <c r="C4599">
        <f t="shared" si="142"/>
        <v>32</v>
      </c>
      <c r="D4599">
        <v>13</v>
      </c>
      <c r="E4599">
        <v>12</v>
      </c>
      <c r="F4599">
        <v>7</v>
      </c>
      <c r="G4599" t="s">
        <v>14868</v>
      </c>
      <c r="H4599">
        <f t="shared" si="143"/>
        <v>3</v>
      </c>
      <c r="I4599" s="23" t="s">
        <v>19494</v>
      </c>
    </row>
    <row r="4600" spans="1:9" hidden="1" x14ac:dyDescent="0.15">
      <c r="A4600" t="s">
        <v>18648</v>
      </c>
      <c r="B4600" t="s">
        <v>9996</v>
      </c>
      <c r="C4600">
        <f t="shared" si="142"/>
        <v>5</v>
      </c>
      <c r="D4600">
        <v>2</v>
      </c>
      <c r="E4600">
        <v>2</v>
      </c>
      <c r="F4600">
        <v>1</v>
      </c>
      <c r="G4600" t="s">
        <v>14868</v>
      </c>
      <c r="H4600">
        <f t="shared" si="143"/>
        <v>3</v>
      </c>
      <c r="I4600" s="23" t="s">
        <v>19494</v>
      </c>
    </row>
    <row r="4601" spans="1:9" hidden="1" x14ac:dyDescent="0.15">
      <c r="A4601" t="s">
        <v>14911</v>
      </c>
      <c r="B4601" t="s">
        <v>9136</v>
      </c>
      <c r="C4601">
        <f t="shared" si="142"/>
        <v>8</v>
      </c>
      <c r="D4601">
        <v>5</v>
      </c>
      <c r="E4601">
        <v>1</v>
      </c>
      <c r="F4601">
        <v>2</v>
      </c>
      <c r="G4601" t="s">
        <v>14868</v>
      </c>
      <c r="H4601">
        <f t="shared" si="143"/>
        <v>3</v>
      </c>
      <c r="I4601" s="23" t="s">
        <v>19494</v>
      </c>
    </row>
    <row r="4602" spans="1:9" hidden="1" x14ac:dyDescent="0.15">
      <c r="A4602" t="s">
        <v>14899</v>
      </c>
      <c r="B4602" t="s">
        <v>8784</v>
      </c>
      <c r="C4602">
        <f t="shared" si="142"/>
        <v>2</v>
      </c>
      <c r="D4602">
        <v>0</v>
      </c>
      <c r="E4602">
        <v>2</v>
      </c>
      <c r="F4602">
        <v>0</v>
      </c>
      <c r="G4602" t="s">
        <v>14868</v>
      </c>
      <c r="H4602">
        <f t="shared" si="143"/>
        <v>1</v>
      </c>
      <c r="I4602" s="23" t="s">
        <v>19494</v>
      </c>
    </row>
    <row r="4603" spans="1:9" hidden="1" x14ac:dyDescent="0.15">
      <c r="A4603" t="s">
        <v>14915</v>
      </c>
      <c r="B4603" t="s">
        <v>13569</v>
      </c>
      <c r="C4603">
        <f t="shared" si="142"/>
        <v>1</v>
      </c>
      <c r="D4603">
        <v>1</v>
      </c>
      <c r="E4603">
        <v>0</v>
      </c>
      <c r="F4603">
        <v>0</v>
      </c>
      <c r="G4603" t="s">
        <v>14868</v>
      </c>
      <c r="H4603">
        <f t="shared" si="143"/>
        <v>1</v>
      </c>
      <c r="I4603" s="23" t="s">
        <v>19494</v>
      </c>
    </row>
    <row r="4604" spans="1:9" hidden="1" x14ac:dyDescent="0.15">
      <c r="A4604" t="s">
        <v>14883</v>
      </c>
      <c r="B4604" t="s">
        <v>10265</v>
      </c>
      <c r="C4604">
        <f t="shared" si="142"/>
        <v>4</v>
      </c>
      <c r="D4604">
        <v>1</v>
      </c>
      <c r="E4604">
        <v>2</v>
      </c>
      <c r="F4604">
        <v>1</v>
      </c>
      <c r="G4604" t="s">
        <v>14868</v>
      </c>
      <c r="H4604">
        <f t="shared" si="143"/>
        <v>3</v>
      </c>
      <c r="I4604" s="23" t="s">
        <v>19494</v>
      </c>
    </row>
    <row r="4605" spans="1:9" hidden="1" x14ac:dyDescent="0.15">
      <c r="A4605" t="s">
        <v>14889</v>
      </c>
      <c r="B4605" t="s">
        <v>10853</v>
      </c>
      <c r="C4605">
        <f t="shared" si="142"/>
        <v>3</v>
      </c>
      <c r="D4605">
        <v>0</v>
      </c>
      <c r="E4605">
        <v>3</v>
      </c>
      <c r="F4605">
        <v>0</v>
      </c>
      <c r="G4605" t="s">
        <v>14868</v>
      </c>
      <c r="H4605">
        <f t="shared" si="143"/>
        <v>1</v>
      </c>
      <c r="I4605" s="23" t="s">
        <v>19494</v>
      </c>
    </row>
    <row r="4606" spans="1:9" hidden="1" x14ac:dyDescent="0.15">
      <c r="A4606" t="s">
        <v>14918</v>
      </c>
      <c r="B4606" t="s">
        <v>14191</v>
      </c>
      <c r="C4606">
        <f t="shared" si="142"/>
        <v>1</v>
      </c>
      <c r="D4606">
        <v>0</v>
      </c>
      <c r="E4606">
        <v>1</v>
      </c>
      <c r="F4606">
        <v>0</v>
      </c>
      <c r="G4606" t="s">
        <v>14868</v>
      </c>
      <c r="H4606">
        <f t="shared" si="143"/>
        <v>1</v>
      </c>
      <c r="I4606" s="23" t="s">
        <v>19494</v>
      </c>
    </row>
    <row r="4607" spans="1:9" hidden="1" x14ac:dyDescent="0.15">
      <c r="A4607" t="s">
        <v>14903</v>
      </c>
      <c r="B4607" t="s">
        <v>12247</v>
      </c>
      <c r="C4607">
        <f t="shared" si="142"/>
        <v>2</v>
      </c>
      <c r="D4607">
        <v>2</v>
      </c>
      <c r="E4607">
        <v>0</v>
      </c>
      <c r="F4607">
        <v>0</v>
      </c>
      <c r="G4607" t="s">
        <v>14868</v>
      </c>
      <c r="H4607">
        <f t="shared" si="143"/>
        <v>1</v>
      </c>
      <c r="I4607" s="23" t="s">
        <v>19494</v>
      </c>
    </row>
    <row r="4608" spans="1:9" hidden="1" x14ac:dyDescent="0.15">
      <c r="A4608" t="s">
        <v>14917</v>
      </c>
      <c r="B4608" t="s">
        <v>14086</v>
      </c>
      <c r="C4608">
        <f t="shared" si="142"/>
        <v>1</v>
      </c>
      <c r="D4608">
        <v>0</v>
      </c>
      <c r="E4608">
        <v>1</v>
      </c>
      <c r="F4608">
        <v>0</v>
      </c>
      <c r="G4608" t="s">
        <v>14868</v>
      </c>
      <c r="H4608">
        <f t="shared" si="143"/>
        <v>1</v>
      </c>
      <c r="I4608" s="23" t="s">
        <v>19494</v>
      </c>
    </row>
    <row r="4609" spans="1:9" hidden="1" x14ac:dyDescent="0.15">
      <c r="A4609" t="s">
        <v>14880</v>
      </c>
      <c r="B4609" t="s">
        <v>9729</v>
      </c>
      <c r="C4609">
        <f t="shared" si="142"/>
        <v>7</v>
      </c>
      <c r="D4609">
        <v>0</v>
      </c>
      <c r="E4609">
        <v>5</v>
      </c>
      <c r="F4609">
        <v>2</v>
      </c>
      <c r="G4609" t="s">
        <v>14868</v>
      </c>
      <c r="H4609">
        <f t="shared" si="143"/>
        <v>2</v>
      </c>
      <c r="I4609" s="23" t="s">
        <v>19494</v>
      </c>
    </row>
    <row r="4610" spans="1:9" hidden="1" x14ac:dyDescent="0.15">
      <c r="A4610" t="s">
        <v>18647</v>
      </c>
      <c r="B4610" t="s">
        <v>9110</v>
      </c>
      <c r="C4610">
        <f t="shared" ref="C4610:C4673" si="144">SUM(D4610:F4610)</f>
        <v>11</v>
      </c>
      <c r="D4610">
        <v>0</v>
      </c>
      <c r="E4610">
        <v>7</v>
      </c>
      <c r="F4610">
        <v>4</v>
      </c>
      <c r="G4610" t="s">
        <v>14868</v>
      </c>
      <c r="H4610">
        <f t="shared" si="143"/>
        <v>2</v>
      </c>
      <c r="I4610" s="23" t="s">
        <v>19494</v>
      </c>
    </row>
    <row r="4611" spans="1:9" hidden="1" x14ac:dyDescent="0.15">
      <c r="A4611" t="s">
        <v>19106</v>
      </c>
      <c r="B4611" t="s">
        <v>12837</v>
      </c>
      <c r="C4611">
        <f t="shared" si="144"/>
        <v>1</v>
      </c>
      <c r="D4611">
        <v>0</v>
      </c>
      <c r="E4611">
        <v>1</v>
      </c>
      <c r="F4611">
        <v>0</v>
      </c>
      <c r="G4611" t="s">
        <v>14868</v>
      </c>
      <c r="H4611">
        <f t="shared" si="143"/>
        <v>1</v>
      </c>
      <c r="I4611" s="23" t="s">
        <v>19494</v>
      </c>
    </row>
    <row r="4612" spans="1:9" hidden="1" x14ac:dyDescent="0.15">
      <c r="A4612" t="s">
        <v>14891</v>
      </c>
      <c r="B4612" t="s">
        <v>11054</v>
      </c>
      <c r="C4612">
        <f t="shared" si="144"/>
        <v>3</v>
      </c>
      <c r="D4612">
        <v>0</v>
      </c>
      <c r="E4612">
        <v>2</v>
      </c>
      <c r="F4612">
        <v>1</v>
      </c>
      <c r="G4612" t="s">
        <v>14868</v>
      </c>
      <c r="H4612">
        <f t="shared" si="143"/>
        <v>2</v>
      </c>
      <c r="I4612" s="23" t="s">
        <v>19494</v>
      </c>
    </row>
    <row r="4613" spans="1:9" hidden="1" x14ac:dyDescent="0.15">
      <c r="A4613" t="s">
        <v>19105</v>
      </c>
      <c r="B4613" t="s">
        <v>12062</v>
      </c>
      <c r="C4613">
        <f t="shared" si="144"/>
        <v>2</v>
      </c>
      <c r="D4613">
        <v>0</v>
      </c>
      <c r="E4613">
        <v>1</v>
      </c>
      <c r="F4613">
        <v>1</v>
      </c>
      <c r="G4613" t="s">
        <v>14868</v>
      </c>
      <c r="H4613">
        <f t="shared" si="143"/>
        <v>2</v>
      </c>
      <c r="I4613" s="23" t="s">
        <v>19494</v>
      </c>
    </row>
  </sheetData>
  <autoFilter ref="A1:I4613" xr:uid="{00000000-0009-0000-0000-000001000000}">
    <filterColumn colId="2">
      <filters>
        <filter val="10"/>
        <filter val="11"/>
        <filter val="12"/>
        <filter val="13"/>
        <filter val="14"/>
        <filter val="15"/>
        <filter val="16"/>
        <filter val="17"/>
        <filter val="19"/>
        <filter val="2"/>
        <filter val="25"/>
        <filter val="27"/>
        <filter val="3"/>
        <filter val="37"/>
        <filter val="4"/>
        <filter val="5"/>
        <filter val="6"/>
        <filter val="7"/>
        <filter val="8"/>
        <filter val="9"/>
      </filters>
    </filterColumn>
    <filterColumn colId="6">
      <filters>
        <filter val=";Cocci"/>
      </filters>
    </filterColumn>
    <filterColumn colId="8">
      <filters>
        <filter val="0"/>
        <filter val="73.077"/>
        <filter val="73.684"/>
        <filter val="76.19"/>
        <filter val="77.273"/>
        <filter val="78.261"/>
        <filter val="80"/>
        <filter val="80.952"/>
        <filter val="81.818"/>
        <filter val="85.714"/>
        <filter val="86.111"/>
        <filter val="86.957"/>
        <filter val="87.5"/>
        <filter val="88"/>
        <filter val="88.235"/>
        <filter val="88.889"/>
        <filter val="89.474"/>
        <filter val="90"/>
        <filter val="90.476"/>
        <filter val="90.909"/>
        <filter val="91.667"/>
        <filter val="92"/>
        <filter val="92.308"/>
        <filter val="92.593"/>
        <filter val="93.103"/>
        <filter val="93.333"/>
        <filter val="93.548"/>
        <filter val="93.75"/>
        <filter val="94.118"/>
        <filter val="94.444"/>
        <filter val="94.737"/>
        <filter val="95"/>
        <filter val="95.122"/>
        <filter val="95.238"/>
        <filter val="95.455"/>
        <filter val="95.652"/>
        <filter val="95.833"/>
        <filter val="96"/>
        <filter val="96.154"/>
        <filter val="96.296"/>
        <filter val="96.429"/>
        <filter val="96.667"/>
        <filter val="97.222"/>
        <filter val="97.368"/>
      </filters>
    </filterColumn>
    <sortState ref="A2:I4613">
      <sortCondition ref="G1:G4613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4485"/>
  <sheetViews>
    <sheetView workbookViewId="0">
      <pane ySplit="1" topLeftCell="A2" activePane="bottomLeft" state="frozenSplit"/>
      <selection pane="bottomLeft" activeCell="K1" sqref="K1"/>
    </sheetView>
  </sheetViews>
  <sheetFormatPr baseColWidth="10" defaultColWidth="8.83203125" defaultRowHeight="13" x14ac:dyDescent="0.15"/>
  <cols>
    <col min="1" max="1" width="36.6640625" bestFit="1" customWidth="1"/>
    <col min="2" max="2" width="8.1640625" style="6" bestFit="1" customWidth="1"/>
    <col min="3" max="3" width="6.83203125" bestFit="1" customWidth="1"/>
    <col min="4" max="4" width="11.5" bestFit="1" customWidth="1"/>
    <col min="5" max="5" width="12.5" bestFit="1" customWidth="1"/>
    <col min="6" max="6" width="15.33203125" bestFit="1" customWidth="1"/>
    <col min="7" max="7" width="15.1640625" bestFit="1" customWidth="1"/>
    <col min="8" max="8" width="14.33203125" bestFit="1" customWidth="1"/>
    <col min="9" max="9" width="75.6640625" customWidth="1"/>
    <col min="10" max="10" width="4" bestFit="1" customWidth="1"/>
    <col min="11" max="13" width="9.5" bestFit="1" customWidth="1"/>
  </cols>
  <sheetData>
    <row r="1" spans="1:13" s="4" customFormat="1" x14ac:dyDescent="0.15">
      <c r="A1" s="3" t="s">
        <v>0</v>
      </c>
      <c r="B1" s="5" t="s">
        <v>14866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</row>
    <row r="2" spans="1:13" x14ac:dyDescent="0.15">
      <c r="A2" s="1" t="s">
        <v>15</v>
      </c>
      <c r="B2" s="6" t="str">
        <f>IF(NOT(ISERROR(FIND("_HUMAN",A2))),"Human","Cocci")</f>
        <v>Human</v>
      </c>
      <c r="C2" s="1">
        <v>167</v>
      </c>
      <c r="D2" s="1">
        <v>66.267123287671197</v>
      </c>
      <c r="E2" s="1">
        <v>138</v>
      </c>
      <c r="F2" s="1">
        <v>55</v>
      </c>
      <c r="G2" s="1">
        <v>92</v>
      </c>
      <c r="H2" s="1">
        <v>618</v>
      </c>
      <c r="I2" s="1" t="s">
        <v>16</v>
      </c>
      <c r="J2" s="1">
        <v>618</v>
      </c>
      <c r="K2" s="1">
        <v>218</v>
      </c>
      <c r="L2" s="1">
        <v>305</v>
      </c>
      <c r="M2" s="1">
        <v>95</v>
      </c>
    </row>
    <row r="3" spans="1:13" x14ac:dyDescent="0.15">
      <c r="A3" s="1" t="s">
        <v>17</v>
      </c>
      <c r="B3" s="6" t="str">
        <f t="shared" ref="B3:B66" si="0">IF(NOT(ISERROR(FIND("_HUMAN",A3))),"Human","Cocci")</f>
        <v>Human</v>
      </c>
      <c r="C3" s="1">
        <v>94</v>
      </c>
      <c r="D3" s="1">
        <v>72.670807453416103</v>
      </c>
      <c r="E3" s="1">
        <v>548</v>
      </c>
      <c r="F3" s="1">
        <v>55</v>
      </c>
      <c r="G3" s="1">
        <v>84</v>
      </c>
      <c r="H3" s="1">
        <v>578</v>
      </c>
      <c r="I3" s="1" t="s">
        <v>18</v>
      </c>
      <c r="J3" s="1">
        <v>578</v>
      </c>
      <c r="K3" s="1">
        <v>265</v>
      </c>
      <c r="L3" s="1">
        <v>246</v>
      </c>
      <c r="M3" s="1">
        <v>67</v>
      </c>
    </row>
    <row r="4" spans="1:13" x14ac:dyDescent="0.15">
      <c r="A4" s="1" t="s">
        <v>13</v>
      </c>
      <c r="B4" s="6" t="str">
        <f t="shared" si="0"/>
        <v>Human</v>
      </c>
      <c r="C4" s="1">
        <v>94</v>
      </c>
      <c r="D4" s="1">
        <v>84.976525821596198</v>
      </c>
      <c r="E4" s="1">
        <v>276</v>
      </c>
      <c r="F4" s="1">
        <v>65</v>
      </c>
      <c r="G4" s="1">
        <v>92</v>
      </c>
      <c r="H4" s="1">
        <v>451</v>
      </c>
      <c r="I4" s="1" t="s">
        <v>14</v>
      </c>
      <c r="J4" s="1">
        <v>451</v>
      </c>
      <c r="K4" s="1">
        <v>153</v>
      </c>
      <c r="L4" s="1">
        <v>253</v>
      </c>
      <c r="M4" s="1">
        <v>45</v>
      </c>
    </row>
    <row r="5" spans="1:13" x14ac:dyDescent="0.15">
      <c r="A5" s="1" t="s">
        <v>12</v>
      </c>
      <c r="B5" s="6" t="str">
        <f t="shared" si="0"/>
        <v>Human</v>
      </c>
      <c r="C5" s="1">
        <v>94</v>
      </c>
      <c r="D5" s="1">
        <v>85.116279069767401</v>
      </c>
      <c r="E5" s="1">
        <v>275</v>
      </c>
      <c r="F5" s="1">
        <v>67</v>
      </c>
      <c r="G5" s="1">
        <v>96</v>
      </c>
      <c r="H5" s="1">
        <v>448</v>
      </c>
      <c r="I5" s="1"/>
      <c r="J5" s="1">
        <v>448</v>
      </c>
      <c r="K5" s="1">
        <v>150</v>
      </c>
      <c r="L5" s="1">
        <v>254</v>
      </c>
      <c r="M5" s="1">
        <v>44</v>
      </c>
    </row>
    <row r="6" spans="1:13" x14ac:dyDescent="0.15">
      <c r="A6" s="1" t="s">
        <v>26</v>
      </c>
      <c r="B6" s="6" t="str">
        <f t="shared" si="0"/>
        <v>Human</v>
      </c>
      <c r="C6" s="1">
        <v>167</v>
      </c>
      <c r="D6" s="1">
        <v>75.922953451043398</v>
      </c>
      <c r="E6" s="1">
        <v>385</v>
      </c>
      <c r="F6" s="1">
        <v>38</v>
      </c>
      <c r="G6" s="1">
        <v>66</v>
      </c>
      <c r="H6" s="1">
        <v>293</v>
      </c>
      <c r="I6" s="1" t="s">
        <v>27</v>
      </c>
      <c r="J6" s="1">
        <v>293</v>
      </c>
      <c r="K6" s="1">
        <v>161</v>
      </c>
      <c r="L6" s="1">
        <v>85</v>
      </c>
      <c r="M6" s="1">
        <v>47</v>
      </c>
    </row>
    <row r="7" spans="1:13" x14ac:dyDescent="0.15">
      <c r="A7" s="1" t="s">
        <v>48</v>
      </c>
      <c r="B7" s="6" t="str">
        <f t="shared" si="0"/>
        <v>Cocci</v>
      </c>
      <c r="C7" s="1">
        <v>24</v>
      </c>
      <c r="D7" s="1">
        <v>55.076923076923102</v>
      </c>
      <c r="E7" s="1">
        <v>983</v>
      </c>
      <c r="F7" s="1">
        <v>28</v>
      </c>
      <c r="G7" s="1">
        <v>43</v>
      </c>
      <c r="H7" s="1">
        <v>239</v>
      </c>
      <c r="I7" s="1" t="s">
        <v>49</v>
      </c>
      <c r="J7" s="1">
        <v>239</v>
      </c>
      <c r="K7" s="1">
        <v>80</v>
      </c>
      <c r="L7" s="1">
        <v>87</v>
      </c>
      <c r="M7" s="1">
        <v>72</v>
      </c>
    </row>
    <row r="8" spans="1:13" x14ac:dyDescent="0.15">
      <c r="A8" s="1" t="s">
        <v>58</v>
      </c>
      <c r="B8" s="6" t="str">
        <f t="shared" si="0"/>
        <v>Cocci</v>
      </c>
      <c r="C8" s="1">
        <v>24</v>
      </c>
      <c r="D8" s="1">
        <v>55.076923076923102</v>
      </c>
      <c r="E8" s="1">
        <v>983</v>
      </c>
      <c r="F8" s="1">
        <v>28</v>
      </c>
      <c r="G8" s="1">
        <v>43</v>
      </c>
      <c r="H8" s="1">
        <v>239</v>
      </c>
      <c r="I8" s="1" t="s">
        <v>59</v>
      </c>
      <c r="J8" s="1">
        <v>239</v>
      </c>
      <c r="K8" s="1">
        <v>80</v>
      </c>
      <c r="L8" s="1">
        <v>87</v>
      </c>
      <c r="M8" s="1">
        <v>72</v>
      </c>
    </row>
    <row r="9" spans="1:13" x14ac:dyDescent="0.15">
      <c r="A9" s="1" t="s">
        <v>52</v>
      </c>
      <c r="B9" s="6" t="str">
        <f t="shared" si="0"/>
        <v>Cocci</v>
      </c>
      <c r="C9" s="1">
        <v>24</v>
      </c>
      <c r="D9" s="1">
        <v>55.076923076923102</v>
      </c>
      <c r="E9" s="1">
        <v>983</v>
      </c>
      <c r="F9" s="1">
        <v>28</v>
      </c>
      <c r="G9" s="1">
        <v>43</v>
      </c>
      <c r="H9" s="1">
        <v>239</v>
      </c>
      <c r="I9" s="1" t="s">
        <v>53</v>
      </c>
      <c r="J9" s="1">
        <v>239</v>
      </c>
      <c r="K9" s="1">
        <v>80</v>
      </c>
      <c r="L9" s="1">
        <v>87</v>
      </c>
      <c r="M9" s="1">
        <v>72</v>
      </c>
    </row>
    <row r="10" spans="1:13" x14ac:dyDescent="0.15">
      <c r="A10" s="1" t="s">
        <v>56</v>
      </c>
      <c r="B10" s="6" t="str">
        <f t="shared" si="0"/>
        <v>Cocci</v>
      </c>
      <c r="C10" s="1">
        <v>24</v>
      </c>
      <c r="D10" s="1">
        <v>55.076923076923102</v>
      </c>
      <c r="E10" s="1">
        <v>983</v>
      </c>
      <c r="F10" s="1">
        <v>28</v>
      </c>
      <c r="G10" s="1">
        <v>43</v>
      </c>
      <c r="H10" s="1">
        <v>239</v>
      </c>
      <c r="I10" s="1" t="s">
        <v>57</v>
      </c>
      <c r="J10" s="1">
        <v>239</v>
      </c>
      <c r="K10" s="1">
        <v>80</v>
      </c>
      <c r="L10" s="1">
        <v>87</v>
      </c>
      <c r="M10" s="1">
        <v>72</v>
      </c>
    </row>
    <row r="11" spans="1:13" x14ac:dyDescent="0.15">
      <c r="A11" s="1" t="s">
        <v>46</v>
      </c>
      <c r="B11" s="6" t="str">
        <f t="shared" si="0"/>
        <v>Cocci</v>
      </c>
      <c r="C11" s="1">
        <v>24</v>
      </c>
      <c r="D11" s="1">
        <v>55.076923076923102</v>
      </c>
      <c r="E11" s="1">
        <v>983</v>
      </c>
      <c r="F11" s="1">
        <v>28</v>
      </c>
      <c r="G11" s="1">
        <v>43</v>
      </c>
      <c r="H11" s="1">
        <v>239</v>
      </c>
      <c r="I11" s="1" t="s">
        <v>47</v>
      </c>
      <c r="J11" s="1">
        <v>239</v>
      </c>
      <c r="K11" s="1">
        <v>80</v>
      </c>
      <c r="L11" s="1">
        <v>87</v>
      </c>
      <c r="M11" s="1">
        <v>72</v>
      </c>
    </row>
    <row r="12" spans="1:13" x14ac:dyDescent="0.15">
      <c r="A12" s="1" t="s">
        <v>50</v>
      </c>
      <c r="B12" s="6" t="str">
        <f t="shared" si="0"/>
        <v>Cocci</v>
      </c>
      <c r="C12" s="1">
        <v>24</v>
      </c>
      <c r="D12" s="1">
        <v>55.076923076923102</v>
      </c>
      <c r="E12" s="1">
        <v>983</v>
      </c>
      <c r="F12" s="1">
        <v>28</v>
      </c>
      <c r="G12" s="1">
        <v>43</v>
      </c>
      <c r="H12" s="1">
        <v>239</v>
      </c>
      <c r="I12" s="1" t="s">
        <v>51</v>
      </c>
      <c r="J12" s="1">
        <v>239</v>
      </c>
      <c r="K12" s="1">
        <v>80</v>
      </c>
      <c r="L12" s="1">
        <v>87</v>
      </c>
      <c r="M12" s="1">
        <v>72</v>
      </c>
    </row>
    <row r="13" spans="1:13" x14ac:dyDescent="0.15">
      <c r="A13" s="1" t="s">
        <v>54</v>
      </c>
      <c r="B13" s="6" t="str">
        <f t="shared" si="0"/>
        <v>Cocci</v>
      </c>
      <c r="C13" s="1">
        <v>24</v>
      </c>
      <c r="D13" s="1">
        <v>55.076923076923102</v>
      </c>
      <c r="E13" s="1">
        <v>983</v>
      </c>
      <c r="F13" s="1">
        <v>28</v>
      </c>
      <c r="G13" s="1">
        <v>43</v>
      </c>
      <c r="H13" s="1">
        <v>239</v>
      </c>
      <c r="I13" s="1" t="s">
        <v>55</v>
      </c>
      <c r="J13" s="1">
        <v>239</v>
      </c>
      <c r="K13" s="1">
        <v>80</v>
      </c>
      <c r="L13" s="1">
        <v>87</v>
      </c>
      <c r="M13" s="1">
        <v>72</v>
      </c>
    </row>
    <row r="14" spans="1:13" x14ac:dyDescent="0.15">
      <c r="A14" s="1" t="s">
        <v>21</v>
      </c>
      <c r="B14" s="6" t="str">
        <f t="shared" si="0"/>
        <v>Human</v>
      </c>
      <c r="C14" s="1">
        <v>6</v>
      </c>
      <c r="D14" s="1">
        <v>71.756978653530396</v>
      </c>
      <c r="E14" s="1">
        <v>289</v>
      </c>
      <c r="F14" s="1">
        <v>42</v>
      </c>
      <c r="G14" s="1">
        <v>60</v>
      </c>
      <c r="H14" s="1">
        <v>194</v>
      </c>
      <c r="I14" s="1"/>
      <c r="J14" s="1">
        <v>194</v>
      </c>
      <c r="K14" s="1">
        <v>89</v>
      </c>
      <c r="L14" s="1">
        <v>81</v>
      </c>
      <c r="M14" s="1">
        <v>24</v>
      </c>
    </row>
    <row r="15" spans="1:13" x14ac:dyDescent="0.15">
      <c r="A15" s="1" t="s">
        <v>19</v>
      </c>
      <c r="B15" s="6" t="str">
        <f t="shared" si="0"/>
        <v>Human</v>
      </c>
      <c r="C15" s="1">
        <v>6</v>
      </c>
      <c r="D15" s="1">
        <v>71.756978653530396</v>
      </c>
      <c r="E15" s="1">
        <v>289</v>
      </c>
      <c r="F15" s="1">
        <v>42</v>
      </c>
      <c r="G15" s="1">
        <v>60</v>
      </c>
      <c r="H15" s="1">
        <v>194</v>
      </c>
      <c r="I15" s="1" t="s">
        <v>20</v>
      </c>
      <c r="J15" s="1">
        <v>194</v>
      </c>
      <c r="K15" s="1">
        <v>89</v>
      </c>
      <c r="L15" s="1">
        <v>81</v>
      </c>
      <c r="M15" s="1">
        <v>24</v>
      </c>
    </row>
    <row r="16" spans="1:13" x14ac:dyDescent="0.15">
      <c r="A16" s="1" t="s">
        <v>22</v>
      </c>
      <c r="B16" s="6" t="str">
        <f t="shared" si="0"/>
        <v>Human</v>
      </c>
      <c r="C16" s="1">
        <v>94</v>
      </c>
      <c r="D16" s="1">
        <v>55.254237288135599</v>
      </c>
      <c r="E16" s="1">
        <v>536</v>
      </c>
      <c r="F16" s="1">
        <v>41</v>
      </c>
      <c r="G16" s="1">
        <v>58</v>
      </c>
      <c r="H16" s="1">
        <v>186</v>
      </c>
      <c r="I16" s="1" t="s">
        <v>23</v>
      </c>
      <c r="J16" s="1">
        <v>186</v>
      </c>
      <c r="K16" s="1">
        <v>88</v>
      </c>
      <c r="L16" s="1">
        <v>83</v>
      </c>
      <c r="M16" s="1">
        <v>15</v>
      </c>
    </row>
    <row r="17" spans="1:13" x14ac:dyDescent="0.15">
      <c r="A17" s="1" t="s">
        <v>38</v>
      </c>
      <c r="B17" s="6" t="str">
        <f t="shared" si="0"/>
        <v>Human</v>
      </c>
      <c r="C17" s="1">
        <v>167</v>
      </c>
      <c r="D17" s="1">
        <v>64.830508474576305</v>
      </c>
      <c r="E17" s="1">
        <v>259</v>
      </c>
      <c r="F17" s="1">
        <v>29</v>
      </c>
      <c r="G17" s="1">
        <v>48</v>
      </c>
      <c r="H17" s="1">
        <v>151</v>
      </c>
      <c r="I17" s="1" t="s">
        <v>39</v>
      </c>
      <c r="J17" s="1">
        <v>151</v>
      </c>
      <c r="K17" s="1">
        <v>60</v>
      </c>
      <c r="L17" s="1">
        <v>75</v>
      </c>
      <c r="M17" s="1">
        <v>16</v>
      </c>
    </row>
    <row r="18" spans="1:13" x14ac:dyDescent="0.15">
      <c r="A18" s="1" t="s">
        <v>36</v>
      </c>
      <c r="B18" s="6" t="str">
        <f t="shared" si="0"/>
        <v>Human</v>
      </c>
      <c r="C18" s="1">
        <v>94</v>
      </c>
      <c r="D18" s="1">
        <v>46.631205673758899</v>
      </c>
      <c r="E18" s="1">
        <v>477</v>
      </c>
      <c r="F18" s="1">
        <v>29</v>
      </c>
      <c r="G18" s="1">
        <v>37</v>
      </c>
      <c r="H18" s="1">
        <v>149</v>
      </c>
      <c r="I18" s="1" t="s">
        <v>37</v>
      </c>
      <c r="J18" s="1">
        <v>149</v>
      </c>
      <c r="K18" s="1">
        <v>66</v>
      </c>
      <c r="L18" s="1">
        <v>69</v>
      </c>
      <c r="M18" s="1">
        <v>14</v>
      </c>
    </row>
    <row r="19" spans="1:13" x14ac:dyDescent="0.15">
      <c r="A19" s="1" t="s">
        <v>44</v>
      </c>
      <c r="B19" s="6" t="str">
        <f t="shared" si="0"/>
        <v>Human</v>
      </c>
      <c r="C19" s="1">
        <v>94</v>
      </c>
      <c r="D19" s="1">
        <v>45.035460992907801</v>
      </c>
      <c r="E19" s="1">
        <v>478</v>
      </c>
      <c r="F19" s="1">
        <v>28</v>
      </c>
      <c r="G19" s="1">
        <v>35</v>
      </c>
      <c r="H19" s="1">
        <v>148</v>
      </c>
      <c r="I19" s="1" t="s">
        <v>45</v>
      </c>
      <c r="J19" s="1">
        <v>148</v>
      </c>
      <c r="K19" s="1">
        <v>68</v>
      </c>
      <c r="L19" s="1">
        <v>66</v>
      </c>
      <c r="M19" s="1">
        <v>14</v>
      </c>
    </row>
    <row r="20" spans="1:13" x14ac:dyDescent="0.15">
      <c r="A20" s="1" t="s">
        <v>140</v>
      </c>
      <c r="B20" s="6" t="str">
        <f t="shared" si="0"/>
        <v>Human</v>
      </c>
      <c r="C20" s="1">
        <v>172</v>
      </c>
      <c r="D20" s="1">
        <v>76</v>
      </c>
      <c r="E20" s="1">
        <v>853</v>
      </c>
      <c r="F20" s="1">
        <v>19</v>
      </c>
      <c r="G20" s="1">
        <v>33</v>
      </c>
      <c r="H20" s="1">
        <v>144</v>
      </c>
      <c r="I20" s="1" t="s">
        <v>141</v>
      </c>
      <c r="J20" s="1">
        <v>144</v>
      </c>
      <c r="K20" s="1">
        <v>49</v>
      </c>
      <c r="L20" s="1">
        <v>52</v>
      </c>
      <c r="M20" s="1">
        <v>43</v>
      </c>
    </row>
    <row r="21" spans="1:13" x14ac:dyDescent="0.15">
      <c r="A21" s="1" t="s">
        <v>24</v>
      </c>
      <c r="B21" s="6" t="str">
        <f t="shared" si="0"/>
        <v>Human</v>
      </c>
      <c r="C21" s="1">
        <v>14</v>
      </c>
      <c r="D21" s="1">
        <v>25.2040816326531</v>
      </c>
      <c r="E21" s="1">
        <v>11</v>
      </c>
      <c r="F21" s="1">
        <v>39</v>
      </c>
      <c r="G21" s="1">
        <v>46</v>
      </c>
      <c r="H21" s="1">
        <v>140</v>
      </c>
      <c r="I21" s="1" t="s">
        <v>25</v>
      </c>
      <c r="J21" s="1">
        <v>140</v>
      </c>
      <c r="K21" s="1">
        <v>9</v>
      </c>
      <c r="L21" s="1">
        <v>76</v>
      </c>
      <c r="M21" s="1">
        <v>55</v>
      </c>
    </row>
    <row r="22" spans="1:13" x14ac:dyDescent="0.15">
      <c r="A22" s="1" t="s">
        <v>128</v>
      </c>
      <c r="B22" s="6" t="str">
        <f t="shared" si="0"/>
        <v>Cocci</v>
      </c>
      <c r="C22" s="1">
        <v>21</v>
      </c>
      <c r="D22" s="1">
        <v>64.875239923224598</v>
      </c>
      <c r="E22" s="1">
        <v>795</v>
      </c>
      <c r="F22" s="1">
        <v>20</v>
      </c>
      <c r="G22" s="1">
        <v>28</v>
      </c>
      <c r="H22" s="1">
        <v>130</v>
      </c>
      <c r="I22" s="1" t="s">
        <v>129</v>
      </c>
      <c r="J22" s="1">
        <v>130</v>
      </c>
      <c r="K22" s="1">
        <v>43</v>
      </c>
      <c r="L22" s="1">
        <v>52</v>
      </c>
      <c r="M22" s="1">
        <v>35</v>
      </c>
    </row>
    <row r="23" spans="1:13" x14ac:dyDescent="0.15">
      <c r="A23" s="1" t="s">
        <v>120</v>
      </c>
      <c r="B23" s="6" t="str">
        <f t="shared" si="0"/>
        <v>Cocci</v>
      </c>
      <c r="C23" s="1">
        <v>21</v>
      </c>
      <c r="D23" s="1">
        <v>64.875239923224598</v>
      </c>
      <c r="E23" s="1">
        <v>795</v>
      </c>
      <c r="F23" s="1">
        <v>20</v>
      </c>
      <c r="G23" s="1">
        <v>28</v>
      </c>
      <c r="H23" s="1">
        <v>130</v>
      </c>
      <c r="I23" s="1" t="s">
        <v>121</v>
      </c>
      <c r="J23" s="1">
        <v>130</v>
      </c>
      <c r="K23" s="1">
        <v>43</v>
      </c>
      <c r="L23" s="1">
        <v>52</v>
      </c>
      <c r="M23" s="1">
        <v>35</v>
      </c>
    </row>
    <row r="24" spans="1:13" x14ac:dyDescent="0.15">
      <c r="A24" s="1" t="s">
        <v>132</v>
      </c>
      <c r="B24" s="6" t="str">
        <f t="shared" si="0"/>
        <v>Cocci</v>
      </c>
      <c r="C24" s="1">
        <v>21</v>
      </c>
      <c r="D24" s="1">
        <v>64.875239923224598</v>
      </c>
      <c r="E24" s="1">
        <v>795</v>
      </c>
      <c r="F24" s="1">
        <v>20</v>
      </c>
      <c r="G24" s="1">
        <v>28</v>
      </c>
      <c r="H24" s="1">
        <v>130</v>
      </c>
      <c r="I24" s="1" t="s">
        <v>133</v>
      </c>
      <c r="J24" s="1">
        <v>130</v>
      </c>
      <c r="K24" s="1">
        <v>43</v>
      </c>
      <c r="L24" s="1">
        <v>52</v>
      </c>
      <c r="M24" s="1">
        <v>35</v>
      </c>
    </row>
    <row r="25" spans="1:13" x14ac:dyDescent="0.15">
      <c r="A25" s="1" t="s">
        <v>122</v>
      </c>
      <c r="B25" s="6" t="str">
        <f t="shared" si="0"/>
        <v>Cocci</v>
      </c>
      <c r="C25" s="1">
        <v>21</v>
      </c>
      <c r="D25" s="1">
        <v>64.875239923224598</v>
      </c>
      <c r="E25" s="1">
        <v>795</v>
      </c>
      <c r="F25" s="1">
        <v>20</v>
      </c>
      <c r="G25" s="1">
        <v>28</v>
      </c>
      <c r="H25" s="1">
        <v>130</v>
      </c>
      <c r="I25" s="1" t="s">
        <v>123</v>
      </c>
      <c r="J25" s="1">
        <v>130</v>
      </c>
      <c r="K25" s="1">
        <v>43</v>
      </c>
      <c r="L25" s="1">
        <v>52</v>
      </c>
      <c r="M25" s="1">
        <v>35</v>
      </c>
    </row>
    <row r="26" spans="1:13" x14ac:dyDescent="0.15">
      <c r="A26" s="1" t="s">
        <v>158</v>
      </c>
      <c r="B26" s="6" t="str">
        <f t="shared" si="0"/>
        <v>Human</v>
      </c>
      <c r="C26" s="1">
        <v>24</v>
      </c>
      <c r="D26" s="1">
        <v>40.247678018575897</v>
      </c>
      <c r="E26" s="1">
        <v>504</v>
      </c>
      <c r="F26" s="1">
        <v>18</v>
      </c>
      <c r="G26" s="1">
        <v>24</v>
      </c>
      <c r="H26" s="1">
        <v>118</v>
      </c>
      <c r="I26" s="1" t="s">
        <v>159</v>
      </c>
      <c r="J26" s="1">
        <v>118</v>
      </c>
      <c r="K26" s="1">
        <v>34</v>
      </c>
      <c r="L26" s="1">
        <v>47</v>
      </c>
      <c r="M26" s="1">
        <v>37</v>
      </c>
    </row>
    <row r="27" spans="1:13" x14ac:dyDescent="0.15">
      <c r="A27" s="1" t="s">
        <v>228</v>
      </c>
      <c r="B27" s="6" t="str">
        <f t="shared" si="0"/>
        <v>Cocci</v>
      </c>
      <c r="C27" s="1">
        <v>24</v>
      </c>
      <c r="D27" s="1">
        <v>31.703703703703699</v>
      </c>
      <c r="E27" s="1">
        <v>389</v>
      </c>
      <c r="F27" s="1">
        <v>16</v>
      </c>
      <c r="G27" s="1">
        <v>20</v>
      </c>
      <c r="H27" s="1">
        <v>115</v>
      </c>
      <c r="I27" s="1" t="s">
        <v>229</v>
      </c>
      <c r="J27" s="1">
        <v>115</v>
      </c>
      <c r="K27" s="1">
        <v>45</v>
      </c>
      <c r="L27" s="1">
        <v>45</v>
      </c>
      <c r="M27" s="1">
        <v>25</v>
      </c>
    </row>
    <row r="28" spans="1:13" x14ac:dyDescent="0.15">
      <c r="A28" s="1" t="s">
        <v>234</v>
      </c>
      <c r="B28" s="6" t="str">
        <f t="shared" si="0"/>
        <v>Cocci</v>
      </c>
      <c r="C28" s="1">
        <v>24</v>
      </c>
      <c r="D28" s="1">
        <v>31.703703703703699</v>
      </c>
      <c r="E28" s="1">
        <v>389</v>
      </c>
      <c r="F28" s="1">
        <v>16</v>
      </c>
      <c r="G28" s="1">
        <v>20</v>
      </c>
      <c r="H28" s="1">
        <v>115</v>
      </c>
      <c r="I28" s="1" t="s">
        <v>235</v>
      </c>
      <c r="J28" s="1">
        <v>115</v>
      </c>
      <c r="K28" s="1">
        <v>45</v>
      </c>
      <c r="L28" s="1">
        <v>45</v>
      </c>
      <c r="M28" s="1">
        <v>25</v>
      </c>
    </row>
    <row r="29" spans="1:13" x14ac:dyDescent="0.15">
      <c r="A29" s="1" t="s">
        <v>236</v>
      </c>
      <c r="B29" s="6" t="str">
        <f t="shared" si="0"/>
        <v>Cocci</v>
      </c>
      <c r="C29" s="1">
        <v>24</v>
      </c>
      <c r="D29" s="1">
        <v>31.703703703703699</v>
      </c>
      <c r="E29" s="1">
        <v>389</v>
      </c>
      <c r="F29" s="1">
        <v>16</v>
      </c>
      <c r="G29" s="1">
        <v>20</v>
      </c>
      <c r="H29" s="1">
        <v>115</v>
      </c>
      <c r="I29" s="1" t="s">
        <v>237</v>
      </c>
      <c r="J29" s="1">
        <v>115</v>
      </c>
      <c r="K29" s="1">
        <v>45</v>
      </c>
      <c r="L29" s="1">
        <v>45</v>
      </c>
      <c r="M29" s="1">
        <v>25</v>
      </c>
    </row>
    <row r="30" spans="1:13" x14ac:dyDescent="0.15">
      <c r="A30" s="1" t="s">
        <v>230</v>
      </c>
      <c r="B30" s="6" t="str">
        <f t="shared" si="0"/>
        <v>Cocci</v>
      </c>
      <c r="C30" s="1">
        <v>24</v>
      </c>
      <c r="D30" s="1">
        <v>31.703703703703699</v>
      </c>
      <c r="E30" s="1">
        <v>389</v>
      </c>
      <c r="F30" s="1">
        <v>16</v>
      </c>
      <c r="G30" s="1">
        <v>20</v>
      </c>
      <c r="H30" s="1">
        <v>115</v>
      </c>
      <c r="I30" s="1" t="s">
        <v>231</v>
      </c>
      <c r="J30" s="1">
        <v>115</v>
      </c>
      <c r="K30" s="1">
        <v>45</v>
      </c>
      <c r="L30" s="1">
        <v>45</v>
      </c>
      <c r="M30" s="1">
        <v>25</v>
      </c>
    </row>
    <row r="31" spans="1:13" x14ac:dyDescent="0.15">
      <c r="A31" s="1" t="s">
        <v>232</v>
      </c>
      <c r="B31" s="6" t="str">
        <f t="shared" si="0"/>
        <v>Cocci</v>
      </c>
      <c r="C31" s="1">
        <v>24</v>
      </c>
      <c r="D31" s="1">
        <v>31.703703703703699</v>
      </c>
      <c r="E31" s="1">
        <v>389</v>
      </c>
      <c r="F31" s="1">
        <v>16</v>
      </c>
      <c r="G31" s="1">
        <v>20</v>
      </c>
      <c r="H31" s="1">
        <v>115</v>
      </c>
      <c r="I31" s="1" t="s">
        <v>233</v>
      </c>
      <c r="J31" s="1">
        <v>115</v>
      </c>
      <c r="K31" s="1">
        <v>45</v>
      </c>
      <c r="L31" s="1">
        <v>45</v>
      </c>
      <c r="M31" s="1">
        <v>25</v>
      </c>
    </row>
    <row r="32" spans="1:13" x14ac:dyDescent="0.15">
      <c r="A32" s="1" t="s">
        <v>126</v>
      </c>
      <c r="B32" s="6" t="str">
        <f t="shared" si="0"/>
        <v>Cocci</v>
      </c>
      <c r="C32" s="1">
        <v>328</v>
      </c>
      <c r="D32" s="1">
        <v>65.981735159817404</v>
      </c>
      <c r="E32" s="1">
        <v>312</v>
      </c>
      <c r="F32" s="1">
        <v>20</v>
      </c>
      <c r="G32" s="1">
        <v>27</v>
      </c>
      <c r="H32" s="1">
        <v>108</v>
      </c>
      <c r="I32" s="1" t="s">
        <v>127</v>
      </c>
      <c r="J32" s="1">
        <v>108</v>
      </c>
      <c r="K32" s="1">
        <v>39</v>
      </c>
      <c r="L32" s="1">
        <v>44</v>
      </c>
      <c r="M32" s="1">
        <v>25</v>
      </c>
    </row>
    <row r="33" spans="1:13" x14ac:dyDescent="0.15">
      <c r="A33" s="1" t="s">
        <v>118</v>
      </c>
      <c r="B33" s="6" t="str">
        <f t="shared" si="0"/>
        <v>Cocci</v>
      </c>
      <c r="C33" s="1">
        <v>328</v>
      </c>
      <c r="D33" s="1">
        <v>65.981735159817404</v>
      </c>
      <c r="E33" s="1">
        <v>312</v>
      </c>
      <c r="F33" s="1">
        <v>20</v>
      </c>
      <c r="G33" s="1">
        <v>27</v>
      </c>
      <c r="H33" s="1">
        <v>108</v>
      </c>
      <c r="I33" s="1" t="s">
        <v>119</v>
      </c>
      <c r="J33" s="1">
        <v>108</v>
      </c>
      <c r="K33" s="1">
        <v>39</v>
      </c>
      <c r="L33" s="1">
        <v>44</v>
      </c>
      <c r="M33" s="1">
        <v>25</v>
      </c>
    </row>
    <row r="34" spans="1:13" x14ac:dyDescent="0.15">
      <c r="A34" s="1" t="s">
        <v>116</v>
      </c>
      <c r="B34" s="6" t="str">
        <f t="shared" si="0"/>
        <v>Cocci</v>
      </c>
      <c r="C34" s="1">
        <v>328</v>
      </c>
      <c r="D34" s="1">
        <v>65.981735159817404</v>
      </c>
      <c r="E34" s="1">
        <v>312</v>
      </c>
      <c r="F34" s="1">
        <v>20</v>
      </c>
      <c r="G34" s="1">
        <v>27</v>
      </c>
      <c r="H34" s="1">
        <v>108</v>
      </c>
      <c r="I34" s="1" t="s">
        <v>117</v>
      </c>
      <c r="J34" s="1">
        <v>108</v>
      </c>
      <c r="K34" s="1">
        <v>39</v>
      </c>
      <c r="L34" s="1">
        <v>44</v>
      </c>
      <c r="M34" s="1">
        <v>25</v>
      </c>
    </row>
    <row r="35" spans="1:13" x14ac:dyDescent="0.15">
      <c r="A35" s="1" t="s">
        <v>66</v>
      </c>
      <c r="B35" s="6" t="str">
        <f t="shared" si="0"/>
        <v>Cocci</v>
      </c>
      <c r="C35" s="1">
        <v>3</v>
      </c>
      <c r="D35" s="1">
        <v>40.028490028489998</v>
      </c>
      <c r="E35" s="1">
        <v>3</v>
      </c>
      <c r="F35" s="1">
        <v>24</v>
      </c>
      <c r="G35" s="1">
        <v>28</v>
      </c>
      <c r="H35" s="1">
        <v>106</v>
      </c>
      <c r="I35" s="1" t="s">
        <v>67</v>
      </c>
      <c r="J35" s="1">
        <v>106</v>
      </c>
      <c r="K35" s="1">
        <v>27</v>
      </c>
      <c r="L35" s="1">
        <v>46</v>
      </c>
      <c r="M35" s="1">
        <v>33</v>
      </c>
    </row>
    <row r="36" spans="1:13" x14ac:dyDescent="0.15">
      <c r="A36" s="1" t="s">
        <v>72</v>
      </c>
      <c r="B36" s="6" t="str">
        <f t="shared" si="0"/>
        <v>Cocci</v>
      </c>
      <c r="C36" s="1">
        <v>3</v>
      </c>
      <c r="D36" s="1">
        <v>40.028490028489998</v>
      </c>
      <c r="E36" s="1">
        <v>3</v>
      </c>
      <c r="F36" s="1">
        <v>24</v>
      </c>
      <c r="G36" s="1">
        <v>28</v>
      </c>
      <c r="H36" s="1">
        <v>106</v>
      </c>
      <c r="I36" s="1" t="s">
        <v>73</v>
      </c>
      <c r="J36" s="1">
        <v>106</v>
      </c>
      <c r="K36" s="1">
        <v>27</v>
      </c>
      <c r="L36" s="1">
        <v>46</v>
      </c>
      <c r="M36" s="1">
        <v>33</v>
      </c>
    </row>
    <row r="37" spans="1:13" x14ac:dyDescent="0.15">
      <c r="A37" s="1" t="s">
        <v>68</v>
      </c>
      <c r="B37" s="6" t="str">
        <f t="shared" si="0"/>
        <v>Cocci</v>
      </c>
      <c r="C37" s="1">
        <v>3</v>
      </c>
      <c r="D37" s="1">
        <v>40.028490028489998</v>
      </c>
      <c r="E37" s="1">
        <v>3</v>
      </c>
      <c r="F37" s="1">
        <v>24</v>
      </c>
      <c r="G37" s="1">
        <v>28</v>
      </c>
      <c r="H37" s="1">
        <v>106</v>
      </c>
      <c r="I37" s="1" t="s">
        <v>69</v>
      </c>
      <c r="J37" s="1">
        <v>106</v>
      </c>
      <c r="K37" s="1">
        <v>27</v>
      </c>
      <c r="L37" s="1">
        <v>46</v>
      </c>
      <c r="M37" s="1">
        <v>33</v>
      </c>
    </row>
    <row r="38" spans="1:13" x14ac:dyDescent="0.15">
      <c r="A38" s="1" t="s">
        <v>74</v>
      </c>
      <c r="B38" s="6" t="str">
        <f t="shared" si="0"/>
        <v>Cocci</v>
      </c>
      <c r="C38" s="1">
        <v>3</v>
      </c>
      <c r="D38" s="1">
        <v>40.028490028489998</v>
      </c>
      <c r="E38" s="1">
        <v>3</v>
      </c>
      <c r="F38" s="1">
        <v>24</v>
      </c>
      <c r="G38" s="1">
        <v>28</v>
      </c>
      <c r="H38" s="1">
        <v>106</v>
      </c>
      <c r="I38" s="1" t="s">
        <v>75</v>
      </c>
      <c r="J38" s="1">
        <v>106</v>
      </c>
      <c r="K38" s="1">
        <v>27</v>
      </c>
      <c r="L38" s="1">
        <v>46</v>
      </c>
      <c r="M38" s="1">
        <v>33</v>
      </c>
    </row>
    <row r="39" spans="1:13" x14ac:dyDescent="0.15">
      <c r="A39" s="1" t="s">
        <v>62</v>
      </c>
      <c r="B39" s="6" t="str">
        <f t="shared" si="0"/>
        <v>Cocci</v>
      </c>
      <c r="C39" s="1">
        <v>3</v>
      </c>
      <c r="D39" s="1">
        <v>40.028490028489998</v>
      </c>
      <c r="E39" s="1">
        <v>3</v>
      </c>
      <c r="F39" s="1">
        <v>24</v>
      </c>
      <c r="G39" s="1">
        <v>28</v>
      </c>
      <c r="H39" s="1">
        <v>106</v>
      </c>
      <c r="I39" s="1" t="s">
        <v>63</v>
      </c>
      <c r="J39" s="1">
        <v>106</v>
      </c>
      <c r="K39" s="1">
        <v>27</v>
      </c>
      <c r="L39" s="1">
        <v>46</v>
      </c>
      <c r="M39" s="1">
        <v>33</v>
      </c>
    </row>
    <row r="40" spans="1:13" x14ac:dyDescent="0.15">
      <c r="A40" s="1" t="s">
        <v>64</v>
      </c>
      <c r="B40" s="6" t="str">
        <f t="shared" si="0"/>
        <v>Cocci</v>
      </c>
      <c r="C40" s="1">
        <v>3</v>
      </c>
      <c r="D40" s="1">
        <v>40.028490028489998</v>
      </c>
      <c r="E40" s="1">
        <v>3</v>
      </c>
      <c r="F40" s="1">
        <v>24</v>
      </c>
      <c r="G40" s="1">
        <v>28</v>
      </c>
      <c r="H40" s="1">
        <v>106</v>
      </c>
      <c r="I40" s="1" t="s">
        <v>65</v>
      </c>
      <c r="J40" s="1">
        <v>106</v>
      </c>
      <c r="K40" s="1">
        <v>27</v>
      </c>
      <c r="L40" s="1">
        <v>46</v>
      </c>
      <c r="M40" s="1">
        <v>33</v>
      </c>
    </row>
    <row r="41" spans="1:13" x14ac:dyDescent="0.15">
      <c r="A41" s="1" t="s">
        <v>70</v>
      </c>
      <c r="B41" s="6" t="str">
        <f t="shared" si="0"/>
        <v>Cocci</v>
      </c>
      <c r="C41" s="1">
        <v>3</v>
      </c>
      <c r="D41" s="1">
        <v>40.028490028489998</v>
      </c>
      <c r="E41" s="1">
        <v>3</v>
      </c>
      <c r="F41" s="1">
        <v>24</v>
      </c>
      <c r="G41" s="1">
        <v>28</v>
      </c>
      <c r="H41" s="1">
        <v>106</v>
      </c>
      <c r="I41" s="1" t="s">
        <v>71</v>
      </c>
      <c r="J41" s="1">
        <v>106</v>
      </c>
      <c r="K41" s="1">
        <v>27</v>
      </c>
      <c r="L41" s="1">
        <v>46</v>
      </c>
      <c r="M41" s="1">
        <v>33</v>
      </c>
    </row>
    <row r="42" spans="1:13" x14ac:dyDescent="0.15">
      <c r="A42" s="1" t="s">
        <v>310</v>
      </c>
      <c r="B42" s="6" t="str">
        <f t="shared" si="0"/>
        <v>Cocci</v>
      </c>
      <c r="C42" s="1">
        <v>90</v>
      </c>
      <c r="D42" s="1">
        <v>71.686746987951807</v>
      </c>
      <c r="E42" s="1">
        <v>71</v>
      </c>
      <c r="F42" s="1">
        <v>13</v>
      </c>
      <c r="G42" s="1">
        <v>20</v>
      </c>
      <c r="H42" s="1">
        <v>105</v>
      </c>
      <c r="I42" s="1" t="s">
        <v>311</v>
      </c>
      <c r="J42" s="1">
        <v>105</v>
      </c>
      <c r="K42" s="1">
        <v>41</v>
      </c>
      <c r="L42" s="1">
        <v>37</v>
      </c>
      <c r="M42" s="1">
        <v>27</v>
      </c>
    </row>
    <row r="43" spans="1:13" x14ac:dyDescent="0.15">
      <c r="A43" s="1" t="s">
        <v>306</v>
      </c>
      <c r="B43" s="6" t="str">
        <f t="shared" si="0"/>
        <v>Cocci</v>
      </c>
      <c r="C43" s="1">
        <v>90</v>
      </c>
      <c r="D43" s="1">
        <v>71.686746987951807</v>
      </c>
      <c r="E43" s="1">
        <v>71</v>
      </c>
      <c r="F43" s="1">
        <v>13</v>
      </c>
      <c r="G43" s="1">
        <v>20</v>
      </c>
      <c r="H43" s="1">
        <v>105</v>
      </c>
      <c r="I43" s="1" t="s">
        <v>307</v>
      </c>
      <c r="J43" s="1">
        <v>105</v>
      </c>
      <c r="K43" s="1">
        <v>41</v>
      </c>
      <c r="L43" s="1">
        <v>37</v>
      </c>
      <c r="M43" s="1">
        <v>27</v>
      </c>
    </row>
    <row r="44" spans="1:13" x14ac:dyDescent="0.15">
      <c r="A44" s="1" t="s">
        <v>318</v>
      </c>
      <c r="B44" s="6" t="str">
        <f t="shared" si="0"/>
        <v>Cocci</v>
      </c>
      <c r="C44" s="1">
        <v>90</v>
      </c>
      <c r="D44" s="1">
        <v>71.686746987951807</v>
      </c>
      <c r="E44" s="1">
        <v>71</v>
      </c>
      <c r="F44" s="1">
        <v>13</v>
      </c>
      <c r="G44" s="1">
        <v>20</v>
      </c>
      <c r="H44" s="1">
        <v>105</v>
      </c>
      <c r="I44" s="1" t="s">
        <v>319</v>
      </c>
      <c r="J44" s="1">
        <v>105</v>
      </c>
      <c r="K44" s="1">
        <v>41</v>
      </c>
      <c r="L44" s="1">
        <v>37</v>
      </c>
      <c r="M44" s="1">
        <v>27</v>
      </c>
    </row>
    <row r="45" spans="1:13" x14ac:dyDescent="0.15">
      <c r="A45" s="1" t="s">
        <v>30</v>
      </c>
      <c r="B45" s="6" t="str">
        <f t="shared" si="0"/>
        <v>Human</v>
      </c>
      <c r="C45" s="1">
        <v>35</v>
      </c>
      <c r="D45" s="1">
        <v>20.740460899131101</v>
      </c>
      <c r="E45" s="1">
        <v>616</v>
      </c>
      <c r="F45" s="1">
        <v>36</v>
      </c>
      <c r="G45" s="1">
        <v>40</v>
      </c>
      <c r="H45" s="1">
        <v>102</v>
      </c>
      <c r="I45" s="1" t="s">
        <v>31</v>
      </c>
      <c r="J45" s="1">
        <v>102</v>
      </c>
      <c r="K45" s="1">
        <v>6</v>
      </c>
      <c r="L45" s="1">
        <v>48</v>
      </c>
      <c r="M45" s="1">
        <v>48</v>
      </c>
    </row>
    <row r="46" spans="1:13" x14ac:dyDescent="0.15">
      <c r="A46" s="1" t="s">
        <v>32</v>
      </c>
      <c r="B46" s="6" t="str">
        <f t="shared" si="0"/>
        <v>Human</v>
      </c>
      <c r="C46" s="1">
        <v>35</v>
      </c>
      <c r="D46" s="1">
        <v>20.803334596437999</v>
      </c>
      <c r="E46" s="1">
        <v>616</v>
      </c>
      <c r="F46" s="1">
        <v>36</v>
      </c>
      <c r="G46" s="1">
        <v>40</v>
      </c>
      <c r="H46" s="1">
        <v>102</v>
      </c>
      <c r="I46" s="1" t="s">
        <v>33</v>
      </c>
      <c r="J46" s="1">
        <v>102</v>
      </c>
      <c r="K46" s="1">
        <v>6</v>
      </c>
      <c r="L46" s="1">
        <v>48</v>
      </c>
      <c r="M46" s="1">
        <v>48</v>
      </c>
    </row>
    <row r="47" spans="1:13" x14ac:dyDescent="0.15">
      <c r="A47" s="1" t="s">
        <v>34</v>
      </c>
      <c r="B47" s="6" t="str">
        <f t="shared" si="0"/>
        <v>Human</v>
      </c>
      <c r="C47" s="1">
        <v>35</v>
      </c>
      <c r="D47" s="1">
        <v>20.9541984732824</v>
      </c>
      <c r="E47" s="1">
        <v>616</v>
      </c>
      <c r="F47" s="1">
        <v>36</v>
      </c>
      <c r="G47" s="1">
        <v>40</v>
      </c>
      <c r="H47" s="1">
        <v>102</v>
      </c>
      <c r="I47" s="1" t="s">
        <v>35</v>
      </c>
      <c r="J47" s="1">
        <v>102</v>
      </c>
      <c r="K47" s="1">
        <v>6</v>
      </c>
      <c r="L47" s="1">
        <v>48</v>
      </c>
      <c r="M47" s="1">
        <v>48</v>
      </c>
    </row>
    <row r="48" spans="1:13" x14ac:dyDescent="0.15">
      <c r="A48" s="1" t="s">
        <v>40</v>
      </c>
      <c r="B48" s="6" t="str">
        <f t="shared" si="0"/>
        <v>Human</v>
      </c>
      <c r="C48" s="1">
        <v>455</v>
      </c>
      <c r="D48" s="1">
        <v>16.410861865407298</v>
      </c>
      <c r="E48" s="1">
        <v>920</v>
      </c>
      <c r="F48" s="1">
        <v>28</v>
      </c>
      <c r="G48" s="1">
        <v>30</v>
      </c>
      <c r="H48" s="1">
        <v>100</v>
      </c>
      <c r="I48" s="1" t="s">
        <v>41</v>
      </c>
      <c r="J48" s="1">
        <v>100</v>
      </c>
      <c r="K48" s="1">
        <v>3</v>
      </c>
      <c r="L48" s="1">
        <v>46</v>
      </c>
      <c r="M48" s="1">
        <v>51</v>
      </c>
    </row>
    <row r="49" spans="1:13" x14ac:dyDescent="0.15">
      <c r="A49" s="1" t="s">
        <v>1733</v>
      </c>
      <c r="B49" s="6" t="str">
        <f t="shared" si="0"/>
        <v>Human</v>
      </c>
      <c r="C49" s="1">
        <v>34</v>
      </c>
      <c r="D49" s="1">
        <v>38.095238095238102</v>
      </c>
      <c r="E49" s="1">
        <v>364</v>
      </c>
      <c r="F49" s="1">
        <v>5</v>
      </c>
      <c r="G49" s="1">
        <v>10</v>
      </c>
      <c r="H49" s="1">
        <v>99</v>
      </c>
      <c r="I49" s="1" t="s">
        <v>1734</v>
      </c>
      <c r="J49" s="1">
        <v>99</v>
      </c>
      <c r="K49" s="1">
        <v>14</v>
      </c>
      <c r="L49" s="1">
        <v>41</v>
      </c>
      <c r="M49" s="1">
        <v>44</v>
      </c>
    </row>
    <row r="50" spans="1:13" x14ac:dyDescent="0.15">
      <c r="A50" s="1" t="s">
        <v>1811</v>
      </c>
      <c r="B50" s="6" t="str">
        <f t="shared" si="0"/>
        <v>Human</v>
      </c>
      <c r="C50" s="1">
        <v>34</v>
      </c>
      <c r="D50" s="1">
        <v>38.095238095238102</v>
      </c>
      <c r="E50" s="1">
        <v>364</v>
      </c>
      <c r="F50" s="1">
        <v>5</v>
      </c>
      <c r="G50" s="1">
        <v>10</v>
      </c>
      <c r="H50" s="1">
        <v>99</v>
      </c>
      <c r="I50" s="1" t="s">
        <v>1812</v>
      </c>
      <c r="J50" s="1">
        <v>99</v>
      </c>
      <c r="K50" s="1">
        <v>14</v>
      </c>
      <c r="L50" s="1">
        <v>41</v>
      </c>
      <c r="M50" s="1">
        <v>44</v>
      </c>
    </row>
    <row r="51" spans="1:13" x14ac:dyDescent="0.15">
      <c r="A51" s="1" t="s">
        <v>1831</v>
      </c>
      <c r="B51" s="6" t="str">
        <f t="shared" si="0"/>
        <v>Human</v>
      </c>
      <c r="C51" s="1">
        <v>34</v>
      </c>
      <c r="D51" s="1">
        <v>38.095238095238102</v>
      </c>
      <c r="E51" s="1">
        <v>364</v>
      </c>
      <c r="F51" s="1">
        <v>5</v>
      </c>
      <c r="G51" s="1">
        <v>10</v>
      </c>
      <c r="H51" s="1">
        <v>99</v>
      </c>
      <c r="I51" s="1" t="s">
        <v>1832</v>
      </c>
      <c r="J51" s="1">
        <v>99</v>
      </c>
      <c r="K51" s="1">
        <v>14</v>
      </c>
      <c r="L51" s="1">
        <v>41</v>
      </c>
      <c r="M51" s="1">
        <v>44</v>
      </c>
    </row>
    <row r="52" spans="1:13" x14ac:dyDescent="0.15">
      <c r="A52" s="1" t="s">
        <v>1827</v>
      </c>
      <c r="B52" s="6" t="str">
        <f t="shared" si="0"/>
        <v>Human</v>
      </c>
      <c r="C52" s="1">
        <v>34</v>
      </c>
      <c r="D52" s="1">
        <v>38.095238095238102</v>
      </c>
      <c r="E52" s="1">
        <v>364</v>
      </c>
      <c r="F52" s="1">
        <v>5</v>
      </c>
      <c r="G52" s="1">
        <v>10</v>
      </c>
      <c r="H52" s="1">
        <v>99</v>
      </c>
      <c r="I52" s="1" t="s">
        <v>1828</v>
      </c>
      <c r="J52" s="1">
        <v>99</v>
      </c>
      <c r="K52" s="1">
        <v>14</v>
      </c>
      <c r="L52" s="1">
        <v>41</v>
      </c>
      <c r="M52" s="1">
        <v>44</v>
      </c>
    </row>
    <row r="53" spans="1:13" x14ac:dyDescent="0.15">
      <c r="A53" s="1" t="s">
        <v>1813</v>
      </c>
      <c r="B53" s="6" t="str">
        <f t="shared" si="0"/>
        <v>Human</v>
      </c>
      <c r="C53" s="1">
        <v>34</v>
      </c>
      <c r="D53" s="1">
        <v>38.095238095238102</v>
      </c>
      <c r="E53" s="1">
        <v>364</v>
      </c>
      <c r="F53" s="1">
        <v>5</v>
      </c>
      <c r="G53" s="1">
        <v>10</v>
      </c>
      <c r="H53" s="1">
        <v>99</v>
      </c>
      <c r="I53" s="1" t="s">
        <v>1814</v>
      </c>
      <c r="J53" s="1">
        <v>99</v>
      </c>
      <c r="K53" s="1">
        <v>14</v>
      </c>
      <c r="L53" s="1">
        <v>41</v>
      </c>
      <c r="M53" s="1">
        <v>44</v>
      </c>
    </row>
    <row r="54" spans="1:13" x14ac:dyDescent="0.15">
      <c r="A54" s="1" t="s">
        <v>1815</v>
      </c>
      <c r="B54" s="6" t="str">
        <f t="shared" si="0"/>
        <v>Human</v>
      </c>
      <c r="C54" s="1">
        <v>34</v>
      </c>
      <c r="D54" s="1">
        <v>35.820895522388099</v>
      </c>
      <c r="E54" s="1">
        <v>364</v>
      </c>
      <c r="F54" s="1">
        <v>5</v>
      </c>
      <c r="G54" s="1">
        <v>10</v>
      </c>
      <c r="H54" s="1">
        <v>99</v>
      </c>
      <c r="I54" s="1" t="s">
        <v>1816</v>
      </c>
      <c r="J54" s="1">
        <v>99</v>
      </c>
      <c r="K54" s="1">
        <v>14</v>
      </c>
      <c r="L54" s="1">
        <v>41</v>
      </c>
      <c r="M54" s="1">
        <v>44</v>
      </c>
    </row>
    <row r="55" spans="1:13" x14ac:dyDescent="0.15">
      <c r="A55" s="1" t="s">
        <v>1725</v>
      </c>
      <c r="B55" s="6" t="str">
        <f t="shared" si="0"/>
        <v>Human</v>
      </c>
      <c r="C55" s="1">
        <v>34</v>
      </c>
      <c r="D55" s="1">
        <v>38.095238095238102</v>
      </c>
      <c r="E55" s="1">
        <v>364</v>
      </c>
      <c r="F55" s="1">
        <v>5</v>
      </c>
      <c r="G55" s="1">
        <v>10</v>
      </c>
      <c r="H55" s="1">
        <v>99</v>
      </c>
      <c r="I55" s="1" t="s">
        <v>1726</v>
      </c>
      <c r="J55" s="1">
        <v>99</v>
      </c>
      <c r="K55" s="1">
        <v>14</v>
      </c>
      <c r="L55" s="1">
        <v>41</v>
      </c>
      <c r="M55" s="1">
        <v>44</v>
      </c>
    </row>
    <row r="56" spans="1:13" x14ac:dyDescent="0.15">
      <c r="A56" s="1" t="s">
        <v>1777</v>
      </c>
      <c r="B56" s="6" t="str">
        <f t="shared" si="0"/>
        <v>Human</v>
      </c>
      <c r="C56" s="1">
        <v>34</v>
      </c>
      <c r="D56" s="1">
        <v>38.095238095238102</v>
      </c>
      <c r="E56" s="1">
        <v>364</v>
      </c>
      <c r="F56" s="1">
        <v>5</v>
      </c>
      <c r="G56" s="1">
        <v>10</v>
      </c>
      <c r="H56" s="1">
        <v>99</v>
      </c>
      <c r="I56" s="1" t="s">
        <v>1778</v>
      </c>
      <c r="J56" s="1">
        <v>99</v>
      </c>
      <c r="K56" s="1">
        <v>14</v>
      </c>
      <c r="L56" s="1">
        <v>41</v>
      </c>
      <c r="M56" s="1">
        <v>44</v>
      </c>
    </row>
    <row r="57" spans="1:13" x14ac:dyDescent="0.15">
      <c r="A57" s="1" t="s">
        <v>1731</v>
      </c>
      <c r="B57" s="6" t="str">
        <f t="shared" si="0"/>
        <v>Human</v>
      </c>
      <c r="C57" s="1">
        <v>34</v>
      </c>
      <c r="D57" s="1">
        <v>38.095238095238102</v>
      </c>
      <c r="E57" s="1">
        <v>364</v>
      </c>
      <c r="F57" s="1">
        <v>5</v>
      </c>
      <c r="G57" s="1">
        <v>10</v>
      </c>
      <c r="H57" s="1">
        <v>99</v>
      </c>
      <c r="I57" s="1" t="s">
        <v>1732</v>
      </c>
      <c r="J57" s="1">
        <v>99</v>
      </c>
      <c r="K57" s="1">
        <v>14</v>
      </c>
      <c r="L57" s="1">
        <v>41</v>
      </c>
      <c r="M57" s="1">
        <v>44</v>
      </c>
    </row>
    <row r="58" spans="1:13" x14ac:dyDescent="0.15">
      <c r="A58" s="1" t="s">
        <v>1723</v>
      </c>
      <c r="B58" s="6" t="str">
        <f t="shared" si="0"/>
        <v>Human</v>
      </c>
      <c r="C58" s="1">
        <v>34</v>
      </c>
      <c r="D58" s="1">
        <v>38.095238095238102</v>
      </c>
      <c r="E58" s="1">
        <v>364</v>
      </c>
      <c r="F58" s="1">
        <v>5</v>
      </c>
      <c r="G58" s="1">
        <v>10</v>
      </c>
      <c r="H58" s="1">
        <v>99</v>
      </c>
      <c r="I58" s="1" t="s">
        <v>1724</v>
      </c>
      <c r="J58" s="1">
        <v>99</v>
      </c>
      <c r="K58" s="1">
        <v>14</v>
      </c>
      <c r="L58" s="1">
        <v>41</v>
      </c>
      <c r="M58" s="1">
        <v>44</v>
      </c>
    </row>
    <row r="59" spans="1:13" x14ac:dyDescent="0.15">
      <c r="A59" s="1" t="s">
        <v>113</v>
      </c>
      <c r="B59" s="6" t="str">
        <f t="shared" si="0"/>
        <v>Cocci</v>
      </c>
      <c r="C59" s="1">
        <v>274</v>
      </c>
      <c r="D59" s="1">
        <v>48.653198653198601</v>
      </c>
      <c r="E59" s="1">
        <v>245</v>
      </c>
      <c r="F59" s="1">
        <v>21</v>
      </c>
      <c r="G59" s="1">
        <v>25</v>
      </c>
      <c r="H59" s="1">
        <v>99</v>
      </c>
      <c r="I59" s="1" t="s">
        <v>114</v>
      </c>
      <c r="J59" s="1">
        <v>99</v>
      </c>
      <c r="K59" s="1">
        <v>28</v>
      </c>
      <c r="L59" s="1">
        <v>37</v>
      </c>
      <c r="M59" s="1">
        <v>34</v>
      </c>
    </row>
    <row r="60" spans="1:13" x14ac:dyDescent="0.15">
      <c r="A60" s="1" t="s">
        <v>111</v>
      </c>
      <c r="B60" s="6" t="str">
        <f t="shared" si="0"/>
        <v>Cocci</v>
      </c>
      <c r="C60" s="1">
        <v>274</v>
      </c>
      <c r="D60" s="1">
        <v>48.653198653198601</v>
      </c>
      <c r="E60" s="1">
        <v>245</v>
      </c>
      <c r="F60" s="1">
        <v>21</v>
      </c>
      <c r="G60" s="1">
        <v>25</v>
      </c>
      <c r="H60" s="1">
        <v>99</v>
      </c>
      <c r="I60" s="1" t="s">
        <v>112</v>
      </c>
      <c r="J60" s="1">
        <v>99</v>
      </c>
      <c r="K60" s="1">
        <v>28</v>
      </c>
      <c r="L60" s="1">
        <v>37</v>
      </c>
      <c r="M60" s="1">
        <v>34</v>
      </c>
    </row>
    <row r="61" spans="1:13" x14ac:dyDescent="0.15">
      <c r="A61" s="1" t="s">
        <v>103</v>
      </c>
      <c r="B61" s="6" t="str">
        <f t="shared" si="0"/>
        <v>Cocci</v>
      </c>
      <c r="C61" s="1">
        <v>274</v>
      </c>
      <c r="D61" s="1">
        <v>48.653198653198601</v>
      </c>
      <c r="E61" s="1">
        <v>245</v>
      </c>
      <c r="F61" s="1">
        <v>21</v>
      </c>
      <c r="G61" s="1">
        <v>25</v>
      </c>
      <c r="H61" s="1">
        <v>99</v>
      </c>
      <c r="I61" s="1" t="s">
        <v>104</v>
      </c>
      <c r="J61" s="1">
        <v>99</v>
      </c>
      <c r="K61" s="1">
        <v>28</v>
      </c>
      <c r="L61" s="1">
        <v>37</v>
      </c>
      <c r="M61" s="1">
        <v>34</v>
      </c>
    </row>
    <row r="62" spans="1:13" x14ac:dyDescent="0.15">
      <c r="A62" s="1" t="s">
        <v>105</v>
      </c>
      <c r="B62" s="6" t="str">
        <f t="shared" si="0"/>
        <v>Cocci</v>
      </c>
      <c r="C62" s="1">
        <v>274</v>
      </c>
      <c r="D62" s="1">
        <v>48.653198653198601</v>
      </c>
      <c r="E62" s="1">
        <v>245</v>
      </c>
      <c r="F62" s="1">
        <v>21</v>
      </c>
      <c r="G62" s="1">
        <v>25</v>
      </c>
      <c r="H62" s="1">
        <v>99</v>
      </c>
      <c r="I62" s="1" t="s">
        <v>106</v>
      </c>
      <c r="J62" s="1">
        <v>99</v>
      </c>
      <c r="K62" s="1">
        <v>28</v>
      </c>
      <c r="L62" s="1">
        <v>37</v>
      </c>
      <c r="M62" s="1">
        <v>34</v>
      </c>
    </row>
    <row r="63" spans="1:13" x14ac:dyDescent="0.15">
      <c r="A63" s="1" t="s">
        <v>109</v>
      </c>
      <c r="B63" s="6" t="str">
        <f t="shared" si="0"/>
        <v>Cocci</v>
      </c>
      <c r="C63" s="1">
        <v>274</v>
      </c>
      <c r="D63" s="1">
        <v>48.653198653198601</v>
      </c>
      <c r="E63" s="1">
        <v>245</v>
      </c>
      <c r="F63" s="1">
        <v>21</v>
      </c>
      <c r="G63" s="1">
        <v>25</v>
      </c>
      <c r="H63" s="1">
        <v>99</v>
      </c>
      <c r="I63" s="1" t="s">
        <v>110</v>
      </c>
      <c r="J63" s="1">
        <v>99</v>
      </c>
      <c r="K63" s="1">
        <v>28</v>
      </c>
      <c r="L63" s="1">
        <v>37</v>
      </c>
      <c r="M63" s="1">
        <v>34</v>
      </c>
    </row>
    <row r="64" spans="1:13" x14ac:dyDescent="0.15">
      <c r="A64" s="1" t="s">
        <v>107</v>
      </c>
      <c r="B64" s="6" t="str">
        <f t="shared" si="0"/>
        <v>Cocci</v>
      </c>
      <c r="C64" s="1">
        <v>274</v>
      </c>
      <c r="D64" s="1">
        <v>48.653198653198601</v>
      </c>
      <c r="E64" s="1">
        <v>245</v>
      </c>
      <c r="F64" s="1">
        <v>21</v>
      </c>
      <c r="G64" s="1">
        <v>25</v>
      </c>
      <c r="H64" s="1">
        <v>99</v>
      </c>
      <c r="I64" s="1" t="s">
        <v>108</v>
      </c>
      <c r="J64" s="1">
        <v>99</v>
      </c>
      <c r="K64" s="1">
        <v>28</v>
      </c>
      <c r="L64" s="1">
        <v>37</v>
      </c>
      <c r="M64" s="1">
        <v>34</v>
      </c>
    </row>
    <row r="65" spans="1:13" x14ac:dyDescent="0.15">
      <c r="A65" s="1" t="s">
        <v>1865</v>
      </c>
      <c r="B65" s="6" t="str">
        <f t="shared" si="0"/>
        <v>Human</v>
      </c>
      <c r="C65" s="1">
        <v>34</v>
      </c>
      <c r="D65" s="1">
        <v>28.9156626506024</v>
      </c>
      <c r="E65" s="1">
        <v>364</v>
      </c>
      <c r="F65" s="1">
        <v>5</v>
      </c>
      <c r="G65" s="1">
        <v>10</v>
      </c>
      <c r="H65" s="1">
        <v>99</v>
      </c>
      <c r="I65" s="1" t="s">
        <v>1866</v>
      </c>
      <c r="J65" s="1">
        <v>99</v>
      </c>
      <c r="K65" s="1">
        <v>14</v>
      </c>
      <c r="L65" s="1">
        <v>41</v>
      </c>
      <c r="M65" s="1">
        <v>44</v>
      </c>
    </row>
    <row r="66" spans="1:13" x14ac:dyDescent="0.15">
      <c r="A66" s="1" t="s">
        <v>76</v>
      </c>
      <c r="B66" s="6" t="str">
        <f t="shared" si="0"/>
        <v>Cocci</v>
      </c>
      <c r="C66" s="1">
        <v>6</v>
      </c>
      <c r="D66" s="1">
        <v>43.32784184514</v>
      </c>
      <c r="E66" s="1">
        <v>247</v>
      </c>
      <c r="F66" s="1">
        <v>23</v>
      </c>
      <c r="G66" s="1">
        <v>26</v>
      </c>
      <c r="H66" s="1">
        <v>98</v>
      </c>
      <c r="I66" s="1"/>
      <c r="J66" s="1">
        <v>98</v>
      </c>
      <c r="K66" s="1">
        <v>50</v>
      </c>
      <c r="L66" s="1">
        <v>28</v>
      </c>
      <c r="M66" s="1">
        <v>20</v>
      </c>
    </row>
    <row r="67" spans="1:13" x14ac:dyDescent="0.15">
      <c r="A67" s="1" t="s">
        <v>150</v>
      </c>
      <c r="B67" s="6" t="str">
        <f t="shared" ref="B67:B130" si="1">IF(NOT(ISERROR(FIND("_HUMAN",A67))),"Human","Cocci")</f>
        <v>Cocci</v>
      </c>
      <c r="C67" s="1">
        <v>376</v>
      </c>
      <c r="D67" s="1">
        <v>38.018018018017997</v>
      </c>
      <c r="E67" s="1">
        <v>658</v>
      </c>
      <c r="F67" s="1">
        <v>19</v>
      </c>
      <c r="G67" s="1">
        <v>22</v>
      </c>
      <c r="H67" s="1">
        <v>94</v>
      </c>
      <c r="I67" s="1" t="s">
        <v>151</v>
      </c>
      <c r="J67" s="1">
        <v>94</v>
      </c>
      <c r="K67" s="1">
        <v>38</v>
      </c>
      <c r="L67" s="1">
        <v>32</v>
      </c>
      <c r="M67" s="1">
        <v>24</v>
      </c>
    </row>
    <row r="68" spans="1:13" x14ac:dyDescent="0.15">
      <c r="A68" s="1" t="s">
        <v>156</v>
      </c>
      <c r="B68" s="6" t="str">
        <f t="shared" si="1"/>
        <v>Cocci</v>
      </c>
      <c r="C68" s="1">
        <v>376</v>
      </c>
      <c r="D68" s="1">
        <v>38.018018018017997</v>
      </c>
      <c r="E68" s="1">
        <v>658</v>
      </c>
      <c r="F68" s="1">
        <v>19</v>
      </c>
      <c r="G68" s="1">
        <v>22</v>
      </c>
      <c r="H68" s="1">
        <v>94</v>
      </c>
      <c r="I68" s="1" t="s">
        <v>157</v>
      </c>
      <c r="J68" s="1">
        <v>94</v>
      </c>
      <c r="K68" s="1">
        <v>38</v>
      </c>
      <c r="L68" s="1">
        <v>32</v>
      </c>
      <c r="M68" s="1">
        <v>24</v>
      </c>
    </row>
    <row r="69" spans="1:13" x14ac:dyDescent="0.15">
      <c r="A69" s="1" t="s">
        <v>154</v>
      </c>
      <c r="B69" s="6" t="str">
        <f t="shared" si="1"/>
        <v>Cocci</v>
      </c>
      <c r="C69" s="1">
        <v>376</v>
      </c>
      <c r="D69" s="1">
        <v>38.018018018017997</v>
      </c>
      <c r="E69" s="1">
        <v>658</v>
      </c>
      <c r="F69" s="1">
        <v>19</v>
      </c>
      <c r="G69" s="1">
        <v>22</v>
      </c>
      <c r="H69" s="1">
        <v>94</v>
      </c>
      <c r="I69" s="1" t="s">
        <v>155</v>
      </c>
      <c r="J69" s="1">
        <v>94</v>
      </c>
      <c r="K69" s="1">
        <v>38</v>
      </c>
      <c r="L69" s="1">
        <v>32</v>
      </c>
      <c r="M69" s="1">
        <v>24</v>
      </c>
    </row>
    <row r="70" spans="1:13" x14ac:dyDescent="0.15">
      <c r="A70" s="1" t="s">
        <v>146</v>
      </c>
      <c r="B70" s="6" t="str">
        <f t="shared" si="1"/>
        <v>Cocci</v>
      </c>
      <c r="C70" s="1">
        <v>376</v>
      </c>
      <c r="D70" s="1">
        <v>38.018018018017997</v>
      </c>
      <c r="E70" s="1">
        <v>658</v>
      </c>
      <c r="F70" s="1">
        <v>19</v>
      </c>
      <c r="G70" s="1">
        <v>22</v>
      </c>
      <c r="H70" s="1">
        <v>94</v>
      </c>
      <c r="I70" s="1" t="s">
        <v>147</v>
      </c>
      <c r="J70" s="1">
        <v>94</v>
      </c>
      <c r="K70" s="1">
        <v>38</v>
      </c>
      <c r="L70" s="1">
        <v>32</v>
      </c>
      <c r="M70" s="1">
        <v>24</v>
      </c>
    </row>
    <row r="71" spans="1:13" x14ac:dyDescent="0.15">
      <c r="A71" s="1" t="s">
        <v>148</v>
      </c>
      <c r="B71" s="6" t="str">
        <f t="shared" si="1"/>
        <v>Cocci</v>
      </c>
      <c r="C71" s="1">
        <v>376</v>
      </c>
      <c r="D71" s="1">
        <v>38.018018018017997</v>
      </c>
      <c r="E71" s="1">
        <v>658</v>
      </c>
      <c r="F71" s="1">
        <v>19</v>
      </c>
      <c r="G71" s="1">
        <v>22</v>
      </c>
      <c r="H71" s="1">
        <v>94</v>
      </c>
      <c r="I71" s="1" t="s">
        <v>149</v>
      </c>
      <c r="J71" s="1">
        <v>94</v>
      </c>
      <c r="K71" s="1">
        <v>38</v>
      </c>
      <c r="L71" s="1">
        <v>32</v>
      </c>
      <c r="M71" s="1">
        <v>24</v>
      </c>
    </row>
    <row r="72" spans="1:13" x14ac:dyDescent="0.15">
      <c r="A72" s="1" t="s">
        <v>152</v>
      </c>
      <c r="B72" s="6" t="str">
        <f t="shared" si="1"/>
        <v>Cocci</v>
      </c>
      <c r="C72" s="1">
        <v>376</v>
      </c>
      <c r="D72" s="1">
        <v>38.018018018017997</v>
      </c>
      <c r="E72" s="1">
        <v>658</v>
      </c>
      <c r="F72" s="1">
        <v>19</v>
      </c>
      <c r="G72" s="1">
        <v>22</v>
      </c>
      <c r="H72" s="1">
        <v>94</v>
      </c>
      <c r="I72" s="1" t="s">
        <v>153</v>
      </c>
      <c r="J72" s="1">
        <v>94</v>
      </c>
      <c r="K72" s="1">
        <v>38</v>
      </c>
      <c r="L72" s="1">
        <v>32</v>
      </c>
      <c r="M72" s="1">
        <v>24</v>
      </c>
    </row>
    <row r="73" spans="1:13" x14ac:dyDescent="0.15">
      <c r="A73" s="1" t="s">
        <v>694</v>
      </c>
      <c r="B73" s="6" t="str">
        <f t="shared" si="1"/>
        <v>Human</v>
      </c>
      <c r="C73" s="1">
        <v>94</v>
      </c>
      <c r="D73" s="1">
        <v>13.2505175983437</v>
      </c>
      <c r="E73" s="1">
        <v>471</v>
      </c>
      <c r="F73" s="1">
        <v>8</v>
      </c>
      <c r="G73" s="1">
        <v>10</v>
      </c>
      <c r="H73" s="1">
        <v>93</v>
      </c>
      <c r="I73" s="1" t="s">
        <v>695</v>
      </c>
      <c r="J73" s="1">
        <v>93</v>
      </c>
      <c r="K73" s="1">
        <v>35</v>
      </c>
      <c r="L73" s="1">
        <v>45</v>
      </c>
      <c r="M73" s="1">
        <v>13</v>
      </c>
    </row>
    <row r="74" spans="1:13" x14ac:dyDescent="0.15">
      <c r="A74" s="1" t="s">
        <v>696</v>
      </c>
      <c r="B74" s="6" t="str">
        <f t="shared" si="1"/>
        <v>Human</v>
      </c>
      <c r="C74" s="1">
        <v>94</v>
      </c>
      <c r="D74" s="1">
        <v>12.5244618395303</v>
      </c>
      <c r="E74" s="1">
        <v>471</v>
      </c>
      <c r="F74" s="1">
        <v>8</v>
      </c>
      <c r="G74" s="1">
        <v>10</v>
      </c>
      <c r="H74" s="1">
        <v>93</v>
      </c>
      <c r="I74" s="1" t="s">
        <v>697</v>
      </c>
      <c r="J74" s="1">
        <v>93</v>
      </c>
      <c r="K74" s="1">
        <v>35</v>
      </c>
      <c r="L74" s="1">
        <v>45</v>
      </c>
      <c r="M74" s="1">
        <v>13</v>
      </c>
    </row>
    <row r="75" spans="1:13" x14ac:dyDescent="0.15">
      <c r="A75" s="1" t="s">
        <v>60</v>
      </c>
      <c r="B75" s="6" t="str">
        <f t="shared" si="1"/>
        <v>Human</v>
      </c>
      <c r="C75" s="1">
        <v>167</v>
      </c>
      <c r="D75" s="1">
        <v>59.196617336152201</v>
      </c>
      <c r="E75" s="1">
        <v>258</v>
      </c>
      <c r="F75" s="1">
        <v>26</v>
      </c>
      <c r="G75" s="1">
        <v>29</v>
      </c>
      <c r="H75" s="1">
        <v>91</v>
      </c>
      <c r="I75" s="1" t="s">
        <v>61</v>
      </c>
      <c r="J75" s="1">
        <v>91</v>
      </c>
      <c r="K75" s="1">
        <v>36</v>
      </c>
      <c r="L75" s="1">
        <v>43</v>
      </c>
      <c r="M75" s="1">
        <v>12</v>
      </c>
    </row>
    <row r="76" spans="1:13" x14ac:dyDescent="0.15">
      <c r="A76" s="1" t="s">
        <v>168</v>
      </c>
      <c r="B76" s="6" t="str">
        <f t="shared" si="1"/>
        <v>Human</v>
      </c>
      <c r="C76" s="1">
        <v>200</v>
      </c>
      <c r="D76" s="1">
        <v>38.229755178907702</v>
      </c>
      <c r="E76" s="1">
        <v>169</v>
      </c>
      <c r="F76" s="1">
        <v>18</v>
      </c>
      <c r="G76" s="1">
        <v>19</v>
      </c>
      <c r="H76" s="1">
        <v>91</v>
      </c>
      <c r="I76" s="1" t="s">
        <v>169</v>
      </c>
      <c r="J76" s="1">
        <v>91</v>
      </c>
      <c r="K76" s="1">
        <v>31</v>
      </c>
      <c r="L76" s="1">
        <v>28</v>
      </c>
      <c r="M76" s="1">
        <v>32</v>
      </c>
    </row>
    <row r="77" spans="1:13" x14ac:dyDescent="0.15">
      <c r="A77" s="1" t="s">
        <v>587</v>
      </c>
      <c r="B77" s="6" t="str">
        <f t="shared" si="1"/>
        <v>Cocci</v>
      </c>
      <c r="C77" s="1">
        <v>587</v>
      </c>
      <c r="D77" s="1">
        <v>13.478260869565201</v>
      </c>
      <c r="E77" s="1">
        <v>660</v>
      </c>
      <c r="F77" s="1">
        <v>9</v>
      </c>
      <c r="G77" s="1">
        <v>11</v>
      </c>
      <c r="H77" s="1">
        <v>91</v>
      </c>
      <c r="I77" s="1" t="s">
        <v>588</v>
      </c>
      <c r="J77" s="1">
        <v>91</v>
      </c>
      <c r="K77" s="1">
        <v>10</v>
      </c>
      <c r="L77" s="1">
        <v>50</v>
      </c>
      <c r="M77" s="1">
        <v>31</v>
      </c>
    </row>
    <row r="78" spans="1:13" x14ac:dyDescent="0.15">
      <c r="A78" s="1" t="s">
        <v>675</v>
      </c>
      <c r="B78" s="6" t="str">
        <f t="shared" si="1"/>
        <v>Cocci</v>
      </c>
      <c r="C78" s="1">
        <v>587</v>
      </c>
      <c r="D78" s="1">
        <v>12.943632567849701</v>
      </c>
      <c r="E78" s="1">
        <v>660</v>
      </c>
      <c r="F78" s="1">
        <v>9</v>
      </c>
      <c r="G78" s="1">
        <v>11</v>
      </c>
      <c r="H78" s="1">
        <v>91</v>
      </c>
      <c r="I78" s="1" t="s">
        <v>676</v>
      </c>
      <c r="J78" s="1">
        <v>91</v>
      </c>
      <c r="K78" s="1">
        <v>10</v>
      </c>
      <c r="L78" s="1">
        <v>50</v>
      </c>
      <c r="M78" s="1">
        <v>31</v>
      </c>
    </row>
    <row r="79" spans="1:13" x14ac:dyDescent="0.15">
      <c r="A79" s="1" t="s">
        <v>607</v>
      </c>
      <c r="B79" s="6" t="str">
        <f t="shared" si="1"/>
        <v>Cocci</v>
      </c>
      <c r="C79" s="1">
        <v>587</v>
      </c>
      <c r="D79" s="1">
        <v>12.301587301587301</v>
      </c>
      <c r="E79" s="1">
        <v>660</v>
      </c>
      <c r="F79" s="1">
        <v>9</v>
      </c>
      <c r="G79" s="1">
        <v>11</v>
      </c>
      <c r="H79" s="1">
        <v>91</v>
      </c>
      <c r="I79" s="1" t="s">
        <v>608</v>
      </c>
      <c r="J79" s="1">
        <v>91</v>
      </c>
      <c r="K79" s="1">
        <v>10</v>
      </c>
      <c r="L79" s="1">
        <v>50</v>
      </c>
      <c r="M79" s="1">
        <v>31</v>
      </c>
    </row>
    <row r="80" spans="1:13" x14ac:dyDescent="0.15">
      <c r="A80" s="1" t="s">
        <v>182</v>
      </c>
      <c r="B80" s="6" t="str">
        <f t="shared" si="1"/>
        <v>Cocci</v>
      </c>
      <c r="C80" s="1">
        <v>593</v>
      </c>
      <c r="D80" s="1">
        <v>35.119047619047599</v>
      </c>
      <c r="E80" s="1">
        <v>667</v>
      </c>
      <c r="F80" s="1">
        <v>18</v>
      </c>
      <c r="G80" s="1">
        <v>19</v>
      </c>
      <c r="H80" s="1">
        <v>90</v>
      </c>
      <c r="I80" s="1" t="s">
        <v>183</v>
      </c>
      <c r="J80" s="1">
        <v>90</v>
      </c>
      <c r="K80" s="1">
        <v>26</v>
      </c>
      <c r="L80" s="1">
        <v>38</v>
      </c>
      <c r="M80" s="1">
        <v>26</v>
      </c>
    </row>
    <row r="81" spans="1:13" x14ac:dyDescent="0.15">
      <c r="A81" s="1" t="s">
        <v>190</v>
      </c>
      <c r="B81" s="6" t="str">
        <f t="shared" si="1"/>
        <v>Cocci</v>
      </c>
      <c r="C81" s="1">
        <v>593</v>
      </c>
      <c r="D81" s="1">
        <v>35.119047619047599</v>
      </c>
      <c r="E81" s="1">
        <v>667</v>
      </c>
      <c r="F81" s="1">
        <v>18</v>
      </c>
      <c r="G81" s="1">
        <v>19</v>
      </c>
      <c r="H81" s="1">
        <v>90</v>
      </c>
      <c r="I81" s="1" t="s">
        <v>191</v>
      </c>
      <c r="J81" s="1">
        <v>90</v>
      </c>
      <c r="K81" s="1">
        <v>26</v>
      </c>
      <c r="L81" s="1">
        <v>38</v>
      </c>
      <c r="M81" s="1">
        <v>26</v>
      </c>
    </row>
    <row r="82" spans="1:13" x14ac:dyDescent="0.15">
      <c r="A82" s="1" t="s">
        <v>196</v>
      </c>
      <c r="B82" s="6" t="str">
        <f t="shared" si="1"/>
        <v>Cocci</v>
      </c>
      <c r="C82" s="1">
        <v>593</v>
      </c>
      <c r="D82" s="1">
        <v>35.119047619047599</v>
      </c>
      <c r="E82" s="1">
        <v>667</v>
      </c>
      <c r="F82" s="1">
        <v>18</v>
      </c>
      <c r="G82" s="1">
        <v>19</v>
      </c>
      <c r="H82" s="1">
        <v>90</v>
      </c>
      <c r="I82" s="1" t="s">
        <v>197</v>
      </c>
      <c r="J82" s="1">
        <v>90</v>
      </c>
      <c r="K82" s="1">
        <v>26</v>
      </c>
      <c r="L82" s="1">
        <v>38</v>
      </c>
      <c r="M82" s="1">
        <v>26</v>
      </c>
    </row>
    <row r="83" spans="1:13" x14ac:dyDescent="0.15">
      <c r="A83" s="1" t="s">
        <v>192</v>
      </c>
      <c r="B83" s="6" t="str">
        <f t="shared" si="1"/>
        <v>Cocci</v>
      </c>
      <c r="C83" s="1">
        <v>593</v>
      </c>
      <c r="D83" s="1">
        <v>35.119047619047599</v>
      </c>
      <c r="E83" s="1">
        <v>667</v>
      </c>
      <c r="F83" s="1">
        <v>18</v>
      </c>
      <c r="G83" s="1">
        <v>19</v>
      </c>
      <c r="H83" s="1">
        <v>90</v>
      </c>
      <c r="I83" s="1" t="s">
        <v>193</v>
      </c>
      <c r="J83" s="1">
        <v>90</v>
      </c>
      <c r="K83" s="1">
        <v>26</v>
      </c>
      <c r="L83" s="1">
        <v>38</v>
      </c>
      <c r="M83" s="1">
        <v>26</v>
      </c>
    </row>
    <row r="84" spans="1:13" x14ac:dyDescent="0.15">
      <c r="A84" s="1" t="s">
        <v>178</v>
      </c>
      <c r="B84" s="6" t="str">
        <f t="shared" si="1"/>
        <v>Cocci</v>
      </c>
      <c r="C84" s="1">
        <v>593</v>
      </c>
      <c r="D84" s="1">
        <v>35.119047619047599</v>
      </c>
      <c r="E84" s="1">
        <v>667</v>
      </c>
      <c r="F84" s="1">
        <v>18</v>
      </c>
      <c r="G84" s="1">
        <v>19</v>
      </c>
      <c r="H84" s="1">
        <v>90</v>
      </c>
      <c r="I84" s="1" t="s">
        <v>179</v>
      </c>
      <c r="J84" s="1">
        <v>90</v>
      </c>
      <c r="K84" s="1">
        <v>26</v>
      </c>
      <c r="L84" s="1">
        <v>38</v>
      </c>
      <c r="M84" s="1">
        <v>26</v>
      </c>
    </row>
    <row r="85" spans="1:13" x14ac:dyDescent="0.15">
      <c r="A85" s="1" t="s">
        <v>180</v>
      </c>
      <c r="B85" s="6" t="str">
        <f t="shared" si="1"/>
        <v>Cocci</v>
      </c>
      <c r="C85" s="1">
        <v>593</v>
      </c>
      <c r="D85" s="1">
        <v>35.119047619047599</v>
      </c>
      <c r="E85" s="1">
        <v>667</v>
      </c>
      <c r="F85" s="1">
        <v>18</v>
      </c>
      <c r="G85" s="1">
        <v>19</v>
      </c>
      <c r="H85" s="1">
        <v>90</v>
      </c>
      <c r="I85" s="1" t="s">
        <v>181</v>
      </c>
      <c r="J85" s="1">
        <v>90</v>
      </c>
      <c r="K85" s="1">
        <v>26</v>
      </c>
      <c r="L85" s="1">
        <v>38</v>
      </c>
      <c r="M85" s="1">
        <v>26</v>
      </c>
    </row>
    <row r="86" spans="1:13" x14ac:dyDescent="0.15">
      <c r="A86" s="1" t="s">
        <v>188</v>
      </c>
      <c r="B86" s="6" t="str">
        <f t="shared" si="1"/>
        <v>Cocci</v>
      </c>
      <c r="C86" s="1">
        <v>593</v>
      </c>
      <c r="D86" s="1">
        <v>35.119047619047599</v>
      </c>
      <c r="E86" s="1">
        <v>667</v>
      </c>
      <c r="F86" s="1">
        <v>18</v>
      </c>
      <c r="G86" s="1">
        <v>19</v>
      </c>
      <c r="H86" s="1">
        <v>90</v>
      </c>
      <c r="I86" s="1" t="s">
        <v>189</v>
      </c>
      <c r="J86" s="1">
        <v>90</v>
      </c>
      <c r="K86" s="1">
        <v>26</v>
      </c>
      <c r="L86" s="1">
        <v>38</v>
      </c>
      <c r="M86" s="1">
        <v>26</v>
      </c>
    </row>
    <row r="87" spans="1:13" x14ac:dyDescent="0.15">
      <c r="A87" s="1" t="s">
        <v>174</v>
      </c>
      <c r="B87" s="6" t="str">
        <f t="shared" si="1"/>
        <v>Cocci</v>
      </c>
      <c r="C87" s="1">
        <v>593</v>
      </c>
      <c r="D87" s="1">
        <v>35.119047619047599</v>
      </c>
      <c r="E87" s="1">
        <v>667</v>
      </c>
      <c r="F87" s="1">
        <v>18</v>
      </c>
      <c r="G87" s="1">
        <v>19</v>
      </c>
      <c r="H87" s="1">
        <v>90</v>
      </c>
      <c r="I87" s="1" t="s">
        <v>175</v>
      </c>
      <c r="J87" s="1">
        <v>90</v>
      </c>
      <c r="K87" s="1">
        <v>26</v>
      </c>
      <c r="L87" s="1">
        <v>38</v>
      </c>
      <c r="M87" s="1">
        <v>26</v>
      </c>
    </row>
    <row r="88" spans="1:13" x14ac:dyDescent="0.15">
      <c r="A88" s="1" t="s">
        <v>85</v>
      </c>
      <c r="B88" s="6" t="str">
        <f t="shared" si="1"/>
        <v>Human</v>
      </c>
      <c r="C88" s="1">
        <v>94</v>
      </c>
      <c r="D88" s="1">
        <v>41.416309012875502</v>
      </c>
      <c r="E88" s="1">
        <v>957</v>
      </c>
      <c r="F88" s="1">
        <v>21</v>
      </c>
      <c r="G88" s="1">
        <v>26</v>
      </c>
      <c r="H88" s="1">
        <v>89</v>
      </c>
      <c r="I88" s="1" t="s">
        <v>86</v>
      </c>
      <c r="J88" s="1">
        <v>89</v>
      </c>
      <c r="K88" s="1">
        <v>5</v>
      </c>
      <c r="L88" s="1">
        <v>45</v>
      </c>
      <c r="M88" s="1">
        <v>39</v>
      </c>
    </row>
    <row r="89" spans="1:13" x14ac:dyDescent="0.15">
      <c r="A89" s="1" t="s">
        <v>186</v>
      </c>
      <c r="B89" s="6" t="str">
        <f t="shared" si="1"/>
        <v>Cocci</v>
      </c>
      <c r="C89" s="1">
        <v>171</v>
      </c>
      <c r="D89" s="1">
        <v>34.638196915777002</v>
      </c>
      <c r="E89" s="1">
        <v>622</v>
      </c>
      <c r="F89" s="1">
        <v>18</v>
      </c>
      <c r="G89" s="1">
        <v>21</v>
      </c>
      <c r="H89" s="1">
        <v>89</v>
      </c>
      <c r="I89" s="1" t="s">
        <v>187</v>
      </c>
      <c r="J89" s="1">
        <v>89</v>
      </c>
      <c r="K89" s="1">
        <v>27</v>
      </c>
      <c r="L89" s="1">
        <v>37</v>
      </c>
      <c r="M89" s="1">
        <v>25</v>
      </c>
    </row>
    <row r="90" spans="1:13" x14ac:dyDescent="0.15">
      <c r="A90" s="1" t="s">
        <v>194</v>
      </c>
      <c r="B90" s="6" t="str">
        <f t="shared" si="1"/>
        <v>Cocci</v>
      </c>
      <c r="C90" s="1">
        <v>171</v>
      </c>
      <c r="D90" s="1">
        <v>7.2277227722772297</v>
      </c>
      <c r="E90" s="1">
        <v>622</v>
      </c>
      <c r="F90" s="1">
        <v>18</v>
      </c>
      <c r="G90" s="1">
        <v>21</v>
      </c>
      <c r="H90" s="1">
        <v>89</v>
      </c>
      <c r="I90" s="1" t="s">
        <v>195</v>
      </c>
      <c r="J90" s="1">
        <v>89</v>
      </c>
      <c r="K90" s="1">
        <v>27</v>
      </c>
      <c r="L90" s="1">
        <v>37</v>
      </c>
      <c r="M90" s="1">
        <v>25</v>
      </c>
    </row>
    <row r="91" spans="1:13" x14ac:dyDescent="0.15">
      <c r="A91" s="1" t="s">
        <v>101</v>
      </c>
      <c r="B91" s="6" t="str">
        <f t="shared" si="1"/>
        <v>Human</v>
      </c>
      <c r="C91" s="1">
        <v>94</v>
      </c>
      <c r="D91" s="1">
        <v>44.779582366589302</v>
      </c>
      <c r="E91" s="1">
        <v>957</v>
      </c>
      <c r="F91" s="1">
        <v>21</v>
      </c>
      <c r="G91" s="1">
        <v>26</v>
      </c>
      <c r="H91" s="1">
        <v>89</v>
      </c>
      <c r="I91" s="1" t="s">
        <v>102</v>
      </c>
      <c r="J91" s="1">
        <v>89</v>
      </c>
      <c r="K91" s="1">
        <v>5</v>
      </c>
      <c r="L91" s="1">
        <v>45</v>
      </c>
      <c r="M91" s="1">
        <v>39</v>
      </c>
    </row>
    <row r="92" spans="1:13" x14ac:dyDescent="0.15">
      <c r="A92" s="1" t="s">
        <v>176</v>
      </c>
      <c r="B92" s="6" t="str">
        <f t="shared" si="1"/>
        <v>Cocci</v>
      </c>
      <c r="C92" s="1">
        <v>171</v>
      </c>
      <c r="D92" s="1">
        <v>34.638196915777002</v>
      </c>
      <c r="E92" s="1">
        <v>622</v>
      </c>
      <c r="F92" s="1">
        <v>18</v>
      </c>
      <c r="G92" s="1">
        <v>21</v>
      </c>
      <c r="H92" s="1">
        <v>89</v>
      </c>
      <c r="I92" s="1" t="s">
        <v>177</v>
      </c>
      <c r="J92" s="1">
        <v>89</v>
      </c>
      <c r="K92" s="1">
        <v>27</v>
      </c>
      <c r="L92" s="1">
        <v>37</v>
      </c>
      <c r="M92" s="1">
        <v>25</v>
      </c>
    </row>
    <row r="93" spans="1:13" x14ac:dyDescent="0.15">
      <c r="A93" s="1" t="s">
        <v>184</v>
      </c>
      <c r="B93" s="6" t="str">
        <f t="shared" si="1"/>
        <v>Cocci</v>
      </c>
      <c r="C93" s="1">
        <v>171</v>
      </c>
      <c r="D93" s="1">
        <v>34.638196915777002</v>
      </c>
      <c r="E93" s="1">
        <v>622</v>
      </c>
      <c r="F93" s="1">
        <v>18</v>
      </c>
      <c r="G93" s="1">
        <v>21</v>
      </c>
      <c r="H93" s="1">
        <v>89</v>
      </c>
      <c r="I93" s="1" t="s">
        <v>185</v>
      </c>
      <c r="J93" s="1">
        <v>89</v>
      </c>
      <c r="K93" s="1">
        <v>27</v>
      </c>
      <c r="L93" s="1">
        <v>37</v>
      </c>
      <c r="M93" s="1">
        <v>25</v>
      </c>
    </row>
    <row r="94" spans="1:13" x14ac:dyDescent="0.15">
      <c r="A94" s="1" t="s">
        <v>124</v>
      </c>
      <c r="B94" s="6" t="str">
        <f t="shared" si="1"/>
        <v>Cocci</v>
      </c>
      <c r="C94" s="1">
        <v>51</v>
      </c>
      <c r="D94" s="1">
        <v>44.815465729349697</v>
      </c>
      <c r="E94" s="1">
        <v>39</v>
      </c>
      <c r="F94" s="1">
        <v>20</v>
      </c>
      <c r="G94" s="1">
        <v>26</v>
      </c>
      <c r="H94" s="1">
        <v>85</v>
      </c>
      <c r="I94" s="1" t="s">
        <v>125</v>
      </c>
      <c r="J94" s="1">
        <v>85</v>
      </c>
      <c r="K94" s="1">
        <v>27</v>
      </c>
      <c r="L94" s="1">
        <v>33</v>
      </c>
      <c r="M94" s="1">
        <v>25</v>
      </c>
    </row>
    <row r="95" spans="1:13" x14ac:dyDescent="0.15">
      <c r="A95" s="1" t="s">
        <v>130</v>
      </c>
      <c r="B95" s="6" t="str">
        <f t="shared" si="1"/>
        <v>Cocci</v>
      </c>
      <c r="C95" s="1">
        <v>51</v>
      </c>
      <c r="D95" s="1">
        <v>44.815465729349697</v>
      </c>
      <c r="E95" s="1">
        <v>39</v>
      </c>
      <c r="F95" s="1">
        <v>20</v>
      </c>
      <c r="G95" s="1">
        <v>26</v>
      </c>
      <c r="H95" s="1">
        <v>85</v>
      </c>
      <c r="I95" s="1" t="s">
        <v>131</v>
      </c>
      <c r="J95" s="1">
        <v>85</v>
      </c>
      <c r="K95" s="1">
        <v>27</v>
      </c>
      <c r="L95" s="1">
        <v>33</v>
      </c>
      <c r="M95" s="1">
        <v>25</v>
      </c>
    </row>
    <row r="96" spans="1:13" x14ac:dyDescent="0.15">
      <c r="A96" s="1" t="s">
        <v>326</v>
      </c>
      <c r="B96" s="6" t="str">
        <f t="shared" si="1"/>
        <v>Cocci</v>
      </c>
      <c r="C96" s="1">
        <v>187</v>
      </c>
      <c r="D96" s="1">
        <v>40.452261306532698</v>
      </c>
      <c r="E96" s="1">
        <v>257</v>
      </c>
      <c r="F96" s="1">
        <v>13</v>
      </c>
      <c r="G96" s="1">
        <v>17</v>
      </c>
      <c r="H96" s="1">
        <v>80</v>
      </c>
      <c r="I96" s="1" t="s">
        <v>327</v>
      </c>
      <c r="J96" s="1">
        <v>80</v>
      </c>
      <c r="K96" s="1">
        <v>23</v>
      </c>
      <c r="L96" s="1">
        <v>32</v>
      </c>
      <c r="M96" s="1">
        <v>25</v>
      </c>
    </row>
    <row r="97" spans="1:13" x14ac:dyDescent="0.15">
      <c r="A97" s="1" t="s">
        <v>298</v>
      </c>
      <c r="B97" s="6" t="str">
        <f t="shared" si="1"/>
        <v>Cocci</v>
      </c>
      <c r="C97" s="1">
        <v>187</v>
      </c>
      <c r="D97" s="1">
        <v>40.452261306532698</v>
      </c>
      <c r="E97" s="1">
        <v>257</v>
      </c>
      <c r="F97" s="1">
        <v>13</v>
      </c>
      <c r="G97" s="1">
        <v>17</v>
      </c>
      <c r="H97" s="1">
        <v>80</v>
      </c>
      <c r="I97" s="1" t="s">
        <v>299</v>
      </c>
      <c r="J97" s="1">
        <v>80</v>
      </c>
      <c r="K97" s="1">
        <v>23</v>
      </c>
      <c r="L97" s="1">
        <v>32</v>
      </c>
      <c r="M97" s="1">
        <v>25</v>
      </c>
    </row>
    <row r="98" spans="1:13" x14ac:dyDescent="0.15">
      <c r="A98" s="1" t="s">
        <v>344</v>
      </c>
      <c r="B98" s="6" t="str">
        <f t="shared" si="1"/>
        <v>Cocci</v>
      </c>
      <c r="C98" s="1">
        <v>187</v>
      </c>
      <c r="D98" s="1">
        <v>40.452261306532698</v>
      </c>
      <c r="E98" s="1">
        <v>257</v>
      </c>
      <c r="F98" s="1">
        <v>13</v>
      </c>
      <c r="G98" s="1">
        <v>17</v>
      </c>
      <c r="H98" s="1">
        <v>80</v>
      </c>
      <c r="I98" s="1" t="s">
        <v>345</v>
      </c>
      <c r="J98" s="1">
        <v>80</v>
      </c>
      <c r="K98" s="1">
        <v>23</v>
      </c>
      <c r="L98" s="1">
        <v>32</v>
      </c>
      <c r="M98" s="1">
        <v>25</v>
      </c>
    </row>
    <row r="99" spans="1:13" x14ac:dyDescent="0.15">
      <c r="A99" s="1" t="s">
        <v>336</v>
      </c>
      <c r="B99" s="6" t="str">
        <f t="shared" si="1"/>
        <v>Cocci</v>
      </c>
      <c r="C99" s="1">
        <v>187</v>
      </c>
      <c r="D99" s="1">
        <v>40.452261306532698</v>
      </c>
      <c r="E99" s="1">
        <v>257</v>
      </c>
      <c r="F99" s="1">
        <v>13</v>
      </c>
      <c r="G99" s="1">
        <v>17</v>
      </c>
      <c r="H99" s="1">
        <v>80</v>
      </c>
      <c r="I99" s="1" t="s">
        <v>337</v>
      </c>
      <c r="J99" s="1">
        <v>80</v>
      </c>
      <c r="K99" s="1">
        <v>23</v>
      </c>
      <c r="L99" s="1">
        <v>32</v>
      </c>
      <c r="M99" s="1">
        <v>25</v>
      </c>
    </row>
    <row r="100" spans="1:13" x14ac:dyDescent="0.15">
      <c r="A100" s="1" t="s">
        <v>346</v>
      </c>
      <c r="B100" s="6" t="str">
        <f t="shared" si="1"/>
        <v>Cocci</v>
      </c>
      <c r="C100" s="1">
        <v>187</v>
      </c>
      <c r="D100" s="1">
        <v>40.452261306532698</v>
      </c>
      <c r="E100" s="1">
        <v>257</v>
      </c>
      <c r="F100" s="1">
        <v>13</v>
      </c>
      <c r="G100" s="1">
        <v>17</v>
      </c>
      <c r="H100" s="1">
        <v>80</v>
      </c>
      <c r="I100" s="1" t="s">
        <v>347</v>
      </c>
      <c r="J100" s="1">
        <v>80</v>
      </c>
      <c r="K100" s="1">
        <v>23</v>
      </c>
      <c r="L100" s="1">
        <v>32</v>
      </c>
      <c r="M100" s="1">
        <v>25</v>
      </c>
    </row>
    <row r="101" spans="1:13" x14ac:dyDescent="0.15">
      <c r="A101" s="1" t="s">
        <v>300</v>
      </c>
      <c r="B101" s="6" t="str">
        <f t="shared" si="1"/>
        <v>Cocci</v>
      </c>
      <c r="C101" s="1">
        <v>187</v>
      </c>
      <c r="D101" s="1">
        <v>40.452261306532698</v>
      </c>
      <c r="E101" s="1">
        <v>257</v>
      </c>
      <c r="F101" s="1">
        <v>13</v>
      </c>
      <c r="G101" s="1">
        <v>17</v>
      </c>
      <c r="H101" s="1">
        <v>80</v>
      </c>
      <c r="I101" s="1" t="s">
        <v>301</v>
      </c>
      <c r="J101" s="1">
        <v>80</v>
      </c>
      <c r="K101" s="1">
        <v>23</v>
      </c>
      <c r="L101" s="1">
        <v>32</v>
      </c>
      <c r="M101" s="1">
        <v>25</v>
      </c>
    </row>
    <row r="102" spans="1:13" x14ac:dyDescent="0.15">
      <c r="A102" s="1" t="s">
        <v>937</v>
      </c>
      <c r="B102" s="6" t="str">
        <f t="shared" si="1"/>
        <v>Human</v>
      </c>
      <c r="C102" s="1">
        <v>94</v>
      </c>
      <c r="D102" s="1">
        <v>17.0353982300885</v>
      </c>
      <c r="E102" s="1">
        <v>231</v>
      </c>
      <c r="F102" s="1">
        <v>7</v>
      </c>
      <c r="G102" s="1">
        <v>7</v>
      </c>
      <c r="H102" s="1">
        <v>76</v>
      </c>
      <c r="I102" s="1" t="s">
        <v>938</v>
      </c>
      <c r="J102" s="1">
        <v>76</v>
      </c>
      <c r="K102" s="1">
        <v>26</v>
      </c>
      <c r="L102" s="1">
        <v>42</v>
      </c>
      <c r="M102" s="1">
        <v>8</v>
      </c>
    </row>
    <row r="103" spans="1:13" x14ac:dyDescent="0.15">
      <c r="A103" s="1" t="s">
        <v>939</v>
      </c>
      <c r="B103" s="6" t="str">
        <f t="shared" si="1"/>
        <v>Human</v>
      </c>
      <c r="C103" s="1">
        <v>94</v>
      </c>
      <c r="D103" s="1">
        <v>18.246445497630301</v>
      </c>
      <c r="E103" s="1">
        <v>231</v>
      </c>
      <c r="F103" s="1">
        <v>7</v>
      </c>
      <c r="G103" s="1">
        <v>7</v>
      </c>
      <c r="H103" s="1">
        <v>76</v>
      </c>
      <c r="I103" s="1" t="s">
        <v>940</v>
      </c>
      <c r="J103" s="1">
        <v>76</v>
      </c>
      <c r="K103" s="1">
        <v>26</v>
      </c>
      <c r="L103" s="1">
        <v>42</v>
      </c>
      <c r="M103" s="1">
        <v>8</v>
      </c>
    </row>
    <row r="104" spans="1:13" x14ac:dyDescent="0.15">
      <c r="A104" s="1" t="s">
        <v>42</v>
      </c>
      <c r="B104" s="6" t="str">
        <f t="shared" si="1"/>
        <v>Human</v>
      </c>
      <c r="C104" s="1">
        <v>566</v>
      </c>
      <c r="D104" s="1">
        <v>14.6987112504354</v>
      </c>
      <c r="E104" s="1">
        <v>630</v>
      </c>
      <c r="F104" s="1">
        <v>28</v>
      </c>
      <c r="G104" s="1">
        <v>29</v>
      </c>
      <c r="H104" s="1">
        <v>75</v>
      </c>
      <c r="I104" s="1" t="s">
        <v>43</v>
      </c>
      <c r="J104" s="1">
        <v>75</v>
      </c>
      <c r="K104" s="1">
        <v>38</v>
      </c>
      <c r="L104" s="1">
        <v>35</v>
      </c>
      <c r="M104" s="1">
        <v>2</v>
      </c>
    </row>
    <row r="105" spans="1:13" x14ac:dyDescent="0.15">
      <c r="A105" s="1" t="s">
        <v>142</v>
      </c>
      <c r="B105" s="6" t="str">
        <f t="shared" si="1"/>
        <v>Human</v>
      </c>
      <c r="C105" s="1">
        <v>319</v>
      </c>
      <c r="D105" s="1">
        <v>46.232179226069199</v>
      </c>
      <c r="E105" s="1">
        <v>302</v>
      </c>
      <c r="F105" s="1">
        <v>19</v>
      </c>
      <c r="G105" s="1">
        <v>28</v>
      </c>
      <c r="H105" s="1">
        <v>74</v>
      </c>
      <c r="I105" s="1" t="s">
        <v>143</v>
      </c>
      <c r="J105" s="1">
        <v>74</v>
      </c>
      <c r="K105" s="1">
        <v>57</v>
      </c>
      <c r="L105" s="1">
        <v>7</v>
      </c>
      <c r="M105" s="1">
        <v>10</v>
      </c>
    </row>
    <row r="106" spans="1:13" x14ac:dyDescent="0.15">
      <c r="A106" s="1" t="s">
        <v>1272</v>
      </c>
      <c r="B106" s="6" t="str">
        <f t="shared" si="1"/>
        <v>Human</v>
      </c>
      <c r="C106" s="1">
        <v>94</v>
      </c>
      <c r="D106" s="1">
        <v>11.346153846153801</v>
      </c>
      <c r="E106" s="1">
        <v>514</v>
      </c>
      <c r="F106" s="1">
        <v>6</v>
      </c>
      <c r="G106" s="1">
        <v>6</v>
      </c>
      <c r="H106" s="1">
        <v>74</v>
      </c>
      <c r="I106" s="1" t="s">
        <v>1273</v>
      </c>
      <c r="J106" s="1">
        <v>74</v>
      </c>
      <c r="K106" s="1">
        <v>27</v>
      </c>
      <c r="L106" s="1">
        <v>39</v>
      </c>
      <c r="M106" s="1">
        <v>8</v>
      </c>
    </row>
    <row r="107" spans="1:13" x14ac:dyDescent="0.15">
      <c r="A107" s="1" t="s">
        <v>435</v>
      </c>
      <c r="B107" s="6" t="str">
        <f t="shared" si="1"/>
        <v>Cocci</v>
      </c>
      <c r="C107" s="1">
        <v>600</v>
      </c>
      <c r="D107" s="1">
        <v>32.526881720430097</v>
      </c>
      <c r="E107" s="1">
        <v>682</v>
      </c>
      <c r="F107" s="1">
        <v>11</v>
      </c>
      <c r="G107" s="1">
        <v>13</v>
      </c>
      <c r="H107" s="1">
        <v>74</v>
      </c>
      <c r="I107" s="1" t="s">
        <v>436</v>
      </c>
      <c r="J107" s="1">
        <v>74</v>
      </c>
      <c r="K107" s="1">
        <v>22</v>
      </c>
      <c r="L107" s="1">
        <v>28</v>
      </c>
      <c r="M107" s="1">
        <v>24</v>
      </c>
    </row>
    <row r="108" spans="1:13" x14ac:dyDescent="0.15">
      <c r="A108" s="1" t="s">
        <v>469</v>
      </c>
      <c r="B108" s="6" t="str">
        <f t="shared" si="1"/>
        <v>Cocci</v>
      </c>
      <c r="C108" s="1">
        <v>600</v>
      </c>
      <c r="D108" s="1">
        <v>32.526881720430097</v>
      </c>
      <c r="E108" s="1">
        <v>682</v>
      </c>
      <c r="F108" s="1">
        <v>11</v>
      </c>
      <c r="G108" s="1">
        <v>13</v>
      </c>
      <c r="H108" s="1">
        <v>74</v>
      </c>
      <c r="I108" s="1" t="s">
        <v>470</v>
      </c>
      <c r="J108" s="1">
        <v>74</v>
      </c>
      <c r="K108" s="1">
        <v>22</v>
      </c>
      <c r="L108" s="1">
        <v>28</v>
      </c>
      <c r="M108" s="1">
        <v>24</v>
      </c>
    </row>
    <row r="109" spans="1:13" x14ac:dyDescent="0.15">
      <c r="A109" s="1" t="s">
        <v>419</v>
      </c>
      <c r="B109" s="6" t="str">
        <f t="shared" si="1"/>
        <v>Cocci</v>
      </c>
      <c r="C109" s="1">
        <v>600</v>
      </c>
      <c r="D109" s="1">
        <v>32.526881720430097</v>
      </c>
      <c r="E109" s="1">
        <v>682</v>
      </c>
      <c r="F109" s="1">
        <v>11</v>
      </c>
      <c r="G109" s="1">
        <v>13</v>
      </c>
      <c r="H109" s="1">
        <v>74</v>
      </c>
      <c r="I109" s="1" t="s">
        <v>420</v>
      </c>
      <c r="J109" s="1">
        <v>74</v>
      </c>
      <c r="K109" s="1">
        <v>22</v>
      </c>
      <c r="L109" s="1">
        <v>28</v>
      </c>
      <c r="M109" s="1">
        <v>24</v>
      </c>
    </row>
    <row r="110" spans="1:13" x14ac:dyDescent="0.15">
      <c r="A110" s="1" t="s">
        <v>441</v>
      </c>
      <c r="B110" s="6" t="str">
        <f t="shared" si="1"/>
        <v>Cocci</v>
      </c>
      <c r="C110" s="1">
        <v>600</v>
      </c>
      <c r="D110" s="1">
        <v>32.526881720430097</v>
      </c>
      <c r="E110" s="1">
        <v>682</v>
      </c>
      <c r="F110" s="1">
        <v>11</v>
      </c>
      <c r="G110" s="1">
        <v>13</v>
      </c>
      <c r="H110" s="1">
        <v>74</v>
      </c>
      <c r="I110" s="1" t="s">
        <v>442</v>
      </c>
      <c r="J110" s="1">
        <v>74</v>
      </c>
      <c r="K110" s="1">
        <v>22</v>
      </c>
      <c r="L110" s="1">
        <v>28</v>
      </c>
      <c r="M110" s="1">
        <v>24</v>
      </c>
    </row>
    <row r="111" spans="1:13" x14ac:dyDescent="0.15">
      <c r="A111" s="1" t="s">
        <v>453</v>
      </c>
      <c r="B111" s="6" t="str">
        <f t="shared" si="1"/>
        <v>Cocci</v>
      </c>
      <c r="C111" s="1">
        <v>600</v>
      </c>
      <c r="D111" s="1">
        <v>32.526881720430097</v>
      </c>
      <c r="E111" s="1">
        <v>682</v>
      </c>
      <c r="F111" s="1">
        <v>11</v>
      </c>
      <c r="G111" s="1">
        <v>13</v>
      </c>
      <c r="H111" s="1">
        <v>74</v>
      </c>
      <c r="I111" s="1" t="s">
        <v>454</v>
      </c>
      <c r="J111" s="1">
        <v>74</v>
      </c>
      <c r="K111" s="1">
        <v>22</v>
      </c>
      <c r="L111" s="1">
        <v>28</v>
      </c>
      <c r="M111" s="1">
        <v>24</v>
      </c>
    </row>
    <row r="112" spans="1:13" x14ac:dyDescent="0.15">
      <c r="A112" s="1" t="s">
        <v>217</v>
      </c>
      <c r="B112" s="6" t="str">
        <f t="shared" si="1"/>
        <v>Human</v>
      </c>
      <c r="C112" s="1">
        <v>184</v>
      </c>
      <c r="D112" s="1">
        <v>44.3708609271523</v>
      </c>
      <c r="E112" s="1">
        <v>316</v>
      </c>
      <c r="F112" s="1">
        <v>16</v>
      </c>
      <c r="G112" s="1">
        <v>22</v>
      </c>
      <c r="H112" s="1">
        <v>73</v>
      </c>
      <c r="I112" s="1" t="s">
        <v>218</v>
      </c>
      <c r="J112" s="1">
        <v>73</v>
      </c>
      <c r="K112" s="1">
        <v>61</v>
      </c>
      <c r="L112" s="1">
        <v>7</v>
      </c>
      <c r="M112" s="1">
        <v>5</v>
      </c>
    </row>
    <row r="113" spans="1:13" x14ac:dyDescent="0.15">
      <c r="A113" s="1" t="s">
        <v>219</v>
      </c>
      <c r="B113" s="6" t="str">
        <f t="shared" si="1"/>
        <v>Human</v>
      </c>
      <c r="C113" s="1">
        <v>184</v>
      </c>
      <c r="D113" s="1">
        <v>45.995423340961104</v>
      </c>
      <c r="E113" s="1">
        <v>316</v>
      </c>
      <c r="F113" s="1">
        <v>16</v>
      </c>
      <c r="G113" s="1">
        <v>22</v>
      </c>
      <c r="H113" s="1">
        <v>73</v>
      </c>
      <c r="I113" s="1" t="s">
        <v>220</v>
      </c>
      <c r="J113" s="1">
        <v>73</v>
      </c>
      <c r="K113" s="1">
        <v>61</v>
      </c>
      <c r="L113" s="1">
        <v>7</v>
      </c>
      <c r="M113" s="1">
        <v>5</v>
      </c>
    </row>
    <row r="114" spans="1:13" x14ac:dyDescent="0.15">
      <c r="A114" s="1" t="s">
        <v>524</v>
      </c>
      <c r="B114" s="6" t="str">
        <f t="shared" si="1"/>
        <v>Cocci</v>
      </c>
      <c r="C114" s="1">
        <v>81</v>
      </c>
      <c r="D114" s="1">
        <v>40.882352941176499</v>
      </c>
      <c r="E114" s="1">
        <v>979</v>
      </c>
      <c r="F114" s="1">
        <v>10</v>
      </c>
      <c r="G114" s="1">
        <v>12</v>
      </c>
      <c r="H114" s="1">
        <v>73</v>
      </c>
      <c r="I114" s="1" t="s">
        <v>525</v>
      </c>
      <c r="J114" s="1">
        <v>73</v>
      </c>
      <c r="K114" s="1">
        <v>25</v>
      </c>
      <c r="L114" s="1">
        <v>28</v>
      </c>
      <c r="M114" s="1">
        <v>20</v>
      </c>
    </row>
    <row r="115" spans="1:13" x14ac:dyDescent="0.15">
      <c r="A115" s="1" t="s">
        <v>558</v>
      </c>
      <c r="B115" s="6" t="str">
        <f t="shared" si="1"/>
        <v>Cocci</v>
      </c>
      <c r="C115" s="1">
        <v>81</v>
      </c>
      <c r="D115" s="1">
        <v>40.882352941176499</v>
      </c>
      <c r="E115" s="1">
        <v>979</v>
      </c>
      <c r="F115" s="1">
        <v>10</v>
      </c>
      <c r="G115" s="1">
        <v>12</v>
      </c>
      <c r="H115" s="1">
        <v>73</v>
      </c>
      <c r="I115" s="1" t="s">
        <v>559</v>
      </c>
      <c r="J115" s="1">
        <v>73</v>
      </c>
      <c r="K115" s="1">
        <v>25</v>
      </c>
      <c r="L115" s="1">
        <v>28</v>
      </c>
      <c r="M115" s="1">
        <v>20</v>
      </c>
    </row>
    <row r="116" spans="1:13" x14ac:dyDescent="0.15">
      <c r="A116" s="1" t="s">
        <v>552</v>
      </c>
      <c r="B116" s="6" t="str">
        <f t="shared" si="1"/>
        <v>Cocci</v>
      </c>
      <c r="C116" s="1">
        <v>81</v>
      </c>
      <c r="D116" s="1">
        <v>41.369047619047599</v>
      </c>
      <c r="E116" s="1">
        <v>979</v>
      </c>
      <c r="F116" s="1">
        <v>10</v>
      </c>
      <c r="G116" s="1">
        <v>12</v>
      </c>
      <c r="H116" s="1">
        <v>73</v>
      </c>
      <c r="I116" s="1" t="s">
        <v>553</v>
      </c>
      <c r="J116" s="1">
        <v>73</v>
      </c>
      <c r="K116" s="1">
        <v>25</v>
      </c>
      <c r="L116" s="1">
        <v>28</v>
      </c>
      <c r="M116" s="1">
        <v>20</v>
      </c>
    </row>
    <row r="117" spans="1:13" x14ac:dyDescent="0.15">
      <c r="A117" s="1" t="s">
        <v>546</v>
      </c>
      <c r="B117" s="6" t="str">
        <f t="shared" si="1"/>
        <v>Cocci</v>
      </c>
      <c r="C117" s="1">
        <v>81</v>
      </c>
      <c r="D117" s="1">
        <v>40.882352941176499</v>
      </c>
      <c r="E117" s="1">
        <v>979</v>
      </c>
      <c r="F117" s="1">
        <v>10</v>
      </c>
      <c r="G117" s="1">
        <v>12</v>
      </c>
      <c r="H117" s="1">
        <v>73</v>
      </c>
      <c r="I117" s="1" t="s">
        <v>547</v>
      </c>
      <c r="J117" s="1">
        <v>73</v>
      </c>
      <c r="K117" s="1">
        <v>25</v>
      </c>
      <c r="L117" s="1">
        <v>28</v>
      </c>
      <c r="M117" s="1">
        <v>20</v>
      </c>
    </row>
    <row r="118" spans="1:13" x14ac:dyDescent="0.15">
      <c r="A118" s="1" t="s">
        <v>516</v>
      </c>
      <c r="B118" s="6" t="str">
        <f t="shared" si="1"/>
        <v>Cocci</v>
      </c>
      <c r="C118" s="1">
        <v>81</v>
      </c>
      <c r="D118" s="1">
        <v>40.882352941176499</v>
      </c>
      <c r="E118" s="1">
        <v>979</v>
      </c>
      <c r="F118" s="1">
        <v>10</v>
      </c>
      <c r="G118" s="1">
        <v>12</v>
      </c>
      <c r="H118" s="1">
        <v>73</v>
      </c>
      <c r="I118" s="1" t="s">
        <v>517</v>
      </c>
      <c r="J118" s="1">
        <v>73</v>
      </c>
      <c r="K118" s="1">
        <v>25</v>
      </c>
      <c r="L118" s="1">
        <v>28</v>
      </c>
      <c r="M118" s="1">
        <v>20</v>
      </c>
    </row>
    <row r="119" spans="1:13" x14ac:dyDescent="0.15">
      <c r="A119" s="1" t="s">
        <v>225</v>
      </c>
      <c r="B119" s="6" t="str">
        <f t="shared" si="1"/>
        <v>Human</v>
      </c>
      <c r="C119" s="1">
        <v>184</v>
      </c>
      <c r="D119" s="1">
        <v>43.600867678958799</v>
      </c>
      <c r="E119" s="1">
        <v>316</v>
      </c>
      <c r="F119" s="1">
        <v>16</v>
      </c>
      <c r="G119" s="1">
        <v>22</v>
      </c>
      <c r="H119" s="1">
        <v>73</v>
      </c>
      <c r="I119" s="1" t="s">
        <v>226</v>
      </c>
      <c r="J119" s="1">
        <v>73</v>
      </c>
      <c r="K119" s="1">
        <v>61</v>
      </c>
      <c r="L119" s="1">
        <v>7</v>
      </c>
      <c r="M119" s="1">
        <v>5</v>
      </c>
    </row>
    <row r="120" spans="1:13" x14ac:dyDescent="0.15">
      <c r="A120" s="1" t="s">
        <v>227</v>
      </c>
      <c r="B120" s="6" t="str">
        <f t="shared" si="1"/>
        <v>Human</v>
      </c>
      <c r="C120" s="1">
        <v>184</v>
      </c>
      <c r="D120" s="1">
        <v>45.168539325842701</v>
      </c>
      <c r="E120" s="1">
        <v>316</v>
      </c>
      <c r="F120" s="1">
        <v>16</v>
      </c>
      <c r="G120" s="1">
        <v>22</v>
      </c>
      <c r="H120" s="1">
        <v>73</v>
      </c>
      <c r="I120" s="1" t="s">
        <v>226</v>
      </c>
      <c r="J120" s="1">
        <v>73</v>
      </c>
      <c r="K120" s="1">
        <v>61</v>
      </c>
      <c r="L120" s="1">
        <v>7</v>
      </c>
      <c r="M120" s="1">
        <v>5</v>
      </c>
    </row>
    <row r="121" spans="1:13" x14ac:dyDescent="0.15">
      <c r="A121" s="1" t="s">
        <v>518</v>
      </c>
      <c r="B121" s="6" t="str">
        <f t="shared" si="1"/>
        <v>Cocci</v>
      </c>
      <c r="C121" s="1">
        <v>81</v>
      </c>
      <c r="D121" s="1">
        <v>40.882352941176499</v>
      </c>
      <c r="E121" s="1">
        <v>979</v>
      </c>
      <c r="F121" s="1">
        <v>10</v>
      </c>
      <c r="G121" s="1">
        <v>12</v>
      </c>
      <c r="H121" s="1">
        <v>73</v>
      </c>
      <c r="I121" s="1" t="s">
        <v>519</v>
      </c>
      <c r="J121" s="1">
        <v>73</v>
      </c>
      <c r="K121" s="1">
        <v>25</v>
      </c>
      <c r="L121" s="1">
        <v>28</v>
      </c>
      <c r="M121" s="1">
        <v>20</v>
      </c>
    </row>
    <row r="122" spans="1:13" x14ac:dyDescent="0.15">
      <c r="A122" s="1" t="s">
        <v>540</v>
      </c>
      <c r="B122" s="6" t="str">
        <f t="shared" si="1"/>
        <v>Cocci</v>
      </c>
      <c r="C122" s="1">
        <v>81</v>
      </c>
      <c r="D122" s="1">
        <v>40.882352941176499</v>
      </c>
      <c r="E122" s="1">
        <v>979</v>
      </c>
      <c r="F122" s="1">
        <v>10</v>
      </c>
      <c r="G122" s="1">
        <v>12</v>
      </c>
      <c r="H122" s="1">
        <v>73</v>
      </c>
      <c r="I122" s="1" t="s">
        <v>541</v>
      </c>
      <c r="J122" s="1">
        <v>73</v>
      </c>
      <c r="K122" s="1">
        <v>25</v>
      </c>
      <c r="L122" s="1">
        <v>28</v>
      </c>
      <c r="M122" s="1">
        <v>20</v>
      </c>
    </row>
    <row r="123" spans="1:13" x14ac:dyDescent="0.15">
      <c r="A123" s="1" t="s">
        <v>508</v>
      </c>
      <c r="B123" s="6" t="str">
        <f t="shared" si="1"/>
        <v>Cocci</v>
      </c>
      <c r="C123" s="1">
        <v>81</v>
      </c>
      <c r="D123" s="1">
        <v>40.882352941176499</v>
      </c>
      <c r="E123" s="1">
        <v>979</v>
      </c>
      <c r="F123" s="1">
        <v>10</v>
      </c>
      <c r="G123" s="1">
        <v>12</v>
      </c>
      <c r="H123" s="1">
        <v>73</v>
      </c>
      <c r="I123" s="1" t="s">
        <v>509</v>
      </c>
      <c r="J123" s="1">
        <v>73</v>
      </c>
      <c r="K123" s="1">
        <v>25</v>
      </c>
      <c r="L123" s="1">
        <v>28</v>
      </c>
      <c r="M123" s="1">
        <v>20</v>
      </c>
    </row>
    <row r="124" spans="1:13" x14ac:dyDescent="0.15">
      <c r="A124" s="1" t="s">
        <v>77</v>
      </c>
      <c r="B124" s="6" t="str">
        <f t="shared" si="1"/>
        <v>Human</v>
      </c>
      <c r="C124" s="1">
        <v>183</v>
      </c>
      <c r="D124" s="1">
        <v>42.253521126760603</v>
      </c>
      <c r="E124" s="1">
        <v>155</v>
      </c>
      <c r="F124" s="1">
        <v>22</v>
      </c>
      <c r="G124" s="1">
        <v>23</v>
      </c>
      <c r="H124" s="1">
        <v>72</v>
      </c>
      <c r="I124" s="1" t="s">
        <v>78</v>
      </c>
      <c r="J124" s="1">
        <v>72</v>
      </c>
      <c r="K124" s="1">
        <v>53</v>
      </c>
      <c r="L124" s="1">
        <v>14</v>
      </c>
      <c r="M124" s="1">
        <v>5</v>
      </c>
    </row>
    <row r="125" spans="1:13" x14ac:dyDescent="0.15">
      <c r="A125" s="1" t="s">
        <v>134</v>
      </c>
      <c r="B125" s="6" t="str">
        <f t="shared" si="1"/>
        <v>Human</v>
      </c>
      <c r="C125" s="1">
        <v>247</v>
      </c>
      <c r="D125" s="1">
        <v>27.785234899328898</v>
      </c>
      <c r="E125" s="1">
        <v>669</v>
      </c>
      <c r="F125" s="1">
        <v>19</v>
      </c>
      <c r="G125" s="1">
        <v>21</v>
      </c>
      <c r="H125" s="1">
        <v>72</v>
      </c>
      <c r="I125" s="1" t="s">
        <v>135</v>
      </c>
      <c r="J125" s="1">
        <v>72</v>
      </c>
      <c r="K125" s="1">
        <v>33</v>
      </c>
      <c r="L125" s="1">
        <v>19</v>
      </c>
      <c r="M125" s="1">
        <v>20</v>
      </c>
    </row>
    <row r="126" spans="1:13" x14ac:dyDescent="0.15">
      <c r="A126" s="1" t="s">
        <v>136</v>
      </c>
      <c r="B126" s="6" t="str">
        <f t="shared" si="1"/>
        <v>Human</v>
      </c>
      <c r="C126" s="1">
        <v>247</v>
      </c>
      <c r="D126" s="1">
        <v>31.846153846153801</v>
      </c>
      <c r="E126" s="1">
        <v>669</v>
      </c>
      <c r="F126" s="1">
        <v>19</v>
      </c>
      <c r="G126" s="1">
        <v>21</v>
      </c>
      <c r="H126" s="1">
        <v>72</v>
      </c>
      <c r="I126" s="1" t="s">
        <v>137</v>
      </c>
      <c r="J126" s="1">
        <v>72</v>
      </c>
      <c r="K126" s="1">
        <v>33</v>
      </c>
      <c r="L126" s="1">
        <v>19</v>
      </c>
      <c r="M126" s="1">
        <v>20</v>
      </c>
    </row>
    <row r="127" spans="1:13" x14ac:dyDescent="0.15">
      <c r="A127" s="1" t="s">
        <v>138</v>
      </c>
      <c r="B127" s="6" t="str">
        <f t="shared" si="1"/>
        <v>Human</v>
      </c>
      <c r="C127" s="1">
        <v>247</v>
      </c>
      <c r="D127" s="1">
        <v>26.640926640926601</v>
      </c>
      <c r="E127" s="1">
        <v>669</v>
      </c>
      <c r="F127" s="1">
        <v>19</v>
      </c>
      <c r="G127" s="1">
        <v>21</v>
      </c>
      <c r="H127" s="1">
        <v>72</v>
      </c>
      <c r="I127" s="1" t="s">
        <v>139</v>
      </c>
      <c r="J127" s="1">
        <v>72</v>
      </c>
      <c r="K127" s="1">
        <v>33</v>
      </c>
      <c r="L127" s="1">
        <v>19</v>
      </c>
      <c r="M127" s="1">
        <v>20</v>
      </c>
    </row>
    <row r="128" spans="1:13" x14ac:dyDescent="0.15">
      <c r="A128" s="1" t="s">
        <v>84</v>
      </c>
      <c r="B128" s="6" t="str">
        <f t="shared" si="1"/>
        <v>Human</v>
      </c>
      <c r="C128" s="1">
        <v>183</v>
      </c>
      <c r="D128" s="1">
        <v>42.253521126760603</v>
      </c>
      <c r="E128" s="1">
        <v>155</v>
      </c>
      <c r="F128" s="1">
        <v>22</v>
      </c>
      <c r="G128" s="1">
        <v>23</v>
      </c>
      <c r="H128" s="1">
        <v>72</v>
      </c>
      <c r="I128" s="1"/>
      <c r="J128" s="1">
        <v>72</v>
      </c>
      <c r="K128" s="1">
        <v>53</v>
      </c>
      <c r="L128" s="1">
        <v>14</v>
      </c>
      <c r="M128" s="1">
        <v>5</v>
      </c>
    </row>
    <row r="129" spans="1:13" x14ac:dyDescent="0.15">
      <c r="A129" s="1" t="s">
        <v>79</v>
      </c>
      <c r="B129" s="6" t="str">
        <f t="shared" si="1"/>
        <v>Human</v>
      </c>
      <c r="C129" s="1">
        <v>183</v>
      </c>
      <c r="D129" s="1">
        <v>43.1034482758621</v>
      </c>
      <c r="E129" s="1">
        <v>155</v>
      </c>
      <c r="F129" s="1">
        <v>22</v>
      </c>
      <c r="G129" s="1">
        <v>23</v>
      </c>
      <c r="H129" s="1">
        <v>72</v>
      </c>
      <c r="I129" s="1" t="s">
        <v>80</v>
      </c>
      <c r="J129" s="1">
        <v>72</v>
      </c>
      <c r="K129" s="1">
        <v>53</v>
      </c>
      <c r="L129" s="1">
        <v>14</v>
      </c>
      <c r="M129" s="1">
        <v>5</v>
      </c>
    </row>
    <row r="130" spans="1:13" x14ac:dyDescent="0.15">
      <c r="A130" s="1" t="s">
        <v>81</v>
      </c>
      <c r="B130" s="6" t="str">
        <f t="shared" si="1"/>
        <v>Human</v>
      </c>
      <c r="C130" s="1">
        <v>183</v>
      </c>
      <c r="D130" s="1">
        <v>42.372881355932201</v>
      </c>
      <c r="E130" s="1">
        <v>155</v>
      </c>
      <c r="F130" s="1">
        <v>22</v>
      </c>
      <c r="G130" s="1">
        <v>23</v>
      </c>
      <c r="H130" s="1">
        <v>72</v>
      </c>
      <c r="I130" s="1" t="s">
        <v>82</v>
      </c>
      <c r="J130" s="1">
        <v>72</v>
      </c>
      <c r="K130" s="1">
        <v>53</v>
      </c>
      <c r="L130" s="1">
        <v>14</v>
      </c>
      <c r="M130" s="1">
        <v>5</v>
      </c>
    </row>
    <row r="131" spans="1:13" x14ac:dyDescent="0.15">
      <c r="A131" s="1" t="s">
        <v>223</v>
      </c>
      <c r="B131" s="6" t="str">
        <f t="shared" ref="B131:B194" si="2">IF(NOT(ISERROR(FIND("_HUMAN",A131))),"Human","Cocci")</f>
        <v>Human</v>
      </c>
      <c r="C131" s="1">
        <v>24</v>
      </c>
      <c r="D131" s="1">
        <v>27.217125382262999</v>
      </c>
      <c r="E131" s="1">
        <v>505</v>
      </c>
      <c r="F131" s="1">
        <v>16</v>
      </c>
      <c r="G131" s="1">
        <v>19</v>
      </c>
      <c r="H131" s="1">
        <v>69</v>
      </c>
      <c r="I131" s="1" t="s">
        <v>224</v>
      </c>
      <c r="J131" s="1">
        <v>69</v>
      </c>
      <c r="K131" s="1">
        <v>14</v>
      </c>
      <c r="L131" s="1">
        <v>32</v>
      </c>
      <c r="M131" s="1">
        <v>23</v>
      </c>
    </row>
    <row r="132" spans="1:13" x14ac:dyDescent="0.15">
      <c r="A132" s="1" t="s">
        <v>296</v>
      </c>
      <c r="B132" s="6" t="str">
        <f t="shared" si="2"/>
        <v>Human</v>
      </c>
      <c r="C132" s="1">
        <v>376</v>
      </c>
      <c r="D132" s="1">
        <v>29.837251356238699</v>
      </c>
      <c r="E132" s="1">
        <v>371</v>
      </c>
      <c r="F132" s="1">
        <v>13</v>
      </c>
      <c r="G132" s="1">
        <v>13</v>
      </c>
      <c r="H132" s="1">
        <v>69</v>
      </c>
      <c r="I132" s="1" t="s">
        <v>297</v>
      </c>
      <c r="J132" s="1">
        <v>69</v>
      </c>
      <c r="K132" s="1">
        <v>16</v>
      </c>
      <c r="L132" s="1">
        <v>27</v>
      </c>
      <c r="M132" s="1">
        <v>26</v>
      </c>
    </row>
    <row r="133" spans="1:13" x14ac:dyDescent="0.15">
      <c r="A133" s="1" t="s">
        <v>571</v>
      </c>
      <c r="B133" s="6" t="str">
        <f t="shared" si="2"/>
        <v>Human</v>
      </c>
      <c r="C133" s="1">
        <v>94</v>
      </c>
      <c r="D133" s="1">
        <v>12.5233644859813</v>
      </c>
      <c r="E133" s="1">
        <v>562</v>
      </c>
      <c r="F133" s="1">
        <v>9</v>
      </c>
      <c r="G133" s="1">
        <v>12</v>
      </c>
      <c r="H133" s="1">
        <v>69</v>
      </c>
      <c r="I133" s="1" t="s">
        <v>572</v>
      </c>
      <c r="J133" s="1">
        <v>69</v>
      </c>
      <c r="K133" s="1">
        <v>27</v>
      </c>
      <c r="L133" s="1">
        <v>34</v>
      </c>
      <c r="M133" s="1">
        <v>8</v>
      </c>
    </row>
    <row r="134" spans="1:13" x14ac:dyDescent="0.15">
      <c r="A134" s="1" t="s">
        <v>407</v>
      </c>
      <c r="B134" s="6" t="str">
        <f t="shared" si="2"/>
        <v>Cocci</v>
      </c>
      <c r="C134" s="1">
        <v>104</v>
      </c>
      <c r="D134" s="1">
        <v>55.786350148368001</v>
      </c>
      <c r="E134" s="1">
        <v>955</v>
      </c>
      <c r="F134" s="1">
        <v>11</v>
      </c>
      <c r="G134" s="1">
        <v>12</v>
      </c>
      <c r="H134" s="1">
        <v>69</v>
      </c>
      <c r="I134" s="1" t="s">
        <v>408</v>
      </c>
      <c r="J134" s="1">
        <v>69</v>
      </c>
      <c r="K134" s="1">
        <v>15</v>
      </c>
      <c r="L134" s="1">
        <v>27</v>
      </c>
      <c r="M134" s="1">
        <v>27</v>
      </c>
    </row>
    <row r="135" spans="1:13" x14ac:dyDescent="0.15">
      <c r="A135" s="1" t="s">
        <v>894</v>
      </c>
      <c r="B135" s="6" t="str">
        <f t="shared" si="2"/>
        <v>Cocci</v>
      </c>
      <c r="C135" s="1">
        <v>238</v>
      </c>
      <c r="D135" s="1">
        <v>41.125541125541098</v>
      </c>
      <c r="E135" s="1">
        <v>205</v>
      </c>
      <c r="F135" s="1">
        <v>8</v>
      </c>
      <c r="G135" s="1">
        <v>11</v>
      </c>
      <c r="H135" s="1">
        <v>69</v>
      </c>
      <c r="I135" s="1"/>
      <c r="J135" s="1">
        <v>69</v>
      </c>
      <c r="K135" s="1">
        <v>27</v>
      </c>
      <c r="L135" s="1">
        <v>23</v>
      </c>
      <c r="M135" s="1">
        <v>19</v>
      </c>
    </row>
    <row r="136" spans="1:13" x14ac:dyDescent="0.15">
      <c r="A136" s="1" t="s">
        <v>522</v>
      </c>
      <c r="B136" s="6" t="str">
        <f t="shared" si="2"/>
        <v>Cocci</v>
      </c>
      <c r="C136" s="1">
        <v>577</v>
      </c>
      <c r="D136" s="1">
        <v>66.4596273291925</v>
      </c>
      <c r="E136" s="1">
        <v>642</v>
      </c>
      <c r="F136" s="1">
        <v>10</v>
      </c>
      <c r="G136" s="1">
        <v>13</v>
      </c>
      <c r="H136" s="1">
        <v>69</v>
      </c>
      <c r="I136" s="1" t="s">
        <v>523</v>
      </c>
      <c r="J136" s="1">
        <v>69</v>
      </c>
      <c r="K136" s="1">
        <v>38</v>
      </c>
      <c r="L136" s="1">
        <v>19</v>
      </c>
      <c r="M136" s="1">
        <v>12</v>
      </c>
    </row>
    <row r="137" spans="1:13" x14ac:dyDescent="0.15">
      <c r="A137" s="1" t="s">
        <v>431</v>
      </c>
      <c r="B137" s="6" t="str">
        <f t="shared" si="2"/>
        <v>Cocci</v>
      </c>
      <c r="C137" s="1">
        <v>104</v>
      </c>
      <c r="D137" s="1">
        <v>55.786350148368001</v>
      </c>
      <c r="E137" s="1">
        <v>955</v>
      </c>
      <c r="F137" s="1">
        <v>11</v>
      </c>
      <c r="G137" s="1">
        <v>12</v>
      </c>
      <c r="H137" s="1">
        <v>69</v>
      </c>
      <c r="I137" s="1" t="s">
        <v>432</v>
      </c>
      <c r="J137" s="1">
        <v>69</v>
      </c>
      <c r="K137" s="1">
        <v>15</v>
      </c>
      <c r="L137" s="1">
        <v>27</v>
      </c>
      <c r="M137" s="1">
        <v>27</v>
      </c>
    </row>
    <row r="138" spans="1:13" x14ac:dyDescent="0.15">
      <c r="A138" s="1" t="s">
        <v>556</v>
      </c>
      <c r="B138" s="6" t="str">
        <f t="shared" si="2"/>
        <v>Cocci</v>
      </c>
      <c r="C138" s="1">
        <v>577</v>
      </c>
      <c r="D138" s="1">
        <v>66.4596273291925</v>
      </c>
      <c r="E138" s="1">
        <v>642</v>
      </c>
      <c r="F138" s="1">
        <v>10</v>
      </c>
      <c r="G138" s="1">
        <v>13</v>
      </c>
      <c r="H138" s="1">
        <v>69</v>
      </c>
      <c r="I138" s="1" t="s">
        <v>557</v>
      </c>
      <c r="J138" s="1">
        <v>69</v>
      </c>
      <c r="K138" s="1">
        <v>38</v>
      </c>
      <c r="L138" s="1">
        <v>19</v>
      </c>
      <c r="M138" s="1">
        <v>12</v>
      </c>
    </row>
    <row r="139" spans="1:13" x14ac:dyDescent="0.15">
      <c r="A139" s="1" t="s">
        <v>538</v>
      </c>
      <c r="B139" s="6" t="str">
        <f t="shared" si="2"/>
        <v>Cocci</v>
      </c>
      <c r="C139" s="1">
        <v>577</v>
      </c>
      <c r="D139" s="1">
        <v>66.4596273291925</v>
      </c>
      <c r="E139" s="1">
        <v>642</v>
      </c>
      <c r="F139" s="1">
        <v>10</v>
      </c>
      <c r="G139" s="1">
        <v>13</v>
      </c>
      <c r="H139" s="1">
        <v>69</v>
      </c>
      <c r="I139" s="1" t="s">
        <v>539</v>
      </c>
      <c r="J139" s="1">
        <v>69</v>
      </c>
      <c r="K139" s="1">
        <v>38</v>
      </c>
      <c r="L139" s="1">
        <v>19</v>
      </c>
      <c r="M139" s="1">
        <v>12</v>
      </c>
    </row>
    <row r="140" spans="1:13" x14ac:dyDescent="0.15">
      <c r="A140" s="1" t="s">
        <v>560</v>
      </c>
      <c r="B140" s="6" t="str">
        <f t="shared" si="2"/>
        <v>Cocci</v>
      </c>
      <c r="C140" s="1">
        <v>577</v>
      </c>
      <c r="D140" s="1">
        <v>66.4596273291925</v>
      </c>
      <c r="E140" s="1">
        <v>642</v>
      </c>
      <c r="F140" s="1">
        <v>10</v>
      </c>
      <c r="G140" s="1">
        <v>13</v>
      </c>
      <c r="H140" s="1">
        <v>69</v>
      </c>
      <c r="I140" s="1" t="s">
        <v>561</v>
      </c>
      <c r="J140" s="1">
        <v>69</v>
      </c>
      <c r="K140" s="1">
        <v>38</v>
      </c>
      <c r="L140" s="1">
        <v>19</v>
      </c>
      <c r="M140" s="1">
        <v>12</v>
      </c>
    </row>
    <row r="141" spans="1:13" x14ac:dyDescent="0.15">
      <c r="A141" s="1" t="s">
        <v>548</v>
      </c>
      <c r="B141" s="6" t="str">
        <f t="shared" si="2"/>
        <v>Cocci</v>
      </c>
      <c r="C141" s="1">
        <v>577</v>
      </c>
      <c r="D141" s="1">
        <v>66.4596273291925</v>
      </c>
      <c r="E141" s="1">
        <v>642</v>
      </c>
      <c r="F141" s="1">
        <v>10</v>
      </c>
      <c r="G141" s="1">
        <v>13</v>
      </c>
      <c r="H141" s="1">
        <v>69</v>
      </c>
      <c r="I141" s="1" t="s">
        <v>549</v>
      </c>
      <c r="J141" s="1">
        <v>69</v>
      </c>
      <c r="K141" s="1">
        <v>38</v>
      </c>
      <c r="L141" s="1">
        <v>19</v>
      </c>
      <c r="M141" s="1">
        <v>12</v>
      </c>
    </row>
    <row r="142" spans="1:13" x14ac:dyDescent="0.15">
      <c r="A142" s="1" t="s">
        <v>510</v>
      </c>
      <c r="B142" s="6" t="str">
        <f t="shared" si="2"/>
        <v>Cocci</v>
      </c>
      <c r="C142" s="1">
        <v>577</v>
      </c>
      <c r="D142" s="1">
        <v>50.710900473933599</v>
      </c>
      <c r="E142" s="1">
        <v>642</v>
      </c>
      <c r="F142" s="1">
        <v>10</v>
      </c>
      <c r="G142" s="1">
        <v>13</v>
      </c>
      <c r="H142" s="1">
        <v>69</v>
      </c>
      <c r="I142" s="1" t="s">
        <v>511</v>
      </c>
      <c r="J142" s="1">
        <v>69</v>
      </c>
      <c r="K142" s="1">
        <v>38</v>
      </c>
      <c r="L142" s="1">
        <v>19</v>
      </c>
      <c r="M142" s="1">
        <v>12</v>
      </c>
    </row>
    <row r="143" spans="1:13" x14ac:dyDescent="0.15">
      <c r="A143" s="1" t="s">
        <v>443</v>
      </c>
      <c r="B143" s="6" t="str">
        <f t="shared" si="2"/>
        <v>Cocci</v>
      </c>
      <c r="C143" s="1">
        <v>104</v>
      </c>
      <c r="D143" s="1">
        <v>55.786350148368001</v>
      </c>
      <c r="E143" s="1">
        <v>955</v>
      </c>
      <c r="F143" s="1">
        <v>11</v>
      </c>
      <c r="G143" s="1">
        <v>12</v>
      </c>
      <c r="H143" s="1">
        <v>69</v>
      </c>
      <c r="I143" s="1" t="s">
        <v>444</v>
      </c>
      <c r="J143" s="1">
        <v>69</v>
      </c>
      <c r="K143" s="1">
        <v>15</v>
      </c>
      <c r="L143" s="1">
        <v>27</v>
      </c>
      <c r="M143" s="1">
        <v>27</v>
      </c>
    </row>
    <row r="144" spans="1:13" x14ac:dyDescent="0.15">
      <c r="A144" s="1" t="s">
        <v>536</v>
      </c>
      <c r="B144" s="6" t="str">
        <f t="shared" si="2"/>
        <v>Cocci</v>
      </c>
      <c r="C144" s="1">
        <v>577</v>
      </c>
      <c r="D144" s="1">
        <v>66.4596273291925</v>
      </c>
      <c r="E144" s="1">
        <v>642</v>
      </c>
      <c r="F144" s="1">
        <v>10</v>
      </c>
      <c r="G144" s="1">
        <v>13</v>
      </c>
      <c r="H144" s="1">
        <v>69</v>
      </c>
      <c r="I144" s="1" t="s">
        <v>537</v>
      </c>
      <c r="J144" s="1">
        <v>69</v>
      </c>
      <c r="K144" s="1">
        <v>38</v>
      </c>
      <c r="L144" s="1">
        <v>19</v>
      </c>
      <c r="M144" s="1">
        <v>12</v>
      </c>
    </row>
    <row r="145" spans="1:13" x14ac:dyDescent="0.15">
      <c r="A145" s="1" t="s">
        <v>544</v>
      </c>
      <c r="B145" s="6" t="str">
        <f t="shared" si="2"/>
        <v>Cocci</v>
      </c>
      <c r="C145" s="1">
        <v>577</v>
      </c>
      <c r="D145" s="1">
        <v>66.4596273291925</v>
      </c>
      <c r="E145" s="1">
        <v>642</v>
      </c>
      <c r="F145" s="1">
        <v>10</v>
      </c>
      <c r="G145" s="1">
        <v>13</v>
      </c>
      <c r="H145" s="1">
        <v>69</v>
      </c>
      <c r="I145" s="1" t="s">
        <v>545</v>
      </c>
      <c r="J145" s="1">
        <v>69</v>
      </c>
      <c r="K145" s="1">
        <v>38</v>
      </c>
      <c r="L145" s="1">
        <v>19</v>
      </c>
      <c r="M145" s="1">
        <v>12</v>
      </c>
    </row>
    <row r="146" spans="1:13" x14ac:dyDescent="0.15">
      <c r="A146" s="1" t="s">
        <v>338</v>
      </c>
      <c r="B146" s="6" t="str">
        <f t="shared" si="2"/>
        <v>Cocci</v>
      </c>
      <c r="C146" s="1">
        <v>172</v>
      </c>
      <c r="D146" s="1">
        <v>58.9673913043478</v>
      </c>
      <c r="E146" s="1">
        <v>152</v>
      </c>
      <c r="F146" s="1">
        <v>13</v>
      </c>
      <c r="G146" s="1">
        <v>15</v>
      </c>
      <c r="H146" s="1">
        <v>68</v>
      </c>
      <c r="I146" s="1" t="s">
        <v>339</v>
      </c>
      <c r="J146" s="1">
        <v>68</v>
      </c>
      <c r="K146" s="1">
        <v>19</v>
      </c>
      <c r="L146" s="1">
        <v>31</v>
      </c>
      <c r="M146" s="1">
        <v>18</v>
      </c>
    </row>
    <row r="147" spans="1:13" x14ac:dyDescent="0.15">
      <c r="A147" s="1" t="s">
        <v>89</v>
      </c>
      <c r="B147" s="6" t="str">
        <f t="shared" si="2"/>
        <v>Human</v>
      </c>
      <c r="C147" s="1">
        <v>230</v>
      </c>
      <c r="D147" s="1">
        <v>12.434396447315301</v>
      </c>
      <c r="E147" s="1">
        <v>352</v>
      </c>
      <c r="F147" s="1">
        <v>21</v>
      </c>
      <c r="G147" s="1">
        <v>24</v>
      </c>
      <c r="H147" s="1">
        <v>67</v>
      </c>
      <c r="I147" s="1" t="s">
        <v>90</v>
      </c>
      <c r="J147" s="1">
        <v>67</v>
      </c>
      <c r="K147" s="1">
        <v>6</v>
      </c>
      <c r="L147" s="1">
        <v>29</v>
      </c>
      <c r="M147" s="1">
        <v>32</v>
      </c>
    </row>
    <row r="148" spans="1:13" x14ac:dyDescent="0.15">
      <c r="A148" s="1" t="s">
        <v>91</v>
      </c>
      <c r="B148" s="6" t="str">
        <f t="shared" si="2"/>
        <v>Human</v>
      </c>
      <c r="C148" s="1">
        <v>230</v>
      </c>
      <c r="D148" s="1">
        <v>12.9086336965633</v>
      </c>
      <c r="E148" s="1">
        <v>352</v>
      </c>
      <c r="F148" s="1">
        <v>21</v>
      </c>
      <c r="G148" s="1">
        <v>24</v>
      </c>
      <c r="H148" s="1">
        <v>67</v>
      </c>
      <c r="I148" s="1" t="s">
        <v>92</v>
      </c>
      <c r="J148" s="1">
        <v>67</v>
      </c>
      <c r="K148" s="1">
        <v>6</v>
      </c>
      <c r="L148" s="1">
        <v>29</v>
      </c>
      <c r="M148" s="1">
        <v>32</v>
      </c>
    </row>
    <row r="149" spans="1:13" x14ac:dyDescent="0.15">
      <c r="A149" s="1" t="s">
        <v>99</v>
      </c>
      <c r="B149" s="6" t="str">
        <f t="shared" si="2"/>
        <v>Human</v>
      </c>
      <c r="C149" s="1">
        <v>230</v>
      </c>
      <c r="D149" s="1">
        <v>13.218884120171699</v>
      </c>
      <c r="E149" s="1">
        <v>352</v>
      </c>
      <c r="F149" s="1">
        <v>21</v>
      </c>
      <c r="G149" s="1">
        <v>24</v>
      </c>
      <c r="H149" s="1">
        <v>67</v>
      </c>
      <c r="I149" s="1" t="s">
        <v>100</v>
      </c>
      <c r="J149" s="1">
        <v>67</v>
      </c>
      <c r="K149" s="1">
        <v>6</v>
      </c>
      <c r="L149" s="1">
        <v>29</v>
      </c>
      <c r="M149" s="1">
        <v>32</v>
      </c>
    </row>
    <row r="150" spans="1:13" x14ac:dyDescent="0.15">
      <c r="A150" s="1" t="s">
        <v>93</v>
      </c>
      <c r="B150" s="6" t="str">
        <f t="shared" si="2"/>
        <v>Human</v>
      </c>
      <c r="C150" s="1">
        <v>230</v>
      </c>
      <c r="D150" s="1">
        <v>13.078556263269601</v>
      </c>
      <c r="E150" s="1">
        <v>352</v>
      </c>
      <c r="F150" s="1">
        <v>21</v>
      </c>
      <c r="G150" s="1">
        <v>24</v>
      </c>
      <c r="H150" s="1">
        <v>67</v>
      </c>
      <c r="I150" s="1" t="s">
        <v>94</v>
      </c>
      <c r="J150" s="1">
        <v>67</v>
      </c>
      <c r="K150" s="1">
        <v>6</v>
      </c>
      <c r="L150" s="1">
        <v>29</v>
      </c>
      <c r="M150" s="1">
        <v>32</v>
      </c>
    </row>
    <row r="151" spans="1:13" x14ac:dyDescent="0.15">
      <c r="A151" s="1" t="s">
        <v>95</v>
      </c>
      <c r="B151" s="6" t="str">
        <f t="shared" si="2"/>
        <v>Human</v>
      </c>
      <c r="C151" s="1">
        <v>230</v>
      </c>
      <c r="D151" s="1">
        <v>13.9303482587065</v>
      </c>
      <c r="E151" s="1">
        <v>352</v>
      </c>
      <c r="F151" s="1">
        <v>21</v>
      </c>
      <c r="G151" s="1">
        <v>24</v>
      </c>
      <c r="H151" s="1">
        <v>67</v>
      </c>
      <c r="I151" s="1" t="s">
        <v>96</v>
      </c>
      <c r="J151" s="1">
        <v>67</v>
      </c>
      <c r="K151" s="1">
        <v>6</v>
      </c>
      <c r="L151" s="1">
        <v>29</v>
      </c>
      <c r="M151" s="1">
        <v>32</v>
      </c>
    </row>
    <row r="152" spans="1:13" x14ac:dyDescent="0.15">
      <c r="A152" s="1" t="s">
        <v>97</v>
      </c>
      <c r="B152" s="6" t="str">
        <f t="shared" si="2"/>
        <v>Human</v>
      </c>
      <c r="C152" s="1">
        <v>230</v>
      </c>
      <c r="D152" s="1">
        <v>12.5919869174162</v>
      </c>
      <c r="E152" s="1">
        <v>352</v>
      </c>
      <c r="F152" s="1">
        <v>21</v>
      </c>
      <c r="G152" s="1">
        <v>24</v>
      </c>
      <c r="H152" s="1">
        <v>67</v>
      </c>
      <c r="I152" s="1" t="s">
        <v>98</v>
      </c>
      <c r="J152" s="1">
        <v>67</v>
      </c>
      <c r="K152" s="1">
        <v>6</v>
      </c>
      <c r="L152" s="1">
        <v>29</v>
      </c>
      <c r="M152" s="1">
        <v>32</v>
      </c>
    </row>
    <row r="153" spans="1:13" x14ac:dyDescent="0.15">
      <c r="A153" s="1" t="s">
        <v>241</v>
      </c>
      <c r="B153" s="6" t="str">
        <f t="shared" si="2"/>
        <v>Human</v>
      </c>
      <c r="C153" s="1">
        <v>94</v>
      </c>
      <c r="D153" s="1">
        <v>19.585987261146499</v>
      </c>
      <c r="E153" s="1">
        <v>397</v>
      </c>
      <c r="F153" s="1">
        <v>15</v>
      </c>
      <c r="G153" s="1">
        <v>19</v>
      </c>
      <c r="H153" s="1">
        <v>64</v>
      </c>
      <c r="I153" s="1" t="s">
        <v>242</v>
      </c>
      <c r="J153" s="1">
        <v>64</v>
      </c>
      <c r="K153" s="1">
        <v>33</v>
      </c>
      <c r="L153" s="1">
        <v>27</v>
      </c>
      <c r="M153" s="1">
        <v>4</v>
      </c>
    </row>
    <row r="154" spans="1:13" x14ac:dyDescent="0.15">
      <c r="A154" s="1" t="s">
        <v>403</v>
      </c>
      <c r="B154" s="6" t="str">
        <f t="shared" si="2"/>
        <v>Human</v>
      </c>
      <c r="C154" s="1">
        <v>373</v>
      </c>
      <c r="D154" s="1">
        <v>57.2815533980582</v>
      </c>
      <c r="E154" s="1">
        <v>368</v>
      </c>
      <c r="F154" s="1">
        <v>11</v>
      </c>
      <c r="G154" s="1">
        <v>15</v>
      </c>
      <c r="H154" s="1">
        <v>63</v>
      </c>
      <c r="I154" s="1" t="s">
        <v>404</v>
      </c>
      <c r="J154" s="1">
        <v>63</v>
      </c>
      <c r="K154" s="1">
        <v>13</v>
      </c>
      <c r="L154" s="1">
        <v>26</v>
      </c>
      <c r="M154" s="1">
        <v>24</v>
      </c>
    </row>
    <row r="155" spans="1:13" x14ac:dyDescent="0.15">
      <c r="A155" s="1" t="s">
        <v>160</v>
      </c>
      <c r="B155" s="6" t="str">
        <f t="shared" si="2"/>
        <v>Human</v>
      </c>
      <c r="C155" s="1">
        <v>167</v>
      </c>
      <c r="D155" s="1">
        <v>45.1388888888889</v>
      </c>
      <c r="E155" s="1">
        <v>141</v>
      </c>
      <c r="F155" s="1">
        <v>18</v>
      </c>
      <c r="G155" s="1">
        <v>21</v>
      </c>
      <c r="H155" s="1">
        <v>62</v>
      </c>
      <c r="I155" s="1" t="s">
        <v>161</v>
      </c>
      <c r="J155" s="1">
        <v>62</v>
      </c>
      <c r="K155" s="1">
        <v>29</v>
      </c>
      <c r="L155" s="1">
        <v>29</v>
      </c>
      <c r="M155" s="1">
        <v>4</v>
      </c>
    </row>
    <row r="156" spans="1:13" x14ac:dyDescent="0.15">
      <c r="A156" s="1" t="s">
        <v>28</v>
      </c>
      <c r="B156" s="6" t="str">
        <f t="shared" si="2"/>
        <v>Human</v>
      </c>
      <c r="C156" s="1">
        <v>307</v>
      </c>
      <c r="D156" s="1">
        <v>11.1987727372343</v>
      </c>
      <c r="E156" s="1">
        <v>288</v>
      </c>
      <c r="F156" s="1">
        <v>37</v>
      </c>
      <c r="G156" s="1">
        <v>38</v>
      </c>
      <c r="H156" s="1">
        <v>61</v>
      </c>
      <c r="I156" s="1" t="s">
        <v>29</v>
      </c>
      <c r="J156" s="1">
        <v>61</v>
      </c>
      <c r="K156" s="1">
        <v>61</v>
      </c>
      <c r="L156" s="1">
        <v>0</v>
      </c>
      <c r="M156" s="1">
        <v>0</v>
      </c>
    </row>
    <row r="157" spans="1:13" x14ac:dyDescent="0.15">
      <c r="A157" s="1" t="s">
        <v>239</v>
      </c>
      <c r="B157" s="6" t="str">
        <f t="shared" si="2"/>
        <v>Human</v>
      </c>
      <c r="C157" s="1">
        <v>46</v>
      </c>
      <c r="D157" s="1">
        <v>40.540540540540498</v>
      </c>
      <c r="E157" s="1">
        <v>287</v>
      </c>
      <c r="F157" s="1">
        <v>15</v>
      </c>
      <c r="G157" s="1">
        <v>19</v>
      </c>
      <c r="H157" s="1">
        <v>61</v>
      </c>
      <c r="I157" s="1" t="s">
        <v>240</v>
      </c>
      <c r="J157" s="1">
        <v>61</v>
      </c>
      <c r="K157" s="1">
        <v>12</v>
      </c>
      <c r="L157" s="1">
        <v>27</v>
      </c>
      <c r="M157" s="1">
        <v>22</v>
      </c>
    </row>
    <row r="158" spans="1:13" x14ac:dyDescent="0.15">
      <c r="A158" s="1" t="s">
        <v>249</v>
      </c>
      <c r="B158" s="6" t="str">
        <f t="shared" si="2"/>
        <v>Human</v>
      </c>
      <c r="C158" s="1">
        <v>46</v>
      </c>
      <c r="D158" s="1">
        <v>42.253521126760603</v>
      </c>
      <c r="E158" s="1">
        <v>287</v>
      </c>
      <c r="F158" s="1">
        <v>15</v>
      </c>
      <c r="G158" s="1">
        <v>19</v>
      </c>
      <c r="H158" s="1">
        <v>61</v>
      </c>
      <c r="I158" s="1" t="s">
        <v>250</v>
      </c>
      <c r="J158" s="1">
        <v>61</v>
      </c>
      <c r="K158" s="1">
        <v>12</v>
      </c>
      <c r="L158" s="1">
        <v>27</v>
      </c>
      <c r="M158" s="1">
        <v>22</v>
      </c>
    </row>
    <row r="159" spans="1:13" x14ac:dyDescent="0.15">
      <c r="A159" s="1" t="s">
        <v>573</v>
      </c>
      <c r="B159" s="6" t="str">
        <f t="shared" si="2"/>
        <v>Human</v>
      </c>
      <c r="C159" s="1">
        <v>160</v>
      </c>
      <c r="D159" s="1">
        <v>63.076923076923102</v>
      </c>
      <c r="E159" s="1">
        <v>441</v>
      </c>
      <c r="F159" s="1">
        <v>9</v>
      </c>
      <c r="G159" s="1">
        <v>11</v>
      </c>
      <c r="H159" s="1">
        <v>60</v>
      </c>
      <c r="I159" s="1" t="s">
        <v>574</v>
      </c>
      <c r="J159" s="1">
        <v>60</v>
      </c>
      <c r="K159" s="1">
        <v>9</v>
      </c>
      <c r="L159" s="1">
        <v>26</v>
      </c>
      <c r="M159" s="1">
        <v>25</v>
      </c>
    </row>
    <row r="160" spans="1:13" x14ac:dyDescent="0.15">
      <c r="A160" s="1" t="s">
        <v>289</v>
      </c>
      <c r="B160" s="6" t="str">
        <f t="shared" si="2"/>
        <v>Human</v>
      </c>
      <c r="C160" s="1">
        <v>21</v>
      </c>
      <c r="D160" s="1">
        <v>36.483931947069898</v>
      </c>
      <c r="E160" s="1">
        <v>711</v>
      </c>
      <c r="F160" s="1">
        <v>14</v>
      </c>
      <c r="G160" s="1">
        <v>15</v>
      </c>
      <c r="H160" s="1">
        <v>60</v>
      </c>
      <c r="I160" s="1" t="s">
        <v>290</v>
      </c>
      <c r="J160" s="1">
        <v>60</v>
      </c>
      <c r="K160" s="1">
        <v>13</v>
      </c>
      <c r="L160" s="1">
        <v>25</v>
      </c>
      <c r="M160" s="1">
        <v>22</v>
      </c>
    </row>
    <row r="161" spans="1:13" x14ac:dyDescent="0.15">
      <c r="A161" s="1" t="s">
        <v>577</v>
      </c>
      <c r="B161" s="6" t="str">
        <f t="shared" si="2"/>
        <v>Human</v>
      </c>
      <c r="C161" s="1">
        <v>160</v>
      </c>
      <c r="D161" s="1">
        <v>63.076923076923102</v>
      </c>
      <c r="E161" s="1">
        <v>441</v>
      </c>
      <c r="F161" s="1">
        <v>9</v>
      </c>
      <c r="G161" s="1">
        <v>11</v>
      </c>
      <c r="H161" s="1">
        <v>60</v>
      </c>
      <c r="I161" s="1" t="s">
        <v>578</v>
      </c>
      <c r="J161" s="1">
        <v>60</v>
      </c>
      <c r="K161" s="1">
        <v>9</v>
      </c>
      <c r="L161" s="1">
        <v>26</v>
      </c>
      <c r="M161" s="1">
        <v>25</v>
      </c>
    </row>
    <row r="162" spans="1:13" x14ac:dyDescent="0.15">
      <c r="A162" s="1" t="s">
        <v>569</v>
      </c>
      <c r="B162" s="6" t="str">
        <f t="shared" si="2"/>
        <v>Human</v>
      </c>
      <c r="C162" s="1">
        <v>160</v>
      </c>
      <c r="D162" s="1">
        <v>63.076923076923102</v>
      </c>
      <c r="E162" s="1">
        <v>441</v>
      </c>
      <c r="F162" s="1">
        <v>9</v>
      </c>
      <c r="G162" s="1">
        <v>11</v>
      </c>
      <c r="H162" s="1">
        <v>60</v>
      </c>
      <c r="I162" s="1" t="s">
        <v>570</v>
      </c>
      <c r="J162" s="1">
        <v>60</v>
      </c>
      <c r="K162" s="1">
        <v>9</v>
      </c>
      <c r="L162" s="1">
        <v>26</v>
      </c>
      <c r="M162" s="1">
        <v>25</v>
      </c>
    </row>
    <row r="163" spans="1:13" x14ac:dyDescent="0.15">
      <c r="A163" s="1" t="s">
        <v>494</v>
      </c>
      <c r="B163" s="6" t="str">
        <f t="shared" si="2"/>
        <v>Human</v>
      </c>
      <c r="C163" s="1">
        <v>160</v>
      </c>
      <c r="D163" s="1">
        <v>57.342657342657297</v>
      </c>
      <c r="E163" s="1">
        <v>440</v>
      </c>
      <c r="F163" s="1">
        <v>10</v>
      </c>
      <c r="G163" s="1">
        <v>12</v>
      </c>
      <c r="H163" s="1">
        <v>59</v>
      </c>
      <c r="I163" s="1" t="s">
        <v>495</v>
      </c>
      <c r="J163" s="1">
        <v>59</v>
      </c>
      <c r="K163" s="1">
        <v>9</v>
      </c>
      <c r="L163" s="1">
        <v>26</v>
      </c>
      <c r="M163" s="1">
        <v>24</v>
      </c>
    </row>
    <row r="164" spans="1:13" x14ac:dyDescent="0.15">
      <c r="A164" s="1" t="s">
        <v>722</v>
      </c>
      <c r="B164" s="6" t="str">
        <f t="shared" si="2"/>
        <v>Human</v>
      </c>
      <c r="C164" s="1">
        <v>160</v>
      </c>
      <c r="D164" s="1">
        <v>63.565891472868202</v>
      </c>
      <c r="E164" s="1">
        <v>439</v>
      </c>
      <c r="F164" s="1">
        <v>8</v>
      </c>
      <c r="G164" s="1">
        <v>13</v>
      </c>
      <c r="H164" s="1">
        <v>59</v>
      </c>
      <c r="I164" s="1" t="s">
        <v>723</v>
      </c>
      <c r="J164" s="1">
        <v>59</v>
      </c>
      <c r="K164" s="1">
        <v>12</v>
      </c>
      <c r="L164" s="1">
        <v>23</v>
      </c>
      <c r="M164" s="1">
        <v>24</v>
      </c>
    </row>
    <row r="165" spans="1:13" x14ac:dyDescent="0.15">
      <c r="A165" s="1" t="s">
        <v>728</v>
      </c>
      <c r="B165" s="6" t="str">
        <f t="shared" si="2"/>
        <v>Human</v>
      </c>
      <c r="C165" s="1">
        <v>160</v>
      </c>
      <c r="D165" s="1">
        <v>63.076923076923102</v>
      </c>
      <c r="E165" s="1">
        <v>439</v>
      </c>
      <c r="F165" s="1">
        <v>8</v>
      </c>
      <c r="G165" s="1">
        <v>13</v>
      </c>
      <c r="H165" s="1">
        <v>59</v>
      </c>
      <c r="I165" s="1" t="s">
        <v>729</v>
      </c>
      <c r="J165" s="1">
        <v>59</v>
      </c>
      <c r="K165" s="1">
        <v>12</v>
      </c>
      <c r="L165" s="1">
        <v>23</v>
      </c>
      <c r="M165" s="1">
        <v>24</v>
      </c>
    </row>
    <row r="166" spans="1:13" x14ac:dyDescent="0.15">
      <c r="A166" s="1" t="s">
        <v>328</v>
      </c>
      <c r="B166" s="6" t="str">
        <f t="shared" si="2"/>
        <v>Cocci</v>
      </c>
      <c r="C166" s="1">
        <v>415</v>
      </c>
      <c r="D166" s="1">
        <v>35.434782608695599</v>
      </c>
      <c r="E166" s="1">
        <v>489</v>
      </c>
      <c r="F166" s="1">
        <v>13</v>
      </c>
      <c r="G166" s="1">
        <v>18</v>
      </c>
      <c r="H166" s="1">
        <v>57</v>
      </c>
      <c r="I166" s="1" t="s">
        <v>329</v>
      </c>
      <c r="J166" s="1">
        <v>57</v>
      </c>
      <c r="K166" s="1">
        <v>26</v>
      </c>
      <c r="L166" s="1">
        <v>18</v>
      </c>
      <c r="M166" s="1">
        <v>13</v>
      </c>
    </row>
    <row r="167" spans="1:13" x14ac:dyDescent="0.15">
      <c r="A167" s="1" t="s">
        <v>314</v>
      </c>
      <c r="B167" s="6" t="str">
        <f t="shared" si="2"/>
        <v>Cocci</v>
      </c>
      <c r="C167" s="1">
        <v>415</v>
      </c>
      <c r="D167" s="1">
        <v>35.434782608695599</v>
      </c>
      <c r="E167" s="1">
        <v>489</v>
      </c>
      <c r="F167" s="1">
        <v>13</v>
      </c>
      <c r="G167" s="1">
        <v>18</v>
      </c>
      <c r="H167" s="1">
        <v>57</v>
      </c>
      <c r="I167" s="1" t="s">
        <v>315</v>
      </c>
      <c r="J167" s="1">
        <v>57</v>
      </c>
      <c r="K167" s="1">
        <v>26</v>
      </c>
      <c r="L167" s="1">
        <v>18</v>
      </c>
      <c r="M167" s="1">
        <v>13</v>
      </c>
    </row>
    <row r="168" spans="1:13" x14ac:dyDescent="0.15">
      <c r="A168" s="1" t="s">
        <v>342</v>
      </c>
      <c r="B168" s="6" t="str">
        <f t="shared" si="2"/>
        <v>Cocci</v>
      </c>
      <c r="C168" s="1">
        <v>415</v>
      </c>
      <c r="D168" s="1">
        <v>35.434782608695599</v>
      </c>
      <c r="E168" s="1">
        <v>489</v>
      </c>
      <c r="F168" s="1">
        <v>13</v>
      </c>
      <c r="G168" s="1">
        <v>18</v>
      </c>
      <c r="H168" s="1">
        <v>57</v>
      </c>
      <c r="I168" s="1" t="s">
        <v>343</v>
      </c>
      <c r="J168" s="1">
        <v>57</v>
      </c>
      <c r="K168" s="1">
        <v>26</v>
      </c>
      <c r="L168" s="1">
        <v>18</v>
      </c>
      <c r="M168" s="1">
        <v>13</v>
      </c>
    </row>
    <row r="169" spans="1:13" x14ac:dyDescent="0.15">
      <c r="A169" s="1" t="s">
        <v>330</v>
      </c>
      <c r="B169" s="6" t="str">
        <f t="shared" si="2"/>
        <v>Cocci</v>
      </c>
      <c r="C169" s="1">
        <v>415</v>
      </c>
      <c r="D169" s="1">
        <v>35.434782608695599</v>
      </c>
      <c r="E169" s="1">
        <v>489</v>
      </c>
      <c r="F169" s="1">
        <v>13</v>
      </c>
      <c r="G169" s="1">
        <v>18</v>
      </c>
      <c r="H169" s="1">
        <v>57</v>
      </c>
      <c r="I169" s="1" t="s">
        <v>331</v>
      </c>
      <c r="J169" s="1">
        <v>57</v>
      </c>
      <c r="K169" s="1">
        <v>26</v>
      </c>
      <c r="L169" s="1">
        <v>18</v>
      </c>
      <c r="M169" s="1">
        <v>13</v>
      </c>
    </row>
    <row r="170" spans="1:13" x14ac:dyDescent="0.15">
      <c r="A170" s="1" t="s">
        <v>348</v>
      </c>
      <c r="B170" s="6" t="str">
        <f t="shared" si="2"/>
        <v>Cocci</v>
      </c>
      <c r="C170" s="1">
        <v>415</v>
      </c>
      <c r="D170" s="1">
        <v>35.434782608695599</v>
      </c>
      <c r="E170" s="1">
        <v>489</v>
      </c>
      <c r="F170" s="1">
        <v>13</v>
      </c>
      <c r="G170" s="1">
        <v>18</v>
      </c>
      <c r="H170" s="1">
        <v>57</v>
      </c>
      <c r="I170" s="1" t="s">
        <v>349</v>
      </c>
      <c r="J170" s="1">
        <v>57</v>
      </c>
      <c r="K170" s="1">
        <v>26</v>
      </c>
      <c r="L170" s="1">
        <v>18</v>
      </c>
      <c r="M170" s="1">
        <v>13</v>
      </c>
    </row>
    <row r="171" spans="1:13" x14ac:dyDescent="0.15">
      <c r="A171" s="1" t="s">
        <v>308</v>
      </c>
      <c r="B171" s="6" t="str">
        <f t="shared" si="2"/>
        <v>Cocci</v>
      </c>
      <c r="C171" s="1">
        <v>415</v>
      </c>
      <c r="D171" s="1">
        <v>35.434782608695599</v>
      </c>
      <c r="E171" s="1">
        <v>489</v>
      </c>
      <c r="F171" s="1">
        <v>13</v>
      </c>
      <c r="G171" s="1">
        <v>18</v>
      </c>
      <c r="H171" s="1">
        <v>57</v>
      </c>
      <c r="I171" s="1" t="s">
        <v>309</v>
      </c>
      <c r="J171" s="1">
        <v>57</v>
      </c>
      <c r="K171" s="1">
        <v>26</v>
      </c>
      <c r="L171" s="1">
        <v>18</v>
      </c>
      <c r="M171" s="1">
        <v>13</v>
      </c>
    </row>
    <row r="172" spans="1:13" x14ac:dyDescent="0.15">
      <c r="A172" s="1" t="s">
        <v>324</v>
      </c>
      <c r="B172" s="6" t="str">
        <f t="shared" si="2"/>
        <v>Cocci</v>
      </c>
      <c r="C172" s="1">
        <v>415</v>
      </c>
      <c r="D172" s="1">
        <v>35.434782608695599</v>
      </c>
      <c r="E172" s="1">
        <v>489</v>
      </c>
      <c r="F172" s="1">
        <v>13</v>
      </c>
      <c r="G172" s="1">
        <v>18</v>
      </c>
      <c r="H172" s="1">
        <v>57</v>
      </c>
      <c r="I172" s="1" t="s">
        <v>325</v>
      </c>
      <c r="J172" s="1">
        <v>57</v>
      </c>
      <c r="K172" s="1">
        <v>26</v>
      </c>
      <c r="L172" s="1">
        <v>18</v>
      </c>
      <c r="M172" s="1">
        <v>13</v>
      </c>
    </row>
    <row r="173" spans="1:13" x14ac:dyDescent="0.15">
      <c r="A173" s="1" t="s">
        <v>496</v>
      </c>
      <c r="B173" s="6" t="str">
        <f t="shared" si="2"/>
        <v>Human</v>
      </c>
      <c r="C173" s="1">
        <v>48</v>
      </c>
      <c r="D173" s="1">
        <v>29.1907514450867</v>
      </c>
      <c r="E173" s="1">
        <v>37</v>
      </c>
      <c r="F173" s="1">
        <v>10</v>
      </c>
      <c r="G173" s="1">
        <v>11</v>
      </c>
      <c r="H173" s="1">
        <v>56</v>
      </c>
      <c r="I173" s="1" t="s">
        <v>497</v>
      </c>
      <c r="J173" s="1">
        <v>56</v>
      </c>
      <c r="K173" s="1">
        <v>18</v>
      </c>
      <c r="L173" s="1">
        <v>18</v>
      </c>
      <c r="M173" s="1">
        <v>20</v>
      </c>
    </row>
    <row r="174" spans="1:13" x14ac:dyDescent="0.15">
      <c r="A174" s="1" t="s">
        <v>401</v>
      </c>
      <c r="B174" s="6" t="str">
        <f t="shared" si="2"/>
        <v>Human</v>
      </c>
      <c r="C174" s="1">
        <v>57</v>
      </c>
      <c r="D174" s="1">
        <v>36.585365853658502</v>
      </c>
      <c r="E174" s="1">
        <v>850</v>
      </c>
      <c r="F174" s="1">
        <v>11</v>
      </c>
      <c r="G174" s="1">
        <v>14</v>
      </c>
      <c r="H174" s="1">
        <v>55</v>
      </c>
      <c r="I174" s="1" t="s">
        <v>402</v>
      </c>
      <c r="J174" s="1">
        <v>55</v>
      </c>
      <c r="K174" s="1">
        <v>15</v>
      </c>
      <c r="L174" s="1">
        <v>18</v>
      </c>
      <c r="M174" s="1">
        <v>22</v>
      </c>
    </row>
    <row r="175" spans="1:13" x14ac:dyDescent="0.15">
      <c r="A175" s="1" t="s">
        <v>281</v>
      </c>
      <c r="B175" s="6" t="str">
        <f t="shared" si="2"/>
        <v>Human</v>
      </c>
      <c r="C175" s="1">
        <v>46</v>
      </c>
      <c r="D175" s="1">
        <v>37.078651685393297</v>
      </c>
      <c r="E175" s="1">
        <v>376</v>
      </c>
      <c r="F175" s="1">
        <v>14</v>
      </c>
      <c r="G175" s="1">
        <v>17</v>
      </c>
      <c r="H175" s="1">
        <v>55</v>
      </c>
      <c r="I175" s="1" t="s">
        <v>282</v>
      </c>
      <c r="J175" s="1">
        <v>55</v>
      </c>
      <c r="K175" s="1">
        <v>8</v>
      </c>
      <c r="L175" s="1">
        <v>21</v>
      </c>
      <c r="M175" s="1">
        <v>26</v>
      </c>
    </row>
    <row r="176" spans="1:13" x14ac:dyDescent="0.15">
      <c r="A176" s="1" t="s">
        <v>294</v>
      </c>
      <c r="B176" s="6" t="str">
        <f t="shared" si="2"/>
        <v>Human</v>
      </c>
      <c r="C176" s="1">
        <v>94</v>
      </c>
      <c r="D176" s="1">
        <v>14.576802507837</v>
      </c>
      <c r="E176" s="1">
        <v>472</v>
      </c>
      <c r="F176" s="1">
        <v>13</v>
      </c>
      <c r="G176" s="1">
        <v>17</v>
      </c>
      <c r="H176" s="1">
        <v>55</v>
      </c>
      <c r="I176" s="1" t="s">
        <v>295</v>
      </c>
      <c r="J176" s="1">
        <v>55</v>
      </c>
      <c r="K176" s="1">
        <v>28</v>
      </c>
      <c r="L176" s="1">
        <v>24</v>
      </c>
      <c r="M176" s="1">
        <v>3</v>
      </c>
    </row>
    <row r="177" spans="1:13" x14ac:dyDescent="0.15">
      <c r="A177" s="1" t="s">
        <v>332</v>
      </c>
      <c r="B177" s="6" t="str">
        <f t="shared" si="2"/>
        <v>Cocci</v>
      </c>
      <c r="C177" s="1">
        <v>158</v>
      </c>
      <c r="D177" s="1">
        <v>28.462709284627099</v>
      </c>
      <c r="E177" s="1">
        <v>356</v>
      </c>
      <c r="F177" s="1">
        <v>13</v>
      </c>
      <c r="G177" s="1">
        <v>14</v>
      </c>
      <c r="H177" s="1">
        <v>55</v>
      </c>
      <c r="I177" s="1" t="s">
        <v>333</v>
      </c>
      <c r="J177" s="1">
        <v>55</v>
      </c>
      <c r="K177" s="1">
        <v>23</v>
      </c>
      <c r="L177" s="1">
        <v>21</v>
      </c>
      <c r="M177" s="1">
        <v>11</v>
      </c>
    </row>
    <row r="178" spans="1:13" x14ac:dyDescent="0.15">
      <c r="A178" s="1" t="s">
        <v>312</v>
      </c>
      <c r="B178" s="6" t="str">
        <f t="shared" si="2"/>
        <v>Cocci</v>
      </c>
      <c r="C178" s="1">
        <v>158</v>
      </c>
      <c r="D178" s="1">
        <v>28.462709284627099</v>
      </c>
      <c r="E178" s="1">
        <v>356</v>
      </c>
      <c r="F178" s="1">
        <v>13</v>
      </c>
      <c r="G178" s="1">
        <v>14</v>
      </c>
      <c r="H178" s="1">
        <v>55</v>
      </c>
      <c r="I178" s="1" t="s">
        <v>313</v>
      </c>
      <c r="J178" s="1">
        <v>55</v>
      </c>
      <c r="K178" s="1">
        <v>23</v>
      </c>
      <c r="L178" s="1">
        <v>21</v>
      </c>
      <c r="M178" s="1">
        <v>11</v>
      </c>
    </row>
    <row r="179" spans="1:13" x14ac:dyDescent="0.15">
      <c r="A179" s="1" t="s">
        <v>340</v>
      </c>
      <c r="B179" s="6" t="str">
        <f t="shared" si="2"/>
        <v>Cocci</v>
      </c>
      <c r="C179" s="1">
        <v>158</v>
      </c>
      <c r="D179" s="1">
        <v>28.462709284627099</v>
      </c>
      <c r="E179" s="1">
        <v>356</v>
      </c>
      <c r="F179" s="1">
        <v>13</v>
      </c>
      <c r="G179" s="1">
        <v>14</v>
      </c>
      <c r="H179" s="1">
        <v>55</v>
      </c>
      <c r="I179" s="1" t="s">
        <v>341</v>
      </c>
      <c r="J179" s="1">
        <v>55</v>
      </c>
      <c r="K179" s="1">
        <v>23</v>
      </c>
      <c r="L179" s="1">
        <v>21</v>
      </c>
      <c r="M179" s="1">
        <v>11</v>
      </c>
    </row>
    <row r="180" spans="1:13" x14ac:dyDescent="0.15">
      <c r="A180" s="1" t="s">
        <v>334</v>
      </c>
      <c r="B180" s="6" t="str">
        <f t="shared" si="2"/>
        <v>Cocci</v>
      </c>
      <c r="C180" s="1">
        <v>158</v>
      </c>
      <c r="D180" s="1">
        <v>28.462709284627099</v>
      </c>
      <c r="E180" s="1">
        <v>356</v>
      </c>
      <c r="F180" s="1">
        <v>13</v>
      </c>
      <c r="G180" s="1">
        <v>14</v>
      </c>
      <c r="H180" s="1">
        <v>55</v>
      </c>
      <c r="I180" s="1" t="s">
        <v>335</v>
      </c>
      <c r="J180" s="1">
        <v>55</v>
      </c>
      <c r="K180" s="1">
        <v>23</v>
      </c>
      <c r="L180" s="1">
        <v>21</v>
      </c>
      <c r="M180" s="1">
        <v>11</v>
      </c>
    </row>
    <row r="181" spans="1:13" x14ac:dyDescent="0.15">
      <c r="A181" s="1" t="s">
        <v>304</v>
      </c>
      <c r="B181" s="6" t="str">
        <f t="shared" si="2"/>
        <v>Cocci</v>
      </c>
      <c r="C181" s="1">
        <v>158</v>
      </c>
      <c r="D181" s="1">
        <v>28.462709284627099</v>
      </c>
      <c r="E181" s="1">
        <v>356</v>
      </c>
      <c r="F181" s="1">
        <v>13</v>
      </c>
      <c r="G181" s="1">
        <v>14</v>
      </c>
      <c r="H181" s="1">
        <v>55</v>
      </c>
      <c r="I181" s="1" t="s">
        <v>305</v>
      </c>
      <c r="J181" s="1">
        <v>55</v>
      </c>
      <c r="K181" s="1">
        <v>23</v>
      </c>
      <c r="L181" s="1">
        <v>21</v>
      </c>
      <c r="M181" s="1">
        <v>11</v>
      </c>
    </row>
    <row r="182" spans="1:13" x14ac:dyDescent="0.15">
      <c r="A182" s="1" t="s">
        <v>320</v>
      </c>
      <c r="B182" s="6" t="str">
        <f t="shared" si="2"/>
        <v>Cocci</v>
      </c>
      <c r="C182" s="1">
        <v>158</v>
      </c>
      <c r="D182" s="1">
        <v>28.462709284627099</v>
      </c>
      <c r="E182" s="1">
        <v>356</v>
      </c>
      <c r="F182" s="1">
        <v>13</v>
      </c>
      <c r="G182" s="1">
        <v>14</v>
      </c>
      <c r="H182" s="1">
        <v>55</v>
      </c>
      <c r="I182" s="1" t="s">
        <v>321</v>
      </c>
      <c r="J182" s="1">
        <v>55</v>
      </c>
      <c r="K182" s="1">
        <v>23</v>
      </c>
      <c r="L182" s="1">
        <v>21</v>
      </c>
      <c r="M182" s="1">
        <v>11</v>
      </c>
    </row>
    <row r="183" spans="1:13" x14ac:dyDescent="0.15">
      <c r="A183" s="1" t="s">
        <v>285</v>
      </c>
      <c r="B183" s="6" t="str">
        <f t="shared" si="2"/>
        <v>Human</v>
      </c>
      <c r="C183" s="1">
        <v>4</v>
      </c>
      <c r="D183" s="1">
        <v>41.592920353982301</v>
      </c>
      <c r="E183" s="1">
        <v>181</v>
      </c>
      <c r="F183" s="1">
        <v>14</v>
      </c>
      <c r="G183" s="1">
        <v>16</v>
      </c>
      <c r="H183" s="1">
        <v>54</v>
      </c>
      <c r="I183" s="1" t="s">
        <v>286</v>
      </c>
      <c r="J183" s="1">
        <v>54</v>
      </c>
      <c r="K183" s="1">
        <v>13</v>
      </c>
      <c r="L183" s="1">
        <v>26</v>
      </c>
      <c r="M183" s="1">
        <v>15</v>
      </c>
    </row>
    <row r="184" spans="1:13" x14ac:dyDescent="0.15">
      <c r="A184" s="1" t="s">
        <v>287</v>
      </c>
      <c r="B184" s="6" t="str">
        <f t="shared" si="2"/>
        <v>Human</v>
      </c>
      <c r="C184" s="1">
        <v>4</v>
      </c>
      <c r="D184" s="1">
        <v>39.495798319327697</v>
      </c>
      <c r="E184" s="1">
        <v>181</v>
      </c>
      <c r="F184" s="1">
        <v>14</v>
      </c>
      <c r="G184" s="1">
        <v>16</v>
      </c>
      <c r="H184" s="1">
        <v>54</v>
      </c>
      <c r="I184" s="1" t="s">
        <v>288</v>
      </c>
      <c r="J184" s="1">
        <v>54</v>
      </c>
      <c r="K184" s="1">
        <v>13</v>
      </c>
      <c r="L184" s="1">
        <v>26</v>
      </c>
      <c r="M184" s="1">
        <v>15</v>
      </c>
    </row>
    <row r="185" spans="1:13" x14ac:dyDescent="0.15">
      <c r="A185" s="1" t="s">
        <v>732</v>
      </c>
      <c r="B185" s="6" t="str">
        <f t="shared" si="2"/>
        <v>Human</v>
      </c>
      <c r="C185" s="1">
        <v>172</v>
      </c>
      <c r="D185" s="1">
        <v>39.639639639639597</v>
      </c>
      <c r="E185" s="1">
        <v>151</v>
      </c>
      <c r="F185" s="1">
        <v>8</v>
      </c>
      <c r="G185" s="1">
        <v>10</v>
      </c>
      <c r="H185" s="1">
        <v>54</v>
      </c>
      <c r="I185" s="1" t="s">
        <v>733</v>
      </c>
      <c r="J185" s="1">
        <v>54</v>
      </c>
      <c r="K185" s="1">
        <v>23</v>
      </c>
      <c r="L185" s="1">
        <v>18</v>
      </c>
      <c r="M185" s="1">
        <v>13</v>
      </c>
    </row>
    <row r="186" spans="1:13" x14ac:dyDescent="0.15">
      <c r="A186" s="1" t="s">
        <v>245</v>
      </c>
      <c r="B186" s="6" t="str">
        <f t="shared" si="2"/>
        <v>Human</v>
      </c>
      <c r="C186" s="1">
        <v>258</v>
      </c>
      <c r="D186" s="1">
        <v>18.591224018475799</v>
      </c>
      <c r="E186" s="1">
        <v>224</v>
      </c>
      <c r="F186" s="1">
        <v>15</v>
      </c>
      <c r="G186" s="1">
        <v>16</v>
      </c>
      <c r="H186" s="1">
        <v>53</v>
      </c>
      <c r="I186" s="1" t="s">
        <v>246</v>
      </c>
      <c r="J186" s="1">
        <v>53</v>
      </c>
      <c r="K186" s="1">
        <v>43</v>
      </c>
      <c r="L186" s="1">
        <v>5</v>
      </c>
      <c r="M186" s="1">
        <v>5</v>
      </c>
    </row>
    <row r="187" spans="1:13" x14ac:dyDescent="0.15">
      <c r="A187" s="1" t="s">
        <v>247</v>
      </c>
      <c r="B187" s="6" t="str">
        <f t="shared" si="2"/>
        <v>Human</v>
      </c>
      <c r="C187" s="1">
        <v>258</v>
      </c>
      <c r="D187" s="1">
        <v>25</v>
      </c>
      <c r="E187" s="1">
        <v>224</v>
      </c>
      <c r="F187" s="1">
        <v>15</v>
      </c>
      <c r="G187" s="1">
        <v>16</v>
      </c>
      <c r="H187" s="1">
        <v>53</v>
      </c>
      <c r="I187" s="1" t="s">
        <v>248</v>
      </c>
      <c r="J187" s="1">
        <v>53</v>
      </c>
      <c r="K187" s="1">
        <v>43</v>
      </c>
      <c r="L187" s="1">
        <v>5</v>
      </c>
      <c r="M187" s="1">
        <v>5</v>
      </c>
    </row>
    <row r="188" spans="1:13" x14ac:dyDescent="0.15">
      <c r="A188" s="1" t="s">
        <v>115</v>
      </c>
      <c r="B188" s="6" t="str">
        <f t="shared" si="2"/>
        <v>Human</v>
      </c>
      <c r="C188" s="1">
        <v>94</v>
      </c>
      <c r="D188" s="1">
        <v>57.407407407407398</v>
      </c>
      <c r="E188" s="1">
        <v>468</v>
      </c>
      <c r="F188" s="1">
        <v>21</v>
      </c>
      <c r="G188" s="1">
        <v>26</v>
      </c>
      <c r="H188" s="1">
        <v>48</v>
      </c>
      <c r="I188" s="1"/>
      <c r="J188" s="1">
        <v>48</v>
      </c>
      <c r="K188" s="1">
        <v>1</v>
      </c>
      <c r="L188" s="1">
        <v>17</v>
      </c>
      <c r="M188" s="1">
        <v>30</v>
      </c>
    </row>
    <row r="189" spans="1:13" x14ac:dyDescent="0.15">
      <c r="A189" s="1" t="s">
        <v>87</v>
      </c>
      <c r="B189" s="6" t="str">
        <f t="shared" si="2"/>
        <v>Human</v>
      </c>
      <c r="C189" s="1">
        <v>94</v>
      </c>
      <c r="D189" s="1">
        <v>57.407407407407398</v>
      </c>
      <c r="E189" s="1">
        <v>468</v>
      </c>
      <c r="F189" s="1">
        <v>21</v>
      </c>
      <c r="G189" s="1">
        <v>26</v>
      </c>
      <c r="H189" s="1">
        <v>48</v>
      </c>
      <c r="I189" s="1" t="s">
        <v>88</v>
      </c>
      <c r="J189" s="1">
        <v>48</v>
      </c>
      <c r="K189" s="1">
        <v>1</v>
      </c>
      <c r="L189" s="1">
        <v>17</v>
      </c>
      <c r="M189" s="1">
        <v>30</v>
      </c>
    </row>
    <row r="190" spans="1:13" x14ac:dyDescent="0.15">
      <c r="A190" s="1" t="s">
        <v>724</v>
      </c>
      <c r="B190" s="6" t="str">
        <f t="shared" si="2"/>
        <v>Human</v>
      </c>
      <c r="C190" s="1">
        <v>94</v>
      </c>
      <c r="D190" s="1">
        <v>13.1487889273356</v>
      </c>
      <c r="E190" s="1">
        <v>473</v>
      </c>
      <c r="F190" s="1">
        <v>8</v>
      </c>
      <c r="G190" s="1">
        <v>9</v>
      </c>
      <c r="H190" s="1">
        <v>48</v>
      </c>
      <c r="I190" s="1" t="s">
        <v>725</v>
      </c>
      <c r="J190" s="1">
        <v>48</v>
      </c>
      <c r="K190" s="1">
        <v>24</v>
      </c>
      <c r="L190" s="1">
        <v>19</v>
      </c>
      <c r="M190" s="1">
        <v>5</v>
      </c>
    </row>
    <row r="191" spans="1:13" x14ac:dyDescent="0.15">
      <c r="A191" s="1" t="s">
        <v>2812</v>
      </c>
      <c r="B191" s="6" t="str">
        <f t="shared" si="2"/>
        <v>Human</v>
      </c>
      <c r="C191" s="1">
        <v>172</v>
      </c>
      <c r="D191" s="1">
        <v>5.7674418604651203</v>
      </c>
      <c r="E191" s="1">
        <v>153</v>
      </c>
      <c r="F191" s="1">
        <v>4</v>
      </c>
      <c r="G191" s="1">
        <v>7</v>
      </c>
      <c r="H191" s="1">
        <v>47</v>
      </c>
      <c r="I191" s="1" t="s">
        <v>2813</v>
      </c>
      <c r="J191" s="1">
        <v>47</v>
      </c>
      <c r="K191" s="1">
        <v>17</v>
      </c>
      <c r="L191" s="1">
        <v>18</v>
      </c>
      <c r="M191" s="1">
        <v>12</v>
      </c>
    </row>
    <row r="192" spans="1:13" x14ac:dyDescent="0.15">
      <c r="A192" s="1" t="s">
        <v>291</v>
      </c>
      <c r="B192" s="6" t="str">
        <f t="shared" si="2"/>
        <v>Human</v>
      </c>
      <c r="C192" s="1">
        <v>167</v>
      </c>
      <c r="D192" s="1">
        <v>46.394230769230802</v>
      </c>
      <c r="E192" s="1">
        <v>845</v>
      </c>
      <c r="F192" s="1">
        <v>14</v>
      </c>
      <c r="G192" s="1">
        <v>18</v>
      </c>
      <c r="H192" s="1">
        <v>47</v>
      </c>
      <c r="I192" s="1"/>
      <c r="J192" s="1">
        <v>47</v>
      </c>
      <c r="K192" s="1">
        <v>5</v>
      </c>
      <c r="L192" s="1">
        <v>16</v>
      </c>
      <c r="M192" s="1">
        <v>26</v>
      </c>
    </row>
    <row r="193" spans="1:13" x14ac:dyDescent="0.15">
      <c r="A193" s="1" t="s">
        <v>283</v>
      </c>
      <c r="B193" s="6" t="str">
        <f t="shared" si="2"/>
        <v>Human</v>
      </c>
      <c r="C193" s="1">
        <v>167</v>
      </c>
      <c r="D193" s="1">
        <v>46.394230769230802</v>
      </c>
      <c r="E193" s="1">
        <v>845</v>
      </c>
      <c r="F193" s="1">
        <v>14</v>
      </c>
      <c r="G193" s="1">
        <v>18</v>
      </c>
      <c r="H193" s="1">
        <v>47</v>
      </c>
      <c r="I193" s="1" t="s">
        <v>284</v>
      </c>
      <c r="J193" s="1">
        <v>47</v>
      </c>
      <c r="K193" s="1">
        <v>5</v>
      </c>
      <c r="L193" s="1">
        <v>16</v>
      </c>
      <c r="M193" s="1">
        <v>26</v>
      </c>
    </row>
    <row r="194" spans="1:13" x14ac:dyDescent="0.15">
      <c r="A194" s="1" t="s">
        <v>451</v>
      </c>
      <c r="B194" s="6" t="str">
        <f t="shared" si="2"/>
        <v>Cocci</v>
      </c>
      <c r="C194" s="1">
        <v>24</v>
      </c>
      <c r="D194" s="1">
        <v>28.501628664495101</v>
      </c>
      <c r="E194" s="1">
        <v>781</v>
      </c>
      <c r="F194" s="1">
        <v>11</v>
      </c>
      <c r="G194" s="1">
        <v>14</v>
      </c>
      <c r="H194" s="1">
        <v>46</v>
      </c>
      <c r="I194" s="1" t="s">
        <v>452</v>
      </c>
      <c r="J194" s="1">
        <v>46</v>
      </c>
      <c r="K194" s="1">
        <v>14</v>
      </c>
      <c r="L194" s="1">
        <v>23</v>
      </c>
      <c r="M194" s="1">
        <v>9</v>
      </c>
    </row>
    <row r="195" spans="1:13" x14ac:dyDescent="0.15">
      <c r="A195" s="1" t="s">
        <v>437</v>
      </c>
      <c r="B195" s="6" t="str">
        <f t="shared" ref="B195:B258" si="3">IF(NOT(ISERROR(FIND("_HUMAN",A195))),"Human","Cocci")</f>
        <v>Cocci</v>
      </c>
      <c r="C195" s="1">
        <v>24</v>
      </c>
      <c r="D195" s="1">
        <v>28.501628664495101</v>
      </c>
      <c r="E195" s="1">
        <v>781</v>
      </c>
      <c r="F195" s="1">
        <v>11</v>
      </c>
      <c r="G195" s="1">
        <v>14</v>
      </c>
      <c r="H195" s="1">
        <v>46</v>
      </c>
      <c r="I195" s="1" t="s">
        <v>438</v>
      </c>
      <c r="J195" s="1">
        <v>46</v>
      </c>
      <c r="K195" s="1">
        <v>14</v>
      </c>
      <c r="L195" s="1">
        <v>23</v>
      </c>
      <c r="M195" s="1">
        <v>9</v>
      </c>
    </row>
    <row r="196" spans="1:13" x14ac:dyDescent="0.15">
      <c r="A196" s="1" t="s">
        <v>257</v>
      </c>
      <c r="B196" s="6" t="str">
        <f t="shared" si="3"/>
        <v>Cocci</v>
      </c>
      <c r="C196" s="1">
        <v>677</v>
      </c>
      <c r="D196" s="1">
        <v>22.045454545454501</v>
      </c>
      <c r="E196" s="1">
        <v>782</v>
      </c>
      <c r="F196" s="1">
        <v>15</v>
      </c>
      <c r="G196" s="1">
        <v>17</v>
      </c>
      <c r="H196" s="1">
        <v>46</v>
      </c>
      <c r="I196" s="1" t="s">
        <v>258</v>
      </c>
      <c r="J196" s="1">
        <v>46</v>
      </c>
      <c r="K196" s="1">
        <v>12</v>
      </c>
      <c r="L196" s="1">
        <v>22</v>
      </c>
      <c r="M196" s="1">
        <v>12</v>
      </c>
    </row>
    <row r="197" spans="1:13" x14ac:dyDescent="0.15">
      <c r="A197" s="1" t="s">
        <v>273</v>
      </c>
      <c r="B197" s="6" t="str">
        <f t="shared" si="3"/>
        <v>Cocci</v>
      </c>
      <c r="C197" s="1">
        <v>677</v>
      </c>
      <c r="D197" s="1">
        <v>22.045454545454501</v>
      </c>
      <c r="E197" s="1">
        <v>782</v>
      </c>
      <c r="F197" s="1">
        <v>15</v>
      </c>
      <c r="G197" s="1">
        <v>17</v>
      </c>
      <c r="H197" s="1">
        <v>46</v>
      </c>
      <c r="I197" s="1" t="s">
        <v>274</v>
      </c>
      <c r="J197" s="1">
        <v>46</v>
      </c>
      <c r="K197" s="1">
        <v>12</v>
      </c>
      <c r="L197" s="1">
        <v>22</v>
      </c>
      <c r="M197" s="1">
        <v>12</v>
      </c>
    </row>
    <row r="198" spans="1:13" x14ac:dyDescent="0.15">
      <c r="A198" s="1" t="s">
        <v>465</v>
      </c>
      <c r="B198" s="6" t="str">
        <f t="shared" si="3"/>
        <v>Cocci</v>
      </c>
      <c r="C198" s="1">
        <v>24</v>
      </c>
      <c r="D198" s="1">
        <v>28.501628664495101</v>
      </c>
      <c r="E198" s="1">
        <v>781</v>
      </c>
      <c r="F198" s="1">
        <v>11</v>
      </c>
      <c r="G198" s="1">
        <v>14</v>
      </c>
      <c r="H198" s="1">
        <v>46</v>
      </c>
      <c r="I198" s="1" t="s">
        <v>466</v>
      </c>
      <c r="J198" s="1">
        <v>46</v>
      </c>
      <c r="K198" s="1">
        <v>14</v>
      </c>
      <c r="L198" s="1">
        <v>23</v>
      </c>
      <c r="M198" s="1">
        <v>9</v>
      </c>
    </row>
    <row r="199" spans="1:13" x14ac:dyDescent="0.15">
      <c r="A199" s="1" t="s">
        <v>279</v>
      </c>
      <c r="B199" s="6" t="str">
        <f t="shared" si="3"/>
        <v>Cocci</v>
      </c>
      <c r="C199" s="1">
        <v>677</v>
      </c>
      <c r="D199" s="1">
        <v>22.1461187214612</v>
      </c>
      <c r="E199" s="1">
        <v>782</v>
      </c>
      <c r="F199" s="1">
        <v>15</v>
      </c>
      <c r="G199" s="1">
        <v>17</v>
      </c>
      <c r="H199" s="1">
        <v>46</v>
      </c>
      <c r="I199" s="1" t="s">
        <v>280</v>
      </c>
      <c r="J199" s="1">
        <v>46</v>
      </c>
      <c r="K199" s="1">
        <v>12</v>
      </c>
      <c r="L199" s="1">
        <v>22</v>
      </c>
      <c r="M199" s="1">
        <v>12</v>
      </c>
    </row>
    <row r="200" spans="1:13" x14ac:dyDescent="0.15">
      <c r="A200" s="1" t="s">
        <v>261</v>
      </c>
      <c r="B200" s="6" t="str">
        <f t="shared" si="3"/>
        <v>Cocci</v>
      </c>
      <c r="C200" s="1">
        <v>677</v>
      </c>
      <c r="D200" s="1">
        <v>22.045454545454501</v>
      </c>
      <c r="E200" s="1">
        <v>782</v>
      </c>
      <c r="F200" s="1">
        <v>15</v>
      </c>
      <c r="G200" s="1">
        <v>17</v>
      </c>
      <c r="H200" s="1">
        <v>46</v>
      </c>
      <c r="I200" s="1" t="s">
        <v>262</v>
      </c>
      <c r="J200" s="1">
        <v>46</v>
      </c>
      <c r="K200" s="1">
        <v>12</v>
      </c>
      <c r="L200" s="1">
        <v>22</v>
      </c>
      <c r="M200" s="1">
        <v>12</v>
      </c>
    </row>
    <row r="201" spans="1:13" x14ac:dyDescent="0.15">
      <c r="A201" s="1" t="s">
        <v>473</v>
      </c>
      <c r="B201" s="6" t="str">
        <f t="shared" si="3"/>
        <v>Cocci</v>
      </c>
      <c r="C201" s="1">
        <v>24</v>
      </c>
      <c r="D201" s="1">
        <v>28.501628664495101</v>
      </c>
      <c r="E201" s="1">
        <v>781</v>
      </c>
      <c r="F201" s="1">
        <v>11</v>
      </c>
      <c r="G201" s="1">
        <v>14</v>
      </c>
      <c r="H201" s="1">
        <v>46</v>
      </c>
      <c r="I201" s="1" t="s">
        <v>474</v>
      </c>
      <c r="J201" s="1">
        <v>46</v>
      </c>
      <c r="K201" s="1">
        <v>14</v>
      </c>
      <c r="L201" s="1">
        <v>23</v>
      </c>
      <c r="M201" s="1">
        <v>9</v>
      </c>
    </row>
    <row r="202" spans="1:13" x14ac:dyDescent="0.15">
      <c r="A202" s="1" t="s">
        <v>447</v>
      </c>
      <c r="B202" s="6" t="str">
        <f t="shared" si="3"/>
        <v>Cocci</v>
      </c>
      <c r="C202" s="1">
        <v>24</v>
      </c>
      <c r="D202" s="1">
        <v>28.501628664495101</v>
      </c>
      <c r="E202" s="1">
        <v>781</v>
      </c>
      <c r="F202" s="1">
        <v>11</v>
      </c>
      <c r="G202" s="1">
        <v>14</v>
      </c>
      <c r="H202" s="1">
        <v>46</v>
      </c>
      <c r="I202" s="1" t="s">
        <v>448</v>
      </c>
      <c r="J202" s="1">
        <v>46</v>
      </c>
      <c r="K202" s="1">
        <v>14</v>
      </c>
      <c r="L202" s="1">
        <v>23</v>
      </c>
      <c r="M202" s="1">
        <v>9</v>
      </c>
    </row>
    <row r="203" spans="1:13" x14ac:dyDescent="0.15">
      <c r="A203" s="1" t="s">
        <v>855</v>
      </c>
      <c r="B203" s="6" t="str">
        <f t="shared" si="3"/>
        <v>Cocci</v>
      </c>
      <c r="C203" s="1">
        <v>112</v>
      </c>
      <c r="D203" s="1">
        <v>33.460076045627403</v>
      </c>
      <c r="E203" s="1">
        <v>91</v>
      </c>
      <c r="F203" s="1">
        <v>8</v>
      </c>
      <c r="G203" s="1">
        <v>9</v>
      </c>
      <c r="H203" s="1">
        <v>46</v>
      </c>
      <c r="I203" s="1" t="s">
        <v>856</v>
      </c>
      <c r="J203" s="1">
        <v>46</v>
      </c>
      <c r="K203" s="1">
        <v>13</v>
      </c>
      <c r="L203" s="1">
        <v>21</v>
      </c>
      <c r="M203" s="1">
        <v>12</v>
      </c>
    </row>
    <row r="204" spans="1:13" x14ac:dyDescent="0.15">
      <c r="A204" s="1" t="s">
        <v>271</v>
      </c>
      <c r="B204" s="6" t="str">
        <f t="shared" si="3"/>
        <v>Cocci</v>
      </c>
      <c r="C204" s="1">
        <v>677</v>
      </c>
      <c r="D204" s="1">
        <v>22.045454545454501</v>
      </c>
      <c r="E204" s="1">
        <v>782</v>
      </c>
      <c r="F204" s="1">
        <v>15</v>
      </c>
      <c r="G204" s="1">
        <v>17</v>
      </c>
      <c r="H204" s="1">
        <v>46</v>
      </c>
      <c r="I204" s="1" t="s">
        <v>272</v>
      </c>
      <c r="J204" s="1">
        <v>46</v>
      </c>
      <c r="K204" s="1">
        <v>12</v>
      </c>
      <c r="L204" s="1">
        <v>22</v>
      </c>
      <c r="M204" s="1">
        <v>12</v>
      </c>
    </row>
    <row r="205" spans="1:13" x14ac:dyDescent="0.15">
      <c r="A205" s="1" t="s">
        <v>457</v>
      </c>
      <c r="B205" s="6" t="str">
        <f t="shared" si="3"/>
        <v>Cocci</v>
      </c>
      <c r="C205" s="1">
        <v>24</v>
      </c>
      <c r="D205" s="1">
        <v>28.501628664495101</v>
      </c>
      <c r="E205" s="1">
        <v>781</v>
      </c>
      <c r="F205" s="1">
        <v>11</v>
      </c>
      <c r="G205" s="1">
        <v>14</v>
      </c>
      <c r="H205" s="1">
        <v>46</v>
      </c>
      <c r="I205" s="1" t="s">
        <v>458</v>
      </c>
      <c r="J205" s="1">
        <v>46</v>
      </c>
      <c r="K205" s="1">
        <v>14</v>
      </c>
      <c r="L205" s="1">
        <v>23</v>
      </c>
      <c r="M205" s="1">
        <v>9</v>
      </c>
    </row>
    <row r="206" spans="1:13" x14ac:dyDescent="0.15">
      <c r="A206" s="1" t="s">
        <v>409</v>
      </c>
      <c r="B206" s="6" t="str">
        <f t="shared" si="3"/>
        <v>Cocci</v>
      </c>
      <c r="C206" s="1">
        <v>24</v>
      </c>
      <c r="D206" s="1">
        <v>28.501628664495101</v>
      </c>
      <c r="E206" s="1">
        <v>781</v>
      </c>
      <c r="F206" s="1">
        <v>11</v>
      </c>
      <c r="G206" s="1">
        <v>14</v>
      </c>
      <c r="H206" s="1">
        <v>46</v>
      </c>
      <c r="I206" s="1" t="s">
        <v>410</v>
      </c>
      <c r="J206" s="1">
        <v>46</v>
      </c>
      <c r="K206" s="1">
        <v>14</v>
      </c>
      <c r="L206" s="1">
        <v>23</v>
      </c>
      <c r="M206" s="1">
        <v>9</v>
      </c>
    </row>
    <row r="207" spans="1:13" x14ac:dyDescent="0.15">
      <c r="A207" s="1" t="s">
        <v>251</v>
      </c>
      <c r="B207" s="6" t="str">
        <f t="shared" si="3"/>
        <v>Cocci</v>
      </c>
      <c r="C207" s="1">
        <v>677</v>
      </c>
      <c r="D207" s="1">
        <v>22.045454545454501</v>
      </c>
      <c r="E207" s="1">
        <v>782</v>
      </c>
      <c r="F207" s="1">
        <v>15</v>
      </c>
      <c r="G207" s="1">
        <v>17</v>
      </c>
      <c r="H207" s="1">
        <v>46</v>
      </c>
      <c r="I207" s="1" t="s">
        <v>252</v>
      </c>
      <c r="J207" s="1">
        <v>46</v>
      </c>
      <c r="K207" s="1">
        <v>12</v>
      </c>
      <c r="L207" s="1">
        <v>22</v>
      </c>
      <c r="M207" s="1">
        <v>12</v>
      </c>
    </row>
    <row r="208" spans="1:13" x14ac:dyDescent="0.15">
      <c r="A208" s="1" t="s">
        <v>745</v>
      </c>
      <c r="B208" s="6" t="str">
        <f t="shared" si="3"/>
        <v>Cocci</v>
      </c>
      <c r="C208" s="1">
        <v>112</v>
      </c>
      <c r="D208" s="1">
        <v>33.460076045627403</v>
      </c>
      <c r="E208" s="1">
        <v>91</v>
      </c>
      <c r="F208" s="1">
        <v>8</v>
      </c>
      <c r="G208" s="1">
        <v>9</v>
      </c>
      <c r="H208" s="1">
        <v>46</v>
      </c>
      <c r="I208" s="1" t="s">
        <v>746</v>
      </c>
      <c r="J208" s="1">
        <v>46</v>
      </c>
      <c r="K208" s="1">
        <v>13</v>
      </c>
      <c r="L208" s="1">
        <v>21</v>
      </c>
      <c r="M208" s="1">
        <v>12</v>
      </c>
    </row>
    <row r="209" spans="1:13" x14ac:dyDescent="0.15">
      <c r="A209" s="1" t="s">
        <v>425</v>
      </c>
      <c r="B209" s="6" t="str">
        <f t="shared" si="3"/>
        <v>Cocci</v>
      </c>
      <c r="C209" s="1">
        <v>24</v>
      </c>
      <c r="D209" s="1">
        <v>28.501628664495101</v>
      </c>
      <c r="E209" s="1">
        <v>781</v>
      </c>
      <c r="F209" s="1">
        <v>11</v>
      </c>
      <c r="G209" s="1">
        <v>14</v>
      </c>
      <c r="H209" s="1">
        <v>46</v>
      </c>
      <c r="I209" s="1" t="s">
        <v>426</v>
      </c>
      <c r="J209" s="1">
        <v>46</v>
      </c>
      <c r="K209" s="1">
        <v>14</v>
      </c>
      <c r="L209" s="1">
        <v>23</v>
      </c>
      <c r="M209" s="1">
        <v>9</v>
      </c>
    </row>
    <row r="210" spans="1:13" x14ac:dyDescent="0.15">
      <c r="A210" s="1" t="s">
        <v>807</v>
      </c>
      <c r="B210" s="6" t="str">
        <f t="shared" si="3"/>
        <v>Cocci</v>
      </c>
      <c r="C210" s="1">
        <v>112</v>
      </c>
      <c r="D210" s="1">
        <v>33.460076045627403</v>
      </c>
      <c r="E210" s="1">
        <v>91</v>
      </c>
      <c r="F210" s="1">
        <v>8</v>
      </c>
      <c r="G210" s="1">
        <v>9</v>
      </c>
      <c r="H210" s="1">
        <v>46</v>
      </c>
      <c r="I210" s="1" t="s">
        <v>808</v>
      </c>
      <c r="J210" s="1">
        <v>46</v>
      </c>
      <c r="K210" s="1">
        <v>13</v>
      </c>
      <c r="L210" s="1">
        <v>21</v>
      </c>
      <c r="M210" s="1">
        <v>12</v>
      </c>
    </row>
    <row r="211" spans="1:13" x14ac:dyDescent="0.15">
      <c r="A211" s="1" t="s">
        <v>255</v>
      </c>
      <c r="B211" s="6" t="str">
        <f t="shared" si="3"/>
        <v>Cocci</v>
      </c>
      <c r="C211" s="1">
        <v>677</v>
      </c>
      <c r="D211" s="1">
        <v>22.045454545454501</v>
      </c>
      <c r="E211" s="1">
        <v>782</v>
      </c>
      <c r="F211" s="1">
        <v>15</v>
      </c>
      <c r="G211" s="1">
        <v>17</v>
      </c>
      <c r="H211" s="1">
        <v>46</v>
      </c>
      <c r="I211" s="1" t="s">
        <v>256</v>
      </c>
      <c r="J211" s="1">
        <v>46</v>
      </c>
      <c r="K211" s="1">
        <v>12</v>
      </c>
      <c r="L211" s="1">
        <v>22</v>
      </c>
      <c r="M211" s="1">
        <v>12</v>
      </c>
    </row>
    <row r="212" spans="1:13" x14ac:dyDescent="0.15">
      <c r="A212" s="1" t="s">
        <v>267</v>
      </c>
      <c r="B212" s="6" t="str">
        <f t="shared" si="3"/>
        <v>Cocci</v>
      </c>
      <c r="C212" s="1">
        <v>677</v>
      </c>
      <c r="D212" s="1">
        <v>22.045454545454501</v>
      </c>
      <c r="E212" s="1">
        <v>782</v>
      </c>
      <c r="F212" s="1">
        <v>15</v>
      </c>
      <c r="G212" s="1">
        <v>17</v>
      </c>
      <c r="H212" s="1">
        <v>46</v>
      </c>
      <c r="I212" s="1" t="s">
        <v>268</v>
      </c>
      <c r="J212" s="1">
        <v>46</v>
      </c>
      <c r="K212" s="1">
        <v>12</v>
      </c>
      <c r="L212" s="1">
        <v>22</v>
      </c>
      <c r="M212" s="1">
        <v>12</v>
      </c>
    </row>
    <row r="213" spans="1:13" x14ac:dyDescent="0.15">
      <c r="A213" s="1" t="s">
        <v>845</v>
      </c>
      <c r="B213" s="6" t="str">
        <f t="shared" si="3"/>
        <v>Cocci</v>
      </c>
      <c r="C213" s="1">
        <v>112</v>
      </c>
      <c r="D213" s="1">
        <v>33.460076045627403</v>
      </c>
      <c r="E213" s="1">
        <v>91</v>
      </c>
      <c r="F213" s="1">
        <v>8</v>
      </c>
      <c r="G213" s="1">
        <v>9</v>
      </c>
      <c r="H213" s="1">
        <v>46</v>
      </c>
      <c r="I213" s="1" t="s">
        <v>846</v>
      </c>
      <c r="J213" s="1">
        <v>46</v>
      </c>
      <c r="K213" s="1">
        <v>13</v>
      </c>
      <c r="L213" s="1">
        <v>21</v>
      </c>
      <c r="M213" s="1">
        <v>12</v>
      </c>
    </row>
    <row r="214" spans="1:13" x14ac:dyDescent="0.15">
      <c r="A214" s="1" t="s">
        <v>1674</v>
      </c>
      <c r="B214" s="6" t="str">
        <f t="shared" si="3"/>
        <v>Cocci</v>
      </c>
      <c r="C214" s="1">
        <v>167</v>
      </c>
      <c r="D214" s="1">
        <v>13.0242825607064</v>
      </c>
      <c r="E214" s="1">
        <v>365</v>
      </c>
      <c r="F214" s="1">
        <v>6</v>
      </c>
      <c r="G214" s="1">
        <v>8</v>
      </c>
      <c r="H214" s="1">
        <v>44</v>
      </c>
      <c r="I214" s="1"/>
      <c r="J214" s="1">
        <v>44</v>
      </c>
      <c r="K214" s="1">
        <v>22</v>
      </c>
      <c r="L214" s="1">
        <v>18</v>
      </c>
      <c r="M214" s="1">
        <v>4</v>
      </c>
    </row>
    <row r="215" spans="1:13" x14ac:dyDescent="0.15">
      <c r="A215" s="1" t="s">
        <v>1282</v>
      </c>
      <c r="B215" s="6" t="str">
        <f t="shared" si="3"/>
        <v>Human</v>
      </c>
      <c r="C215" s="1">
        <v>172</v>
      </c>
      <c r="D215" s="1">
        <v>27.9255319148936</v>
      </c>
      <c r="E215" s="1">
        <v>492</v>
      </c>
      <c r="F215" s="1">
        <v>6</v>
      </c>
      <c r="G215" s="1">
        <v>8</v>
      </c>
      <c r="H215" s="1">
        <v>43</v>
      </c>
      <c r="I215" s="1" t="s">
        <v>1283</v>
      </c>
      <c r="J215" s="1">
        <v>43</v>
      </c>
      <c r="K215" s="1">
        <v>14</v>
      </c>
      <c r="L215" s="1">
        <v>17</v>
      </c>
      <c r="M215" s="1">
        <v>12</v>
      </c>
    </row>
    <row r="216" spans="1:13" x14ac:dyDescent="0.15">
      <c r="A216" s="1" t="s">
        <v>726</v>
      </c>
      <c r="B216" s="6" t="str">
        <f t="shared" si="3"/>
        <v>Human</v>
      </c>
      <c r="C216" s="1">
        <v>167</v>
      </c>
      <c r="D216" s="1">
        <v>19.3899782135076</v>
      </c>
      <c r="E216" s="1">
        <v>490</v>
      </c>
      <c r="F216" s="1">
        <v>8</v>
      </c>
      <c r="G216" s="1">
        <v>10</v>
      </c>
      <c r="H216" s="1">
        <v>43</v>
      </c>
      <c r="I216" s="1" t="s">
        <v>727</v>
      </c>
      <c r="J216" s="1">
        <v>43</v>
      </c>
      <c r="K216" s="1">
        <v>23</v>
      </c>
      <c r="L216" s="1">
        <v>16</v>
      </c>
      <c r="M216" s="1">
        <v>4</v>
      </c>
    </row>
    <row r="217" spans="1:13" x14ac:dyDescent="0.15">
      <c r="A217" s="1" t="s">
        <v>827</v>
      </c>
      <c r="B217" s="6" t="str">
        <f t="shared" si="3"/>
        <v>Cocci</v>
      </c>
      <c r="C217" s="1">
        <v>622</v>
      </c>
      <c r="D217" s="1">
        <v>22.906403940886701</v>
      </c>
      <c r="E217" s="1">
        <v>712</v>
      </c>
      <c r="F217" s="1">
        <v>8</v>
      </c>
      <c r="G217" s="1">
        <v>9</v>
      </c>
      <c r="H217" s="1">
        <v>43</v>
      </c>
      <c r="I217" s="1" t="s">
        <v>828</v>
      </c>
      <c r="J217" s="1">
        <v>43</v>
      </c>
      <c r="K217" s="1">
        <v>17</v>
      </c>
      <c r="L217" s="1">
        <v>16</v>
      </c>
      <c r="M217" s="1">
        <v>10</v>
      </c>
    </row>
    <row r="218" spans="1:13" x14ac:dyDescent="0.15">
      <c r="A218" s="1" t="s">
        <v>526</v>
      </c>
      <c r="B218" s="6" t="str">
        <f t="shared" si="3"/>
        <v>Cocci</v>
      </c>
      <c r="C218" s="1">
        <v>743</v>
      </c>
      <c r="D218" s="1">
        <v>31.4855875831486</v>
      </c>
      <c r="E218" s="1">
        <v>867</v>
      </c>
      <c r="F218" s="1">
        <v>10</v>
      </c>
      <c r="G218" s="1">
        <v>10</v>
      </c>
      <c r="H218" s="1">
        <v>43</v>
      </c>
      <c r="I218" s="1" t="s">
        <v>527</v>
      </c>
      <c r="J218" s="1">
        <v>43</v>
      </c>
      <c r="K218" s="1">
        <v>10</v>
      </c>
      <c r="L218" s="1">
        <v>20</v>
      </c>
      <c r="M218" s="1">
        <v>13</v>
      </c>
    </row>
    <row r="219" spans="1:13" x14ac:dyDescent="0.15">
      <c r="A219" s="1" t="s">
        <v>795</v>
      </c>
      <c r="B219" s="6" t="str">
        <f t="shared" si="3"/>
        <v>Cocci</v>
      </c>
      <c r="C219" s="1">
        <v>622</v>
      </c>
      <c r="D219" s="1">
        <v>22.906403940886701</v>
      </c>
      <c r="E219" s="1">
        <v>712</v>
      </c>
      <c r="F219" s="1">
        <v>8</v>
      </c>
      <c r="G219" s="1">
        <v>9</v>
      </c>
      <c r="H219" s="1">
        <v>43</v>
      </c>
      <c r="I219" s="1" t="s">
        <v>796</v>
      </c>
      <c r="J219" s="1">
        <v>43</v>
      </c>
      <c r="K219" s="1">
        <v>17</v>
      </c>
      <c r="L219" s="1">
        <v>16</v>
      </c>
      <c r="M219" s="1">
        <v>10</v>
      </c>
    </row>
    <row r="220" spans="1:13" x14ac:dyDescent="0.15">
      <c r="A220" s="1" t="s">
        <v>554</v>
      </c>
      <c r="B220" s="6" t="str">
        <f t="shared" si="3"/>
        <v>Cocci</v>
      </c>
      <c r="C220" s="1">
        <v>743</v>
      </c>
      <c r="D220" s="1">
        <v>31.4855875831486</v>
      </c>
      <c r="E220" s="1">
        <v>867</v>
      </c>
      <c r="F220" s="1">
        <v>10</v>
      </c>
      <c r="G220" s="1">
        <v>10</v>
      </c>
      <c r="H220" s="1">
        <v>43</v>
      </c>
      <c r="I220" s="1" t="s">
        <v>555</v>
      </c>
      <c r="J220" s="1">
        <v>43</v>
      </c>
      <c r="K220" s="1">
        <v>10</v>
      </c>
      <c r="L220" s="1">
        <v>20</v>
      </c>
      <c r="M220" s="1">
        <v>13</v>
      </c>
    </row>
    <row r="221" spans="1:13" x14ac:dyDescent="0.15">
      <c r="A221" s="1" t="s">
        <v>871</v>
      </c>
      <c r="B221" s="6" t="str">
        <f t="shared" si="3"/>
        <v>Cocci</v>
      </c>
      <c r="C221" s="1">
        <v>622</v>
      </c>
      <c r="D221" s="1">
        <v>22.906403940886701</v>
      </c>
      <c r="E221" s="1">
        <v>712</v>
      </c>
      <c r="F221" s="1">
        <v>8</v>
      </c>
      <c r="G221" s="1">
        <v>9</v>
      </c>
      <c r="H221" s="1">
        <v>43</v>
      </c>
      <c r="I221" s="1" t="s">
        <v>872</v>
      </c>
      <c r="J221" s="1">
        <v>43</v>
      </c>
      <c r="K221" s="1">
        <v>17</v>
      </c>
      <c r="L221" s="1">
        <v>16</v>
      </c>
      <c r="M221" s="1">
        <v>10</v>
      </c>
    </row>
    <row r="222" spans="1:13" x14ac:dyDescent="0.15">
      <c r="A222" s="1" t="s">
        <v>847</v>
      </c>
      <c r="B222" s="6" t="str">
        <f t="shared" si="3"/>
        <v>Cocci</v>
      </c>
      <c r="C222" s="1">
        <v>622</v>
      </c>
      <c r="D222" s="1">
        <v>22.906403940886701</v>
      </c>
      <c r="E222" s="1">
        <v>712</v>
      </c>
      <c r="F222" s="1">
        <v>8</v>
      </c>
      <c r="G222" s="1">
        <v>9</v>
      </c>
      <c r="H222" s="1">
        <v>43</v>
      </c>
      <c r="I222" s="1" t="s">
        <v>848</v>
      </c>
      <c r="J222" s="1">
        <v>43</v>
      </c>
      <c r="K222" s="1">
        <v>17</v>
      </c>
      <c r="L222" s="1">
        <v>16</v>
      </c>
      <c r="M222" s="1">
        <v>10</v>
      </c>
    </row>
    <row r="223" spans="1:13" x14ac:dyDescent="0.15">
      <c r="A223" s="1" t="s">
        <v>550</v>
      </c>
      <c r="B223" s="6" t="str">
        <f t="shared" si="3"/>
        <v>Cocci</v>
      </c>
      <c r="C223" s="1">
        <v>743</v>
      </c>
      <c r="D223" s="1">
        <v>31.4855875831486</v>
      </c>
      <c r="E223" s="1">
        <v>867</v>
      </c>
      <c r="F223" s="1">
        <v>10</v>
      </c>
      <c r="G223" s="1">
        <v>10</v>
      </c>
      <c r="H223" s="1">
        <v>43</v>
      </c>
      <c r="I223" s="1" t="s">
        <v>551</v>
      </c>
      <c r="J223" s="1">
        <v>43</v>
      </c>
      <c r="K223" s="1">
        <v>10</v>
      </c>
      <c r="L223" s="1">
        <v>20</v>
      </c>
      <c r="M223" s="1">
        <v>13</v>
      </c>
    </row>
    <row r="224" spans="1:13" x14ac:dyDescent="0.15">
      <c r="A224" s="1" t="s">
        <v>759</v>
      </c>
      <c r="B224" s="6" t="str">
        <f t="shared" si="3"/>
        <v>Cocci</v>
      </c>
      <c r="C224" s="1">
        <v>622</v>
      </c>
      <c r="D224" s="1">
        <v>22.906403940886701</v>
      </c>
      <c r="E224" s="1">
        <v>712</v>
      </c>
      <c r="F224" s="1">
        <v>8</v>
      </c>
      <c r="G224" s="1">
        <v>9</v>
      </c>
      <c r="H224" s="1">
        <v>43</v>
      </c>
      <c r="I224" s="1" t="s">
        <v>760</v>
      </c>
      <c r="J224" s="1">
        <v>43</v>
      </c>
      <c r="K224" s="1">
        <v>17</v>
      </c>
      <c r="L224" s="1">
        <v>16</v>
      </c>
      <c r="M224" s="1">
        <v>10</v>
      </c>
    </row>
    <row r="225" spans="1:13" x14ac:dyDescent="0.15">
      <c r="A225" s="1" t="s">
        <v>506</v>
      </c>
      <c r="B225" s="6" t="str">
        <f t="shared" si="3"/>
        <v>Cocci</v>
      </c>
      <c r="C225" s="1">
        <v>743</v>
      </c>
      <c r="D225" s="1">
        <v>31.4855875831486</v>
      </c>
      <c r="E225" s="1">
        <v>867</v>
      </c>
      <c r="F225" s="1">
        <v>10</v>
      </c>
      <c r="G225" s="1">
        <v>10</v>
      </c>
      <c r="H225" s="1">
        <v>43</v>
      </c>
      <c r="I225" s="1" t="s">
        <v>507</v>
      </c>
      <c r="J225" s="1">
        <v>43</v>
      </c>
      <c r="K225" s="1">
        <v>10</v>
      </c>
      <c r="L225" s="1">
        <v>20</v>
      </c>
      <c r="M225" s="1">
        <v>13</v>
      </c>
    </row>
    <row r="226" spans="1:13" x14ac:dyDescent="0.15">
      <c r="A226" s="1" t="s">
        <v>534</v>
      </c>
      <c r="B226" s="6" t="str">
        <f t="shared" si="3"/>
        <v>Cocci</v>
      </c>
      <c r="C226" s="1">
        <v>743</v>
      </c>
      <c r="D226" s="1">
        <v>31.4855875831486</v>
      </c>
      <c r="E226" s="1">
        <v>867</v>
      </c>
      <c r="F226" s="1">
        <v>10</v>
      </c>
      <c r="G226" s="1">
        <v>10</v>
      </c>
      <c r="H226" s="1">
        <v>43</v>
      </c>
      <c r="I226" s="1" t="s">
        <v>535</v>
      </c>
      <c r="J226" s="1">
        <v>43</v>
      </c>
      <c r="K226" s="1">
        <v>10</v>
      </c>
      <c r="L226" s="1">
        <v>20</v>
      </c>
      <c r="M226" s="1">
        <v>13</v>
      </c>
    </row>
    <row r="227" spans="1:13" x14ac:dyDescent="0.15">
      <c r="A227" s="1" t="s">
        <v>773</v>
      </c>
      <c r="B227" s="6" t="str">
        <f t="shared" si="3"/>
        <v>Cocci</v>
      </c>
      <c r="C227" s="1">
        <v>622</v>
      </c>
      <c r="D227" s="1">
        <v>22.906403940886701</v>
      </c>
      <c r="E227" s="1">
        <v>712</v>
      </c>
      <c r="F227" s="1">
        <v>8</v>
      </c>
      <c r="G227" s="1">
        <v>9</v>
      </c>
      <c r="H227" s="1">
        <v>43</v>
      </c>
      <c r="I227" s="1" t="s">
        <v>774</v>
      </c>
      <c r="J227" s="1">
        <v>43</v>
      </c>
      <c r="K227" s="1">
        <v>17</v>
      </c>
      <c r="L227" s="1">
        <v>16</v>
      </c>
      <c r="M227" s="1">
        <v>10</v>
      </c>
    </row>
    <row r="228" spans="1:13" x14ac:dyDescent="0.15">
      <c r="A228" s="1" t="s">
        <v>542</v>
      </c>
      <c r="B228" s="6" t="str">
        <f t="shared" si="3"/>
        <v>Cocci</v>
      </c>
      <c r="C228" s="1">
        <v>743</v>
      </c>
      <c r="D228" s="1">
        <v>31.4855875831486</v>
      </c>
      <c r="E228" s="1">
        <v>867</v>
      </c>
      <c r="F228" s="1">
        <v>10</v>
      </c>
      <c r="G228" s="1">
        <v>10</v>
      </c>
      <c r="H228" s="1">
        <v>43</v>
      </c>
      <c r="I228" s="1" t="s">
        <v>543</v>
      </c>
      <c r="J228" s="1">
        <v>43</v>
      </c>
      <c r="K228" s="1">
        <v>10</v>
      </c>
      <c r="L228" s="1">
        <v>20</v>
      </c>
      <c r="M228" s="1">
        <v>13</v>
      </c>
    </row>
    <row r="229" spans="1:13" x14ac:dyDescent="0.15">
      <c r="A229" s="1" t="s">
        <v>400</v>
      </c>
      <c r="B229" s="6" t="str">
        <f t="shared" si="3"/>
        <v>Human</v>
      </c>
      <c r="C229" s="1">
        <v>167</v>
      </c>
      <c r="D229" s="1">
        <v>43.316831683168303</v>
      </c>
      <c r="E229" s="1">
        <v>846</v>
      </c>
      <c r="F229" s="1">
        <v>12</v>
      </c>
      <c r="G229" s="1">
        <v>16</v>
      </c>
      <c r="H229" s="1">
        <v>42</v>
      </c>
      <c r="I229" s="1"/>
      <c r="J229" s="1">
        <v>42</v>
      </c>
      <c r="K229" s="1">
        <v>5</v>
      </c>
      <c r="L229" s="1">
        <v>15</v>
      </c>
      <c r="M229" s="1">
        <v>22</v>
      </c>
    </row>
    <row r="230" spans="1:13" x14ac:dyDescent="0.15">
      <c r="A230" s="1" t="s">
        <v>490</v>
      </c>
      <c r="B230" s="6" t="str">
        <f t="shared" si="3"/>
        <v>Human</v>
      </c>
      <c r="C230" s="1">
        <v>513</v>
      </c>
      <c r="D230" s="1">
        <v>34.331797235022997</v>
      </c>
      <c r="E230" s="1">
        <v>555</v>
      </c>
      <c r="F230" s="1">
        <v>10</v>
      </c>
      <c r="G230" s="1">
        <v>10</v>
      </c>
      <c r="H230" s="1">
        <v>42</v>
      </c>
      <c r="I230" s="1" t="s">
        <v>491</v>
      </c>
      <c r="J230" s="1">
        <v>42</v>
      </c>
      <c r="K230" s="1">
        <v>15</v>
      </c>
      <c r="L230" s="1">
        <v>14</v>
      </c>
      <c r="M230" s="1">
        <v>13</v>
      </c>
    </row>
    <row r="231" spans="1:13" x14ac:dyDescent="0.15">
      <c r="A231" s="1" t="s">
        <v>352</v>
      </c>
      <c r="B231" s="6" t="str">
        <f t="shared" si="3"/>
        <v>Human</v>
      </c>
      <c r="C231" s="1">
        <v>167</v>
      </c>
      <c r="D231" s="1">
        <v>43.316831683168303</v>
      </c>
      <c r="E231" s="1">
        <v>846</v>
      </c>
      <c r="F231" s="1">
        <v>12</v>
      </c>
      <c r="G231" s="1">
        <v>16</v>
      </c>
      <c r="H231" s="1">
        <v>42</v>
      </c>
      <c r="I231" s="1" t="s">
        <v>353</v>
      </c>
      <c r="J231" s="1">
        <v>42</v>
      </c>
      <c r="K231" s="1">
        <v>5</v>
      </c>
      <c r="L231" s="1">
        <v>15</v>
      </c>
      <c r="M231" s="1">
        <v>22</v>
      </c>
    </row>
    <row r="232" spans="1:13" x14ac:dyDescent="0.15">
      <c r="A232" s="1" t="s">
        <v>621</v>
      </c>
      <c r="B232" s="6" t="str">
        <f t="shared" si="3"/>
        <v>Cocci</v>
      </c>
      <c r="C232" s="1">
        <v>179</v>
      </c>
      <c r="D232" s="1">
        <v>35.981308411214997</v>
      </c>
      <c r="E232" s="1">
        <v>149</v>
      </c>
      <c r="F232" s="1">
        <v>9</v>
      </c>
      <c r="G232" s="1">
        <v>9</v>
      </c>
      <c r="H232" s="1">
        <v>42</v>
      </c>
      <c r="I232" s="1" t="s">
        <v>622</v>
      </c>
      <c r="J232" s="1">
        <v>42</v>
      </c>
      <c r="K232" s="1">
        <v>12</v>
      </c>
      <c r="L232" s="1">
        <v>19</v>
      </c>
      <c r="M232" s="1">
        <v>11</v>
      </c>
    </row>
    <row r="233" spans="1:13" x14ac:dyDescent="0.15">
      <c r="A233" s="1" t="s">
        <v>797</v>
      </c>
      <c r="B233" s="6" t="str">
        <f t="shared" si="3"/>
        <v>Cocci</v>
      </c>
      <c r="C233" s="1">
        <v>425</v>
      </c>
      <c r="D233" s="1">
        <v>31.661442006269599</v>
      </c>
      <c r="E233" s="1">
        <v>433</v>
      </c>
      <c r="F233" s="1">
        <v>8</v>
      </c>
      <c r="G233" s="1">
        <v>10</v>
      </c>
      <c r="H233" s="1">
        <v>42</v>
      </c>
      <c r="I233" s="1" t="s">
        <v>798</v>
      </c>
      <c r="J233" s="1">
        <v>42</v>
      </c>
      <c r="K233" s="1">
        <v>19</v>
      </c>
      <c r="L233" s="1">
        <v>17</v>
      </c>
      <c r="M233" s="1">
        <v>6</v>
      </c>
    </row>
    <row r="234" spans="1:13" x14ac:dyDescent="0.15">
      <c r="A234" s="1" t="s">
        <v>316</v>
      </c>
      <c r="B234" s="6" t="str">
        <f t="shared" si="3"/>
        <v>Cocci</v>
      </c>
      <c r="C234" s="1">
        <v>136</v>
      </c>
      <c r="D234" s="1">
        <v>10.721649484536099</v>
      </c>
      <c r="E234" s="1">
        <v>661</v>
      </c>
      <c r="F234" s="1">
        <v>13</v>
      </c>
      <c r="G234" s="1">
        <v>14</v>
      </c>
      <c r="H234" s="1">
        <v>42</v>
      </c>
      <c r="I234" s="1" t="s">
        <v>317</v>
      </c>
      <c r="J234" s="1">
        <v>42</v>
      </c>
      <c r="K234" s="1">
        <v>0</v>
      </c>
      <c r="L234" s="1">
        <v>23</v>
      </c>
      <c r="M234" s="1">
        <v>19</v>
      </c>
    </row>
    <row r="235" spans="1:13" x14ac:dyDescent="0.15">
      <c r="A235" s="1" t="s">
        <v>528</v>
      </c>
      <c r="B235" s="6" t="str">
        <f t="shared" si="3"/>
        <v>Cocci</v>
      </c>
      <c r="C235" s="1">
        <v>87</v>
      </c>
      <c r="D235" s="1">
        <v>27.586206896551701</v>
      </c>
      <c r="E235" s="1">
        <v>581</v>
      </c>
      <c r="F235" s="1">
        <v>10</v>
      </c>
      <c r="G235" s="1">
        <v>11</v>
      </c>
      <c r="H235" s="1">
        <v>42</v>
      </c>
      <c r="I235" s="1" t="s">
        <v>529</v>
      </c>
      <c r="J235" s="1">
        <v>42</v>
      </c>
      <c r="K235" s="1">
        <v>6</v>
      </c>
      <c r="L235" s="1">
        <v>20</v>
      </c>
      <c r="M235" s="1">
        <v>16</v>
      </c>
    </row>
    <row r="236" spans="1:13" x14ac:dyDescent="0.15">
      <c r="A236" s="1" t="s">
        <v>663</v>
      </c>
      <c r="B236" s="6" t="str">
        <f t="shared" si="3"/>
        <v>Cocci</v>
      </c>
      <c r="C236" s="1">
        <v>179</v>
      </c>
      <c r="D236" s="1">
        <v>35.981308411214997</v>
      </c>
      <c r="E236" s="1">
        <v>149</v>
      </c>
      <c r="F236" s="1">
        <v>9</v>
      </c>
      <c r="G236" s="1">
        <v>9</v>
      </c>
      <c r="H236" s="1">
        <v>42</v>
      </c>
      <c r="I236" s="1" t="s">
        <v>664</v>
      </c>
      <c r="J236" s="1">
        <v>42</v>
      </c>
      <c r="K236" s="1">
        <v>12</v>
      </c>
      <c r="L236" s="1">
        <v>19</v>
      </c>
      <c r="M236" s="1">
        <v>11</v>
      </c>
    </row>
    <row r="237" spans="1:13" x14ac:dyDescent="0.15">
      <c r="A237" s="1" t="s">
        <v>869</v>
      </c>
      <c r="B237" s="6" t="str">
        <f t="shared" si="3"/>
        <v>Cocci</v>
      </c>
      <c r="C237" s="1">
        <v>425</v>
      </c>
      <c r="D237" s="1">
        <v>31.661442006269599</v>
      </c>
      <c r="E237" s="1">
        <v>433</v>
      </c>
      <c r="F237" s="1">
        <v>8</v>
      </c>
      <c r="G237" s="1">
        <v>10</v>
      </c>
      <c r="H237" s="1">
        <v>42</v>
      </c>
      <c r="I237" s="1" t="s">
        <v>870</v>
      </c>
      <c r="J237" s="1">
        <v>42</v>
      </c>
      <c r="K237" s="1">
        <v>19</v>
      </c>
      <c r="L237" s="1">
        <v>17</v>
      </c>
      <c r="M237" s="1">
        <v>6</v>
      </c>
    </row>
    <row r="238" spans="1:13" x14ac:dyDescent="0.15">
      <c r="A238" s="1" t="s">
        <v>633</v>
      </c>
      <c r="B238" s="6" t="str">
        <f t="shared" si="3"/>
        <v>Cocci</v>
      </c>
      <c r="C238" s="1">
        <v>179</v>
      </c>
      <c r="D238" s="1">
        <v>35.981308411214997</v>
      </c>
      <c r="E238" s="1">
        <v>149</v>
      </c>
      <c r="F238" s="1">
        <v>9</v>
      </c>
      <c r="G238" s="1">
        <v>9</v>
      </c>
      <c r="H238" s="1">
        <v>42</v>
      </c>
      <c r="I238" s="1" t="s">
        <v>634</v>
      </c>
      <c r="J238" s="1">
        <v>42</v>
      </c>
      <c r="K238" s="1">
        <v>12</v>
      </c>
      <c r="L238" s="1">
        <v>19</v>
      </c>
      <c r="M238" s="1">
        <v>11</v>
      </c>
    </row>
    <row r="239" spans="1:13" x14ac:dyDescent="0.15">
      <c r="A239" s="1" t="s">
        <v>815</v>
      </c>
      <c r="B239" s="6" t="str">
        <f t="shared" si="3"/>
        <v>Cocci</v>
      </c>
      <c r="C239" s="1">
        <v>425</v>
      </c>
      <c r="D239" s="1">
        <v>31.661442006269599</v>
      </c>
      <c r="E239" s="1">
        <v>433</v>
      </c>
      <c r="F239" s="1">
        <v>8</v>
      </c>
      <c r="G239" s="1">
        <v>10</v>
      </c>
      <c r="H239" s="1">
        <v>42</v>
      </c>
      <c r="I239" s="1" t="s">
        <v>816</v>
      </c>
      <c r="J239" s="1">
        <v>42</v>
      </c>
      <c r="K239" s="1">
        <v>19</v>
      </c>
      <c r="L239" s="1">
        <v>17</v>
      </c>
      <c r="M239" s="1">
        <v>6</v>
      </c>
    </row>
    <row r="240" spans="1:13" x14ac:dyDescent="0.15">
      <c r="A240" s="1" t="s">
        <v>500</v>
      </c>
      <c r="B240" s="6" t="str">
        <f t="shared" si="3"/>
        <v>Human</v>
      </c>
      <c r="C240" s="1">
        <v>513</v>
      </c>
      <c r="D240" s="1">
        <v>34.331797235022997</v>
      </c>
      <c r="E240" s="1">
        <v>555</v>
      </c>
      <c r="F240" s="1">
        <v>10</v>
      </c>
      <c r="G240" s="1">
        <v>10</v>
      </c>
      <c r="H240" s="1">
        <v>42</v>
      </c>
      <c r="I240" s="1" t="s">
        <v>501</v>
      </c>
      <c r="J240" s="1">
        <v>42</v>
      </c>
      <c r="K240" s="1">
        <v>15</v>
      </c>
      <c r="L240" s="1">
        <v>14</v>
      </c>
      <c r="M240" s="1">
        <v>13</v>
      </c>
    </row>
    <row r="241" spans="1:13" x14ac:dyDescent="0.15">
      <c r="A241" s="1" t="s">
        <v>657</v>
      </c>
      <c r="B241" s="6" t="str">
        <f t="shared" si="3"/>
        <v>Cocci</v>
      </c>
      <c r="C241" s="1">
        <v>179</v>
      </c>
      <c r="D241" s="1">
        <v>35.981308411214997</v>
      </c>
      <c r="E241" s="1">
        <v>149</v>
      </c>
      <c r="F241" s="1">
        <v>9</v>
      </c>
      <c r="G241" s="1">
        <v>9</v>
      </c>
      <c r="H241" s="1">
        <v>42</v>
      </c>
      <c r="I241" s="1" t="s">
        <v>658</v>
      </c>
      <c r="J241" s="1">
        <v>42</v>
      </c>
      <c r="K241" s="1">
        <v>12</v>
      </c>
      <c r="L241" s="1">
        <v>19</v>
      </c>
      <c r="M241" s="1">
        <v>11</v>
      </c>
    </row>
    <row r="242" spans="1:13" x14ac:dyDescent="0.15">
      <c r="A242" s="1" t="s">
        <v>885</v>
      </c>
      <c r="B242" s="6" t="str">
        <f t="shared" si="3"/>
        <v>Cocci</v>
      </c>
      <c r="C242" s="1">
        <v>425</v>
      </c>
      <c r="D242" s="1">
        <v>31.661442006269599</v>
      </c>
      <c r="E242" s="1">
        <v>433</v>
      </c>
      <c r="F242" s="1">
        <v>8</v>
      </c>
      <c r="G242" s="1">
        <v>10</v>
      </c>
      <c r="H242" s="1">
        <v>42</v>
      </c>
      <c r="I242" s="1" t="s">
        <v>886</v>
      </c>
      <c r="J242" s="1">
        <v>42</v>
      </c>
      <c r="K242" s="1">
        <v>19</v>
      </c>
      <c r="L242" s="1">
        <v>17</v>
      </c>
      <c r="M242" s="1">
        <v>6</v>
      </c>
    </row>
    <row r="243" spans="1:13" x14ac:dyDescent="0.15">
      <c r="A243" s="1" t="s">
        <v>512</v>
      </c>
      <c r="B243" s="6" t="str">
        <f t="shared" si="3"/>
        <v>Cocci</v>
      </c>
      <c r="C243" s="1">
        <v>87</v>
      </c>
      <c r="D243" s="1">
        <v>27.586206896551701</v>
      </c>
      <c r="E243" s="1">
        <v>581</v>
      </c>
      <c r="F243" s="1">
        <v>10</v>
      </c>
      <c r="G243" s="1">
        <v>11</v>
      </c>
      <c r="H243" s="1">
        <v>42</v>
      </c>
      <c r="I243" s="1" t="s">
        <v>513</v>
      </c>
      <c r="J243" s="1">
        <v>42</v>
      </c>
      <c r="K243" s="1">
        <v>6</v>
      </c>
      <c r="L243" s="1">
        <v>20</v>
      </c>
      <c r="M243" s="1">
        <v>16</v>
      </c>
    </row>
    <row r="244" spans="1:13" x14ac:dyDescent="0.15">
      <c r="A244" s="1" t="s">
        <v>753</v>
      </c>
      <c r="B244" s="6" t="str">
        <f t="shared" si="3"/>
        <v>Cocci</v>
      </c>
      <c r="C244" s="1">
        <v>425</v>
      </c>
      <c r="D244" s="1">
        <v>31.661442006269599</v>
      </c>
      <c r="E244" s="1">
        <v>433</v>
      </c>
      <c r="F244" s="1">
        <v>8</v>
      </c>
      <c r="G244" s="1">
        <v>10</v>
      </c>
      <c r="H244" s="1">
        <v>42</v>
      </c>
      <c r="I244" s="1" t="s">
        <v>754</v>
      </c>
      <c r="J244" s="1">
        <v>42</v>
      </c>
      <c r="K244" s="1">
        <v>19</v>
      </c>
      <c r="L244" s="1">
        <v>17</v>
      </c>
      <c r="M244" s="1">
        <v>6</v>
      </c>
    </row>
    <row r="245" spans="1:13" x14ac:dyDescent="0.15">
      <c r="A245" s="1" t="s">
        <v>599</v>
      </c>
      <c r="B245" s="6" t="str">
        <f t="shared" si="3"/>
        <v>Cocci</v>
      </c>
      <c r="C245" s="1">
        <v>179</v>
      </c>
      <c r="D245" s="1">
        <v>35.981308411214997</v>
      </c>
      <c r="E245" s="1">
        <v>149</v>
      </c>
      <c r="F245" s="1">
        <v>9</v>
      </c>
      <c r="G245" s="1">
        <v>9</v>
      </c>
      <c r="H245" s="1">
        <v>42</v>
      </c>
      <c r="I245" s="1" t="s">
        <v>600</v>
      </c>
      <c r="J245" s="1">
        <v>42</v>
      </c>
      <c r="K245" s="1">
        <v>12</v>
      </c>
      <c r="L245" s="1">
        <v>19</v>
      </c>
      <c r="M245" s="1">
        <v>11</v>
      </c>
    </row>
    <row r="246" spans="1:13" x14ac:dyDescent="0.15">
      <c r="A246" s="1" t="s">
        <v>302</v>
      </c>
      <c r="B246" s="6" t="str">
        <f t="shared" si="3"/>
        <v>Cocci</v>
      </c>
      <c r="C246" s="1">
        <v>136</v>
      </c>
      <c r="D246" s="1">
        <v>10.721649484536099</v>
      </c>
      <c r="E246" s="1">
        <v>661</v>
      </c>
      <c r="F246" s="1">
        <v>13</v>
      </c>
      <c r="G246" s="1">
        <v>14</v>
      </c>
      <c r="H246" s="1">
        <v>42</v>
      </c>
      <c r="I246" s="1" t="s">
        <v>303</v>
      </c>
      <c r="J246" s="1">
        <v>42</v>
      </c>
      <c r="K246" s="1">
        <v>0</v>
      </c>
      <c r="L246" s="1">
        <v>23</v>
      </c>
      <c r="M246" s="1">
        <v>19</v>
      </c>
    </row>
    <row r="247" spans="1:13" x14ac:dyDescent="0.15">
      <c r="A247" s="1" t="s">
        <v>322</v>
      </c>
      <c r="B247" s="6" t="str">
        <f t="shared" si="3"/>
        <v>Cocci</v>
      </c>
      <c r="C247" s="1">
        <v>136</v>
      </c>
      <c r="D247" s="1">
        <v>11.0697179350718</v>
      </c>
      <c r="E247" s="1">
        <v>661</v>
      </c>
      <c r="F247" s="1">
        <v>13</v>
      </c>
      <c r="G247" s="1">
        <v>14</v>
      </c>
      <c r="H247" s="1">
        <v>42</v>
      </c>
      <c r="I247" s="1" t="s">
        <v>323</v>
      </c>
      <c r="J247" s="1">
        <v>42</v>
      </c>
      <c r="K247" s="1">
        <v>0</v>
      </c>
      <c r="L247" s="1">
        <v>23</v>
      </c>
      <c r="M247" s="1">
        <v>19</v>
      </c>
    </row>
    <row r="248" spans="1:13" x14ac:dyDescent="0.15">
      <c r="A248" s="1" t="s">
        <v>625</v>
      </c>
      <c r="B248" s="6" t="str">
        <f t="shared" si="3"/>
        <v>Cocci</v>
      </c>
      <c r="C248" s="1">
        <v>179</v>
      </c>
      <c r="D248" s="1">
        <v>35.981308411214997</v>
      </c>
      <c r="E248" s="1">
        <v>149</v>
      </c>
      <c r="F248" s="1">
        <v>9</v>
      </c>
      <c r="G248" s="1">
        <v>9</v>
      </c>
      <c r="H248" s="1">
        <v>42</v>
      </c>
      <c r="I248" s="1" t="s">
        <v>626</v>
      </c>
      <c r="J248" s="1">
        <v>42</v>
      </c>
      <c r="K248" s="1">
        <v>12</v>
      </c>
      <c r="L248" s="1">
        <v>19</v>
      </c>
      <c r="M248" s="1">
        <v>11</v>
      </c>
    </row>
    <row r="249" spans="1:13" x14ac:dyDescent="0.15">
      <c r="A249" s="1" t="s">
        <v>779</v>
      </c>
      <c r="B249" s="6" t="str">
        <f t="shared" si="3"/>
        <v>Cocci</v>
      </c>
      <c r="C249" s="1">
        <v>425</v>
      </c>
      <c r="D249" s="1">
        <v>31.661442006269599</v>
      </c>
      <c r="E249" s="1">
        <v>433</v>
      </c>
      <c r="F249" s="1">
        <v>8</v>
      </c>
      <c r="G249" s="1">
        <v>10</v>
      </c>
      <c r="H249" s="1">
        <v>42</v>
      </c>
      <c r="I249" s="1" t="s">
        <v>780</v>
      </c>
      <c r="J249" s="1">
        <v>42</v>
      </c>
      <c r="K249" s="1">
        <v>19</v>
      </c>
      <c r="L249" s="1">
        <v>17</v>
      </c>
      <c r="M249" s="1">
        <v>6</v>
      </c>
    </row>
    <row r="250" spans="1:13" x14ac:dyDescent="0.15">
      <c r="A250" s="1" t="s">
        <v>532</v>
      </c>
      <c r="B250" s="6" t="str">
        <f t="shared" si="3"/>
        <v>Cocci</v>
      </c>
      <c r="C250" s="1">
        <v>87</v>
      </c>
      <c r="D250" s="1">
        <v>27.586206896551701</v>
      </c>
      <c r="E250" s="1">
        <v>581</v>
      </c>
      <c r="F250" s="1">
        <v>10</v>
      </c>
      <c r="G250" s="1">
        <v>11</v>
      </c>
      <c r="H250" s="1">
        <v>42</v>
      </c>
      <c r="I250" s="1" t="s">
        <v>533</v>
      </c>
      <c r="J250" s="1">
        <v>42</v>
      </c>
      <c r="K250" s="1">
        <v>6</v>
      </c>
      <c r="L250" s="1">
        <v>20</v>
      </c>
      <c r="M250" s="1">
        <v>16</v>
      </c>
    </row>
    <row r="251" spans="1:13" x14ac:dyDescent="0.15">
      <c r="A251" s="1" t="s">
        <v>651</v>
      </c>
      <c r="B251" s="6" t="str">
        <f t="shared" si="3"/>
        <v>Cocci</v>
      </c>
      <c r="C251" s="1">
        <v>179</v>
      </c>
      <c r="D251" s="1">
        <v>35.981308411214997</v>
      </c>
      <c r="E251" s="1">
        <v>149</v>
      </c>
      <c r="F251" s="1">
        <v>9</v>
      </c>
      <c r="G251" s="1">
        <v>9</v>
      </c>
      <c r="H251" s="1">
        <v>42</v>
      </c>
      <c r="I251" s="1" t="s">
        <v>652</v>
      </c>
      <c r="J251" s="1">
        <v>42</v>
      </c>
      <c r="K251" s="1">
        <v>12</v>
      </c>
      <c r="L251" s="1">
        <v>19</v>
      </c>
      <c r="M251" s="1">
        <v>11</v>
      </c>
    </row>
    <row r="252" spans="1:13" x14ac:dyDescent="0.15">
      <c r="A252" s="1" t="s">
        <v>831</v>
      </c>
      <c r="B252" s="6" t="str">
        <f t="shared" si="3"/>
        <v>Cocci</v>
      </c>
      <c r="C252" s="1">
        <v>425</v>
      </c>
      <c r="D252" s="1">
        <v>31.661442006269599</v>
      </c>
      <c r="E252" s="1">
        <v>433</v>
      </c>
      <c r="F252" s="1">
        <v>8</v>
      </c>
      <c r="G252" s="1">
        <v>10</v>
      </c>
      <c r="H252" s="1">
        <v>42</v>
      </c>
      <c r="I252" s="1" t="s">
        <v>832</v>
      </c>
      <c r="J252" s="1">
        <v>42</v>
      </c>
      <c r="K252" s="1">
        <v>19</v>
      </c>
      <c r="L252" s="1">
        <v>17</v>
      </c>
      <c r="M252" s="1">
        <v>6</v>
      </c>
    </row>
    <row r="253" spans="1:13" x14ac:dyDescent="0.15">
      <c r="A253" s="1" t="s">
        <v>429</v>
      </c>
      <c r="B253" s="6" t="str">
        <f t="shared" si="3"/>
        <v>Cocci</v>
      </c>
      <c r="C253" s="1">
        <v>797</v>
      </c>
      <c r="D253" s="1">
        <v>25.1728907330567</v>
      </c>
      <c r="E253" s="1">
        <v>947</v>
      </c>
      <c r="F253" s="1">
        <v>11</v>
      </c>
      <c r="G253" s="1">
        <v>12</v>
      </c>
      <c r="H253" s="1">
        <v>41</v>
      </c>
      <c r="I253" s="1" t="s">
        <v>430</v>
      </c>
      <c r="J253" s="1">
        <v>41</v>
      </c>
      <c r="K253" s="1">
        <v>10</v>
      </c>
      <c r="L253" s="1">
        <v>20</v>
      </c>
      <c r="M253" s="1">
        <v>11</v>
      </c>
    </row>
    <row r="254" spans="1:13" x14ac:dyDescent="0.15">
      <c r="A254" s="1" t="s">
        <v>388</v>
      </c>
      <c r="B254" s="6" t="str">
        <f t="shared" si="3"/>
        <v>Cocci</v>
      </c>
      <c r="C254" s="1">
        <v>697</v>
      </c>
      <c r="D254" s="1">
        <v>37.416481069042298</v>
      </c>
      <c r="E254" s="1">
        <v>806</v>
      </c>
      <c r="F254" s="1">
        <v>12</v>
      </c>
      <c r="G254" s="1">
        <v>12</v>
      </c>
      <c r="H254" s="1">
        <v>41</v>
      </c>
      <c r="I254" s="1" t="s">
        <v>389</v>
      </c>
      <c r="J254" s="1">
        <v>41</v>
      </c>
      <c r="K254" s="1">
        <v>16</v>
      </c>
      <c r="L254" s="1">
        <v>19</v>
      </c>
      <c r="M254" s="1">
        <v>6</v>
      </c>
    </row>
    <row r="255" spans="1:13" x14ac:dyDescent="0.15">
      <c r="A255" s="1" t="s">
        <v>368</v>
      </c>
      <c r="B255" s="6" t="str">
        <f t="shared" si="3"/>
        <v>Cocci</v>
      </c>
      <c r="C255" s="1">
        <v>697</v>
      </c>
      <c r="D255" s="1">
        <v>37.416481069042298</v>
      </c>
      <c r="E255" s="1">
        <v>806</v>
      </c>
      <c r="F255" s="1">
        <v>12</v>
      </c>
      <c r="G255" s="1">
        <v>12</v>
      </c>
      <c r="H255" s="1">
        <v>41</v>
      </c>
      <c r="I255" s="1" t="s">
        <v>369</v>
      </c>
      <c r="J255" s="1">
        <v>41</v>
      </c>
      <c r="K255" s="1">
        <v>16</v>
      </c>
      <c r="L255" s="1">
        <v>19</v>
      </c>
      <c r="M255" s="1">
        <v>6</v>
      </c>
    </row>
    <row r="256" spans="1:13" x14ac:dyDescent="0.15">
      <c r="A256" s="1" t="s">
        <v>411</v>
      </c>
      <c r="B256" s="6" t="str">
        <f t="shared" si="3"/>
        <v>Cocci</v>
      </c>
      <c r="C256" s="1">
        <v>797</v>
      </c>
      <c r="D256" s="1">
        <v>25.1728907330567</v>
      </c>
      <c r="E256" s="1">
        <v>947</v>
      </c>
      <c r="F256" s="1">
        <v>11</v>
      </c>
      <c r="G256" s="1">
        <v>12</v>
      </c>
      <c r="H256" s="1">
        <v>41</v>
      </c>
      <c r="I256" s="1" t="s">
        <v>412</v>
      </c>
      <c r="J256" s="1">
        <v>41</v>
      </c>
      <c r="K256" s="1">
        <v>10</v>
      </c>
      <c r="L256" s="1">
        <v>20</v>
      </c>
      <c r="M256" s="1">
        <v>11</v>
      </c>
    </row>
    <row r="257" spans="1:13" x14ac:dyDescent="0.15">
      <c r="A257" s="1" t="s">
        <v>378</v>
      </c>
      <c r="B257" s="6" t="str">
        <f t="shared" si="3"/>
        <v>Cocci</v>
      </c>
      <c r="C257" s="1">
        <v>697</v>
      </c>
      <c r="D257" s="1">
        <v>37.416481069042298</v>
      </c>
      <c r="E257" s="1">
        <v>806</v>
      </c>
      <c r="F257" s="1">
        <v>12</v>
      </c>
      <c r="G257" s="1">
        <v>12</v>
      </c>
      <c r="H257" s="1">
        <v>41</v>
      </c>
      <c r="I257" s="1" t="s">
        <v>379</v>
      </c>
      <c r="J257" s="1">
        <v>41</v>
      </c>
      <c r="K257" s="1">
        <v>16</v>
      </c>
      <c r="L257" s="1">
        <v>19</v>
      </c>
      <c r="M257" s="1">
        <v>6</v>
      </c>
    </row>
    <row r="258" spans="1:13" x14ac:dyDescent="0.15">
      <c r="A258" s="1" t="s">
        <v>439</v>
      </c>
      <c r="B258" s="6" t="str">
        <f t="shared" si="3"/>
        <v>Cocci</v>
      </c>
      <c r="C258" s="1">
        <v>797</v>
      </c>
      <c r="D258" s="1">
        <v>25.1728907330567</v>
      </c>
      <c r="E258" s="1">
        <v>947</v>
      </c>
      <c r="F258" s="1">
        <v>11</v>
      </c>
      <c r="G258" s="1">
        <v>12</v>
      </c>
      <c r="H258" s="1">
        <v>41</v>
      </c>
      <c r="I258" s="1" t="s">
        <v>440</v>
      </c>
      <c r="J258" s="1">
        <v>41</v>
      </c>
      <c r="K258" s="1">
        <v>10</v>
      </c>
      <c r="L258" s="1">
        <v>20</v>
      </c>
      <c r="M258" s="1">
        <v>11</v>
      </c>
    </row>
    <row r="259" spans="1:13" x14ac:dyDescent="0.15">
      <c r="A259" s="1" t="s">
        <v>382</v>
      </c>
      <c r="B259" s="6" t="str">
        <f t="shared" ref="B259:B322" si="4">IF(NOT(ISERROR(FIND("_HUMAN",A259))),"Human","Cocci")</f>
        <v>Cocci</v>
      </c>
      <c r="C259" s="1">
        <v>697</v>
      </c>
      <c r="D259" s="1">
        <v>37.416481069042298</v>
      </c>
      <c r="E259" s="1">
        <v>806</v>
      </c>
      <c r="F259" s="1">
        <v>12</v>
      </c>
      <c r="G259" s="1">
        <v>12</v>
      </c>
      <c r="H259" s="1">
        <v>41</v>
      </c>
      <c r="I259" s="1" t="s">
        <v>383</v>
      </c>
      <c r="J259" s="1">
        <v>41</v>
      </c>
      <c r="K259" s="1">
        <v>16</v>
      </c>
      <c r="L259" s="1">
        <v>19</v>
      </c>
      <c r="M259" s="1">
        <v>6</v>
      </c>
    </row>
    <row r="260" spans="1:13" x14ac:dyDescent="0.15">
      <c r="A260" s="1" t="s">
        <v>386</v>
      </c>
      <c r="B260" s="6" t="str">
        <f t="shared" si="4"/>
        <v>Cocci</v>
      </c>
      <c r="C260" s="1">
        <v>46</v>
      </c>
      <c r="D260" s="1">
        <v>36.4653243847875</v>
      </c>
      <c r="E260" s="1">
        <v>374</v>
      </c>
      <c r="F260" s="1">
        <v>12</v>
      </c>
      <c r="G260" s="1">
        <v>17</v>
      </c>
      <c r="H260" s="1">
        <v>40</v>
      </c>
      <c r="I260" s="1" t="s">
        <v>387</v>
      </c>
      <c r="J260" s="1">
        <v>40</v>
      </c>
      <c r="K260" s="1">
        <v>13</v>
      </c>
      <c r="L260" s="1">
        <v>17</v>
      </c>
      <c r="M260" s="1">
        <v>10</v>
      </c>
    </row>
    <row r="261" spans="1:13" x14ac:dyDescent="0.15">
      <c r="A261" s="1" t="s">
        <v>356</v>
      </c>
      <c r="B261" s="6" t="str">
        <f t="shared" si="4"/>
        <v>Cocci</v>
      </c>
      <c r="C261" s="1">
        <v>46</v>
      </c>
      <c r="D261" s="1">
        <v>36.4653243847875</v>
      </c>
      <c r="E261" s="1">
        <v>374</v>
      </c>
      <c r="F261" s="1">
        <v>12</v>
      </c>
      <c r="G261" s="1">
        <v>17</v>
      </c>
      <c r="H261" s="1">
        <v>40</v>
      </c>
      <c r="I261" s="1" t="s">
        <v>357</v>
      </c>
      <c r="J261" s="1">
        <v>40</v>
      </c>
      <c r="K261" s="1">
        <v>13</v>
      </c>
      <c r="L261" s="1">
        <v>17</v>
      </c>
      <c r="M261" s="1">
        <v>10</v>
      </c>
    </row>
    <row r="262" spans="1:13" x14ac:dyDescent="0.15">
      <c r="A262" s="1" t="s">
        <v>390</v>
      </c>
      <c r="B262" s="6" t="str">
        <f t="shared" si="4"/>
        <v>Cocci</v>
      </c>
      <c r="C262" s="1">
        <v>46</v>
      </c>
      <c r="D262" s="1">
        <v>36.4653243847875</v>
      </c>
      <c r="E262" s="1">
        <v>374</v>
      </c>
      <c r="F262" s="1">
        <v>12</v>
      </c>
      <c r="G262" s="1">
        <v>17</v>
      </c>
      <c r="H262" s="1">
        <v>40</v>
      </c>
      <c r="I262" s="1" t="s">
        <v>391</v>
      </c>
      <c r="J262" s="1">
        <v>40</v>
      </c>
      <c r="K262" s="1">
        <v>13</v>
      </c>
      <c r="L262" s="1">
        <v>17</v>
      </c>
      <c r="M262" s="1">
        <v>10</v>
      </c>
    </row>
    <row r="263" spans="1:13" x14ac:dyDescent="0.15">
      <c r="A263" s="1" t="s">
        <v>396</v>
      </c>
      <c r="B263" s="6" t="str">
        <f t="shared" si="4"/>
        <v>Cocci</v>
      </c>
      <c r="C263" s="1">
        <v>46</v>
      </c>
      <c r="D263" s="1">
        <v>36.4653243847875</v>
      </c>
      <c r="E263" s="1">
        <v>374</v>
      </c>
      <c r="F263" s="1">
        <v>12</v>
      </c>
      <c r="G263" s="1">
        <v>17</v>
      </c>
      <c r="H263" s="1">
        <v>40</v>
      </c>
      <c r="I263" s="1" t="s">
        <v>397</v>
      </c>
      <c r="J263" s="1">
        <v>40</v>
      </c>
      <c r="K263" s="1">
        <v>13</v>
      </c>
      <c r="L263" s="1">
        <v>17</v>
      </c>
      <c r="M263" s="1">
        <v>10</v>
      </c>
    </row>
    <row r="264" spans="1:13" x14ac:dyDescent="0.15">
      <c r="A264" s="1" t="s">
        <v>362</v>
      </c>
      <c r="B264" s="6" t="str">
        <f t="shared" si="4"/>
        <v>Cocci</v>
      </c>
      <c r="C264" s="1">
        <v>46</v>
      </c>
      <c r="D264" s="1">
        <v>36.4653243847875</v>
      </c>
      <c r="E264" s="1">
        <v>374</v>
      </c>
      <c r="F264" s="1">
        <v>12</v>
      </c>
      <c r="G264" s="1">
        <v>17</v>
      </c>
      <c r="H264" s="1">
        <v>40</v>
      </c>
      <c r="I264" s="1" t="s">
        <v>363</v>
      </c>
      <c r="J264" s="1">
        <v>40</v>
      </c>
      <c r="K264" s="1">
        <v>13</v>
      </c>
      <c r="L264" s="1">
        <v>17</v>
      </c>
      <c r="M264" s="1">
        <v>10</v>
      </c>
    </row>
    <row r="265" spans="1:13" x14ac:dyDescent="0.15">
      <c r="A265" s="1" t="s">
        <v>380</v>
      </c>
      <c r="B265" s="6" t="str">
        <f t="shared" si="4"/>
        <v>Cocci</v>
      </c>
      <c r="C265" s="1">
        <v>46</v>
      </c>
      <c r="D265" s="1">
        <v>36.4653243847875</v>
      </c>
      <c r="E265" s="1">
        <v>374</v>
      </c>
      <c r="F265" s="1">
        <v>12</v>
      </c>
      <c r="G265" s="1">
        <v>17</v>
      </c>
      <c r="H265" s="1">
        <v>40</v>
      </c>
      <c r="I265" s="1" t="s">
        <v>381</v>
      </c>
      <c r="J265" s="1">
        <v>40</v>
      </c>
      <c r="K265" s="1">
        <v>13</v>
      </c>
      <c r="L265" s="1">
        <v>17</v>
      </c>
      <c r="M265" s="1">
        <v>10</v>
      </c>
    </row>
    <row r="266" spans="1:13" x14ac:dyDescent="0.15">
      <c r="A266" s="1" t="s">
        <v>384</v>
      </c>
      <c r="B266" s="6" t="str">
        <f t="shared" si="4"/>
        <v>Cocci</v>
      </c>
      <c r="C266" s="1">
        <v>375</v>
      </c>
      <c r="D266" s="1">
        <v>18.288770053475901</v>
      </c>
      <c r="E266" s="1">
        <v>501</v>
      </c>
      <c r="F266" s="1">
        <v>12</v>
      </c>
      <c r="G266" s="1">
        <v>13</v>
      </c>
      <c r="H266" s="1">
        <v>39</v>
      </c>
      <c r="I266" s="1" t="s">
        <v>385</v>
      </c>
      <c r="J266" s="1">
        <v>39</v>
      </c>
      <c r="K266" s="1">
        <v>5</v>
      </c>
      <c r="L266" s="1">
        <v>20</v>
      </c>
      <c r="M266" s="1">
        <v>14</v>
      </c>
    </row>
    <row r="267" spans="1:13" x14ac:dyDescent="0.15">
      <c r="A267" s="1" t="s">
        <v>427</v>
      </c>
      <c r="B267" s="6" t="str">
        <f t="shared" si="4"/>
        <v>Cocci</v>
      </c>
      <c r="C267" s="1">
        <v>81</v>
      </c>
      <c r="D267" s="1">
        <v>56.969696969696997</v>
      </c>
      <c r="E267" s="1">
        <v>63</v>
      </c>
      <c r="F267" s="1">
        <v>11</v>
      </c>
      <c r="G267" s="1">
        <v>12</v>
      </c>
      <c r="H267" s="1">
        <v>39</v>
      </c>
      <c r="I267" s="1" t="s">
        <v>428</v>
      </c>
      <c r="J267" s="1">
        <v>39</v>
      </c>
      <c r="K267" s="1">
        <v>21</v>
      </c>
      <c r="L267" s="1">
        <v>12</v>
      </c>
      <c r="M267" s="1">
        <v>6</v>
      </c>
    </row>
    <row r="268" spans="1:13" x14ac:dyDescent="0.15">
      <c r="A268" s="1" t="s">
        <v>372</v>
      </c>
      <c r="B268" s="6" t="str">
        <f t="shared" si="4"/>
        <v>Cocci</v>
      </c>
      <c r="C268" s="1">
        <v>375</v>
      </c>
      <c r="D268" s="1">
        <v>18.288770053475901</v>
      </c>
      <c r="E268" s="1">
        <v>501</v>
      </c>
      <c r="F268" s="1">
        <v>12</v>
      </c>
      <c r="G268" s="1">
        <v>13</v>
      </c>
      <c r="H268" s="1">
        <v>39</v>
      </c>
      <c r="I268" s="1" t="s">
        <v>373</v>
      </c>
      <c r="J268" s="1">
        <v>39</v>
      </c>
      <c r="K268" s="1">
        <v>5</v>
      </c>
      <c r="L268" s="1">
        <v>20</v>
      </c>
      <c r="M268" s="1">
        <v>14</v>
      </c>
    </row>
    <row r="269" spans="1:13" x14ac:dyDescent="0.15">
      <c r="A269" s="1" t="s">
        <v>392</v>
      </c>
      <c r="B269" s="6" t="str">
        <f t="shared" si="4"/>
        <v>Cocci</v>
      </c>
      <c r="C269" s="1">
        <v>375</v>
      </c>
      <c r="D269" s="1">
        <v>18.288770053475901</v>
      </c>
      <c r="E269" s="1">
        <v>501</v>
      </c>
      <c r="F269" s="1">
        <v>12</v>
      </c>
      <c r="G269" s="1">
        <v>13</v>
      </c>
      <c r="H269" s="1">
        <v>39</v>
      </c>
      <c r="I269" s="1" t="s">
        <v>393</v>
      </c>
      <c r="J269" s="1">
        <v>39</v>
      </c>
      <c r="K269" s="1">
        <v>5</v>
      </c>
      <c r="L269" s="1">
        <v>20</v>
      </c>
      <c r="M269" s="1">
        <v>14</v>
      </c>
    </row>
    <row r="270" spans="1:13" x14ac:dyDescent="0.15">
      <c r="A270" s="1" t="s">
        <v>463</v>
      </c>
      <c r="B270" s="6" t="str">
        <f t="shared" si="4"/>
        <v>Cocci</v>
      </c>
      <c r="C270" s="1">
        <v>81</v>
      </c>
      <c r="D270" s="1">
        <v>56.969696969696997</v>
      </c>
      <c r="E270" s="1">
        <v>63</v>
      </c>
      <c r="F270" s="1">
        <v>11</v>
      </c>
      <c r="G270" s="1">
        <v>12</v>
      </c>
      <c r="H270" s="1">
        <v>39</v>
      </c>
      <c r="I270" s="1" t="s">
        <v>464</v>
      </c>
      <c r="J270" s="1">
        <v>39</v>
      </c>
      <c r="K270" s="1">
        <v>21</v>
      </c>
      <c r="L270" s="1">
        <v>12</v>
      </c>
      <c r="M270" s="1">
        <v>6</v>
      </c>
    </row>
    <row r="271" spans="1:13" x14ac:dyDescent="0.15">
      <c r="A271" s="1" t="s">
        <v>398</v>
      </c>
      <c r="B271" s="6" t="str">
        <f t="shared" si="4"/>
        <v>Cocci</v>
      </c>
      <c r="C271" s="1">
        <v>375</v>
      </c>
      <c r="D271" s="1">
        <v>18.288770053475901</v>
      </c>
      <c r="E271" s="1">
        <v>501</v>
      </c>
      <c r="F271" s="1">
        <v>12</v>
      </c>
      <c r="G271" s="1">
        <v>13</v>
      </c>
      <c r="H271" s="1">
        <v>39</v>
      </c>
      <c r="I271" s="1" t="s">
        <v>399</v>
      </c>
      <c r="J271" s="1">
        <v>39</v>
      </c>
      <c r="K271" s="1">
        <v>5</v>
      </c>
      <c r="L271" s="1">
        <v>20</v>
      </c>
      <c r="M271" s="1">
        <v>14</v>
      </c>
    </row>
    <row r="272" spans="1:13" x14ac:dyDescent="0.15">
      <c r="A272" s="1" t="s">
        <v>394</v>
      </c>
      <c r="B272" s="6" t="str">
        <f t="shared" si="4"/>
        <v>Cocci</v>
      </c>
      <c r="C272" s="1">
        <v>375</v>
      </c>
      <c r="D272" s="1">
        <v>18.288770053475901</v>
      </c>
      <c r="E272" s="1">
        <v>501</v>
      </c>
      <c r="F272" s="1">
        <v>12</v>
      </c>
      <c r="G272" s="1">
        <v>13</v>
      </c>
      <c r="H272" s="1">
        <v>39</v>
      </c>
      <c r="I272" s="1" t="s">
        <v>395</v>
      </c>
      <c r="J272" s="1">
        <v>39</v>
      </c>
      <c r="K272" s="1">
        <v>5</v>
      </c>
      <c r="L272" s="1">
        <v>20</v>
      </c>
      <c r="M272" s="1">
        <v>14</v>
      </c>
    </row>
    <row r="273" spans="1:13" x14ac:dyDescent="0.15">
      <c r="A273" s="1" t="s">
        <v>471</v>
      </c>
      <c r="B273" s="6" t="str">
        <f t="shared" si="4"/>
        <v>Cocci</v>
      </c>
      <c r="C273" s="1">
        <v>81</v>
      </c>
      <c r="D273" s="1">
        <v>56.969696969696997</v>
      </c>
      <c r="E273" s="1">
        <v>63</v>
      </c>
      <c r="F273" s="1">
        <v>11</v>
      </c>
      <c r="G273" s="1">
        <v>12</v>
      </c>
      <c r="H273" s="1">
        <v>39</v>
      </c>
      <c r="I273" s="1" t="s">
        <v>472</v>
      </c>
      <c r="J273" s="1">
        <v>39</v>
      </c>
      <c r="K273" s="1">
        <v>21</v>
      </c>
      <c r="L273" s="1">
        <v>12</v>
      </c>
      <c r="M273" s="1">
        <v>6</v>
      </c>
    </row>
    <row r="274" spans="1:13" x14ac:dyDescent="0.15">
      <c r="A274" s="1" t="s">
        <v>415</v>
      </c>
      <c r="B274" s="6" t="str">
        <f t="shared" si="4"/>
        <v>Cocci</v>
      </c>
      <c r="C274" s="1">
        <v>81</v>
      </c>
      <c r="D274" s="1">
        <v>57.142857142857203</v>
      </c>
      <c r="E274" s="1">
        <v>63</v>
      </c>
      <c r="F274" s="1">
        <v>11</v>
      </c>
      <c r="G274" s="1">
        <v>12</v>
      </c>
      <c r="H274" s="1">
        <v>39</v>
      </c>
      <c r="I274" s="1" t="s">
        <v>416</v>
      </c>
      <c r="J274" s="1">
        <v>39</v>
      </c>
      <c r="K274" s="1">
        <v>21</v>
      </c>
      <c r="L274" s="1">
        <v>12</v>
      </c>
      <c r="M274" s="1">
        <v>6</v>
      </c>
    </row>
    <row r="275" spans="1:13" x14ac:dyDescent="0.15">
      <c r="A275" s="1" t="s">
        <v>366</v>
      </c>
      <c r="B275" s="6" t="str">
        <f t="shared" si="4"/>
        <v>Cocci</v>
      </c>
      <c r="C275" s="1">
        <v>375</v>
      </c>
      <c r="D275" s="1">
        <v>18.288770053475901</v>
      </c>
      <c r="E275" s="1">
        <v>501</v>
      </c>
      <c r="F275" s="1">
        <v>12</v>
      </c>
      <c r="G275" s="1">
        <v>13</v>
      </c>
      <c r="H275" s="1">
        <v>39</v>
      </c>
      <c r="I275" s="1" t="s">
        <v>367</v>
      </c>
      <c r="J275" s="1">
        <v>39</v>
      </c>
      <c r="K275" s="1">
        <v>5</v>
      </c>
      <c r="L275" s="1">
        <v>20</v>
      </c>
      <c r="M275" s="1">
        <v>14</v>
      </c>
    </row>
    <row r="276" spans="1:13" x14ac:dyDescent="0.15">
      <c r="A276" s="1" t="s">
        <v>445</v>
      </c>
      <c r="B276" s="6" t="str">
        <f t="shared" si="4"/>
        <v>Cocci</v>
      </c>
      <c r="C276" s="1">
        <v>81</v>
      </c>
      <c r="D276" s="1">
        <v>56.969696969696997</v>
      </c>
      <c r="E276" s="1">
        <v>63</v>
      </c>
      <c r="F276" s="1">
        <v>11</v>
      </c>
      <c r="G276" s="1">
        <v>12</v>
      </c>
      <c r="H276" s="1">
        <v>39</v>
      </c>
      <c r="I276" s="1" t="s">
        <v>446</v>
      </c>
      <c r="J276" s="1">
        <v>39</v>
      </c>
      <c r="K276" s="1">
        <v>21</v>
      </c>
      <c r="L276" s="1">
        <v>12</v>
      </c>
      <c r="M276" s="1">
        <v>6</v>
      </c>
    </row>
    <row r="277" spans="1:13" x14ac:dyDescent="0.15">
      <c r="A277" s="1" t="s">
        <v>374</v>
      </c>
      <c r="B277" s="6" t="str">
        <f t="shared" si="4"/>
        <v>Cocci</v>
      </c>
      <c r="C277" s="1">
        <v>375</v>
      </c>
      <c r="D277" s="1">
        <v>18.288770053475901</v>
      </c>
      <c r="E277" s="1">
        <v>501</v>
      </c>
      <c r="F277" s="1">
        <v>12</v>
      </c>
      <c r="G277" s="1">
        <v>13</v>
      </c>
      <c r="H277" s="1">
        <v>39</v>
      </c>
      <c r="I277" s="1" t="s">
        <v>375</v>
      </c>
      <c r="J277" s="1">
        <v>39</v>
      </c>
      <c r="K277" s="1">
        <v>5</v>
      </c>
      <c r="L277" s="1">
        <v>20</v>
      </c>
      <c r="M277" s="1">
        <v>14</v>
      </c>
    </row>
    <row r="278" spans="1:13" x14ac:dyDescent="0.15">
      <c r="A278" s="1" t="s">
        <v>455</v>
      </c>
      <c r="B278" s="6" t="str">
        <f t="shared" si="4"/>
        <v>Cocci</v>
      </c>
      <c r="C278" s="1">
        <v>81</v>
      </c>
      <c r="D278" s="1">
        <v>57.142857142857203</v>
      </c>
      <c r="E278" s="1">
        <v>63</v>
      </c>
      <c r="F278" s="1">
        <v>11</v>
      </c>
      <c r="G278" s="1">
        <v>12</v>
      </c>
      <c r="H278" s="1">
        <v>39</v>
      </c>
      <c r="I278" s="1" t="s">
        <v>456</v>
      </c>
      <c r="J278" s="1">
        <v>39</v>
      </c>
      <c r="K278" s="1">
        <v>21</v>
      </c>
      <c r="L278" s="1">
        <v>12</v>
      </c>
      <c r="M278" s="1">
        <v>6</v>
      </c>
    </row>
    <row r="279" spans="1:13" x14ac:dyDescent="0.15">
      <c r="A279" s="1" t="s">
        <v>144</v>
      </c>
      <c r="B279" s="6" t="str">
        <f t="shared" si="4"/>
        <v>Human</v>
      </c>
      <c r="C279" s="1">
        <v>270</v>
      </c>
      <c r="D279" s="1">
        <v>15.3938665063139</v>
      </c>
      <c r="E279" s="1">
        <v>240</v>
      </c>
      <c r="F279" s="1">
        <v>19</v>
      </c>
      <c r="G279" s="1">
        <v>19</v>
      </c>
      <c r="H279" s="1">
        <v>38</v>
      </c>
      <c r="I279" s="1" t="s">
        <v>145</v>
      </c>
      <c r="J279" s="1">
        <v>38</v>
      </c>
      <c r="K279" s="1">
        <v>23</v>
      </c>
      <c r="L279" s="1">
        <v>11</v>
      </c>
      <c r="M279" s="1">
        <v>4</v>
      </c>
    </row>
    <row r="280" spans="1:13" x14ac:dyDescent="0.15">
      <c r="A280" s="1" t="s">
        <v>698</v>
      </c>
      <c r="B280" s="6" t="str">
        <f t="shared" si="4"/>
        <v>Human</v>
      </c>
      <c r="C280" s="1">
        <v>3</v>
      </c>
      <c r="D280" s="1">
        <v>12.4309392265193</v>
      </c>
      <c r="E280" s="1">
        <v>435</v>
      </c>
      <c r="F280" s="1">
        <v>8</v>
      </c>
      <c r="G280" s="1">
        <v>9</v>
      </c>
      <c r="H280" s="1">
        <v>38</v>
      </c>
      <c r="I280" s="1" t="s">
        <v>699</v>
      </c>
      <c r="J280" s="1">
        <v>38</v>
      </c>
      <c r="K280" s="1">
        <v>7</v>
      </c>
      <c r="L280" s="1">
        <v>19</v>
      </c>
      <c r="M280" s="1">
        <v>12</v>
      </c>
    </row>
    <row r="281" spans="1:13" x14ac:dyDescent="0.15">
      <c r="A281" s="1" t="s">
        <v>354</v>
      </c>
      <c r="B281" s="6" t="str">
        <f t="shared" si="4"/>
        <v>Human</v>
      </c>
      <c r="C281" s="1">
        <v>225</v>
      </c>
      <c r="D281" s="1">
        <v>23.087248322147602</v>
      </c>
      <c r="E281" s="1">
        <v>195</v>
      </c>
      <c r="F281" s="1">
        <v>12</v>
      </c>
      <c r="G281" s="1">
        <v>14</v>
      </c>
      <c r="H281" s="1">
        <v>38</v>
      </c>
      <c r="I281" s="1" t="s">
        <v>355</v>
      </c>
      <c r="J281" s="1">
        <v>38</v>
      </c>
      <c r="K281" s="1">
        <v>27</v>
      </c>
      <c r="L281" s="1">
        <v>11</v>
      </c>
      <c r="M281" s="1">
        <v>0</v>
      </c>
    </row>
    <row r="282" spans="1:13" x14ac:dyDescent="0.15">
      <c r="A282" s="1" t="s">
        <v>449</v>
      </c>
      <c r="B282" s="6" t="str">
        <f t="shared" si="4"/>
        <v>Cocci</v>
      </c>
      <c r="C282" s="1">
        <v>19</v>
      </c>
      <c r="D282" s="1">
        <v>19.3865030674847</v>
      </c>
      <c r="E282" s="1">
        <v>897</v>
      </c>
      <c r="F282" s="1">
        <v>11</v>
      </c>
      <c r="G282" s="1">
        <v>12</v>
      </c>
      <c r="H282" s="1">
        <v>38</v>
      </c>
      <c r="I282" s="1" t="s">
        <v>450</v>
      </c>
      <c r="J282" s="1">
        <v>38</v>
      </c>
      <c r="K282" s="1">
        <v>11</v>
      </c>
      <c r="L282" s="1">
        <v>17</v>
      </c>
      <c r="M282" s="1">
        <v>10</v>
      </c>
    </row>
    <row r="283" spans="1:13" x14ac:dyDescent="0.15">
      <c r="A283" s="1" t="s">
        <v>647</v>
      </c>
      <c r="B283" s="6" t="str">
        <f t="shared" si="4"/>
        <v>Cocci</v>
      </c>
      <c r="C283" s="1">
        <v>588</v>
      </c>
      <c r="D283" s="1">
        <v>30.679156908665099</v>
      </c>
      <c r="E283" s="1">
        <v>662</v>
      </c>
      <c r="F283" s="1">
        <v>9</v>
      </c>
      <c r="G283" s="1">
        <v>10</v>
      </c>
      <c r="H283" s="1">
        <v>38</v>
      </c>
      <c r="I283" s="1" t="s">
        <v>648</v>
      </c>
      <c r="J283" s="1">
        <v>38</v>
      </c>
      <c r="K283" s="1">
        <v>8</v>
      </c>
      <c r="L283" s="1">
        <v>15</v>
      </c>
      <c r="M283" s="1">
        <v>15</v>
      </c>
    </row>
    <row r="284" spans="1:13" x14ac:dyDescent="0.15">
      <c r="A284" s="1" t="s">
        <v>433</v>
      </c>
      <c r="B284" s="6" t="str">
        <f t="shared" si="4"/>
        <v>Cocci</v>
      </c>
      <c r="C284" s="1">
        <v>19</v>
      </c>
      <c r="D284" s="1">
        <v>19.3865030674847</v>
      </c>
      <c r="E284" s="1">
        <v>897</v>
      </c>
      <c r="F284" s="1">
        <v>11</v>
      </c>
      <c r="G284" s="1">
        <v>12</v>
      </c>
      <c r="H284" s="1">
        <v>38</v>
      </c>
      <c r="I284" s="1" t="s">
        <v>434</v>
      </c>
      <c r="J284" s="1">
        <v>38</v>
      </c>
      <c r="K284" s="1">
        <v>11</v>
      </c>
      <c r="L284" s="1">
        <v>17</v>
      </c>
      <c r="M284" s="1">
        <v>10</v>
      </c>
    </row>
    <row r="285" spans="1:13" x14ac:dyDescent="0.15">
      <c r="A285" s="1" t="s">
        <v>613</v>
      </c>
      <c r="B285" s="6" t="str">
        <f t="shared" si="4"/>
        <v>Cocci</v>
      </c>
      <c r="C285" s="1">
        <v>588</v>
      </c>
      <c r="D285" s="1">
        <v>30.679156908665099</v>
      </c>
      <c r="E285" s="1">
        <v>662</v>
      </c>
      <c r="F285" s="1">
        <v>9</v>
      </c>
      <c r="G285" s="1">
        <v>10</v>
      </c>
      <c r="H285" s="1">
        <v>38</v>
      </c>
      <c r="I285" s="1" t="s">
        <v>614</v>
      </c>
      <c r="J285" s="1">
        <v>38</v>
      </c>
      <c r="K285" s="1">
        <v>8</v>
      </c>
      <c r="L285" s="1">
        <v>15</v>
      </c>
      <c r="M285" s="1">
        <v>15</v>
      </c>
    </row>
    <row r="286" spans="1:13" x14ac:dyDescent="0.15">
      <c r="A286" s="1" t="s">
        <v>667</v>
      </c>
      <c r="B286" s="6" t="str">
        <f t="shared" si="4"/>
        <v>Cocci</v>
      </c>
      <c r="C286" s="1">
        <v>588</v>
      </c>
      <c r="D286" s="1">
        <v>30.679156908665099</v>
      </c>
      <c r="E286" s="1">
        <v>662</v>
      </c>
      <c r="F286" s="1">
        <v>9</v>
      </c>
      <c r="G286" s="1">
        <v>10</v>
      </c>
      <c r="H286" s="1">
        <v>38</v>
      </c>
      <c r="I286" s="1" t="s">
        <v>668</v>
      </c>
      <c r="J286" s="1">
        <v>38</v>
      </c>
      <c r="K286" s="1">
        <v>8</v>
      </c>
      <c r="L286" s="1">
        <v>15</v>
      </c>
      <c r="M286" s="1">
        <v>15</v>
      </c>
    </row>
    <row r="287" spans="1:13" x14ac:dyDescent="0.15">
      <c r="A287" s="1" t="s">
        <v>467</v>
      </c>
      <c r="B287" s="6" t="str">
        <f t="shared" si="4"/>
        <v>Cocci</v>
      </c>
      <c r="C287" s="1">
        <v>19</v>
      </c>
      <c r="D287" s="1">
        <v>19.3865030674847</v>
      </c>
      <c r="E287" s="1">
        <v>897</v>
      </c>
      <c r="F287" s="1">
        <v>11</v>
      </c>
      <c r="G287" s="1">
        <v>12</v>
      </c>
      <c r="H287" s="1">
        <v>38</v>
      </c>
      <c r="I287" s="1" t="s">
        <v>468</v>
      </c>
      <c r="J287" s="1">
        <v>38</v>
      </c>
      <c r="K287" s="1">
        <v>11</v>
      </c>
      <c r="L287" s="1">
        <v>17</v>
      </c>
      <c r="M287" s="1">
        <v>10</v>
      </c>
    </row>
    <row r="288" spans="1:13" x14ac:dyDescent="0.15">
      <c r="A288" s="1" t="s">
        <v>643</v>
      </c>
      <c r="B288" s="6" t="str">
        <f t="shared" si="4"/>
        <v>Cocci</v>
      </c>
      <c r="C288" s="1">
        <v>588</v>
      </c>
      <c r="D288" s="1">
        <v>30.679156908665099</v>
      </c>
      <c r="E288" s="1">
        <v>662</v>
      </c>
      <c r="F288" s="1">
        <v>9</v>
      </c>
      <c r="G288" s="1">
        <v>10</v>
      </c>
      <c r="H288" s="1">
        <v>38</v>
      </c>
      <c r="I288" s="1" t="s">
        <v>644</v>
      </c>
      <c r="J288" s="1">
        <v>38</v>
      </c>
      <c r="K288" s="1">
        <v>8</v>
      </c>
      <c r="L288" s="1">
        <v>15</v>
      </c>
      <c r="M288" s="1">
        <v>15</v>
      </c>
    </row>
    <row r="289" spans="1:13" x14ac:dyDescent="0.15">
      <c r="A289" s="1" t="s">
        <v>461</v>
      </c>
      <c r="B289" s="6" t="str">
        <f t="shared" si="4"/>
        <v>Cocci</v>
      </c>
      <c r="C289" s="1">
        <v>19</v>
      </c>
      <c r="D289" s="1">
        <v>19.3865030674847</v>
      </c>
      <c r="E289" s="1">
        <v>897</v>
      </c>
      <c r="F289" s="1">
        <v>11</v>
      </c>
      <c r="G289" s="1">
        <v>12</v>
      </c>
      <c r="H289" s="1">
        <v>38</v>
      </c>
      <c r="I289" s="1" t="s">
        <v>462</v>
      </c>
      <c r="J289" s="1">
        <v>38</v>
      </c>
      <c r="K289" s="1">
        <v>11</v>
      </c>
      <c r="L289" s="1">
        <v>17</v>
      </c>
      <c r="M289" s="1">
        <v>10</v>
      </c>
    </row>
    <row r="290" spans="1:13" x14ac:dyDescent="0.15">
      <c r="A290" s="1" t="s">
        <v>459</v>
      </c>
      <c r="B290" s="6" t="str">
        <f t="shared" si="4"/>
        <v>Cocci</v>
      </c>
      <c r="C290" s="1">
        <v>19</v>
      </c>
      <c r="D290" s="1">
        <v>19.3865030674847</v>
      </c>
      <c r="E290" s="1">
        <v>897</v>
      </c>
      <c r="F290" s="1">
        <v>11</v>
      </c>
      <c r="G290" s="1">
        <v>12</v>
      </c>
      <c r="H290" s="1">
        <v>38</v>
      </c>
      <c r="I290" s="1" t="s">
        <v>460</v>
      </c>
      <c r="J290" s="1">
        <v>38</v>
      </c>
      <c r="K290" s="1">
        <v>11</v>
      </c>
      <c r="L290" s="1">
        <v>17</v>
      </c>
      <c r="M290" s="1">
        <v>10</v>
      </c>
    </row>
    <row r="291" spans="1:13" x14ac:dyDescent="0.15">
      <c r="A291" s="1" t="s">
        <v>661</v>
      </c>
      <c r="B291" s="6" t="str">
        <f t="shared" si="4"/>
        <v>Cocci</v>
      </c>
      <c r="C291" s="1">
        <v>588</v>
      </c>
      <c r="D291" s="1">
        <v>30.679156908665099</v>
      </c>
      <c r="E291" s="1">
        <v>662</v>
      </c>
      <c r="F291" s="1">
        <v>9</v>
      </c>
      <c r="G291" s="1">
        <v>10</v>
      </c>
      <c r="H291" s="1">
        <v>38</v>
      </c>
      <c r="I291" s="1" t="s">
        <v>662</v>
      </c>
      <c r="J291" s="1">
        <v>38</v>
      </c>
      <c r="K291" s="1">
        <v>8</v>
      </c>
      <c r="L291" s="1">
        <v>15</v>
      </c>
      <c r="M291" s="1">
        <v>15</v>
      </c>
    </row>
    <row r="292" spans="1:13" x14ac:dyDescent="0.15">
      <c r="A292" s="1" t="s">
        <v>1018</v>
      </c>
      <c r="B292" s="6" t="str">
        <f t="shared" si="4"/>
        <v>Cocci</v>
      </c>
      <c r="C292" s="1">
        <v>651</v>
      </c>
      <c r="D292" s="1">
        <v>36.257309941520496</v>
      </c>
      <c r="E292" s="1">
        <v>870</v>
      </c>
      <c r="F292" s="1">
        <v>7</v>
      </c>
      <c r="G292" s="1">
        <v>7</v>
      </c>
      <c r="H292" s="1">
        <v>38</v>
      </c>
      <c r="I292" s="1" t="s">
        <v>1019</v>
      </c>
      <c r="J292" s="1">
        <v>38</v>
      </c>
      <c r="K292" s="1">
        <v>10</v>
      </c>
      <c r="L292" s="1">
        <v>19</v>
      </c>
      <c r="M292" s="1">
        <v>9</v>
      </c>
    </row>
    <row r="293" spans="1:13" x14ac:dyDescent="0.15">
      <c r="A293" s="1" t="s">
        <v>413</v>
      </c>
      <c r="B293" s="6" t="str">
        <f t="shared" si="4"/>
        <v>Cocci</v>
      </c>
      <c r="C293" s="1">
        <v>19</v>
      </c>
      <c r="D293" s="1">
        <v>19.3865030674847</v>
      </c>
      <c r="E293" s="1">
        <v>897</v>
      </c>
      <c r="F293" s="1">
        <v>11</v>
      </c>
      <c r="G293" s="1">
        <v>12</v>
      </c>
      <c r="H293" s="1">
        <v>38</v>
      </c>
      <c r="I293" s="1" t="s">
        <v>414</v>
      </c>
      <c r="J293" s="1">
        <v>38</v>
      </c>
      <c r="K293" s="1">
        <v>11</v>
      </c>
      <c r="L293" s="1">
        <v>17</v>
      </c>
      <c r="M293" s="1">
        <v>10</v>
      </c>
    </row>
    <row r="294" spans="1:13" x14ac:dyDescent="0.15">
      <c r="A294" s="1" t="s">
        <v>603</v>
      </c>
      <c r="B294" s="6" t="str">
        <f t="shared" si="4"/>
        <v>Cocci</v>
      </c>
      <c r="C294" s="1">
        <v>588</v>
      </c>
      <c r="D294" s="1">
        <v>30.679156908665099</v>
      </c>
      <c r="E294" s="1">
        <v>662</v>
      </c>
      <c r="F294" s="1">
        <v>9</v>
      </c>
      <c r="G294" s="1">
        <v>10</v>
      </c>
      <c r="H294" s="1">
        <v>38</v>
      </c>
      <c r="I294" s="1" t="s">
        <v>604</v>
      </c>
      <c r="J294" s="1">
        <v>38</v>
      </c>
      <c r="K294" s="1">
        <v>8</v>
      </c>
      <c r="L294" s="1">
        <v>15</v>
      </c>
      <c r="M294" s="1">
        <v>15</v>
      </c>
    </row>
    <row r="295" spans="1:13" x14ac:dyDescent="0.15">
      <c r="A295" s="1" t="s">
        <v>1109</v>
      </c>
      <c r="B295" s="6" t="str">
        <f t="shared" si="4"/>
        <v>Cocci</v>
      </c>
      <c r="C295" s="1">
        <v>651</v>
      </c>
      <c r="D295" s="1">
        <v>36.257309941520496</v>
      </c>
      <c r="E295" s="1">
        <v>870</v>
      </c>
      <c r="F295" s="1">
        <v>7</v>
      </c>
      <c r="G295" s="1">
        <v>7</v>
      </c>
      <c r="H295" s="1">
        <v>38</v>
      </c>
      <c r="I295" s="1" t="s">
        <v>1110</v>
      </c>
      <c r="J295" s="1">
        <v>38</v>
      </c>
      <c r="K295" s="1">
        <v>10</v>
      </c>
      <c r="L295" s="1">
        <v>19</v>
      </c>
      <c r="M295" s="1">
        <v>9</v>
      </c>
    </row>
    <row r="296" spans="1:13" x14ac:dyDescent="0.15">
      <c r="A296" s="1" t="s">
        <v>623</v>
      </c>
      <c r="B296" s="6" t="str">
        <f t="shared" si="4"/>
        <v>Cocci</v>
      </c>
      <c r="C296" s="1">
        <v>588</v>
      </c>
      <c r="D296" s="1">
        <v>30.679156908665099</v>
      </c>
      <c r="E296" s="1">
        <v>662</v>
      </c>
      <c r="F296" s="1">
        <v>9</v>
      </c>
      <c r="G296" s="1">
        <v>10</v>
      </c>
      <c r="H296" s="1">
        <v>38</v>
      </c>
      <c r="I296" s="1" t="s">
        <v>624</v>
      </c>
      <c r="J296" s="1">
        <v>38</v>
      </c>
      <c r="K296" s="1">
        <v>8</v>
      </c>
      <c r="L296" s="1">
        <v>15</v>
      </c>
      <c r="M296" s="1">
        <v>15</v>
      </c>
    </row>
    <row r="297" spans="1:13" x14ac:dyDescent="0.15">
      <c r="A297" s="1" t="s">
        <v>423</v>
      </c>
      <c r="B297" s="6" t="str">
        <f t="shared" si="4"/>
        <v>Cocci</v>
      </c>
      <c r="C297" s="1">
        <v>19</v>
      </c>
      <c r="D297" s="1">
        <v>19.3865030674847</v>
      </c>
      <c r="E297" s="1">
        <v>897</v>
      </c>
      <c r="F297" s="1">
        <v>11</v>
      </c>
      <c r="G297" s="1">
        <v>12</v>
      </c>
      <c r="H297" s="1">
        <v>38</v>
      </c>
      <c r="I297" s="1" t="s">
        <v>424</v>
      </c>
      <c r="J297" s="1">
        <v>38</v>
      </c>
      <c r="K297" s="1">
        <v>11</v>
      </c>
      <c r="L297" s="1">
        <v>17</v>
      </c>
      <c r="M297" s="1">
        <v>10</v>
      </c>
    </row>
    <row r="298" spans="1:13" x14ac:dyDescent="0.15">
      <c r="A298" s="1" t="s">
        <v>1189</v>
      </c>
      <c r="B298" s="6" t="str">
        <f t="shared" si="4"/>
        <v>Cocci</v>
      </c>
      <c r="C298" s="1">
        <v>651</v>
      </c>
      <c r="D298" s="1">
        <v>36.257309941520496</v>
      </c>
      <c r="E298" s="1">
        <v>870</v>
      </c>
      <c r="F298" s="1">
        <v>7</v>
      </c>
      <c r="G298" s="1">
        <v>7</v>
      </c>
      <c r="H298" s="1">
        <v>38</v>
      </c>
      <c r="I298" s="1" t="s">
        <v>1190</v>
      </c>
      <c r="J298" s="1">
        <v>38</v>
      </c>
      <c r="K298" s="1">
        <v>10</v>
      </c>
      <c r="L298" s="1">
        <v>19</v>
      </c>
      <c r="M298" s="1">
        <v>9</v>
      </c>
    </row>
    <row r="299" spans="1:13" x14ac:dyDescent="0.15">
      <c r="A299" s="1" t="s">
        <v>198</v>
      </c>
      <c r="B299" s="6" t="str">
        <f t="shared" si="4"/>
        <v>Human</v>
      </c>
      <c r="C299" s="1">
        <v>94</v>
      </c>
      <c r="D299" s="1">
        <v>43.960396039603999</v>
      </c>
      <c r="E299" s="1">
        <v>469</v>
      </c>
      <c r="F299" s="1">
        <v>18</v>
      </c>
      <c r="G299" s="1">
        <v>22</v>
      </c>
      <c r="H299" s="1">
        <v>37</v>
      </c>
      <c r="I299" s="1"/>
      <c r="J299" s="1">
        <v>37</v>
      </c>
      <c r="K299" s="1">
        <v>1</v>
      </c>
      <c r="L299" s="1">
        <v>12</v>
      </c>
      <c r="M299" s="1">
        <v>24</v>
      </c>
    </row>
    <row r="300" spans="1:13" x14ac:dyDescent="0.15">
      <c r="A300" s="1" t="s">
        <v>162</v>
      </c>
      <c r="B300" s="6" t="str">
        <f t="shared" si="4"/>
        <v>Human</v>
      </c>
      <c r="C300" s="1">
        <v>94</v>
      </c>
      <c r="D300" s="1">
        <v>43.960396039603999</v>
      </c>
      <c r="E300" s="1">
        <v>469</v>
      </c>
      <c r="F300" s="1">
        <v>18</v>
      </c>
      <c r="G300" s="1">
        <v>22</v>
      </c>
      <c r="H300" s="1">
        <v>37</v>
      </c>
      <c r="I300" s="1" t="s">
        <v>163</v>
      </c>
      <c r="J300" s="1">
        <v>37</v>
      </c>
      <c r="K300" s="1">
        <v>1</v>
      </c>
      <c r="L300" s="1">
        <v>12</v>
      </c>
      <c r="M300" s="1">
        <v>24</v>
      </c>
    </row>
    <row r="301" spans="1:13" x14ac:dyDescent="0.15">
      <c r="A301" s="1" t="s">
        <v>405</v>
      </c>
      <c r="B301" s="6" t="str">
        <f t="shared" si="4"/>
        <v>Human</v>
      </c>
      <c r="C301" s="1">
        <v>94</v>
      </c>
      <c r="D301" s="1">
        <v>19.807692307692299</v>
      </c>
      <c r="E301" s="1">
        <v>209</v>
      </c>
      <c r="F301" s="1">
        <v>11</v>
      </c>
      <c r="G301" s="1">
        <v>12</v>
      </c>
      <c r="H301" s="1">
        <v>37</v>
      </c>
      <c r="I301" s="1" t="s">
        <v>406</v>
      </c>
      <c r="J301" s="1">
        <v>37</v>
      </c>
      <c r="K301" s="1">
        <v>19</v>
      </c>
      <c r="L301" s="1">
        <v>17</v>
      </c>
      <c r="M301" s="1">
        <v>1</v>
      </c>
    </row>
    <row r="302" spans="1:13" x14ac:dyDescent="0.15">
      <c r="A302" s="1" t="s">
        <v>170</v>
      </c>
      <c r="B302" s="6" t="str">
        <f t="shared" si="4"/>
        <v>Human</v>
      </c>
      <c r="C302" s="1">
        <v>94</v>
      </c>
      <c r="D302" s="1">
        <v>45.867768595041298</v>
      </c>
      <c r="E302" s="1">
        <v>469</v>
      </c>
      <c r="F302" s="1">
        <v>18</v>
      </c>
      <c r="G302" s="1">
        <v>22</v>
      </c>
      <c r="H302" s="1">
        <v>37</v>
      </c>
      <c r="I302" s="1" t="s">
        <v>171</v>
      </c>
      <c r="J302" s="1">
        <v>37</v>
      </c>
      <c r="K302" s="1">
        <v>1</v>
      </c>
      <c r="L302" s="1">
        <v>12</v>
      </c>
      <c r="M302" s="1">
        <v>24</v>
      </c>
    </row>
    <row r="303" spans="1:13" x14ac:dyDescent="0.15">
      <c r="A303" s="1" t="s">
        <v>360</v>
      </c>
      <c r="B303" s="6" t="str">
        <f t="shared" si="4"/>
        <v>Cocci</v>
      </c>
      <c r="C303" s="1">
        <v>241</v>
      </c>
      <c r="D303" s="1">
        <v>15.384615384615399</v>
      </c>
      <c r="E303" s="1">
        <v>924</v>
      </c>
      <c r="F303" s="1">
        <v>12</v>
      </c>
      <c r="G303" s="1">
        <v>13</v>
      </c>
      <c r="H303" s="1">
        <v>37</v>
      </c>
      <c r="I303" s="1" t="s">
        <v>361</v>
      </c>
      <c r="J303" s="1">
        <v>37</v>
      </c>
      <c r="K303" s="1">
        <v>8</v>
      </c>
      <c r="L303" s="1">
        <v>19</v>
      </c>
      <c r="M303" s="1">
        <v>10</v>
      </c>
    </row>
    <row r="304" spans="1:13" x14ac:dyDescent="0.15">
      <c r="A304" s="1" t="s">
        <v>376</v>
      </c>
      <c r="B304" s="6" t="str">
        <f t="shared" si="4"/>
        <v>Cocci</v>
      </c>
      <c r="C304" s="1">
        <v>241</v>
      </c>
      <c r="D304" s="1">
        <v>15.593220338983</v>
      </c>
      <c r="E304" s="1">
        <v>924</v>
      </c>
      <c r="F304" s="1">
        <v>12</v>
      </c>
      <c r="G304" s="1">
        <v>13</v>
      </c>
      <c r="H304" s="1">
        <v>37</v>
      </c>
      <c r="I304" s="1" t="s">
        <v>377</v>
      </c>
      <c r="J304" s="1">
        <v>37</v>
      </c>
      <c r="K304" s="1">
        <v>8</v>
      </c>
      <c r="L304" s="1">
        <v>19</v>
      </c>
      <c r="M304" s="1">
        <v>10</v>
      </c>
    </row>
    <row r="305" spans="1:13" x14ac:dyDescent="0.15">
      <c r="A305" s="1" t="s">
        <v>579</v>
      </c>
      <c r="B305" s="6" t="str">
        <f t="shared" si="4"/>
        <v>Human</v>
      </c>
      <c r="C305" s="1">
        <v>171</v>
      </c>
      <c r="D305" s="1">
        <v>17.249417249417199</v>
      </c>
      <c r="E305" s="1">
        <v>552</v>
      </c>
      <c r="F305" s="1">
        <v>9</v>
      </c>
      <c r="G305" s="1">
        <v>11</v>
      </c>
      <c r="H305" s="1">
        <v>36</v>
      </c>
      <c r="I305" s="1" t="s">
        <v>580</v>
      </c>
      <c r="J305" s="1">
        <v>36</v>
      </c>
      <c r="K305" s="1">
        <v>2</v>
      </c>
      <c r="L305" s="1">
        <v>18</v>
      </c>
      <c r="M305" s="1">
        <v>16</v>
      </c>
    </row>
    <row r="306" spans="1:13" x14ac:dyDescent="0.15">
      <c r="A306" s="1" t="s">
        <v>350</v>
      </c>
      <c r="B306" s="6" t="str">
        <f t="shared" si="4"/>
        <v>Human</v>
      </c>
      <c r="C306" s="1">
        <v>94</v>
      </c>
      <c r="D306" s="1">
        <v>23.900573613766699</v>
      </c>
      <c r="E306" s="1">
        <v>620</v>
      </c>
      <c r="F306" s="1">
        <v>12</v>
      </c>
      <c r="G306" s="1">
        <v>13</v>
      </c>
      <c r="H306" s="1">
        <v>36</v>
      </c>
      <c r="I306" s="1" t="s">
        <v>351</v>
      </c>
      <c r="J306" s="1">
        <v>36</v>
      </c>
      <c r="K306" s="1">
        <v>17</v>
      </c>
      <c r="L306" s="1">
        <v>16</v>
      </c>
      <c r="M306" s="1">
        <v>3</v>
      </c>
    </row>
    <row r="307" spans="1:13" x14ac:dyDescent="0.15">
      <c r="A307" s="1" t="s">
        <v>1079</v>
      </c>
      <c r="B307" s="6" t="str">
        <f t="shared" si="4"/>
        <v>Cocci</v>
      </c>
      <c r="C307" s="1">
        <v>746</v>
      </c>
      <c r="D307" s="1">
        <v>22.3097112860892</v>
      </c>
      <c r="E307" s="1">
        <v>873</v>
      </c>
      <c r="F307" s="1">
        <v>7</v>
      </c>
      <c r="G307" s="1">
        <v>10</v>
      </c>
      <c r="H307" s="1">
        <v>36</v>
      </c>
      <c r="I307" s="1" t="s">
        <v>1080</v>
      </c>
      <c r="J307" s="1">
        <v>36</v>
      </c>
      <c r="K307" s="1">
        <v>11</v>
      </c>
      <c r="L307" s="1">
        <v>15</v>
      </c>
      <c r="M307" s="1">
        <v>10</v>
      </c>
    </row>
    <row r="308" spans="1:13" x14ac:dyDescent="0.15">
      <c r="A308" s="1" t="s">
        <v>1336</v>
      </c>
      <c r="B308" s="6" t="str">
        <f t="shared" si="4"/>
        <v>Cocci</v>
      </c>
      <c r="C308" s="1">
        <v>639</v>
      </c>
      <c r="D308" s="1">
        <v>14.613778705636699</v>
      </c>
      <c r="E308" s="1">
        <v>984</v>
      </c>
      <c r="F308" s="1">
        <v>6</v>
      </c>
      <c r="G308" s="1">
        <v>6</v>
      </c>
      <c r="H308" s="1">
        <v>36</v>
      </c>
      <c r="I308" s="1" t="s">
        <v>1337</v>
      </c>
      <c r="J308" s="1">
        <v>36</v>
      </c>
      <c r="K308" s="1">
        <v>10</v>
      </c>
      <c r="L308" s="1">
        <v>14</v>
      </c>
      <c r="M308" s="1">
        <v>12</v>
      </c>
    </row>
    <row r="309" spans="1:13" x14ac:dyDescent="0.15">
      <c r="A309" s="1" t="s">
        <v>1157</v>
      </c>
      <c r="B309" s="6" t="str">
        <f t="shared" si="4"/>
        <v>Cocci</v>
      </c>
      <c r="C309" s="1">
        <v>746</v>
      </c>
      <c r="D309" s="1">
        <v>22.3097112860892</v>
      </c>
      <c r="E309" s="1">
        <v>873</v>
      </c>
      <c r="F309" s="1">
        <v>7</v>
      </c>
      <c r="G309" s="1">
        <v>10</v>
      </c>
      <c r="H309" s="1">
        <v>36</v>
      </c>
      <c r="I309" s="1" t="s">
        <v>1158</v>
      </c>
      <c r="J309" s="1">
        <v>36</v>
      </c>
      <c r="K309" s="1">
        <v>11</v>
      </c>
      <c r="L309" s="1">
        <v>15</v>
      </c>
      <c r="M309" s="1">
        <v>10</v>
      </c>
    </row>
    <row r="310" spans="1:13" x14ac:dyDescent="0.15">
      <c r="A310" s="1" t="s">
        <v>1620</v>
      </c>
      <c r="B310" s="6" t="str">
        <f t="shared" si="4"/>
        <v>Cocci</v>
      </c>
      <c r="C310" s="1">
        <v>639</v>
      </c>
      <c r="D310" s="1">
        <v>14.613778705636699</v>
      </c>
      <c r="E310" s="1">
        <v>984</v>
      </c>
      <c r="F310" s="1">
        <v>6</v>
      </c>
      <c r="G310" s="1">
        <v>6</v>
      </c>
      <c r="H310" s="1">
        <v>36</v>
      </c>
      <c r="I310" s="1" t="s">
        <v>1621</v>
      </c>
      <c r="J310" s="1">
        <v>36</v>
      </c>
      <c r="K310" s="1">
        <v>10</v>
      </c>
      <c r="L310" s="1">
        <v>14</v>
      </c>
      <c r="M310" s="1">
        <v>12</v>
      </c>
    </row>
    <row r="311" spans="1:13" x14ac:dyDescent="0.15">
      <c r="A311" s="1" t="s">
        <v>1520</v>
      </c>
      <c r="B311" s="6" t="str">
        <f t="shared" si="4"/>
        <v>Cocci</v>
      </c>
      <c r="C311" s="1">
        <v>639</v>
      </c>
      <c r="D311" s="1">
        <v>14.613778705636699</v>
      </c>
      <c r="E311" s="1">
        <v>984</v>
      </c>
      <c r="F311" s="1">
        <v>6</v>
      </c>
      <c r="G311" s="1">
        <v>6</v>
      </c>
      <c r="H311" s="1">
        <v>36</v>
      </c>
      <c r="I311" s="1" t="s">
        <v>1521</v>
      </c>
      <c r="J311" s="1">
        <v>36</v>
      </c>
      <c r="K311" s="1">
        <v>10</v>
      </c>
      <c r="L311" s="1">
        <v>14</v>
      </c>
      <c r="M311" s="1">
        <v>12</v>
      </c>
    </row>
    <row r="312" spans="1:13" x14ac:dyDescent="0.15">
      <c r="A312" s="1" t="s">
        <v>1137</v>
      </c>
      <c r="B312" s="6" t="str">
        <f t="shared" si="4"/>
        <v>Cocci</v>
      </c>
      <c r="C312" s="1">
        <v>746</v>
      </c>
      <c r="D312" s="1">
        <v>22.788203753351201</v>
      </c>
      <c r="E312" s="1">
        <v>873</v>
      </c>
      <c r="F312" s="1">
        <v>7</v>
      </c>
      <c r="G312" s="1">
        <v>10</v>
      </c>
      <c r="H312" s="1">
        <v>36</v>
      </c>
      <c r="I312" s="1" t="s">
        <v>1138</v>
      </c>
      <c r="J312" s="1">
        <v>36</v>
      </c>
      <c r="K312" s="1">
        <v>11</v>
      </c>
      <c r="L312" s="1">
        <v>15</v>
      </c>
      <c r="M312" s="1">
        <v>10</v>
      </c>
    </row>
    <row r="313" spans="1:13" x14ac:dyDescent="0.15">
      <c r="A313" s="1" t="s">
        <v>1602</v>
      </c>
      <c r="B313" s="6" t="str">
        <f t="shared" si="4"/>
        <v>Cocci</v>
      </c>
      <c r="C313" s="1">
        <v>639</v>
      </c>
      <c r="D313" s="1">
        <v>14.613778705636699</v>
      </c>
      <c r="E313" s="1">
        <v>984</v>
      </c>
      <c r="F313" s="1">
        <v>6</v>
      </c>
      <c r="G313" s="1">
        <v>6</v>
      </c>
      <c r="H313" s="1">
        <v>36</v>
      </c>
      <c r="I313" s="1" t="s">
        <v>1603</v>
      </c>
      <c r="J313" s="1">
        <v>36</v>
      </c>
      <c r="K313" s="1">
        <v>10</v>
      </c>
      <c r="L313" s="1">
        <v>14</v>
      </c>
      <c r="M313" s="1">
        <v>12</v>
      </c>
    </row>
    <row r="314" spans="1:13" x14ac:dyDescent="0.15">
      <c r="A314" s="1" t="s">
        <v>1223</v>
      </c>
      <c r="B314" s="6" t="str">
        <f t="shared" si="4"/>
        <v>Cocci</v>
      </c>
      <c r="C314" s="1">
        <v>746</v>
      </c>
      <c r="D314" s="1">
        <v>22.3097112860892</v>
      </c>
      <c r="E314" s="1">
        <v>873</v>
      </c>
      <c r="F314" s="1">
        <v>7</v>
      </c>
      <c r="G314" s="1">
        <v>10</v>
      </c>
      <c r="H314" s="1">
        <v>36</v>
      </c>
      <c r="I314" s="1" t="s">
        <v>1224</v>
      </c>
      <c r="J314" s="1">
        <v>36</v>
      </c>
      <c r="K314" s="1">
        <v>11</v>
      </c>
      <c r="L314" s="1">
        <v>15</v>
      </c>
      <c r="M314" s="1">
        <v>10</v>
      </c>
    </row>
    <row r="315" spans="1:13" x14ac:dyDescent="0.15">
      <c r="A315" s="1" t="s">
        <v>1010</v>
      </c>
      <c r="B315" s="6" t="str">
        <f t="shared" si="4"/>
        <v>Cocci</v>
      </c>
      <c r="C315" s="1">
        <v>746</v>
      </c>
      <c r="D315" s="1">
        <v>22.3097112860892</v>
      </c>
      <c r="E315" s="1">
        <v>873</v>
      </c>
      <c r="F315" s="1">
        <v>7</v>
      </c>
      <c r="G315" s="1">
        <v>10</v>
      </c>
      <c r="H315" s="1">
        <v>36</v>
      </c>
      <c r="I315" s="1" t="s">
        <v>1011</v>
      </c>
      <c r="J315" s="1">
        <v>36</v>
      </c>
      <c r="K315" s="1">
        <v>11</v>
      </c>
      <c r="L315" s="1">
        <v>15</v>
      </c>
      <c r="M315" s="1">
        <v>10</v>
      </c>
    </row>
    <row r="316" spans="1:13" x14ac:dyDescent="0.15">
      <c r="A316" s="1" t="s">
        <v>1340</v>
      </c>
      <c r="B316" s="6" t="str">
        <f t="shared" si="4"/>
        <v>Cocci</v>
      </c>
      <c r="C316" s="1">
        <v>639</v>
      </c>
      <c r="D316" s="1">
        <v>14.613778705636699</v>
      </c>
      <c r="E316" s="1">
        <v>984</v>
      </c>
      <c r="F316" s="1">
        <v>6</v>
      </c>
      <c r="G316" s="1">
        <v>6</v>
      </c>
      <c r="H316" s="1">
        <v>36</v>
      </c>
      <c r="I316" s="1" t="s">
        <v>1341</v>
      </c>
      <c r="J316" s="1">
        <v>36</v>
      </c>
      <c r="K316" s="1">
        <v>10</v>
      </c>
      <c r="L316" s="1">
        <v>14</v>
      </c>
      <c r="M316" s="1">
        <v>12</v>
      </c>
    </row>
    <row r="317" spans="1:13" x14ac:dyDescent="0.15">
      <c r="A317" s="1" t="s">
        <v>1406</v>
      </c>
      <c r="B317" s="6" t="str">
        <f t="shared" si="4"/>
        <v>Cocci</v>
      </c>
      <c r="C317" s="1">
        <v>639</v>
      </c>
      <c r="D317" s="1">
        <v>14.613778705636699</v>
      </c>
      <c r="E317" s="1">
        <v>984</v>
      </c>
      <c r="F317" s="1">
        <v>6</v>
      </c>
      <c r="G317" s="1">
        <v>6</v>
      </c>
      <c r="H317" s="1">
        <v>36</v>
      </c>
      <c r="I317" s="1" t="s">
        <v>1407</v>
      </c>
      <c r="J317" s="1">
        <v>36</v>
      </c>
      <c r="K317" s="1">
        <v>10</v>
      </c>
      <c r="L317" s="1">
        <v>14</v>
      </c>
      <c r="M317" s="1">
        <v>12</v>
      </c>
    </row>
    <row r="318" spans="1:13" x14ac:dyDescent="0.15">
      <c r="A318" s="1" t="s">
        <v>1115</v>
      </c>
      <c r="B318" s="6" t="str">
        <f t="shared" si="4"/>
        <v>Cocci</v>
      </c>
      <c r="C318" s="1">
        <v>746</v>
      </c>
      <c r="D318" s="1">
        <v>22.3097112860892</v>
      </c>
      <c r="E318" s="1">
        <v>873</v>
      </c>
      <c r="F318" s="1">
        <v>7</v>
      </c>
      <c r="G318" s="1">
        <v>10</v>
      </c>
      <c r="H318" s="1">
        <v>36</v>
      </c>
      <c r="I318" s="1" t="s">
        <v>1116</v>
      </c>
      <c r="J318" s="1">
        <v>36</v>
      </c>
      <c r="K318" s="1">
        <v>11</v>
      </c>
      <c r="L318" s="1">
        <v>15</v>
      </c>
      <c r="M318" s="1">
        <v>10</v>
      </c>
    </row>
    <row r="319" spans="1:13" x14ac:dyDescent="0.15">
      <c r="A319" s="1" t="s">
        <v>1143</v>
      </c>
      <c r="B319" s="6" t="str">
        <f t="shared" si="4"/>
        <v>Cocci</v>
      </c>
      <c r="C319" s="1">
        <v>746</v>
      </c>
      <c r="D319" s="1">
        <v>22.3097112860892</v>
      </c>
      <c r="E319" s="1">
        <v>873</v>
      </c>
      <c r="F319" s="1">
        <v>7</v>
      </c>
      <c r="G319" s="1">
        <v>10</v>
      </c>
      <c r="H319" s="1">
        <v>36</v>
      </c>
      <c r="I319" s="1" t="s">
        <v>1144</v>
      </c>
      <c r="J319" s="1">
        <v>36</v>
      </c>
      <c r="K319" s="1">
        <v>11</v>
      </c>
      <c r="L319" s="1">
        <v>15</v>
      </c>
      <c r="M319" s="1">
        <v>10</v>
      </c>
    </row>
    <row r="320" spans="1:13" x14ac:dyDescent="0.15">
      <c r="A320" s="1" t="s">
        <v>1574</v>
      </c>
      <c r="B320" s="6" t="str">
        <f t="shared" si="4"/>
        <v>Cocci</v>
      </c>
      <c r="C320" s="1">
        <v>639</v>
      </c>
      <c r="D320" s="1">
        <v>14.613778705636699</v>
      </c>
      <c r="E320" s="1">
        <v>984</v>
      </c>
      <c r="F320" s="1">
        <v>6</v>
      </c>
      <c r="G320" s="1">
        <v>6</v>
      </c>
      <c r="H320" s="1">
        <v>36</v>
      </c>
      <c r="I320" s="1" t="s">
        <v>1575</v>
      </c>
      <c r="J320" s="1">
        <v>36</v>
      </c>
      <c r="K320" s="1">
        <v>10</v>
      </c>
      <c r="L320" s="1">
        <v>14</v>
      </c>
      <c r="M320" s="1">
        <v>12</v>
      </c>
    </row>
    <row r="321" spans="1:13" x14ac:dyDescent="0.15">
      <c r="A321" s="1" t="s">
        <v>1382</v>
      </c>
      <c r="B321" s="6" t="str">
        <f t="shared" si="4"/>
        <v>Cocci</v>
      </c>
      <c r="C321" s="1">
        <v>639</v>
      </c>
      <c r="D321" s="1">
        <v>14.613778705636699</v>
      </c>
      <c r="E321" s="1">
        <v>984</v>
      </c>
      <c r="F321" s="1">
        <v>6</v>
      </c>
      <c r="G321" s="1">
        <v>6</v>
      </c>
      <c r="H321" s="1">
        <v>36</v>
      </c>
      <c r="I321" s="1" t="s">
        <v>1383</v>
      </c>
      <c r="J321" s="1">
        <v>36</v>
      </c>
      <c r="K321" s="1">
        <v>10</v>
      </c>
      <c r="L321" s="1">
        <v>14</v>
      </c>
      <c r="M321" s="1">
        <v>12</v>
      </c>
    </row>
    <row r="322" spans="1:13" x14ac:dyDescent="0.15">
      <c r="A322" s="1" t="s">
        <v>1229</v>
      </c>
      <c r="B322" s="6" t="str">
        <f t="shared" si="4"/>
        <v>Cocci</v>
      </c>
      <c r="C322" s="1">
        <v>746</v>
      </c>
      <c r="D322" s="1">
        <v>24.495677233429401</v>
      </c>
      <c r="E322" s="1">
        <v>873</v>
      </c>
      <c r="F322" s="1">
        <v>7</v>
      </c>
      <c r="G322" s="1">
        <v>10</v>
      </c>
      <c r="H322" s="1">
        <v>36</v>
      </c>
      <c r="I322" s="1" t="s">
        <v>1230</v>
      </c>
      <c r="J322" s="1">
        <v>36</v>
      </c>
      <c r="K322" s="1">
        <v>11</v>
      </c>
      <c r="L322" s="1">
        <v>15</v>
      </c>
      <c r="M322" s="1">
        <v>10</v>
      </c>
    </row>
    <row r="323" spans="1:13" x14ac:dyDescent="0.15">
      <c r="A323" s="1" t="s">
        <v>164</v>
      </c>
      <c r="B323" s="6" t="str">
        <f t="shared" ref="B323:B386" si="5">IF(NOT(ISERROR(FIND("_HUMAN",A323))),"Human","Cocci")</f>
        <v>Human</v>
      </c>
      <c r="C323" s="1">
        <v>58</v>
      </c>
      <c r="D323" s="1">
        <v>17.731343283582099</v>
      </c>
      <c r="E323" s="1">
        <v>926</v>
      </c>
      <c r="F323" s="1">
        <v>18</v>
      </c>
      <c r="G323" s="1">
        <v>19</v>
      </c>
      <c r="H323" s="1">
        <v>35</v>
      </c>
      <c r="I323" s="1" t="s">
        <v>165</v>
      </c>
      <c r="J323" s="1">
        <v>35</v>
      </c>
      <c r="K323" s="1">
        <v>0</v>
      </c>
      <c r="L323" s="1">
        <v>19</v>
      </c>
      <c r="M323" s="1">
        <v>16</v>
      </c>
    </row>
    <row r="324" spans="1:13" x14ac:dyDescent="0.15">
      <c r="A324" s="1" t="s">
        <v>166</v>
      </c>
      <c r="B324" s="6" t="str">
        <f t="shared" si="5"/>
        <v>Human</v>
      </c>
      <c r="C324" s="1">
        <v>58</v>
      </c>
      <c r="D324" s="1">
        <v>18.120805369127499</v>
      </c>
      <c r="E324" s="1">
        <v>926</v>
      </c>
      <c r="F324" s="1">
        <v>18</v>
      </c>
      <c r="G324" s="1">
        <v>19</v>
      </c>
      <c r="H324" s="1">
        <v>35</v>
      </c>
      <c r="I324" s="1" t="s">
        <v>167</v>
      </c>
      <c r="J324" s="1">
        <v>35</v>
      </c>
      <c r="K324" s="1">
        <v>0</v>
      </c>
      <c r="L324" s="1">
        <v>19</v>
      </c>
      <c r="M324" s="1">
        <v>16</v>
      </c>
    </row>
    <row r="325" spans="1:13" x14ac:dyDescent="0.15">
      <c r="A325" s="1" t="s">
        <v>199</v>
      </c>
      <c r="B325" s="6" t="str">
        <f t="shared" si="5"/>
        <v>Human</v>
      </c>
      <c r="C325" s="1">
        <v>724</v>
      </c>
      <c r="D325" s="1">
        <v>4.82493595217763</v>
      </c>
      <c r="E325" s="1">
        <v>840</v>
      </c>
      <c r="F325" s="1">
        <v>16</v>
      </c>
      <c r="G325" s="1">
        <v>17</v>
      </c>
      <c r="H325" s="1">
        <v>35</v>
      </c>
      <c r="I325" s="1" t="s">
        <v>200</v>
      </c>
      <c r="J325" s="1">
        <v>35</v>
      </c>
      <c r="K325" s="1">
        <v>0</v>
      </c>
      <c r="L325" s="1">
        <v>18</v>
      </c>
      <c r="M325" s="1">
        <v>17</v>
      </c>
    </row>
    <row r="326" spans="1:13" x14ac:dyDescent="0.15">
      <c r="A326" s="1" t="s">
        <v>201</v>
      </c>
      <c r="B326" s="6" t="str">
        <f t="shared" si="5"/>
        <v>Human</v>
      </c>
      <c r="C326" s="1">
        <v>724</v>
      </c>
      <c r="D326" s="1">
        <v>4.9409707039790103</v>
      </c>
      <c r="E326" s="1">
        <v>840</v>
      </c>
      <c r="F326" s="1">
        <v>16</v>
      </c>
      <c r="G326" s="1">
        <v>17</v>
      </c>
      <c r="H326" s="1">
        <v>35</v>
      </c>
      <c r="I326" s="1" t="s">
        <v>202</v>
      </c>
      <c r="J326" s="1">
        <v>35</v>
      </c>
      <c r="K326" s="1">
        <v>0</v>
      </c>
      <c r="L326" s="1">
        <v>18</v>
      </c>
      <c r="M326" s="1">
        <v>17</v>
      </c>
    </row>
    <row r="327" spans="1:13" x14ac:dyDescent="0.15">
      <c r="A327" s="1" t="s">
        <v>203</v>
      </c>
      <c r="B327" s="6" t="str">
        <f t="shared" si="5"/>
        <v>Human</v>
      </c>
      <c r="C327" s="1">
        <v>724</v>
      </c>
      <c r="D327" s="1">
        <v>4.9452954048139999</v>
      </c>
      <c r="E327" s="1">
        <v>840</v>
      </c>
      <c r="F327" s="1">
        <v>16</v>
      </c>
      <c r="G327" s="1">
        <v>17</v>
      </c>
      <c r="H327" s="1">
        <v>35</v>
      </c>
      <c r="I327" s="1" t="s">
        <v>204</v>
      </c>
      <c r="J327" s="1">
        <v>35</v>
      </c>
      <c r="K327" s="1">
        <v>0</v>
      </c>
      <c r="L327" s="1">
        <v>18</v>
      </c>
      <c r="M327" s="1">
        <v>17</v>
      </c>
    </row>
    <row r="328" spans="1:13" x14ac:dyDescent="0.15">
      <c r="A328" s="1" t="s">
        <v>205</v>
      </c>
      <c r="B328" s="6" t="str">
        <f t="shared" si="5"/>
        <v>Human</v>
      </c>
      <c r="C328" s="1">
        <v>724</v>
      </c>
      <c r="D328" s="1">
        <v>4.97031009456785</v>
      </c>
      <c r="E328" s="1">
        <v>840</v>
      </c>
      <c r="F328" s="1">
        <v>16</v>
      </c>
      <c r="G328" s="1">
        <v>17</v>
      </c>
      <c r="H328" s="1">
        <v>35</v>
      </c>
      <c r="I328" s="1" t="s">
        <v>206</v>
      </c>
      <c r="J328" s="1">
        <v>35</v>
      </c>
      <c r="K328" s="1">
        <v>0</v>
      </c>
      <c r="L328" s="1">
        <v>18</v>
      </c>
      <c r="M328" s="1">
        <v>17</v>
      </c>
    </row>
    <row r="329" spans="1:13" x14ac:dyDescent="0.15">
      <c r="A329" s="1" t="s">
        <v>207</v>
      </c>
      <c r="B329" s="6" t="str">
        <f t="shared" si="5"/>
        <v>Human</v>
      </c>
      <c r="C329" s="1">
        <v>724</v>
      </c>
      <c r="D329" s="1">
        <v>4.97031009456785</v>
      </c>
      <c r="E329" s="1">
        <v>840</v>
      </c>
      <c r="F329" s="1">
        <v>16</v>
      </c>
      <c r="G329" s="1">
        <v>17</v>
      </c>
      <c r="H329" s="1">
        <v>35</v>
      </c>
      <c r="I329" s="1" t="s">
        <v>208</v>
      </c>
      <c r="J329" s="1">
        <v>35</v>
      </c>
      <c r="K329" s="1">
        <v>0</v>
      </c>
      <c r="L329" s="1">
        <v>18</v>
      </c>
      <c r="M329" s="1">
        <v>17</v>
      </c>
    </row>
    <row r="330" spans="1:13" x14ac:dyDescent="0.15">
      <c r="A330" s="1" t="s">
        <v>209</v>
      </c>
      <c r="B330" s="6" t="str">
        <f t="shared" si="5"/>
        <v>Human</v>
      </c>
      <c r="C330" s="1">
        <v>724</v>
      </c>
      <c r="D330" s="1">
        <v>4.9659415513073997</v>
      </c>
      <c r="E330" s="1">
        <v>840</v>
      </c>
      <c r="F330" s="1">
        <v>16</v>
      </c>
      <c r="G330" s="1">
        <v>17</v>
      </c>
      <c r="H330" s="1">
        <v>35</v>
      </c>
      <c r="I330" s="1" t="s">
        <v>210</v>
      </c>
      <c r="J330" s="1">
        <v>35</v>
      </c>
      <c r="K330" s="1">
        <v>0</v>
      </c>
      <c r="L330" s="1">
        <v>18</v>
      </c>
      <c r="M330" s="1">
        <v>17</v>
      </c>
    </row>
    <row r="331" spans="1:13" x14ac:dyDescent="0.15">
      <c r="A331" s="1" t="s">
        <v>211</v>
      </c>
      <c r="B331" s="6" t="str">
        <f t="shared" si="5"/>
        <v>Human</v>
      </c>
      <c r="C331" s="1">
        <v>724</v>
      </c>
      <c r="D331" s="1">
        <v>5.0055370985603496</v>
      </c>
      <c r="E331" s="1">
        <v>840</v>
      </c>
      <c r="F331" s="1">
        <v>16</v>
      </c>
      <c r="G331" s="1">
        <v>17</v>
      </c>
      <c r="H331" s="1">
        <v>35</v>
      </c>
      <c r="I331" s="1" t="s">
        <v>212</v>
      </c>
      <c r="J331" s="1">
        <v>35</v>
      </c>
      <c r="K331" s="1">
        <v>0</v>
      </c>
      <c r="L331" s="1">
        <v>18</v>
      </c>
      <c r="M331" s="1">
        <v>17</v>
      </c>
    </row>
    <row r="332" spans="1:13" x14ac:dyDescent="0.15">
      <c r="A332" s="1" t="s">
        <v>213</v>
      </c>
      <c r="B332" s="6" t="str">
        <f t="shared" si="5"/>
        <v>Human</v>
      </c>
      <c r="C332" s="1">
        <v>724</v>
      </c>
      <c r="D332" s="1">
        <v>4.9944751381215502</v>
      </c>
      <c r="E332" s="1">
        <v>840</v>
      </c>
      <c r="F332" s="1">
        <v>16</v>
      </c>
      <c r="G332" s="1">
        <v>17</v>
      </c>
      <c r="H332" s="1">
        <v>35</v>
      </c>
      <c r="I332" s="1" t="s">
        <v>214</v>
      </c>
      <c r="J332" s="1">
        <v>35</v>
      </c>
      <c r="K332" s="1">
        <v>0</v>
      </c>
      <c r="L332" s="1">
        <v>18</v>
      </c>
      <c r="M332" s="1">
        <v>17</v>
      </c>
    </row>
    <row r="333" spans="1:13" x14ac:dyDescent="0.15">
      <c r="A333" s="1" t="s">
        <v>215</v>
      </c>
      <c r="B333" s="6" t="str">
        <f t="shared" si="5"/>
        <v>Human</v>
      </c>
      <c r="C333" s="1">
        <v>724</v>
      </c>
      <c r="D333" s="1">
        <v>4.9856607103463499</v>
      </c>
      <c r="E333" s="1">
        <v>840</v>
      </c>
      <c r="F333" s="1">
        <v>16</v>
      </c>
      <c r="G333" s="1">
        <v>17</v>
      </c>
      <c r="H333" s="1">
        <v>35</v>
      </c>
      <c r="I333" s="1" t="s">
        <v>216</v>
      </c>
      <c r="J333" s="1">
        <v>35</v>
      </c>
      <c r="K333" s="1">
        <v>0</v>
      </c>
      <c r="L333" s="1">
        <v>18</v>
      </c>
      <c r="M333" s="1">
        <v>17</v>
      </c>
    </row>
    <row r="334" spans="1:13" x14ac:dyDescent="0.15">
      <c r="A334" s="1" t="s">
        <v>907</v>
      </c>
      <c r="B334" s="6" t="str">
        <f t="shared" si="5"/>
        <v>Human</v>
      </c>
      <c r="C334" s="1">
        <v>167</v>
      </c>
      <c r="D334" s="1">
        <v>12.284482758620699</v>
      </c>
      <c r="E334" s="1">
        <v>491</v>
      </c>
      <c r="F334" s="1">
        <v>7</v>
      </c>
      <c r="G334" s="1">
        <v>8</v>
      </c>
      <c r="H334" s="1">
        <v>35</v>
      </c>
      <c r="I334" s="1" t="s">
        <v>908</v>
      </c>
      <c r="J334" s="1">
        <v>35</v>
      </c>
      <c r="K334" s="1">
        <v>20</v>
      </c>
      <c r="L334" s="1">
        <v>13</v>
      </c>
      <c r="M334" s="1">
        <v>2</v>
      </c>
    </row>
    <row r="335" spans="1:13" x14ac:dyDescent="0.15">
      <c r="A335" s="1" t="s">
        <v>172</v>
      </c>
      <c r="B335" s="6" t="str">
        <f t="shared" si="5"/>
        <v>Human</v>
      </c>
      <c r="C335" s="1">
        <v>58</v>
      </c>
      <c r="D335" s="1">
        <v>17.689100655151901</v>
      </c>
      <c r="E335" s="1">
        <v>926</v>
      </c>
      <c r="F335" s="1">
        <v>18</v>
      </c>
      <c r="G335" s="1">
        <v>19</v>
      </c>
      <c r="H335" s="1">
        <v>35</v>
      </c>
      <c r="I335" s="1" t="s">
        <v>173</v>
      </c>
      <c r="J335" s="1">
        <v>35</v>
      </c>
      <c r="K335" s="1">
        <v>0</v>
      </c>
      <c r="L335" s="1">
        <v>19</v>
      </c>
      <c r="M335" s="1">
        <v>16</v>
      </c>
    </row>
    <row r="336" spans="1:13" x14ac:dyDescent="0.15">
      <c r="A336" s="1" t="s">
        <v>2131</v>
      </c>
      <c r="B336" s="6" t="str">
        <f t="shared" si="5"/>
        <v>Cocci</v>
      </c>
      <c r="C336" s="1">
        <v>331</v>
      </c>
      <c r="D336" s="1">
        <v>31.216931216931201</v>
      </c>
      <c r="E336" s="1">
        <v>611</v>
      </c>
      <c r="F336" s="1">
        <v>5</v>
      </c>
      <c r="G336" s="1">
        <v>5</v>
      </c>
      <c r="H336" s="1">
        <v>35</v>
      </c>
      <c r="I336" s="1" t="s">
        <v>2132</v>
      </c>
      <c r="J336" s="1">
        <v>35</v>
      </c>
      <c r="K336" s="1">
        <v>9</v>
      </c>
      <c r="L336" s="1">
        <v>13</v>
      </c>
      <c r="M336" s="1">
        <v>13</v>
      </c>
    </row>
    <row r="337" spans="1:13" x14ac:dyDescent="0.15">
      <c r="A337" s="1" t="s">
        <v>2572</v>
      </c>
      <c r="B337" s="6" t="str">
        <f t="shared" si="5"/>
        <v>Cocci</v>
      </c>
      <c r="C337" s="1">
        <v>331</v>
      </c>
      <c r="D337" s="1">
        <v>31.216931216931201</v>
      </c>
      <c r="E337" s="1">
        <v>611</v>
      </c>
      <c r="F337" s="1">
        <v>5</v>
      </c>
      <c r="G337" s="1">
        <v>5</v>
      </c>
      <c r="H337" s="1">
        <v>35</v>
      </c>
      <c r="I337" s="1" t="s">
        <v>2573</v>
      </c>
      <c r="J337" s="1">
        <v>35</v>
      </c>
      <c r="K337" s="1">
        <v>9</v>
      </c>
      <c r="L337" s="1">
        <v>13</v>
      </c>
      <c r="M337" s="1">
        <v>13</v>
      </c>
    </row>
    <row r="338" spans="1:13" x14ac:dyDescent="0.15">
      <c r="A338" s="1" t="s">
        <v>2690</v>
      </c>
      <c r="B338" s="6" t="str">
        <f t="shared" si="5"/>
        <v>Cocci</v>
      </c>
      <c r="C338" s="1">
        <v>331</v>
      </c>
      <c r="D338" s="1">
        <v>31.216931216931201</v>
      </c>
      <c r="E338" s="1">
        <v>611</v>
      </c>
      <c r="F338" s="1">
        <v>5</v>
      </c>
      <c r="G338" s="1">
        <v>5</v>
      </c>
      <c r="H338" s="1">
        <v>35</v>
      </c>
      <c r="I338" s="1" t="s">
        <v>2691</v>
      </c>
      <c r="J338" s="1">
        <v>35</v>
      </c>
      <c r="K338" s="1">
        <v>9</v>
      </c>
      <c r="L338" s="1">
        <v>13</v>
      </c>
      <c r="M338" s="1">
        <v>13</v>
      </c>
    </row>
    <row r="339" spans="1:13" x14ac:dyDescent="0.15">
      <c r="A339" s="1" t="s">
        <v>2606</v>
      </c>
      <c r="B339" s="6" t="str">
        <f t="shared" si="5"/>
        <v>Cocci</v>
      </c>
      <c r="C339" s="1">
        <v>331</v>
      </c>
      <c r="D339" s="1">
        <v>31.216931216931201</v>
      </c>
      <c r="E339" s="1">
        <v>611</v>
      </c>
      <c r="F339" s="1">
        <v>5</v>
      </c>
      <c r="G339" s="1">
        <v>5</v>
      </c>
      <c r="H339" s="1">
        <v>35</v>
      </c>
      <c r="I339" s="1" t="s">
        <v>2607</v>
      </c>
      <c r="J339" s="1">
        <v>35</v>
      </c>
      <c r="K339" s="1">
        <v>9</v>
      </c>
      <c r="L339" s="1">
        <v>13</v>
      </c>
      <c r="M339" s="1">
        <v>13</v>
      </c>
    </row>
    <row r="340" spans="1:13" x14ac:dyDescent="0.15">
      <c r="A340" s="1" t="s">
        <v>1961</v>
      </c>
      <c r="B340" s="6" t="str">
        <f t="shared" si="5"/>
        <v>Cocci</v>
      </c>
      <c r="C340" s="1">
        <v>331</v>
      </c>
      <c r="D340" s="1">
        <v>31.216931216931201</v>
      </c>
      <c r="E340" s="1">
        <v>611</v>
      </c>
      <c r="F340" s="1">
        <v>5</v>
      </c>
      <c r="G340" s="1">
        <v>5</v>
      </c>
      <c r="H340" s="1">
        <v>35</v>
      </c>
      <c r="I340" s="1" t="s">
        <v>1962</v>
      </c>
      <c r="J340" s="1">
        <v>35</v>
      </c>
      <c r="K340" s="1">
        <v>9</v>
      </c>
      <c r="L340" s="1">
        <v>13</v>
      </c>
      <c r="M340" s="1">
        <v>13</v>
      </c>
    </row>
    <row r="341" spans="1:13" x14ac:dyDescent="0.15">
      <c r="A341" s="1" t="s">
        <v>2023</v>
      </c>
      <c r="B341" s="6" t="str">
        <f t="shared" si="5"/>
        <v>Cocci</v>
      </c>
      <c r="C341" s="1">
        <v>331</v>
      </c>
      <c r="D341" s="1">
        <v>31.216931216931201</v>
      </c>
      <c r="E341" s="1">
        <v>611</v>
      </c>
      <c r="F341" s="1">
        <v>5</v>
      </c>
      <c r="G341" s="1">
        <v>5</v>
      </c>
      <c r="H341" s="1">
        <v>35</v>
      </c>
      <c r="I341" s="1" t="s">
        <v>2024</v>
      </c>
      <c r="J341" s="1">
        <v>35</v>
      </c>
      <c r="K341" s="1">
        <v>9</v>
      </c>
      <c r="L341" s="1">
        <v>13</v>
      </c>
      <c r="M341" s="1">
        <v>13</v>
      </c>
    </row>
    <row r="342" spans="1:13" x14ac:dyDescent="0.15">
      <c r="A342" s="1" t="s">
        <v>2303</v>
      </c>
      <c r="B342" s="6" t="str">
        <f t="shared" si="5"/>
        <v>Cocci</v>
      </c>
      <c r="C342" s="1">
        <v>331</v>
      </c>
      <c r="D342" s="1">
        <v>31.216931216931201</v>
      </c>
      <c r="E342" s="1">
        <v>611</v>
      </c>
      <c r="F342" s="1">
        <v>5</v>
      </c>
      <c r="G342" s="1">
        <v>5</v>
      </c>
      <c r="H342" s="1">
        <v>35</v>
      </c>
      <c r="I342" s="1" t="s">
        <v>2304</v>
      </c>
      <c r="J342" s="1">
        <v>35</v>
      </c>
      <c r="K342" s="1">
        <v>9</v>
      </c>
      <c r="L342" s="1">
        <v>13</v>
      </c>
      <c r="M342" s="1">
        <v>13</v>
      </c>
    </row>
    <row r="343" spans="1:13" x14ac:dyDescent="0.15">
      <c r="A343" s="1" t="s">
        <v>683</v>
      </c>
      <c r="B343" s="6" t="str">
        <f t="shared" si="5"/>
        <v>Human</v>
      </c>
      <c r="C343" s="1">
        <v>311</v>
      </c>
      <c r="D343" s="1">
        <v>68.493150684931507</v>
      </c>
      <c r="E343" s="1">
        <v>293</v>
      </c>
      <c r="F343" s="1">
        <v>9</v>
      </c>
      <c r="G343" s="1">
        <v>11</v>
      </c>
      <c r="H343" s="1">
        <v>34</v>
      </c>
      <c r="I343" s="1"/>
      <c r="J343" s="1">
        <v>34</v>
      </c>
      <c r="K343" s="1">
        <v>32</v>
      </c>
      <c r="L343" s="1">
        <v>2</v>
      </c>
      <c r="M343" s="1">
        <v>0</v>
      </c>
    </row>
    <row r="344" spans="1:13" x14ac:dyDescent="0.15">
      <c r="A344" s="1" t="s">
        <v>700</v>
      </c>
      <c r="B344" s="6" t="str">
        <f t="shared" si="5"/>
        <v>Human</v>
      </c>
      <c r="C344" s="1">
        <v>187</v>
      </c>
      <c r="D344" s="1">
        <v>26.6009852216749</v>
      </c>
      <c r="E344" s="1">
        <v>542</v>
      </c>
      <c r="F344" s="1">
        <v>8</v>
      </c>
      <c r="G344" s="1">
        <v>11</v>
      </c>
      <c r="H344" s="1">
        <v>34</v>
      </c>
      <c r="I344" s="1" t="s">
        <v>701</v>
      </c>
      <c r="J344" s="1">
        <v>34</v>
      </c>
      <c r="K344" s="1">
        <v>6</v>
      </c>
      <c r="L344" s="1">
        <v>16</v>
      </c>
      <c r="M344" s="1">
        <v>12</v>
      </c>
    </row>
    <row r="345" spans="1:13" x14ac:dyDescent="0.15">
      <c r="A345" s="1" t="s">
        <v>581</v>
      </c>
      <c r="B345" s="6" t="str">
        <f t="shared" si="5"/>
        <v>Human</v>
      </c>
      <c r="C345" s="1">
        <v>311</v>
      </c>
      <c r="D345" s="1">
        <v>68.027210884353707</v>
      </c>
      <c r="E345" s="1">
        <v>293</v>
      </c>
      <c r="F345" s="1">
        <v>9</v>
      </c>
      <c r="G345" s="1">
        <v>11</v>
      </c>
      <c r="H345" s="1">
        <v>34</v>
      </c>
      <c r="I345" s="1" t="s">
        <v>582</v>
      </c>
      <c r="J345" s="1">
        <v>34</v>
      </c>
      <c r="K345" s="1">
        <v>32</v>
      </c>
      <c r="L345" s="1">
        <v>2</v>
      </c>
      <c r="M345" s="1">
        <v>0</v>
      </c>
    </row>
    <row r="346" spans="1:13" x14ac:dyDescent="0.15">
      <c r="A346" s="1" t="s">
        <v>1863</v>
      </c>
      <c r="B346" s="6" t="str">
        <f t="shared" si="5"/>
        <v>Human</v>
      </c>
      <c r="C346" s="1">
        <v>57</v>
      </c>
      <c r="D346" s="1">
        <v>36.073059360730603</v>
      </c>
      <c r="E346" s="1">
        <v>849</v>
      </c>
      <c r="F346" s="1">
        <v>5</v>
      </c>
      <c r="G346" s="1">
        <v>6</v>
      </c>
      <c r="H346" s="1">
        <v>34</v>
      </c>
      <c r="I346" s="1" t="s">
        <v>1864</v>
      </c>
      <c r="J346" s="1">
        <v>34</v>
      </c>
      <c r="K346" s="1">
        <v>7</v>
      </c>
      <c r="L346" s="1">
        <v>12</v>
      </c>
      <c r="M346" s="1">
        <v>15</v>
      </c>
    </row>
    <row r="347" spans="1:13" x14ac:dyDescent="0.15">
      <c r="A347" s="1" t="s">
        <v>947</v>
      </c>
      <c r="B347" s="6" t="str">
        <f t="shared" si="5"/>
        <v>Human</v>
      </c>
      <c r="C347" s="1">
        <v>415</v>
      </c>
      <c r="D347" s="1">
        <v>23.8095238095238</v>
      </c>
      <c r="E347" s="1">
        <v>488</v>
      </c>
      <c r="F347" s="1">
        <v>7</v>
      </c>
      <c r="G347" s="1">
        <v>8</v>
      </c>
      <c r="H347" s="1">
        <v>33</v>
      </c>
      <c r="I347" s="1" t="s">
        <v>948</v>
      </c>
      <c r="J347" s="1">
        <v>33</v>
      </c>
      <c r="K347" s="1">
        <v>6</v>
      </c>
      <c r="L347" s="1">
        <v>14</v>
      </c>
      <c r="M347" s="1">
        <v>13</v>
      </c>
    </row>
    <row r="348" spans="1:13" x14ac:dyDescent="0.15">
      <c r="A348" s="1" t="s">
        <v>949</v>
      </c>
      <c r="B348" s="6" t="str">
        <f t="shared" si="5"/>
        <v>Human</v>
      </c>
      <c r="C348" s="1">
        <v>415</v>
      </c>
      <c r="D348" s="1">
        <v>23.8095238095238</v>
      </c>
      <c r="E348" s="1">
        <v>488</v>
      </c>
      <c r="F348" s="1">
        <v>7</v>
      </c>
      <c r="G348" s="1">
        <v>8</v>
      </c>
      <c r="H348" s="1">
        <v>33</v>
      </c>
      <c r="I348" s="1" t="s">
        <v>950</v>
      </c>
      <c r="J348" s="1">
        <v>33</v>
      </c>
      <c r="K348" s="1">
        <v>6</v>
      </c>
      <c r="L348" s="1">
        <v>14</v>
      </c>
      <c r="M348" s="1">
        <v>13</v>
      </c>
    </row>
    <row r="349" spans="1:13" x14ac:dyDescent="0.15">
      <c r="A349" s="1" t="s">
        <v>986</v>
      </c>
      <c r="B349" s="6" t="str">
        <f t="shared" si="5"/>
        <v>Cocci</v>
      </c>
      <c r="C349" s="1">
        <v>152</v>
      </c>
      <c r="D349" s="1">
        <v>16.436251920122899</v>
      </c>
      <c r="E349" s="1">
        <v>125</v>
      </c>
      <c r="F349" s="1">
        <v>7</v>
      </c>
      <c r="G349" s="1">
        <v>8</v>
      </c>
      <c r="H349" s="1">
        <v>33</v>
      </c>
      <c r="I349" s="1" t="s">
        <v>987</v>
      </c>
      <c r="J349" s="1">
        <v>33</v>
      </c>
      <c r="K349" s="1">
        <v>8</v>
      </c>
      <c r="L349" s="1">
        <v>15</v>
      </c>
      <c r="M349" s="1">
        <v>10</v>
      </c>
    </row>
    <row r="350" spans="1:13" x14ac:dyDescent="0.15">
      <c r="A350" s="1" t="s">
        <v>2063</v>
      </c>
      <c r="B350" s="6" t="str">
        <f t="shared" si="5"/>
        <v>Cocci</v>
      </c>
      <c r="C350" s="1">
        <v>159</v>
      </c>
      <c r="D350" s="1">
        <v>25.814536340852101</v>
      </c>
      <c r="E350" s="1">
        <v>751</v>
      </c>
      <c r="F350" s="1">
        <v>5</v>
      </c>
      <c r="G350" s="1">
        <v>6</v>
      </c>
      <c r="H350" s="1">
        <v>33</v>
      </c>
      <c r="I350" s="1" t="s">
        <v>2064</v>
      </c>
      <c r="J350" s="1">
        <v>33</v>
      </c>
      <c r="K350" s="1">
        <v>7</v>
      </c>
      <c r="L350" s="1">
        <v>12</v>
      </c>
      <c r="M350" s="1">
        <v>14</v>
      </c>
    </row>
    <row r="351" spans="1:13" x14ac:dyDescent="0.15">
      <c r="A351" s="1" t="s">
        <v>2536</v>
      </c>
      <c r="B351" s="6" t="str">
        <f t="shared" si="5"/>
        <v>Cocci</v>
      </c>
      <c r="C351" s="1">
        <v>159</v>
      </c>
      <c r="D351" s="1">
        <v>25.814536340852101</v>
      </c>
      <c r="E351" s="1">
        <v>751</v>
      </c>
      <c r="F351" s="1">
        <v>5</v>
      </c>
      <c r="G351" s="1">
        <v>6</v>
      </c>
      <c r="H351" s="1">
        <v>33</v>
      </c>
      <c r="I351" s="1" t="s">
        <v>2537</v>
      </c>
      <c r="J351" s="1">
        <v>33</v>
      </c>
      <c r="K351" s="1">
        <v>7</v>
      </c>
      <c r="L351" s="1">
        <v>12</v>
      </c>
      <c r="M351" s="1">
        <v>14</v>
      </c>
    </row>
    <row r="352" spans="1:13" x14ac:dyDescent="0.15">
      <c r="A352" s="1" t="s">
        <v>2662</v>
      </c>
      <c r="B352" s="6" t="str">
        <f t="shared" si="5"/>
        <v>Cocci</v>
      </c>
      <c r="C352" s="1">
        <v>159</v>
      </c>
      <c r="D352" s="1">
        <v>25.814536340852101</v>
      </c>
      <c r="E352" s="1">
        <v>751</v>
      </c>
      <c r="F352" s="1">
        <v>5</v>
      </c>
      <c r="G352" s="1">
        <v>6</v>
      </c>
      <c r="H352" s="1">
        <v>33</v>
      </c>
      <c r="I352" s="1" t="s">
        <v>2663</v>
      </c>
      <c r="J352" s="1">
        <v>33</v>
      </c>
      <c r="K352" s="1">
        <v>7</v>
      </c>
      <c r="L352" s="1">
        <v>12</v>
      </c>
      <c r="M352" s="1">
        <v>14</v>
      </c>
    </row>
    <row r="353" spans="1:13" x14ac:dyDescent="0.15">
      <c r="A353" s="1" t="s">
        <v>2269</v>
      </c>
      <c r="B353" s="6" t="str">
        <f t="shared" si="5"/>
        <v>Cocci</v>
      </c>
      <c r="C353" s="1">
        <v>159</v>
      </c>
      <c r="D353" s="1">
        <v>25.814536340852101</v>
      </c>
      <c r="E353" s="1">
        <v>751</v>
      </c>
      <c r="F353" s="1">
        <v>5</v>
      </c>
      <c r="G353" s="1">
        <v>6</v>
      </c>
      <c r="H353" s="1">
        <v>33</v>
      </c>
      <c r="I353" s="1" t="s">
        <v>2270</v>
      </c>
      <c r="J353" s="1">
        <v>33</v>
      </c>
      <c r="K353" s="1">
        <v>7</v>
      </c>
      <c r="L353" s="1">
        <v>12</v>
      </c>
      <c r="M353" s="1">
        <v>14</v>
      </c>
    </row>
    <row r="354" spans="1:13" x14ac:dyDescent="0.15">
      <c r="A354" s="1" t="s">
        <v>417</v>
      </c>
      <c r="B354" s="6" t="str">
        <f t="shared" si="5"/>
        <v>Cocci</v>
      </c>
      <c r="C354" s="1">
        <v>164</v>
      </c>
      <c r="D354" s="1">
        <v>32.631578947368403</v>
      </c>
      <c r="E354" s="1">
        <v>175</v>
      </c>
      <c r="F354" s="1">
        <v>11</v>
      </c>
      <c r="G354" s="1">
        <v>11</v>
      </c>
      <c r="H354" s="1">
        <v>33</v>
      </c>
      <c r="I354" s="1" t="s">
        <v>418</v>
      </c>
      <c r="J354" s="1">
        <v>33</v>
      </c>
      <c r="K354" s="1">
        <v>12</v>
      </c>
      <c r="L354" s="1">
        <v>14</v>
      </c>
      <c r="M354" s="1">
        <v>7</v>
      </c>
    </row>
    <row r="355" spans="1:13" x14ac:dyDescent="0.15">
      <c r="A355" s="1" t="s">
        <v>1967</v>
      </c>
      <c r="B355" s="6" t="str">
        <f t="shared" si="5"/>
        <v>Cocci</v>
      </c>
      <c r="C355" s="1">
        <v>159</v>
      </c>
      <c r="D355" s="1">
        <v>25.814536340852101</v>
      </c>
      <c r="E355" s="1">
        <v>751</v>
      </c>
      <c r="F355" s="1">
        <v>5</v>
      </c>
      <c r="G355" s="1">
        <v>6</v>
      </c>
      <c r="H355" s="1">
        <v>33</v>
      </c>
      <c r="I355" s="1" t="s">
        <v>1968</v>
      </c>
      <c r="J355" s="1">
        <v>33</v>
      </c>
      <c r="K355" s="1">
        <v>7</v>
      </c>
      <c r="L355" s="1">
        <v>12</v>
      </c>
      <c r="M355" s="1">
        <v>14</v>
      </c>
    </row>
    <row r="356" spans="1:13" x14ac:dyDescent="0.15">
      <c r="A356" s="1" t="s">
        <v>1030</v>
      </c>
      <c r="B356" s="6" t="str">
        <f t="shared" si="5"/>
        <v>Cocci</v>
      </c>
      <c r="C356" s="1">
        <v>152</v>
      </c>
      <c r="D356" s="1">
        <v>16.138763197586702</v>
      </c>
      <c r="E356" s="1">
        <v>125</v>
      </c>
      <c r="F356" s="1">
        <v>7</v>
      </c>
      <c r="G356" s="1">
        <v>8</v>
      </c>
      <c r="H356" s="1">
        <v>33</v>
      </c>
      <c r="I356" s="1" t="s">
        <v>1031</v>
      </c>
      <c r="J356" s="1">
        <v>33</v>
      </c>
      <c r="K356" s="1">
        <v>8</v>
      </c>
      <c r="L356" s="1">
        <v>15</v>
      </c>
      <c r="M356" s="1">
        <v>10</v>
      </c>
    </row>
    <row r="357" spans="1:13" x14ac:dyDescent="0.15">
      <c r="A357" s="1" t="s">
        <v>421</v>
      </c>
      <c r="B357" s="6" t="str">
        <f t="shared" si="5"/>
        <v>Cocci</v>
      </c>
      <c r="C357" s="1">
        <v>164</v>
      </c>
      <c r="D357" s="1">
        <v>27.728085867620798</v>
      </c>
      <c r="E357" s="1">
        <v>175</v>
      </c>
      <c r="F357" s="1">
        <v>11</v>
      </c>
      <c r="G357" s="1">
        <v>11</v>
      </c>
      <c r="H357" s="1">
        <v>33</v>
      </c>
      <c r="I357" s="1" t="s">
        <v>422</v>
      </c>
      <c r="J357" s="1">
        <v>33</v>
      </c>
      <c r="K357" s="1">
        <v>12</v>
      </c>
      <c r="L357" s="1">
        <v>14</v>
      </c>
      <c r="M357" s="1">
        <v>7</v>
      </c>
    </row>
    <row r="358" spans="1:13" x14ac:dyDescent="0.15">
      <c r="A358" s="1" t="s">
        <v>1093</v>
      </c>
      <c r="B358" s="6" t="str">
        <f t="shared" si="5"/>
        <v>Cocci</v>
      </c>
      <c r="C358" s="1">
        <v>152</v>
      </c>
      <c r="D358" s="1">
        <v>16.138763197586702</v>
      </c>
      <c r="E358" s="1">
        <v>125</v>
      </c>
      <c r="F358" s="1">
        <v>7</v>
      </c>
      <c r="G358" s="1">
        <v>8</v>
      </c>
      <c r="H358" s="1">
        <v>33</v>
      </c>
      <c r="I358" s="1" t="s">
        <v>1094</v>
      </c>
      <c r="J358" s="1">
        <v>33</v>
      </c>
      <c r="K358" s="1">
        <v>8</v>
      </c>
      <c r="L358" s="1">
        <v>15</v>
      </c>
      <c r="M358" s="1">
        <v>10</v>
      </c>
    </row>
    <row r="359" spans="1:13" x14ac:dyDescent="0.15">
      <c r="A359" s="1" t="s">
        <v>2417</v>
      </c>
      <c r="B359" s="6" t="str">
        <f t="shared" si="5"/>
        <v>Cocci</v>
      </c>
      <c r="C359" s="1">
        <v>159</v>
      </c>
      <c r="D359" s="1">
        <v>25.814536340852101</v>
      </c>
      <c r="E359" s="1">
        <v>751</v>
      </c>
      <c r="F359" s="1">
        <v>5</v>
      </c>
      <c r="G359" s="1">
        <v>6</v>
      </c>
      <c r="H359" s="1">
        <v>33</v>
      </c>
      <c r="I359" s="1" t="s">
        <v>2418</v>
      </c>
      <c r="J359" s="1">
        <v>33</v>
      </c>
      <c r="K359" s="1">
        <v>7</v>
      </c>
      <c r="L359" s="1">
        <v>12</v>
      </c>
      <c r="M359" s="1">
        <v>14</v>
      </c>
    </row>
    <row r="360" spans="1:13" x14ac:dyDescent="0.15">
      <c r="A360" s="1" t="s">
        <v>2015</v>
      </c>
      <c r="B360" s="6" t="str">
        <f t="shared" si="5"/>
        <v>Cocci</v>
      </c>
      <c r="C360" s="1">
        <v>159</v>
      </c>
      <c r="D360" s="1">
        <v>25.814536340852101</v>
      </c>
      <c r="E360" s="1">
        <v>751</v>
      </c>
      <c r="F360" s="1">
        <v>5</v>
      </c>
      <c r="G360" s="1">
        <v>6</v>
      </c>
      <c r="H360" s="1">
        <v>33</v>
      </c>
      <c r="I360" s="1" t="s">
        <v>2016</v>
      </c>
      <c r="J360" s="1">
        <v>33</v>
      </c>
      <c r="K360" s="1">
        <v>7</v>
      </c>
      <c r="L360" s="1">
        <v>12</v>
      </c>
      <c r="M360" s="1">
        <v>14</v>
      </c>
    </row>
    <row r="361" spans="1:13" x14ac:dyDescent="0.15">
      <c r="A361" s="1" t="s">
        <v>2305</v>
      </c>
      <c r="B361" s="6" t="str">
        <f t="shared" si="5"/>
        <v>Cocci</v>
      </c>
      <c r="C361" s="1">
        <v>159</v>
      </c>
      <c r="D361" s="1">
        <v>25.814536340852101</v>
      </c>
      <c r="E361" s="1">
        <v>751</v>
      </c>
      <c r="F361" s="1">
        <v>5</v>
      </c>
      <c r="G361" s="1">
        <v>6</v>
      </c>
      <c r="H361" s="1">
        <v>33</v>
      </c>
      <c r="I361" s="1" t="s">
        <v>2306</v>
      </c>
      <c r="J361" s="1">
        <v>33</v>
      </c>
      <c r="K361" s="1">
        <v>7</v>
      </c>
      <c r="L361" s="1">
        <v>12</v>
      </c>
      <c r="M361" s="1">
        <v>14</v>
      </c>
    </row>
    <row r="362" spans="1:13" x14ac:dyDescent="0.15">
      <c r="A362" s="1" t="s">
        <v>575</v>
      </c>
      <c r="B362" s="6" t="str">
        <f t="shared" si="5"/>
        <v>Human</v>
      </c>
      <c r="C362" s="1">
        <v>25</v>
      </c>
      <c r="D362" s="1">
        <v>12.403951701426999</v>
      </c>
      <c r="E362" s="1">
        <v>35</v>
      </c>
      <c r="F362" s="1">
        <v>9</v>
      </c>
      <c r="G362" s="1">
        <v>10</v>
      </c>
      <c r="H362" s="1">
        <v>32</v>
      </c>
      <c r="I362" s="1" t="s">
        <v>576</v>
      </c>
      <c r="J362" s="1">
        <v>32</v>
      </c>
      <c r="K362" s="1">
        <v>1</v>
      </c>
      <c r="L362" s="1">
        <v>18</v>
      </c>
      <c r="M362" s="1">
        <v>13</v>
      </c>
    </row>
    <row r="363" spans="1:13" x14ac:dyDescent="0.15">
      <c r="A363" s="1" t="s">
        <v>563</v>
      </c>
      <c r="B363" s="6" t="str">
        <f t="shared" si="5"/>
        <v>Human</v>
      </c>
      <c r="C363" s="1">
        <v>167</v>
      </c>
      <c r="D363" s="1">
        <v>24.0174672489083</v>
      </c>
      <c r="E363" s="1">
        <v>402</v>
      </c>
      <c r="F363" s="1">
        <v>9</v>
      </c>
      <c r="G363" s="1">
        <v>10</v>
      </c>
      <c r="H363" s="1">
        <v>32</v>
      </c>
      <c r="I363" s="1" t="s">
        <v>564</v>
      </c>
      <c r="J363" s="1">
        <v>32</v>
      </c>
      <c r="K363" s="1">
        <v>15</v>
      </c>
      <c r="L363" s="1">
        <v>13</v>
      </c>
      <c r="M363" s="1">
        <v>4</v>
      </c>
    </row>
    <row r="364" spans="1:13" x14ac:dyDescent="0.15">
      <c r="A364" s="1" t="s">
        <v>565</v>
      </c>
      <c r="B364" s="6" t="str">
        <f t="shared" si="5"/>
        <v>Human</v>
      </c>
      <c r="C364" s="1">
        <v>167</v>
      </c>
      <c r="D364" s="1">
        <v>26.1904761904762</v>
      </c>
      <c r="E364" s="1">
        <v>402</v>
      </c>
      <c r="F364" s="1">
        <v>9</v>
      </c>
      <c r="G364" s="1">
        <v>10</v>
      </c>
      <c r="H364" s="1">
        <v>32</v>
      </c>
      <c r="I364" s="1" t="s">
        <v>566</v>
      </c>
      <c r="J364" s="1">
        <v>32</v>
      </c>
      <c r="K364" s="1">
        <v>15</v>
      </c>
      <c r="L364" s="1">
        <v>13</v>
      </c>
      <c r="M364" s="1">
        <v>4</v>
      </c>
    </row>
    <row r="365" spans="1:13" x14ac:dyDescent="0.15">
      <c r="A365" s="1" t="s">
        <v>83</v>
      </c>
      <c r="B365" s="6" t="str">
        <f t="shared" si="5"/>
        <v>Human</v>
      </c>
      <c r="C365" s="1">
        <v>183</v>
      </c>
      <c r="D365" s="1">
        <v>41.260744985673398</v>
      </c>
      <c r="E365" s="1">
        <v>404</v>
      </c>
      <c r="F365" s="1">
        <v>22</v>
      </c>
      <c r="G365" s="1">
        <v>24</v>
      </c>
      <c r="H365" s="1">
        <v>32</v>
      </c>
      <c r="I365" s="1"/>
      <c r="J365" s="1">
        <v>32</v>
      </c>
      <c r="K365" s="1">
        <v>5</v>
      </c>
      <c r="L365" s="1">
        <v>23</v>
      </c>
      <c r="M365" s="1">
        <v>4</v>
      </c>
    </row>
    <row r="366" spans="1:13" x14ac:dyDescent="0.15">
      <c r="A366" s="1" t="s">
        <v>265</v>
      </c>
      <c r="B366" s="6" t="str">
        <f t="shared" si="5"/>
        <v>Cocci</v>
      </c>
      <c r="C366" s="1">
        <v>361</v>
      </c>
      <c r="D366" s="1">
        <v>17.6579925650558</v>
      </c>
      <c r="E366" s="1">
        <v>347</v>
      </c>
      <c r="F366" s="1">
        <v>15</v>
      </c>
      <c r="G366" s="1">
        <v>15</v>
      </c>
      <c r="H366" s="1">
        <v>32</v>
      </c>
      <c r="I366" s="1" t="s">
        <v>266</v>
      </c>
      <c r="J366" s="1">
        <v>32</v>
      </c>
      <c r="K366" s="1">
        <v>7</v>
      </c>
      <c r="L366" s="1">
        <v>21</v>
      </c>
      <c r="M366" s="1">
        <v>4</v>
      </c>
    </row>
    <row r="367" spans="1:13" x14ac:dyDescent="0.15">
      <c r="A367" s="1" t="s">
        <v>259</v>
      </c>
      <c r="B367" s="6" t="str">
        <f t="shared" si="5"/>
        <v>Cocci</v>
      </c>
      <c r="C367" s="1">
        <v>361</v>
      </c>
      <c r="D367" s="1">
        <v>17.6579925650558</v>
      </c>
      <c r="E367" s="1">
        <v>347</v>
      </c>
      <c r="F367" s="1">
        <v>15</v>
      </c>
      <c r="G367" s="1">
        <v>15</v>
      </c>
      <c r="H367" s="1">
        <v>32</v>
      </c>
      <c r="I367" s="1" t="s">
        <v>260</v>
      </c>
      <c r="J367" s="1">
        <v>32</v>
      </c>
      <c r="K367" s="1">
        <v>7</v>
      </c>
      <c r="L367" s="1">
        <v>21</v>
      </c>
      <c r="M367" s="1">
        <v>4</v>
      </c>
    </row>
    <row r="368" spans="1:13" x14ac:dyDescent="0.15">
      <c r="A368" s="1" t="s">
        <v>609</v>
      </c>
      <c r="B368" s="6" t="str">
        <f t="shared" si="5"/>
        <v>Cocci</v>
      </c>
      <c r="C368" s="1">
        <v>147</v>
      </c>
      <c r="D368" s="1">
        <v>59.4377510040161</v>
      </c>
      <c r="E368" s="1">
        <v>120</v>
      </c>
      <c r="F368" s="1">
        <v>9</v>
      </c>
      <c r="G368" s="1">
        <v>9</v>
      </c>
      <c r="H368" s="1">
        <v>32</v>
      </c>
      <c r="I368" s="1" t="s">
        <v>610</v>
      </c>
      <c r="J368" s="1">
        <v>32</v>
      </c>
      <c r="K368" s="1">
        <v>6</v>
      </c>
      <c r="L368" s="1">
        <v>19</v>
      </c>
      <c r="M368" s="1">
        <v>7</v>
      </c>
    </row>
    <row r="369" spans="1:13" x14ac:dyDescent="0.15">
      <c r="A369" s="1" t="s">
        <v>3192</v>
      </c>
      <c r="B369" s="6" t="str">
        <f t="shared" si="5"/>
        <v>Cocci</v>
      </c>
      <c r="C369" s="1">
        <v>663</v>
      </c>
      <c r="D369" s="1">
        <v>31.125827814569501</v>
      </c>
      <c r="E369" s="1">
        <v>762</v>
      </c>
      <c r="F369" s="1">
        <v>4</v>
      </c>
      <c r="G369" s="1">
        <v>7</v>
      </c>
      <c r="H369" s="1">
        <v>32</v>
      </c>
      <c r="I369" s="1" t="s">
        <v>3193</v>
      </c>
      <c r="J369" s="1">
        <v>32</v>
      </c>
      <c r="K369" s="1">
        <v>9</v>
      </c>
      <c r="L369" s="1">
        <v>17</v>
      </c>
      <c r="M369" s="1">
        <v>6</v>
      </c>
    </row>
    <row r="370" spans="1:13" x14ac:dyDescent="0.15">
      <c r="A370" s="1" t="s">
        <v>275</v>
      </c>
      <c r="B370" s="6" t="str">
        <f t="shared" si="5"/>
        <v>Cocci</v>
      </c>
      <c r="C370" s="1">
        <v>361</v>
      </c>
      <c r="D370" s="1">
        <v>17.6579925650558</v>
      </c>
      <c r="E370" s="1">
        <v>347</v>
      </c>
      <c r="F370" s="1">
        <v>15</v>
      </c>
      <c r="G370" s="1">
        <v>15</v>
      </c>
      <c r="H370" s="1">
        <v>32</v>
      </c>
      <c r="I370" s="1" t="s">
        <v>276</v>
      </c>
      <c r="J370" s="1">
        <v>32</v>
      </c>
      <c r="K370" s="1">
        <v>7</v>
      </c>
      <c r="L370" s="1">
        <v>21</v>
      </c>
      <c r="M370" s="1">
        <v>4</v>
      </c>
    </row>
    <row r="371" spans="1:13" x14ac:dyDescent="0.15">
      <c r="A371" s="1" t="s">
        <v>3686</v>
      </c>
      <c r="B371" s="6" t="str">
        <f t="shared" si="5"/>
        <v>Cocci</v>
      </c>
      <c r="C371" s="1">
        <v>663</v>
      </c>
      <c r="D371" s="1">
        <v>31.125827814569501</v>
      </c>
      <c r="E371" s="1">
        <v>762</v>
      </c>
      <c r="F371" s="1">
        <v>4</v>
      </c>
      <c r="G371" s="1">
        <v>7</v>
      </c>
      <c r="H371" s="1">
        <v>32</v>
      </c>
      <c r="I371" s="1" t="s">
        <v>3687</v>
      </c>
      <c r="J371" s="1">
        <v>32</v>
      </c>
      <c r="K371" s="1">
        <v>9</v>
      </c>
      <c r="L371" s="1">
        <v>17</v>
      </c>
      <c r="M371" s="1">
        <v>6</v>
      </c>
    </row>
    <row r="372" spans="1:13" x14ac:dyDescent="0.15">
      <c r="A372" s="1" t="s">
        <v>669</v>
      </c>
      <c r="B372" s="6" t="str">
        <f t="shared" si="5"/>
        <v>Cocci</v>
      </c>
      <c r="C372" s="1">
        <v>147</v>
      </c>
      <c r="D372" s="1">
        <v>59.4377510040161</v>
      </c>
      <c r="E372" s="1">
        <v>120</v>
      </c>
      <c r="F372" s="1">
        <v>9</v>
      </c>
      <c r="G372" s="1">
        <v>9</v>
      </c>
      <c r="H372" s="1">
        <v>32</v>
      </c>
      <c r="I372" s="1" t="s">
        <v>670</v>
      </c>
      <c r="J372" s="1">
        <v>32</v>
      </c>
      <c r="K372" s="1">
        <v>6</v>
      </c>
      <c r="L372" s="1">
        <v>19</v>
      </c>
      <c r="M372" s="1">
        <v>7</v>
      </c>
    </row>
    <row r="373" spans="1:13" x14ac:dyDescent="0.15">
      <c r="A373" s="1" t="s">
        <v>277</v>
      </c>
      <c r="B373" s="6" t="str">
        <f t="shared" si="5"/>
        <v>Cocci</v>
      </c>
      <c r="C373" s="1">
        <v>361</v>
      </c>
      <c r="D373" s="1">
        <v>17.6579925650558</v>
      </c>
      <c r="E373" s="1">
        <v>347</v>
      </c>
      <c r="F373" s="1">
        <v>15</v>
      </c>
      <c r="G373" s="1">
        <v>15</v>
      </c>
      <c r="H373" s="1">
        <v>32</v>
      </c>
      <c r="I373" s="1" t="s">
        <v>278</v>
      </c>
      <c r="J373" s="1">
        <v>32</v>
      </c>
      <c r="K373" s="1">
        <v>7</v>
      </c>
      <c r="L373" s="1">
        <v>21</v>
      </c>
      <c r="M373" s="1">
        <v>4</v>
      </c>
    </row>
    <row r="374" spans="1:13" x14ac:dyDescent="0.15">
      <c r="A374" s="1" t="s">
        <v>3586</v>
      </c>
      <c r="B374" s="6" t="str">
        <f t="shared" si="5"/>
        <v>Cocci</v>
      </c>
      <c r="C374" s="1">
        <v>663</v>
      </c>
      <c r="D374" s="1">
        <v>31.125827814569501</v>
      </c>
      <c r="E374" s="1">
        <v>762</v>
      </c>
      <c r="F374" s="1">
        <v>4</v>
      </c>
      <c r="G374" s="1">
        <v>7</v>
      </c>
      <c r="H374" s="1">
        <v>32</v>
      </c>
      <c r="I374" s="1" t="s">
        <v>3587</v>
      </c>
      <c r="J374" s="1">
        <v>32</v>
      </c>
      <c r="K374" s="1">
        <v>9</v>
      </c>
      <c r="L374" s="1">
        <v>17</v>
      </c>
      <c r="M374" s="1">
        <v>6</v>
      </c>
    </row>
    <row r="375" spans="1:13" x14ac:dyDescent="0.15">
      <c r="A375" s="1" t="s">
        <v>263</v>
      </c>
      <c r="B375" s="6" t="str">
        <f t="shared" si="5"/>
        <v>Cocci</v>
      </c>
      <c r="C375" s="1">
        <v>361</v>
      </c>
      <c r="D375" s="1">
        <v>18.393030009680501</v>
      </c>
      <c r="E375" s="1">
        <v>347</v>
      </c>
      <c r="F375" s="1">
        <v>15</v>
      </c>
      <c r="G375" s="1">
        <v>15</v>
      </c>
      <c r="H375" s="1">
        <v>32</v>
      </c>
      <c r="I375" s="1" t="s">
        <v>264</v>
      </c>
      <c r="J375" s="1">
        <v>32</v>
      </c>
      <c r="K375" s="1">
        <v>7</v>
      </c>
      <c r="L375" s="1">
        <v>21</v>
      </c>
      <c r="M375" s="1">
        <v>4</v>
      </c>
    </row>
    <row r="376" spans="1:13" x14ac:dyDescent="0.15">
      <c r="A376" s="1" t="s">
        <v>639</v>
      </c>
      <c r="B376" s="6" t="str">
        <f t="shared" si="5"/>
        <v>Cocci</v>
      </c>
      <c r="C376" s="1">
        <v>147</v>
      </c>
      <c r="D376" s="1">
        <v>59.4377510040161</v>
      </c>
      <c r="E376" s="1">
        <v>120</v>
      </c>
      <c r="F376" s="1">
        <v>9</v>
      </c>
      <c r="G376" s="1">
        <v>9</v>
      </c>
      <c r="H376" s="1">
        <v>32</v>
      </c>
      <c r="I376" s="1" t="s">
        <v>640</v>
      </c>
      <c r="J376" s="1">
        <v>32</v>
      </c>
      <c r="K376" s="1">
        <v>6</v>
      </c>
      <c r="L376" s="1">
        <v>19</v>
      </c>
      <c r="M376" s="1">
        <v>7</v>
      </c>
    </row>
    <row r="377" spans="1:13" x14ac:dyDescent="0.15">
      <c r="A377" s="1" t="s">
        <v>3334</v>
      </c>
      <c r="B377" s="6" t="str">
        <f t="shared" si="5"/>
        <v>Cocci</v>
      </c>
      <c r="C377" s="1">
        <v>663</v>
      </c>
      <c r="D377" s="1">
        <v>31.125827814569501</v>
      </c>
      <c r="E377" s="1">
        <v>762</v>
      </c>
      <c r="F377" s="1">
        <v>4</v>
      </c>
      <c r="G377" s="1">
        <v>7</v>
      </c>
      <c r="H377" s="1">
        <v>32</v>
      </c>
      <c r="I377" s="1" t="s">
        <v>3335</v>
      </c>
      <c r="J377" s="1">
        <v>32</v>
      </c>
      <c r="K377" s="1">
        <v>9</v>
      </c>
      <c r="L377" s="1">
        <v>17</v>
      </c>
      <c r="M377" s="1">
        <v>6</v>
      </c>
    </row>
    <row r="378" spans="1:13" x14ac:dyDescent="0.15">
      <c r="A378" s="1" t="s">
        <v>679</v>
      </c>
      <c r="B378" s="6" t="str">
        <f t="shared" si="5"/>
        <v>Cocci</v>
      </c>
      <c r="C378" s="1">
        <v>147</v>
      </c>
      <c r="D378" s="1">
        <v>59.4377510040161</v>
      </c>
      <c r="E378" s="1">
        <v>120</v>
      </c>
      <c r="F378" s="1">
        <v>9</v>
      </c>
      <c r="G378" s="1">
        <v>9</v>
      </c>
      <c r="H378" s="1">
        <v>32</v>
      </c>
      <c r="I378" s="1" t="s">
        <v>680</v>
      </c>
      <c r="J378" s="1">
        <v>32</v>
      </c>
      <c r="K378" s="1">
        <v>6</v>
      </c>
      <c r="L378" s="1">
        <v>19</v>
      </c>
      <c r="M378" s="1">
        <v>7</v>
      </c>
    </row>
    <row r="379" spans="1:13" x14ac:dyDescent="0.15">
      <c r="A379" s="1" t="s">
        <v>269</v>
      </c>
      <c r="B379" s="6" t="str">
        <f t="shared" si="5"/>
        <v>Cocci</v>
      </c>
      <c r="C379" s="1">
        <v>361</v>
      </c>
      <c r="D379" s="1">
        <v>17.6579925650558</v>
      </c>
      <c r="E379" s="1">
        <v>347</v>
      </c>
      <c r="F379" s="1">
        <v>15</v>
      </c>
      <c r="G379" s="1">
        <v>15</v>
      </c>
      <c r="H379" s="1">
        <v>32</v>
      </c>
      <c r="I379" s="1" t="s">
        <v>270</v>
      </c>
      <c r="J379" s="1">
        <v>32</v>
      </c>
      <c r="K379" s="1">
        <v>7</v>
      </c>
      <c r="L379" s="1">
        <v>21</v>
      </c>
      <c r="M379" s="1">
        <v>4</v>
      </c>
    </row>
    <row r="380" spans="1:13" x14ac:dyDescent="0.15">
      <c r="A380" s="1" t="s">
        <v>3724</v>
      </c>
      <c r="B380" s="6" t="str">
        <f t="shared" si="5"/>
        <v>Cocci</v>
      </c>
      <c r="C380" s="1">
        <v>663</v>
      </c>
      <c r="D380" s="1">
        <v>31.125827814569501</v>
      </c>
      <c r="E380" s="1">
        <v>762</v>
      </c>
      <c r="F380" s="1">
        <v>4</v>
      </c>
      <c r="G380" s="1">
        <v>7</v>
      </c>
      <c r="H380" s="1">
        <v>32</v>
      </c>
      <c r="I380" s="1" t="s">
        <v>3725</v>
      </c>
      <c r="J380" s="1">
        <v>32</v>
      </c>
      <c r="K380" s="1">
        <v>9</v>
      </c>
      <c r="L380" s="1">
        <v>17</v>
      </c>
      <c r="M380" s="1">
        <v>6</v>
      </c>
    </row>
    <row r="381" spans="1:13" x14ac:dyDescent="0.15">
      <c r="A381" s="1" t="s">
        <v>3016</v>
      </c>
      <c r="B381" s="6" t="str">
        <f t="shared" si="5"/>
        <v>Cocci</v>
      </c>
      <c r="C381" s="1">
        <v>663</v>
      </c>
      <c r="D381" s="1">
        <v>31.125827814569501</v>
      </c>
      <c r="E381" s="1">
        <v>762</v>
      </c>
      <c r="F381" s="1">
        <v>4</v>
      </c>
      <c r="G381" s="1">
        <v>7</v>
      </c>
      <c r="H381" s="1">
        <v>32</v>
      </c>
      <c r="I381" s="1" t="s">
        <v>3017</v>
      </c>
      <c r="J381" s="1">
        <v>32</v>
      </c>
      <c r="K381" s="1">
        <v>9</v>
      </c>
      <c r="L381" s="1">
        <v>17</v>
      </c>
      <c r="M381" s="1">
        <v>6</v>
      </c>
    </row>
    <row r="382" spans="1:13" x14ac:dyDescent="0.15">
      <c r="A382" s="1" t="s">
        <v>595</v>
      </c>
      <c r="B382" s="6" t="str">
        <f t="shared" si="5"/>
        <v>Cocci</v>
      </c>
      <c r="C382" s="1">
        <v>147</v>
      </c>
      <c r="D382" s="1">
        <v>59.4377510040161</v>
      </c>
      <c r="E382" s="1">
        <v>120</v>
      </c>
      <c r="F382" s="1">
        <v>9</v>
      </c>
      <c r="G382" s="1">
        <v>9</v>
      </c>
      <c r="H382" s="1">
        <v>32</v>
      </c>
      <c r="I382" s="1" t="s">
        <v>596</v>
      </c>
      <c r="J382" s="1">
        <v>32</v>
      </c>
      <c r="K382" s="1">
        <v>6</v>
      </c>
      <c r="L382" s="1">
        <v>19</v>
      </c>
      <c r="M382" s="1">
        <v>7</v>
      </c>
    </row>
    <row r="383" spans="1:13" x14ac:dyDescent="0.15">
      <c r="A383" s="1" t="s">
        <v>253</v>
      </c>
      <c r="B383" s="6" t="str">
        <f t="shared" si="5"/>
        <v>Cocci</v>
      </c>
      <c r="C383" s="1">
        <v>361</v>
      </c>
      <c r="D383" s="1">
        <v>17.6579925650558</v>
      </c>
      <c r="E383" s="1">
        <v>347</v>
      </c>
      <c r="F383" s="1">
        <v>15</v>
      </c>
      <c r="G383" s="1">
        <v>15</v>
      </c>
      <c r="H383" s="1">
        <v>32</v>
      </c>
      <c r="I383" s="1" t="s">
        <v>254</v>
      </c>
      <c r="J383" s="1">
        <v>32</v>
      </c>
      <c r="K383" s="1">
        <v>7</v>
      </c>
      <c r="L383" s="1">
        <v>21</v>
      </c>
      <c r="M383" s="1">
        <v>4</v>
      </c>
    </row>
    <row r="384" spans="1:13" x14ac:dyDescent="0.15">
      <c r="A384" s="1" t="s">
        <v>3252</v>
      </c>
      <c r="B384" s="6" t="str">
        <f t="shared" si="5"/>
        <v>Cocci</v>
      </c>
      <c r="C384" s="1">
        <v>663</v>
      </c>
      <c r="D384" s="1">
        <v>31.125827814569501</v>
      </c>
      <c r="E384" s="1">
        <v>762</v>
      </c>
      <c r="F384" s="1">
        <v>4</v>
      </c>
      <c r="G384" s="1">
        <v>7</v>
      </c>
      <c r="H384" s="1">
        <v>32</v>
      </c>
      <c r="I384" s="1" t="s">
        <v>3253</v>
      </c>
      <c r="J384" s="1">
        <v>32</v>
      </c>
      <c r="K384" s="1">
        <v>9</v>
      </c>
      <c r="L384" s="1">
        <v>17</v>
      </c>
      <c r="M384" s="1">
        <v>6</v>
      </c>
    </row>
    <row r="385" spans="1:13" x14ac:dyDescent="0.15">
      <c r="A385" s="1" t="s">
        <v>627</v>
      </c>
      <c r="B385" s="6" t="str">
        <f t="shared" si="5"/>
        <v>Cocci</v>
      </c>
      <c r="C385" s="1">
        <v>147</v>
      </c>
      <c r="D385" s="1">
        <v>59.4377510040161</v>
      </c>
      <c r="E385" s="1">
        <v>120</v>
      </c>
      <c r="F385" s="1">
        <v>9</v>
      </c>
      <c r="G385" s="1">
        <v>9</v>
      </c>
      <c r="H385" s="1">
        <v>32</v>
      </c>
      <c r="I385" s="1" t="s">
        <v>628</v>
      </c>
      <c r="J385" s="1">
        <v>32</v>
      </c>
      <c r="K385" s="1">
        <v>6</v>
      </c>
      <c r="L385" s="1">
        <v>19</v>
      </c>
      <c r="M385" s="1">
        <v>7</v>
      </c>
    </row>
    <row r="386" spans="1:13" x14ac:dyDescent="0.15">
      <c r="A386" s="1" t="s">
        <v>655</v>
      </c>
      <c r="B386" s="6" t="str">
        <f t="shared" si="5"/>
        <v>Cocci</v>
      </c>
      <c r="C386" s="1">
        <v>147</v>
      </c>
      <c r="D386" s="1">
        <v>59.4377510040161</v>
      </c>
      <c r="E386" s="1">
        <v>120</v>
      </c>
      <c r="F386" s="1">
        <v>9</v>
      </c>
      <c r="G386" s="1">
        <v>9</v>
      </c>
      <c r="H386" s="1">
        <v>32</v>
      </c>
      <c r="I386" s="1" t="s">
        <v>656</v>
      </c>
      <c r="J386" s="1">
        <v>32</v>
      </c>
      <c r="K386" s="1">
        <v>6</v>
      </c>
      <c r="L386" s="1">
        <v>19</v>
      </c>
      <c r="M386" s="1">
        <v>7</v>
      </c>
    </row>
    <row r="387" spans="1:13" x14ac:dyDescent="0.15">
      <c r="A387" s="1" t="s">
        <v>3518</v>
      </c>
      <c r="B387" s="6" t="str">
        <f t="shared" ref="B387:B450" si="6">IF(NOT(ISERROR(FIND("_HUMAN",A387))),"Human","Cocci")</f>
        <v>Cocci</v>
      </c>
      <c r="C387" s="1">
        <v>663</v>
      </c>
      <c r="D387" s="1">
        <v>31.125827814569501</v>
      </c>
      <c r="E387" s="1">
        <v>762</v>
      </c>
      <c r="F387" s="1">
        <v>4</v>
      </c>
      <c r="G387" s="1">
        <v>7</v>
      </c>
      <c r="H387" s="1">
        <v>32</v>
      </c>
      <c r="I387" s="1" t="s">
        <v>3519</v>
      </c>
      <c r="J387" s="1">
        <v>32</v>
      </c>
      <c r="K387" s="1">
        <v>9</v>
      </c>
      <c r="L387" s="1">
        <v>17</v>
      </c>
      <c r="M387" s="1">
        <v>6</v>
      </c>
    </row>
    <row r="388" spans="1:13" x14ac:dyDescent="0.15">
      <c r="A388" s="1" t="s">
        <v>583</v>
      </c>
      <c r="B388" s="6" t="str">
        <f t="shared" si="6"/>
        <v>Human</v>
      </c>
      <c r="C388" s="1">
        <v>167</v>
      </c>
      <c r="D388" s="1">
        <v>26.506024096385499</v>
      </c>
      <c r="E388" s="1">
        <v>402</v>
      </c>
      <c r="F388" s="1">
        <v>9</v>
      </c>
      <c r="G388" s="1">
        <v>10</v>
      </c>
      <c r="H388" s="1">
        <v>32</v>
      </c>
      <c r="I388" s="1" t="s">
        <v>584</v>
      </c>
      <c r="J388" s="1">
        <v>32</v>
      </c>
      <c r="K388" s="1">
        <v>15</v>
      </c>
      <c r="L388" s="1">
        <v>13</v>
      </c>
      <c r="M388" s="1">
        <v>4</v>
      </c>
    </row>
    <row r="389" spans="1:13" x14ac:dyDescent="0.15">
      <c r="A389" s="1" t="s">
        <v>562</v>
      </c>
      <c r="B389" s="6" t="str">
        <f t="shared" si="6"/>
        <v>Human</v>
      </c>
      <c r="C389" s="1">
        <v>167</v>
      </c>
      <c r="D389" s="1">
        <v>39.340101522842602</v>
      </c>
      <c r="E389" s="1">
        <v>824</v>
      </c>
      <c r="F389" s="1">
        <v>10</v>
      </c>
      <c r="G389" s="1">
        <v>13</v>
      </c>
      <c r="H389" s="1">
        <v>31</v>
      </c>
      <c r="I389" s="1"/>
      <c r="J389" s="1">
        <v>31</v>
      </c>
      <c r="K389" s="1">
        <v>1</v>
      </c>
      <c r="L389" s="1">
        <v>8</v>
      </c>
      <c r="M389" s="1">
        <v>22</v>
      </c>
    </row>
    <row r="390" spans="1:13" x14ac:dyDescent="0.15">
      <c r="A390" s="1" t="s">
        <v>238</v>
      </c>
      <c r="B390" s="6" t="str">
        <f t="shared" si="6"/>
        <v>Human</v>
      </c>
      <c r="C390" s="1">
        <v>94</v>
      </c>
      <c r="D390" s="1">
        <v>40.770791075050703</v>
      </c>
      <c r="E390" s="1">
        <v>467</v>
      </c>
      <c r="F390" s="1">
        <v>16</v>
      </c>
      <c r="G390" s="1">
        <v>19</v>
      </c>
      <c r="H390" s="1">
        <v>31</v>
      </c>
      <c r="I390" s="1"/>
      <c r="J390" s="1">
        <v>31</v>
      </c>
      <c r="K390" s="1">
        <v>1</v>
      </c>
      <c r="L390" s="1">
        <v>10</v>
      </c>
      <c r="M390" s="1">
        <v>20</v>
      </c>
    </row>
    <row r="391" spans="1:13" x14ac:dyDescent="0.15">
      <c r="A391" s="1" t="s">
        <v>492</v>
      </c>
      <c r="B391" s="6" t="str">
        <f t="shared" si="6"/>
        <v>Human</v>
      </c>
      <c r="C391" s="1">
        <v>167</v>
      </c>
      <c r="D391" s="1">
        <v>35.550458715596299</v>
      </c>
      <c r="E391" s="1">
        <v>824</v>
      </c>
      <c r="F391" s="1">
        <v>10</v>
      </c>
      <c r="G391" s="1">
        <v>13</v>
      </c>
      <c r="H391" s="1">
        <v>31</v>
      </c>
      <c r="I391" s="1" t="s">
        <v>493</v>
      </c>
      <c r="J391" s="1">
        <v>31</v>
      </c>
      <c r="K391" s="1">
        <v>1</v>
      </c>
      <c r="L391" s="1">
        <v>8</v>
      </c>
      <c r="M391" s="1">
        <v>22</v>
      </c>
    </row>
    <row r="392" spans="1:13" x14ac:dyDescent="0.15">
      <c r="A392" s="1" t="s">
        <v>221</v>
      </c>
      <c r="B392" s="6" t="str">
        <f t="shared" si="6"/>
        <v>Human</v>
      </c>
      <c r="C392" s="1">
        <v>94</v>
      </c>
      <c r="D392" s="1">
        <v>40.770791075050703</v>
      </c>
      <c r="E392" s="1">
        <v>467</v>
      </c>
      <c r="F392" s="1">
        <v>16</v>
      </c>
      <c r="G392" s="1">
        <v>19</v>
      </c>
      <c r="H392" s="1">
        <v>31</v>
      </c>
      <c r="I392" s="1" t="s">
        <v>222</v>
      </c>
      <c r="J392" s="1">
        <v>31</v>
      </c>
      <c r="K392" s="1">
        <v>1</v>
      </c>
      <c r="L392" s="1">
        <v>10</v>
      </c>
      <c r="M392" s="1">
        <v>20</v>
      </c>
    </row>
    <row r="393" spans="1:13" x14ac:dyDescent="0.15">
      <c r="A393" s="1" t="s">
        <v>243</v>
      </c>
      <c r="B393" s="6" t="str">
        <f t="shared" si="6"/>
        <v>Human</v>
      </c>
      <c r="C393" s="1">
        <v>216</v>
      </c>
      <c r="D393" s="1">
        <v>21.448999046711201</v>
      </c>
      <c r="E393" s="1">
        <v>255</v>
      </c>
      <c r="F393" s="1">
        <v>15</v>
      </c>
      <c r="G393" s="1">
        <v>16</v>
      </c>
      <c r="H393" s="1">
        <v>31</v>
      </c>
      <c r="I393" s="1" t="s">
        <v>244</v>
      </c>
      <c r="J393" s="1">
        <v>31</v>
      </c>
      <c r="K393" s="1">
        <v>12</v>
      </c>
      <c r="L393" s="1">
        <v>18</v>
      </c>
      <c r="M393" s="1">
        <v>1</v>
      </c>
    </row>
    <row r="394" spans="1:13" x14ac:dyDescent="0.15">
      <c r="A394" s="1" t="s">
        <v>504</v>
      </c>
      <c r="B394" s="6" t="str">
        <f t="shared" si="6"/>
        <v>Human</v>
      </c>
      <c r="C394" s="1">
        <v>167</v>
      </c>
      <c r="D394" s="1">
        <v>35.550458715596299</v>
      </c>
      <c r="E394" s="1">
        <v>824</v>
      </c>
      <c r="F394" s="1">
        <v>10</v>
      </c>
      <c r="G394" s="1">
        <v>13</v>
      </c>
      <c r="H394" s="1">
        <v>31</v>
      </c>
      <c r="I394" s="1" t="s">
        <v>505</v>
      </c>
      <c r="J394" s="1">
        <v>31</v>
      </c>
      <c r="K394" s="1">
        <v>1</v>
      </c>
      <c r="L394" s="1">
        <v>8</v>
      </c>
      <c r="M394" s="1">
        <v>22</v>
      </c>
    </row>
    <row r="395" spans="1:13" x14ac:dyDescent="0.15">
      <c r="A395" s="1" t="s">
        <v>702</v>
      </c>
      <c r="B395" s="6" t="str">
        <f t="shared" si="6"/>
        <v>Human</v>
      </c>
      <c r="C395" s="1">
        <v>263</v>
      </c>
      <c r="D395" s="1">
        <v>41.791044776119399</v>
      </c>
      <c r="E395" s="1">
        <v>657</v>
      </c>
      <c r="F395" s="1">
        <v>8</v>
      </c>
      <c r="G395" s="1">
        <v>9</v>
      </c>
      <c r="H395" s="1">
        <v>30</v>
      </c>
      <c r="I395" s="1" t="s">
        <v>703</v>
      </c>
      <c r="J395" s="1">
        <v>30</v>
      </c>
      <c r="K395" s="1">
        <v>17</v>
      </c>
      <c r="L395" s="1">
        <v>11</v>
      </c>
      <c r="M395" s="1">
        <v>2</v>
      </c>
    </row>
    <row r="396" spans="1:13" x14ac:dyDescent="0.15">
      <c r="A396" s="1" t="s">
        <v>718</v>
      </c>
      <c r="B396" s="6" t="str">
        <f t="shared" si="6"/>
        <v>Human</v>
      </c>
      <c r="C396" s="1">
        <v>533</v>
      </c>
      <c r="D396" s="1">
        <v>19.1972076788831</v>
      </c>
      <c r="E396" s="1">
        <v>586</v>
      </c>
      <c r="F396" s="1">
        <v>8</v>
      </c>
      <c r="G396" s="1">
        <v>9</v>
      </c>
      <c r="H396" s="1">
        <v>30</v>
      </c>
      <c r="I396" s="1" t="s">
        <v>719</v>
      </c>
      <c r="J396" s="1">
        <v>30</v>
      </c>
      <c r="K396" s="1">
        <v>3</v>
      </c>
      <c r="L396" s="1">
        <v>14</v>
      </c>
      <c r="M396" s="1">
        <v>13</v>
      </c>
    </row>
    <row r="397" spans="1:13" x14ac:dyDescent="0.15">
      <c r="A397" s="1" t="s">
        <v>482</v>
      </c>
      <c r="B397" s="6" t="str">
        <f t="shared" si="6"/>
        <v>Human</v>
      </c>
      <c r="C397" s="1">
        <v>25</v>
      </c>
      <c r="D397" s="1">
        <v>14.1255605381166</v>
      </c>
      <c r="E397" s="1">
        <v>34</v>
      </c>
      <c r="F397" s="1">
        <v>10</v>
      </c>
      <c r="G397" s="1">
        <v>11</v>
      </c>
      <c r="H397" s="1">
        <v>30</v>
      </c>
      <c r="I397" s="1" t="s">
        <v>483</v>
      </c>
      <c r="J397" s="1">
        <v>30</v>
      </c>
      <c r="K397" s="1">
        <v>1</v>
      </c>
      <c r="L397" s="1">
        <v>15</v>
      </c>
      <c r="M397" s="1">
        <v>14</v>
      </c>
    </row>
    <row r="398" spans="1:13" x14ac:dyDescent="0.15">
      <c r="A398" s="1" t="s">
        <v>484</v>
      </c>
      <c r="B398" s="6" t="str">
        <f t="shared" si="6"/>
        <v>Human</v>
      </c>
      <c r="C398" s="1">
        <v>25</v>
      </c>
      <c r="D398" s="1">
        <v>14.2051860202931</v>
      </c>
      <c r="E398" s="1">
        <v>34</v>
      </c>
      <c r="F398" s="1">
        <v>10</v>
      </c>
      <c r="G398" s="1">
        <v>11</v>
      </c>
      <c r="H398" s="1">
        <v>30</v>
      </c>
      <c r="I398" s="1" t="s">
        <v>485</v>
      </c>
      <c r="J398" s="1">
        <v>30</v>
      </c>
      <c r="K398" s="1">
        <v>1</v>
      </c>
      <c r="L398" s="1">
        <v>15</v>
      </c>
      <c r="M398" s="1">
        <v>14</v>
      </c>
    </row>
    <row r="399" spans="1:13" x14ac:dyDescent="0.15">
      <c r="A399" s="1" t="s">
        <v>486</v>
      </c>
      <c r="B399" s="6" t="str">
        <f t="shared" si="6"/>
        <v>Human</v>
      </c>
      <c r="C399" s="1">
        <v>25</v>
      </c>
      <c r="D399" s="1">
        <v>13.7855579868709</v>
      </c>
      <c r="E399" s="1">
        <v>34</v>
      </c>
      <c r="F399" s="1">
        <v>10</v>
      </c>
      <c r="G399" s="1">
        <v>11</v>
      </c>
      <c r="H399" s="1">
        <v>30</v>
      </c>
      <c r="I399" s="1" t="s">
        <v>487</v>
      </c>
      <c r="J399" s="1">
        <v>30</v>
      </c>
      <c r="K399" s="1">
        <v>1</v>
      </c>
      <c r="L399" s="1">
        <v>15</v>
      </c>
      <c r="M399" s="1">
        <v>14</v>
      </c>
    </row>
    <row r="400" spans="1:13" x14ac:dyDescent="0.15">
      <c r="A400" s="1" t="s">
        <v>488</v>
      </c>
      <c r="B400" s="6" t="str">
        <f t="shared" si="6"/>
        <v>Human</v>
      </c>
      <c r="C400" s="1">
        <v>25</v>
      </c>
      <c r="D400" s="1">
        <v>13.548387096774199</v>
      </c>
      <c r="E400" s="1">
        <v>34</v>
      </c>
      <c r="F400" s="1">
        <v>10</v>
      </c>
      <c r="G400" s="1">
        <v>11</v>
      </c>
      <c r="H400" s="1">
        <v>30</v>
      </c>
      <c r="I400" s="1" t="s">
        <v>489</v>
      </c>
      <c r="J400" s="1">
        <v>30</v>
      </c>
      <c r="K400" s="1">
        <v>1</v>
      </c>
      <c r="L400" s="1">
        <v>15</v>
      </c>
      <c r="M400" s="1">
        <v>14</v>
      </c>
    </row>
    <row r="401" spans="1:13" x14ac:dyDescent="0.15">
      <c r="A401" s="1" t="s">
        <v>1578</v>
      </c>
      <c r="B401" s="6" t="str">
        <f t="shared" si="6"/>
        <v>Cocci</v>
      </c>
      <c r="C401" s="1">
        <v>487</v>
      </c>
      <c r="D401" s="1">
        <v>18.354430379746798</v>
      </c>
      <c r="E401" s="1">
        <v>523</v>
      </c>
      <c r="F401" s="1">
        <v>6</v>
      </c>
      <c r="G401" s="1">
        <v>6</v>
      </c>
      <c r="H401" s="1">
        <v>30</v>
      </c>
      <c r="I401" s="1" t="s">
        <v>1579</v>
      </c>
      <c r="J401" s="1">
        <v>30</v>
      </c>
      <c r="K401" s="1">
        <v>8</v>
      </c>
      <c r="L401" s="1">
        <v>12</v>
      </c>
      <c r="M401" s="1">
        <v>10</v>
      </c>
    </row>
    <row r="402" spans="1:13" x14ac:dyDescent="0.15">
      <c r="A402" s="1" t="s">
        <v>611</v>
      </c>
      <c r="B402" s="6" t="str">
        <f t="shared" si="6"/>
        <v>Cocci</v>
      </c>
      <c r="C402" s="1">
        <v>421</v>
      </c>
      <c r="D402" s="1">
        <v>28.871892925430199</v>
      </c>
      <c r="E402" s="1">
        <v>426</v>
      </c>
      <c r="F402" s="1">
        <v>9</v>
      </c>
      <c r="G402" s="1">
        <v>9</v>
      </c>
      <c r="H402" s="1">
        <v>30</v>
      </c>
      <c r="I402" s="1" t="s">
        <v>612</v>
      </c>
      <c r="J402" s="1">
        <v>30</v>
      </c>
      <c r="K402" s="1">
        <v>13</v>
      </c>
      <c r="L402" s="1">
        <v>13</v>
      </c>
      <c r="M402" s="1">
        <v>4</v>
      </c>
    </row>
    <row r="403" spans="1:13" x14ac:dyDescent="0.15">
      <c r="A403" s="1" t="s">
        <v>1444</v>
      </c>
      <c r="B403" s="6" t="str">
        <f t="shared" si="6"/>
        <v>Cocci</v>
      </c>
      <c r="C403" s="1">
        <v>487</v>
      </c>
      <c r="D403" s="1">
        <v>18.354430379746798</v>
      </c>
      <c r="E403" s="1">
        <v>523</v>
      </c>
      <c r="F403" s="1">
        <v>6</v>
      </c>
      <c r="G403" s="1">
        <v>6</v>
      </c>
      <c r="H403" s="1">
        <v>30</v>
      </c>
      <c r="I403" s="1" t="s">
        <v>1445</v>
      </c>
      <c r="J403" s="1">
        <v>30</v>
      </c>
      <c r="K403" s="1">
        <v>8</v>
      </c>
      <c r="L403" s="1">
        <v>12</v>
      </c>
      <c r="M403" s="1">
        <v>10</v>
      </c>
    </row>
    <row r="404" spans="1:13" x14ac:dyDescent="0.15">
      <c r="A404" s="1" t="s">
        <v>1632</v>
      </c>
      <c r="B404" s="6" t="str">
        <f t="shared" si="6"/>
        <v>Cocci</v>
      </c>
      <c r="C404" s="1">
        <v>487</v>
      </c>
      <c r="D404" s="1">
        <v>18.354430379746798</v>
      </c>
      <c r="E404" s="1">
        <v>523</v>
      </c>
      <c r="F404" s="1">
        <v>6</v>
      </c>
      <c r="G404" s="1">
        <v>6</v>
      </c>
      <c r="H404" s="1">
        <v>30</v>
      </c>
      <c r="I404" s="1" t="s">
        <v>1633</v>
      </c>
      <c r="J404" s="1">
        <v>30</v>
      </c>
      <c r="K404" s="1">
        <v>8</v>
      </c>
      <c r="L404" s="1">
        <v>12</v>
      </c>
      <c r="M404" s="1">
        <v>10</v>
      </c>
    </row>
    <row r="405" spans="1:13" x14ac:dyDescent="0.15">
      <c r="A405" s="1" t="s">
        <v>665</v>
      </c>
      <c r="B405" s="6" t="str">
        <f t="shared" si="6"/>
        <v>Cocci</v>
      </c>
      <c r="C405" s="1">
        <v>421</v>
      </c>
      <c r="D405" s="1">
        <v>28.871892925430199</v>
      </c>
      <c r="E405" s="1">
        <v>426</v>
      </c>
      <c r="F405" s="1">
        <v>9</v>
      </c>
      <c r="G405" s="1">
        <v>9</v>
      </c>
      <c r="H405" s="1">
        <v>30</v>
      </c>
      <c r="I405" s="1" t="s">
        <v>666</v>
      </c>
      <c r="J405" s="1">
        <v>30</v>
      </c>
      <c r="K405" s="1">
        <v>13</v>
      </c>
      <c r="L405" s="1">
        <v>13</v>
      </c>
      <c r="M405" s="1">
        <v>4</v>
      </c>
    </row>
    <row r="406" spans="1:13" x14ac:dyDescent="0.15">
      <c r="A406" s="1" t="s">
        <v>1606</v>
      </c>
      <c r="B406" s="6" t="str">
        <f t="shared" si="6"/>
        <v>Cocci</v>
      </c>
      <c r="C406" s="1">
        <v>487</v>
      </c>
      <c r="D406" s="1">
        <v>18.354430379746798</v>
      </c>
      <c r="E406" s="1">
        <v>523</v>
      </c>
      <c r="F406" s="1">
        <v>6</v>
      </c>
      <c r="G406" s="1">
        <v>6</v>
      </c>
      <c r="H406" s="1">
        <v>30</v>
      </c>
      <c r="I406" s="1" t="s">
        <v>1607</v>
      </c>
      <c r="J406" s="1">
        <v>30</v>
      </c>
      <c r="K406" s="1">
        <v>8</v>
      </c>
      <c r="L406" s="1">
        <v>12</v>
      </c>
      <c r="M406" s="1">
        <v>10</v>
      </c>
    </row>
    <row r="407" spans="1:13" x14ac:dyDescent="0.15">
      <c r="A407" s="1" t="s">
        <v>1516</v>
      </c>
      <c r="B407" s="6" t="str">
        <f t="shared" si="6"/>
        <v>Cocci</v>
      </c>
      <c r="C407" s="1">
        <v>487</v>
      </c>
      <c r="D407" s="1">
        <v>18.354430379746798</v>
      </c>
      <c r="E407" s="1">
        <v>523</v>
      </c>
      <c r="F407" s="1">
        <v>6</v>
      </c>
      <c r="G407" s="1">
        <v>6</v>
      </c>
      <c r="H407" s="1">
        <v>30</v>
      </c>
      <c r="I407" s="1" t="s">
        <v>1517</v>
      </c>
      <c r="J407" s="1">
        <v>30</v>
      </c>
      <c r="K407" s="1">
        <v>8</v>
      </c>
      <c r="L407" s="1">
        <v>12</v>
      </c>
      <c r="M407" s="1">
        <v>10</v>
      </c>
    </row>
    <row r="408" spans="1:13" x14ac:dyDescent="0.15">
      <c r="A408" s="1" t="s">
        <v>637</v>
      </c>
      <c r="B408" s="6" t="str">
        <f t="shared" si="6"/>
        <v>Cocci</v>
      </c>
      <c r="C408" s="1">
        <v>421</v>
      </c>
      <c r="D408" s="1">
        <v>28.871892925430199</v>
      </c>
      <c r="E408" s="1">
        <v>426</v>
      </c>
      <c r="F408" s="1">
        <v>9</v>
      </c>
      <c r="G408" s="1">
        <v>9</v>
      </c>
      <c r="H408" s="1">
        <v>30</v>
      </c>
      <c r="I408" s="1" t="s">
        <v>638</v>
      </c>
      <c r="J408" s="1">
        <v>30</v>
      </c>
      <c r="K408" s="1">
        <v>13</v>
      </c>
      <c r="L408" s="1">
        <v>13</v>
      </c>
      <c r="M408" s="1">
        <v>4</v>
      </c>
    </row>
    <row r="409" spans="1:13" x14ac:dyDescent="0.15">
      <c r="A409" s="1" t="s">
        <v>1648</v>
      </c>
      <c r="B409" s="6" t="str">
        <f t="shared" si="6"/>
        <v>Cocci</v>
      </c>
      <c r="C409" s="1">
        <v>487</v>
      </c>
      <c r="D409" s="1">
        <v>18.354430379746798</v>
      </c>
      <c r="E409" s="1">
        <v>523</v>
      </c>
      <c r="F409" s="1">
        <v>6</v>
      </c>
      <c r="G409" s="1">
        <v>6</v>
      </c>
      <c r="H409" s="1">
        <v>30</v>
      </c>
      <c r="I409" s="1" t="s">
        <v>1649</v>
      </c>
      <c r="J409" s="1">
        <v>30</v>
      </c>
      <c r="K409" s="1">
        <v>8</v>
      </c>
      <c r="L409" s="1">
        <v>12</v>
      </c>
      <c r="M409" s="1">
        <v>10</v>
      </c>
    </row>
    <row r="410" spans="1:13" x14ac:dyDescent="0.15">
      <c r="A410" s="1" t="s">
        <v>677</v>
      </c>
      <c r="B410" s="6" t="str">
        <f t="shared" si="6"/>
        <v>Cocci</v>
      </c>
      <c r="C410" s="1">
        <v>421</v>
      </c>
      <c r="D410" s="1">
        <v>28.871892925430199</v>
      </c>
      <c r="E410" s="1">
        <v>426</v>
      </c>
      <c r="F410" s="1">
        <v>9</v>
      </c>
      <c r="G410" s="1">
        <v>9</v>
      </c>
      <c r="H410" s="1">
        <v>30</v>
      </c>
      <c r="I410" s="1" t="s">
        <v>678</v>
      </c>
      <c r="J410" s="1">
        <v>30</v>
      </c>
      <c r="K410" s="1">
        <v>13</v>
      </c>
      <c r="L410" s="1">
        <v>13</v>
      </c>
      <c r="M410" s="1">
        <v>4</v>
      </c>
    </row>
    <row r="411" spans="1:13" x14ac:dyDescent="0.15">
      <c r="A411" s="1" t="s">
        <v>593</v>
      </c>
      <c r="B411" s="6" t="str">
        <f t="shared" si="6"/>
        <v>Cocci</v>
      </c>
      <c r="C411" s="1">
        <v>421</v>
      </c>
      <c r="D411" s="1">
        <v>28.871892925430199</v>
      </c>
      <c r="E411" s="1">
        <v>426</v>
      </c>
      <c r="F411" s="1">
        <v>9</v>
      </c>
      <c r="G411" s="1">
        <v>9</v>
      </c>
      <c r="H411" s="1">
        <v>30</v>
      </c>
      <c r="I411" s="1" t="s">
        <v>594</v>
      </c>
      <c r="J411" s="1">
        <v>30</v>
      </c>
      <c r="K411" s="1">
        <v>13</v>
      </c>
      <c r="L411" s="1">
        <v>13</v>
      </c>
      <c r="M411" s="1">
        <v>4</v>
      </c>
    </row>
    <row r="412" spans="1:13" x14ac:dyDescent="0.15">
      <c r="A412" s="1" t="s">
        <v>1392</v>
      </c>
      <c r="B412" s="6" t="str">
        <f t="shared" si="6"/>
        <v>Cocci</v>
      </c>
      <c r="C412" s="1">
        <v>487</v>
      </c>
      <c r="D412" s="1">
        <v>18.354430379746798</v>
      </c>
      <c r="E412" s="1">
        <v>523</v>
      </c>
      <c r="F412" s="1">
        <v>6</v>
      </c>
      <c r="G412" s="1">
        <v>6</v>
      </c>
      <c r="H412" s="1">
        <v>30</v>
      </c>
      <c r="I412" s="1" t="s">
        <v>1393</v>
      </c>
      <c r="J412" s="1">
        <v>30</v>
      </c>
      <c r="K412" s="1">
        <v>8</v>
      </c>
      <c r="L412" s="1">
        <v>12</v>
      </c>
      <c r="M412" s="1">
        <v>10</v>
      </c>
    </row>
    <row r="413" spans="1:13" x14ac:dyDescent="0.15">
      <c r="A413" s="1" t="s">
        <v>605</v>
      </c>
      <c r="B413" s="6" t="str">
        <f t="shared" si="6"/>
        <v>Cocci</v>
      </c>
      <c r="C413" s="1">
        <v>421</v>
      </c>
      <c r="D413" s="1">
        <v>28.871892925430199</v>
      </c>
      <c r="E413" s="1">
        <v>426</v>
      </c>
      <c r="F413" s="1">
        <v>9</v>
      </c>
      <c r="G413" s="1">
        <v>9</v>
      </c>
      <c r="H413" s="1">
        <v>30</v>
      </c>
      <c r="I413" s="1" t="s">
        <v>606</v>
      </c>
      <c r="J413" s="1">
        <v>30</v>
      </c>
      <c r="K413" s="1">
        <v>13</v>
      </c>
      <c r="L413" s="1">
        <v>13</v>
      </c>
      <c r="M413" s="1">
        <v>4</v>
      </c>
    </row>
    <row r="414" spans="1:13" x14ac:dyDescent="0.15">
      <c r="A414" s="1" t="s">
        <v>1468</v>
      </c>
      <c r="B414" s="6" t="str">
        <f t="shared" si="6"/>
        <v>Cocci</v>
      </c>
      <c r="C414" s="1">
        <v>487</v>
      </c>
      <c r="D414" s="1">
        <v>18.354430379746798</v>
      </c>
      <c r="E414" s="1">
        <v>523</v>
      </c>
      <c r="F414" s="1">
        <v>6</v>
      </c>
      <c r="G414" s="1">
        <v>6</v>
      </c>
      <c r="H414" s="1">
        <v>30</v>
      </c>
      <c r="I414" s="1" t="s">
        <v>1469</v>
      </c>
      <c r="J414" s="1">
        <v>30</v>
      </c>
      <c r="K414" s="1">
        <v>8</v>
      </c>
      <c r="L414" s="1">
        <v>12</v>
      </c>
      <c r="M414" s="1">
        <v>10</v>
      </c>
    </row>
    <row r="415" spans="1:13" x14ac:dyDescent="0.15">
      <c r="A415" s="1" t="s">
        <v>649</v>
      </c>
      <c r="B415" s="6" t="str">
        <f t="shared" si="6"/>
        <v>Cocci</v>
      </c>
      <c r="C415" s="1">
        <v>421</v>
      </c>
      <c r="D415" s="1">
        <v>28.871892925430199</v>
      </c>
      <c r="E415" s="1">
        <v>426</v>
      </c>
      <c r="F415" s="1">
        <v>9</v>
      </c>
      <c r="G415" s="1">
        <v>9</v>
      </c>
      <c r="H415" s="1">
        <v>30</v>
      </c>
      <c r="I415" s="1" t="s">
        <v>650</v>
      </c>
      <c r="J415" s="1">
        <v>30</v>
      </c>
      <c r="K415" s="1">
        <v>13</v>
      </c>
      <c r="L415" s="1">
        <v>13</v>
      </c>
      <c r="M415" s="1">
        <v>4</v>
      </c>
    </row>
    <row r="416" spans="1:13" x14ac:dyDescent="0.15">
      <c r="A416" s="1" t="s">
        <v>1386</v>
      </c>
      <c r="B416" s="6" t="str">
        <f t="shared" si="6"/>
        <v>Cocci</v>
      </c>
      <c r="C416" s="1">
        <v>487</v>
      </c>
      <c r="D416" s="1">
        <v>18.354430379746798</v>
      </c>
      <c r="E416" s="1">
        <v>523</v>
      </c>
      <c r="F416" s="1">
        <v>6</v>
      </c>
      <c r="G416" s="1">
        <v>6</v>
      </c>
      <c r="H416" s="1">
        <v>30</v>
      </c>
      <c r="I416" s="1" t="s">
        <v>1387</v>
      </c>
      <c r="J416" s="1">
        <v>30</v>
      </c>
      <c r="K416" s="1">
        <v>8</v>
      </c>
      <c r="L416" s="1">
        <v>12</v>
      </c>
      <c r="M416" s="1">
        <v>10</v>
      </c>
    </row>
    <row r="417" spans="1:13" x14ac:dyDescent="0.15">
      <c r="A417" s="1" t="s">
        <v>1262</v>
      </c>
      <c r="B417" s="6" t="str">
        <f t="shared" si="6"/>
        <v>Human</v>
      </c>
      <c r="C417" s="1">
        <v>167</v>
      </c>
      <c r="D417" s="1">
        <v>9</v>
      </c>
      <c r="E417" s="1">
        <v>140</v>
      </c>
      <c r="F417" s="1">
        <v>6</v>
      </c>
      <c r="G417" s="1">
        <v>7</v>
      </c>
      <c r="H417" s="1">
        <v>29</v>
      </c>
      <c r="I417" s="1" t="s">
        <v>1263</v>
      </c>
      <c r="J417" s="1">
        <v>29</v>
      </c>
      <c r="K417" s="1">
        <v>17</v>
      </c>
      <c r="L417" s="1">
        <v>8</v>
      </c>
      <c r="M417" s="1">
        <v>4</v>
      </c>
    </row>
    <row r="418" spans="1:13" x14ac:dyDescent="0.15">
      <c r="A418" s="1" t="s">
        <v>2335</v>
      </c>
      <c r="B418" s="6" t="str">
        <f t="shared" si="6"/>
        <v>Cocci</v>
      </c>
      <c r="C418" s="1">
        <v>601</v>
      </c>
      <c r="D418" s="1">
        <v>54.901960784313701</v>
      </c>
      <c r="E418" s="1">
        <v>683</v>
      </c>
      <c r="F418" s="1">
        <v>5</v>
      </c>
      <c r="G418" s="1">
        <v>6</v>
      </c>
      <c r="H418" s="1">
        <v>29</v>
      </c>
      <c r="I418" s="1" t="s">
        <v>2336</v>
      </c>
      <c r="J418" s="1">
        <v>29</v>
      </c>
      <c r="K418" s="1">
        <v>11</v>
      </c>
      <c r="L418" s="1">
        <v>8</v>
      </c>
      <c r="M418" s="1">
        <v>10</v>
      </c>
    </row>
    <row r="419" spans="1:13" x14ac:dyDescent="0.15">
      <c r="A419" s="1" t="s">
        <v>1075</v>
      </c>
      <c r="B419" s="6" t="str">
        <f t="shared" si="6"/>
        <v>Cocci</v>
      </c>
      <c r="C419" s="1">
        <v>740</v>
      </c>
      <c r="D419" s="1">
        <v>25.062034739454099</v>
      </c>
      <c r="E419" s="1">
        <v>863</v>
      </c>
      <c r="F419" s="1">
        <v>7</v>
      </c>
      <c r="G419" s="1">
        <v>7</v>
      </c>
      <c r="H419" s="1">
        <v>29</v>
      </c>
      <c r="I419" s="1" t="s">
        <v>1076</v>
      </c>
      <c r="J419" s="1">
        <v>29</v>
      </c>
      <c r="K419" s="1">
        <v>13</v>
      </c>
      <c r="L419" s="1">
        <v>10</v>
      </c>
      <c r="M419" s="1">
        <v>6</v>
      </c>
    </row>
    <row r="420" spans="1:13" x14ac:dyDescent="0.15">
      <c r="A420" s="1" t="s">
        <v>1058</v>
      </c>
      <c r="B420" s="6" t="str">
        <f t="shared" si="6"/>
        <v>Cocci</v>
      </c>
      <c r="C420" s="1">
        <v>267</v>
      </c>
      <c r="D420" s="1">
        <v>30.275229357798199</v>
      </c>
      <c r="E420" s="1">
        <v>237</v>
      </c>
      <c r="F420" s="1">
        <v>7</v>
      </c>
      <c r="G420" s="1">
        <v>7</v>
      </c>
      <c r="H420" s="1">
        <v>29</v>
      </c>
      <c r="I420" s="1" t="s">
        <v>1059</v>
      </c>
      <c r="J420" s="1">
        <v>29</v>
      </c>
      <c r="K420" s="1">
        <v>9</v>
      </c>
      <c r="L420" s="1">
        <v>16</v>
      </c>
      <c r="M420" s="1">
        <v>4</v>
      </c>
    </row>
    <row r="421" spans="1:13" x14ac:dyDescent="0.15">
      <c r="A421" s="1" t="s">
        <v>1050</v>
      </c>
      <c r="B421" s="6" t="str">
        <f t="shared" si="6"/>
        <v>Cocci</v>
      </c>
      <c r="C421" s="1">
        <v>500</v>
      </c>
      <c r="D421" s="1">
        <v>43.037974683544299</v>
      </c>
      <c r="E421" s="1">
        <v>580</v>
      </c>
      <c r="F421" s="1">
        <v>7</v>
      </c>
      <c r="G421" s="1">
        <v>11</v>
      </c>
      <c r="H421" s="1">
        <v>29</v>
      </c>
      <c r="I421" s="1" t="s">
        <v>1051</v>
      </c>
      <c r="J421" s="1">
        <v>29</v>
      </c>
      <c r="K421" s="1">
        <v>13</v>
      </c>
      <c r="L421" s="1">
        <v>12</v>
      </c>
      <c r="M421" s="1">
        <v>4</v>
      </c>
    </row>
    <row r="422" spans="1:13" x14ac:dyDescent="0.15">
      <c r="A422" s="1" t="s">
        <v>2085</v>
      </c>
      <c r="B422" s="6" t="str">
        <f t="shared" si="6"/>
        <v>Cocci</v>
      </c>
      <c r="C422" s="1">
        <v>601</v>
      </c>
      <c r="D422" s="1">
        <v>54.901960784313701</v>
      </c>
      <c r="E422" s="1">
        <v>683</v>
      </c>
      <c r="F422" s="1">
        <v>5</v>
      </c>
      <c r="G422" s="1">
        <v>6</v>
      </c>
      <c r="H422" s="1">
        <v>29</v>
      </c>
      <c r="I422" s="1" t="s">
        <v>2086</v>
      </c>
      <c r="J422" s="1">
        <v>29</v>
      </c>
      <c r="K422" s="1">
        <v>11</v>
      </c>
      <c r="L422" s="1">
        <v>8</v>
      </c>
      <c r="M422" s="1">
        <v>10</v>
      </c>
    </row>
    <row r="423" spans="1:13" x14ac:dyDescent="0.15">
      <c r="A423" s="1" t="s">
        <v>1199</v>
      </c>
      <c r="B423" s="6" t="str">
        <f t="shared" si="6"/>
        <v>Cocci</v>
      </c>
      <c r="C423" s="1">
        <v>740</v>
      </c>
      <c r="D423" s="1">
        <v>25.062034739454099</v>
      </c>
      <c r="E423" s="1">
        <v>863</v>
      </c>
      <c r="F423" s="1">
        <v>7</v>
      </c>
      <c r="G423" s="1">
        <v>7</v>
      </c>
      <c r="H423" s="1">
        <v>29</v>
      </c>
      <c r="I423" s="1" t="s">
        <v>1200</v>
      </c>
      <c r="J423" s="1">
        <v>29</v>
      </c>
      <c r="K423" s="1">
        <v>13</v>
      </c>
      <c r="L423" s="1">
        <v>10</v>
      </c>
      <c r="M423" s="1">
        <v>6</v>
      </c>
    </row>
    <row r="424" spans="1:13" x14ac:dyDescent="0.15">
      <c r="A424" s="1" t="s">
        <v>1219</v>
      </c>
      <c r="B424" s="6" t="str">
        <f t="shared" si="6"/>
        <v>Cocci</v>
      </c>
      <c r="C424" s="1">
        <v>267</v>
      </c>
      <c r="D424" s="1">
        <v>30.275229357798199</v>
      </c>
      <c r="E424" s="1">
        <v>237</v>
      </c>
      <c r="F424" s="1">
        <v>7</v>
      </c>
      <c r="G424" s="1">
        <v>7</v>
      </c>
      <c r="H424" s="1">
        <v>29</v>
      </c>
      <c r="I424" s="1" t="s">
        <v>1220</v>
      </c>
      <c r="J424" s="1">
        <v>29</v>
      </c>
      <c r="K424" s="1">
        <v>9</v>
      </c>
      <c r="L424" s="1">
        <v>16</v>
      </c>
      <c r="M424" s="1">
        <v>4</v>
      </c>
    </row>
    <row r="425" spans="1:13" x14ac:dyDescent="0.15">
      <c r="A425" s="1" t="s">
        <v>2562</v>
      </c>
      <c r="B425" s="6" t="str">
        <f t="shared" si="6"/>
        <v>Cocci</v>
      </c>
      <c r="C425" s="1">
        <v>601</v>
      </c>
      <c r="D425" s="1">
        <v>54.901960784313701</v>
      </c>
      <c r="E425" s="1">
        <v>683</v>
      </c>
      <c r="F425" s="1">
        <v>5</v>
      </c>
      <c r="G425" s="1">
        <v>6</v>
      </c>
      <c r="H425" s="1">
        <v>29</v>
      </c>
      <c r="I425" s="1" t="s">
        <v>2563</v>
      </c>
      <c r="J425" s="1">
        <v>29</v>
      </c>
      <c r="K425" s="1">
        <v>11</v>
      </c>
      <c r="L425" s="1">
        <v>8</v>
      </c>
      <c r="M425" s="1">
        <v>10</v>
      </c>
    </row>
    <row r="426" spans="1:13" x14ac:dyDescent="0.15">
      <c r="A426" s="1" t="s">
        <v>1245</v>
      </c>
      <c r="B426" s="6" t="str">
        <f t="shared" si="6"/>
        <v>Cocci</v>
      </c>
      <c r="C426" s="1">
        <v>267</v>
      </c>
      <c r="D426" s="1">
        <v>30.275229357798199</v>
      </c>
      <c r="E426" s="1">
        <v>237</v>
      </c>
      <c r="F426" s="1">
        <v>7</v>
      </c>
      <c r="G426" s="1">
        <v>7</v>
      </c>
      <c r="H426" s="1">
        <v>29</v>
      </c>
      <c r="I426" s="1" t="s">
        <v>1246</v>
      </c>
      <c r="J426" s="1">
        <v>29</v>
      </c>
      <c r="K426" s="1">
        <v>9</v>
      </c>
      <c r="L426" s="1">
        <v>16</v>
      </c>
      <c r="M426" s="1">
        <v>4</v>
      </c>
    </row>
    <row r="427" spans="1:13" x14ac:dyDescent="0.15">
      <c r="A427" s="1" t="s">
        <v>1195</v>
      </c>
      <c r="B427" s="6" t="str">
        <f t="shared" si="6"/>
        <v>Cocci</v>
      </c>
      <c r="C427" s="1">
        <v>740</v>
      </c>
      <c r="D427" s="1">
        <v>25.062034739454099</v>
      </c>
      <c r="E427" s="1">
        <v>863</v>
      </c>
      <c r="F427" s="1">
        <v>7</v>
      </c>
      <c r="G427" s="1">
        <v>7</v>
      </c>
      <c r="H427" s="1">
        <v>29</v>
      </c>
      <c r="I427" s="1" t="s">
        <v>1196</v>
      </c>
      <c r="J427" s="1">
        <v>29</v>
      </c>
      <c r="K427" s="1">
        <v>13</v>
      </c>
      <c r="L427" s="1">
        <v>10</v>
      </c>
      <c r="M427" s="1">
        <v>6</v>
      </c>
    </row>
    <row r="428" spans="1:13" x14ac:dyDescent="0.15">
      <c r="A428" s="1" t="s">
        <v>1131</v>
      </c>
      <c r="B428" s="6" t="str">
        <f t="shared" si="6"/>
        <v>Cocci</v>
      </c>
      <c r="C428" s="1">
        <v>740</v>
      </c>
      <c r="D428" s="1">
        <v>25.062034739454099</v>
      </c>
      <c r="E428" s="1">
        <v>863</v>
      </c>
      <c r="F428" s="1">
        <v>7</v>
      </c>
      <c r="G428" s="1">
        <v>7</v>
      </c>
      <c r="H428" s="1">
        <v>29</v>
      </c>
      <c r="I428" s="1" t="s">
        <v>1132</v>
      </c>
      <c r="J428" s="1">
        <v>29</v>
      </c>
      <c r="K428" s="1">
        <v>13</v>
      </c>
      <c r="L428" s="1">
        <v>10</v>
      </c>
      <c r="M428" s="1">
        <v>6</v>
      </c>
    </row>
    <row r="429" spans="1:13" x14ac:dyDescent="0.15">
      <c r="A429" s="1" t="s">
        <v>2249</v>
      </c>
      <c r="B429" s="6" t="str">
        <f t="shared" si="6"/>
        <v>Cocci</v>
      </c>
      <c r="C429" s="1">
        <v>601</v>
      </c>
      <c r="D429" s="1">
        <v>54.901960784313701</v>
      </c>
      <c r="E429" s="1">
        <v>683</v>
      </c>
      <c r="F429" s="1">
        <v>5</v>
      </c>
      <c r="G429" s="1">
        <v>6</v>
      </c>
      <c r="H429" s="1">
        <v>29</v>
      </c>
      <c r="I429" s="1" t="s">
        <v>2250</v>
      </c>
      <c r="J429" s="1">
        <v>29</v>
      </c>
      <c r="K429" s="1">
        <v>11</v>
      </c>
      <c r="L429" s="1">
        <v>8</v>
      </c>
      <c r="M429" s="1">
        <v>10</v>
      </c>
    </row>
    <row r="430" spans="1:13" x14ac:dyDescent="0.15">
      <c r="A430" s="1" t="s">
        <v>2664</v>
      </c>
      <c r="B430" s="6" t="str">
        <f t="shared" si="6"/>
        <v>Cocci</v>
      </c>
      <c r="C430" s="1">
        <v>601</v>
      </c>
      <c r="D430" s="1">
        <v>54.901960784313701</v>
      </c>
      <c r="E430" s="1">
        <v>683</v>
      </c>
      <c r="F430" s="1">
        <v>5</v>
      </c>
      <c r="G430" s="1">
        <v>6</v>
      </c>
      <c r="H430" s="1">
        <v>29</v>
      </c>
      <c r="I430" s="1" t="s">
        <v>2665</v>
      </c>
      <c r="J430" s="1">
        <v>29</v>
      </c>
      <c r="K430" s="1">
        <v>11</v>
      </c>
      <c r="L430" s="1">
        <v>8</v>
      </c>
      <c r="M430" s="1">
        <v>10</v>
      </c>
    </row>
    <row r="431" spans="1:13" x14ac:dyDescent="0.15">
      <c r="A431" s="1" t="s">
        <v>2472</v>
      </c>
      <c r="B431" s="6" t="str">
        <f t="shared" si="6"/>
        <v>Cocci</v>
      </c>
      <c r="C431" s="1">
        <v>601</v>
      </c>
      <c r="D431" s="1">
        <v>54.901960784313701</v>
      </c>
      <c r="E431" s="1">
        <v>683</v>
      </c>
      <c r="F431" s="1">
        <v>5</v>
      </c>
      <c r="G431" s="1">
        <v>6</v>
      </c>
      <c r="H431" s="1">
        <v>29</v>
      </c>
      <c r="I431" s="1" t="s">
        <v>2473</v>
      </c>
      <c r="J431" s="1">
        <v>29</v>
      </c>
      <c r="K431" s="1">
        <v>11</v>
      </c>
      <c r="L431" s="1">
        <v>8</v>
      </c>
      <c r="M431" s="1">
        <v>10</v>
      </c>
    </row>
    <row r="432" spans="1:13" x14ac:dyDescent="0.15">
      <c r="A432" s="1" t="s">
        <v>1237</v>
      </c>
      <c r="B432" s="6" t="str">
        <f t="shared" si="6"/>
        <v>Cocci</v>
      </c>
      <c r="C432" s="1">
        <v>740</v>
      </c>
      <c r="D432" s="1">
        <v>25.062034739454099</v>
      </c>
      <c r="E432" s="1">
        <v>863</v>
      </c>
      <c r="F432" s="1">
        <v>7</v>
      </c>
      <c r="G432" s="1">
        <v>7</v>
      </c>
      <c r="H432" s="1">
        <v>29</v>
      </c>
      <c r="I432" s="1" t="s">
        <v>1238</v>
      </c>
      <c r="J432" s="1">
        <v>29</v>
      </c>
      <c r="K432" s="1">
        <v>13</v>
      </c>
      <c r="L432" s="1">
        <v>10</v>
      </c>
      <c r="M432" s="1">
        <v>6</v>
      </c>
    </row>
    <row r="433" spans="1:13" x14ac:dyDescent="0.15">
      <c r="A433" s="1" t="s">
        <v>1181</v>
      </c>
      <c r="B433" s="6" t="str">
        <f t="shared" si="6"/>
        <v>Cocci</v>
      </c>
      <c r="C433" s="1">
        <v>267</v>
      </c>
      <c r="D433" s="1">
        <v>30.275229357798199</v>
      </c>
      <c r="E433" s="1">
        <v>237</v>
      </c>
      <c r="F433" s="1">
        <v>7</v>
      </c>
      <c r="G433" s="1">
        <v>7</v>
      </c>
      <c r="H433" s="1">
        <v>29</v>
      </c>
      <c r="I433" s="1" t="s">
        <v>1182</v>
      </c>
      <c r="J433" s="1">
        <v>29</v>
      </c>
      <c r="K433" s="1">
        <v>9</v>
      </c>
      <c r="L433" s="1">
        <v>16</v>
      </c>
      <c r="M433" s="1">
        <v>4</v>
      </c>
    </row>
    <row r="434" spans="1:13" x14ac:dyDescent="0.15">
      <c r="A434" s="1" t="s">
        <v>992</v>
      </c>
      <c r="B434" s="6" t="str">
        <f t="shared" si="6"/>
        <v>Cocci</v>
      </c>
      <c r="C434" s="1">
        <v>500</v>
      </c>
      <c r="D434" s="1">
        <v>43.037974683544299</v>
      </c>
      <c r="E434" s="1">
        <v>580</v>
      </c>
      <c r="F434" s="1">
        <v>7</v>
      </c>
      <c r="G434" s="1">
        <v>11</v>
      </c>
      <c r="H434" s="1">
        <v>29</v>
      </c>
      <c r="I434" s="1" t="s">
        <v>993</v>
      </c>
      <c r="J434" s="1">
        <v>29</v>
      </c>
      <c r="K434" s="1">
        <v>13</v>
      </c>
      <c r="L434" s="1">
        <v>12</v>
      </c>
      <c r="M434" s="1">
        <v>4</v>
      </c>
    </row>
    <row r="435" spans="1:13" x14ac:dyDescent="0.15">
      <c r="A435" s="1" t="s">
        <v>1004</v>
      </c>
      <c r="B435" s="6" t="str">
        <f t="shared" si="6"/>
        <v>Cocci</v>
      </c>
      <c r="C435" s="1">
        <v>740</v>
      </c>
      <c r="D435" s="1">
        <v>25.062034739454099</v>
      </c>
      <c r="E435" s="1">
        <v>863</v>
      </c>
      <c r="F435" s="1">
        <v>7</v>
      </c>
      <c r="G435" s="1">
        <v>7</v>
      </c>
      <c r="H435" s="1">
        <v>29</v>
      </c>
      <c r="I435" s="1" t="s">
        <v>1005</v>
      </c>
      <c r="J435" s="1">
        <v>29</v>
      </c>
      <c r="K435" s="1">
        <v>13</v>
      </c>
      <c r="L435" s="1">
        <v>10</v>
      </c>
      <c r="M435" s="1">
        <v>6</v>
      </c>
    </row>
    <row r="436" spans="1:13" x14ac:dyDescent="0.15">
      <c r="A436" s="1" t="s">
        <v>1985</v>
      </c>
      <c r="B436" s="6" t="str">
        <f t="shared" si="6"/>
        <v>Cocci</v>
      </c>
      <c r="C436" s="1">
        <v>601</v>
      </c>
      <c r="D436" s="1">
        <v>54.901960784313701</v>
      </c>
      <c r="E436" s="1">
        <v>683</v>
      </c>
      <c r="F436" s="1">
        <v>5</v>
      </c>
      <c r="G436" s="1">
        <v>6</v>
      </c>
      <c r="H436" s="1">
        <v>29</v>
      </c>
      <c r="I436" s="1" t="s">
        <v>1986</v>
      </c>
      <c r="J436" s="1">
        <v>29</v>
      </c>
      <c r="K436" s="1">
        <v>11</v>
      </c>
      <c r="L436" s="1">
        <v>8</v>
      </c>
      <c r="M436" s="1">
        <v>10</v>
      </c>
    </row>
    <row r="437" spans="1:13" x14ac:dyDescent="0.15">
      <c r="A437" s="1" t="s">
        <v>1032</v>
      </c>
      <c r="B437" s="6" t="str">
        <f t="shared" si="6"/>
        <v>Cocci</v>
      </c>
      <c r="C437" s="1">
        <v>267</v>
      </c>
      <c r="D437" s="1">
        <v>30.275229357798199</v>
      </c>
      <c r="E437" s="1">
        <v>237</v>
      </c>
      <c r="F437" s="1">
        <v>7</v>
      </c>
      <c r="G437" s="1">
        <v>7</v>
      </c>
      <c r="H437" s="1">
        <v>29</v>
      </c>
      <c r="I437" s="1" t="s">
        <v>1033</v>
      </c>
      <c r="J437" s="1">
        <v>29</v>
      </c>
      <c r="K437" s="1">
        <v>9</v>
      </c>
      <c r="L437" s="1">
        <v>16</v>
      </c>
      <c r="M437" s="1">
        <v>4</v>
      </c>
    </row>
    <row r="438" spans="1:13" x14ac:dyDescent="0.15">
      <c r="A438" s="1" t="s">
        <v>1085</v>
      </c>
      <c r="B438" s="6" t="str">
        <f t="shared" si="6"/>
        <v>Cocci</v>
      </c>
      <c r="C438" s="1">
        <v>267</v>
      </c>
      <c r="D438" s="1">
        <v>30.275229357798199</v>
      </c>
      <c r="E438" s="1">
        <v>237</v>
      </c>
      <c r="F438" s="1">
        <v>7</v>
      </c>
      <c r="G438" s="1">
        <v>7</v>
      </c>
      <c r="H438" s="1">
        <v>29</v>
      </c>
      <c r="I438" s="1" t="s">
        <v>1086</v>
      </c>
      <c r="J438" s="1">
        <v>29</v>
      </c>
      <c r="K438" s="1">
        <v>9</v>
      </c>
      <c r="L438" s="1">
        <v>16</v>
      </c>
      <c r="M438" s="1">
        <v>4</v>
      </c>
    </row>
    <row r="439" spans="1:13" x14ac:dyDescent="0.15">
      <c r="A439" s="1" t="s">
        <v>2219</v>
      </c>
      <c r="B439" s="6" t="str">
        <f t="shared" si="6"/>
        <v>Cocci</v>
      </c>
      <c r="C439" s="1">
        <v>601</v>
      </c>
      <c r="D439" s="1">
        <v>54.901960784313701</v>
      </c>
      <c r="E439" s="1">
        <v>683</v>
      </c>
      <c r="F439" s="1">
        <v>5</v>
      </c>
      <c r="G439" s="1">
        <v>6</v>
      </c>
      <c r="H439" s="1">
        <v>29</v>
      </c>
      <c r="I439" s="1" t="s">
        <v>2220</v>
      </c>
      <c r="J439" s="1">
        <v>29</v>
      </c>
      <c r="K439" s="1">
        <v>11</v>
      </c>
      <c r="L439" s="1">
        <v>8</v>
      </c>
      <c r="M439" s="1">
        <v>10</v>
      </c>
    </row>
    <row r="440" spans="1:13" x14ac:dyDescent="0.15">
      <c r="A440" s="1" t="s">
        <v>1103</v>
      </c>
      <c r="B440" s="6" t="str">
        <f t="shared" si="6"/>
        <v>Cocci</v>
      </c>
      <c r="C440" s="1">
        <v>500</v>
      </c>
      <c r="D440" s="1">
        <v>43.037974683544299</v>
      </c>
      <c r="E440" s="1">
        <v>580</v>
      </c>
      <c r="F440" s="1">
        <v>7</v>
      </c>
      <c r="G440" s="1">
        <v>11</v>
      </c>
      <c r="H440" s="1">
        <v>29</v>
      </c>
      <c r="I440" s="1" t="s">
        <v>1104</v>
      </c>
      <c r="J440" s="1">
        <v>29</v>
      </c>
      <c r="K440" s="1">
        <v>13</v>
      </c>
      <c r="L440" s="1">
        <v>12</v>
      </c>
      <c r="M440" s="1">
        <v>4</v>
      </c>
    </row>
    <row r="441" spans="1:13" x14ac:dyDescent="0.15">
      <c r="A441" s="1" t="s">
        <v>502</v>
      </c>
      <c r="B441" s="6" t="str">
        <f t="shared" si="6"/>
        <v>Human</v>
      </c>
      <c r="C441" s="1">
        <v>94</v>
      </c>
      <c r="D441" s="1">
        <v>39.322033898305101</v>
      </c>
      <c r="E441" s="1">
        <v>73</v>
      </c>
      <c r="F441" s="1">
        <v>10</v>
      </c>
      <c r="G441" s="1">
        <v>13</v>
      </c>
      <c r="H441" s="1">
        <v>29</v>
      </c>
      <c r="I441" s="1" t="s">
        <v>503</v>
      </c>
      <c r="J441" s="1">
        <v>29</v>
      </c>
      <c r="K441" s="1">
        <v>1</v>
      </c>
      <c r="L441" s="1">
        <v>11</v>
      </c>
      <c r="M441" s="1">
        <v>17</v>
      </c>
    </row>
    <row r="442" spans="1:13" x14ac:dyDescent="0.15">
      <c r="A442" s="1" t="s">
        <v>1149</v>
      </c>
      <c r="B442" s="6" t="str">
        <f t="shared" si="6"/>
        <v>Cocci</v>
      </c>
      <c r="C442" s="1">
        <v>267</v>
      </c>
      <c r="D442" s="1">
        <v>30.275229357798199</v>
      </c>
      <c r="E442" s="1">
        <v>237</v>
      </c>
      <c r="F442" s="1">
        <v>7</v>
      </c>
      <c r="G442" s="1">
        <v>7</v>
      </c>
      <c r="H442" s="1">
        <v>29</v>
      </c>
      <c r="I442" s="1" t="s">
        <v>1150</v>
      </c>
      <c r="J442" s="1">
        <v>29</v>
      </c>
      <c r="K442" s="1">
        <v>9</v>
      </c>
      <c r="L442" s="1">
        <v>16</v>
      </c>
      <c r="M442" s="1">
        <v>4</v>
      </c>
    </row>
    <row r="443" spans="1:13" x14ac:dyDescent="0.15">
      <c r="A443" s="1" t="s">
        <v>1145</v>
      </c>
      <c r="B443" s="6" t="str">
        <f t="shared" si="6"/>
        <v>Cocci</v>
      </c>
      <c r="C443" s="1">
        <v>740</v>
      </c>
      <c r="D443" s="1">
        <v>25.062034739454099</v>
      </c>
      <c r="E443" s="1">
        <v>863</v>
      </c>
      <c r="F443" s="1">
        <v>7</v>
      </c>
      <c r="G443" s="1">
        <v>7</v>
      </c>
      <c r="H443" s="1">
        <v>29</v>
      </c>
      <c r="I443" s="1" t="s">
        <v>1146</v>
      </c>
      <c r="J443" s="1">
        <v>29</v>
      </c>
      <c r="K443" s="1">
        <v>13</v>
      </c>
      <c r="L443" s="1">
        <v>10</v>
      </c>
      <c r="M443" s="1">
        <v>6</v>
      </c>
    </row>
    <row r="444" spans="1:13" x14ac:dyDescent="0.15">
      <c r="A444" s="1" t="s">
        <v>480</v>
      </c>
      <c r="B444" s="6" t="str">
        <f t="shared" si="6"/>
        <v>Human</v>
      </c>
      <c r="C444" s="1">
        <v>524</v>
      </c>
      <c r="D444" s="1">
        <v>22.530329289428099</v>
      </c>
      <c r="E444" s="1">
        <v>572</v>
      </c>
      <c r="F444" s="1">
        <v>10</v>
      </c>
      <c r="G444" s="1">
        <v>10</v>
      </c>
      <c r="H444" s="1">
        <v>28</v>
      </c>
      <c r="I444" s="1" t="s">
        <v>481</v>
      </c>
      <c r="J444" s="1">
        <v>28</v>
      </c>
      <c r="K444" s="1">
        <v>2</v>
      </c>
      <c r="L444" s="1">
        <v>12</v>
      </c>
      <c r="M444" s="1">
        <v>14</v>
      </c>
    </row>
    <row r="445" spans="1:13" x14ac:dyDescent="0.15">
      <c r="A445" s="1" t="s">
        <v>292</v>
      </c>
      <c r="B445" s="6" t="str">
        <f t="shared" si="6"/>
        <v>Human</v>
      </c>
      <c r="C445" s="1">
        <v>275</v>
      </c>
      <c r="D445" s="1">
        <v>41.025641025641001</v>
      </c>
      <c r="E445" s="1">
        <v>246</v>
      </c>
      <c r="F445" s="1">
        <v>13</v>
      </c>
      <c r="G445" s="1">
        <v>20</v>
      </c>
      <c r="H445" s="1">
        <v>28</v>
      </c>
      <c r="I445" s="1" t="s">
        <v>293</v>
      </c>
      <c r="J445" s="1">
        <v>28</v>
      </c>
      <c r="K445" s="1">
        <v>4</v>
      </c>
      <c r="L445" s="1">
        <v>22</v>
      </c>
      <c r="M445" s="1">
        <v>2</v>
      </c>
    </row>
    <row r="446" spans="1:13" x14ac:dyDescent="0.15">
      <c r="A446" s="1" t="s">
        <v>2067</v>
      </c>
      <c r="B446" s="6" t="str">
        <f t="shared" si="6"/>
        <v>Cocci</v>
      </c>
      <c r="C446" s="1">
        <v>392</v>
      </c>
      <c r="D446" s="1">
        <v>25.941422594142299</v>
      </c>
      <c r="E446" s="1">
        <v>394</v>
      </c>
      <c r="F446" s="1">
        <v>5</v>
      </c>
      <c r="G446" s="1">
        <v>6</v>
      </c>
      <c r="H446" s="1">
        <v>28</v>
      </c>
      <c r="I446" s="1" t="s">
        <v>2068</v>
      </c>
      <c r="J446" s="1">
        <v>28</v>
      </c>
      <c r="K446" s="1">
        <v>10</v>
      </c>
      <c r="L446" s="1">
        <v>10</v>
      </c>
      <c r="M446" s="1">
        <v>8</v>
      </c>
    </row>
    <row r="447" spans="1:13" x14ac:dyDescent="0.15">
      <c r="A447" s="1" t="s">
        <v>370</v>
      </c>
      <c r="B447" s="6" t="str">
        <f t="shared" si="6"/>
        <v>Cocci</v>
      </c>
      <c r="C447" s="1">
        <v>287</v>
      </c>
      <c r="D447" s="1">
        <v>49.310344827586199</v>
      </c>
      <c r="E447" s="1">
        <v>277</v>
      </c>
      <c r="F447" s="1">
        <v>12</v>
      </c>
      <c r="G447" s="1">
        <v>13</v>
      </c>
      <c r="H447" s="1">
        <v>28</v>
      </c>
      <c r="I447" s="1" t="s">
        <v>371</v>
      </c>
      <c r="J447" s="1">
        <v>28</v>
      </c>
      <c r="K447" s="1">
        <v>7</v>
      </c>
      <c r="L447" s="1">
        <v>13</v>
      </c>
      <c r="M447" s="1">
        <v>8</v>
      </c>
    </row>
    <row r="448" spans="1:13" x14ac:dyDescent="0.15">
      <c r="A448" s="1" t="s">
        <v>619</v>
      </c>
      <c r="B448" s="6" t="str">
        <f t="shared" si="6"/>
        <v>Cocci</v>
      </c>
      <c r="C448" s="1">
        <v>49</v>
      </c>
      <c r="D448" s="1">
        <v>28.028503562945399</v>
      </c>
      <c r="E448" s="1">
        <v>111</v>
      </c>
      <c r="F448" s="1">
        <v>9</v>
      </c>
      <c r="G448" s="1">
        <v>9</v>
      </c>
      <c r="H448" s="1">
        <v>28</v>
      </c>
      <c r="I448" s="1" t="s">
        <v>620</v>
      </c>
      <c r="J448" s="1">
        <v>28</v>
      </c>
      <c r="K448" s="1">
        <v>10</v>
      </c>
      <c r="L448" s="1">
        <v>12</v>
      </c>
      <c r="M448" s="1">
        <v>6</v>
      </c>
    </row>
    <row r="449" spans="1:13" x14ac:dyDescent="0.15">
      <c r="A449" s="1" t="s">
        <v>2540</v>
      </c>
      <c r="B449" s="6" t="str">
        <f t="shared" si="6"/>
        <v>Cocci</v>
      </c>
      <c r="C449" s="1">
        <v>392</v>
      </c>
      <c r="D449" s="1">
        <v>25.941422594142299</v>
      </c>
      <c r="E449" s="1">
        <v>394</v>
      </c>
      <c r="F449" s="1">
        <v>5</v>
      </c>
      <c r="G449" s="1">
        <v>6</v>
      </c>
      <c r="H449" s="1">
        <v>28</v>
      </c>
      <c r="I449" s="1" t="s">
        <v>2541</v>
      </c>
      <c r="J449" s="1">
        <v>28</v>
      </c>
      <c r="K449" s="1">
        <v>10</v>
      </c>
      <c r="L449" s="1">
        <v>10</v>
      </c>
      <c r="M449" s="1">
        <v>8</v>
      </c>
    </row>
    <row r="450" spans="1:13" x14ac:dyDescent="0.15">
      <c r="A450" s="1" t="s">
        <v>835</v>
      </c>
      <c r="B450" s="6" t="str">
        <f t="shared" si="6"/>
        <v>Cocci</v>
      </c>
      <c r="C450" s="1">
        <v>8</v>
      </c>
      <c r="D450" s="1">
        <v>25.471698113207498</v>
      </c>
      <c r="E450" s="1">
        <v>5</v>
      </c>
      <c r="F450" s="1">
        <v>8</v>
      </c>
      <c r="G450" s="1">
        <v>9</v>
      </c>
      <c r="H450" s="1">
        <v>28</v>
      </c>
      <c r="I450" s="1" t="s">
        <v>836</v>
      </c>
      <c r="J450" s="1">
        <v>28</v>
      </c>
      <c r="K450" s="1">
        <v>3</v>
      </c>
      <c r="L450" s="1">
        <v>15</v>
      </c>
      <c r="M450" s="1">
        <v>10</v>
      </c>
    </row>
    <row r="451" spans="1:13" x14ac:dyDescent="0.15">
      <c r="A451" s="1" t="s">
        <v>671</v>
      </c>
      <c r="B451" s="6" t="str">
        <f t="shared" ref="B451:B514" si="7">IF(NOT(ISERROR(FIND("_HUMAN",A451))),"Human","Cocci")</f>
        <v>Cocci</v>
      </c>
      <c r="C451" s="1">
        <v>49</v>
      </c>
      <c r="D451" s="1">
        <v>28.028503562945399</v>
      </c>
      <c r="E451" s="1">
        <v>111</v>
      </c>
      <c r="F451" s="1">
        <v>9</v>
      </c>
      <c r="G451" s="1">
        <v>9</v>
      </c>
      <c r="H451" s="1">
        <v>28</v>
      </c>
      <c r="I451" s="1" t="s">
        <v>672</v>
      </c>
      <c r="J451" s="1">
        <v>28</v>
      </c>
      <c r="K451" s="1">
        <v>10</v>
      </c>
      <c r="L451" s="1">
        <v>12</v>
      </c>
      <c r="M451" s="1">
        <v>6</v>
      </c>
    </row>
    <row r="452" spans="1:13" x14ac:dyDescent="0.15">
      <c r="A452" s="1" t="s">
        <v>2480</v>
      </c>
      <c r="B452" s="6" t="str">
        <f t="shared" si="7"/>
        <v>Cocci</v>
      </c>
      <c r="C452" s="1">
        <v>392</v>
      </c>
      <c r="D452" s="1">
        <v>25.941422594142299</v>
      </c>
      <c r="E452" s="1">
        <v>394</v>
      </c>
      <c r="F452" s="1">
        <v>5</v>
      </c>
      <c r="G452" s="1">
        <v>6</v>
      </c>
      <c r="H452" s="1">
        <v>28</v>
      </c>
      <c r="I452" s="1" t="s">
        <v>2481</v>
      </c>
      <c r="J452" s="1">
        <v>28</v>
      </c>
      <c r="K452" s="1">
        <v>10</v>
      </c>
      <c r="L452" s="1">
        <v>10</v>
      </c>
      <c r="M452" s="1">
        <v>8</v>
      </c>
    </row>
    <row r="453" spans="1:13" x14ac:dyDescent="0.15">
      <c r="A453" s="1" t="s">
        <v>641</v>
      </c>
      <c r="B453" s="6" t="str">
        <f t="shared" si="7"/>
        <v>Cocci</v>
      </c>
      <c r="C453" s="1">
        <v>49</v>
      </c>
      <c r="D453" s="1">
        <v>28.028503562945399</v>
      </c>
      <c r="E453" s="1">
        <v>111</v>
      </c>
      <c r="F453" s="1">
        <v>9</v>
      </c>
      <c r="G453" s="1">
        <v>9</v>
      </c>
      <c r="H453" s="1">
        <v>28</v>
      </c>
      <c r="I453" s="1" t="s">
        <v>642</v>
      </c>
      <c r="J453" s="1">
        <v>28</v>
      </c>
      <c r="K453" s="1">
        <v>10</v>
      </c>
      <c r="L453" s="1">
        <v>12</v>
      </c>
      <c r="M453" s="1">
        <v>6</v>
      </c>
    </row>
    <row r="454" spans="1:13" x14ac:dyDescent="0.15">
      <c r="A454" s="1" t="s">
        <v>2243</v>
      </c>
      <c r="B454" s="6" t="str">
        <f t="shared" si="7"/>
        <v>Cocci</v>
      </c>
      <c r="C454" s="1">
        <v>392</v>
      </c>
      <c r="D454" s="1">
        <v>25.941422594142299</v>
      </c>
      <c r="E454" s="1">
        <v>394</v>
      </c>
      <c r="F454" s="1">
        <v>5</v>
      </c>
      <c r="G454" s="1">
        <v>6</v>
      </c>
      <c r="H454" s="1">
        <v>28</v>
      </c>
      <c r="I454" s="1" t="s">
        <v>2244</v>
      </c>
      <c r="J454" s="1">
        <v>28</v>
      </c>
      <c r="K454" s="1">
        <v>10</v>
      </c>
      <c r="L454" s="1">
        <v>10</v>
      </c>
      <c r="M454" s="1">
        <v>8</v>
      </c>
    </row>
    <row r="455" spans="1:13" x14ac:dyDescent="0.15">
      <c r="A455" s="1" t="s">
        <v>821</v>
      </c>
      <c r="B455" s="6" t="str">
        <f t="shared" si="7"/>
        <v>Cocci</v>
      </c>
      <c r="C455" s="1">
        <v>8</v>
      </c>
      <c r="D455" s="1">
        <v>25.471698113207498</v>
      </c>
      <c r="E455" s="1">
        <v>5</v>
      </c>
      <c r="F455" s="1">
        <v>8</v>
      </c>
      <c r="G455" s="1">
        <v>9</v>
      </c>
      <c r="H455" s="1">
        <v>28</v>
      </c>
      <c r="I455" s="1" t="s">
        <v>822</v>
      </c>
      <c r="J455" s="1">
        <v>28</v>
      </c>
      <c r="K455" s="1">
        <v>3</v>
      </c>
      <c r="L455" s="1">
        <v>15</v>
      </c>
      <c r="M455" s="1">
        <v>10</v>
      </c>
    </row>
    <row r="456" spans="1:13" x14ac:dyDescent="0.15">
      <c r="A456" s="1" t="s">
        <v>881</v>
      </c>
      <c r="B456" s="6" t="str">
        <f t="shared" si="7"/>
        <v>Cocci</v>
      </c>
      <c r="C456" s="1">
        <v>8</v>
      </c>
      <c r="D456" s="1">
        <v>25.471698113207498</v>
      </c>
      <c r="E456" s="1">
        <v>5</v>
      </c>
      <c r="F456" s="1">
        <v>8</v>
      </c>
      <c r="G456" s="1">
        <v>9</v>
      </c>
      <c r="H456" s="1">
        <v>28</v>
      </c>
      <c r="I456" s="1" t="s">
        <v>882</v>
      </c>
      <c r="J456" s="1">
        <v>28</v>
      </c>
      <c r="K456" s="1">
        <v>3</v>
      </c>
      <c r="L456" s="1">
        <v>15</v>
      </c>
      <c r="M456" s="1">
        <v>10</v>
      </c>
    </row>
    <row r="457" spans="1:13" x14ac:dyDescent="0.15">
      <c r="A457" s="1" t="s">
        <v>2604</v>
      </c>
      <c r="B457" s="6" t="str">
        <f t="shared" si="7"/>
        <v>Cocci</v>
      </c>
      <c r="C457" s="1">
        <v>392</v>
      </c>
      <c r="D457" s="1">
        <v>25.941422594142299</v>
      </c>
      <c r="E457" s="1">
        <v>394</v>
      </c>
      <c r="F457" s="1">
        <v>5</v>
      </c>
      <c r="G457" s="1">
        <v>6</v>
      </c>
      <c r="H457" s="1">
        <v>28</v>
      </c>
      <c r="I457" s="1" t="s">
        <v>2605</v>
      </c>
      <c r="J457" s="1">
        <v>28</v>
      </c>
      <c r="K457" s="1">
        <v>10</v>
      </c>
      <c r="L457" s="1">
        <v>10</v>
      </c>
      <c r="M457" s="1">
        <v>8</v>
      </c>
    </row>
    <row r="458" spans="1:13" x14ac:dyDescent="0.15">
      <c r="A458" s="1" t="s">
        <v>601</v>
      </c>
      <c r="B458" s="6" t="str">
        <f t="shared" si="7"/>
        <v>Cocci</v>
      </c>
      <c r="C458" s="1">
        <v>552</v>
      </c>
      <c r="D458" s="1">
        <v>16.6666666666667</v>
      </c>
      <c r="E458" s="1">
        <v>612</v>
      </c>
      <c r="F458" s="1">
        <v>9</v>
      </c>
      <c r="G458" s="1">
        <v>9</v>
      </c>
      <c r="H458" s="1">
        <v>28</v>
      </c>
      <c r="I458" s="1" t="s">
        <v>602</v>
      </c>
      <c r="J458" s="1">
        <v>28</v>
      </c>
      <c r="K458" s="1">
        <v>9</v>
      </c>
      <c r="L458" s="1">
        <v>15</v>
      </c>
      <c r="M458" s="1">
        <v>4</v>
      </c>
    </row>
    <row r="459" spans="1:13" x14ac:dyDescent="0.15">
      <c r="A459" s="1" t="s">
        <v>358</v>
      </c>
      <c r="B459" s="6" t="str">
        <f t="shared" si="7"/>
        <v>Cocci</v>
      </c>
      <c r="C459" s="1">
        <v>287</v>
      </c>
      <c r="D459" s="1">
        <v>40.563380281690101</v>
      </c>
      <c r="E459" s="1">
        <v>277</v>
      </c>
      <c r="F459" s="1">
        <v>12</v>
      </c>
      <c r="G459" s="1">
        <v>13</v>
      </c>
      <c r="H459" s="1">
        <v>28</v>
      </c>
      <c r="I459" s="1" t="s">
        <v>359</v>
      </c>
      <c r="J459" s="1">
        <v>28</v>
      </c>
      <c r="K459" s="1">
        <v>7</v>
      </c>
      <c r="L459" s="1">
        <v>13</v>
      </c>
      <c r="M459" s="1">
        <v>8</v>
      </c>
    </row>
    <row r="460" spans="1:13" x14ac:dyDescent="0.15">
      <c r="A460" s="1" t="s">
        <v>755</v>
      </c>
      <c r="B460" s="6" t="str">
        <f t="shared" si="7"/>
        <v>Cocci</v>
      </c>
      <c r="C460" s="1">
        <v>465</v>
      </c>
      <c r="D460" s="1">
        <v>11.3149847094801</v>
      </c>
      <c r="E460" s="1">
        <v>496</v>
      </c>
      <c r="F460" s="1">
        <v>8</v>
      </c>
      <c r="G460" s="1">
        <v>9</v>
      </c>
      <c r="H460" s="1">
        <v>28</v>
      </c>
      <c r="I460" s="1" t="s">
        <v>756</v>
      </c>
      <c r="J460" s="1">
        <v>28</v>
      </c>
      <c r="K460" s="1">
        <v>7</v>
      </c>
      <c r="L460" s="1">
        <v>15</v>
      </c>
      <c r="M460" s="1">
        <v>6</v>
      </c>
    </row>
    <row r="461" spans="1:13" x14ac:dyDescent="0.15">
      <c r="A461" s="1" t="s">
        <v>591</v>
      </c>
      <c r="B461" s="6" t="str">
        <f t="shared" si="7"/>
        <v>Cocci</v>
      </c>
      <c r="C461" s="1">
        <v>49</v>
      </c>
      <c r="D461" s="1">
        <v>28.028503562945399</v>
      </c>
      <c r="E461" s="1">
        <v>111</v>
      </c>
      <c r="F461" s="1">
        <v>9</v>
      </c>
      <c r="G461" s="1">
        <v>9</v>
      </c>
      <c r="H461" s="1">
        <v>28</v>
      </c>
      <c r="I461" s="1" t="s">
        <v>592</v>
      </c>
      <c r="J461" s="1">
        <v>28</v>
      </c>
      <c r="K461" s="1">
        <v>10</v>
      </c>
      <c r="L461" s="1">
        <v>12</v>
      </c>
      <c r="M461" s="1">
        <v>6</v>
      </c>
    </row>
    <row r="462" spans="1:13" x14ac:dyDescent="0.15">
      <c r="A462" s="1" t="s">
        <v>1941</v>
      </c>
      <c r="B462" s="6" t="str">
        <f t="shared" si="7"/>
        <v>Cocci</v>
      </c>
      <c r="C462" s="1">
        <v>392</v>
      </c>
      <c r="D462" s="1">
        <v>25.941422594142299</v>
      </c>
      <c r="E462" s="1">
        <v>394</v>
      </c>
      <c r="F462" s="1">
        <v>5</v>
      </c>
      <c r="G462" s="1">
        <v>6</v>
      </c>
      <c r="H462" s="1">
        <v>28</v>
      </c>
      <c r="I462" s="1" t="s">
        <v>1942</v>
      </c>
      <c r="J462" s="1">
        <v>28</v>
      </c>
      <c r="K462" s="1">
        <v>10</v>
      </c>
      <c r="L462" s="1">
        <v>10</v>
      </c>
      <c r="M462" s="1">
        <v>8</v>
      </c>
    </row>
    <row r="463" spans="1:13" x14ac:dyDescent="0.15">
      <c r="A463" s="1" t="s">
        <v>2221</v>
      </c>
      <c r="B463" s="6" t="str">
        <f t="shared" si="7"/>
        <v>Cocci</v>
      </c>
      <c r="C463" s="1">
        <v>392</v>
      </c>
      <c r="D463" s="1">
        <v>25.941422594142299</v>
      </c>
      <c r="E463" s="1">
        <v>394</v>
      </c>
      <c r="F463" s="1">
        <v>5</v>
      </c>
      <c r="G463" s="1">
        <v>6</v>
      </c>
      <c r="H463" s="1">
        <v>28</v>
      </c>
      <c r="I463" s="1" t="s">
        <v>2222</v>
      </c>
      <c r="J463" s="1">
        <v>28</v>
      </c>
      <c r="K463" s="1">
        <v>10</v>
      </c>
      <c r="L463" s="1">
        <v>10</v>
      </c>
      <c r="M463" s="1">
        <v>8</v>
      </c>
    </row>
    <row r="464" spans="1:13" x14ac:dyDescent="0.15">
      <c r="A464" s="1" t="s">
        <v>629</v>
      </c>
      <c r="B464" s="6" t="str">
        <f t="shared" si="7"/>
        <v>Cocci</v>
      </c>
      <c r="C464" s="1">
        <v>49</v>
      </c>
      <c r="D464" s="1">
        <v>28.028503562945399</v>
      </c>
      <c r="E464" s="1">
        <v>111</v>
      </c>
      <c r="F464" s="1">
        <v>9</v>
      </c>
      <c r="G464" s="1">
        <v>9</v>
      </c>
      <c r="H464" s="1">
        <v>28</v>
      </c>
      <c r="I464" s="1" t="s">
        <v>630</v>
      </c>
      <c r="J464" s="1">
        <v>28</v>
      </c>
      <c r="K464" s="1">
        <v>10</v>
      </c>
      <c r="L464" s="1">
        <v>12</v>
      </c>
      <c r="M464" s="1">
        <v>6</v>
      </c>
    </row>
    <row r="465" spans="1:13" x14ac:dyDescent="0.15">
      <c r="A465" s="1" t="s">
        <v>801</v>
      </c>
      <c r="B465" s="6" t="str">
        <f t="shared" si="7"/>
        <v>Cocci</v>
      </c>
      <c r="C465" s="1">
        <v>8</v>
      </c>
      <c r="D465" s="1">
        <v>25.471698113207498</v>
      </c>
      <c r="E465" s="1">
        <v>5</v>
      </c>
      <c r="F465" s="1">
        <v>8</v>
      </c>
      <c r="G465" s="1">
        <v>9</v>
      </c>
      <c r="H465" s="1">
        <v>28</v>
      </c>
      <c r="I465" s="1" t="s">
        <v>802</v>
      </c>
      <c r="J465" s="1">
        <v>28</v>
      </c>
      <c r="K465" s="1">
        <v>3</v>
      </c>
      <c r="L465" s="1">
        <v>15</v>
      </c>
      <c r="M465" s="1">
        <v>10</v>
      </c>
    </row>
    <row r="466" spans="1:13" x14ac:dyDescent="0.15">
      <c r="A466" s="1" t="s">
        <v>839</v>
      </c>
      <c r="B466" s="6" t="str">
        <f t="shared" si="7"/>
        <v>Cocci</v>
      </c>
      <c r="C466" s="1">
        <v>8</v>
      </c>
      <c r="D466" s="1">
        <v>25.471698113207498</v>
      </c>
      <c r="E466" s="1">
        <v>5</v>
      </c>
      <c r="F466" s="1">
        <v>8</v>
      </c>
      <c r="G466" s="1">
        <v>9</v>
      </c>
      <c r="H466" s="1">
        <v>28</v>
      </c>
      <c r="I466" s="1" t="s">
        <v>840</v>
      </c>
      <c r="J466" s="1">
        <v>28</v>
      </c>
      <c r="K466" s="1">
        <v>3</v>
      </c>
      <c r="L466" s="1">
        <v>15</v>
      </c>
      <c r="M466" s="1">
        <v>10</v>
      </c>
    </row>
    <row r="467" spans="1:13" x14ac:dyDescent="0.15">
      <c r="A467" s="1" t="s">
        <v>653</v>
      </c>
      <c r="B467" s="6" t="str">
        <f t="shared" si="7"/>
        <v>Cocci</v>
      </c>
      <c r="C467" s="1">
        <v>49</v>
      </c>
      <c r="D467" s="1">
        <v>28.028503562945399</v>
      </c>
      <c r="E467" s="1">
        <v>111</v>
      </c>
      <c r="F467" s="1">
        <v>9</v>
      </c>
      <c r="G467" s="1">
        <v>9</v>
      </c>
      <c r="H467" s="1">
        <v>28</v>
      </c>
      <c r="I467" s="1" t="s">
        <v>654</v>
      </c>
      <c r="J467" s="1">
        <v>28</v>
      </c>
      <c r="K467" s="1">
        <v>10</v>
      </c>
      <c r="L467" s="1">
        <v>12</v>
      </c>
      <c r="M467" s="1">
        <v>6</v>
      </c>
    </row>
    <row r="468" spans="1:13" x14ac:dyDescent="0.15">
      <c r="A468" s="1" t="s">
        <v>2339</v>
      </c>
      <c r="B468" s="6" t="str">
        <f t="shared" si="7"/>
        <v>Cocci</v>
      </c>
      <c r="C468" s="1">
        <v>392</v>
      </c>
      <c r="D468" s="1">
        <v>25.941422594142299</v>
      </c>
      <c r="E468" s="1">
        <v>394</v>
      </c>
      <c r="F468" s="1">
        <v>5</v>
      </c>
      <c r="G468" s="1">
        <v>6</v>
      </c>
      <c r="H468" s="1">
        <v>28</v>
      </c>
      <c r="I468" s="1" t="s">
        <v>2340</v>
      </c>
      <c r="J468" s="1">
        <v>28</v>
      </c>
      <c r="K468" s="1">
        <v>10</v>
      </c>
      <c r="L468" s="1">
        <v>10</v>
      </c>
      <c r="M468" s="1">
        <v>8</v>
      </c>
    </row>
    <row r="469" spans="1:13" x14ac:dyDescent="0.15">
      <c r="A469" s="1" t="s">
        <v>364</v>
      </c>
      <c r="B469" s="6" t="str">
        <f t="shared" si="7"/>
        <v>Cocci</v>
      </c>
      <c r="C469" s="1">
        <v>287</v>
      </c>
      <c r="D469" s="1">
        <v>40.563380281690101</v>
      </c>
      <c r="E469" s="1">
        <v>277</v>
      </c>
      <c r="F469" s="1">
        <v>12</v>
      </c>
      <c r="G469" s="1">
        <v>13</v>
      </c>
      <c r="H469" s="1">
        <v>28</v>
      </c>
      <c r="I469" s="1" t="s">
        <v>365</v>
      </c>
      <c r="J469" s="1">
        <v>28</v>
      </c>
      <c r="K469" s="1">
        <v>7</v>
      </c>
      <c r="L469" s="1">
        <v>13</v>
      </c>
      <c r="M469" s="1">
        <v>8</v>
      </c>
    </row>
    <row r="470" spans="1:13" x14ac:dyDescent="0.15">
      <c r="A470" s="1" t="s">
        <v>478</v>
      </c>
      <c r="B470" s="6" t="str">
        <f t="shared" si="7"/>
        <v>Human</v>
      </c>
      <c r="C470" s="1">
        <v>240</v>
      </c>
      <c r="D470" s="1">
        <v>22.1690590111643</v>
      </c>
      <c r="E470" s="1">
        <v>740</v>
      </c>
      <c r="F470" s="1">
        <v>10</v>
      </c>
      <c r="G470" s="1">
        <v>13</v>
      </c>
      <c r="H470" s="1">
        <v>27</v>
      </c>
      <c r="I470" s="1" t="s">
        <v>479</v>
      </c>
      <c r="J470" s="1">
        <v>27</v>
      </c>
      <c r="K470" s="1">
        <v>2</v>
      </c>
      <c r="L470" s="1">
        <v>12</v>
      </c>
      <c r="M470" s="1">
        <v>13</v>
      </c>
    </row>
    <row r="471" spans="1:13" x14ac:dyDescent="0.15">
      <c r="A471" s="1" t="s">
        <v>476</v>
      </c>
      <c r="B471" s="6" t="str">
        <f t="shared" si="7"/>
        <v>Human</v>
      </c>
      <c r="C471" s="1">
        <v>19</v>
      </c>
      <c r="D471" s="1">
        <v>18.486352357320101</v>
      </c>
      <c r="E471" s="1">
        <v>585</v>
      </c>
      <c r="F471" s="1">
        <v>10</v>
      </c>
      <c r="G471" s="1">
        <v>11</v>
      </c>
      <c r="H471" s="1">
        <v>27</v>
      </c>
      <c r="I471" s="1" t="s">
        <v>477</v>
      </c>
      <c r="J471" s="1">
        <v>27</v>
      </c>
      <c r="K471" s="1">
        <v>1</v>
      </c>
      <c r="L471" s="1">
        <v>14</v>
      </c>
      <c r="M471" s="1">
        <v>12</v>
      </c>
    </row>
    <row r="472" spans="1:13" x14ac:dyDescent="0.15">
      <c r="A472" s="1" t="s">
        <v>3322</v>
      </c>
      <c r="B472" s="6" t="str">
        <f t="shared" si="7"/>
        <v>Cocci</v>
      </c>
      <c r="C472" s="1">
        <v>406</v>
      </c>
      <c r="D472" s="1">
        <v>24.878048780487799</v>
      </c>
      <c r="E472" s="1">
        <v>410</v>
      </c>
      <c r="F472" s="1">
        <v>4</v>
      </c>
      <c r="G472" s="1">
        <v>4</v>
      </c>
      <c r="H472" s="1">
        <v>27</v>
      </c>
      <c r="I472" s="1" t="s">
        <v>3323</v>
      </c>
      <c r="J472" s="1">
        <v>27</v>
      </c>
      <c r="K472" s="1">
        <v>8</v>
      </c>
      <c r="L472" s="1">
        <v>12</v>
      </c>
      <c r="M472" s="1">
        <v>7</v>
      </c>
    </row>
    <row r="473" spans="1:13" x14ac:dyDescent="0.15">
      <c r="A473" s="1" t="s">
        <v>7247</v>
      </c>
      <c r="B473" s="6" t="str">
        <f t="shared" si="7"/>
        <v>Cocci</v>
      </c>
      <c r="C473" s="1">
        <v>34</v>
      </c>
      <c r="D473" s="1">
        <v>19.424460431654701</v>
      </c>
      <c r="E473" s="1">
        <v>26</v>
      </c>
      <c r="F473" s="1">
        <v>2</v>
      </c>
      <c r="G473" s="1">
        <v>3</v>
      </c>
      <c r="H473" s="1">
        <v>27</v>
      </c>
      <c r="I473" s="1" t="s">
        <v>7248</v>
      </c>
      <c r="J473" s="1">
        <v>27</v>
      </c>
      <c r="K473" s="1">
        <v>7</v>
      </c>
      <c r="L473" s="1">
        <v>11</v>
      </c>
      <c r="M473" s="1">
        <v>9</v>
      </c>
    </row>
    <row r="474" spans="1:13" x14ac:dyDescent="0.15">
      <c r="A474" s="1" t="s">
        <v>2333</v>
      </c>
      <c r="B474" s="6" t="str">
        <f t="shared" si="7"/>
        <v>Cocci</v>
      </c>
      <c r="C474" s="1">
        <v>648</v>
      </c>
      <c r="D474" s="1">
        <v>27.753303964757698</v>
      </c>
      <c r="E474" s="1">
        <v>746</v>
      </c>
      <c r="F474" s="1">
        <v>5</v>
      </c>
      <c r="G474" s="1">
        <v>5</v>
      </c>
      <c r="H474" s="1">
        <v>27</v>
      </c>
      <c r="I474" s="1" t="s">
        <v>2334</v>
      </c>
      <c r="J474" s="1">
        <v>27</v>
      </c>
      <c r="K474" s="1">
        <v>9</v>
      </c>
      <c r="L474" s="1">
        <v>9</v>
      </c>
      <c r="M474" s="1">
        <v>9</v>
      </c>
    </row>
    <row r="475" spans="1:13" x14ac:dyDescent="0.15">
      <c r="A475" s="1" t="s">
        <v>2089</v>
      </c>
      <c r="B475" s="6" t="str">
        <f t="shared" si="7"/>
        <v>Cocci</v>
      </c>
      <c r="C475" s="1">
        <v>417</v>
      </c>
      <c r="D475" s="1">
        <v>26.996197718631201</v>
      </c>
      <c r="E475" s="1">
        <v>422</v>
      </c>
      <c r="F475" s="1">
        <v>5</v>
      </c>
      <c r="G475" s="1">
        <v>6</v>
      </c>
      <c r="H475" s="1">
        <v>27</v>
      </c>
      <c r="I475" s="1" t="s">
        <v>2090</v>
      </c>
      <c r="J475" s="1">
        <v>27</v>
      </c>
      <c r="K475" s="1">
        <v>6</v>
      </c>
      <c r="L475" s="1">
        <v>12</v>
      </c>
      <c r="M475" s="1">
        <v>9</v>
      </c>
    </row>
    <row r="476" spans="1:13" x14ac:dyDescent="0.15">
      <c r="A476" s="1" t="s">
        <v>2113</v>
      </c>
      <c r="B476" s="6" t="str">
        <f t="shared" si="7"/>
        <v>Cocci</v>
      </c>
      <c r="C476" s="1">
        <v>648</v>
      </c>
      <c r="D476" s="1">
        <v>27.753303964757698</v>
      </c>
      <c r="E476" s="1">
        <v>746</v>
      </c>
      <c r="F476" s="1">
        <v>5</v>
      </c>
      <c r="G476" s="1">
        <v>5</v>
      </c>
      <c r="H476" s="1">
        <v>27</v>
      </c>
      <c r="I476" s="1" t="s">
        <v>2114</v>
      </c>
      <c r="J476" s="1">
        <v>27</v>
      </c>
      <c r="K476" s="1">
        <v>9</v>
      </c>
      <c r="L476" s="1">
        <v>9</v>
      </c>
      <c r="M476" s="1">
        <v>9</v>
      </c>
    </row>
    <row r="477" spans="1:13" x14ac:dyDescent="0.15">
      <c r="A477" s="1" t="s">
        <v>2151</v>
      </c>
      <c r="B477" s="6" t="str">
        <f t="shared" si="7"/>
        <v>Cocci</v>
      </c>
      <c r="C477" s="1">
        <v>144</v>
      </c>
      <c r="D477" s="1">
        <v>21.25</v>
      </c>
      <c r="E477" s="1">
        <v>117</v>
      </c>
      <c r="F477" s="1">
        <v>5</v>
      </c>
      <c r="G477" s="1">
        <v>6</v>
      </c>
      <c r="H477" s="1">
        <v>27</v>
      </c>
      <c r="I477" s="1" t="s">
        <v>2152</v>
      </c>
      <c r="J477" s="1">
        <v>27</v>
      </c>
      <c r="K477" s="1">
        <v>7</v>
      </c>
      <c r="L477" s="1">
        <v>13</v>
      </c>
      <c r="M477" s="1">
        <v>7</v>
      </c>
    </row>
    <row r="478" spans="1:13" x14ac:dyDescent="0.15">
      <c r="A478" s="1" t="s">
        <v>6236</v>
      </c>
      <c r="B478" s="6" t="str">
        <f t="shared" si="7"/>
        <v>Cocci</v>
      </c>
      <c r="C478" s="1">
        <v>34</v>
      </c>
      <c r="D478" s="1">
        <v>19.424460431654701</v>
      </c>
      <c r="E478" s="1">
        <v>26</v>
      </c>
      <c r="F478" s="1">
        <v>2</v>
      </c>
      <c r="G478" s="1">
        <v>3</v>
      </c>
      <c r="H478" s="1">
        <v>27</v>
      </c>
      <c r="I478" s="1" t="s">
        <v>6237</v>
      </c>
      <c r="J478" s="1">
        <v>27</v>
      </c>
      <c r="K478" s="1">
        <v>7</v>
      </c>
      <c r="L478" s="1">
        <v>11</v>
      </c>
      <c r="M478" s="1">
        <v>9</v>
      </c>
    </row>
    <row r="479" spans="1:13" x14ac:dyDescent="0.15">
      <c r="A479" s="1" t="s">
        <v>3134</v>
      </c>
      <c r="B479" s="6" t="str">
        <f t="shared" si="7"/>
        <v>Cocci</v>
      </c>
      <c r="C479" s="1">
        <v>406</v>
      </c>
      <c r="D479" s="1">
        <v>24.878048780487799</v>
      </c>
      <c r="E479" s="1">
        <v>410</v>
      </c>
      <c r="F479" s="1">
        <v>4</v>
      </c>
      <c r="G479" s="1">
        <v>4</v>
      </c>
      <c r="H479" s="1">
        <v>27</v>
      </c>
      <c r="I479" s="1" t="s">
        <v>3135</v>
      </c>
      <c r="J479" s="1">
        <v>27</v>
      </c>
      <c r="K479" s="1">
        <v>8</v>
      </c>
      <c r="L479" s="1">
        <v>12</v>
      </c>
      <c r="M479" s="1">
        <v>7</v>
      </c>
    </row>
    <row r="480" spans="1:13" x14ac:dyDescent="0.15">
      <c r="A480" s="1" t="s">
        <v>2592</v>
      </c>
      <c r="B480" s="6" t="str">
        <f t="shared" si="7"/>
        <v>Cocci</v>
      </c>
      <c r="C480" s="1">
        <v>142</v>
      </c>
      <c r="D480" s="1">
        <v>14.375987361769401</v>
      </c>
      <c r="E480" s="1">
        <v>116</v>
      </c>
      <c r="F480" s="1">
        <v>5</v>
      </c>
      <c r="G480" s="1">
        <v>5</v>
      </c>
      <c r="H480" s="1">
        <v>27</v>
      </c>
      <c r="I480" s="1" t="s">
        <v>2593</v>
      </c>
      <c r="J480" s="1">
        <v>27</v>
      </c>
      <c r="K480" s="1">
        <v>7</v>
      </c>
      <c r="L480" s="1">
        <v>12</v>
      </c>
      <c r="M480" s="1">
        <v>8</v>
      </c>
    </row>
    <row r="481" spans="1:13" x14ac:dyDescent="0.15">
      <c r="A481" s="1" t="s">
        <v>2373</v>
      </c>
      <c r="B481" s="6" t="str">
        <f t="shared" si="7"/>
        <v>Cocci</v>
      </c>
      <c r="C481" s="1">
        <v>417</v>
      </c>
      <c r="D481" s="1">
        <v>26.996197718631201</v>
      </c>
      <c r="E481" s="1">
        <v>422</v>
      </c>
      <c r="F481" s="1">
        <v>5</v>
      </c>
      <c r="G481" s="1">
        <v>6</v>
      </c>
      <c r="H481" s="1">
        <v>27</v>
      </c>
      <c r="I481" s="1" t="s">
        <v>2374</v>
      </c>
      <c r="J481" s="1">
        <v>27</v>
      </c>
      <c r="K481" s="1">
        <v>6</v>
      </c>
      <c r="L481" s="1">
        <v>12</v>
      </c>
      <c r="M481" s="1">
        <v>9</v>
      </c>
    </row>
    <row r="482" spans="1:13" x14ac:dyDescent="0.15">
      <c r="A482" s="1" t="s">
        <v>2594</v>
      </c>
      <c r="B482" s="6" t="str">
        <f t="shared" si="7"/>
        <v>Cocci</v>
      </c>
      <c r="C482" s="1">
        <v>648</v>
      </c>
      <c r="D482" s="1">
        <v>27.753303964757698</v>
      </c>
      <c r="E482" s="1">
        <v>746</v>
      </c>
      <c r="F482" s="1">
        <v>5</v>
      </c>
      <c r="G482" s="1">
        <v>5</v>
      </c>
      <c r="H482" s="1">
        <v>27</v>
      </c>
      <c r="I482" s="1" t="s">
        <v>2595</v>
      </c>
      <c r="J482" s="1">
        <v>27</v>
      </c>
      <c r="K482" s="1">
        <v>9</v>
      </c>
      <c r="L482" s="1">
        <v>9</v>
      </c>
      <c r="M482" s="1">
        <v>9</v>
      </c>
    </row>
    <row r="483" spans="1:13" x14ac:dyDescent="0.15">
      <c r="A483" s="1" t="s">
        <v>3694</v>
      </c>
      <c r="B483" s="6" t="str">
        <f t="shared" si="7"/>
        <v>Cocci</v>
      </c>
      <c r="C483" s="1">
        <v>406</v>
      </c>
      <c r="D483" s="1">
        <v>24.878048780487799</v>
      </c>
      <c r="E483" s="1">
        <v>410</v>
      </c>
      <c r="F483" s="1">
        <v>4</v>
      </c>
      <c r="G483" s="1">
        <v>4</v>
      </c>
      <c r="H483" s="1">
        <v>27</v>
      </c>
      <c r="I483" s="1" t="s">
        <v>3695</v>
      </c>
      <c r="J483" s="1">
        <v>27</v>
      </c>
      <c r="K483" s="1">
        <v>8</v>
      </c>
      <c r="L483" s="1">
        <v>12</v>
      </c>
      <c r="M483" s="1">
        <v>7</v>
      </c>
    </row>
    <row r="484" spans="1:13" x14ac:dyDescent="0.15">
      <c r="A484" s="1" t="s">
        <v>2514</v>
      </c>
      <c r="B484" s="6" t="str">
        <f t="shared" si="7"/>
        <v>Cocci</v>
      </c>
      <c r="C484" s="1">
        <v>144</v>
      </c>
      <c r="D484" s="1">
        <v>21.25</v>
      </c>
      <c r="E484" s="1">
        <v>117</v>
      </c>
      <c r="F484" s="1">
        <v>5</v>
      </c>
      <c r="G484" s="1">
        <v>6</v>
      </c>
      <c r="H484" s="1">
        <v>27</v>
      </c>
      <c r="I484" s="1" t="s">
        <v>2515</v>
      </c>
      <c r="J484" s="1">
        <v>27</v>
      </c>
      <c r="K484" s="1">
        <v>7</v>
      </c>
      <c r="L484" s="1">
        <v>13</v>
      </c>
      <c r="M484" s="1">
        <v>7</v>
      </c>
    </row>
    <row r="485" spans="1:13" x14ac:dyDescent="0.15">
      <c r="A485" s="1" t="s">
        <v>8251</v>
      </c>
      <c r="B485" s="6" t="str">
        <f t="shared" si="7"/>
        <v>Cocci</v>
      </c>
      <c r="C485" s="1">
        <v>34</v>
      </c>
      <c r="D485" s="1">
        <v>19.424460431654701</v>
      </c>
      <c r="E485" s="1">
        <v>26</v>
      </c>
      <c r="F485" s="1">
        <v>2</v>
      </c>
      <c r="G485" s="1">
        <v>3</v>
      </c>
      <c r="H485" s="1">
        <v>27</v>
      </c>
      <c r="I485" s="1" t="s">
        <v>8252</v>
      </c>
      <c r="J485" s="1">
        <v>27</v>
      </c>
      <c r="K485" s="1">
        <v>7</v>
      </c>
      <c r="L485" s="1">
        <v>11</v>
      </c>
      <c r="M485" s="1">
        <v>9</v>
      </c>
    </row>
    <row r="486" spans="1:13" x14ac:dyDescent="0.15">
      <c r="A486" s="1" t="s">
        <v>8519</v>
      </c>
      <c r="B486" s="6" t="str">
        <f t="shared" si="7"/>
        <v>Cocci</v>
      </c>
      <c r="C486" s="1">
        <v>34</v>
      </c>
      <c r="D486" s="1">
        <v>19.424460431654701</v>
      </c>
      <c r="E486" s="1">
        <v>26</v>
      </c>
      <c r="F486" s="1">
        <v>2</v>
      </c>
      <c r="G486" s="1">
        <v>3</v>
      </c>
      <c r="H486" s="1">
        <v>27</v>
      </c>
      <c r="I486" s="1" t="s">
        <v>8520</v>
      </c>
      <c r="J486" s="1">
        <v>27</v>
      </c>
      <c r="K486" s="1">
        <v>7</v>
      </c>
      <c r="L486" s="1">
        <v>11</v>
      </c>
      <c r="M486" s="1">
        <v>9</v>
      </c>
    </row>
    <row r="487" spans="1:13" x14ac:dyDescent="0.15">
      <c r="A487" s="1" t="s">
        <v>2680</v>
      </c>
      <c r="B487" s="6" t="str">
        <f t="shared" si="7"/>
        <v>Cocci</v>
      </c>
      <c r="C487" s="1">
        <v>648</v>
      </c>
      <c r="D487" s="1">
        <v>22.5</v>
      </c>
      <c r="E487" s="1">
        <v>746</v>
      </c>
      <c r="F487" s="1">
        <v>5</v>
      </c>
      <c r="G487" s="1">
        <v>5</v>
      </c>
      <c r="H487" s="1">
        <v>27</v>
      </c>
      <c r="I487" s="1" t="s">
        <v>2681</v>
      </c>
      <c r="J487" s="1">
        <v>27</v>
      </c>
      <c r="K487" s="1">
        <v>9</v>
      </c>
      <c r="L487" s="1">
        <v>9</v>
      </c>
      <c r="M487" s="1">
        <v>9</v>
      </c>
    </row>
    <row r="488" spans="1:13" x14ac:dyDescent="0.15">
      <c r="A488" s="1" t="s">
        <v>2508</v>
      </c>
      <c r="B488" s="6" t="str">
        <f t="shared" si="7"/>
        <v>Cocci</v>
      </c>
      <c r="C488" s="1">
        <v>142</v>
      </c>
      <c r="D488" s="1">
        <v>15.1414309484193</v>
      </c>
      <c r="E488" s="1">
        <v>116</v>
      </c>
      <c r="F488" s="1">
        <v>5</v>
      </c>
      <c r="G488" s="1">
        <v>5</v>
      </c>
      <c r="H488" s="1">
        <v>27</v>
      </c>
      <c r="I488" s="1" t="s">
        <v>2509</v>
      </c>
      <c r="J488" s="1">
        <v>27</v>
      </c>
      <c r="K488" s="1">
        <v>7</v>
      </c>
      <c r="L488" s="1">
        <v>12</v>
      </c>
      <c r="M488" s="1">
        <v>8</v>
      </c>
    </row>
    <row r="489" spans="1:13" x14ac:dyDescent="0.15">
      <c r="A489" s="1" t="s">
        <v>2492</v>
      </c>
      <c r="B489" s="6" t="str">
        <f t="shared" si="7"/>
        <v>Cocci</v>
      </c>
      <c r="C489" s="1">
        <v>417</v>
      </c>
      <c r="D489" s="1">
        <v>26.996197718631201</v>
      </c>
      <c r="E489" s="1">
        <v>422</v>
      </c>
      <c r="F489" s="1">
        <v>5</v>
      </c>
      <c r="G489" s="1">
        <v>6</v>
      </c>
      <c r="H489" s="1">
        <v>27</v>
      </c>
      <c r="I489" s="1" t="s">
        <v>2493</v>
      </c>
      <c r="J489" s="1">
        <v>27</v>
      </c>
      <c r="K489" s="1">
        <v>6</v>
      </c>
      <c r="L489" s="1">
        <v>12</v>
      </c>
      <c r="M489" s="1">
        <v>9</v>
      </c>
    </row>
    <row r="490" spans="1:13" x14ac:dyDescent="0.15">
      <c r="A490" s="1" t="s">
        <v>3602</v>
      </c>
      <c r="B490" s="6" t="str">
        <f t="shared" si="7"/>
        <v>Cocci</v>
      </c>
      <c r="C490" s="1">
        <v>406</v>
      </c>
      <c r="D490" s="1">
        <v>24.878048780487799</v>
      </c>
      <c r="E490" s="1">
        <v>410</v>
      </c>
      <c r="F490" s="1">
        <v>4</v>
      </c>
      <c r="G490" s="1">
        <v>4</v>
      </c>
      <c r="H490" s="1">
        <v>27</v>
      </c>
      <c r="I490" s="1" t="s">
        <v>3603</v>
      </c>
      <c r="J490" s="1">
        <v>27</v>
      </c>
      <c r="K490" s="1">
        <v>8</v>
      </c>
      <c r="L490" s="1">
        <v>12</v>
      </c>
      <c r="M490" s="1">
        <v>7</v>
      </c>
    </row>
    <row r="491" spans="1:13" x14ac:dyDescent="0.15">
      <c r="A491" s="1" t="s">
        <v>2253</v>
      </c>
      <c r="B491" s="6" t="str">
        <f t="shared" si="7"/>
        <v>Cocci</v>
      </c>
      <c r="C491" s="1">
        <v>417</v>
      </c>
      <c r="D491" s="1">
        <v>26.996197718631201</v>
      </c>
      <c r="E491" s="1">
        <v>422</v>
      </c>
      <c r="F491" s="1">
        <v>5</v>
      </c>
      <c r="G491" s="1">
        <v>6</v>
      </c>
      <c r="H491" s="1">
        <v>27</v>
      </c>
      <c r="I491" s="1" t="s">
        <v>2254</v>
      </c>
      <c r="J491" s="1">
        <v>27</v>
      </c>
      <c r="K491" s="1">
        <v>6</v>
      </c>
      <c r="L491" s="1">
        <v>12</v>
      </c>
      <c r="M491" s="1">
        <v>9</v>
      </c>
    </row>
    <row r="492" spans="1:13" x14ac:dyDescent="0.15">
      <c r="A492" s="1" t="s">
        <v>3346</v>
      </c>
      <c r="B492" s="6" t="str">
        <f t="shared" si="7"/>
        <v>Cocci</v>
      </c>
      <c r="C492" s="1">
        <v>406</v>
      </c>
      <c r="D492" s="1">
        <v>24.878048780487799</v>
      </c>
      <c r="E492" s="1">
        <v>410</v>
      </c>
      <c r="F492" s="1">
        <v>4</v>
      </c>
      <c r="G492" s="1">
        <v>4</v>
      </c>
      <c r="H492" s="1">
        <v>27</v>
      </c>
      <c r="I492" s="1" t="s">
        <v>3347</v>
      </c>
      <c r="J492" s="1">
        <v>27</v>
      </c>
      <c r="K492" s="1">
        <v>8</v>
      </c>
      <c r="L492" s="1">
        <v>12</v>
      </c>
      <c r="M492" s="1">
        <v>7</v>
      </c>
    </row>
    <row r="493" spans="1:13" x14ac:dyDescent="0.15">
      <c r="A493" s="1" t="s">
        <v>7267</v>
      </c>
      <c r="B493" s="6" t="str">
        <f t="shared" si="7"/>
        <v>Cocci</v>
      </c>
      <c r="C493" s="1">
        <v>34</v>
      </c>
      <c r="D493" s="1">
        <v>19.424460431654701</v>
      </c>
      <c r="E493" s="1">
        <v>26</v>
      </c>
      <c r="F493" s="1">
        <v>2</v>
      </c>
      <c r="G493" s="1">
        <v>3</v>
      </c>
      <c r="H493" s="1">
        <v>27</v>
      </c>
      <c r="I493" s="1" t="s">
        <v>7268</v>
      </c>
      <c r="J493" s="1">
        <v>27</v>
      </c>
      <c r="K493" s="1">
        <v>7</v>
      </c>
      <c r="L493" s="1">
        <v>11</v>
      </c>
      <c r="M493" s="1">
        <v>9</v>
      </c>
    </row>
    <row r="494" spans="1:13" x14ac:dyDescent="0.15">
      <c r="A494" s="1" t="s">
        <v>2265</v>
      </c>
      <c r="B494" s="6" t="str">
        <f t="shared" si="7"/>
        <v>Cocci</v>
      </c>
      <c r="C494" s="1">
        <v>648</v>
      </c>
      <c r="D494" s="1">
        <v>27.753303964757698</v>
      </c>
      <c r="E494" s="1">
        <v>746</v>
      </c>
      <c r="F494" s="1">
        <v>5</v>
      </c>
      <c r="G494" s="1">
        <v>5</v>
      </c>
      <c r="H494" s="1">
        <v>27</v>
      </c>
      <c r="I494" s="1" t="s">
        <v>2266</v>
      </c>
      <c r="J494" s="1">
        <v>27</v>
      </c>
      <c r="K494" s="1">
        <v>9</v>
      </c>
      <c r="L494" s="1">
        <v>9</v>
      </c>
      <c r="M494" s="1">
        <v>9</v>
      </c>
    </row>
    <row r="495" spans="1:13" x14ac:dyDescent="0.15">
      <c r="A495" s="1" t="s">
        <v>3722</v>
      </c>
      <c r="B495" s="6" t="str">
        <f t="shared" si="7"/>
        <v>Cocci</v>
      </c>
      <c r="C495" s="1">
        <v>406</v>
      </c>
      <c r="D495" s="1">
        <v>24.878048780487799</v>
      </c>
      <c r="E495" s="1">
        <v>410</v>
      </c>
      <c r="F495" s="1">
        <v>4</v>
      </c>
      <c r="G495" s="1">
        <v>4</v>
      </c>
      <c r="H495" s="1">
        <v>27</v>
      </c>
      <c r="I495" s="1" t="s">
        <v>3723</v>
      </c>
      <c r="J495" s="1">
        <v>27</v>
      </c>
      <c r="K495" s="1">
        <v>8</v>
      </c>
      <c r="L495" s="1">
        <v>12</v>
      </c>
      <c r="M495" s="1">
        <v>7</v>
      </c>
    </row>
    <row r="496" spans="1:13" x14ac:dyDescent="0.15">
      <c r="A496" s="1" t="s">
        <v>2600</v>
      </c>
      <c r="B496" s="6" t="str">
        <f t="shared" si="7"/>
        <v>Cocci</v>
      </c>
      <c r="C496" s="1">
        <v>648</v>
      </c>
      <c r="D496" s="1">
        <v>27.753303964757698</v>
      </c>
      <c r="E496" s="1">
        <v>746</v>
      </c>
      <c r="F496" s="1">
        <v>5</v>
      </c>
      <c r="G496" s="1">
        <v>5</v>
      </c>
      <c r="H496" s="1">
        <v>27</v>
      </c>
      <c r="I496" s="1" t="s">
        <v>2601</v>
      </c>
      <c r="J496" s="1">
        <v>27</v>
      </c>
      <c r="K496" s="1">
        <v>9</v>
      </c>
      <c r="L496" s="1">
        <v>9</v>
      </c>
      <c r="M496" s="1">
        <v>9</v>
      </c>
    </row>
    <row r="497" spans="1:13" x14ac:dyDescent="0.15">
      <c r="A497" s="1" t="s">
        <v>7963</v>
      </c>
      <c r="B497" s="6" t="str">
        <f t="shared" si="7"/>
        <v>Cocci</v>
      </c>
      <c r="C497" s="1">
        <v>34</v>
      </c>
      <c r="D497" s="1">
        <v>19.424460431654701</v>
      </c>
      <c r="E497" s="1">
        <v>26</v>
      </c>
      <c r="F497" s="1">
        <v>2</v>
      </c>
      <c r="G497" s="1">
        <v>3</v>
      </c>
      <c r="H497" s="1">
        <v>27</v>
      </c>
      <c r="I497" s="1" t="s">
        <v>7964</v>
      </c>
      <c r="J497" s="1">
        <v>27</v>
      </c>
      <c r="K497" s="1">
        <v>7</v>
      </c>
      <c r="L497" s="1">
        <v>11</v>
      </c>
      <c r="M497" s="1">
        <v>9</v>
      </c>
    </row>
    <row r="498" spans="1:13" x14ac:dyDescent="0.15">
      <c r="A498" s="1" t="s">
        <v>2612</v>
      </c>
      <c r="B498" s="6" t="str">
        <f t="shared" si="7"/>
        <v>Cocci</v>
      </c>
      <c r="C498" s="1">
        <v>144</v>
      </c>
      <c r="D498" s="1">
        <v>21.25</v>
      </c>
      <c r="E498" s="1">
        <v>117</v>
      </c>
      <c r="F498" s="1">
        <v>5</v>
      </c>
      <c r="G498" s="1">
        <v>6</v>
      </c>
      <c r="H498" s="1">
        <v>27</v>
      </c>
      <c r="I498" s="1" t="s">
        <v>2613</v>
      </c>
      <c r="J498" s="1">
        <v>27</v>
      </c>
      <c r="K498" s="1">
        <v>7</v>
      </c>
      <c r="L498" s="1">
        <v>13</v>
      </c>
      <c r="M498" s="1">
        <v>7</v>
      </c>
    </row>
    <row r="499" spans="1:13" x14ac:dyDescent="0.15">
      <c r="A499" s="1" t="s">
        <v>2442</v>
      </c>
      <c r="B499" s="6" t="str">
        <f t="shared" si="7"/>
        <v>Cocci</v>
      </c>
      <c r="C499" s="1">
        <v>417</v>
      </c>
      <c r="D499" s="1">
        <v>26.996197718631201</v>
      </c>
      <c r="E499" s="1">
        <v>422</v>
      </c>
      <c r="F499" s="1">
        <v>5</v>
      </c>
      <c r="G499" s="1">
        <v>6</v>
      </c>
      <c r="H499" s="1">
        <v>27</v>
      </c>
      <c r="I499" s="1" t="s">
        <v>2443</v>
      </c>
      <c r="J499" s="1">
        <v>27</v>
      </c>
      <c r="K499" s="1">
        <v>6</v>
      </c>
      <c r="L499" s="1">
        <v>12</v>
      </c>
      <c r="M499" s="1">
        <v>9</v>
      </c>
    </row>
    <row r="500" spans="1:13" x14ac:dyDescent="0.15">
      <c r="A500" s="1" t="s">
        <v>2954</v>
      </c>
      <c r="B500" s="6" t="str">
        <f t="shared" si="7"/>
        <v>Cocci</v>
      </c>
      <c r="C500" s="1">
        <v>406</v>
      </c>
      <c r="D500" s="1">
        <v>24.878048780487799</v>
      </c>
      <c r="E500" s="1">
        <v>410</v>
      </c>
      <c r="F500" s="1">
        <v>4</v>
      </c>
      <c r="G500" s="1">
        <v>4</v>
      </c>
      <c r="H500" s="1">
        <v>27</v>
      </c>
      <c r="I500" s="1" t="s">
        <v>2955</v>
      </c>
      <c r="J500" s="1">
        <v>27</v>
      </c>
      <c r="K500" s="1">
        <v>8</v>
      </c>
      <c r="L500" s="1">
        <v>12</v>
      </c>
      <c r="M500" s="1">
        <v>7</v>
      </c>
    </row>
    <row r="501" spans="1:13" x14ac:dyDescent="0.15">
      <c r="A501" s="1" t="s">
        <v>6404</v>
      </c>
      <c r="B501" s="6" t="str">
        <f t="shared" si="7"/>
        <v>Cocci</v>
      </c>
      <c r="C501" s="1">
        <v>34</v>
      </c>
      <c r="D501" s="1">
        <v>19.424460431654701</v>
      </c>
      <c r="E501" s="1">
        <v>26</v>
      </c>
      <c r="F501" s="1">
        <v>2</v>
      </c>
      <c r="G501" s="1">
        <v>3</v>
      </c>
      <c r="H501" s="1">
        <v>27</v>
      </c>
      <c r="I501" s="1" t="s">
        <v>6405</v>
      </c>
      <c r="J501" s="1">
        <v>27</v>
      </c>
      <c r="K501" s="1">
        <v>7</v>
      </c>
      <c r="L501" s="1">
        <v>11</v>
      </c>
      <c r="M501" s="1">
        <v>9</v>
      </c>
    </row>
    <row r="502" spans="1:13" x14ac:dyDescent="0.15">
      <c r="A502" s="1" t="s">
        <v>1971</v>
      </c>
      <c r="B502" s="6" t="str">
        <f t="shared" si="7"/>
        <v>Cocci</v>
      </c>
      <c r="C502" s="1">
        <v>144</v>
      </c>
      <c r="D502" s="1">
        <v>21.25</v>
      </c>
      <c r="E502" s="1">
        <v>117</v>
      </c>
      <c r="F502" s="1">
        <v>5</v>
      </c>
      <c r="G502" s="1">
        <v>6</v>
      </c>
      <c r="H502" s="1">
        <v>27</v>
      </c>
      <c r="I502" s="1" t="s">
        <v>1972</v>
      </c>
      <c r="J502" s="1">
        <v>27</v>
      </c>
      <c r="K502" s="1">
        <v>7</v>
      </c>
      <c r="L502" s="1">
        <v>13</v>
      </c>
      <c r="M502" s="1">
        <v>7</v>
      </c>
    </row>
    <row r="503" spans="1:13" x14ac:dyDescent="0.15">
      <c r="A503" s="1" t="s">
        <v>1979</v>
      </c>
      <c r="B503" s="6" t="str">
        <f t="shared" si="7"/>
        <v>Cocci</v>
      </c>
      <c r="C503" s="1">
        <v>648</v>
      </c>
      <c r="D503" s="1">
        <v>27.753303964757698</v>
      </c>
      <c r="E503" s="1">
        <v>746</v>
      </c>
      <c r="F503" s="1">
        <v>5</v>
      </c>
      <c r="G503" s="1">
        <v>5</v>
      </c>
      <c r="H503" s="1">
        <v>27</v>
      </c>
      <c r="I503" s="1" t="s">
        <v>1980</v>
      </c>
      <c r="J503" s="1">
        <v>27</v>
      </c>
      <c r="K503" s="1">
        <v>9</v>
      </c>
      <c r="L503" s="1">
        <v>9</v>
      </c>
      <c r="M503" s="1">
        <v>9</v>
      </c>
    </row>
    <row r="504" spans="1:13" x14ac:dyDescent="0.15">
      <c r="A504" s="1" t="s">
        <v>1905</v>
      </c>
      <c r="B504" s="6" t="str">
        <f t="shared" si="7"/>
        <v>Cocci</v>
      </c>
      <c r="C504" s="1">
        <v>417</v>
      </c>
      <c r="D504" s="1">
        <v>26.996197718631201</v>
      </c>
      <c r="E504" s="1">
        <v>422</v>
      </c>
      <c r="F504" s="1">
        <v>5</v>
      </c>
      <c r="G504" s="1">
        <v>6</v>
      </c>
      <c r="H504" s="1">
        <v>27</v>
      </c>
      <c r="I504" s="1" t="s">
        <v>1906</v>
      </c>
      <c r="J504" s="1">
        <v>27</v>
      </c>
      <c r="K504" s="1">
        <v>6</v>
      </c>
      <c r="L504" s="1">
        <v>12</v>
      </c>
      <c r="M504" s="1">
        <v>9</v>
      </c>
    </row>
    <row r="505" spans="1:13" x14ac:dyDescent="0.15">
      <c r="A505" s="1" t="s">
        <v>1969</v>
      </c>
      <c r="B505" s="6" t="str">
        <f t="shared" si="7"/>
        <v>Cocci</v>
      </c>
      <c r="C505" s="1">
        <v>142</v>
      </c>
      <c r="D505" s="1">
        <v>14.375987361769401</v>
      </c>
      <c r="E505" s="1">
        <v>116</v>
      </c>
      <c r="F505" s="1">
        <v>5</v>
      </c>
      <c r="G505" s="1">
        <v>5</v>
      </c>
      <c r="H505" s="1">
        <v>27</v>
      </c>
      <c r="I505" s="1" t="s">
        <v>1970</v>
      </c>
      <c r="J505" s="1">
        <v>27</v>
      </c>
      <c r="K505" s="1">
        <v>7</v>
      </c>
      <c r="L505" s="1">
        <v>12</v>
      </c>
      <c r="M505" s="1">
        <v>8</v>
      </c>
    </row>
    <row r="506" spans="1:13" x14ac:dyDescent="0.15">
      <c r="A506" s="1" t="s">
        <v>6642</v>
      </c>
      <c r="B506" s="6" t="str">
        <f t="shared" si="7"/>
        <v>Cocci</v>
      </c>
      <c r="C506" s="1">
        <v>34</v>
      </c>
      <c r="D506" s="1">
        <v>19.424460431654701</v>
      </c>
      <c r="E506" s="1">
        <v>26</v>
      </c>
      <c r="F506" s="1">
        <v>2</v>
      </c>
      <c r="G506" s="1">
        <v>3</v>
      </c>
      <c r="H506" s="1">
        <v>27</v>
      </c>
      <c r="I506" s="1" t="s">
        <v>6643</v>
      </c>
      <c r="J506" s="1">
        <v>27</v>
      </c>
      <c r="K506" s="1">
        <v>7</v>
      </c>
      <c r="L506" s="1">
        <v>11</v>
      </c>
      <c r="M506" s="1">
        <v>9</v>
      </c>
    </row>
    <row r="507" spans="1:13" x14ac:dyDescent="0.15">
      <c r="A507" s="1" t="s">
        <v>2169</v>
      </c>
      <c r="B507" s="6" t="str">
        <f t="shared" si="7"/>
        <v>Cocci</v>
      </c>
      <c r="C507" s="1">
        <v>144</v>
      </c>
      <c r="D507" s="1">
        <v>21.25</v>
      </c>
      <c r="E507" s="1">
        <v>117</v>
      </c>
      <c r="F507" s="1">
        <v>5</v>
      </c>
      <c r="G507" s="1">
        <v>6</v>
      </c>
      <c r="H507" s="1">
        <v>27</v>
      </c>
      <c r="I507" s="1" t="s">
        <v>2170</v>
      </c>
      <c r="J507" s="1">
        <v>27</v>
      </c>
      <c r="K507" s="1">
        <v>7</v>
      </c>
      <c r="L507" s="1">
        <v>13</v>
      </c>
      <c r="M507" s="1">
        <v>7</v>
      </c>
    </row>
    <row r="508" spans="1:13" x14ac:dyDescent="0.15">
      <c r="A508" s="1" t="s">
        <v>2209</v>
      </c>
      <c r="B508" s="6" t="str">
        <f t="shared" si="7"/>
        <v>Cocci</v>
      </c>
      <c r="C508" s="1">
        <v>417</v>
      </c>
      <c r="D508" s="1">
        <v>26.996197718631201</v>
      </c>
      <c r="E508" s="1">
        <v>422</v>
      </c>
      <c r="F508" s="1">
        <v>5</v>
      </c>
      <c r="G508" s="1">
        <v>6</v>
      </c>
      <c r="H508" s="1">
        <v>27</v>
      </c>
      <c r="I508" s="1" t="s">
        <v>2210</v>
      </c>
      <c r="J508" s="1">
        <v>27</v>
      </c>
      <c r="K508" s="1">
        <v>6</v>
      </c>
      <c r="L508" s="1">
        <v>12</v>
      </c>
      <c r="M508" s="1">
        <v>9</v>
      </c>
    </row>
    <row r="509" spans="1:13" x14ac:dyDescent="0.15">
      <c r="A509" s="1" t="s">
        <v>2191</v>
      </c>
      <c r="B509" s="6" t="str">
        <f t="shared" si="7"/>
        <v>Cocci</v>
      </c>
      <c r="C509" s="1">
        <v>142</v>
      </c>
      <c r="D509" s="1">
        <v>14.375987361769401</v>
      </c>
      <c r="E509" s="1">
        <v>116</v>
      </c>
      <c r="F509" s="1">
        <v>5</v>
      </c>
      <c r="G509" s="1">
        <v>5</v>
      </c>
      <c r="H509" s="1">
        <v>27</v>
      </c>
      <c r="I509" s="1" t="s">
        <v>2192</v>
      </c>
      <c r="J509" s="1">
        <v>27</v>
      </c>
      <c r="K509" s="1">
        <v>7</v>
      </c>
      <c r="L509" s="1">
        <v>12</v>
      </c>
      <c r="M509" s="1">
        <v>8</v>
      </c>
    </row>
    <row r="510" spans="1:13" x14ac:dyDescent="0.15">
      <c r="A510" s="1" t="s">
        <v>3292</v>
      </c>
      <c r="B510" s="6" t="str">
        <f t="shared" si="7"/>
        <v>Cocci</v>
      </c>
      <c r="C510" s="1">
        <v>406</v>
      </c>
      <c r="D510" s="1">
        <v>24.878048780487799</v>
      </c>
      <c r="E510" s="1">
        <v>410</v>
      </c>
      <c r="F510" s="1">
        <v>4</v>
      </c>
      <c r="G510" s="1">
        <v>4</v>
      </c>
      <c r="H510" s="1">
        <v>27</v>
      </c>
      <c r="I510" s="1" t="s">
        <v>3293</v>
      </c>
      <c r="J510" s="1">
        <v>27</v>
      </c>
      <c r="K510" s="1">
        <v>8</v>
      </c>
      <c r="L510" s="1">
        <v>12</v>
      </c>
      <c r="M510" s="1">
        <v>7</v>
      </c>
    </row>
    <row r="511" spans="1:13" x14ac:dyDescent="0.15">
      <c r="A511" s="1" t="s">
        <v>2181</v>
      </c>
      <c r="B511" s="6" t="str">
        <f t="shared" si="7"/>
        <v>Cocci</v>
      </c>
      <c r="C511" s="1">
        <v>648</v>
      </c>
      <c r="D511" s="1">
        <v>27.753303964757698</v>
      </c>
      <c r="E511" s="1">
        <v>746</v>
      </c>
      <c r="F511" s="1">
        <v>5</v>
      </c>
      <c r="G511" s="1">
        <v>5</v>
      </c>
      <c r="H511" s="1">
        <v>27</v>
      </c>
      <c r="I511" s="1" t="s">
        <v>2182</v>
      </c>
      <c r="J511" s="1">
        <v>27</v>
      </c>
      <c r="K511" s="1">
        <v>9</v>
      </c>
      <c r="L511" s="1">
        <v>9</v>
      </c>
      <c r="M511" s="1">
        <v>9</v>
      </c>
    </row>
    <row r="512" spans="1:13" x14ac:dyDescent="0.15">
      <c r="A512" s="1" t="s">
        <v>2407</v>
      </c>
      <c r="B512" s="6" t="str">
        <f t="shared" si="7"/>
        <v>Cocci</v>
      </c>
      <c r="C512" s="1">
        <v>142</v>
      </c>
      <c r="D512" s="1">
        <v>14.375987361769401</v>
      </c>
      <c r="E512" s="1">
        <v>116</v>
      </c>
      <c r="F512" s="1">
        <v>5</v>
      </c>
      <c r="G512" s="1">
        <v>5</v>
      </c>
      <c r="H512" s="1">
        <v>27</v>
      </c>
      <c r="I512" s="1" t="s">
        <v>2408</v>
      </c>
      <c r="J512" s="1">
        <v>27</v>
      </c>
      <c r="K512" s="1">
        <v>7</v>
      </c>
      <c r="L512" s="1">
        <v>12</v>
      </c>
      <c r="M512" s="1">
        <v>8</v>
      </c>
    </row>
    <row r="513" spans="1:13" x14ac:dyDescent="0.15">
      <c r="A513" s="1" t="s">
        <v>2397</v>
      </c>
      <c r="B513" s="6" t="str">
        <f t="shared" si="7"/>
        <v>Cocci</v>
      </c>
      <c r="C513" s="1">
        <v>417</v>
      </c>
      <c r="D513" s="1">
        <v>26.996197718631201</v>
      </c>
      <c r="E513" s="1">
        <v>422</v>
      </c>
      <c r="F513" s="1">
        <v>5</v>
      </c>
      <c r="G513" s="1">
        <v>6</v>
      </c>
      <c r="H513" s="1">
        <v>27</v>
      </c>
      <c r="I513" s="1" t="s">
        <v>2398</v>
      </c>
      <c r="J513" s="1">
        <v>27</v>
      </c>
      <c r="K513" s="1">
        <v>6</v>
      </c>
      <c r="L513" s="1">
        <v>12</v>
      </c>
      <c r="M513" s="1">
        <v>9</v>
      </c>
    </row>
    <row r="514" spans="1:13" x14ac:dyDescent="0.15">
      <c r="A514" s="1" t="s">
        <v>2307</v>
      </c>
      <c r="B514" s="6" t="str">
        <f t="shared" si="7"/>
        <v>Cocci</v>
      </c>
      <c r="C514" s="1">
        <v>144</v>
      </c>
      <c r="D514" s="1">
        <v>21.25</v>
      </c>
      <c r="E514" s="1">
        <v>117</v>
      </c>
      <c r="F514" s="1">
        <v>5</v>
      </c>
      <c r="G514" s="1">
        <v>6</v>
      </c>
      <c r="H514" s="1">
        <v>27</v>
      </c>
      <c r="I514" s="1" t="s">
        <v>2308</v>
      </c>
      <c r="J514" s="1">
        <v>27</v>
      </c>
      <c r="K514" s="1">
        <v>7</v>
      </c>
      <c r="L514" s="1">
        <v>13</v>
      </c>
      <c r="M514" s="1">
        <v>7</v>
      </c>
    </row>
    <row r="515" spans="1:13" x14ac:dyDescent="0.15">
      <c r="A515" s="1" t="s">
        <v>2701</v>
      </c>
      <c r="B515" s="6" t="str">
        <f t="shared" ref="B515:B578" si="8">IF(NOT(ISERROR(FIND("_HUMAN",A515))),"Human","Cocci")</f>
        <v>Human</v>
      </c>
      <c r="C515" s="1">
        <v>347</v>
      </c>
      <c r="D515" s="1">
        <v>31.914893617021299</v>
      </c>
      <c r="E515" s="1">
        <v>332</v>
      </c>
      <c r="F515" s="1">
        <v>5</v>
      </c>
      <c r="G515" s="1">
        <v>8</v>
      </c>
      <c r="H515" s="1">
        <v>26</v>
      </c>
      <c r="I515" s="1"/>
      <c r="J515" s="1">
        <v>26</v>
      </c>
      <c r="K515" s="1">
        <v>14</v>
      </c>
      <c r="L515" s="1">
        <v>7</v>
      </c>
      <c r="M515" s="1">
        <v>5</v>
      </c>
    </row>
    <row r="516" spans="1:13" x14ac:dyDescent="0.15">
      <c r="A516" s="1" t="s">
        <v>1296</v>
      </c>
      <c r="B516" s="6" t="str">
        <f t="shared" si="8"/>
        <v>Human</v>
      </c>
      <c r="C516" s="1">
        <v>3</v>
      </c>
      <c r="D516" s="1">
        <v>10.3825136612022</v>
      </c>
      <c r="E516" s="1">
        <v>628</v>
      </c>
      <c r="F516" s="1">
        <v>6</v>
      </c>
      <c r="G516" s="1">
        <v>6</v>
      </c>
      <c r="H516" s="1">
        <v>26</v>
      </c>
      <c r="I516" s="1" t="s">
        <v>1297</v>
      </c>
      <c r="J516" s="1">
        <v>26</v>
      </c>
      <c r="K516" s="1">
        <v>6</v>
      </c>
      <c r="L516" s="1">
        <v>14</v>
      </c>
      <c r="M516" s="1">
        <v>6</v>
      </c>
    </row>
    <row r="517" spans="1:13" x14ac:dyDescent="0.15">
      <c r="A517" s="1" t="s">
        <v>1298</v>
      </c>
      <c r="B517" s="6" t="str">
        <f t="shared" si="8"/>
        <v>Human</v>
      </c>
      <c r="C517" s="1">
        <v>3</v>
      </c>
      <c r="D517" s="1">
        <v>8.8992974238875906</v>
      </c>
      <c r="E517" s="1">
        <v>628</v>
      </c>
      <c r="F517" s="1">
        <v>6</v>
      </c>
      <c r="G517" s="1">
        <v>6</v>
      </c>
      <c r="H517" s="1">
        <v>26</v>
      </c>
      <c r="I517" s="1" t="s">
        <v>1299</v>
      </c>
      <c r="J517" s="1">
        <v>26</v>
      </c>
      <c r="K517" s="1">
        <v>6</v>
      </c>
      <c r="L517" s="1">
        <v>14</v>
      </c>
      <c r="M517" s="1">
        <v>6</v>
      </c>
    </row>
    <row r="518" spans="1:13" x14ac:dyDescent="0.15">
      <c r="A518" s="1" t="s">
        <v>498</v>
      </c>
      <c r="B518" s="6" t="str">
        <f t="shared" si="8"/>
        <v>Human</v>
      </c>
      <c r="C518" s="1">
        <v>217</v>
      </c>
      <c r="D518" s="1">
        <v>34.055727554179597</v>
      </c>
      <c r="E518" s="1">
        <v>187</v>
      </c>
      <c r="F518" s="1">
        <v>10</v>
      </c>
      <c r="G518" s="1">
        <v>10</v>
      </c>
      <c r="H518" s="1">
        <v>26</v>
      </c>
      <c r="I518" s="1" t="s">
        <v>499</v>
      </c>
      <c r="J518" s="1">
        <v>26</v>
      </c>
      <c r="K518" s="1">
        <v>15</v>
      </c>
      <c r="L518" s="1">
        <v>4</v>
      </c>
      <c r="M518" s="1">
        <v>7</v>
      </c>
    </row>
    <row r="519" spans="1:13" x14ac:dyDescent="0.15">
      <c r="A519" s="1" t="s">
        <v>730</v>
      </c>
      <c r="B519" s="6" t="str">
        <f t="shared" si="8"/>
        <v>Human</v>
      </c>
      <c r="C519" s="1">
        <v>3</v>
      </c>
      <c r="D519" s="1">
        <v>10.2117061021171</v>
      </c>
      <c r="E519" s="1">
        <v>753</v>
      </c>
      <c r="F519" s="1">
        <v>8</v>
      </c>
      <c r="G519" s="1">
        <v>9</v>
      </c>
      <c r="H519" s="1">
        <v>26</v>
      </c>
      <c r="I519" s="1" t="s">
        <v>731</v>
      </c>
      <c r="J519" s="1">
        <v>26</v>
      </c>
      <c r="K519" s="1">
        <v>8</v>
      </c>
      <c r="L519" s="1">
        <v>10</v>
      </c>
      <c r="M519" s="1">
        <v>8</v>
      </c>
    </row>
    <row r="520" spans="1:13" x14ac:dyDescent="0.15">
      <c r="A520" s="1" t="s">
        <v>1829</v>
      </c>
      <c r="B520" s="6" t="str">
        <f t="shared" si="8"/>
        <v>Human</v>
      </c>
      <c r="C520" s="1">
        <v>347</v>
      </c>
      <c r="D520" s="1">
        <v>31.690140845070399</v>
      </c>
      <c r="E520" s="1">
        <v>332</v>
      </c>
      <c r="F520" s="1">
        <v>5</v>
      </c>
      <c r="G520" s="1">
        <v>8</v>
      </c>
      <c r="H520" s="1">
        <v>26</v>
      </c>
      <c r="I520" s="1" t="s">
        <v>1830</v>
      </c>
      <c r="J520" s="1">
        <v>26</v>
      </c>
      <c r="K520" s="1">
        <v>14</v>
      </c>
      <c r="L520" s="1">
        <v>7</v>
      </c>
      <c r="M520" s="1">
        <v>5</v>
      </c>
    </row>
    <row r="521" spans="1:13" x14ac:dyDescent="0.15">
      <c r="A521" s="1" t="s">
        <v>2109</v>
      </c>
      <c r="B521" s="6" t="str">
        <f t="shared" si="8"/>
        <v>Cocci</v>
      </c>
      <c r="C521" s="1">
        <v>685</v>
      </c>
      <c r="D521" s="1">
        <v>11.1853088480801</v>
      </c>
      <c r="E521" s="1">
        <v>793</v>
      </c>
      <c r="F521" s="1">
        <v>5</v>
      </c>
      <c r="G521" s="1">
        <v>5</v>
      </c>
      <c r="H521" s="1">
        <v>26</v>
      </c>
      <c r="I521" s="1" t="s">
        <v>2110</v>
      </c>
      <c r="J521" s="1">
        <v>26</v>
      </c>
      <c r="K521" s="1">
        <v>4</v>
      </c>
      <c r="L521" s="1">
        <v>13</v>
      </c>
      <c r="M521" s="1">
        <v>9</v>
      </c>
    </row>
    <row r="522" spans="1:13" x14ac:dyDescent="0.15">
      <c r="A522" s="1" t="s">
        <v>1925</v>
      </c>
      <c r="B522" s="6" t="str">
        <f t="shared" si="8"/>
        <v>Cocci</v>
      </c>
      <c r="C522" s="1">
        <v>685</v>
      </c>
      <c r="D522" s="1">
        <v>11.1853088480801</v>
      </c>
      <c r="E522" s="1">
        <v>793</v>
      </c>
      <c r="F522" s="1">
        <v>5</v>
      </c>
      <c r="G522" s="1">
        <v>5</v>
      </c>
      <c r="H522" s="1">
        <v>26</v>
      </c>
      <c r="I522" s="1" t="s">
        <v>1926</v>
      </c>
      <c r="J522" s="1">
        <v>26</v>
      </c>
      <c r="K522" s="1">
        <v>4</v>
      </c>
      <c r="L522" s="1">
        <v>13</v>
      </c>
      <c r="M522" s="1">
        <v>9</v>
      </c>
    </row>
    <row r="523" spans="1:13" x14ac:dyDescent="0.15">
      <c r="A523" s="1" t="s">
        <v>2185</v>
      </c>
      <c r="B523" s="6" t="str">
        <f t="shared" si="8"/>
        <v>Cocci</v>
      </c>
      <c r="C523" s="1">
        <v>685</v>
      </c>
      <c r="D523" s="1">
        <v>11.3175675675676</v>
      </c>
      <c r="E523" s="1">
        <v>793</v>
      </c>
      <c r="F523" s="1">
        <v>5</v>
      </c>
      <c r="G523" s="1">
        <v>5</v>
      </c>
      <c r="H523" s="1">
        <v>26</v>
      </c>
      <c r="I523" s="1" t="s">
        <v>2186</v>
      </c>
      <c r="J523" s="1">
        <v>26</v>
      </c>
      <c r="K523" s="1">
        <v>4</v>
      </c>
      <c r="L523" s="1">
        <v>13</v>
      </c>
      <c r="M523" s="1">
        <v>9</v>
      </c>
    </row>
    <row r="524" spans="1:13" x14ac:dyDescent="0.15">
      <c r="A524" s="1" t="s">
        <v>585</v>
      </c>
      <c r="B524" s="6" t="str">
        <f t="shared" si="8"/>
        <v>Cocci</v>
      </c>
      <c r="C524" s="1">
        <v>628</v>
      </c>
      <c r="D524" s="1">
        <v>23.529411764705898</v>
      </c>
      <c r="E524" s="1">
        <v>980</v>
      </c>
      <c r="F524" s="1">
        <v>9</v>
      </c>
      <c r="G524" s="1">
        <v>10</v>
      </c>
      <c r="H524" s="1">
        <v>25</v>
      </c>
      <c r="I524" s="1" t="s">
        <v>586</v>
      </c>
      <c r="J524" s="1">
        <v>25</v>
      </c>
      <c r="K524" s="1">
        <v>4</v>
      </c>
      <c r="L524" s="1">
        <v>12</v>
      </c>
      <c r="M524" s="1">
        <v>9</v>
      </c>
    </row>
    <row r="525" spans="1:13" x14ac:dyDescent="0.15">
      <c r="A525" s="1" t="s">
        <v>823</v>
      </c>
      <c r="B525" s="6" t="str">
        <f t="shared" si="8"/>
        <v>Cocci</v>
      </c>
      <c r="C525" s="1">
        <v>652</v>
      </c>
      <c r="D525" s="1">
        <v>17.815126050420201</v>
      </c>
      <c r="E525" s="1">
        <v>750</v>
      </c>
      <c r="F525" s="1">
        <v>8</v>
      </c>
      <c r="G525" s="1">
        <v>8</v>
      </c>
      <c r="H525" s="1">
        <v>25</v>
      </c>
      <c r="I525" s="1" t="s">
        <v>824</v>
      </c>
      <c r="J525" s="1">
        <v>25</v>
      </c>
      <c r="K525" s="1">
        <v>13</v>
      </c>
      <c r="L525" s="1">
        <v>8</v>
      </c>
      <c r="M525" s="1">
        <v>4</v>
      </c>
    </row>
    <row r="526" spans="1:13" x14ac:dyDescent="0.15">
      <c r="A526" s="1" t="s">
        <v>984</v>
      </c>
      <c r="B526" s="6" t="str">
        <f t="shared" si="8"/>
        <v>Cocci</v>
      </c>
      <c r="C526" s="1">
        <v>308</v>
      </c>
      <c r="D526" s="1">
        <v>13.140604467805501</v>
      </c>
      <c r="E526" s="1">
        <v>290</v>
      </c>
      <c r="F526" s="1">
        <v>7</v>
      </c>
      <c r="G526" s="1">
        <v>8</v>
      </c>
      <c r="H526" s="1">
        <v>25</v>
      </c>
      <c r="I526" s="1" t="s">
        <v>985</v>
      </c>
      <c r="J526" s="1">
        <v>25</v>
      </c>
      <c r="K526" s="1">
        <v>0</v>
      </c>
      <c r="L526" s="1">
        <v>19</v>
      </c>
      <c r="M526" s="1">
        <v>6</v>
      </c>
    </row>
    <row r="527" spans="1:13" x14ac:dyDescent="0.15">
      <c r="A527" s="1" t="s">
        <v>1452</v>
      </c>
      <c r="B527" s="6" t="str">
        <f t="shared" si="8"/>
        <v>Cocci</v>
      </c>
      <c r="C527" s="1">
        <v>178</v>
      </c>
      <c r="D527" s="1">
        <v>13.645224171540001</v>
      </c>
      <c r="E527" s="1">
        <v>148</v>
      </c>
      <c r="F527" s="1">
        <v>6</v>
      </c>
      <c r="G527" s="1">
        <v>6</v>
      </c>
      <c r="H527" s="1">
        <v>25</v>
      </c>
      <c r="I527" s="1" t="s">
        <v>1453</v>
      </c>
      <c r="J527" s="1">
        <v>25</v>
      </c>
      <c r="K527" s="1">
        <v>7</v>
      </c>
      <c r="L527" s="1">
        <v>11</v>
      </c>
      <c r="M527" s="1">
        <v>7</v>
      </c>
    </row>
    <row r="528" spans="1:13" x14ac:dyDescent="0.15">
      <c r="A528" s="1" t="s">
        <v>743</v>
      </c>
      <c r="B528" s="6" t="str">
        <f t="shared" si="8"/>
        <v>Cocci</v>
      </c>
      <c r="C528" s="1">
        <v>652</v>
      </c>
      <c r="D528" s="1">
        <v>17.815126050420201</v>
      </c>
      <c r="E528" s="1">
        <v>750</v>
      </c>
      <c r="F528" s="1">
        <v>8</v>
      </c>
      <c r="G528" s="1">
        <v>8</v>
      </c>
      <c r="H528" s="1">
        <v>25</v>
      </c>
      <c r="I528" s="1" t="s">
        <v>744</v>
      </c>
      <c r="J528" s="1">
        <v>25</v>
      </c>
      <c r="K528" s="1">
        <v>13</v>
      </c>
      <c r="L528" s="1">
        <v>8</v>
      </c>
      <c r="M528" s="1">
        <v>4</v>
      </c>
    </row>
    <row r="529" spans="1:13" x14ac:dyDescent="0.15">
      <c r="A529" s="1" t="s">
        <v>2137</v>
      </c>
      <c r="B529" s="6" t="str">
        <f t="shared" si="8"/>
        <v>Cocci</v>
      </c>
      <c r="C529" s="1">
        <v>664</v>
      </c>
      <c r="D529" s="1">
        <v>30.078125</v>
      </c>
      <c r="E529" s="1">
        <v>763</v>
      </c>
      <c r="F529" s="1">
        <v>5</v>
      </c>
      <c r="G529" s="1">
        <v>6</v>
      </c>
      <c r="H529" s="1">
        <v>25</v>
      </c>
      <c r="I529" s="1" t="s">
        <v>2138</v>
      </c>
      <c r="J529" s="1">
        <v>25</v>
      </c>
      <c r="K529" s="1">
        <v>10</v>
      </c>
      <c r="L529" s="1">
        <v>7</v>
      </c>
      <c r="M529" s="1">
        <v>8</v>
      </c>
    </row>
    <row r="530" spans="1:13" x14ac:dyDescent="0.15">
      <c r="A530" s="1" t="s">
        <v>3214</v>
      </c>
      <c r="B530" s="6" t="str">
        <f t="shared" si="8"/>
        <v>Cocci</v>
      </c>
      <c r="C530" s="1">
        <v>457</v>
      </c>
      <c r="D530" s="1">
        <v>10.5515587529976</v>
      </c>
      <c r="E530" s="1">
        <v>480</v>
      </c>
      <c r="F530" s="1">
        <v>4</v>
      </c>
      <c r="G530" s="1">
        <v>4</v>
      </c>
      <c r="H530" s="1">
        <v>25</v>
      </c>
      <c r="I530" s="1" t="s">
        <v>3215</v>
      </c>
      <c r="J530" s="1">
        <v>25</v>
      </c>
      <c r="K530" s="1">
        <v>11</v>
      </c>
      <c r="L530" s="1">
        <v>7</v>
      </c>
      <c r="M530" s="1">
        <v>7</v>
      </c>
    </row>
    <row r="531" spans="1:13" x14ac:dyDescent="0.15">
      <c r="A531" s="1" t="s">
        <v>615</v>
      </c>
      <c r="B531" s="6" t="str">
        <f t="shared" si="8"/>
        <v>Cocci</v>
      </c>
      <c r="C531" s="1">
        <v>628</v>
      </c>
      <c r="D531" s="1">
        <v>27.184466019417499</v>
      </c>
      <c r="E531" s="1">
        <v>980</v>
      </c>
      <c r="F531" s="1">
        <v>9</v>
      </c>
      <c r="G531" s="1">
        <v>10</v>
      </c>
      <c r="H531" s="1">
        <v>25</v>
      </c>
      <c r="I531" s="1" t="s">
        <v>616</v>
      </c>
      <c r="J531" s="1">
        <v>25</v>
      </c>
      <c r="K531" s="1">
        <v>4</v>
      </c>
      <c r="L531" s="1">
        <v>12</v>
      </c>
      <c r="M531" s="1">
        <v>9</v>
      </c>
    </row>
    <row r="532" spans="1:13" x14ac:dyDescent="0.15">
      <c r="A532" s="1" t="s">
        <v>1067</v>
      </c>
      <c r="B532" s="6" t="str">
        <f t="shared" si="8"/>
        <v>Cocci</v>
      </c>
      <c r="C532" s="1">
        <v>491</v>
      </c>
      <c r="D532" s="1">
        <v>35.576923076923102</v>
      </c>
      <c r="E532" s="1">
        <v>700</v>
      </c>
      <c r="F532" s="1">
        <v>7</v>
      </c>
      <c r="G532" s="1">
        <v>7</v>
      </c>
      <c r="H532" s="1">
        <v>25</v>
      </c>
      <c r="I532" s="1" t="s">
        <v>1068</v>
      </c>
      <c r="J532" s="1">
        <v>25</v>
      </c>
      <c r="K532" s="1">
        <v>8</v>
      </c>
      <c r="L532" s="1">
        <v>12</v>
      </c>
      <c r="M532" s="1">
        <v>5</v>
      </c>
    </row>
    <row r="533" spans="1:13" x14ac:dyDescent="0.15">
      <c r="A533" s="1" t="s">
        <v>741</v>
      </c>
      <c r="B533" s="6" t="str">
        <f t="shared" si="8"/>
        <v>Cocci</v>
      </c>
      <c r="C533" s="1">
        <v>499</v>
      </c>
      <c r="D533" s="1">
        <v>28.615384615384599</v>
      </c>
      <c r="E533" s="1">
        <v>538</v>
      </c>
      <c r="F533" s="1">
        <v>8</v>
      </c>
      <c r="G533" s="1">
        <v>9</v>
      </c>
      <c r="H533" s="1">
        <v>25</v>
      </c>
      <c r="I533" s="1" t="s">
        <v>742</v>
      </c>
      <c r="J533" s="1">
        <v>25</v>
      </c>
      <c r="K533" s="1">
        <v>14</v>
      </c>
      <c r="L533" s="1">
        <v>9</v>
      </c>
      <c r="M533" s="1">
        <v>2</v>
      </c>
    </row>
    <row r="534" spans="1:13" x14ac:dyDescent="0.15">
      <c r="A534" s="1" t="s">
        <v>1885</v>
      </c>
      <c r="B534" s="6" t="str">
        <f t="shared" si="8"/>
        <v>Cocci</v>
      </c>
      <c r="C534" s="1">
        <v>612</v>
      </c>
      <c r="D534" s="1">
        <v>35.323383084577102</v>
      </c>
      <c r="E534" s="1">
        <v>697</v>
      </c>
      <c r="F534" s="1">
        <v>5</v>
      </c>
      <c r="G534" s="1">
        <v>5</v>
      </c>
      <c r="H534" s="1">
        <v>25</v>
      </c>
      <c r="I534" s="1" t="s">
        <v>1886</v>
      </c>
      <c r="J534" s="1">
        <v>25</v>
      </c>
      <c r="K534" s="1">
        <v>9</v>
      </c>
      <c r="L534" s="1">
        <v>10</v>
      </c>
      <c r="M534" s="1">
        <v>6</v>
      </c>
    </row>
    <row r="535" spans="1:13" x14ac:dyDescent="0.15">
      <c r="A535" s="1" t="s">
        <v>2534</v>
      </c>
      <c r="B535" s="6" t="str">
        <f t="shared" si="8"/>
        <v>Cocci</v>
      </c>
      <c r="C535" s="1">
        <v>612</v>
      </c>
      <c r="D535" s="1">
        <v>35.323383084577102</v>
      </c>
      <c r="E535" s="1">
        <v>697</v>
      </c>
      <c r="F535" s="1">
        <v>5</v>
      </c>
      <c r="G535" s="1">
        <v>5</v>
      </c>
      <c r="H535" s="1">
        <v>25</v>
      </c>
      <c r="I535" s="1" t="s">
        <v>2535</v>
      </c>
      <c r="J535" s="1">
        <v>25</v>
      </c>
      <c r="K535" s="1">
        <v>9</v>
      </c>
      <c r="L535" s="1">
        <v>10</v>
      </c>
      <c r="M535" s="1">
        <v>6</v>
      </c>
    </row>
    <row r="536" spans="1:13" x14ac:dyDescent="0.15">
      <c r="A536" s="1" t="s">
        <v>863</v>
      </c>
      <c r="B536" s="6" t="str">
        <f t="shared" si="8"/>
        <v>Cocci</v>
      </c>
      <c r="C536" s="1">
        <v>499</v>
      </c>
      <c r="D536" s="1">
        <v>28.615384615384599</v>
      </c>
      <c r="E536" s="1">
        <v>538</v>
      </c>
      <c r="F536" s="1">
        <v>8</v>
      </c>
      <c r="G536" s="1">
        <v>9</v>
      </c>
      <c r="H536" s="1">
        <v>25</v>
      </c>
      <c r="I536" s="1" t="s">
        <v>864</v>
      </c>
      <c r="J536" s="1">
        <v>25</v>
      </c>
      <c r="K536" s="1">
        <v>14</v>
      </c>
      <c r="L536" s="1">
        <v>9</v>
      </c>
      <c r="M536" s="1">
        <v>2</v>
      </c>
    </row>
    <row r="537" spans="1:13" x14ac:dyDescent="0.15">
      <c r="A537" s="1" t="s">
        <v>1201</v>
      </c>
      <c r="B537" s="6" t="str">
        <f t="shared" si="8"/>
        <v>Cocci</v>
      </c>
      <c r="C537" s="1">
        <v>491</v>
      </c>
      <c r="D537" s="1">
        <v>35.576923076923102</v>
      </c>
      <c r="E537" s="1">
        <v>700</v>
      </c>
      <c r="F537" s="1">
        <v>7</v>
      </c>
      <c r="G537" s="1">
        <v>7</v>
      </c>
      <c r="H537" s="1">
        <v>25</v>
      </c>
      <c r="I537" s="1" t="s">
        <v>1202</v>
      </c>
      <c r="J537" s="1">
        <v>25</v>
      </c>
      <c r="K537" s="1">
        <v>8</v>
      </c>
      <c r="L537" s="1">
        <v>12</v>
      </c>
      <c r="M537" s="1">
        <v>5</v>
      </c>
    </row>
    <row r="538" spans="1:13" x14ac:dyDescent="0.15">
      <c r="A538" s="1" t="s">
        <v>2381</v>
      </c>
      <c r="B538" s="6" t="str">
        <f t="shared" si="8"/>
        <v>Cocci</v>
      </c>
      <c r="C538" s="1">
        <v>664</v>
      </c>
      <c r="D538" s="1">
        <v>30.078125</v>
      </c>
      <c r="E538" s="1">
        <v>763</v>
      </c>
      <c r="F538" s="1">
        <v>5</v>
      </c>
      <c r="G538" s="1">
        <v>6</v>
      </c>
      <c r="H538" s="1">
        <v>25</v>
      </c>
      <c r="I538" s="1" t="s">
        <v>2382</v>
      </c>
      <c r="J538" s="1">
        <v>25</v>
      </c>
      <c r="K538" s="1">
        <v>10</v>
      </c>
      <c r="L538" s="1">
        <v>7</v>
      </c>
      <c r="M538" s="1">
        <v>8</v>
      </c>
    </row>
    <row r="539" spans="1:13" x14ac:dyDescent="0.15">
      <c r="A539" s="1" t="s">
        <v>865</v>
      </c>
      <c r="B539" s="6" t="str">
        <f t="shared" si="8"/>
        <v>Cocci</v>
      </c>
      <c r="C539" s="1">
        <v>652</v>
      </c>
      <c r="D539" s="1">
        <v>17.815126050420201</v>
      </c>
      <c r="E539" s="1">
        <v>750</v>
      </c>
      <c r="F539" s="1">
        <v>8</v>
      </c>
      <c r="G539" s="1">
        <v>8</v>
      </c>
      <c r="H539" s="1">
        <v>25</v>
      </c>
      <c r="I539" s="1" t="s">
        <v>866</v>
      </c>
      <c r="J539" s="1">
        <v>25</v>
      </c>
      <c r="K539" s="1">
        <v>13</v>
      </c>
      <c r="L539" s="1">
        <v>8</v>
      </c>
      <c r="M539" s="1">
        <v>4</v>
      </c>
    </row>
    <row r="540" spans="1:13" x14ac:dyDescent="0.15">
      <c r="A540" s="1" t="s">
        <v>2670</v>
      </c>
      <c r="B540" s="6" t="str">
        <f t="shared" si="8"/>
        <v>Cocci</v>
      </c>
      <c r="C540" s="1">
        <v>612</v>
      </c>
      <c r="D540" s="1">
        <v>35.323383084577102</v>
      </c>
      <c r="E540" s="1">
        <v>697</v>
      </c>
      <c r="F540" s="1">
        <v>5</v>
      </c>
      <c r="G540" s="1">
        <v>5</v>
      </c>
      <c r="H540" s="1">
        <v>25</v>
      </c>
      <c r="I540" s="1" t="s">
        <v>2671</v>
      </c>
      <c r="J540" s="1">
        <v>25</v>
      </c>
      <c r="K540" s="1">
        <v>9</v>
      </c>
      <c r="L540" s="1">
        <v>10</v>
      </c>
      <c r="M540" s="1">
        <v>6</v>
      </c>
    </row>
    <row r="541" spans="1:13" x14ac:dyDescent="0.15">
      <c r="A541" s="1" t="s">
        <v>1193</v>
      </c>
      <c r="B541" s="6" t="str">
        <f t="shared" si="8"/>
        <v>Cocci</v>
      </c>
      <c r="C541" s="1">
        <v>491</v>
      </c>
      <c r="D541" s="1">
        <v>35.576923076923102</v>
      </c>
      <c r="E541" s="1">
        <v>700</v>
      </c>
      <c r="F541" s="1">
        <v>7</v>
      </c>
      <c r="G541" s="1">
        <v>7</v>
      </c>
      <c r="H541" s="1">
        <v>25</v>
      </c>
      <c r="I541" s="1" t="s">
        <v>1194</v>
      </c>
      <c r="J541" s="1">
        <v>25</v>
      </c>
      <c r="K541" s="1">
        <v>8</v>
      </c>
      <c r="L541" s="1">
        <v>12</v>
      </c>
      <c r="M541" s="1">
        <v>5</v>
      </c>
    </row>
    <row r="542" spans="1:13" x14ac:dyDescent="0.15">
      <c r="A542" s="1" t="s">
        <v>891</v>
      </c>
      <c r="B542" s="6" t="str">
        <f t="shared" si="8"/>
        <v>Cocci</v>
      </c>
      <c r="C542" s="1">
        <v>652</v>
      </c>
      <c r="D542" s="1">
        <v>17.815126050420201</v>
      </c>
      <c r="E542" s="1">
        <v>750</v>
      </c>
      <c r="F542" s="1">
        <v>8</v>
      </c>
      <c r="G542" s="1">
        <v>8</v>
      </c>
      <c r="H542" s="1">
        <v>25</v>
      </c>
      <c r="I542" s="1" t="s">
        <v>892</v>
      </c>
      <c r="J542" s="1">
        <v>25</v>
      </c>
      <c r="K542" s="1">
        <v>13</v>
      </c>
      <c r="L542" s="1">
        <v>8</v>
      </c>
      <c r="M542" s="1">
        <v>4</v>
      </c>
    </row>
    <row r="543" spans="1:13" x14ac:dyDescent="0.15">
      <c r="A543" s="1" t="s">
        <v>2682</v>
      </c>
      <c r="B543" s="6" t="str">
        <f t="shared" si="8"/>
        <v>Cocci</v>
      </c>
      <c r="C543" s="1">
        <v>664</v>
      </c>
      <c r="D543" s="1">
        <v>30.078125</v>
      </c>
      <c r="E543" s="1">
        <v>763</v>
      </c>
      <c r="F543" s="1">
        <v>5</v>
      </c>
      <c r="G543" s="1">
        <v>6</v>
      </c>
      <c r="H543" s="1">
        <v>25</v>
      </c>
      <c r="I543" s="1" t="s">
        <v>2683</v>
      </c>
      <c r="J543" s="1">
        <v>25</v>
      </c>
      <c r="K543" s="1">
        <v>10</v>
      </c>
      <c r="L543" s="1">
        <v>7</v>
      </c>
      <c r="M543" s="1">
        <v>8</v>
      </c>
    </row>
    <row r="544" spans="1:13" x14ac:dyDescent="0.15">
      <c r="A544" s="1" t="s">
        <v>2263</v>
      </c>
      <c r="B544" s="6" t="str">
        <f t="shared" si="8"/>
        <v>Cocci</v>
      </c>
      <c r="C544" s="1">
        <v>664</v>
      </c>
      <c r="D544" s="1">
        <v>30.078125</v>
      </c>
      <c r="E544" s="1">
        <v>763</v>
      </c>
      <c r="F544" s="1">
        <v>5</v>
      </c>
      <c r="G544" s="1">
        <v>6</v>
      </c>
      <c r="H544" s="1">
        <v>25</v>
      </c>
      <c r="I544" s="1" t="s">
        <v>2264</v>
      </c>
      <c r="J544" s="1">
        <v>25</v>
      </c>
      <c r="K544" s="1">
        <v>10</v>
      </c>
      <c r="L544" s="1">
        <v>7</v>
      </c>
      <c r="M544" s="1">
        <v>8</v>
      </c>
    </row>
    <row r="545" spans="1:13" x14ac:dyDescent="0.15">
      <c r="A545" s="1" t="s">
        <v>819</v>
      </c>
      <c r="B545" s="6" t="str">
        <f t="shared" si="8"/>
        <v>Cocci</v>
      </c>
      <c r="C545" s="1">
        <v>652</v>
      </c>
      <c r="D545" s="1">
        <v>17.815126050420201</v>
      </c>
      <c r="E545" s="1">
        <v>750</v>
      </c>
      <c r="F545" s="1">
        <v>8</v>
      </c>
      <c r="G545" s="1">
        <v>8</v>
      </c>
      <c r="H545" s="1">
        <v>25</v>
      </c>
      <c r="I545" s="1" t="s">
        <v>820</v>
      </c>
      <c r="J545" s="1">
        <v>25</v>
      </c>
      <c r="K545" s="1">
        <v>13</v>
      </c>
      <c r="L545" s="1">
        <v>8</v>
      </c>
      <c r="M545" s="1">
        <v>4</v>
      </c>
    </row>
    <row r="546" spans="1:13" x14ac:dyDescent="0.15">
      <c r="A546" s="1" t="s">
        <v>2297</v>
      </c>
      <c r="B546" s="6" t="str">
        <f t="shared" si="8"/>
        <v>Cocci</v>
      </c>
      <c r="C546" s="1">
        <v>612</v>
      </c>
      <c r="D546" s="1">
        <v>35.323383084577102</v>
      </c>
      <c r="E546" s="1">
        <v>697</v>
      </c>
      <c r="F546" s="1">
        <v>5</v>
      </c>
      <c r="G546" s="1">
        <v>5</v>
      </c>
      <c r="H546" s="1">
        <v>25</v>
      </c>
      <c r="I546" s="1" t="s">
        <v>2298</v>
      </c>
      <c r="J546" s="1">
        <v>25</v>
      </c>
      <c r="K546" s="1">
        <v>9</v>
      </c>
      <c r="L546" s="1">
        <v>10</v>
      </c>
      <c r="M546" s="1">
        <v>6</v>
      </c>
    </row>
    <row r="547" spans="1:13" x14ac:dyDescent="0.15">
      <c r="A547" s="1" t="s">
        <v>1221</v>
      </c>
      <c r="B547" s="6" t="str">
        <f t="shared" si="8"/>
        <v>Cocci</v>
      </c>
      <c r="C547" s="1">
        <v>491</v>
      </c>
      <c r="D547" s="1">
        <v>35.576923076923102</v>
      </c>
      <c r="E547" s="1">
        <v>700</v>
      </c>
      <c r="F547" s="1">
        <v>7</v>
      </c>
      <c r="G547" s="1">
        <v>7</v>
      </c>
      <c r="H547" s="1">
        <v>25</v>
      </c>
      <c r="I547" s="1" t="s">
        <v>1222</v>
      </c>
      <c r="J547" s="1">
        <v>25</v>
      </c>
      <c r="K547" s="1">
        <v>8</v>
      </c>
      <c r="L547" s="1">
        <v>12</v>
      </c>
      <c r="M547" s="1">
        <v>5</v>
      </c>
    </row>
    <row r="548" spans="1:13" x14ac:dyDescent="0.15">
      <c r="A548" s="1" t="s">
        <v>849</v>
      </c>
      <c r="B548" s="6" t="str">
        <f t="shared" si="8"/>
        <v>Cocci</v>
      </c>
      <c r="C548" s="1">
        <v>652</v>
      </c>
      <c r="D548" s="1">
        <v>19.3078324225865</v>
      </c>
      <c r="E548" s="1">
        <v>750</v>
      </c>
      <c r="F548" s="1">
        <v>8</v>
      </c>
      <c r="G548" s="1">
        <v>8</v>
      </c>
      <c r="H548" s="1">
        <v>25</v>
      </c>
      <c r="I548" s="1" t="s">
        <v>850</v>
      </c>
      <c r="J548" s="1">
        <v>25</v>
      </c>
      <c r="K548" s="1">
        <v>13</v>
      </c>
      <c r="L548" s="1">
        <v>8</v>
      </c>
      <c r="M548" s="1">
        <v>4</v>
      </c>
    </row>
    <row r="549" spans="1:13" x14ac:dyDescent="0.15">
      <c r="A549" s="1" t="s">
        <v>853</v>
      </c>
      <c r="B549" s="6" t="str">
        <f t="shared" si="8"/>
        <v>Cocci</v>
      </c>
      <c r="C549" s="1">
        <v>499</v>
      </c>
      <c r="D549" s="1">
        <v>28.615384615384599</v>
      </c>
      <c r="E549" s="1">
        <v>538</v>
      </c>
      <c r="F549" s="1">
        <v>8</v>
      </c>
      <c r="G549" s="1">
        <v>9</v>
      </c>
      <c r="H549" s="1">
        <v>25</v>
      </c>
      <c r="I549" s="1" t="s">
        <v>854</v>
      </c>
      <c r="J549" s="1">
        <v>25</v>
      </c>
      <c r="K549" s="1">
        <v>14</v>
      </c>
      <c r="L549" s="1">
        <v>9</v>
      </c>
      <c r="M549" s="1">
        <v>2</v>
      </c>
    </row>
    <row r="550" spans="1:13" x14ac:dyDescent="0.15">
      <c r="A550" s="1" t="s">
        <v>2602</v>
      </c>
      <c r="B550" s="6" t="str">
        <f t="shared" si="8"/>
        <v>Cocci</v>
      </c>
      <c r="C550" s="1">
        <v>664</v>
      </c>
      <c r="D550" s="1">
        <v>30.078125</v>
      </c>
      <c r="E550" s="1">
        <v>763</v>
      </c>
      <c r="F550" s="1">
        <v>5</v>
      </c>
      <c r="G550" s="1">
        <v>6</v>
      </c>
      <c r="H550" s="1">
        <v>25</v>
      </c>
      <c r="I550" s="1" t="s">
        <v>2603</v>
      </c>
      <c r="J550" s="1">
        <v>25</v>
      </c>
      <c r="K550" s="1">
        <v>10</v>
      </c>
      <c r="L550" s="1">
        <v>7</v>
      </c>
      <c r="M550" s="1">
        <v>8</v>
      </c>
    </row>
    <row r="551" spans="1:13" x14ac:dyDescent="0.15">
      <c r="A551" s="1" t="s">
        <v>2436</v>
      </c>
      <c r="B551" s="6" t="str">
        <f t="shared" si="8"/>
        <v>Cocci</v>
      </c>
      <c r="C551" s="1">
        <v>612</v>
      </c>
      <c r="D551" s="1">
        <v>35.323383084577102</v>
      </c>
      <c r="E551" s="1">
        <v>697</v>
      </c>
      <c r="F551" s="1">
        <v>5</v>
      </c>
      <c r="G551" s="1">
        <v>5</v>
      </c>
      <c r="H551" s="1">
        <v>25</v>
      </c>
      <c r="I551" s="1" t="s">
        <v>2437</v>
      </c>
      <c r="J551" s="1">
        <v>25</v>
      </c>
      <c r="K551" s="1">
        <v>9</v>
      </c>
      <c r="L551" s="1">
        <v>10</v>
      </c>
      <c r="M551" s="1">
        <v>6</v>
      </c>
    </row>
    <row r="552" spans="1:13" x14ac:dyDescent="0.15">
      <c r="A552" s="1" t="s">
        <v>589</v>
      </c>
      <c r="B552" s="6" t="str">
        <f t="shared" si="8"/>
        <v>Cocci</v>
      </c>
      <c r="C552" s="1">
        <v>628</v>
      </c>
      <c r="D552" s="1">
        <v>23.529411764705898</v>
      </c>
      <c r="E552" s="1">
        <v>980</v>
      </c>
      <c r="F552" s="1">
        <v>9</v>
      </c>
      <c r="G552" s="1">
        <v>10</v>
      </c>
      <c r="H552" s="1">
        <v>25</v>
      </c>
      <c r="I552" s="1" t="s">
        <v>590</v>
      </c>
      <c r="J552" s="1">
        <v>25</v>
      </c>
      <c r="K552" s="1">
        <v>4</v>
      </c>
      <c r="L552" s="1">
        <v>12</v>
      </c>
      <c r="M552" s="1">
        <v>9</v>
      </c>
    </row>
    <row r="553" spans="1:13" x14ac:dyDescent="0.15">
      <c r="A553" s="1" t="s">
        <v>1006</v>
      </c>
      <c r="B553" s="6" t="str">
        <f t="shared" si="8"/>
        <v>Cocci</v>
      </c>
      <c r="C553" s="1">
        <v>491</v>
      </c>
      <c r="D553" s="1">
        <v>35.576923076923102</v>
      </c>
      <c r="E553" s="1">
        <v>700</v>
      </c>
      <c r="F553" s="1">
        <v>7</v>
      </c>
      <c r="G553" s="1">
        <v>7</v>
      </c>
      <c r="H553" s="1">
        <v>25</v>
      </c>
      <c r="I553" s="1" t="s">
        <v>1007</v>
      </c>
      <c r="J553" s="1">
        <v>25</v>
      </c>
      <c r="K553" s="1">
        <v>8</v>
      </c>
      <c r="L553" s="1">
        <v>12</v>
      </c>
      <c r="M553" s="1">
        <v>5</v>
      </c>
    </row>
    <row r="554" spans="1:13" x14ac:dyDescent="0.15">
      <c r="A554" s="1" t="s">
        <v>749</v>
      </c>
      <c r="B554" s="6" t="str">
        <f t="shared" si="8"/>
        <v>Cocci</v>
      </c>
      <c r="C554" s="1">
        <v>499</v>
      </c>
      <c r="D554" s="1">
        <v>28.615384615384599</v>
      </c>
      <c r="E554" s="1">
        <v>538</v>
      </c>
      <c r="F554" s="1">
        <v>8</v>
      </c>
      <c r="G554" s="1">
        <v>9</v>
      </c>
      <c r="H554" s="1">
        <v>25</v>
      </c>
      <c r="I554" s="1" t="s">
        <v>750</v>
      </c>
      <c r="J554" s="1">
        <v>25</v>
      </c>
      <c r="K554" s="1">
        <v>14</v>
      </c>
      <c r="L554" s="1">
        <v>9</v>
      </c>
      <c r="M554" s="1">
        <v>2</v>
      </c>
    </row>
    <row r="555" spans="1:13" x14ac:dyDescent="0.15">
      <c r="A555" s="1" t="s">
        <v>1028</v>
      </c>
      <c r="B555" s="6" t="str">
        <f t="shared" si="8"/>
        <v>Cocci</v>
      </c>
      <c r="C555" s="1">
        <v>308</v>
      </c>
      <c r="D555" s="1">
        <v>13.0890052356021</v>
      </c>
      <c r="E555" s="1">
        <v>290</v>
      </c>
      <c r="F555" s="1">
        <v>7</v>
      </c>
      <c r="G555" s="1">
        <v>8</v>
      </c>
      <c r="H555" s="1">
        <v>25</v>
      </c>
      <c r="I555" s="1" t="s">
        <v>1029</v>
      </c>
      <c r="J555" s="1">
        <v>25</v>
      </c>
      <c r="K555" s="1">
        <v>0</v>
      </c>
      <c r="L555" s="1">
        <v>19</v>
      </c>
      <c r="M555" s="1">
        <v>6</v>
      </c>
    </row>
    <row r="556" spans="1:13" x14ac:dyDescent="0.15">
      <c r="A556" s="1" t="s">
        <v>771</v>
      </c>
      <c r="B556" s="6" t="str">
        <f t="shared" si="8"/>
        <v>Cocci</v>
      </c>
      <c r="C556" s="1">
        <v>652</v>
      </c>
      <c r="D556" s="1">
        <v>17.815126050420201</v>
      </c>
      <c r="E556" s="1">
        <v>750</v>
      </c>
      <c r="F556" s="1">
        <v>8</v>
      </c>
      <c r="G556" s="1">
        <v>8</v>
      </c>
      <c r="H556" s="1">
        <v>25</v>
      </c>
      <c r="I556" s="1" t="s">
        <v>772</v>
      </c>
      <c r="J556" s="1">
        <v>25</v>
      </c>
      <c r="K556" s="1">
        <v>13</v>
      </c>
      <c r="L556" s="1">
        <v>8</v>
      </c>
      <c r="M556" s="1">
        <v>4</v>
      </c>
    </row>
    <row r="557" spans="1:13" x14ac:dyDescent="0.15">
      <c r="A557" s="1" t="s">
        <v>3038</v>
      </c>
      <c r="B557" s="6" t="str">
        <f t="shared" si="8"/>
        <v>Cocci</v>
      </c>
      <c r="C557" s="1">
        <v>457</v>
      </c>
      <c r="D557" s="1">
        <v>10.6280193236715</v>
      </c>
      <c r="E557" s="1">
        <v>480</v>
      </c>
      <c r="F557" s="1">
        <v>4</v>
      </c>
      <c r="G557" s="1">
        <v>4</v>
      </c>
      <c r="H557" s="1">
        <v>25</v>
      </c>
      <c r="I557" s="1" t="s">
        <v>3039</v>
      </c>
      <c r="J557" s="1">
        <v>25</v>
      </c>
      <c r="K557" s="1">
        <v>11</v>
      </c>
      <c r="L557" s="1">
        <v>7</v>
      </c>
      <c r="M557" s="1">
        <v>7</v>
      </c>
    </row>
    <row r="558" spans="1:13" x14ac:dyDescent="0.15">
      <c r="A558" s="1" t="s">
        <v>1372</v>
      </c>
      <c r="B558" s="6" t="str">
        <f t="shared" si="8"/>
        <v>Cocci</v>
      </c>
      <c r="C558" s="1">
        <v>178</v>
      </c>
      <c r="D558" s="1">
        <v>13.645224171540001</v>
      </c>
      <c r="E558" s="1">
        <v>148</v>
      </c>
      <c r="F558" s="1">
        <v>6</v>
      </c>
      <c r="G558" s="1">
        <v>6</v>
      </c>
      <c r="H558" s="1">
        <v>25</v>
      </c>
      <c r="I558" s="1" t="s">
        <v>1373</v>
      </c>
      <c r="J558" s="1">
        <v>25</v>
      </c>
      <c r="K558" s="1">
        <v>7</v>
      </c>
      <c r="L558" s="1">
        <v>11</v>
      </c>
      <c r="M558" s="1">
        <v>7</v>
      </c>
    </row>
    <row r="559" spans="1:13" x14ac:dyDescent="0.15">
      <c r="A559" s="1" t="s">
        <v>1959</v>
      </c>
      <c r="B559" s="6" t="str">
        <f t="shared" si="8"/>
        <v>Cocci</v>
      </c>
      <c r="C559" s="1">
        <v>664</v>
      </c>
      <c r="D559" s="1">
        <v>30.078125</v>
      </c>
      <c r="E559" s="1">
        <v>763</v>
      </c>
      <c r="F559" s="1">
        <v>5</v>
      </c>
      <c r="G559" s="1">
        <v>6</v>
      </c>
      <c r="H559" s="1">
        <v>25</v>
      </c>
      <c r="I559" s="1" t="s">
        <v>1960</v>
      </c>
      <c r="J559" s="1">
        <v>25</v>
      </c>
      <c r="K559" s="1">
        <v>10</v>
      </c>
      <c r="L559" s="1">
        <v>7</v>
      </c>
      <c r="M559" s="1">
        <v>8</v>
      </c>
    </row>
    <row r="560" spans="1:13" x14ac:dyDescent="0.15">
      <c r="A560" s="1" t="s">
        <v>3318</v>
      </c>
      <c r="B560" s="6" t="str">
        <f t="shared" si="8"/>
        <v>Cocci</v>
      </c>
      <c r="C560" s="1">
        <v>457</v>
      </c>
      <c r="D560" s="1">
        <v>10.5515587529976</v>
      </c>
      <c r="E560" s="1">
        <v>480</v>
      </c>
      <c r="F560" s="1">
        <v>4</v>
      </c>
      <c r="G560" s="1">
        <v>4</v>
      </c>
      <c r="H560" s="1">
        <v>25</v>
      </c>
      <c r="I560" s="1" t="s">
        <v>3319</v>
      </c>
      <c r="J560" s="1">
        <v>25</v>
      </c>
      <c r="K560" s="1">
        <v>11</v>
      </c>
      <c r="L560" s="1">
        <v>7</v>
      </c>
      <c r="M560" s="1">
        <v>7</v>
      </c>
    </row>
    <row r="561" spans="1:13" x14ac:dyDescent="0.15">
      <c r="A561" s="1" t="s">
        <v>1496</v>
      </c>
      <c r="B561" s="6" t="str">
        <f t="shared" si="8"/>
        <v>Cocci</v>
      </c>
      <c r="C561" s="1">
        <v>178</v>
      </c>
      <c r="D561" s="1">
        <v>13.645224171540001</v>
      </c>
      <c r="E561" s="1">
        <v>148</v>
      </c>
      <c r="F561" s="1">
        <v>6</v>
      </c>
      <c r="G561" s="1">
        <v>6</v>
      </c>
      <c r="H561" s="1">
        <v>25</v>
      </c>
      <c r="I561" s="1" t="s">
        <v>1497</v>
      </c>
      <c r="J561" s="1">
        <v>25</v>
      </c>
      <c r="K561" s="1">
        <v>7</v>
      </c>
      <c r="L561" s="1">
        <v>11</v>
      </c>
      <c r="M561" s="1">
        <v>7</v>
      </c>
    </row>
    <row r="562" spans="1:13" x14ac:dyDescent="0.15">
      <c r="A562" s="1" t="s">
        <v>803</v>
      </c>
      <c r="B562" s="6" t="str">
        <f t="shared" si="8"/>
        <v>Cocci</v>
      </c>
      <c r="C562" s="1">
        <v>499</v>
      </c>
      <c r="D562" s="1">
        <v>28.615384615384599</v>
      </c>
      <c r="E562" s="1">
        <v>538</v>
      </c>
      <c r="F562" s="1">
        <v>8</v>
      </c>
      <c r="G562" s="1">
        <v>9</v>
      </c>
      <c r="H562" s="1">
        <v>25</v>
      </c>
      <c r="I562" s="1" t="s">
        <v>804</v>
      </c>
      <c r="J562" s="1">
        <v>25</v>
      </c>
      <c r="K562" s="1">
        <v>14</v>
      </c>
      <c r="L562" s="1">
        <v>9</v>
      </c>
      <c r="M562" s="1">
        <v>2</v>
      </c>
    </row>
    <row r="563" spans="1:13" x14ac:dyDescent="0.15">
      <c r="A563" s="1" t="s">
        <v>2051</v>
      </c>
      <c r="B563" s="6" t="str">
        <f t="shared" si="8"/>
        <v>Cocci</v>
      </c>
      <c r="C563" s="1">
        <v>664</v>
      </c>
      <c r="D563" s="1">
        <v>30.078125</v>
      </c>
      <c r="E563" s="1">
        <v>763</v>
      </c>
      <c r="F563" s="1">
        <v>5</v>
      </c>
      <c r="G563" s="1">
        <v>6</v>
      </c>
      <c r="H563" s="1">
        <v>25</v>
      </c>
      <c r="I563" s="1" t="s">
        <v>2052</v>
      </c>
      <c r="J563" s="1">
        <v>25</v>
      </c>
      <c r="K563" s="1">
        <v>10</v>
      </c>
      <c r="L563" s="1">
        <v>7</v>
      </c>
      <c r="M563" s="1">
        <v>8</v>
      </c>
    </row>
    <row r="564" spans="1:13" x14ac:dyDescent="0.15">
      <c r="A564" s="1" t="s">
        <v>1113</v>
      </c>
      <c r="B564" s="6" t="str">
        <f t="shared" si="8"/>
        <v>Cocci</v>
      </c>
      <c r="C564" s="1">
        <v>491</v>
      </c>
      <c r="D564" s="1">
        <v>35.576923076923102</v>
      </c>
      <c r="E564" s="1">
        <v>700</v>
      </c>
      <c r="F564" s="1">
        <v>7</v>
      </c>
      <c r="G564" s="1">
        <v>7</v>
      </c>
      <c r="H564" s="1">
        <v>25</v>
      </c>
      <c r="I564" s="1" t="s">
        <v>1114</v>
      </c>
      <c r="J564" s="1">
        <v>25</v>
      </c>
      <c r="K564" s="1">
        <v>8</v>
      </c>
      <c r="L564" s="1">
        <v>12</v>
      </c>
      <c r="M564" s="1">
        <v>5</v>
      </c>
    </row>
    <row r="565" spans="1:13" x14ac:dyDescent="0.15">
      <c r="A565" s="1" t="s">
        <v>2049</v>
      </c>
      <c r="B565" s="6" t="str">
        <f t="shared" si="8"/>
        <v>Cocci</v>
      </c>
      <c r="C565" s="1">
        <v>612</v>
      </c>
      <c r="D565" s="1">
        <v>35.323383084577102</v>
      </c>
      <c r="E565" s="1">
        <v>697</v>
      </c>
      <c r="F565" s="1">
        <v>5</v>
      </c>
      <c r="G565" s="1">
        <v>5</v>
      </c>
      <c r="H565" s="1">
        <v>25</v>
      </c>
      <c r="I565" s="1" t="s">
        <v>2050</v>
      </c>
      <c r="J565" s="1">
        <v>25</v>
      </c>
      <c r="K565" s="1">
        <v>9</v>
      </c>
      <c r="L565" s="1">
        <v>10</v>
      </c>
      <c r="M565" s="1">
        <v>6</v>
      </c>
    </row>
    <row r="566" spans="1:13" x14ac:dyDescent="0.15">
      <c r="A566" s="1" t="s">
        <v>1107</v>
      </c>
      <c r="B566" s="6" t="str">
        <f t="shared" si="8"/>
        <v>Cocci</v>
      </c>
      <c r="C566" s="1">
        <v>308</v>
      </c>
      <c r="D566" s="1">
        <v>13.0890052356021</v>
      </c>
      <c r="E566" s="1">
        <v>290</v>
      </c>
      <c r="F566" s="1">
        <v>7</v>
      </c>
      <c r="G566" s="1">
        <v>8</v>
      </c>
      <c r="H566" s="1">
        <v>25</v>
      </c>
      <c r="I566" s="1" t="s">
        <v>1108</v>
      </c>
      <c r="J566" s="1">
        <v>25</v>
      </c>
      <c r="K566" s="1">
        <v>0</v>
      </c>
      <c r="L566" s="1">
        <v>19</v>
      </c>
      <c r="M566" s="1">
        <v>6</v>
      </c>
    </row>
    <row r="567" spans="1:13" x14ac:dyDescent="0.15">
      <c r="A567" s="1" t="s">
        <v>785</v>
      </c>
      <c r="B567" s="6" t="str">
        <f t="shared" si="8"/>
        <v>Cocci</v>
      </c>
      <c r="C567" s="1">
        <v>652</v>
      </c>
      <c r="D567" s="1">
        <v>19.3078324225865</v>
      </c>
      <c r="E567" s="1">
        <v>750</v>
      </c>
      <c r="F567" s="1">
        <v>8</v>
      </c>
      <c r="G567" s="1">
        <v>8</v>
      </c>
      <c r="H567" s="1">
        <v>25</v>
      </c>
      <c r="I567" s="1" t="s">
        <v>786</v>
      </c>
      <c r="J567" s="1">
        <v>25</v>
      </c>
      <c r="K567" s="1">
        <v>13</v>
      </c>
      <c r="L567" s="1">
        <v>8</v>
      </c>
      <c r="M567" s="1">
        <v>4</v>
      </c>
    </row>
    <row r="568" spans="1:13" x14ac:dyDescent="0.15">
      <c r="A568" s="1" t="s">
        <v>2309</v>
      </c>
      <c r="B568" s="6" t="str">
        <f t="shared" si="8"/>
        <v>Cocci</v>
      </c>
      <c r="C568" s="1">
        <v>664</v>
      </c>
      <c r="D568" s="1">
        <v>30.078125</v>
      </c>
      <c r="E568" s="1">
        <v>763</v>
      </c>
      <c r="F568" s="1">
        <v>5</v>
      </c>
      <c r="G568" s="1">
        <v>6</v>
      </c>
      <c r="H568" s="1">
        <v>25</v>
      </c>
      <c r="I568" s="1" t="s">
        <v>2310</v>
      </c>
      <c r="J568" s="1">
        <v>25</v>
      </c>
      <c r="K568" s="1">
        <v>10</v>
      </c>
      <c r="L568" s="1">
        <v>7</v>
      </c>
      <c r="M568" s="1">
        <v>8</v>
      </c>
    </row>
    <row r="569" spans="1:13" x14ac:dyDescent="0.15">
      <c r="A569" s="1" t="s">
        <v>837</v>
      </c>
      <c r="B569" s="6" t="str">
        <f t="shared" si="8"/>
        <v>Cocci</v>
      </c>
      <c r="C569" s="1">
        <v>499</v>
      </c>
      <c r="D569" s="1">
        <v>28.615384615384599</v>
      </c>
      <c r="E569" s="1">
        <v>538</v>
      </c>
      <c r="F569" s="1">
        <v>8</v>
      </c>
      <c r="G569" s="1">
        <v>9</v>
      </c>
      <c r="H569" s="1">
        <v>25</v>
      </c>
      <c r="I569" s="1" t="s">
        <v>838</v>
      </c>
      <c r="J569" s="1">
        <v>25</v>
      </c>
      <c r="K569" s="1">
        <v>14</v>
      </c>
      <c r="L569" s="1">
        <v>9</v>
      </c>
      <c r="M569" s="1">
        <v>2</v>
      </c>
    </row>
    <row r="570" spans="1:13" x14ac:dyDescent="0.15">
      <c r="A570" s="1" t="s">
        <v>1147</v>
      </c>
      <c r="B570" s="6" t="str">
        <f t="shared" si="8"/>
        <v>Cocci</v>
      </c>
      <c r="C570" s="1">
        <v>491</v>
      </c>
      <c r="D570" s="1">
        <v>35.576923076923102</v>
      </c>
      <c r="E570" s="1">
        <v>700</v>
      </c>
      <c r="F570" s="1">
        <v>7</v>
      </c>
      <c r="G570" s="1">
        <v>7</v>
      </c>
      <c r="H570" s="1">
        <v>25</v>
      </c>
      <c r="I570" s="1" t="s">
        <v>1148</v>
      </c>
      <c r="J570" s="1">
        <v>25</v>
      </c>
      <c r="K570" s="1">
        <v>8</v>
      </c>
      <c r="L570" s="1">
        <v>12</v>
      </c>
      <c r="M570" s="1">
        <v>5</v>
      </c>
    </row>
    <row r="571" spans="1:13" x14ac:dyDescent="0.15">
      <c r="A571" s="1" t="s">
        <v>2365</v>
      </c>
      <c r="B571" s="6" t="str">
        <f t="shared" si="8"/>
        <v>Cocci</v>
      </c>
      <c r="C571" s="1">
        <v>612</v>
      </c>
      <c r="D571" s="1">
        <v>35.323383084577102</v>
      </c>
      <c r="E571" s="1">
        <v>697</v>
      </c>
      <c r="F571" s="1">
        <v>5</v>
      </c>
      <c r="G571" s="1">
        <v>5</v>
      </c>
      <c r="H571" s="1">
        <v>25</v>
      </c>
      <c r="I571" s="1" t="s">
        <v>2366</v>
      </c>
      <c r="J571" s="1">
        <v>25</v>
      </c>
      <c r="K571" s="1">
        <v>9</v>
      </c>
      <c r="L571" s="1">
        <v>10</v>
      </c>
      <c r="M571" s="1">
        <v>6</v>
      </c>
    </row>
    <row r="572" spans="1:13" x14ac:dyDescent="0.15">
      <c r="A572" s="1" t="s">
        <v>1396</v>
      </c>
      <c r="B572" s="6" t="str">
        <f t="shared" si="8"/>
        <v>Cocci</v>
      </c>
      <c r="C572" s="1">
        <v>178</v>
      </c>
      <c r="D572" s="1">
        <v>13.645224171540001</v>
      </c>
      <c r="E572" s="1">
        <v>148</v>
      </c>
      <c r="F572" s="1">
        <v>6</v>
      </c>
      <c r="G572" s="1">
        <v>6</v>
      </c>
      <c r="H572" s="1">
        <v>25</v>
      </c>
      <c r="I572" s="1" t="s">
        <v>1397</v>
      </c>
      <c r="J572" s="1">
        <v>25</v>
      </c>
      <c r="K572" s="1">
        <v>7</v>
      </c>
      <c r="L572" s="1">
        <v>11</v>
      </c>
      <c r="M572" s="1">
        <v>7</v>
      </c>
    </row>
    <row r="573" spans="1:13" x14ac:dyDescent="0.15">
      <c r="A573" s="1" t="s">
        <v>923</v>
      </c>
      <c r="B573" s="6" t="str">
        <f t="shared" si="8"/>
        <v>Human</v>
      </c>
      <c r="C573" s="1">
        <v>24</v>
      </c>
      <c r="D573" s="1">
        <v>16.224648985959401</v>
      </c>
      <c r="E573" s="1">
        <v>503</v>
      </c>
      <c r="F573" s="1">
        <v>7</v>
      </c>
      <c r="G573" s="1">
        <v>7</v>
      </c>
      <c r="H573" s="1">
        <v>24</v>
      </c>
      <c r="I573" s="1" t="s">
        <v>924</v>
      </c>
      <c r="J573" s="1">
        <v>24</v>
      </c>
      <c r="K573" s="1">
        <v>12</v>
      </c>
      <c r="L573" s="1">
        <v>6</v>
      </c>
      <c r="M573" s="1">
        <v>6</v>
      </c>
    </row>
    <row r="574" spans="1:13" x14ac:dyDescent="0.15">
      <c r="A574" s="1" t="s">
        <v>925</v>
      </c>
      <c r="B574" s="6" t="str">
        <f t="shared" si="8"/>
        <v>Human</v>
      </c>
      <c r="C574" s="1">
        <v>24</v>
      </c>
      <c r="D574" s="1">
        <v>17.747440273037501</v>
      </c>
      <c r="E574" s="1">
        <v>503</v>
      </c>
      <c r="F574" s="1">
        <v>7</v>
      </c>
      <c r="G574" s="1">
        <v>7</v>
      </c>
      <c r="H574" s="1">
        <v>24</v>
      </c>
      <c r="I574" s="1" t="s">
        <v>926</v>
      </c>
      <c r="J574" s="1">
        <v>24</v>
      </c>
      <c r="K574" s="1">
        <v>12</v>
      </c>
      <c r="L574" s="1">
        <v>6</v>
      </c>
      <c r="M574" s="1">
        <v>6</v>
      </c>
    </row>
    <row r="575" spans="1:13" x14ac:dyDescent="0.15">
      <c r="A575" s="1" t="s">
        <v>911</v>
      </c>
      <c r="B575" s="6" t="str">
        <f t="shared" si="8"/>
        <v>Human</v>
      </c>
      <c r="C575" s="1">
        <v>24</v>
      </c>
      <c r="D575" s="1">
        <v>16.224648985959401</v>
      </c>
      <c r="E575" s="1">
        <v>503</v>
      </c>
      <c r="F575" s="1">
        <v>7</v>
      </c>
      <c r="G575" s="1">
        <v>7</v>
      </c>
      <c r="H575" s="1">
        <v>24</v>
      </c>
      <c r="I575" s="1" t="s">
        <v>912</v>
      </c>
      <c r="J575" s="1">
        <v>24</v>
      </c>
      <c r="K575" s="1">
        <v>12</v>
      </c>
      <c r="L575" s="1">
        <v>6</v>
      </c>
      <c r="M575" s="1">
        <v>6</v>
      </c>
    </row>
    <row r="576" spans="1:13" x14ac:dyDescent="0.15">
      <c r="A576" s="1" t="s">
        <v>1310</v>
      </c>
      <c r="B576" s="6" t="str">
        <f t="shared" si="8"/>
        <v>Human</v>
      </c>
      <c r="C576" s="1">
        <v>255</v>
      </c>
      <c r="D576" s="1">
        <v>56.435643564356397</v>
      </c>
      <c r="E576" s="1">
        <v>221</v>
      </c>
      <c r="F576" s="1">
        <v>6</v>
      </c>
      <c r="G576" s="1">
        <v>8</v>
      </c>
      <c r="H576" s="1">
        <v>24</v>
      </c>
      <c r="I576" s="1" t="s">
        <v>1311</v>
      </c>
      <c r="J576" s="1">
        <v>24</v>
      </c>
      <c r="K576" s="1">
        <v>14</v>
      </c>
      <c r="L576" s="1">
        <v>8</v>
      </c>
      <c r="M576" s="1">
        <v>2</v>
      </c>
    </row>
    <row r="577" spans="1:13" x14ac:dyDescent="0.15">
      <c r="A577" s="1" t="s">
        <v>927</v>
      </c>
      <c r="B577" s="6" t="str">
        <f t="shared" si="8"/>
        <v>Human</v>
      </c>
      <c r="C577" s="1">
        <v>94</v>
      </c>
      <c r="D577" s="1">
        <v>9.9804305283757397</v>
      </c>
      <c r="E577" s="1">
        <v>474</v>
      </c>
      <c r="F577" s="1">
        <v>7</v>
      </c>
      <c r="G577" s="1">
        <v>8</v>
      </c>
      <c r="H577" s="1">
        <v>24</v>
      </c>
      <c r="I577" s="1" t="s">
        <v>928</v>
      </c>
      <c r="J577" s="1">
        <v>24</v>
      </c>
      <c r="K577" s="1">
        <v>8</v>
      </c>
      <c r="L577" s="1">
        <v>15</v>
      </c>
      <c r="M577" s="1">
        <v>1</v>
      </c>
    </row>
    <row r="578" spans="1:13" x14ac:dyDescent="0.15">
      <c r="A578" s="1" t="s">
        <v>929</v>
      </c>
      <c r="B578" s="6" t="str">
        <f t="shared" si="8"/>
        <v>Human</v>
      </c>
      <c r="C578" s="1">
        <v>94</v>
      </c>
      <c r="D578" s="1">
        <v>10</v>
      </c>
      <c r="E578" s="1">
        <v>474</v>
      </c>
      <c r="F578" s="1">
        <v>7</v>
      </c>
      <c r="G578" s="1">
        <v>8</v>
      </c>
      <c r="H578" s="1">
        <v>24</v>
      </c>
      <c r="I578" s="1" t="s">
        <v>930</v>
      </c>
      <c r="J578" s="1">
        <v>24</v>
      </c>
      <c r="K578" s="1">
        <v>8</v>
      </c>
      <c r="L578" s="1">
        <v>15</v>
      </c>
      <c r="M578" s="1">
        <v>1</v>
      </c>
    </row>
    <row r="579" spans="1:13" x14ac:dyDescent="0.15">
      <c r="A579" s="1" t="s">
        <v>931</v>
      </c>
      <c r="B579" s="6" t="str">
        <f t="shared" ref="B579:B642" si="9">IF(NOT(ISERROR(FIND("_HUMAN",A579))),"Human","Cocci")</f>
        <v>Human</v>
      </c>
      <c r="C579" s="1">
        <v>94</v>
      </c>
      <c r="D579" s="1">
        <v>10.8742004264392</v>
      </c>
      <c r="E579" s="1">
        <v>474</v>
      </c>
      <c r="F579" s="1">
        <v>7</v>
      </c>
      <c r="G579" s="1">
        <v>8</v>
      </c>
      <c r="H579" s="1">
        <v>24</v>
      </c>
      <c r="I579" s="1" t="s">
        <v>932</v>
      </c>
      <c r="J579" s="1">
        <v>24</v>
      </c>
      <c r="K579" s="1">
        <v>8</v>
      </c>
      <c r="L579" s="1">
        <v>15</v>
      </c>
      <c r="M579" s="1">
        <v>1</v>
      </c>
    </row>
    <row r="580" spans="1:13" x14ac:dyDescent="0.15">
      <c r="A580" s="1" t="s">
        <v>978</v>
      </c>
      <c r="B580" s="6" t="str">
        <f t="shared" si="9"/>
        <v>Human</v>
      </c>
      <c r="C580" s="1">
        <v>24</v>
      </c>
      <c r="D580" s="1">
        <v>16.199376947040498</v>
      </c>
      <c r="E580" s="1">
        <v>503</v>
      </c>
      <c r="F580" s="1">
        <v>7</v>
      </c>
      <c r="G580" s="1">
        <v>7</v>
      </c>
      <c r="H580" s="1">
        <v>24</v>
      </c>
      <c r="I580" s="1" t="s">
        <v>912</v>
      </c>
      <c r="J580" s="1">
        <v>24</v>
      </c>
      <c r="K580" s="1">
        <v>12</v>
      </c>
      <c r="L580" s="1">
        <v>6</v>
      </c>
      <c r="M580" s="1">
        <v>6</v>
      </c>
    </row>
    <row r="581" spans="1:13" x14ac:dyDescent="0.15">
      <c r="A581" s="1" t="s">
        <v>905</v>
      </c>
      <c r="B581" s="6" t="str">
        <f t="shared" si="9"/>
        <v>Human</v>
      </c>
      <c r="C581" s="1">
        <v>276</v>
      </c>
      <c r="D581" s="1">
        <v>28.895184135977299</v>
      </c>
      <c r="E581" s="1">
        <v>690</v>
      </c>
      <c r="F581" s="1">
        <v>7</v>
      </c>
      <c r="G581" s="1">
        <v>9</v>
      </c>
      <c r="H581" s="1">
        <v>23</v>
      </c>
      <c r="I581" s="1" t="s">
        <v>906</v>
      </c>
      <c r="J581" s="1">
        <v>23</v>
      </c>
      <c r="K581" s="1">
        <v>16</v>
      </c>
      <c r="L581" s="1">
        <v>6</v>
      </c>
      <c r="M581" s="1">
        <v>1</v>
      </c>
    </row>
    <row r="582" spans="1:13" x14ac:dyDescent="0.15">
      <c r="A582" s="1" t="s">
        <v>901</v>
      </c>
      <c r="B582" s="6" t="str">
        <f t="shared" si="9"/>
        <v>Human</v>
      </c>
      <c r="C582" s="1">
        <v>215</v>
      </c>
      <c r="D582" s="1">
        <v>22.580645161290299</v>
      </c>
      <c r="E582" s="1">
        <v>328</v>
      </c>
      <c r="F582" s="1">
        <v>7</v>
      </c>
      <c r="G582" s="1">
        <v>8</v>
      </c>
      <c r="H582" s="1">
        <v>23</v>
      </c>
      <c r="I582" s="1" t="s">
        <v>902</v>
      </c>
      <c r="J582" s="1">
        <v>23</v>
      </c>
      <c r="K582" s="1">
        <v>0</v>
      </c>
      <c r="L582" s="1">
        <v>13</v>
      </c>
      <c r="M582" s="1">
        <v>10</v>
      </c>
    </row>
    <row r="583" spans="1:13" x14ac:dyDescent="0.15">
      <c r="A583" s="1" t="s">
        <v>903</v>
      </c>
      <c r="B583" s="6" t="str">
        <f t="shared" si="9"/>
        <v>Human</v>
      </c>
      <c r="C583" s="1">
        <v>215</v>
      </c>
      <c r="D583" s="1">
        <v>22.580645161290299</v>
      </c>
      <c r="E583" s="1">
        <v>328</v>
      </c>
      <c r="F583" s="1">
        <v>7</v>
      </c>
      <c r="G583" s="1">
        <v>8</v>
      </c>
      <c r="H583" s="1">
        <v>23</v>
      </c>
      <c r="I583" s="1" t="s">
        <v>904</v>
      </c>
      <c r="J583" s="1">
        <v>23</v>
      </c>
      <c r="K583" s="1">
        <v>0</v>
      </c>
      <c r="L583" s="1">
        <v>13</v>
      </c>
      <c r="M583" s="1">
        <v>10</v>
      </c>
    </row>
    <row r="584" spans="1:13" x14ac:dyDescent="0.15">
      <c r="A584" s="1" t="s">
        <v>917</v>
      </c>
      <c r="B584" s="6" t="str">
        <f t="shared" si="9"/>
        <v>Human</v>
      </c>
      <c r="C584" s="1">
        <v>291</v>
      </c>
      <c r="D584" s="1">
        <v>17.351598173515999</v>
      </c>
      <c r="E584" s="1">
        <v>428</v>
      </c>
      <c r="F584" s="1">
        <v>7</v>
      </c>
      <c r="G584" s="1">
        <v>9</v>
      </c>
      <c r="H584" s="1">
        <v>23</v>
      </c>
      <c r="I584" s="1" t="s">
        <v>918</v>
      </c>
      <c r="J584" s="1">
        <v>23</v>
      </c>
      <c r="K584" s="1">
        <v>3</v>
      </c>
      <c r="L584" s="1">
        <v>12</v>
      </c>
      <c r="M584" s="1">
        <v>8</v>
      </c>
    </row>
    <row r="585" spans="1:13" x14ac:dyDescent="0.15">
      <c r="A585" s="1" t="s">
        <v>943</v>
      </c>
      <c r="B585" s="6" t="str">
        <f t="shared" si="9"/>
        <v>Human</v>
      </c>
      <c r="C585" s="1">
        <v>291</v>
      </c>
      <c r="D585" s="1">
        <v>17.194570135746599</v>
      </c>
      <c r="E585" s="1">
        <v>428</v>
      </c>
      <c r="F585" s="1">
        <v>7</v>
      </c>
      <c r="G585" s="1">
        <v>9</v>
      </c>
      <c r="H585" s="1">
        <v>23</v>
      </c>
      <c r="I585" s="1" t="s">
        <v>944</v>
      </c>
      <c r="J585" s="1">
        <v>23</v>
      </c>
      <c r="K585" s="1">
        <v>3</v>
      </c>
      <c r="L585" s="1">
        <v>12</v>
      </c>
      <c r="M585" s="1">
        <v>8</v>
      </c>
    </row>
    <row r="586" spans="1:13" x14ac:dyDescent="0.15">
      <c r="A586" s="1" t="s">
        <v>909</v>
      </c>
      <c r="B586" s="6" t="str">
        <f t="shared" si="9"/>
        <v>Human</v>
      </c>
      <c r="C586" s="1">
        <v>291</v>
      </c>
      <c r="D586" s="1">
        <v>17.840375586854499</v>
      </c>
      <c r="E586" s="1">
        <v>428</v>
      </c>
      <c r="F586" s="1">
        <v>7</v>
      </c>
      <c r="G586" s="1">
        <v>9</v>
      </c>
      <c r="H586" s="1">
        <v>23</v>
      </c>
      <c r="I586" s="1" t="s">
        <v>910</v>
      </c>
      <c r="J586" s="1">
        <v>23</v>
      </c>
      <c r="K586" s="1">
        <v>3</v>
      </c>
      <c r="L586" s="1">
        <v>12</v>
      </c>
      <c r="M586" s="1">
        <v>8</v>
      </c>
    </row>
    <row r="587" spans="1:13" x14ac:dyDescent="0.15">
      <c r="A587" s="1" t="s">
        <v>1308</v>
      </c>
      <c r="B587" s="6" t="str">
        <f t="shared" si="9"/>
        <v>Human</v>
      </c>
      <c r="C587" s="1">
        <v>495</v>
      </c>
      <c r="D587" s="1">
        <v>36.4640883977901</v>
      </c>
      <c r="E587" s="1">
        <v>532</v>
      </c>
      <c r="F587" s="1">
        <v>6</v>
      </c>
      <c r="G587" s="1">
        <v>7</v>
      </c>
      <c r="H587" s="1">
        <v>23</v>
      </c>
      <c r="I587" s="1" t="s">
        <v>1309</v>
      </c>
      <c r="J587" s="1">
        <v>23</v>
      </c>
      <c r="K587" s="1">
        <v>8</v>
      </c>
      <c r="L587" s="1">
        <v>5</v>
      </c>
      <c r="M587" s="1">
        <v>10</v>
      </c>
    </row>
    <row r="588" spans="1:13" x14ac:dyDescent="0.15">
      <c r="A588" s="1" t="s">
        <v>1306</v>
      </c>
      <c r="B588" s="6" t="str">
        <f t="shared" si="9"/>
        <v>Human</v>
      </c>
      <c r="C588" s="1">
        <v>495</v>
      </c>
      <c r="D588" s="1">
        <v>36.4640883977901</v>
      </c>
      <c r="E588" s="1">
        <v>532</v>
      </c>
      <c r="F588" s="1">
        <v>6</v>
      </c>
      <c r="G588" s="1">
        <v>7</v>
      </c>
      <c r="H588" s="1">
        <v>23</v>
      </c>
      <c r="I588" s="1" t="s">
        <v>1307</v>
      </c>
      <c r="J588" s="1">
        <v>23</v>
      </c>
      <c r="K588" s="1">
        <v>8</v>
      </c>
      <c r="L588" s="1">
        <v>5</v>
      </c>
      <c r="M588" s="1">
        <v>10</v>
      </c>
    </row>
    <row r="589" spans="1:13" x14ac:dyDescent="0.15">
      <c r="A589" s="1" t="s">
        <v>961</v>
      </c>
      <c r="B589" s="6" t="str">
        <f t="shared" si="9"/>
        <v>Human</v>
      </c>
      <c r="C589" s="1">
        <v>215</v>
      </c>
      <c r="D589" s="1">
        <v>24.6696035242291</v>
      </c>
      <c r="E589" s="1">
        <v>328</v>
      </c>
      <c r="F589" s="1">
        <v>7</v>
      </c>
      <c r="G589" s="1">
        <v>8</v>
      </c>
      <c r="H589" s="1">
        <v>23</v>
      </c>
      <c r="I589" s="1" t="s">
        <v>962</v>
      </c>
      <c r="J589" s="1">
        <v>23</v>
      </c>
      <c r="K589" s="1">
        <v>0</v>
      </c>
      <c r="L589" s="1">
        <v>13</v>
      </c>
      <c r="M589" s="1">
        <v>10</v>
      </c>
    </row>
    <row r="590" spans="1:13" x14ac:dyDescent="0.15">
      <c r="A590" s="1" t="s">
        <v>2127</v>
      </c>
      <c r="B590" s="6" t="str">
        <f t="shared" si="9"/>
        <v>Cocci</v>
      </c>
      <c r="C590" s="1">
        <v>110</v>
      </c>
      <c r="D590" s="1">
        <v>21.3333333333333</v>
      </c>
      <c r="E590" s="1">
        <v>88</v>
      </c>
      <c r="F590" s="1">
        <v>5</v>
      </c>
      <c r="G590" s="1">
        <v>5</v>
      </c>
      <c r="H590" s="1">
        <v>23</v>
      </c>
      <c r="I590" s="1" t="s">
        <v>2128</v>
      </c>
      <c r="J590" s="1">
        <v>23</v>
      </c>
      <c r="K590" s="1">
        <v>3</v>
      </c>
      <c r="L590" s="1">
        <v>11</v>
      </c>
      <c r="M590" s="1">
        <v>9</v>
      </c>
    </row>
    <row r="591" spans="1:13" x14ac:dyDescent="0.15">
      <c r="A591" s="1" t="s">
        <v>520</v>
      </c>
      <c r="B591" s="6" t="str">
        <f t="shared" si="9"/>
        <v>Cocci</v>
      </c>
      <c r="C591" s="1">
        <v>405</v>
      </c>
      <c r="D591" s="1">
        <v>17.861635220125802</v>
      </c>
      <c r="E591" s="1">
        <v>409</v>
      </c>
      <c r="F591" s="1">
        <v>10</v>
      </c>
      <c r="G591" s="1">
        <v>10</v>
      </c>
      <c r="H591" s="1">
        <v>23</v>
      </c>
      <c r="I591" s="1" t="s">
        <v>521</v>
      </c>
      <c r="J591" s="1">
        <v>23</v>
      </c>
      <c r="K591" s="1">
        <v>2</v>
      </c>
      <c r="L591" s="1">
        <v>11</v>
      </c>
      <c r="M591" s="1">
        <v>10</v>
      </c>
    </row>
    <row r="592" spans="1:13" x14ac:dyDescent="0.15">
      <c r="A592" s="1" t="s">
        <v>791</v>
      </c>
      <c r="B592" s="6" t="str">
        <f t="shared" si="9"/>
        <v>Cocci</v>
      </c>
      <c r="C592" s="1">
        <v>629</v>
      </c>
      <c r="D592" s="1">
        <v>25.626740947075199</v>
      </c>
      <c r="E592" s="1">
        <v>723</v>
      </c>
      <c r="F592" s="1">
        <v>8</v>
      </c>
      <c r="G592" s="1">
        <v>8</v>
      </c>
      <c r="H592" s="1">
        <v>23</v>
      </c>
      <c r="I592" s="1" t="s">
        <v>792</v>
      </c>
      <c r="J592" s="1">
        <v>23</v>
      </c>
      <c r="K592" s="1">
        <v>3</v>
      </c>
      <c r="L592" s="1">
        <v>13</v>
      </c>
      <c r="M592" s="1">
        <v>7</v>
      </c>
    </row>
    <row r="593" spans="1:13" x14ac:dyDescent="0.15">
      <c r="A593" s="1" t="s">
        <v>2550</v>
      </c>
      <c r="B593" s="6" t="str">
        <f t="shared" si="9"/>
        <v>Cocci</v>
      </c>
      <c r="C593" s="1">
        <v>110</v>
      </c>
      <c r="D593" s="1">
        <v>21.3333333333333</v>
      </c>
      <c r="E593" s="1">
        <v>88</v>
      </c>
      <c r="F593" s="1">
        <v>5</v>
      </c>
      <c r="G593" s="1">
        <v>5</v>
      </c>
      <c r="H593" s="1">
        <v>23</v>
      </c>
      <c r="I593" s="1" t="s">
        <v>2551</v>
      </c>
      <c r="J593" s="1">
        <v>23</v>
      </c>
      <c r="K593" s="1">
        <v>3</v>
      </c>
      <c r="L593" s="1">
        <v>11</v>
      </c>
      <c r="M593" s="1">
        <v>9</v>
      </c>
    </row>
    <row r="594" spans="1:13" x14ac:dyDescent="0.15">
      <c r="A594" s="1" t="s">
        <v>861</v>
      </c>
      <c r="B594" s="6" t="str">
        <f t="shared" si="9"/>
        <v>Cocci</v>
      </c>
      <c r="C594" s="1">
        <v>629</v>
      </c>
      <c r="D594" s="1">
        <v>25.626740947075199</v>
      </c>
      <c r="E594" s="1">
        <v>723</v>
      </c>
      <c r="F594" s="1">
        <v>8</v>
      </c>
      <c r="G594" s="1">
        <v>8</v>
      </c>
      <c r="H594" s="1">
        <v>23</v>
      </c>
      <c r="I594" s="1" t="s">
        <v>862</v>
      </c>
      <c r="J594" s="1">
        <v>23</v>
      </c>
      <c r="K594" s="1">
        <v>3</v>
      </c>
      <c r="L594" s="1">
        <v>13</v>
      </c>
      <c r="M594" s="1">
        <v>7</v>
      </c>
    </row>
    <row r="595" spans="1:13" x14ac:dyDescent="0.15">
      <c r="A595" s="1" t="s">
        <v>2285</v>
      </c>
      <c r="B595" s="6" t="str">
        <f t="shared" si="9"/>
        <v>Cocci</v>
      </c>
      <c r="C595" s="1">
        <v>110</v>
      </c>
      <c r="D595" s="1">
        <v>21.3333333333333</v>
      </c>
      <c r="E595" s="1">
        <v>88</v>
      </c>
      <c r="F595" s="1">
        <v>5</v>
      </c>
      <c r="G595" s="1">
        <v>5</v>
      </c>
      <c r="H595" s="1">
        <v>23</v>
      </c>
      <c r="I595" s="1" t="s">
        <v>2286</v>
      </c>
      <c r="J595" s="1">
        <v>23</v>
      </c>
      <c r="K595" s="1">
        <v>3</v>
      </c>
      <c r="L595" s="1">
        <v>11</v>
      </c>
      <c r="M595" s="1">
        <v>9</v>
      </c>
    </row>
    <row r="596" spans="1:13" x14ac:dyDescent="0.15">
      <c r="A596" s="1" t="s">
        <v>970</v>
      </c>
      <c r="B596" s="6" t="str">
        <f t="shared" si="9"/>
        <v>Human</v>
      </c>
      <c r="C596" s="1">
        <v>276</v>
      </c>
      <c r="D596" s="1">
        <v>25.628140703517602</v>
      </c>
      <c r="E596" s="1">
        <v>690</v>
      </c>
      <c r="F596" s="1">
        <v>7</v>
      </c>
      <c r="G596" s="1">
        <v>9</v>
      </c>
      <c r="H596" s="1">
        <v>23</v>
      </c>
      <c r="I596" s="1" t="s">
        <v>971</v>
      </c>
      <c r="J596" s="1">
        <v>23</v>
      </c>
      <c r="K596" s="1">
        <v>16</v>
      </c>
      <c r="L596" s="1">
        <v>6</v>
      </c>
      <c r="M596" s="1">
        <v>1</v>
      </c>
    </row>
    <row r="597" spans="1:13" x14ac:dyDescent="0.15">
      <c r="A597" s="1" t="s">
        <v>883</v>
      </c>
      <c r="B597" s="6" t="str">
        <f t="shared" si="9"/>
        <v>Cocci</v>
      </c>
      <c r="C597" s="1">
        <v>629</v>
      </c>
      <c r="D597" s="1">
        <v>25.626740947075199</v>
      </c>
      <c r="E597" s="1">
        <v>723</v>
      </c>
      <c r="F597" s="1">
        <v>8</v>
      </c>
      <c r="G597" s="1">
        <v>8</v>
      </c>
      <c r="H597" s="1">
        <v>23</v>
      </c>
      <c r="I597" s="1" t="s">
        <v>884</v>
      </c>
      <c r="J597" s="1">
        <v>23</v>
      </c>
      <c r="K597" s="1">
        <v>3</v>
      </c>
      <c r="L597" s="1">
        <v>13</v>
      </c>
      <c r="M597" s="1">
        <v>7</v>
      </c>
    </row>
    <row r="598" spans="1:13" x14ac:dyDescent="0.15">
      <c r="A598" s="1" t="s">
        <v>2642</v>
      </c>
      <c r="B598" s="6" t="str">
        <f t="shared" si="9"/>
        <v>Cocci</v>
      </c>
      <c r="C598" s="1">
        <v>110</v>
      </c>
      <c r="D598" s="1">
        <v>21.3333333333333</v>
      </c>
      <c r="E598" s="1">
        <v>88</v>
      </c>
      <c r="F598" s="1">
        <v>5</v>
      </c>
      <c r="G598" s="1">
        <v>5</v>
      </c>
      <c r="H598" s="1">
        <v>23</v>
      </c>
      <c r="I598" s="1" t="s">
        <v>2643</v>
      </c>
      <c r="J598" s="1">
        <v>23</v>
      </c>
      <c r="K598" s="1">
        <v>3</v>
      </c>
      <c r="L598" s="1">
        <v>11</v>
      </c>
      <c r="M598" s="1">
        <v>9</v>
      </c>
    </row>
    <row r="599" spans="1:13" x14ac:dyDescent="0.15">
      <c r="A599" s="1" t="s">
        <v>514</v>
      </c>
      <c r="B599" s="6" t="str">
        <f t="shared" si="9"/>
        <v>Cocci</v>
      </c>
      <c r="C599" s="1">
        <v>405</v>
      </c>
      <c r="D599" s="1">
        <v>17.861635220125802</v>
      </c>
      <c r="E599" s="1">
        <v>409</v>
      </c>
      <c r="F599" s="1">
        <v>10</v>
      </c>
      <c r="G599" s="1">
        <v>10</v>
      </c>
      <c r="H599" s="1">
        <v>23</v>
      </c>
      <c r="I599" s="1" t="s">
        <v>515</v>
      </c>
      <c r="J599" s="1">
        <v>23</v>
      </c>
      <c r="K599" s="1">
        <v>2</v>
      </c>
      <c r="L599" s="1">
        <v>11</v>
      </c>
      <c r="M599" s="1">
        <v>10</v>
      </c>
    </row>
    <row r="600" spans="1:13" x14ac:dyDescent="0.15">
      <c r="A600" s="1" t="s">
        <v>1909</v>
      </c>
      <c r="B600" s="6" t="str">
        <f t="shared" si="9"/>
        <v>Cocci</v>
      </c>
      <c r="C600" s="1">
        <v>110</v>
      </c>
      <c r="D600" s="1">
        <v>21.3333333333333</v>
      </c>
      <c r="E600" s="1">
        <v>88</v>
      </c>
      <c r="F600" s="1">
        <v>5</v>
      </c>
      <c r="G600" s="1">
        <v>5</v>
      </c>
      <c r="H600" s="1">
        <v>23</v>
      </c>
      <c r="I600" s="1" t="s">
        <v>1910</v>
      </c>
      <c r="J600" s="1">
        <v>23</v>
      </c>
      <c r="K600" s="1">
        <v>3</v>
      </c>
      <c r="L600" s="1">
        <v>11</v>
      </c>
      <c r="M600" s="1">
        <v>9</v>
      </c>
    </row>
    <row r="601" spans="1:13" x14ac:dyDescent="0.15">
      <c r="A601" s="1" t="s">
        <v>757</v>
      </c>
      <c r="B601" s="6" t="str">
        <f t="shared" si="9"/>
        <v>Cocci</v>
      </c>
      <c r="C601" s="1">
        <v>629</v>
      </c>
      <c r="D601" s="1">
        <v>25.626740947075199</v>
      </c>
      <c r="E601" s="1">
        <v>723</v>
      </c>
      <c r="F601" s="1">
        <v>8</v>
      </c>
      <c r="G601" s="1">
        <v>8</v>
      </c>
      <c r="H601" s="1">
        <v>23</v>
      </c>
      <c r="I601" s="1" t="s">
        <v>758</v>
      </c>
      <c r="J601" s="1">
        <v>23</v>
      </c>
      <c r="K601" s="1">
        <v>3</v>
      </c>
      <c r="L601" s="1">
        <v>13</v>
      </c>
      <c r="M601" s="1">
        <v>7</v>
      </c>
    </row>
    <row r="602" spans="1:13" x14ac:dyDescent="0.15">
      <c r="A602" s="1" t="s">
        <v>2227</v>
      </c>
      <c r="B602" s="6" t="str">
        <f t="shared" si="9"/>
        <v>Cocci</v>
      </c>
      <c r="C602" s="1">
        <v>110</v>
      </c>
      <c r="D602" s="1">
        <v>21.3333333333333</v>
      </c>
      <c r="E602" s="1">
        <v>88</v>
      </c>
      <c r="F602" s="1">
        <v>5</v>
      </c>
      <c r="G602" s="1">
        <v>5</v>
      </c>
      <c r="H602" s="1">
        <v>23</v>
      </c>
      <c r="I602" s="1" t="s">
        <v>2228</v>
      </c>
      <c r="J602" s="1">
        <v>23</v>
      </c>
      <c r="K602" s="1">
        <v>3</v>
      </c>
      <c r="L602" s="1">
        <v>11</v>
      </c>
      <c r="M602" s="1">
        <v>9</v>
      </c>
    </row>
    <row r="603" spans="1:13" x14ac:dyDescent="0.15">
      <c r="A603" s="1" t="s">
        <v>530</v>
      </c>
      <c r="B603" s="6" t="str">
        <f t="shared" si="9"/>
        <v>Cocci</v>
      </c>
      <c r="C603" s="1">
        <v>405</v>
      </c>
      <c r="D603" s="1">
        <v>17.861635220125802</v>
      </c>
      <c r="E603" s="1">
        <v>409</v>
      </c>
      <c r="F603" s="1">
        <v>10</v>
      </c>
      <c r="G603" s="1">
        <v>10</v>
      </c>
      <c r="H603" s="1">
        <v>23</v>
      </c>
      <c r="I603" s="1" t="s">
        <v>531</v>
      </c>
      <c r="J603" s="1">
        <v>23</v>
      </c>
      <c r="K603" s="1">
        <v>2</v>
      </c>
      <c r="L603" s="1">
        <v>11</v>
      </c>
      <c r="M603" s="1">
        <v>10</v>
      </c>
    </row>
    <row r="604" spans="1:13" x14ac:dyDescent="0.15">
      <c r="A604" s="1" t="s">
        <v>811</v>
      </c>
      <c r="B604" s="6" t="str">
        <f t="shared" si="9"/>
        <v>Cocci</v>
      </c>
      <c r="C604" s="1">
        <v>629</v>
      </c>
      <c r="D604" s="1">
        <v>25.626740947075199</v>
      </c>
      <c r="E604" s="1">
        <v>723</v>
      </c>
      <c r="F604" s="1">
        <v>8</v>
      </c>
      <c r="G604" s="1">
        <v>8</v>
      </c>
      <c r="H604" s="1">
        <v>23</v>
      </c>
      <c r="I604" s="1" t="s">
        <v>812</v>
      </c>
      <c r="J604" s="1">
        <v>23</v>
      </c>
      <c r="K604" s="1">
        <v>3</v>
      </c>
      <c r="L604" s="1">
        <v>13</v>
      </c>
      <c r="M604" s="1">
        <v>7</v>
      </c>
    </row>
    <row r="605" spans="1:13" x14ac:dyDescent="0.15">
      <c r="A605" s="1" t="s">
        <v>1326</v>
      </c>
      <c r="B605" s="6" t="str">
        <f t="shared" si="9"/>
        <v>Human</v>
      </c>
      <c r="C605" s="1">
        <v>495</v>
      </c>
      <c r="D605" s="1">
        <v>31.428571428571399</v>
      </c>
      <c r="E605" s="1">
        <v>532</v>
      </c>
      <c r="F605" s="1">
        <v>6</v>
      </c>
      <c r="G605" s="1">
        <v>7</v>
      </c>
      <c r="H605" s="1">
        <v>23</v>
      </c>
      <c r="I605" s="1" t="s">
        <v>1327</v>
      </c>
      <c r="J605" s="1">
        <v>23</v>
      </c>
      <c r="K605" s="1">
        <v>8</v>
      </c>
      <c r="L605" s="1">
        <v>5</v>
      </c>
      <c r="M605" s="1">
        <v>10</v>
      </c>
    </row>
    <row r="606" spans="1:13" x14ac:dyDescent="0.15">
      <c r="A606" s="1" t="s">
        <v>829</v>
      </c>
      <c r="B606" s="6" t="str">
        <f t="shared" si="9"/>
        <v>Cocci</v>
      </c>
      <c r="C606" s="1">
        <v>629</v>
      </c>
      <c r="D606" s="1">
        <v>25.626740947075199</v>
      </c>
      <c r="E606" s="1">
        <v>723</v>
      </c>
      <c r="F606" s="1">
        <v>8</v>
      </c>
      <c r="G606" s="1">
        <v>8</v>
      </c>
      <c r="H606" s="1">
        <v>23</v>
      </c>
      <c r="I606" s="1" t="s">
        <v>830</v>
      </c>
      <c r="J606" s="1">
        <v>23</v>
      </c>
      <c r="K606" s="1">
        <v>3</v>
      </c>
      <c r="L606" s="1">
        <v>13</v>
      </c>
      <c r="M606" s="1">
        <v>7</v>
      </c>
    </row>
    <row r="607" spans="1:13" x14ac:dyDescent="0.15">
      <c r="A607" s="1" t="s">
        <v>2323</v>
      </c>
      <c r="B607" s="6" t="str">
        <f t="shared" si="9"/>
        <v>Cocci</v>
      </c>
      <c r="C607" s="1">
        <v>110</v>
      </c>
      <c r="D607" s="1">
        <v>21.3333333333333</v>
      </c>
      <c r="E607" s="1">
        <v>88</v>
      </c>
      <c r="F607" s="1">
        <v>5</v>
      </c>
      <c r="G607" s="1">
        <v>5</v>
      </c>
      <c r="H607" s="1">
        <v>23</v>
      </c>
      <c r="I607" s="1" t="s">
        <v>2324</v>
      </c>
      <c r="J607" s="1">
        <v>23</v>
      </c>
      <c r="K607" s="1">
        <v>3</v>
      </c>
      <c r="L607" s="1">
        <v>11</v>
      </c>
      <c r="M607" s="1">
        <v>9</v>
      </c>
    </row>
    <row r="608" spans="1:13" x14ac:dyDescent="0.15">
      <c r="A608" s="1" t="s">
        <v>897</v>
      </c>
      <c r="B608" s="6" t="str">
        <f t="shared" si="9"/>
        <v>Human</v>
      </c>
      <c r="C608" s="1">
        <v>262</v>
      </c>
      <c r="D608" s="1">
        <v>57.017543859649102</v>
      </c>
      <c r="E608" s="1">
        <v>230</v>
      </c>
      <c r="F608" s="1">
        <v>7</v>
      </c>
      <c r="G608" s="1">
        <v>10</v>
      </c>
      <c r="H608" s="1">
        <v>22</v>
      </c>
      <c r="I608" s="1" t="s">
        <v>898</v>
      </c>
      <c r="J608" s="1">
        <v>22</v>
      </c>
      <c r="K608" s="1">
        <v>10</v>
      </c>
      <c r="L608" s="1">
        <v>11</v>
      </c>
      <c r="M608" s="1">
        <v>1</v>
      </c>
    </row>
    <row r="609" spans="1:13" x14ac:dyDescent="0.15">
      <c r="A609" s="1" t="s">
        <v>1737</v>
      </c>
      <c r="B609" s="6" t="str">
        <f t="shared" si="9"/>
        <v>Human</v>
      </c>
      <c r="C609" s="1">
        <v>247</v>
      </c>
      <c r="D609" s="1">
        <v>8.2517482517482499</v>
      </c>
      <c r="E609" s="1">
        <v>650</v>
      </c>
      <c r="F609" s="1">
        <v>5</v>
      </c>
      <c r="G609" s="1">
        <v>6</v>
      </c>
      <c r="H609" s="1">
        <v>22</v>
      </c>
      <c r="I609" s="1" t="s">
        <v>1738</v>
      </c>
      <c r="J609" s="1">
        <v>22</v>
      </c>
      <c r="K609" s="1">
        <v>2</v>
      </c>
      <c r="L609" s="1">
        <v>12</v>
      </c>
      <c r="M609" s="1">
        <v>8</v>
      </c>
    </row>
    <row r="610" spans="1:13" x14ac:dyDescent="0.15">
      <c r="A610" s="1" t="s">
        <v>2766</v>
      </c>
      <c r="B610" s="6" t="str">
        <f t="shared" si="9"/>
        <v>Human</v>
      </c>
      <c r="C610" s="1">
        <v>167</v>
      </c>
      <c r="D610" s="1">
        <v>10.6666666666667</v>
      </c>
      <c r="E610" s="1">
        <v>333</v>
      </c>
      <c r="F610" s="1">
        <v>4</v>
      </c>
      <c r="G610" s="1">
        <v>7</v>
      </c>
      <c r="H610" s="1">
        <v>22</v>
      </c>
      <c r="I610" s="1" t="s">
        <v>2767</v>
      </c>
      <c r="J610" s="1">
        <v>22</v>
      </c>
      <c r="K610" s="1">
        <v>10</v>
      </c>
      <c r="L610" s="1">
        <v>10</v>
      </c>
      <c r="M610" s="1">
        <v>2</v>
      </c>
    </row>
    <row r="611" spans="1:13" x14ac:dyDescent="0.15">
      <c r="A611" s="1" t="s">
        <v>1550</v>
      </c>
      <c r="B611" s="6" t="str">
        <f t="shared" si="9"/>
        <v>Cocci</v>
      </c>
      <c r="C611" s="1">
        <v>496</v>
      </c>
      <c r="D611" s="1">
        <v>27.5</v>
      </c>
      <c r="E611" s="1">
        <v>534</v>
      </c>
      <c r="F611" s="1">
        <v>6</v>
      </c>
      <c r="G611" s="1">
        <v>8</v>
      </c>
      <c r="H611" s="1">
        <v>22</v>
      </c>
      <c r="I611" s="1" t="s">
        <v>1551</v>
      </c>
      <c r="J611" s="1">
        <v>22</v>
      </c>
      <c r="K611" s="1">
        <v>3</v>
      </c>
      <c r="L611" s="1">
        <v>9</v>
      </c>
      <c r="M611" s="1">
        <v>10</v>
      </c>
    </row>
    <row r="612" spans="1:13" x14ac:dyDescent="0.15">
      <c r="A612" s="1" t="s">
        <v>4506</v>
      </c>
      <c r="B612" s="6" t="str">
        <f t="shared" si="9"/>
        <v>Cocci</v>
      </c>
      <c r="C612" s="1">
        <v>354</v>
      </c>
      <c r="D612" s="1">
        <v>19.8924731182796</v>
      </c>
      <c r="E612" s="1">
        <v>341</v>
      </c>
      <c r="F612" s="1">
        <v>3</v>
      </c>
      <c r="G612" s="1">
        <v>3</v>
      </c>
      <c r="H612" s="1">
        <v>22</v>
      </c>
      <c r="I612" s="1" t="s">
        <v>4507</v>
      </c>
      <c r="J612" s="1">
        <v>22</v>
      </c>
      <c r="K612" s="1">
        <v>9</v>
      </c>
      <c r="L612" s="1">
        <v>7</v>
      </c>
      <c r="M612" s="1">
        <v>6</v>
      </c>
    </row>
    <row r="613" spans="1:13" x14ac:dyDescent="0.15">
      <c r="A613" s="1" t="s">
        <v>6893</v>
      </c>
      <c r="B613" s="6" t="str">
        <f t="shared" si="9"/>
        <v>Cocci</v>
      </c>
      <c r="C613" s="1">
        <v>632</v>
      </c>
      <c r="D613" s="1">
        <v>15.4285714285714</v>
      </c>
      <c r="E613" s="1">
        <v>727</v>
      </c>
      <c r="F613" s="1">
        <v>2</v>
      </c>
      <c r="G613" s="1">
        <v>2</v>
      </c>
      <c r="H613" s="1">
        <v>22</v>
      </c>
      <c r="I613" s="1" t="s">
        <v>6894</v>
      </c>
      <c r="J613" s="1">
        <v>22</v>
      </c>
      <c r="K613" s="1">
        <v>10</v>
      </c>
      <c r="L613" s="1">
        <v>6</v>
      </c>
      <c r="M613" s="1">
        <v>6</v>
      </c>
    </row>
    <row r="614" spans="1:13" x14ac:dyDescent="0.15">
      <c r="A614" s="1" t="s">
        <v>1895</v>
      </c>
      <c r="B614" s="6" t="str">
        <f t="shared" si="9"/>
        <v>Cocci</v>
      </c>
      <c r="C614" s="1">
        <v>373</v>
      </c>
      <c r="D614" s="1">
        <v>43.6893203883495</v>
      </c>
      <c r="E614" s="1">
        <v>367</v>
      </c>
      <c r="F614" s="1">
        <v>5</v>
      </c>
      <c r="G614" s="1">
        <v>6</v>
      </c>
      <c r="H614" s="1">
        <v>22</v>
      </c>
      <c r="I614" s="1" t="s">
        <v>1896</v>
      </c>
      <c r="J614" s="1">
        <v>22</v>
      </c>
      <c r="K614" s="1">
        <v>7</v>
      </c>
      <c r="L614" s="1">
        <v>10</v>
      </c>
      <c r="M614" s="1">
        <v>5</v>
      </c>
    </row>
    <row r="615" spans="1:13" x14ac:dyDescent="0.15">
      <c r="A615" s="1" t="s">
        <v>1450</v>
      </c>
      <c r="B615" s="6" t="str">
        <f t="shared" si="9"/>
        <v>Cocci</v>
      </c>
      <c r="C615" s="1">
        <v>496</v>
      </c>
      <c r="D615" s="1">
        <v>27.5</v>
      </c>
      <c r="E615" s="1">
        <v>534</v>
      </c>
      <c r="F615" s="1">
        <v>6</v>
      </c>
      <c r="G615" s="1">
        <v>8</v>
      </c>
      <c r="H615" s="1">
        <v>22</v>
      </c>
      <c r="I615" s="1" t="s">
        <v>1451</v>
      </c>
      <c r="J615" s="1">
        <v>22</v>
      </c>
      <c r="K615" s="1">
        <v>3</v>
      </c>
      <c r="L615" s="1">
        <v>9</v>
      </c>
      <c r="M615" s="1">
        <v>10</v>
      </c>
    </row>
    <row r="616" spans="1:13" x14ac:dyDescent="0.15">
      <c r="A616" s="1" t="s">
        <v>2079</v>
      </c>
      <c r="B616" s="6" t="str">
        <f t="shared" si="9"/>
        <v>Cocci</v>
      </c>
      <c r="C616" s="1">
        <v>373</v>
      </c>
      <c r="D616" s="1">
        <v>43.6893203883495</v>
      </c>
      <c r="E616" s="1">
        <v>367</v>
      </c>
      <c r="F616" s="1">
        <v>5</v>
      </c>
      <c r="G616" s="1">
        <v>6</v>
      </c>
      <c r="H616" s="1">
        <v>22</v>
      </c>
      <c r="I616" s="1" t="s">
        <v>2080</v>
      </c>
      <c r="J616" s="1">
        <v>22</v>
      </c>
      <c r="K616" s="1">
        <v>7</v>
      </c>
      <c r="L616" s="1">
        <v>10</v>
      </c>
      <c r="M616" s="1">
        <v>5</v>
      </c>
    </row>
    <row r="617" spans="1:13" x14ac:dyDescent="0.15">
      <c r="A617" s="1" t="s">
        <v>5179</v>
      </c>
      <c r="B617" s="6" t="str">
        <f t="shared" si="9"/>
        <v>Cocci</v>
      </c>
      <c r="C617" s="1">
        <v>354</v>
      </c>
      <c r="D617" s="1">
        <v>24.183006535947701</v>
      </c>
      <c r="E617" s="1">
        <v>341</v>
      </c>
      <c r="F617" s="1">
        <v>3</v>
      </c>
      <c r="G617" s="1">
        <v>3</v>
      </c>
      <c r="H617" s="1">
        <v>22</v>
      </c>
      <c r="I617" s="1" t="s">
        <v>5180</v>
      </c>
      <c r="J617" s="1">
        <v>22</v>
      </c>
      <c r="K617" s="1">
        <v>9</v>
      </c>
      <c r="L617" s="1">
        <v>7</v>
      </c>
      <c r="M617" s="1">
        <v>6</v>
      </c>
    </row>
    <row r="618" spans="1:13" x14ac:dyDescent="0.15">
      <c r="A618" s="1" t="s">
        <v>2512</v>
      </c>
      <c r="B618" s="6" t="str">
        <f t="shared" si="9"/>
        <v>Cocci</v>
      </c>
      <c r="C618" s="1">
        <v>373</v>
      </c>
      <c r="D618" s="1">
        <v>43.6893203883495</v>
      </c>
      <c r="E618" s="1">
        <v>367</v>
      </c>
      <c r="F618" s="1">
        <v>5</v>
      </c>
      <c r="G618" s="1">
        <v>6</v>
      </c>
      <c r="H618" s="1">
        <v>22</v>
      </c>
      <c r="I618" s="1" t="s">
        <v>2513</v>
      </c>
      <c r="J618" s="1">
        <v>22</v>
      </c>
      <c r="K618" s="1">
        <v>7</v>
      </c>
      <c r="L618" s="1">
        <v>10</v>
      </c>
      <c r="M618" s="1">
        <v>5</v>
      </c>
    </row>
    <row r="619" spans="1:13" x14ac:dyDescent="0.15">
      <c r="A619" s="1" t="s">
        <v>2522</v>
      </c>
      <c r="B619" s="6" t="str">
        <f t="shared" si="9"/>
        <v>Cocci</v>
      </c>
      <c r="C619" s="1">
        <v>373</v>
      </c>
      <c r="D619" s="1">
        <v>43.6893203883495</v>
      </c>
      <c r="E619" s="1">
        <v>367</v>
      </c>
      <c r="F619" s="1">
        <v>5</v>
      </c>
      <c r="G619" s="1">
        <v>6</v>
      </c>
      <c r="H619" s="1">
        <v>22</v>
      </c>
      <c r="I619" s="1" t="s">
        <v>2523</v>
      </c>
      <c r="J619" s="1">
        <v>22</v>
      </c>
      <c r="K619" s="1">
        <v>7</v>
      </c>
      <c r="L619" s="1">
        <v>10</v>
      </c>
      <c r="M619" s="1">
        <v>5</v>
      </c>
    </row>
    <row r="620" spans="1:13" x14ac:dyDescent="0.15">
      <c r="A620" s="1" t="s">
        <v>7688</v>
      </c>
      <c r="B620" s="6" t="str">
        <f t="shared" si="9"/>
        <v>Cocci</v>
      </c>
      <c r="C620" s="1">
        <v>632</v>
      </c>
      <c r="D620" s="1">
        <v>11.440677966101701</v>
      </c>
      <c r="E620" s="1">
        <v>727</v>
      </c>
      <c r="F620" s="1">
        <v>2</v>
      </c>
      <c r="G620" s="1">
        <v>2</v>
      </c>
      <c r="H620" s="1">
        <v>22</v>
      </c>
      <c r="I620" s="1" t="s">
        <v>7689</v>
      </c>
      <c r="J620" s="1">
        <v>22</v>
      </c>
      <c r="K620" s="1">
        <v>10</v>
      </c>
      <c r="L620" s="1">
        <v>6</v>
      </c>
      <c r="M620" s="1">
        <v>6</v>
      </c>
    </row>
    <row r="621" spans="1:13" x14ac:dyDescent="0.15">
      <c r="A621" s="1" t="s">
        <v>1618</v>
      </c>
      <c r="B621" s="6" t="str">
        <f t="shared" si="9"/>
        <v>Cocci</v>
      </c>
      <c r="C621" s="1">
        <v>496</v>
      </c>
      <c r="D621" s="1">
        <v>27.5</v>
      </c>
      <c r="E621" s="1">
        <v>534</v>
      </c>
      <c r="F621" s="1">
        <v>6</v>
      </c>
      <c r="G621" s="1">
        <v>8</v>
      </c>
      <c r="H621" s="1">
        <v>22</v>
      </c>
      <c r="I621" s="1" t="s">
        <v>1619</v>
      </c>
      <c r="J621" s="1">
        <v>22</v>
      </c>
      <c r="K621" s="1">
        <v>3</v>
      </c>
      <c r="L621" s="1">
        <v>9</v>
      </c>
      <c r="M621" s="1">
        <v>10</v>
      </c>
    </row>
    <row r="622" spans="1:13" x14ac:dyDescent="0.15">
      <c r="A622" s="1" t="s">
        <v>2496</v>
      </c>
      <c r="B622" s="6" t="str">
        <f t="shared" si="9"/>
        <v>Cocci</v>
      </c>
      <c r="C622" s="1">
        <v>373</v>
      </c>
      <c r="D622" s="1">
        <v>43.6893203883495</v>
      </c>
      <c r="E622" s="1">
        <v>367</v>
      </c>
      <c r="F622" s="1">
        <v>5</v>
      </c>
      <c r="G622" s="1">
        <v>6</v>
      </c>
      <c r="H622" s="1">
        <v>22</v>
      </c>
      <c r="I622" s="1" t="s">
        <v>2497</v>
      </c>
      <c r="J622" s="1">
        <v>22</v>
      </c>
      <c r="K622" s="1">
        <v>7</v>
      </c>
      <c r="L622" s="1">
        <v>10</v>
      </c>
      <c r="M622" s="1">
        <v>5</v>
      </c>
    </row>
    <row r="623" spans="1:13" x14ac:dyDescent="0.15">
      <c r="A623" s="1" t="s">
        <v>8551</v>
      </c>
      <c r="B623" s="6" t="str">
        <f t="shared" si="9"/>
        <v>Cocci</v>
      </c>
      <c r="C623" s="1">
        <v>632</v>
      </c>
      <c r="D623" s="1">
        <v>13.3663366336634</v>
      </c>
      <c r="E623" s="1">
        <v>727</v>
      </c>
      <c r="F623" s="1">
        <v>2</v>
      </c>
      <c r="G623" s="1">
        <v>2</v>
      </c>
      <c r="H623" s="1">
        <v>22</v>
      </c>
      <c r="I623" s="1" t="s">
        <v>8552</v>
      </c>
      <c r="J623" s="1">
        <v>22</v>
      </c>
      <c r="K623" s="1">
        <v>10</v>
      </c>
      <c r="L623" s="1">
        <v>6</v>
      </c>
      <c r="M623" s="1">
        <v>6</v>
      </c>
    </row>
    <row r="624" spans="1:13" x14ac:dyDescent="0.15">
      <c r="A624" s="1" t="s">
        <v>2490</v>
      </c>
      <c r="B624" s="6" t="str">
        <f t="shared" si="9"/>
        <v>Cocci</v>
      </c>
      <c r="C624" s="1">
        <v>373</v>
      </c>
      <c r="D624" s="1">
        <v>43.6893203883495</v>
      </c>
      <c r="E624" s="1">
        <v>367</v>
      </c>
      <c r="F624" s="1">
        <v>5</v>
      </c>
      <c r="G624" s="1">
        <v>6</v>
      </c>
      <c r="H624" s="1">
        <v>22</v>
      </c>
      <c r="I624" s="1" t="s">
        <v>2491</v>
      </c>
      <c r="J624" s="1">
        <v>22</v>
      </c>
      <c r="K624" s="1">
        <v>7</v>
      </c>
      <c r="L624" s="1">
        <v>10</v>
      </c>
      <c r="M624" s="1">
        <v>5</v>
      </c>
    </row>
    <row r="625" spans="1:13" x14ac:dyDescent="0.15">
      <c r="A625" s="1" t="s">
        <v>4714</v>
      </c>
      <c r="B625" s="6" t="str">
        <f t="shared" si="9"/>
        <v>Cocci</v>
      </c>
      <c r="C625" s="1">
        <v>354</v>
      </c>
      <c r="D625" s="1">
        <v>24.342105263157901</v>
      </c>
      <c r="E625" s="1">
        <v>341</v>
      </c>
      <c r="F625" s="1">
        <v>3</v>
      </c>
      <c r="G625" s="1">
        <v>3</v>
      </c>
      <c r="H625" s="1">
        <v>22</v>
      </c>
      <c r="I625" s="1" t="s">
        <v>4715</v>
      </c>
      <c r="J625" s="1">
        <v>22</v>
      </c>
      <c r="K625" s="1">
        <v>9</v>
      </c>
      <c r="L625" s="1">
        <v>7</v>
      </c>
      <c r="M625" s="1">
        <v>6</v>
      </c>
    </row>
    <row r="626" spans="1:13" x14ac:dyDescent="0.15">
      <c r="A626" s="1" t="s">
        <v>7373</v>
      </c>
      <c r="B626" s="6" t="str">
        <f t="shared" si="9"/>
        <v>Cocci</v>
      </c>
      <c r="C626" s="1">
        <v>632</v>
      </c>
      <c r="D626" s="1">
        <v>15.340909090909101</v>
      </c>
      <c r="E626" s="1">
        <v>727</v>
      </c>
      <c r="F626" s="1">
        <v>2</v>
      </c>
      <c r="G626" s="1">
        <v>2</v>
      </c>
      <c r="H626" s="1">
        <v>22</v>
      </c>
      <c r="I626" s="1" t="s">
        <v>7374</v>
      </c>
      <c r="J626" s="1">
        <v>22</v>
      </c>
      <c r="K626" s="1">
        <v>10</v>
      </c>
      <c r="L626" s="1">
        <v>6</v>
      </c>
      <c r="M626" s="1">
        <v>6</v>
      </c>
    </row>
    <row r="627" spans="1:13" x14ac:dyDescent="0.15">
      <c r="A627" s="1" t="s">
        <v>1664</v>
      </c>
      <c r="B627" s="6" t="str">
        <f t="shared" si="9"/>
        <v>Cocci</v>
      </c>
      <c r="C627" s="1">
        <v>496</v>
      </c>
      <c r="D627" s="1">
        <v>28.530259365994201</v>
      </c>
      <c r="E627" s="1">
        <v>534</v>
      </c>
      <c r="F627" s="1">
        <v>6</v>
      </c>
      <c r="G627" s="1">
        <v>8</v>
      </c>
      <c r="H627" s="1">
        <v>22</v>
      </c>
      <c r="I627" s="1" t="s">
        <v>1665</v>
      </c>
      <c r="J627" s="1">
        <v>22</v>
      </c>
      <c r="K627" s="1">
        <v>3</v>
      </c>
      <c r="L627" s="1">
        <v>9</v>
      </c>
      <c r="M627" s="1">
        <v>10</v>
      </c>
    </row>
    <row r="628" spans="1:13" x14ac:dyDescent="0.15">
      <c r="A628" s="1" t="s">
        <v>1510</v>
      </c>
      <c r="B628" s="6" t="str">
        <f t="shared" si="9"/>
        <v>Cocci</v>
      </c>
      <c r="C628" s="1">
        <v>496</v>
      </c>
      <c r="D628" s="1">
        <v>28.045325779036801</v>
      </c>
      <c r="E628" s="1">
        <v>534</v>
      </c>
      <c r="F628" s="1">
        <v>6</v>
      </c>
      <c r="G628" s="1">
        <v>8</v>
      </c>
      <c r="H628" s="1">
        <v>22</v>
      </c>
      <c r="I628" s="1" t="s">
        <v>1511</v>
      </c>
      <c r="J628" s="1">
        <v>22</v>
      </c>
      <c r="K628" s="1">
        <v>3</v>
      </c>
      <c r="L628" s="1">
        <v>9</v>
      </c>
      <c r="M628" s="1">
        <v>10</v>
      </c>
    </row>
    <row r="629" spans="1:13" x14ac:dyDescent="0.15">
      <c r="A629" s="1" t="s">
        <v>2428</v>
      </c>
      <c r="B629" s="6" t="str">
        <f t="shared" si="9"/>
        <v>Cocci</v>
      </c>
      <c r="C629" s="1">
        <v>373</v>
      </c>
      <c r="D629" s="1">
        <v>43.6893203883495</v>
      </c>
      <c r="E629" s="1">
        <v>367</v>
      </c>
      <c r="F629" s="1">
        <v>5</v>
      </c>
      <c r="G629" s="1">
        <v>6</v>
      </c>
      <c r="H629" s="1">
        <v>22</v>
      </c>
      <c r="I629" s="1" t="s">
        <v>2429</v>
      </c>
      <c r="J629" s="1">
        <v>22</v>
      </c>
      <c r="K629" s="1">
        <v>7</v>
      </c>
      <c r="L629" s="1">
        <v>10</v>
      </c>
      <c r="M629" s="1">
        <v>5</v>
      </c>
    </row>
    <row r="630" spans="1:13" x14ac:dyDescent="0.15">
      <c r="A630" s="1" t="s">
        <v>1646</v>
      </c>
      <c r="B630" s="6" t="str">
        <f t="shared" si="9"/>
        <v>Cocci</v>
      </c>
      <c r="C630" s="1">
        <v>496</v>
      </c>
      <c r="D630" s="1">
        <v>27.5</v>
      </c>
      <c r="E630" s="1">
        <v>534</v>
      </c>
      <c r="F630" s="1">
        <v>6</v>
      </c>
      <c r="G630" s="1">
        <v>8</v>
      </c>
      <c r="H630" s="1">
        <v>22</v>
      </c>
      <c r="I630" s="1" t="s">
        <v>1647</v>
      </c>
      <c r="J630" s="1">
        <v>22</v>
      </c>
      <c r="K630" s="1">
        <v>3</v>
      </c>
      <c r="L630" s="1">
        <v>9</v>
      </c>
      <c r="M630" s="1">
        <v>10</v>
      </c>
    </row>
    <row r="631" spans="1:13" x14ac:dyDescent="0.15">
      <c r="A631" s="1" t="s">
        <v>2632</v>
      </c>
      <c r="B631" s="6" t="str">
        <f t="shared" si="9"/>
        <v>Cocci</v>
      </c>
      <c r="C631" s="1">
        <v>373</v>
      </c>
      <c r="D631" s="1">
        <v>43.6893203883495</v>
      </c>
      <c r="E631" s="1">
        <v>367</v>
      </c>
      <c r="F631" s="1">
        <v>5</v>
      </c>
      <c r="G631" s="1">
        <v>6</v>
      </c>
      <c r="H631" s="1">
        <v>22</v>
      </c>
      <c r="I631" s="1" t="s">
        <v>2633</v>
      </c>
      <c r="J631" s="1">
        <v>22</v>
      </c>
      <c r="K631" s="1">
        <v>7</v>
      </c>
      <c r="L631" s="1">
        <v>10</v>
      </c>
      <c r="M631" s="1">
        <v>5</v>
      </c>
    </row>
    <row r="632" spans="1:13" x14ac:dyDescent="0.15">
      <c r="A632" s="1" t="s">
        <v>5309</v>
      </c>
      <c r="B632" s="6" t="str">
        <f t="shared" si="9"/>
        <v>Cocci</v>
      </c>
      <c r="C632" s="1">
        <v>354</v>
      </c>
      <c r="D632" s="1">
        <v>24.342105263157901</v>
      </c>
      <c r="E632" s="1">
        <v>341</v>
      </c>
      <c r="F632" s="1">
        <v>3</v>
      </c>
      <c r="G632" s="1">
        <v>3</v>
      </c>
      <c r="H632" s="1">
        <v>22</v>
      </c>
      <c r="I632" s="1" t="s">
        <v>5310</v>
      </c>
      <c r="J632" s="1">
        <v>22</v>
      </c>
      <c r="K632" s="1">
        <v>9</v>
      </c>
      <c r="L632" s="1">
        <v>7</v>
      </c>
      <c r="M632" s="1">
        <v>6</v>
      </c>
    </row>
    <row r="633" spans="1:13" x14ac:dyDescent="0.15">
      <c r="A633" s="1" t="s">
        <v>8369</v>
      </c>
      <c r="B633" s="6" t="str">
        <f t="shared" si="9"/>
        <v>Cocci</v>
      </c>
      <c r="C633" s="1">
        <v>632</v>
      </c>
      <c r="D633" s="1">
        <v>11.440677966101701</v>
      </c>
      <c r="E633" s="1">
        <v>727</v>
      </c>
      <c r="F633" s="1">
        <v>2</v>
      </c>
      <c r="G633" s="1">
        <v>2</v>
      </c>
      <c r="H633" s="1">
        <v>22</v>
      </c>
      <c r="I633" s="1" t="s">
        <v>8370</v>
      </c>
      <c r="J633" s="1">
        <v>22</v>
      </c>
      <c r="K633" s="1">
        <v>10</v>
      </c>
      <c r="L633" s="1">
        <v>6</v>
      </c>
      <c r="M633" s="1">
        <v>6</v>
      </c>
    </row>
    <row r="634" spans="1:13" x14ac:dyDescent="0.15">
      <c r="A634" s="1" t="s">
        <v>4358</v>
      </c>
      <c r="B634" s="6" t="str">
        <f t="shared" si="9"/>
        <v>Cocci</v>
      </c>
      <c r="C634" s="1">
        <v>354</v>
      </c>
      <c r="D634" s="1">
        <v>24.342105263157901</v>
      </c>
      <c r="E634" s="1">
        <v>341</v>
      </c>
      <c r="F634" s="1">
        <v>3</v>
      </c>
      <c r="G634" s="1">
        <v>3</v>
      </c>
      <c r="H634" s="1">
        <v>22</v>
      </c>
      <c r="I634" s="1" t="s">
        <v>4359</v>
      </c>
      <c r="J634" s="1">
        <v>22</v>
      </c>
      <c r="K634" s="1">
        <v>9</v>
      </c>
      <c r="L634" s="1">
        <v>7</v>
      </c>
      <c r="M634" s="1">
        <v>6</v>
      </c>
    </row>
    <row r="635" spans="1:13" x14ac:dyDescent="0.15">
      <c r="A635" s="1" t="s">
        <v>1348</v>
      </c>
      <c r="B635" s="6" t="str">
        <f t="shared" si="9"/>
        <v>Cocci</v>
      </c>
      <c r="C635" s="1">
        <v>496</v>
      </c>
      <c r="D635" s="1">
        <v>27.5</v>
      </c>
      <c r="E635" s="1">
        <v>534</v>
      </c>
      <c r="F635" s="1">
        <v>6</v>
      </c>
      <c r="G635" s="1">
        <v>8</v>
      </c>
      <c r="H635" s="1">
        <v>22</v>
      </c>
      <c r="I635" s="1" t="s">
        <v>1349</v>
      </c>
      <c r="J635" s="1">
        <v>22</v>
      </c>
      <c r="K635" s="1">
        <v>3</v>
      </c>
      <c r="L635" s="1">
        <v>9</v>
      </c>
      <c r="M635" s="1">
        <v>10</v>
      </c>
    </row>
    <row r="636" spans="1:13" x14ac:dyDescent="0.15">
      <c r="A636" s="1" t="s">
        <v>1947</v>
      </c>
      <c r="B636" s="6" t="str">
        <f t="shared" si="9"/>
        <v>Cocci</v>
      </c>
      <c r="C636" s="1">
        <v>373</v>
      </c>
      <c r="D636" s="1">
        <v>43.6893203883495</v>
      </c>
      <c r="E636" s="1">
        <v>367</v>
      </c>
      <c r="F636" s="1">
        <v>5</v>
      </c>
      <c r="G636" s="1">
        <v>6</v>
      </c>
      <c r="H636" s="1">
        <v>22</v>
      </c>
      <c r="I636" s="1" t="s">
        <v>1948</v>
      </c>
      <c r="J636" s="1">
        <v>22</v>
      </c>
      <c r="K636" s="1">
        <v>7</v>
      </c>
      <c r="L636" s="1">
        <v>10</v>
      </c>
      <c r="M636" s="1">
        <v>5</v>
      </c>
    </row>
    <row r="637" spans="1:13" x14ac:dyDescent="0.15">
      <c r="A637" s="1" t="s">
        <v>2009</v>
      </c>
      <c r="B637" s="6" t="str">
        <f t="shared" si="9"/>
        <v>Cocci</v>
      </c>
      <c r="C637" s="1">
        <v>373</v>
      </c>
      <c r="D637" s="1">
        <v>43.6893203883495</v>
      </c>
      <c r="E637" s="1">
        <v>367</v>
      </c>
      <c r="F637" s="1">
        <v>5</v>
      </c>
      <c r="G637" s="1">
        <v>6</v>
      </c>
      <c r="H637" s="1">
        <v>22</v>
      </c>
      <c r="I637" s="1" t="s">
        <v>2010</v>
      </c>
      <c r="J637" s="1">
        <v>22</v>
      </c>
      <c r="K637" s="1">
        <v>7</v>
      </c>
      <c r="L637" s="1">
        <v>10</v>
      </c>
      <c r="M637" s="1">
        <v>5</v>
      </c>
    </row>
    <row r="638" spans="1:13" x14ac:dyDescent="0.15">
      <c r="A638" s="1" t="s">
        <v>6360</v>
      </c>
      <c r="B638" s="6" t="str">
        <f t="shared" si="9"/>
        <v>Cocci</v>
      </c>
      <c r="C638" s="1">
        <v>632</v>
      </c>
      <c r="D638" s="1">
        <v>15.4285714285714</v>
      </c>
      <c r="E638" s="1">
        <v>727</v>
      </c>
      <c r="F638" s="1">
        <v>2</v>
      </c>
      <c r="G638" s="1">
        <v>2</v>
      </c>
      <c r="H638" s="1">
        <v>22</v>
      </c>
      <c r="I638" s="1" t="s">
        <v>6361</v>
      </c>
      <c r="J638" s="1">
        <v>22</v>
      </c>
      <c r="K638" s="1">
        <v>10</v>
      </c>
      <c r="L638" s="1">
        <v>6</v>
      </c>
      <c r="M638" s="1">
        <v>6</v>
      </c>
    </row>
    <row r="639" spans="1:13" x14ac:dyDescent="0.15">
      <c r="A639" s="1" t="s">
        <v>4566</v>
      </c>
      <c r="B639" s="6" t="str">
        <f t="shared" si="9"/>
        <v>Cocci</v>
      </c>
      <c r="C639" s="1">
        <v>354</v>
      </c>
      <c r="D639" s="1">
        <v>23.870967741935502</v>
      </c>
      <c r="E639" s="1">
        <v>341</v>
      </c>
      <c r="F639" s="1">
        <v>3</v>
      </c>
      <c r="G639" s="1">
        <v>3</v>
      </c>
      <c r="H639" s="1">
        <v>22</v>
      </c>
      <c r="I639" s="1" t="s">
        <v>4567</v>
      </c>
      <c r="J639" s="1">
        <v>22</v>
      </c>
      <c r="K639" s="1">
        <v>9</v>
      </c>
      <c r="L639" s="1">
        <v>7</v>
      </c>
      <c r="M639" s="1">
        <v>6</v>
      </c>
    </row>
    <row r="640" spans="1:13" x14ac:dyDescent="0.15">
      <c r="A640" s="1" t="s">
        <v>2205</v>
      </c>
      <c r="B640" s="6" t="str">
        <f t="shared" si="9"/>
        <v>Cocci</v>
      </c>
      <c r="C640" s="1">
        <v>373</v>
      </c>
      <c r="D640" s="1">
        <v>43.6893203883495</v>
      </c>
      <c r="E640" s="1">
        <v>367</v>
      </c>
      <c r="F640" s="1">
        <v>5</v>
      </c>
      <c r="G640" s="1">
        <v>6</v>
      </c>
      <c r="H640" s="1">
        <v>22</v>
      </c>
      <c r="I640" s="1" t="s">
        <v>2206</v>
      </c>
      <c r="J640" s="1">
        <v>22</v>
      </c>
      <c r="K640" s="1">
        <v>7</v>
      </c>
      <c r="L640" s="1">
        <v>10</v>
      </c>
      <c r="M640" s="1">
        <v>5</v>
      </c>
    </row>
    <row r="641" spans="1:13" x14ac:dyDescent="0.15">
      <c r="A641" s="1" t="s">
        <v>1472</v>
      </c>
      <c r="B641" s="6" t="str">
        <f t="shared" si="9"/>
        <v>Cocci</v>
      </c>
      <c r="C641" s="1">
        <v>496</v>
      </c>
      <c r="D641" s="1">
        <v>27.5</v>
      </c>
      <c r="E641" s="1">
        <v>534</v>
      </c>
      <c r="F641" s="1">
        <v>6</v>
      </c>
      <c r="G641" s="1">
        <v>8</v>
      </c>
      <c r="H641" s="1">
        <v>22</v>
      </c>
      <c r="I641" s="1" t="s">
        <v>1473</v>
      </c>
      <c r="J641" s="1">
        <v>22</v>
      </c>
      <c r="K641" s="1">
        <v>3</v>
      </c>
      <c r="L641" s="1">
        <v>9</v>
      </c>
      <c r="M641" s="1">
        <v>10</v>
      </c>
    </row>
    <row r="642" spans="1:13" x14ac:dyDescent="0.15">
      <c r="A642" s="1" t="s">
        <v>6656</v>
      </c>
      <c r="B642" s="6" t="str">
        <f t="shared" si="9"/>
        <v>Cocci</v>
      </c>
      <c r="C642" s="1">
        <v>632</v>
      </c>
      <c r="D642" s="1">
        <v>15.4285714285714</v>
      </c>
      <c r="E642" s="1">
        <v>727</v>
      </c>
      <c r="F642" s="1">
        <v>2</v>
      </c>
      <c r="G642" s="1">
        <v>2</v>
      </c>
      <c r="H642" s="1">
        <v>22</v>
      </c>
      <c r="I642" s="1" t="s">
        <v>6657</v>
      </c>
      <c r="J642" s="1">
        <v>22</v>
      </c>
      <c r="K642" s="1">
        <v>10</v>
      </c>
      <c r="L642" s="1">
        <v>6</v>
      </c>
      <c r="M642" s="1">
        <v>6</v>
      </c>
    </row>
    <row r="643" spans="1:13" x14ac:dyDescent="0.15">
      <c r="A643" s="1" t="s">
        <v>2165</v>
      </c>
      <c r="B643" s="6" t="str">
        <f t="shared" ref="B643:B706" si="10">IF(NOT(ISERROR(FIND("_HUMAN",A643))),"Human","Cocci")</f>
        <v>Cocci</v>
      </c>
      <c r="C643" s="1">
        <v>373</v>
      </c>
      <c r="D643" s="1">
        <v>43.6893203883495</v>
      </c>
      <c r="E643" s="1">
        <v>367</v>
      </c>
      <c r="F643" s="1">
        <v>5</v>
      </c>
      <c r="G643" s="1">
        <v>6</v>
      </c>
      <c r="H643" s="1">
        <v>22</v>
      </c>
      <c r="I643" s="1" t="s">
        <v>2166</v>
      </c>
      <c r="J643" s="1">
        <v>22</v>
      </c>
      <c r="K643" s="1">
        <v>7</v>
      </c>
      <c r="L643" s="1">
        <v>10</v>
      </c>
      <c r="M643" s="1">
        <v>5</v>
      </c>
    </row>
    <row r="644" spans="1:13" x14ac:dyDescent="0.15">
      <c r="A644" s="1" t="s">
        <v>7672</v>
      </c>
      <c r="B644" s="6" t="str">
        <f t="shared" si="10"/>
        <v>Cocci</v>
      </c>
      <c r="C644" s="1">
        <v>632</v>
      </c>
      <c r="D644" s="1">
        <v>11.440677966101701</v>
      </c>
      <c r="E644" s="1">
        <v>727</v>
      </c>
      <c r="F644" s="1">
        <v>2</v>
      </c>
      <c r="G644" s="1">
        <v>2</v>
      </c>
      <c r="H644" s="1">
        <v>22</v>
      </c>
      <c r="I644" s="1" t="s">
        <v>7673</v>
      </c>
      <c r="J644" s="1">
        <v>22</v>
      </c>
      <c r="K644" s="1">
        <v>10</v>
      </c>
      <c r="L644" s="1">
        <v>6</v>
      </c>
      <c r="M644" s="1">
        <v>6</v>
      </c>
    </row>
    <row r="645" spans="1:13" x14ac:dyDescent="0.15">
      <c r="A645" s="1" t="s">
        <v>4963</v>
      </c>
      <c r="B645" s="6" t="str">
        <f t="shared" si="10"/>
        <v>Cocci</v>
      </c>
      <c r="C645" s="1">
        <v>354</v>
      </c>
      <c r="D645" s="1">
        <v>24.342105263157901</v>
      </c>
      <c r="E645" s="1">
        <v>341</v>
      </c>
      <c r="F645" s="1">
        <v>3</v>
      </c>
      <c r="G645" s="1">
        <v>3</v>
      </c>
      <c r="H645" s="1">
        <v>22</v>
      </c>
      <c r="I645" s="1" t="s">
        <v>4964</v>
      </c>
      <c r="J645" s="1">
        <v>22</v>
      </c>
      <c r="K645" s="1">
        <v>9</v>
      </c>
      <c r="L645" s="1">
        <v>7</v>
      </c>
      <c r="M645" s="1">
        <v>6</v>
      </c>
    </row>
    <row r="646" spans="1:13" x14ac:dyDescent="0.15">
      <c r="A646" s="1" t="s">
        <v>2361</v>
      </c>
      <c r="B646" s="6" t="str">
        <f t="shared" si="10"/>
        <v>Cocci</v>
      </c>
      <c r="C646" s="1">
        <v>373</v>
      </c>
      <c r="D646" s="1">
        <v>43.6893203883495</v>
      </c>
      <c r="E646" s="1">
        <v>367</v>
      </c>
      <c r="F646" s="1">
        <v>5</v>
      </c>
      <c r="G646" s="1">
        <v>6</v>
      </c>
      <c r="H646" s="1">
        <v>22</v>
      </c>
      <c r="I646" s="1" t="s">
        <v>2362</v>
      </c>
      <c r="J646" s="1">
        <v>22</v>
      </c>
      <c r="K646" s="1">
        <v>7</v>
      </c>
      <c r="L646" s="1">
        <v>10</v>
      </c>
      <c r="M646" s="1">
        <v>5</v>
      </c>
    </row>
    <row r="647" spans="1:13" x14ac:dyDescent="0.15">
      <c r="A647" s="1" t="s">
        <v>2311</v>
      </c>
      <c r="B647" s="6" t="str">
        <f t="shared" si="10"/>
        <v>Cocci</v>
      </c>
      <c r="C647" s="1">
        <v>373</v>
      </c>
      <c r="D647" s="1">
        <v>43.6893203883495</v>
      </c>
      <c r="E647" s="1">
        <v>367</v>
      </c>
      <c r="F647" s="1">
        <v>5</v>
      </c>
      <c r="G647" s="1">
        <v>6</v>
      </c>
      <c r="H647" s="1">
        <v>22</v>
      </c>
      <c r="I647" s="1" t="s">
        <v>2312</v>
      </c>
      <c r="J647" s="1">
        <v>22</v>
      </c>
      <c r="K647" s="1">
        <v>7</v>
      </c>
      <c r="L647" s="1">
        <v>10</v>
      </c>
      <c r="M647" s="1">
        <v>5</v>
      </c>
    </row>
    <row r="648" spans="1:13" x14ac:dyDescent="0.15">
      <c r="A648" s="1" t="s">
        <v>1388</v>
      </c>
      <c r="B648" s="6" t="str">
        <f t="shared" si="10"/>
        <v>Cocci</v>
      </c>
      <c r="C648" s="1">
        <v>496</v>
      </c>
      <c r="D648" s="1">
        <v>27.5</v>
      </c>
      <c r="E648" s="1">
        <v>534</v>
      </c>
      <c r="F648" s="1">
        <v>6</v>
      </c>
      <c r="G648" s="1">
        <v>8</v>
      </c>
      <c r="H648" s="1">
        <v>22</v>
      </c>
      <c r="I648" s="1" t="s">
        <v>1389</v>
      </c>
      <c r="J648" s="1">
        <v>22</v>
      </c>
      <c r="K648" s="1">
        <v>3</v>
      </c>
      <c r="L648" s="1">
        <v>9</v>
      </c>
      <c r="M648" s="1">
        <v>10</v>
      </c>
    </row>
    <row r="649" spans="1:13" x14ac:dyDescent="0.15">
      <c r="A649" s="1" t="s">
        <v>896</v>
      </c>
      <c r="B649" s="6" t="str">
        <f t="shared" si="10"/>
        <v>Cocci</v>
      </c>
      <c r="C649" s="1">
        <v>181</v>
      </c>
      <c r="D649" s="1">
        <v>34.1666666666667</v>
      </c>
      <c r="E649" s="1">
        <v>150</v>
      </c>
      <c r="F649" s="1">
        <v>8</v>
      </c>
      <c r="G649" s="1">
        <v>9</v>
      </c>
      <c r="H649" s="1">
        <v>21</v>
      </c>
      <c r="I649" s="1"/>
      <c r="J649" s="1">
        <v>21</v>
      </c>
      <c r="K649" s="1">
        <v>4</v>
      </c>
      <c r="L649" s="1">
        <v>7</v>
      </c>
      <c r="M649" s="1">
        <v>10</v>
      </c>
    </row>
    <row r="650" spans="1:13" x14ac:dyDescent="0.15">
      <c r="A650" s="1" t="s">
        <v>1258</v>
      </c>
      <c r="B650" s="6" t="str">
        <f t="shared" si="10"/>
        <v>Human</v>
      </c>
      <c r="C650" s="1">
        <v>246</v>
      </c>
      <c r="D650" s="1">
        <v>56.849315068493198</v>
      </c>
      <c r="E650" s="1">
        <v>213</v>
      </c>
      <c r="F650" s="1">
        <v>6</v>
      </c>
      <c r="G650" s="1">
        <v>6</v>
      </c>
      <c r="H650" s="1">
        <v>21</v>
      </c>
      <c r="I650" s="1" t="s">
        <v>1259</v>
      </c>
      <c r="J650" s="1">
        <v>21</v>
      </c>
      <c r="K650" s="1">
        <v>13</v>
      </c>
      <c r="L650" s="1">
        <v>5</v>
      </c>
      <c r="M650" s="1">
        <v>3</v>
      </c>
    </row>
    <row r="651" spans="1:13" x14ac:dyDescent="0.15">
      <c r="A651" s="1" t="s">
        <v>688</v>
      </c>
      <c r="B651" s="6" t="str">
        <f t="shared" si="10"/>
        <v>Human</v>
      </c>
      <c r="C651" s="1">
        <v>114</v>
      </c>
      <c r="D651" s="1">
        <v>9.8765432098765409</v>
      </c>
      <c r="E651" s="1">
        <v>127</v>
      </c>
      <c r="F651" s="1">
        <v>8</v>
      </c>
      <c r="G651" s="1">
        <v>8</v>
      </c>
      <c r="H651" s="1">
        <v>21</v>
      </c>
      <c r="I651" s="1" t="s">
        <v>689</v>
      </c>
      <c r="J651" s="1">
        <v>21</v>
      </c>
      <c r="K651" s="1">
        <v>0</v>
      </c>
      <c r="L651" s="1">
        <v>10</v>
      </c>
      <c r="M651" s="1">
        <v>11</v>
      </c>
    </row>
    <row r="652" spans="1:13" x14ac:dyDescent="0.15">
      <c r="A652" s="1" t="s">
        <v>690</v>
      </c>
      <c r="B652" s="6" t="str">
        <f t="shared" si="10"/>
        <v>Human</v>
      </c>
      <c r="C652" s="1">
        <v>114</v>
      </c>
      <c r="D652" s="1">
        <v>10.506566604127601</v>
      </c>
      <c r="E652" s="1">
        <v>127</v>
      </c>
      <c r="F652" s="1">
        <v>8</v>
      </c>
      <c r="G652" s="1">
        <v>8</v>
      </c>
      <c r="H652" s="1">
        <v>21</v>
      </c>
      <c r="I652" s="1" t="s">
        <v>691</v>
      </c>
      <c r="J652" s="1">
        <v>21</v>
      </c>
      <c r="K652" s="1">
        <v>0</v>
      </c>
      <c r="L652" s="1">
        <v>10</v>
      </c>
      <c r="M652" s="1">
        <v>11</v>
      </c>
    </row>
    <row r="653" spans="1:13" x14ac:dyDescent="0.15">
      <c r="A653" s="1" t="s">
        <v>3158</v>
      </c>
      <c r="B653" s="6" t="str">
        <f t="shared" si="10"/>
        <v>Cocci</v>
      </c>
      <c r="C653" s="1">
        <v>468</v>
      </c>
      <c r="D653" s="1">
        <v>9.5406360424028307</v>
      </c>
      <c r="E653" s="1">
        <v>500</v>
      </c>
      <c r="F653" s="1">
        <v>4</v>
      </c>
      <c r="G653" s="1">
        <v>4</v>
      </c>
      <c r="H653" s="1">
        <v>21</v>
      </c>
      <c r="I653" s="1" t="s">
        <v>3159</v>
      </c>
      <c r="J653" s="1">
        <v>21</v>
      </c>
      <c r="K653" s="1">
        <v>4</v>
      </c>
      <c r="L653" s="1">
        <v>10</v>
      </c>
      <c r="M653" s="1">
        <v>7</v>
      </c>
    </row>
    <row r="654" spans="1:13" x14ac:dyDescent="0.15">
      <c r="A654" s="1" t="s">
        <v>2107</v>
      </c>
      <c r="B654" s="6" t="str">
        <f t="shared" si="10"/>
        <v>Cocci</v>
      </c>
      <c r="C654" s="1">
        <v>85</v>
      </c>
      <c r="D654" s="1">
        <v>23.624595469255699</v>
      </c>
      <c r="E654" s="1">
        <v>67</v>
      </c>
      <c r="F654" s="1">
        <v>5</v>
      </c>
      <c r="G654" s="1">
        <v>5</v>
      </c>
      <c r="H654" s="1">
        <v>21</v>
      </c>
      <c r="I654" s="1" t="s">
        <v>2108</v>
      </c>
      <c r="J654" s="1">
        <v>21</v>
      </c>
      <c r="K654" s="1">
        <v>3</v>
      </c>
      <c r="L654" s="1">
        <v>9</v>
      </c>
      <c r="M654" s="1">
        <v>9</v>
      </c>
    </row>
    <row r="655" spans="1:13" x14ac:dyDescent="0.15">
      <c r="A655" s="1" t="s">
        <v>1458</v>
      </c>
      <c r="B655" s="6" t="str">
        <f t="shared" si="10"/>
        <v>Cocci</v>
      </c>
      <c r="C655" s="1">
        <v>125</v>
      </c>
      <c r="D655" s="1">
        <v>12.536023054755001</v>
      </c>
      <c r="E655" s="1">
        <v>103</v>
      </c>
      <c r="F655" s="1">
        <v>6</v>
      </c>
      <c r="G655" s="1">
        <v>7</v>
      </c>
      <c r="H655" s="1">
        <v>21</v>
      </c>
      <c r="I655" s="1" t="s">
        <v>1459</v>
      </c>
      <c r="J655" s="1">
        <v>21</v>
      </c>
      <c r="K655" s="1">
        <v>2</v>
      </c>
      <c r="L655" s="1">
        <v>13</v>
      </c>
      <c r="M655" s="1">
        <v>6</v>
      </c>
    </row>
    <row r="656" spans="1:13" x14ac:dyDescent="0.15">
      <c r="A656" s="1" t="s">
        <v>2383</v>
      </c>
      <c r="B656" s="6" t="str">
        <f t="shared" si="10"/>
        <v>Cocci</v>
      </c>
      <c r="C656" s="1">
        <v>85</v>
      </c>
      <c r="D656" s="1">
        <v>23.624595469255699</v>
      </c>
      <c r="E656" s="1">
        <v>67</v>
      </c>
      <c r="F656" s="1">
        <v>5</v>
      </c>
      <c r="G656" s="1">
        <v>5</v>
      </c>
      <c r="H656" s="1">
        <v>21</v>
      </c>
      <c r="I656" s="1" t="s">
        <v>2384</v>
      </c>
      <c r="J656" s="1">
        <v>21</v>
      </c>
      <c r="K656" s="1">
        <v>3</v>
      </c>
      <c r="L656" s="1">
        <v>9</v>
      </c>
      <c r="M656" s="1">
        <v>9</v>
      </c>
    </row>
    <row r="657" spans="1:13" x14ac:dyDescent="0.15">
      <c r="A657" s="1" t="s">
        <v>1616</v>
      </c>
      <c r="B657" s="6" t="str">
        <f t="shared" si="10"/>
        <v>Cocci</v>
      </c>
      <c r="C657" s="1">
        <v>125</v>
      </c>
      <c r="D657" s="1">
        <v>12.536023054755001</v>
      </c>
      <c r="E657" s="1">
        <v>103</v>
      </c>
      <c r="F657" s="1">
        <v>6</v>
      </c>
      <c r="G657" s="1">
        <v>7</v>
      </c>
      <c r="H657" s="1">
        <v>21</v>
      </c>
      <c r="I657" s="1" t="s">
        <v>1617</v>
      </c>
      <c r="J657" s="1">
        <v>21</v>
      </c>
      <c r="K657" s="1">
        <v>2</v>
      </c>
      <c r="L657" s="1">
        <v>13</v>
      </c>
      <c r="M657" s="1">
        <v>6</v>
      </c>
    </row>
    <row r="658" spans="1:13" x14ac:dyDescent="0.15">
      <c r="A658" s="1" t="s">
        <v>3620</v>
      </c>
      <c r="B658" s="6" t="str">
        <f t="shared" si="10"/>
        <v>Cocci</v>
      </c>
      <c r="C658" s="1">
        <v>468</v>
      </c>
      <c r="D658" s="1">
        <v>9.5406360424028307</v>
      </c>
      <c r="E658" s="1">
        <v>500</v>
      </c>
      <c r="F658" s="1">
        <v>4</v>
      </c>
      <c r="G658" s="1">
        <v>4</v>
      </c>
      <c r="H658" s="1">
        <v>21</v>
      </c>
      <c r="I658" s="1" t="s">
        <v>3621</v>
      </c>
      <c r="J658" s="1">
        <v>21</v>
      </c>
      <c r="K658" s="1">
        <v>4</v>
      </c>
      <c r="L658" s="1">
        <v>10</v>
      </c>
      <c r="M658" s="1">
        <v>7</v>
      </c>
    </row>
    <row r="659" spans="1:13" x14ac:dyDescent="0.15">
      <c r="A659" s="1" t="s">
        <v>2261</v>
      </c>
      <c r="B659" s="6" t="str">
        <f t="shared" si="10"/>
        <v>Cocci</v>
      </c>
      <c r="C659" s="1">
        <v>85</v>
      </c>
      <c r="D659" s="1">
        <v>23.624595469255699</v>
      </c>
      <c r="E659" s="1">
        <v>67</v>
      </c>
      <c r="F659" s="1">
        <v>5</v>
      </c>
      <c r="G659" s="1">
        <v>5</v>
      </c>
      <c r="H659" s="1">
        <v>21</v>
      </c>
      <c r="I659" s="1" t="s">
        <v>2262</v>
      </c>
      <c r="J659" s="1">
        <v>21</v>
      </c>
      <c r="K659" s="1">
        <v>3</v>
      </c>
      <c r="L659" s="1">
        <v>9</v>
      </c>
      <c r="M659" s="1">
        <v>9</v>
      </c>
    </row>
    <row r="660" spans="1:13" x14ac:dyDescent="0.15">
      <c r="A660" s="1" t="s">
        <v>1506</v>
      </c>
      <c r="B660" s="6" t="str">
        <f t="shared" si="10"/>
        <v>Cocci</v>
      </c>
      <c r="C660" s="1">
        <v>125</v>
      </c>
      <c r="D660" s="1">
        <v>12.536023054755001</v>
      </c>
      <c r="E660" s="1">
        <v>103</v>
      </c>
      <c r="F660" s="1">
        <v>6</v>
      </c>
      <c r="G660" s="1">
        <v>7</v>
      </c>
      <c r="H660" s="1">
        <v>21</v>
      </c>
      <c r="I660" s="1" t="s">
        <v>1507</v>
      </c>
      <c r="J660" s="1">
        <v>21</v>
      </c>
      <c r="K660" s="1">
        <v>2</v>
      </c>
      <c r="L660" s="1">
        <v>13</v>
      </c>
      <c r="M660" s="1">
        <v>6</v>
      </c>
    </row>
    <row r="661" spans="1:13" x14ac:dyDescent="0.15">
      <c r="A661" s="1" t="s">
        <v>2628</v>
      </c>
      <c r="B661" s="6" t="str">
        <f t="shared" si="10"/>
        <v>Cocci</v>
      </c>
      <c r="C661" s="1">
        <v>85</v>
      </c>
      <c r="D661" s="1">
        <v>23.624595469255699</v>
      </c>
      <c r="E661" s="1">
        <v>67</v>
      </c>
      <c r="F661" s="1">
        <v>5</v>
      </c>
      <c r="G661" s="1">
        <v>5</v>
      </c>
      <c r="H661" s="1">
        <v>21</v>
      </c>
      <c r="I661" s="1" t="s">
        <v>2629</v>
      </c>
      <c r="J661" s="1">
        <v>21</v>
      </c>
      <c r="K661" s="1">
        <v>3</v>
      </c>
      <c r="L661" s="1">
        <v>9</v>
      </c>
      <c r="M661" s="1">
        <v>9</v>
      </c>
    </row>
    <row r="662" spans="1:13" x14ac:dyDescent="0.15">
      <c r="A662" s="1" t="s">
        <v>3536</v>
      </c>
      <c r="B662" s="6" t="str">
        <f t="shared" si="10"/>
        <v>Cocci</v>
      </c>
      <c r="C662" s="1">
        <v>468</v>
      </c>
      <c r="D662" s="1">
        <v>9.5406360424028307</v>
      </c>
      <c r="E662" s="1">
        <v>500</v>
      </c>
      <c r="F662" s="1">
        <v>4</v>
      </c>
      <c r="G662" s="1">
        <v>4</v>
      </c>
      <c r="H662" s="1">
        <v>21</v>
      </c>
      <c r="I662" s="1" t="s">
        <v>3537</v>
      </c>
      <c r="J662" s="1">
        <v>21</v>
      </c>
      <c r="K662" s="1">
        <v>4</v>
      </c>
      <c r="L662" s="1">
        <v>10</v>
      </c>
      <c r="M662" s="1">
        <v>7</v>
      </c>
    </row>
    <row r="663" spans="1:13" x14ac:dyDescent="0.15">
      <c r="A663" s="1" t="s">
        <v>1640</v>
      </c>
      <c r="B663" s="6" t="str">
        <f t="shared" si="10"/>
        <v>Cocci</v>
      </c>
      <c r="C663" s="1">
        <v>125</v>
      </c>
      <c r="D663" s="1">
        <v>12.536023054755001</v>
      </c>
      <c r="E663" s="1">
        <v>103</v>
      </c>
      <c r="F663" s="1">
        <v>6</v>
      </c>
      <c r="G663" s="1">
        <v>7</v>
      </c>
      <c r="H663" s="1">
        <v>21</v>
      </c>
      <c r="I663" s="1" t="s">
        <v>1641</v>
      </c>
      <c r="J663" s="1">
        <v>21</v>
      </c>
      <c r="K663" s="1">
        <v>2</v>
      </c>
      <c r="L663" s="1">
        <v>13</v>
      </c>
      <c r="M663" s="1">
        <v>6</v>
      </c>
    </row>
    <row r="664" spans="1:13" x14ac:dyDescent="0.15">
      <c r="A664" s="1" t="s">
        <v>2992</v>
      </c>
      <c r="B664" s="6" t="str">
        <f t="shared" si="10"/>
        <v>Cocci</v>
      </c>
      <c r="C664" s="1">
        <v>468</v>
      </c>
      <c r="D664" s="1">
        <v>9.5406360424028307</v>
      </c>
      <c r="E664" s="1">
        <v>500</v>
      </c>
      <c r="F664" s="1">
        <v>4</v>
      </c>
      <c r="G664" s="1">
        <v>4</v>
      </c>
      <c r="H664" s="1">
        <v>21</v>
      </c>
      <c r="I664" s="1" t="s">
        <v>2993</v>
      </c>
      <c r="J664" s="1">
        <v>21</v>
      </c>
      <c r="K664" s="1">
        <v>4</v>
      </c>
      <c r="L664" s="1">
        <v>10</v>
      </c>
      <c r="M664" s="1">
        <v>7</v>
      </c>
    </row>
    <row r="665" spans="1:13" x14ac:dyDescent="0.15">
      <c r="A665" s="1" t="s">
        <v>1384</v>
      </c>
      <c r="B665" s="6" t="str">
        <f t="shared" si="10"/>
        <v>Cocci</v>
      </c>
      <c r="C665" s="1">
        <v>125</v>
      </c>
      <c r="D665" s="1">
        <v>12.536023054755001</v>
      </c>
      <c r="E665" s="1">
        <v>103</v>
      </c>
      <c r="F665" s="1">
        <v>6</v>
      </c>
      <c r="G665" s="1">
        <v>7</v>
      </c>
      <c r="H665" s="1">
        <v>21</v>
      </c>
      <c r="I665" s="1" t="s">
        <v>1385</v>
      </c>
      <c r="J665" s="1">
        <v>21</v>
      </c>
      <c r="K665" s="1">
        <v>2</v>
      </c>
      <c r="L665" s="1">
        <v>13</v>
      </c>
      <c r="M665" s="1">
        <v>6</v>
      </c>
    </row>
    <row r="666" spans="1:13" x14ac:dyDescent="0.15">
      <c r="A666" s="1" t="s">
        <v>1987</v>
      </c>
      <c r="B666" s="6" t="str">
        <f t="shared" si="10"/>
        <v>Cocci</v>
      </c>
      <c r="C666" s="1">
        <v>85</v>
      </c>
      <c r="D666" s="1">
        <v>23.624595469255699</v>
      </c>
      <c r="E666" s="1">
        <v>67</v>
      </c>
      <c r="F666" s="1">
        <v>5</v>
      </c>
      <c r="G666" s="1">
        <v>5</v>
      </c>
      <c r="H666" s="1">
        <v>21</v>
      </c>
      <c r="I666" s="1" t="s">
        <v>1988</v>
      </c>
      <c r="J666" s="1">
        <v>21</v>
      </c>
      <c r="K666" s="1">
        <v>3</v>
      </c>
      <c r="L666" s="1">
        <v>9</v>
      </c>
      <c r="M666" s="1">
        <v>9</v>
      </c>
    </row>
    <row r="667" spans="1:13" x14ac:dyDescent="0.15">
      <c r="A667" s="1" t="s">
        <v>3270</v>
      </c>
      <c r="B667" s="6" t="str">
        <f t="shared" si="10"/>
        <v>Cocci</v>
      </c>
      <c r="C667" s="1">
        <v>468</v>
      </c>
      <c r="D667" s="1">
        <v>9.5406360424028307</v>
      </c>
      <c r="E667" s="1">
        <v>500</v>
      </c>
      <c r="F667" s="1">
        <v>4</v>
      </c>
      <c r="G667" s="1">
        <v>4</v>
      </c>
      <c r="H667" s="1">
        <v>21</v>
      </c>
      <c r="I667" s="1" t="s">
        <v>3271</v>
      </c>
      <c r="J667" s="1">
        <v>21</v>
      </c>
      <c r="K667" s="1">
        <v>4</v>
      </c>
      <c r="L667" s="1">
        <v>10</v>
      </c>
      <c r="M667" s="1">
        <v>7</v>
      </c>
    </row>
    <row r="668" spans="1:13" x14ac:dyDescent="0.15">
      <c r="A668" s="1" t="s">
        <v>2033</v>
      </c>
      <c r="B668" s="6" t="str">
        <f t="shared" si="10"/>
        <v>Cocci</v>
      </c>
      <c r="C668" s="1">
        <v>85</v>
      </c>
      <c r="D668" s="1">
        <v>23.624595469255699</v>
      </c>
      <c r="E668" s="1">
        <v>67</v>
      </c>
      <c r="F668" s="1">
        <v>5</v>
      </c>
      <c r="G668" s="1">
        <v>5</v>
      </c>
      <c r="H668" s="1">
        <v>21</v>
      </c>
      <c r="I668" s="1" t="s">
        <v>2034</v>
      </c>
      <c r="J668" s="1">
        <v>21</v>
      </c>
      <c r="K668" s="1">
        <v>3</v>
      </c>
      <c r="L668" s="1">
        <v>9</v>
      </c>
      <c r="M668" s="1">
        <v>9</v>
      </c>
    </row>
    <row r="669" spans="1:13" x14ac:dyDescent="0.15">
      <c r="A669" s="1" t="s">
        <v>1420</v>
      </c>
      <c r="B669" s="6" t="str">
        <f t="shared" si="10"/>
        <v>Cocci</v>
      </c>
      <c r="C669" s="1">
        <v>125</v>
      </c>
      <c r="D669" s="1">
        <v>12.536023054755001</v>
      </c>
      <c r="E669" s="1">
        <v>103</v>
      </c>
      <c r="F669" s="1">
        <v>6</v>
      </c>
      <c r="G669" s="1">
        <v>7</v>
      </c>
      <c r="H669" s="1">
        <v>21</v>
      </c>
      <c r="I669" s="1" t="s">
        <v>1421</v>
      </c>
      <c r="J669" s="1">
        <v>21</v>
      </c>
      <c r="K669" s="1">
        <v>2</v>
      </c>
      <c r="L669" s="1">
        <v>13</v>
      </c>
      <c r="M669" s="1">
        <v>6</v>
      </c>
    </row>
    <row r="670" spans="1:13" x14ac:dyDescent="0.15">
      <c r="A670" s="1" t="s">
        <v>1564</v>
      </c>
      <c r="B670" s="6" t="str">
        <f t="shared" si="10"/>
        <v>Cocci</v>
      </c>
      <c r="C670" s="1">
        <v>125</v>
      </c>
      <c r="D670" s="1">
        <v>12.536023054755001</v>
      </c>
      <c r="E670" s="1">
        <v>103</v>
      </c>
      <c r="F670" s="1">
        <v>6</v>
      </c>
      <c r="G670" s="1">
        <v>7</v>
      </c>
      <c r="H670" s="1">
        <v>21</v>
      </c>
      <c r="I670" s="1" t="s">
        <v>1565</v>
      </c>
      <c r="J670" s="1">
        <v>21</v>
      </c>
      <c r="K670" s="1">
        <v>2</v>
      </c>
      <c r="L670" s="1">
        <v>13</v>
      </c>
      <c r="M670" s="1">
        <v>6</v>
      </c>
    </row>
    <row r="671" spans="1:13" x14ac:dyDescent="0.15">
      <c r="A671" s="1" t="s">
        <v>2325</v>
      </c>
      <c r="B671" s="6" t="str">
        <f t="shared" si="10"/>
        <v>Cocci</v>
      </c>
      <c r="C671" s="1">
        <v>85</v>
      </c>
      <c r="D671" s="1">
        <v>23.624595469255699</v>
      </c>
      <c r="E671" s="1">
        <v>67</v>
      </c>
      <c r="F671" s="1">
        <v>5</v>
      </c>
      <c r="G671" s="1">
        <v>5</v>
      </c>
      <c r="H671" s="1">
        <v>21</v>
      </c>
      <c r="I671" s="1" t="s">
        <v>2326</v>
      </c>
      <c r="J671" s="1">
        <v>21</v>
      </c>
      <c r="K671" s="1">
        <v>3</v>
      </c>
      <c r="L671" s="1">
        <v>9</v>
      </c>
      <c r="M671" s="1">
        <v>9</v>
      </c>
    </row>
    <row r="672" spans="1:13" x14ac:dyDescent="0.15">
      <c r="A672" s="1" t="s">
        <v>3448</v>
      </c>
      <c r="B672" s="6" t="str">
        <f t="shared" si="10"/>
        <v>Cocci</v>
      </c>
      <c r="C672" s="1">
        <v>468</v>
      </c>
      <c r="D672" s="1">
        <v>9.5406360424028307</v>
      </c>
      <c r="E672" s="1">
        <v>500</v>
      </c>
      <c r="F672" s="1">
        <v>4</v>
      </c>
      <c r="G672" s="1">
        <v>4</v>
      </c>
      <c r="H672" s="1">
        <v>21</v>
      </c>
      <c r="I672" s="1" t="s">
        <v>3449</v>
      </c>
      <c r="J672" s="1">
        <v>21</v>
      </c>
      <c r="K672" s="1">
        <v>4</v>
      </c>
      <c r="L672" s="1">
        <v>10</v>
      </c>
      <c r="M672" s="1">
        <v>7</v>
      </c>
    </row>
    <row r="673" spans="1:13" x14ac:dyDescent="0.15">
      <c r="A673" s="1" t="s">
        <v>955</v>
      </c>
      <c r="B673" s="6" t="str">
        <f t="shared" si="10"/>
        <v>Human</v>
      </c>
      <c r="C673" s="1">
        <v>175</v>
      </c>
      <c r="D673" s="1">
        <v>22.695035460992901</v>
      </c>
      <c r="E673" s="1">
        <v>185</v>
      </c>
      <c r="F673" s="1">
        <v>7</v>
      </c>
      <c r="G673" s="1">
        <v>7</v>
      </c>
      <c r="H673" s="1">
        <v>20</v>
      </c>
      <c r="I673" s="1" t="s">
        <v>956</v>
      </c>
      <c r="J673" s="1">
        <v>20</v>
      </c>
      <c r="K673" s="1">
        <v>17</v>
      </c>
      <c r="L673" s="1">
        <v>3</v>
      </c>
      <c r="M673" s="1">
        <v>0</v>
      </c>
    </row>
    <row r="674" spans="1:13" x14ac:dyDescent="0.15">
      <c r="A674" s="1" t="s">
        <v>2826</v>
      </c>
      <c r="B674" s="6" t="str">
        <f t="shared" si="10"/>
        <v>Human</v>
      </c>
      <c r="C674" s="1">
        <v>796</v>
      </c>
      <c r="D674" s="1">
        <v>63.551401869158902</v>
      </c>
      <c r="E674" s="1">
        <v>945</v>
      </c>
      <c r="F674" s="1">
        <v>4</v>
      </c>
      <c r="G674" s="1">
        <v>4</v>
      </c>
      <c r="H674" s="1">
        <v>20</v>
      </c>
      <c r="I674" s="1" t="s">
        <v>2827</v>
      </c>
      <c r="J674" s="1">
        <v>20</v>
      </c>
      <c r="K674" s="1">
        <v>15</v>
      </c>
      <c r="L674" s="1">
        <v>5</v>
      </c>
      <c r="M674" s="1">
        <v>0</v>
      </c>
    </row>
    <row r="675" spans="1:13" x14ac:dyDescent="0.15">
      <c r="A675" s="1" t="s">
        <v>3884</v>
      </c>
      <c r="B675" s="6" t="str">
        <f t="shared" si="10"/>
        <v>Human</v>
      </c>
      <c r="C675" s="1">
        <v>682</v>
      </c>
      <c r="D675" s="1">
        <v>7.2231139646870002</v>
      </c>
      <c r="E675" s="1">
        <v>788</v>
      </c>
      <c r="F675" s="1">
        <v>3</v>
      </c>
      <c r="G675" s="1">
        <v>5</v>
      </c>
      <c r="H675" s="1">
        <v>20</v>
      </c>
      <c r="I675" s="1" t="s">
        <v>3885</v>
      </c>
      <c r="J675" s="1">
        <v>20</v>
      </c>
      <c r="K675" s="1">
        <v>0</v>
      </c>
      <c r="L675" s="1">
        <v>11</v>
      </c>
      <c r="M675" s="1">
        <v>9</v>
      </c>
    </row>
    <row r="676" spans="1:13" x14ac:dyDescent="0.15">
      <c r="A676" s="1" t="s">
        <v>3886</v>
      </c>
      <c r="B676" s="6" t="str">
        <f t="shared" si="10"/>
        <v>Human</v>
      </c>
      <c r="C676" s="1">
        <v>682</v>
      </c>
      <c r="D676" s="1">
        <v>7.1315372424722696</v>
      </c>
      <c r="E676" s="1">
        <v>788</v>
      </c>
      <c r="F676" s="1">
        <v>3</v>
      </c>
      <c r="G676" s="1">
        <v>5</v>
      </c>
      <c r="H676" s="1">
        <v>20</v>
      </c>
      <c r="I676" s="1" t="s">
        <v>3887</v>
      </c>
      <c r="J676" s="1">
        <v>20</v>
      </c>
      <c r="K676" s="1">
        <v>0</v>
      </c>
      <c r="L676" s="1">
        <v>11</v>
      </c>
      <c r="M676" s="1">
        <v>9</v>
      </c>
    </row>
    <row r="677" spans="1:13" x14ac:dyDescent="0.15">
      <c r="A677" s="1" t="s">
        <v>1761</v>
      </c>
      <c r="B677" s="6" t="str">
        <f t="shared" si="10"/>
        <v>Human</v>
      </c>
      <c r="C677" s="1">
        <v>8</v>
      </c>
      <c r="D677" s="1">
        <v>12.336448598130801</v>
      </c>
      <c r="E677" s="1">
        <v>90</v>
      </c>
      <c r="F677" s="1">
        <v>5</v>
      </c>
      <c r="G677" s="1">
        <v>8</v>
      </c>
      <c r="H677" s="1">
        <v>20</v>
      </c>
      <c r="I677" s="1" t="s">
        <v>1762</v>
      </c>
      <c r="J677" s="1">
        <v>20</v>
      </c>
      <c r="K677" s="1">
        <v>0</v>
      </c>
      <c r="L677" s="1">
        <v>12</v>
      </c>
      <c r="M677" s="1">
        <v>8</v>
      </c>
    </row>
    <row r="678" spans="1:13" x14ac:dyDescent="0.15">
      <c r="A678" s="1" t="s">
        <v>1763</v>
      </c>
      <c r="B678" s="6" t="str">
        <f t="shared" si="10"/>
        <v>Human</v>
      </c>
      <c r="C678" s="1">
        <v>8</v>
      </c>
      <c r="D678" s="1">
        <v>13.5245901639344</v>
      </c>
      <c r="E678" s="1">
        <v>90</v>
      </c>
      <c r="F678" s="1">
        <v>5</v>
      </c>
      <c r="G678" s="1">
        <v>8</v>
      </c>
      <c r="H678" s="1">
        <v>20</v>
      </c>
      <c r="I678" s="1" t="s">
        <v>1764</v>
      </c>
      <c r="J678" s="1">
        <v>20</v>
      </c>
      <c r="K678" s="1">
        <v>0</v>
      </c>
      <c r="L678" s="1">
        <v>12</v>
      </c>
      <c r="M678" s="1">
        <v>8</v>
      </c>
    </row>
    <row r="679" spans="1:13" x14ac:dyDescent="0.15">
      <c r="A679" s="1" t="s">
        <v>1833</v>
      </c>
      <c r="B679" s="6" t="str">
        <f t="shared" si="10"/>
        <v>Human</v>
      </c>
      <c r="C679" s="1">
        <v>269</v>
      </c>
      <c r="D679" s="1">
        <v>1.8820577164366401</v>
      </c>
      <c r="E679" s="1">
        <v>239</v>
      </c>
      <c r="F679" s="1">
        <v>5</v>
      </c>
      <c r="G679" s="1">
        <v>7</v>
      </c>
      <c r="H679" s="1">
        <v>20</v>
      </c>
      <c r="I679" s="1" t="s">
        <v>1834</v>
      </c>
      <c r="J679" s="1">
        <v>20</v>
      </c>
      <c r="K679" s="1">
        <v>6</v>
      </c>
      <c r="L679" s="1">
        <v>11</v>
      </c>
      <c r="M679" s="1">
        <v>3</v>
      </c>
    </row>
    <row r="680" spans="1:13" x14ac:dyDescent="0.15">
      <c r="A680" s="1" t="s">
        <v>4068</v>
      </c>
      <c r="B680" s="6" t="str">
        <f t="shared" si="10"/>
        <v>Human</v>
      </c>
      <c r="C680" s="1">
        <v>682</v>
      </c>
      <c r="D680" s="1">
        <v>9.8468271334792092</v>
      </c>
      <c r="E680" s="1">
        <v>788</v>
      </c>
      <c r="F680" s="1">
        <v>3</v>
      </c>
      <c r="G680" s="1">
        <v>5</v>
      </c>
      <c r="H680" s="1">
        <v>20</v>
      </c>
      <c r="I680" s="1" t="s">
        <v>4069</v>
      </c>
      <c r="J680" s="1">
        <v>20</v>
      </c>
      <c r="K680" s="1">
        <v>0</v>
      </c>
      <c r="L680" s="1">
        <v>11</v>
      </c>
      <c r="M680" s="1">
        <v>9</v>
      </c>
    </row>
    <row r="681" spans="1:13" x14ac:dyDescent="0.15">
      <c r="A681" s="1" t="s">
        <v>3496</v>
      </c>
      <c r="B681" s="6" t="str">
        <f t="shared" si="10"/>
        <v>Cocci</v>
      </c>
      <c r="C681" s="1">
        <v>430</v>
      </c>
      <c r="D681" s="1">
        <v>14.376321353065499</v>
      </c>
      <c r="E681" s="1">
        <v>442</v>
      </c>
      <c r="F681" s="1">
        <v>4</v>
      </c>
      <c r="G681" s="1">
        <v>5</v>
      </c>
      <c r="H681" s="1">
        <v>20</v>
      </c>
      <c r="I681" s="1" t="s">
        <v>3497</v>
      </c>
      <c r="J681" s="1">
        <v>20</v>
      </c>
      <c r="K681" s="1">
        <v>4</v>
      </c>
      <c r="L681" s="1">
        <v>10</v>
      </c>
      <c r="M681" s="1">
        <v>6</v>
      </c>
    </row>
    <row r="682" spans="1:13" x14ac:dyDescent="0.15">
      <c r="A682" s="1" t="s">
        <v>7774</v>
      </c>
      <c r="B682" s="6" t="str">
        <f t="shared" si="10"/>
        <v>Cocci</v>
      </c>
      <c r="C682" s="1">
        <v>322</v>
      </c>
      <c r="D682" s="1">
        <v>12.0535714285714</v>
      </c>
      <c r="E682" s="1">
        <v>306</v>
      </c>
      <c r="F682" s="1">
        <v>2</v>
      </c>
      <c r="G682" s="1">
        <v>4</v>
      </c>
      <c r="H682" s="1">
        <v>20</v>
      </c>
      <c r="I682" s="1" t="s">
        <v>7775</v>
      </c>
      <c r="J682" s="1">
        <v>20</v>
      </c>
      <c r="K682" s="1">
        <v>2</v>
      </c>
      <c r="L682" s="1">
        <v>11</v>
      </c>
      <c r="M682" s="1">
        <v>7</v>
      </c>
    </row>
    <row r="683" spans="1:13" x14ac:dyDescent="0.15">
      <c r="A683" s="1" t="s">
        <v>4862</v>
      </c>
      <c r="B683" s="6" t="str">
        <f t="shared" si="10"/>
        <v>Cocci</v>
      </c>
      <c r="C683" s="1">
        <v>234</v>
      </c>
      <c r="D683" s="1">
        <v>27.891156462584998</v>
      </c>
      <c r="E683" s="1">
        <v>842</v>
      </c>
      <c r="F683" s="1">
        <v>3</v>
      </c>
      <c r="G683" s="1">
        <v>4</v>
      </c>
      <c r="H683" s="1">
        <v>20</v>
      </c>
      <c r="I683" s="1" t="s">
        <v>4863</v>
      </c>
      <c r="J683" s="1">
        <v>20</v>
      </c>
      <c r="K683" s="1">
        <v>6</v>
      </c>
      <c r="L683" s="1">
        <v>8</v>
      </c>
      <c r="M683" s="1">
        <v>6</v>
      </c>
    </row>
    <row r="684" spans="1:13" x14ac:dyDescent="0.15">
      <c r="A684" s="1" t="s">
        <v>1036</v>
      </c>
      <c r="B684" s="6" t="str">
        <f t="shared" si="10"/>
        <v>Cocci</v>
      </c>
      <c r="C684" s="1">
        <v>11</v>
      </c>
      <c r="D684" s="1">
        <v>15.930599369085201</v>
      </c>
      <c r="E684" s="1">
        <v>8</v>
      </c>
      <c r="F684" s="1">
        <v>7</v>
      </c>
      <c r="G684" s="1">
        <v>7</v>
      </c>
      <c r="H684" s="1">
        <v>20</v>
      </c>
      <c r="I684" s="1" t="s">
        <v>1037</v>
      </c>
      <c r="J684" s="1">
        <v>20</v>
      </c>
      <c r="K684" s="1">
        <v>1</v>
      </c>
      <c r="L684" s="1">
        <v>16</v>
      </c>
      <c r="M684" s="1">
        <v>3</v>
      </c>
    </row>
    <row r="685" spans="1:13" x14ac:dyDescent="0.15">
      <c r="A685" s="1" t="s">
        <v>2940</v>
      </c>
      <c r="B685" s="6" t="str">
        <f t="shared" si="10"/>
        <v>Cocci</v>
      </c>
      <c r="C685" s="1">
        <v>430</v>
      </c>
      <c r="D685" s="1">
        <v>14.376321353065499</v>
      </c>
      <c r="E685" s="1">
        <v>442</v>
      </c>
      <c r="F685" s="1">
        <v>4</v>
      </c>
      <c r="G685" s="1">
        <v>5</v>
      </c>
      <c r="H685" s="1">
        <v>20</v>
      </c>
      <c r="I685" s="1" t="s">
        <v>2941</v>
      </c>
      <c r="J685" s="1">
        <v>20</v>
      </c>
      <c r="K685" s="1">
        <v>4</v>
      </c>
      <c r="L685" s="1">
        <v>10</v>
      </c>
      <c r="M685" s="1">
        <v>6</v>
      </c>
    </row>
    <row r="686" spans="1:13" x14ac:dyDescent="0.15">
      <c r="A686" s="1" t="s">
        <v>4178</v>
      </c>
      <c r="B686" s="6" t="str">
        <f t="shared" si="10"/>
        <v>Cocci</v>
      </c>
      <c r="C686" s="1">
        <v>234</v>
      </c>
      <c r="D686" s="1">
        <v>27.891156462584998</v>
      </c>
      <c r="E686" s="1">
        <v>842</v>
      </c>
      <c r="F686" s="1">
        <v>3</v>
      </c>
      <c r="G686" s="1">
        <v>4</v>
      </c>
      <c r="H686" s="1">
        <v>20</v>
      </c>
      <c r="I686" s="1" t="s">
        <v>4179</v>
      </c>
      <c r="J686" s="1">
        <v>20</v>
      </c>
      <c r="K686" s="1">
        <v>6</v>
      </c>
      <c r="L686" s="1">
        <v>8</v>
      </c>
      <c r="M686" s="1">
        <v>6</v>
      </c>
    </row>
    <row r="687" spans="1:13" x14ac:dyDescent="0.15">
      <c r="A687" s="1" t="s">
        <v>1893</v>
      </c>
      <c r="B687" s="6" t="str">
        <f t="shared" si="10"/>
        <v>Cocci</v>
      </c>
      <c r="C687" s="1">
        <v>116</v>
      </c>
      <c r="D687" s="1">
        <v>34.328358208955201</v>
      </c>
      <c r="E687" s="1">
        <v>95</v>
      </c>
      <c r="F687" s="1">
        <v>5</v>
      </c>
      <c r="G687" s="1">
        <v>9</v>
      </c>
      <c r="H687" s="1">
        <v>20</v>
      </c>
      <c r="I687" s="1" t="s">
        <v>1894</v>
      </c>
      <c r="J687" s="1">
        <v>20</v>
      </c>
      <c r="K687" s="1">
        <v>3</v>
      </c>
      <c r="L687" s="1">
        <v>9</v>
      </c>
      <c r="M687" s="1">
        <v>8</v>
      </c>
    </row>
    <row r="688" spans="1:13" x14ac:dyDescent="0.15">
      <c r="A688" s="1" t="s">
        <v>2123</v>
      </c>
      <c r="B688" s="6" t="str">
        <f t="shared" si="10"/>
        <v>Cocci</v>
      </c>
      <c r="C688" s="1">
        <v>713</v>
      </c>
      <c r="D688" s="1">
        <v>17.692307692307701</v>
      </c>
      <c r="E688" s="1">
        <v>827</v>
      </c>
      <c r="F688" s="1">
        <v>5</v>
      </c>
      <c r="G688" s="1">
        <v>6</v>
      </c>
      <c r="H688" s="1">
        <v>20</v>
      </c>
      <c r="I688" s="1" t="s">
        <v>2124</v>
      </c>
      <c r="J688" s="1">
        <v>20</v>
      </c>
      <c r="K688" s="1">
        <v>4</v>
      </c>
      <c r="L688" s="1">
        <v>9</v>
      </c>
      <c r="M688" s="1">
        <v>7</v>
      </c>
    </row>
    <row r="689" spans="1:13" x14ac:dyDescent="0.15">
      <c r="A689" s="1" t="s">
        <v>1054</v>
      </c>
      <c r="B689" s="6" t="str">
        <f t="shared" si="10"/>
        <v>Cocci</v>
      </c>
      <c r="C689" s="1">
        <v>530</v>
      </c>
      <c r="D689" s="1">
        <v>24.220623501199</v>
      </c>
      <c r="E689" s="1">
        <v>579</v>
      </c>
      <c r="F689" s="1">
        <v>7</v>
      </c>
      <c r="G689" s="1">
        <v>7</v>
      </c>
      <c r="H689" s="1">
        <v>20</v>
      </c>
      <c r="I689" s="1" t="s">
        <v>1055</v>
      </c>
      <c r="J689" s="1">
        <v>20</v>
      </c>
      <c r="K689" s="1">
        <v>9</v>
      </c>
      <c r="L689" s="1">
        <v>10</v>
      </c>
      <c r="M689" s="1">
        <v>1</v>
      </c>
    </row>
    <row r="690" spans="1:13" x14ac:dyDescent="0.15">
      <c r="A690" s="1" t="s">
        <v>1081</v>
      </c>
      <c r="B690" s="6" t="str">
        <f t="shared" si="10"/>
        <v>Cocci</v>
      </c>
      <c r="C690" s="1">
        <v>662</v>
      </c>
      <c r="D690" s="1">
        <v>32.704402515723302</v>
      </c>
      <c r="E690" s="1">
        <v>761</v>
      </c>
      <c r="F690" s="1">
        <v>7</v>
      </c>
      <c r="G690" s="1">
        <v>7</v>
      </c>
      <c r="H690" s="1">
        <v>20</v>
      </c>
      <c r="I690" s="1" t="s">
        <v>1082</v>
      </c>
      <c r="J690" s="1">
        <v>20</v>
      </c>
      <c r="K690" s="1">
        <v>9</v>
      </c>
      <c r="L690" s="1">
        <v>6</v>
      </c>
      <c r="M690" s="1">
        <v>5</v>
      </c>
    </row>
    <row r="691" spans="1:13" x14ac:dyDescent="0.15">
      <c r="A691" s="1" t="s">
        <v>5197</v>
      </c>
      <c r="B691" s="6" t="str">
        <f t="shared" si="10"/>
        <v>Cocci</v>
      </c>
      <c r="C691" s="1">
        <v>234</v>
      </c>
      <c r="D691" s="1">
        <v>27.891156462584998</v>
      </c>
      <c r="E691" s="1">
        <v>842</v>
      </c>
      <c r="F691" s="1">
        <v>3</v>
      </c>
      <c r="G691" s="1">
        <v>4</v>
      </c>
      <c r="H691" s="1">
        <v>20</v>
      </c>
      <c r="I691" s="1" t="s">
        <v>5198</v>
      </c>
      <c r="J691" s="1">
        <v>20</v>
      </c>
      <c r="K691" s="1">
        <v>6</v>
      </c>
      <c r="L691" s="1">
        <v>8</v>
      </c>
      <c r="M691" s="1">
        <v>6</v>
      </c>
    </row>
    <row r="692" spans="1:13" x14ac:dyDescent="0.15">
      <c r="A692" s="1" t="s">
        <v>1209</v>
      </c>
      <c r="B692" s="6" t="str">
        <f t="shared" si="10"/>
        <v>Cocci</v>
      </c>
      <c r="C692" s="1">
        <v>11</v>
      </c>
      <c r="D692" s="1">
        <v>15.930599369085201</v>
      </c>
      <c r="E692" s="1">
        <v>8</v>
      </c>
      <c r="F692" s="1">
        <v>7</v>
      </c>
      <c r="G692" s="1">
        <v>7</v>
      </c>
      <c r="H692" s="1">
        <v>20</v>
      </c>
      <c r="I692" s="1" t="s">
        <v>1210</v>
      </c>
      <c r="J692" s="1">
        <v>20</v>
      </c>
      <c r="K692" s="1">
        <v>1</v>
      </c>
      <c r="L692" s="1">
        <v>16</v>
      </c>
      <c r="M692" s="1">
        <v>3</v>
      </c>
    </row>
    <row r="693" spans="1:13" x14ac:dyDescent="0.15">
      <c r="A693" s="1" t="s">
        <v>3630</v>
      </c>
      <c r="B693" s="6" t="str">
        <f t="shared" si="10"/>
        <v>Cocci</v>
      </c>
      <c r="C693" s="1">
        <v>430</v>
      </c>
      <c r="D693" s="1">
        <v>14.376321353065499</v>
      </c>
      <c r="E693" s="1">
        <v>442</v>
      </c>
      <c r="F693" s="1">
        <v>4</v>
      </c>
      <c r="G693" s="1">
        <v>5</v>
      </c>
      <c r="H693" s="1">
        <v>20</v>
      </c>
      <c r="I693" s="1" t="s">
        <v>3631</v>
      </c>
      <c r="J693" s="1">
        <v>20</v>
      </c>
      <c r="K693" s="1">
        <v>4</v>
      </c>
      <c r="L693" s="1">
        <v>10</v>
      </c>
      <c r="M693" s="1">
        <v>6</v>
      </c>
    </row>
    <row r="694" spans="1:13" x14ac:dyDescent="0.15">
      <c r="A694" s="1" t="s">
        <v>1213</v>
      </c>
      <c r="B694" s="6" t="str">
        <f t="shared" si="10"/>
        <v>Cocci</v>
      </c>
      <c r="C694" s="1">
        <v>43</v>
      </c>
      <c r="D694" s="1">
        <v>9.8863636363636402</v>
      </c>
      <c r="E694" s="1">
        <v>193</v>
      </c>
      <c r="F694" s="1">
        <v>7</v>
      </c>
      <c r="G694" s="1">
        <v>7</v>
      </c>
      <c r="H694" s="1">
        <v>20</v>
      </c>
      <c r="I694" s="1" t="s">
        <v>1214</v>
      </c>
      <c r="J694" s="1">
        <v>20</v>
      </c>
      <c r="K694" s="1">
        <v>6</v>
      </c>
      <c r="L694" s="1">
        <v>7</v>
      </c>
      <c r="M694" s="1">
        <v>7</v>
      </c>
    </row>
    <row r="695" spans="1:13" x14ac:dyDescent="0.15">
      <c r="A695" s="1" t="s">
        <v>1211</v>
      </c>
      <c r="B695" s="6" t="str">
        <f t="shared" si="10"/>
        <v>Cocci</v>
      </c>
      <c r="C695" s="1">
        <v>662</v>
      </c>
      <c r="D695" s="1">
        <v>32.704402515723302</v>
      </c>
      <c r="E695" s="1">
        <v>761</v>
      </c>
      <c r="F695" s="1">
        <v>7</v>
      </c>
      <c r="G695" s="1">
        <v>7</v>
      </c>
      <c r="H695" s="1">
        <v>20</v>
      </c>
      <c r="I695" s="1" t="s">
        <v>1212</v>
      </c>
      <c r="J695" s="1">
        <v>20</v>
      </c>
      <c r="K695" s="1">
        <v>9</v>
      </c>
      <c r="L695" s="1">
        <v>6</v>
      </c>
      <c r="M695" s="1">
        <v>5</v>
      </c>
    </row>
    <row r="696" spans="1:13" x14ac:dyDescent="0.15">
      <c r="A696" s="1" t="s">
        <v>2518</v>
      </c>
      <c r="B696" s="6" t="str">
        <f t="shared" si="10"/>
        <v>Cocci</v>
      </c>
      <c r="C696" s="1">
        <v>116</v>
      </c>
      <c r="D696" s="1">
        <v>34.328358208955201</v>
      </c>
      <c r="E696" s="1">
        <v>95</v>
      </c>
      <c r="F696" s="1">
        <v>5</v>
      </c>
      <c r="G696" s="1">
        <v>9</v>
      </c>
      <c r="H696" s="1">
        <v>20</v>
      </c>
      <c r="I696" s="1" t="s">
        <v>2519</v>
      </c>
      <c r="J696" s="1">
        <v>20</v>
      </c>
      <c r="K696" s="1">
        <v>3</v>
      </c>
      <c r="L696" s="1">
        <v>9</v>
      </c>
      <c r="M696" s="1">
        <v>8</v>
      </c>
    </row>
    <row r="697" spans="1:13" x14ac:dyDescent="0.15">
      <c r="A697" s="1" t="s">
        <v>2524</v>
      </c>
      <c r="B697" s="6" t="str">
        <f t="shared" si="10"/>
        <v>Cocci</v>
      </c>
      <c r="C697" s="1">
        <v>713</v>
      </c>
      <c r="D697" s="1">
        <v>17.692307692307701</v>
      </c>
      <c r="E697" s="1">
        <v>827</v>
      </c>
      <c r="F697" s="1">
        <v>5</v>
      </c>
      <c r="G697" s="1">
        <v>6</v>
      </c>
      <c r="H697" s="1">
        <v>20</v>
      </c>
      <c r="I697" s="1" t="s">
        <v>2525</v>
      </c>
      <c r="J697" s="1">
        <v>20</v>
      </c>
      <c r="K697" s="1">
        <v>4</v>
      </c>
      <c r="L697" s="1">
        <v>9</v>
      </c>
      <c r="M697" s="1">
        <v>7</v>
      </c>
    </row>
    <row r="698" spans="1:13" x14ac:dyDescent="0.15">
      <c r="A698" s="1" t="s">
        <v>8143</v>
      </c>
      <c r="B698" s="6" t="str">
        <f t="shared" si="10"/>
        <v>Cocci</v>
      </c>
      <c r="C698" s="1">
        <v>322</v>
      </c>
      <c r="D698" s="1">
        <v>12.0535714285714</v>
      </c>
      <c r="E698" s="1">
        <v>306</v>
      </c>
      <c r="F698" s="1">
        <v>2</v>
      </c>
      <c r="G698" s="1">
        <v>4</v>
      </c>
      <c r="H698" s="1">
        <v>20</v>
      </c>
      <c r="I698" s="1" t="s">
        <v>8144</v>
      </c>
      <c r="J698" s="1">
        <v>20</v>
      </c>
      <c r="K698" s="1">
        <v>2</v>
      </c>
      <c r="L698" s="1">
        <v>11</v>
      </c>
      <c r="M698" s="1">
        <v>7</v>
      </c>
    </row>
    <row r="699" spans="1:13" x14ac:dyDescent="0.15">
      <c r="A699" s="1" t="s">
        <v>3770</v>
      </c>
      <c r="B699" s="6" t="str">
        <f t="shared" si="10"/>
        <v>Cocci</v>
      </c>
      <c r="C699" s="1">
        <v>430</v>
      </c>
      <c r="D699" s="1">
        <v>13.3858267716535</v>
      </c>
      <c r="E699" s="1">
        <v>442</v>
      </c>
      <c r="F699" s="1">
        <v>4</v>
      </c>
      <c r="G699" s="1">
        <v>5</v>
      </c>
      <c r="H699" s="1">
        <v>20</v>
      </c>
      <c r="I699" s="1" t="s">
        <v>3771</v>
      </c>
      <c r="J699" s="1">
        <v>20</v>
      </c>
      <c r="K699" s="1">
        <v>4</v>
      </c>
      <c r="L699" s="1">
        <v>10</v>
      </c>
      <c r="M699" s="1">
        <v>6</v>
      </c>
    </row>
    <row r="700" spans="1:13" x14ac:dyDescent="0.15">
      <c r="A700" s="1" t="s">
        <v>2666</v>
      </c>
      <c r="B700" s="6" t="str">
        <f t="shared" si="10"/>
        <v>Cocci</v>
      </c>
      <c r="C700" s="1">
        <v>116</v>
      </c>
      <c r="D700" s="1">
        <v>34.328358208955201</v>
      </c>
      <c r="E700" s="1">
        <v>95</v>
      </c>
      <c r="F700" s="1">
        <v>5</v>
      </c>
      <c r="G700" s="1">
        <v>9</v>
      </c>
      <c r="H700" s="1">
        <v>20</v>
      </c>
      <c r="I700" s="1" t="s">
        <v>2667</v>
      </c>
      <c r="J700" s="1">
        <v>20</v>
      </c>
      <c r="K700" s="1">
        <v>3</v>
      </c>
      <c r="L700" s="1">
        <v>9</v>
      </c>
      <c r="M700" s="1">
        <v>8</v>
      </c>
    </row>
    <row r="701" spans="1:13" x14ac:dyDescent="0.15">
      <c r="A701" s="1" t="s">
        <v>1133</v>
      </c>
      <c r="B701" s="6" t="str">
        <f t="shared" si="10"/>
        <v>Cocci</v>
      </c>
      <c r="C701" s="1">
        <v>662</v>
      </c>
      <c r="D701" s="1">
        <v>32.704402515723302</v>
      </c>
      <c r="E701" s="1">
        <v>761</v>
      </c>
      <c r="F701" s="1">
        <v>7</v>
      </c>
      <c r="G701" s="1">
        <v>7</v>
      </c>
      <c r="H701" s="1">
        <v>20</v>
      </c>
      <c r="I701" s="1" t="s">
        <v>1134</v>
      </c>
      <c r="J701" s="1">
        <v>20</v>
      </c>
      <c r="K701" s="1">
        <v>9</v>
      </c>
      <c r="L701" s="1">
        <v>6</v>
      </c>
      <c r="M701" s="1">
        <v>5</v>
      </c>
    </row>
    <row r="702" spans="1:13" x14ac:dyDescent="0.15">
      <c r="A702" s="1" t="s">
        <v>2289</v>
      </c>
      <c r="B702" s="6" t="str">
        <f t="shared" si="10"/>
        <v>Cocci</v>
      </c>
      <c r="C702" s="1">
        <v>116</v>
      </c>
      <c r="D702" s="1">
        <v>34.328358208955201</v>
      </c>
      <c r="E702" s="1">
        <v>95</v>
      </c>
      <c r="F702" s="1">
        <v>5</v>
      </c>
      <c r="G702" s="1">
        <v>9</v>
      </c>
      <c r="H702" s="1">
        <v>20</v>
      </c>
      <c r="I702" s="1" t="s">
        <v>2290</v>
      </c>
      <c r="J702" s="1">
        <v>20</v>
      </c>
      <c r="K702" s="1">
        <v>3</v>
      </c>
      <c r="L702" s="1">
        <v>9</v>
      </c>
      <c r="M702" s="1">
        <v>8</v>
      </c>
    </row>
    <row r="703" spans="1:13" x14ac:dyDescent="0.15">
      <c r="A703" s="1" t="s">
        <v>4806</v>
      </c>
      <c r="B703" s="6" t="str">
        <f t="shared" si="10"/>
        <v>Cocci</v>
      </c>
      <c r="C703" s="1">
        <v>234</v>
      </c>
      <c r="D703" s="1">
        <v>27.891156462584998</v>
      </c>
      <c r="E703" s="1">
        <v>842</v>
      </c>
      <c r="F703" s="1">
        <v>3</v>
      </c>
      <c r="G703" s="1">
        <v>4</v>
      </c>
      <c r="H703" s="1">
        <v>20</v>
      </c>
      <c r="I703" s="1" t="s">
        <v>4807</v>
      </c>
      <c r="J703" s="1">
        <v>20</v>
      </c>
      <c r="K703" s="1">
        <v>6</v>
      </c>
      <c r="L703" s="1">
        <v>8</v>
      </c>
      <c r="M703" s="1">
        <v>6</v>
      </c>
    </row>
    <row r="704" spans="1:13" x14ac:dyDescent="0.15">
      <c r="A704" s="1" t="s">
        <v>1155</v>
      </c>
      <c r="B704" s="6" t="str">
        <f t="shared" si="10"/>
        <v>Cocci</v>
      </c>
      <c r="C704" s="1">
        <v>11</v>
      </c>
      <c r="D704" s="1">
        <v>15.930599369085201</v>
      </c>
      <c r="E704" s="1">
        <v>8</v>
      </c>
      <c r="F704" s="1">
        <v>7</v>
      </c>
      <c r="G704" s="1">
        <v>7</v>
      </c>
      <c r="H704" s="1">
        <v>20</v>
      </c>
      <c r="I704" s="1" t="s">
        <v>1156</v>
      </c>
      <c r="J704" s="1">
        <v>20</v>
      </c>
      <c r="K704" s="1">
        <v>1</v>
      </c>
      <c r="L704" s="1">
        <v>16</v>
      </c>
      <c r="M704" s="1">
        <v>3</v>
      </c>
    </row>
    <row r="705" spans="1:13" x14ac:dyDescent="0.15">
      <c r="A705" s="1" t="s">
        <v>2919</v>
      </c>
      <c r="B705" s="6" t="str">
        <f t="shared" si="10"/>
        <v>Human</v>
      </c>
      <c r="C705" s="1">
        <v>796</v>
      </c>
      <c r="D705" s="1">
        <v>63.551401869158902</v>
      </c>
      <c r="E705" s="1">
        <v>945</v>
      </c>
      <c r="F705" s="1">
        <v>4</v>
      </c>
      <c r="G705" s="1">
        <v>4</v>
      </c>
      <c r="H705" s="1">
        <v>20</v>
      </c>
      <c r="I705" s="1" t="s">
        <v>2920</v>
      </c>
      <c r="J705" s="1">
        <v>20</v>
      </c>
      <c r="K705" s="1">
        <v>15</v>
      </c>
      <c r="L705" s="1">
        <v>5</v>
      </c>
      <c r="M705" s="1">
        <v>0</v>
      </c>
    </row>
    <row r="706" spans="1:13" x14ac:dyDescent="0.15">
      <c r="A706" s="1" t="s">
        <v>2444</v>
      </c>
      <c r="B706" s="6" t="str">
        <f t="shared" si="10"/>
        <v>Cocci</v>
      </c>
      <c r="C706" s="1">
        <v>116</v>
      </c>
      <c r="D706" s="1">
        <v>34.328358208955201</v>
      </c>
      <c r="E706" s="1">
        <v>95</v>
      </c>
      <c r="F706" s="1">
        <v>5</v>
      </c>
      <c r="G706" s="1">
        <v>9</v>
      </c>
      <c r="H706" s="1">
        <v>20</v>
      </c>
      <c r="I706" s="1" t="s">
        <v>2445</v>
      </c>
      <c r="J706" s="1">
        <v>20</v>
      </c>
      <c r="K706" s="1">
        <v>3</v>
      </c>
      <c r="L706" s="1">
        <v>9</v>
      </c>
      <c r="M706" s="1">
        <v>8</v>
      </c>
    </row>
    <row r="707" spans="1:13" x14ac:dyDescent="0.15">
      <c r="A707" s="1" t="s">
        <v>875</v>
      </c>
      <c r="B707" s="6" t="str">
        <f t="shared" ref="B707:B770" si="11">IF(NOT(ISERROR(FIND("_HUMAN",A707))),"Human","Cocci")</f>
        <v>Cocci</v>
      </c>
      <c r="C707" s="1">
        <v>538</v>
      </c>
      <c r="D707" s="1">
        <v>7.2023809523809499</v>
      </c>
      <c r="E707" s="1">
        <v>647</v>
      </c>
      <c r="F707" s="1">
        <v>8</v>
      </c>
      <c r="G707" s="1">
        <v>8</v>
      </c>
      <c r="H707" s="1">
        <v>20</v>
      </c>
      <c r="I707" s="1" t="s">
        <v>876</v>
      </c>
      <c r="J707" s="1">
        <v>20</v>
      </c>
      <c r="K707" s="1">
        <v>3</v>
      </c>
      <c r="L707" s="1">
        <v>10</v>
      </c>
      <c r="M707" s="1">
        <v>7</v>
      </c>
    </row>
    <row r="708" spans="1:13" x14ac:dyDescent="0.15">
      <c r="A708" s="1" t="s">
        <v>1233</v>
      </c>
      <c r="B708" s="6" t="str">
        <f t="shared" si="11"/>
        <v>Cocci</v>
      </c>
      <c r="C708" s="1">
        <v>43</v>
      </c>
      <c r="D708" s="1">
        <v>12.7379209370425</v>
      </c>
      <c r="E708" s="1">
        <v>193</v>
      </c>
      <c r="F708" s="1">
        <v>7</v>
      </c>
      <c r="G708" s="1">
        <v>7</v>
      </c>
      <c r="H708" s="1">
        <v>20</v>
      </c>
      <c r="I708" s="1" t="s">
        <v>1234</v>
      </c>
      <c r="J708" s="1">
        <v>20</v>
      </c>
      <c r="K708" s="1">
        <v>6</v>
      </c>
      <c r="L708" s="1">
        <v>7</v>
      </c>
      <c r="M708" s="1">
        <v>7</v>
      </c>
    </row>
    <row r="709" spans="1:13" x14ac:dyDescent="0.15">
      <c r="A709" s="1" t="s">
        <v>1235</v>
      </c>
      <c r="B709" s="6" t="str">
        <f t="shared" si="11"/>
        <v>Cocci</v>
      </c>
      <c r="C709" s="1">
        <v>662</v>
      </c>
      <c r="D709" s="1">
        <v>32.704402515723302</v>
      </c>
      <c r="E709" s="1">
        <v>761</v>
      </c>
      <c r="F709" s="1">
        <v>7</v>
      </c>
      <c r="G709" s="1">
        <v>7</v>
      </c>
      <c r="H709" s="1">
        <v>20</v>
      </c>
      <c r="I709" s="1" t="s">
        <v>1236</v>
      </c>
      <c r="J709" s="1">
        <v>20</v>
      </c>
      <c r="K709" s="1">
        <v>9</v>
      </c>
      <c r="L709" s="1">
        <v>6</v>
      </c>
      <c r="M709" s="1">
        <v>5</v>
      </c>
    </row>
    <row r="710" spans="1:13" x14ac:dyDescent="0.15">
      <c r="A710" s="1" t="s">
        <v>2626</v>
      </c>
      <c r="B710" s="6" t="str">
        <f t="shared" si="11"/>
        <v>Cocci</v>
      </c>
      <c r="C710" s="1">
        <v>713</v>
      </c>
      <c r="D710" s="1">
        <v>17.692307692307701</v>
      </c>
      <c r="E710" s="1">
        <v>827</v>
      </c>
      <c r="F710" s="1">
        <v>5</v>
      </c>
      <c r="G710" s="1">
        <v>6</v>
      </c>
      <c r="H710" s="1">
        <v>20</v>
      </c>
      <c r="I710" s="1" t="s">
        <v>2627</v>
      </c>
      <c r="J710" s="1">
        <v>20</v>
      </c>
      <c r="K710" s="1">
        <v>4</v>
      </c>
      <c r="L710" s="1">
        <v>9</v>
      </c>
      <c r="M710" s="1">
        <v>7</v>
      </c>
    </row>
    <row r="711" spans="1:13" x14ac:dyDescent="0.15">
      <c r="A711" s="1" t="s">
        <v>7977</v>
      </c>
      <c r="B711" s="6" t="str">
        <f t="shared" si="11"/>
        <v>Cocci</v>
      </c>
      <c r="C711" s="1">
        <v>322</v>
      </c>
      <c r="D711" s="1">
        <v>12.0535714285714</v>
      </c>
      <c r="E711" s="1">
        <v>306</v>
      </c>
      <c r="F711" s="1">
        <v>2</v>
      </c>
      <c r="G711" s="1">
        <v>4</v>
      </c>
      <c r="H711" s="1">
        <v>20</v>
      </c>
      <c r="I711" s="1" t="s">
        <v>7978</v>
      </c>
      <c r="J711" s="1">
        <v>20</v>
      </c>
      <c r="K711" s="1">
        <v>2</v>
      </c>
      <c r="L711" s="1">
        <v>11</v>
      </c>
      <c r="M711" s="1">
        <v>7</v>
      </c>
    </row>
    <row r="712" spans="1:13" x14ac:dyDescent="0.15">
      <c r="A712" s="1" t="s">
        <v>1187</v>
      </c>
      <c r="B712" s="6" t="str">
        <f t="shared" si="11"/>
        <v>Cocci</v>
      </c>
      <c r="C712" s="1">
        <v>11</v>
      </c>
      <c r="D712" s="1">
        <v>15.930599369085201</v>
      </c>
      <c r="E712" s="1">
        <v>8</v>
      </c>
      <c r="F712" s="1">
        <v>7</v>
      </c>
      <c r="G712" s="1">
        <v>7</v>
      </c>
      <c r="H712" s="1">
        <v>20</v>
      </c>
      <c r="I712" s="1" t="s">
        <v>1188</v>
      </c>
      <c r="J712" s="1">
        <v>20</v>
      </c>
      <c r="K712" s="1">
        <v>1</v>
      </c>
      <c r="L712" s="1">
        <v>16</v>
      </c>
      <c r="M712" s="1">
        <v>3</v>
      </c>
    </row>
    <row r="713" spans="1:13" x14ac:dyDescent="0.15">
      <c r="A713" s="1" t="s">
        <v>5021</v>
      </c>
      <c r="B713" s="6" t="str">
        <f t="shared" si="11"/>
        <v>Cocci</v>
      </c>
      <c r="C713" s="1">
        <v>234</v>
      </c>
      <c r="D713" s="1">
        <v>27.891156462584998</v>
      </c>
      <c r="E713" s="1">
        <v>842</v>
      </c>
      <c r="F713" s="1">
        <v>3</v>
      </c>
      <c r="G713" s="1">
        <v>4</v>
      </c>
      <c r="H713" s="1">
        <v>20</v>
      </c>
      <c r="I713" s="1" t="s">
        <v>5022</v>
      </c>
      <c r="J713" s="1">
        <v>20</v>
      </c>
      <c r="K713" s="1">
        <v>6</v>
      </c>
      <c r="L713" s="1">
        <v>8</v>
      </c>
      <c r="M713" s="1">
        <v>6</v>
      </c>
    </row>
    <row r="714" spans="1:13" x14ac:dyDescent="0.15">
      <c r="A714" s="1" t="s">
        <v>3754</v>
      </c>
      <c r="B714" s="6" t="str">
        <f t="shared" si="11"/>
        <v>Cocci</v>
      </c>
      <c r="C714" s="1">
        <v>430</v>
      </c>
      <c r="D714" s="1">
        <v>14.4373673036093</v>
      </c>
      <c r="E714" s="1">
        <v>442</v>
      </c>
      <c r="F714" s="1">
        <v>4</v>
      </c>
      <c r="G714" s="1">
        <v>5</v>
      </c>
      <c r="H714" s="1">
        <v>20</v>
      </c>
      <c r="I714" s="1" t="s">
        <v>3755</v>
      </c>
      <c r="J714" s="1">
        <v>20</v>
      </c>
      <c r="K714" s="1">
        <v>4</v>
      </c>
      <c r="L714" s="1">
        <v>10</v>
      </c>
      <c r="M714" s="1">
        <v>6</v>
      </c>
    </row>
    <row r="715" spans="1:13" x14ac:dyDescent="0.15">
      <c r="A715" s="1" t="s">
        <v>1002</v>
      </c>
      <c r="B715" s="6" t="str">
        <f t="shared" si="11"/>
        <v>Cocci</v>
      </c>
      <c r="C715" s="1">
        <v>530</v>
      </c>
      <c r="D715" s="1">
        <v>24.220623501199</v>
      </c>
      <c r="E715" s="1">
        <v>579</v>
      </c>
      <c r="F715" s="1">
        <v>7</v>
      </c>
      <c r="G715" s="1">
        <v>7</v>
      </c>
      <c r="H715" s="1">
        <v>20</v>
      </c>
      <c r="I715" s="1" t="s">
        <v>1003</v>
      </c>
      <c r="J715" s="1">
        <v>20</v>
      </c>
      <c r="K715" s="1">
        <v>9</v>
      </c>
      <c r="L715" s="1">
        <v>10</v>
      </c>
      <c r="M715" s="1">
        <v>1</v>
      </c>
    </row>
    <row r="716" spans="1:13" x14ac:dyDescent="0.15">
      <c r="A716" s="1" t="s">
        <v>6390</v>
      </c>
      <c r="B716" s="6" t="str">
        <f t="shared" si="11"/>
        <v>Cocci</v>
      </c>
      <c r="C716" s="1">
        <v>322</v>
      </c>
      <c r="D716" s="1">
        <v>12.0535714285714</v>
      </c>
      <c r="E716" s="1">
        <v>306</v>
      </c>
      <c r="F716" s="1">
        <v>2</v>
      </c>
      <c r="G716" s="1">
        <v>4</v>
      </c>
      <c r="H716" s="1">
        <v>20</v>
      </c>
      <c r="I716" s="1" t="s">
        <v>6391</v>
      </c>
      <c r="J716" s="1">
        <v>20</v>
      </c>
      <c r="K716" s="1">
        <v>2</v>
      </c>
      <c r="L716" s="1">
        <v>11</v>
      </c>
      <c r="M716" s="1">
        <v>7</v>
      </c>
    </row>
    <row r="717" spans="1:13" x14ac:dyDescent="0.15">
      <c r="A717" s="1" t="s">
        <v>994</v>
      </c>
      <c r="B717" s="6" t="str">
        <f t="shared" si="11"/>
        <v>Cocci</v>
      </c>
      <c r="C717" s="1">
        <v>43</v>
      </c>
      <c r="D717" s="1">
        <v>12.7379209370425</v>
      </c>
      <c r="E717" s="1">
        <v>193</v>
      </c>
      <c r="F717" s="1">
        <v>7</v>
      </c>
      <c r="G717" s="1">
        <v>7</v>
      </c>
      <c r="H717" s="1">
        <v>20</v>
      </c>
      <c r="I717" s="1" t="s">
        <v>995</v>
      </c>
      <c r="J717" s="1">
        <v>20</v>
      </c>
      <c r="K717" s="1">
        <v>6</v>
      </c>
      <c r="L717" s="1">
        <v>7</v>
      </c>
      <c r="M717" s="1">
        <v>7</v>
      </c>
    </row>
    <row r="718" spans="1:13" x14ac:dyDescent="0.15">
      <c r="A718" s="1" t="s">
        <v>1963</v>
      </c>
      <c r="B718" s="6" t="str">
        <f t="shared" si="11"/>
        <v>Cocci</v>
      </c>
      <c r="C718" s="1">
        <v>713</v>
      </c>
      <c r="D718" s="1">
        <v>17.692307692307701</v>
      </c>
      <c r="E718" s="1">
        <v>827</v>
      </c>
      <c r="F718" s="1">
        <v>5</v>
      </c>
      <c r="G718" s="1">
        <v>6</v>
      </c>
      <c r="H718" s="1">
        <v>20</v>
      </c>
      <c r="I718" s="1" t="s">
        <v>1964</v>
      </c>
      <c r="J718" s="1">
        <v>20</v>
      </c>
      <c r="K718" s="1">
        <v>4</v>
      </c>
      <c r="L718" s="1">
        <v>9</v>
      </c>
      <c r="M718" s="1">
        <v>7</v>
      </c>
    </row>
    <row r="719" spans="1:13" x14ac:dyDescent="0.15">
      <c r="A719" s="1" t="s">
        <v>1931</v>
      </c>
      <c r="B719" s="6" t="str">
        <f t="shared" si="11"/>
        <v>Cocci</v>
      </c>
      <c r="C719" s="1">
        <v>116</v>
      </c>
      <c r="D719" s="1">
        <v>34.328358208955201</v>
      </c>
      <c r="E719" s="1">
        <v>95</v>
      </c>
      <c r="F719" s="1">
        <v>5</v>
      </c>
      <c r="G719" s="1">
        <v>9</v>
      </c>
      <c r="H719" s="1">
        <v>20</v>
      </c>
      <c r="I719" s="1" t="s">
        <v>1932</v>
      </c>
      <c r="J719" s="1">
        <v>20</v>
      </c>
      <c r="K719" s="1">
        <v>3</v>
      </c>
      <c r="L719" s="1">
        <v>9</v>
      </c>
      <c r="M719" s="1">
        <v>8</v>
      </c>
    </row>
    <row r="720" spans="1:13" x14ac:dyDescent="0.15">
      <c r="A720" s="1" t="s">
        <v>747</v>
      </c>
      <c r="B720" s="6" t="str">
        <f t="shared" si="11"/>
        <v>Cocci</v>
      </c>
      <c r="C720" s="1">
        <v>359</v>
      </c>
      <c r="D720" s="1">
        <v>12.5</v>
      </c>
      <c r="E720" s="1">
        <v>345</v>
      </c>
      <c r="F720" s="1">
        <v>8</v>
      </c>
      <c r="G720" s="1">
        <v>8</v>
      </c>
      <c r="H720" s="1">
        <v>20</v>
      </c>
      <c r="I720" s="1" t="s">
        <v>748</v>
      </c>
      <c r="J720" s="1">
        <v>20</v>
      </c>
      <c r="K720" s="1">
        <v>3</v>
      </c>
      <c r="L720" s="1">
        <v>12</v>
      </c>
      <c r="M720" s="1">
        <v>5</v>
      </c>
    </row>
    <row r="721" spans="1:13" x14ac:dyDescent="0.15">
      <c r="A721" s="1" t="s">
        <v>1000</v>
      </c>
      <c r="B721" s="6" t="str">
        <f t="shared" si="11"/>
        <v>Cocci</v>
      </c>
      <c r="C721" s="1">
        <v>662</v>
      </c>
      <c r="D721" s="1">
        <v>32.704402515723302</v>
      </c>
      <c r="E721" s="1">
        <v>761</v>
      </c>
      <c r="F721" s="1">
        <v>7</v>
      </c>
      <c r="G721" s="1">
        <v>7</v>
      </c>
      <c r="H721" s="1">
        <v>20</v>
      </c>
      <c r="I721" s="1" t="s">
        <v>1001</v>
      </c>
      <c r="J721" s="1">
        <v>20</v>
      </c>
      <c r="K721" s="1">
        <v>9</v>
      </c>
      <c r="L721" s="1">
        <v>6</v>
      </c>
      <c r="M721" s="1">
        <v>5</v>
      </c>
    </row>
    <row r="722" spans="1:13" x14ac:dyDescent="0.15">
      <c r="A722" s="1" t="s">
        <v>751</v>
      </c>
      <c r="B722" s="6" t="str">
        <f t="shared" si="11"/>
        <v>Cocci</v>
      </c>
      <c r="C722" s="1">
        <v>538</v>
      </c>
      <c r="D722" s="1">
        <v>7.2023809523809499</v>
      </c>
      <c r="E722" s="1">
        <v>647</v>
      </c>
      <c r="F722" s="1">
        <v>8</v>
      </c>
      <c r="G722" s="1">
        <v>8</v>
      </c>
      <c r="H722" s="1">
        <v>20</v>
      </c>
      <c r="I722" s="1" t="s">
        <v>752</v>
      </c>
      <c r="J722" s="1">
        <v>20</v>
      </c>
      <c r="K722" s="1">
        <v>3</v>
      </c>
      <c r="L722" s="1">
        <v>10</v>
      </c>
      <c r="M722" s="1">
        <v>7</v>
      </c>
    </row>
    <row r="723" spans="1:13" x14ac:dyDescent="0.15">
      <c r="A723" s="1" t="s">
        <v>2956</v>
      </c>
      <c r="B723" s="6" t="str">
        <f t="shared" si="11"/>
        <v>Cocci</v>
      </c>
      <c r="C723" s="1">
        <v>430</v>
      </c>
      <c r="D723" s="1">
        <v>15.489749430523901</v>
      </c>
      <c r="E723" s="1">
        <v>442</v>
      </c>
      <c r="F723" s="1">
        <v>4</v>
      </c>
      <c r="G723" s="1">
        <v>5</v>
      </c>
      <c r="H723" s="1">
        <v>20</v>
      </c>
      <c r="I723" s="1" t="s">
        <v>2957</v>
      </c>
      <c r="J723" s="1">
        <v>20</v>
      </c>
      <c r="K723" s="1">
        <v>4</v>
      </c>
      <c r="L723" s="1">
        <v>10</v>
      </c>
      <c r="M723" s="1">
        <v>6</v>
      </c>
    </row>
    <row r="724" spans="1:13" x14ac:dyDescent="0.15">
      <c r="A724" s="1" t="s">
        <v>1026</v>
      </c>
      <c r="B724" s="6" t="str">
        <f t="shared" si="11"/>
        <v>Cocci</v>
      </c>
      <c r="C724" s="1">
        <v>11</v>
      </c>
      <c r="D724" s="1">
        <v>15.930599369085201</v>
      </c>
      <c r="E724" s="1">
        <v>8</v>
      </c>
      <c r="F724" s="1">
        <v>7</v>
      </c>
      <c r="G724" s="1">
        <v>7</v>
      </c>
      <c r="H724" s="1">
        <v>20</v>
      </c>
      <c r="I724" s="1" t="s">
        <v>1027</v>
      </c>
      <c r="J724" s="1">
        <v>20</v>
      </c>
      <c r="K724" s="1">
        <v>1</v>
      </c>
      <c r="L724" s="1">
        <v>16</v>
      </c>
      <c r="M724" s="1">
        <v>3</v>
      </c>
    </row>
    <row r="725" spans="1:13" x14ac:dyDescent="0.15">
      <c r="A725" s="1" t="s">
        <v>4330</v>
      </c>
      <c r="B725" s="6" t="str">
        <f t="shared" si="11"/>
        <v>Cocci</v>
      </c>
      <c r="C725" s="1">
        <v>234</v>
      </c>
      <c r="D725" s="1">
        <v>27.891156462584998</v>
      </c>
      <c r="E725" s="1">
        <v>842</v>
      </c>
      <c r="F725" s="1">
        <v>3</v>
      </c>
      <c r="G725" s="1">
        <v>4</v>
      </c>
      <c r="H725" s="1">
        <v>20</v>
      </c>
      <c r="I725" s="1" t="s">
        <v>4331</v>
      </c>
      <c r="J725" s="1">
        <v>20</v>
      </c>
      <c r="K725" s="1">
        <v>6</v>
      </c>
      <c r="L725" s="1">
        <v>8</v>
      </c>
      <c r="M725" s="1">
        <v>6</v>
      </c>
    </row>
    <row r="726" spans="1:13" x14ac:dyDescent="0.15">
      <c r="A726" s="1" t="s">
        <v>2017</v>
      </c>
      <c r="B726" s="6" t="str">
        <f t="shared" si="11"/>
        <v>Cocci</v>
      </c>
      <c r="C726" s="1">
        <v>713</v>
      </c>
      <c r="D726" s="1">
        <v>17.692307692307701</v>
      </c>
      <c r="E726" s="1">
        <v>827</v>
      </c>
      <c r="F726" s="1">
        <v>5</v>
      </c>
      <c r="G726" s="1">
        <v>6</v>
      </c>
      <c r="H726" s="1">
        <v>20</v>
      </c>
      <c r="I726" s="1" t="s">
        <v>2018</v>
      </c>
      <c r="J726" s="1">
        <v>20</v>
      </c>
      <c r="K726" s="1">
        <v>4</v>
      </c>
      <c r="L726" s="1">
        <v>9</v>
      </c>
      <c r="M726" s="1">
        <v>7</v>
      </c>
    </row>
    <row r="727" spans="1:13" x14ac:dyDescent="0.15">
      <c r="A727" s="1" t="s">
        <v>1099</v>
      </c>
      <c r="B727" s="6" t="str">
        <f t="shared" si="11"/>
        <v>Cocci</v>
      </c>
      <c r="C727" s="1">
        <v>43</v>
      </c>
      <c r="D727" s="1">
        <v>12.7379209370425</v>
      </c>
      <c r="E727" s="1">
        <v>193</v>
      </c>
      <c r="F727" s="1">
        <v>7</v>
      </c>
      <c r="G727" s="1">
        <v>7</v>
      </c>
      <c r="H727" s="1">
        <v>20</v>
      </c>
      <c r="I727" s="1" t="s">
        <v>1100</v>
      </c>
      <c r="J727" s="1">
        <v>20</v>
      </c>
      <c r="K727" s="1">
        <v>6</v>
      </c>
      <c r="L727" s="1">
        <v>7</v>
      </c>
      <c r="M727" s="1">
        <v>7</v>
      </c>
    </row>
    <row r="728" spans="1:13" x14ac:dyDescent="0.15">
      <c r="A728" s="1" t="s">
        <v>1044</v>
      </c>
      <c r="B728" s="6" t="str">
        <f t="shared" si="11"/>
        <v>Cocci</v>
      </c>
      <c r="C728" s="1">
        <v>11</v>
      </c>
      <c r="D728" s="1">
        <v>15.930599369085201</v>
      </c>
      <c r="E728" s="1">
        <v>8</v>
      </c>
      <c r="F728" s="1">
        <v>7</v>
      </c>
      <c r="G728" s="1">
        <v>7</v>
      </c>
      <c r="H728" s="1">
        <v>20</v>
      </c>
      <c r="I728" s="1" t="s">
        <v>1045</v>
      </c>
      <c r="J728" s="1">
        <v>20</v>
      </c>
      <c r="K728" s="1">
        <v>1</v>
      </c>
      <c r="L728" s="1">
        <v>16</v>
      </c>
      <c r="M728" s="1">
        <v>3</v>
      </c>
    </row>
    <row r="729" spans="1:13" x14ac:dyDescent="0.15">
      <c r="A729" s="1" t="s">
        <v>805</v>
      </c>
      <c r="B729" s="6" t="str">
        <f t="shared" si="11"/>
        <v>Cocci</v>
      </c>
      <c r="C729" s="1">
        <v>359</v>
      </c>
      <c r="D729" s="1">
        <v>12.5</v>
      </c>
      <c r="E729" s="1">
        <v>345</v>
      </c>
      <c r="F729" s="1">
        <v>8</v>
      </c>
      <c r="G729" s="1">
        <v>8</v>
      </c>
      <c r="H729" s="1">
        <v>20</v>
      </c>
      <c r="I729" s="1" t="s">
        <v>806</v>
      </c>
      <c r="J729" s="1">
        <v>20</v>
      </c>
      <c r="K729" s="1">
        <v>3</v>
      </c>
      <c r="L729" s="1">
        <v>12</v>
      </c>
      <c r="M729" s="1">
        <v>5</v>
      </c>
    </row>
    <row r="730" spans="1:13" x14ac:dyDescent="0.15">
      <c r="A730" s="1" t="s">
        <v>1095</v>
      </c>
      <c r="B730" s="6" t="str">
        <f t="shared" si="11"/>
        <v>Cocci</v>
      </c>
      <c r="C730" s="1">
        <v>662</v>
      </c>
      <c r="D730" s="1">
        <v>32.704402515723302</v>
      </c>
      <c r="E730" s="1">
        <v>761</v>
      </c>
      <c r="F730" s="1">
        <v>7</v>
      </c>
      <c r="G730" s="1">
        <v>7</v>
      </c>
      <c r="H730" s="1">
        <v>20</v>
      </c>
      <c r="I730" s="1" t="s">
        <v>1096</v>
      </c>
      <c r="J730" s="1">
        <v>20</v>
      </c>
      <c r="K730" s="1">
        <v>9</v>
      </c>
      <c r="L730" s="1">
        <v>6</v>
      </c>
      <c r="M730" s="1">
        <v>5</v>
      </c>
    </row>
    <row r="731" spans="1:13" x14ac:dyDescent="0.15">
      <c r="A731" s="1" t="s">
        <v>2059</v>
      </c>
      <c r="B731" s="6" t="str">
        <f t="shared" si="11"/>
        <v>Cocci</v>
      </c>
      <c r="C731" s="1">
        <v>116</v>
      </c>
      <c r="D731" s="1">
        <v>34.328358208955201</v>
      </c>
      <c r="E731" s="1">
        <v>95</v>
      </c>
      <c r="F731" s="1">
        <v>5</v>
      </c>
      <c r="G731" s="1">
        <v>9</v>
      </c>
      <c r="H731" s="1">
        <v>20</v>
      </c>
      <c r="I731" s="1" t="s">
        <v>2060</v>
      </c>
      <c r="J731" s="1">
        <v>20</v>
      </c>
      <c r="K731" s="1">
        <v>3</v>
      </c>
      <c r="L731" s="1">
        <v>9</v>
      </c>
      <c r="M731" s="1">
        <v>8</v>
      </c>
    </row>
    <row r="732" spans="1:13" x14ac:dyDescent="0.15">
      <c r="A732" s="1" t="s">
        <v>809</v>
      </c>
      <c r="B732" s="6" t="str">
        <f t="shared" si="11"/>
        <v>Cocci</v>
      </c>
      <c r="C732" s="1">
        <v>538</v>
      </c>
      <c r="D732" s="1">
        <v>7.2023809523809499</v>
      </c>
      <c r="E732" s="1">
        <v>647</v>
      </c>
      <c r="F732" s="1">
        <v>8</v>
      </c>
      <c r="G732" s="1">
        <v>8</v>
      </c>
      <c r="H732" s="1">
        <v>20</v>
      </c>
      <c r="I732" s="1" t="s">
        <v>810</v>
      </c>
      <c r="J732" s="1">
        <v>20</v>
      </c>
      <c r="K732" s="1">
        <v>3</v>
      </c>
      <c r="L732" s="1">
        <v>10</v>
      </c>
      <c r="M732" s="1">
        <v>7</v>
      </c>
    </row>
    <row r="733" spans="1:13" x14ac:dyDescent="0.15">
      <c r="A733" s="1" t="s">
        <v>1038</v>
      </c>
      <c r="B733" s="6" t="str">
        <f t="shared" si="11"/>
        <v>Cocci</v>
      </c>
      <c r="C733" s="1">
        <v>530</v>
      </c>
      <c r="D733" s="1">
        <v>24.220623501199</v>
      </c>
      <c r="E733" s="1">
        <v>579</v>
      </c>
      <c r="F733" s="1">
        <v>7</v>
      </c>
      <c r="G733" s="1">
        <v>7</v>
      </c>
      <c r="H733" s="1">
        <v>20</v>
      </c>
      <c r="I733" s="1" t="s">
        <v>1039</v>
      </c>
      <c r="J733" s="1">
        <v>20</v>
      </c>
      <c r="K733" s="1">
        <v>9</v>
      </c>
      <c r="L733" s="1">
        <v>10</v>
      </c>
      <c r="M733" s="1">
        <v>1</v>
      </c>
    </row>
    <row r="734" spans="1:13" x14ac:dyDescent="0.15">
      <c r="A734" s="1" t="s">
        <v>7021</v>
      </c>
      <c r="B734" s="6" t="str">
        <f t="shared" si="11"/>
        <v>Cocci</v>
      </c>
      <c r="C734" s="1">
        <v>322</v>
      </c>
      <c r="D734" s="1">
        <v>12.0535714285714</v>
      </c>
      <c r="E734" s="1">
        <v>306</v>
      </c>
      <c r="F734" s="1">
        <v>2</v>
      </c>
      <c r="G734" s="1">
        <v>4</v>
      </c>
      <c r="H734" s="1">
        <v>20</v>
      </c>
      <c r="I734" s="1" t="s">
        <v>7022</v>
      </c>
      <c r="J734" s="1">
        <v>20</v>
      </c>
      <c r="K734" s="1">
        <v>2</v>
      </c>
      <c r="L734" s="1">
        <v>11</v>
      </c>
      <c r="M734" s="1">
        <v>7</v>
      </c>
    </row>
    <row r="735" spans="1:13" x14ac:dyDescent="0.15">
      <c r="A735" s="1" t="s">
        <v>4408</v>
      </c>
      <c r="B735" s="6" t="str">
        <f t="shared" si="11"/>
        <v>Cocci</v>
      </c>
      <c r="C735" s="1">
        <v>234</v>
      </c>
      <c r="D735" s="1">
        <v>27.891156462584998</v>
      </c>
      <c r="E735" s="1">
        <v>842</v>
      </c>
      <c r="F735" s="1">
        <v>3</v>
      </c>
      <c r="G735" s="1">
        <v>4</v>
      </c>
      <c r="H735" s="1">
        <v>20</v>
      </c>
      <c r="I735" s="1" t="s">
        <v>4409</v>
      </c>
      <c r="J735" s="1">
        <v>20</v>
      </c>
      <c r="K735" s="1">
        <v>6</v>
      </c>
      <c r="L735" s="1">
        <v>8</v>
      </c>
      <c r="M735" s="1">
        <v>6</v>
      </c>
    </row>
    <row r="736" spans="1:13" x14ac:dyDescent="0.15">
      <c r="A736" s="1" t="s">
        <v>3306</v>
      </c>
      <c r="B736" s="6" t="str">
        <f t="shared" si="11"/>
        <v>Cocci</v>
      </c>
      <c r="C736" s="1">
        <v>430</v>
      </c>
      <c r="D736" s="1">
        <v>17.801047120418801</v>
      </c>
      <c r="E736" s="1">
        <v>442</v>
      </c>
      <c r="F736" s="1">
        <v>4</v>
      </c>
      <c r="G736" s="1">
        <v>5</v>
      </c>
      <c r="H736" s="1">
        <v>20</v>
      </c>
      <c r="I736" s="1" t="s">
        <v>3307</v>
      </c>
      <c r="J736" s="1">
        <v>20</v>
      </c>
      <c r="K736" s="1">
        <v>4</v>
      </c>
      <c r="L736" s="1">
        <v>10</v>
      </c>
      <c r="M736" s="1">
        <v>6</v>
      </c>
    </row>
    <row r="737" spans="1:13" x14ac:dyDescent="0.15">
      <c r="A737" s="1" t="s">
        <v>1119</v>
      </c>
      <c r="B737" s="6" t="str">
        <f t="shared" si="11"/>
        <v>Cocci</v>
      </c>
      <c r="C737" s="1">
        <v>11</v>
      </c>
      <c r="D737" s="1">
        <v>15.930599369085201</v>
      </c>
      <c r="E737" s="1">
        <v>8</v>
      </c>
      <c r="F737" s="1">
        <v>7</v>
      </c>
      <c r="G737" s="1">
        <v>7</v>
      </c>
      <c r="H737" s="1">
        <v>20</v>
      </c>
      <c r="I737" s="1" t="s">
        <v>1120</v>
      </c>
      <c r="J737" s="1">
        <v>20</v>
      </c>
      <c r="K737" s="1">
        <v>1</v>
      </c>
      <c r="L737" s="1">
        <v>16</v>
      </c>
      <c r="M737" s="1">
        <v>3</v>
      </c>
    </row>
    <row r="738" spans="1:13" x14ac:dyDescent="0.15">
      <c r="A738" s="1" t="s">
        <v>825</v>
      </c>
      <c r="B738" s="6" t="str">
        <f t="shared" si="11"/>
        <v>Cocci</v>
      </c>
      <c r="C738" s="1">
        <v>538</v>
      </c>
      <c r="D738" s="1">
        <v>7.2023809523809499</v>
      </c>
      <c r="E738" s="1">
        <v>647</v>
      </c>
      <c r="F738" s="1">
        <v>8</v>
      </c>
      <c r="G738" s="1">
        <v>8</v>
      </c>
      <c r="H738" s="1">
        <v>20</v>
      </c>
      <c r="I738" s="1" t="s">
        <v>826</v>
      </c>
      <c r="J738" s="1">
        <v>20</v>
      </c>
      <c r="K738" s="1">
        <v>3</v>
      </c>
      <c r="L738" s="1">
        <v>10</v>
      </c>
      <c r="M738" s="1">
        <v>7</v>
      </c>
    </row>
    <row r="739" spans="1:13" x14ac:dyDescent="0.15">
      <c r="A739" s="1" t="s">
        <v>1169</v>
      </c>
      <c r="B739" s="6" t="str">
        <f t="shared" si="11"/>
        <v>Cocci</v>
      </c>
      <c r="C739" s="1">
        <v>43</v>
      </c>
      <c r="D739" s="1">
        <v>12.7379209370425</v>
      </c>
      <c r="E739" s="1">
        <v>193</v>
      </c>
      <c r="F739" s="1">
        <v>7</v>
      </c>
      <c r="G739" s="1">
        <v>7</v>
      </c>
      <c r="H739" s="1">
        <v>20</v>
      </c>
      <c r="I739" s="1" t="s">
        <v>1170</v>
      </c>
      <c r="J739" s="1">
        <v>20</v>
      </c>
      <c r="K739" s="1">
        <v>6</v>
      </c>
      <c r="L739" s="1">
        <v>7</v>
      </c>
      <c r="M739" s="1">
        <v>7</v>
      </c>
    </row>
    <row r="740" spans="1:13" x14ac:dyDescent="0.15">
      <c r="A740" s="1" t="s">
        <v>1151</v>
      </c>
      <c r="B740" s="6" t="str">
        <f t="shared" si="11"/>
        <v>Cocci</v>
      </c>
      <c r="C740" s="1">
        <v>662</v>
      </c>
      <c r="D740" s="1">
        <v>32.704402515723302</v>
      </c>
      <c r="E740" s="1">
        <v>761</v>
      </c>
      <c r="F740" s="1">
        <v>7</v>
      </c>
      <c r="G740" s="1">
        <v>7</v>
      </c>
      <c r="H740" s="1">
        <v>20</v>
      </c>
      <c r="I740" s="1" t="s">
        <v>1152</v>
      </c>
      <c r="J740" s="1">
        <v>20</v>
      </c>
      <c r="K740" s="1">
        <v>9</v>
      </c>
      <c r="L740" s="1">
        <v>6</v>
      </c>
      <c r="M740" s="1">
        <v>5</v>
      </c>
    </row>
    <row r="741" spans="1:13" x14ac:dyDescent="0.15">
      <c r="A741" s="1" t="s">
        <v>2415</v>
      </c>
      <c r="B741" s="6" t="str">
        <f t="shared" si="11"/>
        <v>Cocci</v>
      </c>
      <c r="C741" s="1">
        <v>116</v>
      </c>
      <c r="D741" s="1">
        <v>34.328358208955201</v>
      </c>
      <c r="E741" s="1">
        <v>95</v>
      </c>
      <c r="F741" s="1">
        <v>5</v>
      </c>
      <c r="G741" s="1">
        <v>9</v>
      </c>
      <c r="H741" s="1">
        <v>20</v>
      </c>
      <c r="I741" s="1" t="s">
        <v>2416</v>
      </c>
      <c r="J741" s="1">
        <v>20</v>
      </c>
      <c r="K741" s="1">
        <v>3</v>
      </c>
      <c r="L741" s="1">
        <v>9</v>
      </c>
      <c r="M741" s="1">
        <v>8</v>
      </c>
    </row>
    <row r="742" spans="1:13" x14ac:dyDescent="0.15">
      <c r="A742" s="1" t="s">
        <v>2387</v>
      </c>
      <c r="B742" s="6" t="str">
        <f t="shared" si="11"/>
        <v>Cocci</v>
      </c>
      <c r="C742" s="1">
        <v>713</v>
      </c>
      <c r="D742" s="1">
        <v>17.692307692307701</v>
      </c>
      <c r="E742" s="1">
        <v>827</v>
      </c>
      <c r="F742" s="1">
        <v>5</v>
      </c>
      <c r="G742" s="1">
        <v>6</v>
      </c>
      <c r="H742" s="1">
        <v>20</v>
      </c>
      <c r="I742" s="1" t="s">
        <v>2388</v>
      </c>
      <c r="J742" s="1">
        <v>20</v>
      </c>
      <c r="K742" s="1">
        <v>4</v>
      </c>
      <c r="L742" s="1">
        <v>9</v>
      </c>
      <c r="M742" s="1">
        <v>7</v>
      </c>
    </row>
    <row r="743" spans="1:13" x14ac:dyDescent="0.15">
      <c r="A743" s="1" t="s">
        <v>7957</v>
      </c>
      <c r="B743" s="6" t="str">
        <f t="shared" si="11"/>
        <v>Cocci</v>
      </c>
      <c r="C743" s="1">
        <v>322</v>
      </c>
      <c r="D743" s="1">
        <v>12.0535714285714</v>
      </c>
      <c r="E743" s="1">
        <v>306</v>
      </c>
      <c r="F743" s="1">
        <v>2</v>
      </c>
      <c r="G743" s="1">
        <v>4</v>
      </c>
      <c r="H743" s="1">
        <v>20</v>
      </c>
      <c r="I743" s="1" t="s">
        <v>7958</v>
      </c>
      <c r="J743" s="1">
        <v>20</v>
      </c>
      <c r="K743" s="1">
        <v>2</v>
      </c>
      <c r="L743" s="1">
        <v>11</v>
      </c>
      <c r="M743" s="1">
        <v>7</v>
      </c>
    </row>
    <row r="744" spans="1:13" x14ac:dyDescent="0.15">
      <c r="A744" s="1" t="s">
        <v>1809</v>
      </c>
      <c r="B744" s="6" t="str">
        <f t="shared" si="11"/>
        <v>Human</v>
      </c>
      <c r="C744" s="1">
        <v>596</v>
      </c>
      <c r="D744" s="1">
        <v>20.909090909090899</v>
      </c>
      <c r="E744" s="1">
        <v>671</v>
      </c>
      <c r="F744" s="1">
        <v>5</v>
      </c>
      <c r="G744" s="1">
        <v>5</v>
      </c>
      <c r="H744" s="1">
        <v>19</v>
      </c>
      <c r="I744" s="1" t="s">
        <v>1810</v>
      </c>
      <c r="J744" s="1">
        <v>19</v>
      </c>
      <c r="K744" s="1">
        <v>7</v>
      </c>
      <c r="L744" s="1">
        <v>7</v>
      </c>
      <c r="M744" s="1">
        <v>5</v>
      </c>
    </row>
    <row r="745" spans="1:13" x14ac:dyDescent="0.15">
      <c r="A745" s="1" t="s">
        <v>1294</v>
      </c>
      <c r="B745" s="6" t="str">
        <f t="shared" si="11"/>
        <v>Human</v>
      </c>
      <c r="C745" s="1">
        <v>564</v>
      </c>
      <c r="D745" s="1">
        <v>11.6040955631399</v>
      </c>
      <c r="E745" s="1">
        <v>625</v>
      </c>
      <c r="F745" s="1">
        <v>6</v>
      </c>
      <c r="G745" s="1">
        <v>6</v>
      </c>
      <c r="H745" s="1">
        <v>19</v>
      </c>
      <c r="I745" s="1" t="s">
        <v>1295</v>
      </c>
      <c r="J745" s="1">
        <v>19</v>
      </c>
      <c r="K745" s="1">
        <v>0</v>
      </c>
      <c r="L745" s="1">
        <v>9</v>
      </c>
      <c r="M745" s="1">
        <v>10</v>
      </c>
    </row>
    <row r="746" spans="1:13" x14ac:dyDescent="0.15">
      <c r="A746" s="1" t="s">
        <v>1703</v>
      </c>
      <c r="B746" s="6" t="str">
        <f t="shared" si="11"/>
        <v>Human</v>
      </c>
      <c r="C746" s="1">
        <v>213</v>
      </c>
      <c r="D746" s="1">
        <v>23.456790123456798</v>
      </c>
      <c r="E746" s="1">
        <v>182</v>
      </c>
      <c r="F746" s="1">
        <v>5</v>
      </c>
      <c r="G746" s="1">
        <v>5</v>
      </c>
      <c r="H746" s="1">
        <v>19</v>
      </c>
      <c r="I746" s="1" t="s">
        <v>1704</v>
      </c>
      <c r="J746" s="1">
        <v>19</v>
      </c>
      <c r="K746" s="1">
        <v>2</v>
      </c>
      <c r="L746" s="1">
        <v>10</v>
      </c>
      <c r="M746" s="1">
        <v>7</v>
      </c>
    </row>
    <row r="747" spans="1:13" x14ac:dyDescent="0.15">
      <c r="A747" s="1" t="s">
        <v>3934</v>
      </c>
      <c r="B747" s="6" t="str">
        <f t="shared" si="11"/>
        <v>Human</v>
      </c>
      <c r="C747" s="1">
        <v>631</v>
      </c>
      <c r="D747" s="1">
        <v>10.7344632768362</v>
      </c>
      <c r="E747" s="1">
        <v>726</v>
      </c>
      <c r="F747" s="1">
        <v>3</v>
      </c>
      <c r="G747" s="1">
        <v>4</v>
      </c>
      <c r="H747" s="1">
        <v>19</v>
      </c>
      <c r="I747" s="1" t="s">
        <v>3935</v>
      </c>
      <c r="J747" s="1">
        <v>19</v>
      </c>
      <c r="K747" s="1">
        <v>0</v>
      </c>
      <c r="L747" s="1">
        <v>10</v>
      </c>
      <c r="M747" s="1">
        <v>9</v>
      </c>
    </row>
    <row r="748" spans="1:13" x14ac:dyDescent="0.15">
      <c r="A748" s="1" t="s">
        <v>3936</v>
      </c>
      <c r="B748" s="6" t="str">
        <f t="shared" si="11"/>
        <v>Human</v>
      </c>
      <c r="C748" s="1">
        <v>631</v>
      </c>
      <c r="D748" s="1">
        <v>10.363636363636401</v>
      </c>
      <c r="E748" s="1">
        <v>726</v>
      </c>
      <c r="F748" s="1">
        <v>3</v>
      </c>
      <c r="G748" s="1">
        <v>4</v>
      </c>
      <c r="H748" s="1">
        <v>19</v>
      </c>
      <c r="I748" s="1" t="s">
        <v>3937</v>
      </c>
      <c r="J748" s="1">
        <v>19</v>
      </c>
      <c r="K748" s="1">
        <v>0</v>
      </c>
      <c r="L748" s="1">
        <v>10</v>
      </c>
      <c r="M748" s="1">
        <v>9</v>
      </c>
    </row>
    <row r="749" spans="1:13" x14ac:dyDescent="0.15">
      <c r="A749" s="1" t="s">
        <v>3938</v>
      </c>
      <c r="B749" s="6" t="str">
        <f t="shared" si="11"/>
        <v>Human</v>
      </c>
      <c r="C749" s="1">
        <v>631</v>
      </c>
      <c r="D749" s="1">
        <v>10.2333931777379</v>
      </c>
      <c r="E749" s="1">
        <v>726</v>
      </c>
      <c r="F749" s="1">
        <v>3</v>
      </c>
      <c r="G749" s="1">
        <v>4</v>
      </c>
      <c r="H749" s="1">
        <v>19</v>
      </c>
      <c r="I749" s="1" t="s">
        <v>3939</v>
      </c>
      <c r="J749" s="1">
        <v>19</v>
      </c>
      <c r="K749" s="1">
        <v>0</v>
      </c>
      <c r="L749" s="1">
        <v>10</v>
      </c>
      <c r="M749" s="1">
        <v>9</v>
      </c>
    </row>
    <row r="750" spans="1:13" x14ac:dyDescent="0.15">
      <c r="A750" s="1" t="s">
        <v>1288</v>
      </c>
      <c r="B750" s="6" t="str">
        <f t="shared" si="11"/>
        <v>Human</v>
      </c>
      <c r="C750" s="1">
        <v>462</v>
      </c>
      <c r="D750" s="1">
        <v>14.0786749482402</v>
      </c>
      <c r="E750" s="1">
        <v>487</v>
      </c>
      <c r="F750" s="1">
        <v>6</v>
      </c>
      <c r="G750" s="1">
        <v>6</v>
      </c>
      <c r="H750" s="1">
        <v>19</v>
      </c>
      <c r="I750" s="1" t="s">
        <v>1289</v>
      </c>
      <c r="J750" s="1">
        <v>19</v>
      </c>
      <c r="K750" s="1">
        <v>4</v>
      </c>
      <c r="L750" s="1">
        <v>10</v>
      </c>
      <c r="M750" s="1">
        <v>5</v>
      </c>
    </row>
    <row r="751" spans="1:13" x14ac:dyDescent="0.15">
      <c r="A751" s="1" t="s">
        <v>1290</v>
      </c>
      <c r="B751" s="6" t="str">
        <f t="shared" si="11"/>
        <v>Human</v>
      </c>
      <c r="C751" s="1">
        <v>462</v>
      </c>
      <c r="D751" s="1">
        <v>14.468085106383</v>
      </c>
      <c r="E751" s="1">
        <v>487</v>
      </c>
      <c r="F751" s="1">
        <v>6</v>
      </c>
      <c r="G751" s="1">
        <v>6</v>
      </c>
      <c r="H751" s="1">
        <v>19</v>
      </c>
      <c r="I751" s="1" t="s">
        <v>1291</v>
      </c>
      <c r="J751" s="1">
        <v>19</v>
      </c>
      <c r="K751" s="1">
        <v>4</v>
      </c>
      <c r="L751" s="1">
        <v>10</v>
      </c>
      <c r="M751" s="1">
        <v>5</v>
      </c>
    </row>
    <row r="752" spans="1:13" x14ac:dyDescent="0.15">
      <c r="A752" s="1" t="s">
        <v>913</v>
      </c>
      <c r="B752" s="6" t="str">
        <f t="shared" si="11"/>
        <v>Human</v>
      </c>
      <c r="C752" s="1">
        <v>689</v>
      </c>
      <c r="D752" s="1">
        <v>10.075839653304399</v>
      </c>
      <c r="E752" s="1">
        <v>798</v>
      </c>
      <c r="F752" s="1">
        <v>7</v>
      </c>
      <c r="G752" s="1">
        <v>7</v>
      </c>
      <c r="H752" s="1">
        <v>19</v>
      </c>
      <c r="I752" s="1" t="s">
        <v>914</v>
      </c>
      <c r="J752" s="1">
        <v>19</v>
      </c>
      <c r="K752" s="1">
        <v>0</v>
      </c>
      <c r="L752" s="1">
        <v>7</v>
      </c>
      <c r="M752" s="1">
        <v>12</v>
      </c>
    </row>
    <row r="753" spans="1:13" x14ac:dyDescent="0.15">
      <c r="A753" s="1" t="s">
        <v>1276</v>
      </c>
      <c r="B753" s="6" t="str">
        <f t="shared" si="11"/>
        <v>Human</v>
      </c>
      <c r="C753" s="1">
        <v>351</v>
      </c>
      <c r="D753" s="1">
        <v>2.9935275080906201</v>
      </c>
      <c r="E753" s="1">
        <v>338</v>
      </c>
      <c r="F753" s="1">
        <v>6</v>
      </c>
      <c r="G753" s="1">
        <v>6</v>
      </c>
      <c r="H753" s="1">
        <v>19</v>
      </c>
      <c r="I753" s="1" t="s">
        <v>1277</v>
      </c>
      <c r="J753" s="1">
        <v>19</v>
      </c>
      <c r="K753" s="1">
        <v>0</v>
      </c>
      <c r="L753" s="1">
        <v>7</v>
      </c>
      <c r="M753" s="1">
        <v>12</v>
      </c>
    </row>
    <row r="754" spans="1:13" x14ac:dyDescent="0.15">
      <c r="A754" s="1" t="s">
        <v>1278</v>
      </c>
      <c r="B754" s="6" t="str">
        <f t="shared" si="11"/>
        <v>Human</v>
      </c>
      <c r="C754" s="1">
        <v>351</v>
      </c>
      <c r="D754" s="1">
        <v>2.98748486071861</v>
      </c>
      <c r="E754" s="1">
        <v>338</v>
      </c>
      <c r="F754" s="1">
        <v>6</v>
      </c>
      <c r="G754" s="1">
        <v>6</v>
      </c>
      <c r="H754" s="1">
        <v>19</v>
      </c>
      <c r="I754" s="1" t="s">
        <v>1279</v>
      </c>
      <c r="J754" s="1">
        <v>19</v>
      </c>
      <c r="K754" s="1">
        <v>0</v>
      </c>
      <c r="L754" s="1">
        <v>7</v>
      </c>
      <c r="M754" s="1">
        <v>12</v>
      </c>
    </row>
    <row r="755" spans="1:13" x14ac:dyDescent="0.15">
      <c r="A755" s="1" t="s">
        <v>1280</v>
      </c>
      <c r="B755" s="6" t="str">
        <f t="shared" si="11"/>
        <v>Human</v>
      </c>
      <c r="C755" s="1">
        <v>351</v>
      </c>
      <c r="D755" s="1">
        <v>3.01794453507341</v>
      </c>
      <c r="E755" s="1">
        <v>338</v>
      </c>
      <c r="F755" s="1">
        <v>6</v>
      </c>
      <c r="G755" s="1">
        <v>6</v>
      </c>
      <c r="H755" s="1">
        <v>19</v>
      </c>
      <c r="I755" s="1" t="s">
        <v>1281</v>
      </c>
      <c r="J755" s="1">
        <v>19</v>
      </c>
      <c r="K755" s="1">
        <v>0</v>
      </c>
      <c r="L755" s="1">
        <v>7</v>
      </c>
      <c r="M755" s="1">
        <v>12</v>
      </c>
    </row>
    <row r="756" spans="1:13" x14ac:dyDescent="0.15">
      <c r="A756" s="1" t="s">
        <v>567</v>
      </c>
      <c r="B756" s="6" t="str">
        <f t="shared" si="11"/>
        <v>Human</v>
      </c>
      <c r="C756" s="1">
        <v>14</v>
      </c>
      <c r="D756" s="1">
        <v>6.2956717256885897</v>
      </c>
      <c r="E756" s="1">
        <v>17</v>
      </c>
      <c r="F756" s="1">
        <v>9</v>
      </c>
      <c r="G756" s="1">
        <v>9</v>
      </c>
      <c r="H756" s="1">
        <v>19</v>
      </c>
      <c r="I756" s="1" t="s">
        <v>568</v>
      </c>
      <c r="J756" s="1">
        <v>19</v>
      </c>
      <c r="K756" s="1">
        <v>2</v>
      </c>
      <c r="L756" s="1">
        <v>7</v>
      </c>
      <c r="M756" s="1">
        <v>10</v>
      </c>
    </row>
    <row r="757" spans="1:13" x14ac:dyDescent="0.15">
      <c r="A757" s="1" t="s">
        <v>1870</v>
      </c>
      <c r="B757" s="6" t="str">
        <f t="shared" si="11"/>
        <v>Human</v>
      </c>
      <c r="C757" s="1">
        <v>596</v>
      </c>
      <c r="D757" s="1">
        <v>17.293233082706799</v>
      </c>
      <c r="E757" s="1">
        <v>671</v>
      </c>
      <c r="F757" s="1">
        <v>5</v>
      </c>
      <c r="G757" s="1">
        <v>5</v>
      </c>
      <c r="H757" s="1">
        <v>19</v>
      </c>
      <c r="I757" s="1" t="s">
        <v>1871</v>
      </c>
      <c r="J757" s="1">
        <v>19</v>
      </c>
      <c r="K757" s="1">
        <v>7</v>
      </c>
      <c r="L757" s="1">
        <v>7</v>
      </c>
      <c r="M757" s="1">
        <v>5</v>
      </c>
    </row>
    <row r="758" spans="1:13" x14ac:dyDescent="0.15">
      <c r="A758" s="1" t="s">
        <v>1323</v>
      </c>
      <c r="B758" s="6" t="str">
        <f t="shared" si="11"/>
        <v>Human</v>
      </c>
      <c r="C758" s="1">
        <v>351</v>
      </c>
      <c r="D758" s="1">
        <v>3.0118030118030101</v>
      </c>
      <c r="E758" s="1">
        <v>338</v>
      </c>
      <c r="F758" s="1">
        <v>6</v>
      </c>
      <c r="G758" s="1">
        <v>6</v>
      </c>
      <c r="H758" s="1">
        <v>19</v>
      </c>
      <c r="I758" s="1" t="s">
        <v>1324</v>
      </c>
      <c r="J758" s="1">
        <v>19</v>
      </c>
      <c r="K758" s="1">
        <v>0</v>
      </c>
      <c r="L758" s="1">
        <v>7</v>
      </c>
      <c r="M758" s="1">
        <v>12</v>
      </c>
    </row>
    <row r="759" spans="1:13" x14ac:dyDescent="0.15">
      <c r="A759" s="1" t="s">
        <v>1328</v>
      </c>
      <c r="B759" s="6" t="str">
        <f t="shared" si="11"/>
        <v>Human</v>
      </c>
      <c r="C759" s="1">
        <v>564</v>
      </c>
      <c r="D759" s="1">
        <v>20.668693009118499</v>
      </c>
      <c r="E759" s="1">
        <v>625</v>
      </c>
      <c r="F759" s="1">
        <v>6</v>
      </c>
      <c r="G759" s="1">
        <v>6</v>
      </c>
      <c r="H759" s="1">
        <v>19</v>
      </c>
      <c r="I759" s="1" t="s">
        <v>1329</v>
      </c>
      <c r="J759" s="1">
        <v>19</v>
      </c>
      <c r="K759" s="1">
        <v>0</v>
      </c>
      <c r="L759" s="1">
        <v>9</v>
      </c>
      <c r="M759" s="1">
        <v>10</v>
      </c>
    </row>
    <row r="760" spans="1:13" x14ac:dyDescent="0.15">
      <c r="A760" s="1" t="s">
        <v>1325</v>
      </c>
      <c r="B760" s="6" t="str">
        <f t="shared" si="11"/>
        <v>Human</v>
      </c>
      <c r="C760" s="1">
        <v>351</v>
      </c>
      <c r="D760" s="1">
        <v>2.9623698959167299</v>
      </c>
      <c r="E760" s="1">
        <v>338</v>
      </c>
      <c r="F760" s="1">
        <v>6</v>
      </c>
      <c r="G760" s="1">
        <v>6</v>
      </c>
      <c r="H760" s="1">
        <v>19</v>
      </c>
      <c r="I760" s="1" t="s">
        <v>1324</v>
      </c>
      <c r="J760" s="1">
        <v>19</v>
      </c>
      <c r="K760" s="1">
        <v>0</v>
      </c>
      <c r="L760" s="1">
        <v>7</v>
      </c>
      <c r="M760" s="1">
        <v>12</v>
      </c>
    </row>
    <row r="761" spans="1:13" x14ac:dyDescent="0.15">
      <c r="A761" s="1" t="s">
        <v>1060</v>
      </c>
      <c r="B761" s="6" t="str">
        <f t="shared" si="11"/>
        <v>Cocci</v>
      </c>
      <c r="C761" s="1">
        <v>444</v>
      </c>
      <c r="D761" s="1">
        <v>20.293398533007299</v>
      </c>
      <c r="E761" s="1">
        <v>459</v>
      </c>
      <c r="F761" s="1">
        <v>7</v>
      </c>
      <c r="G761" s="1">
        <v>7</v>
      </c>
      <c r="H761" s="1">
        <v>19</v>
      </c>
      <c r="I761" s="1" t="s">
        <v>1061</v>
      </c>
      <c r="J761" s="1">
        <v>19</v>
      </c>
      <c r="K761" s="1">
        <v>7</v>
      </c>
      <c r="L761" s="1">
        <v>10</v>
      </c>
      <c r="M761" s="1">
        <v>2</v>
      </c>
    </row>
    <row r="762" spans="1:13" x14ac:dyDescent="0.15">
      <c r="A762" s="1" t="s">
        <v>3202</v>
      </c>
      <c r="B762" s="6" t="str">
        <f t="shared" si="11"/>
        <v>Cocci</v>
      </c>
      <c r="C762" s="1">
        <v>420</v>
      </c>
      <c r="D762" s="1">
        <v>8.2901554404145106</v>
      </c>
      <c r="E762" s="1">
        <v>425</v>
      </c>
      <c r="F762" s="1">
        <v>4</v>
      </c>
      <c r="G762" s="1">
        <v>4</v>
      </c>
      <c r="H762" s="1">
        <v>19</v>
      </c>
      <c r="I762" s="1" t="s">
        <v>3203</v>
      </c>
      <c r="J762" s="1">
        <v>19</v>
      </c>
      <c r="K762" s="1">
        <v>2</v>
      </c>
      <c r="L762" s="1">
        <v>10</v>
      </c>
      <c r="M762" s="1">
        <v>7</v>
      </c>
    </row>
    <row r="763" spans="1:13" x14ac:dyDescent="0.15">
      <c r="A763" s="1" t="s">
        <v>1063</v>
      </c>
      <c r="B763" s="6" t="str">
        <f t="shared" si="11"/>
        <v>Cocci</v>
      </c>
      <c r="C763" s="1">
        <v>101</v>
      </c>
      <c r="D763" s="1">
        <v>37.864077669902898</v>
      </c>
      <c r="E763" s="1">
        <v>80</v>
      </c>
      <c r="F763" s="1">
        <v>7</v>
      </c>
      <c r="G763" s="1">
        <v>7</v>
      </c>
      <c r="H763" s="1">
        <v>19</v>
      </c>
      <c r="I763" s="1" t="s">
        <v>1064</v>
      </c>
      <c r="J763" s="1">
        <v>19</v>
      </c>
      <c r="K763" s="1">
        <v>5</v>
      </c>
      <c r="L763" s="1">
        <v>11</v>
      </c>
      <c r="M763" s="1">
        <v>3</v>
      </c>
    </row>
    <row r="764" spans="1:13" x14ac:dyDescent="0.15">
      <c r="A764" s="1" t="s">
        <v>3168</v>
      </c>
      <c r="B764" s="6" t="str">
        <f t="shared" si="11"/>
        <v>Cocci</v>
      </c>
      <c r="C764" s="1">
        <v>722</v>
      </c>
      <c r="D764" s="1">
        <v>18.8</v>
      </c>
      <c r="E764" s="1">
        <v>838</v>
      </c>
      <c r="F764" s="1">
        <v>4</v>
      </c>
      <c r="G764" s="1">
        <v>4</v>
      </c>
      <c r="H764" s="1">
        <v>19</v>
      </c>
      <c r="I764" s="1" t="s">
        <v>3169</v>
      </c>
      <c r="J764" s="1">
        <v>19</v>
      </c>
      <c r="K764" s="1">
        <v>3</v>
      </c>
      <c r="L764" s="1">
        <v>13</v>
      </c>
      <c r="M764" s="1">
        <v>3</v>
      </c>
    </row>
    <row r="765" spans="1:13" x14ac:dyDescent="0.15">
      <c r="A765" s="1" t="s">
        <v>1069</v>
      </c>
      <c r="B765" s="6" t="str">
        <f t="shared" si="11"/>
        <v>Cocci</v>
      </c>
      <c r="C765" s="1">
        <v>614</v>
      </c>
      <c r="D765" s="1">
        <v>40.5660377358491</v>
      </c>
      <c r="E765" s="1">
        <v>699</v>
      </c>
      <c r="F765" s="1">
        <v>7</v>
      </c>
      <c r="G765" s="1">
        <v>7</v>
      </c>
      <c r="H765" s="1">
        <v>19</v>
      </c>
      <c r="I765" s="1" t="s">
        <v>1070</v>
      </c>
      <c r="J765" s="1">
        <v>19</v>
      </c>
      <c r="K765" s="1">
        <v>7</v>
      </c>
      <c r="L765" s="1">
        <v>10</v>
      </c>
      <c r="M765" s="1">
        <v>2</v>
      </c>
    </row>
    <row r="766" spans="1:13" x14ac:dyDescent="0.15">
      <c r="A766" s="1" t="s">
        <v>2065</v>
      </c>
      <c r="B766" s="6" t="str">
        <f t="shared" si="11"/>
        <v>Cocci</v>
      </c>
      <c r="C766" s="1">
        <v>199</v>
      </c>
      <c r="D766" s="1">
        <v>58.9403973509934</v>
      </c>
      <c r="E766" s="1">
        <v>909</v>
      </c>
      <c r="F766" s="1">
        <v>5</v>
      </c>
      <c r="G766" s="1">
        <v>5</v>
      </c>
      <c r="H766" s="1">
        <v>19</v>
      </c>
      <c r="I766" s="1" t="s">
        <v>2066</v>
      </c>
      <c r="J766" s="1">
        <v>19</v>
      </c>
      <c r="K766" s="1">
        <v>3</v>
      </c>
      <c r="L766" s="1">
        <v>10</v>
      </c>
      <c r="M766" s="1">
        <v>6</v>
      </c>
    </row>
    <row r="767" spans="1:13" x14ac:dyDescent="0.15">
      <c r="A767" s="1" t="s">
        <v>3704</v>
      </c>
      <c r="B767" s="6" t="str">
        <f t="shared" si="11"/>
        <v>Cocci</v>
      </c>
      <c r="C767" s="1">
        <v>420</v>
      </c>
      <c r="D767" s="1">
        <v>8.2901554404145106</v>
      </c>
      <c r="E767" s="1">
        <v>425</v>
      </c>
      <c r="F767" s="1">
        <v>4</v>
      </c>
      <c r="G767" s="1">
        <v>4</v>
      </c>
      <c r="H767" s="1">
        <v>19</v>
      </c>
      <c r="I767" s="1" t="s">
        <v>3705</v>
      </c>
      <c r="J767" s="1">
        <v>19</v>
      </c>
      <c r="K767" s="1">
        <v>2</v>
      </c>
      <c r="L767" s="1">
        <v>10</v>
      </c>
      <c r="M767" s="1">
        <v>7</v>
      </c>
    </row>
    <row r="768" spans="1:13" x14ac:dyDescent="0.15">
      <c r="A768" s="1" t="s">
        <v>1215</v>
      </c>
      <c r="B768" s="6" t="str">
        <f t="shared" si="11"/>
        <v>Cocci</v>
      </c>
      <c r="C768" s="1">
        <v>444</v>
      </c>
      <c r="D768" s="1">
        <v>20.293398533007299</v>
      </c>
      <c r="E768" s="1">
        <v>459</v>
      </c>
      <c r="F768" s="1">
        <v>7</v>
      </c>
      <c r="G768" s="1">
        <v>7</v>
      </c>
      <c r="H768" s="1">
        <v>19</v>
      </c>
      <c r="I768" s="1" t="s">
        <v>1216</v>
      </c>
      <c r="J768" s="1">
        <v>19</v>
      </c>
      <c r="K768" s="1">
        <v>7</v>
      </c>
      <c r="L768" s="1">
        <v>10</v>
      </c>
      <c r="M768" s="1">
        <v>2</v>
      </c>
    </row>
    <row r="769" spans="1:13" x14ac:dyDescent="0.15">
      <c r="A769" s="1" t="s">
        <v>859</v>
      </c>
      <c r="B769" s="6" t="str">
        <f t="shared" si="11"/>
        <v>Cocci</v>
      </c>
      <c r="C769" s="1">
        <v>91</v>
      </c>
      <c r="D769" s="1">
        <v>40.754716981132098</v>
      </c>
      <c r="E769" s="1">
        <v>582</v>
      </c>
      <c r="F769" s="1">
        <v>8</v>
      </c>
      <c r="G769" s="1">
        <v>9</v>
      </c>
      <c r="H769" s="1">
        <v>19</v>
      </c>
      <c r="I769" s="1" t="s">
        <v>860</v>
      </c>
      <c r="J769" s="1">
        <v>19</v>
      </c>
      <c r="K769" s="1">
        <v>7</v>
      </c>
      <c r="L769" s="1">
        <v>10</v>
      </c>
      <c r="M769" s="1">
        <v>2</v>
      </c>
    </row>
    <row r="770" spans="1:13" x14ac:dyDescent="0.15">
      <c r="A770" s="1" t="s">
        <v>2564</v>
      </c>
      <c r="B770" s="6" t="str">
        <f t="shared" si="11"/>
        <v>Cocci</v>
      </c>
      <c r="C770" s="1">
        <v>199</v>
      </c>
      <c r="D770" s="1">
        <v>58.9403973509934</v>
      </c>
      <c r="E770" s="1">
        <v>909</v>
      </c>
      <c r="F770" s="1">
        <v>5</v>
      </c>
      <c r="G770" s="1">
        <v>5</v>
      </c>
      <c r="H770" s="1">
        <v>19</v>
      </c>
      <c r="I770" s="1" t="s">
        <v>2565</v>
      </c>
      <c r="J770" s="1">
        <v>19</v>
      </c>
      <c r="K770" s="1">
        <v>3</v>
      </c>
      <c r="L770" s="1">
        <v>10</v>
      </c>
      <c r="M770" s="1">
        <v>6</v>
      </c>
    </row>
    <row r="771" spans="1:13" x14ac:dyDescent="0.15">
      <c r="A771" s="1" t="s">
        <v>2580</v>
      </c>
      <c r="B771" s="6" t="str">
        <f t="shared" ref="B771:B834" si="12">IF(NOT(ISERROR(FIND("_HUMAN",A771))),"Human","Cocci")</f>
        <v>Cocci</v>
      </c>
      <c r="C771" s="1">
        <v>314</v>
      </c>
      <c r="D771" s="1">
        <v>29.310344827586199</v>
      </c>
      <c r="E771" s="1">
        <v>418</v>
      </c>
      <c r="F771" s="1">
        <v>5</v>
      </c>
      <c r="G771" s="1">
        <v>6</v>
      </c>
      <c r="H771" s="1">
        <v>19</v>
      </c>
      <c r="I771" s="1" t="s">
        <v>2581</v>
      </c>
      <c r="J771" s="1">
        <v>19</v>
      </c>
      <c r="K771" s="1">
        <v>7</v>
      </c>
      <c r="L771" s="1">
        <v>7</v>
      </c>
      <c r="M771" s="1">
        <v>5</v>
      </c>
    </row>
    <row r="772" spans="1:13" x14ac:dyDescent="0.15">
      <c r="A772" s="1" t="s">
        <v>3692</v>
      </c>
      <c r="B772" s="6" t="str">
        <f t="shared" si="12"/>
        <v>Cocci</v>
      </c>
      <c r="C772" s="1">
        <v>722</v>
      </c>
      <c r="D772" s="1">
        <v>18.8</v>
      </c>
      <c r="E772" s="1">
        <v>838</v>
      </c>
      <c r="F772" s="1">
        <v>4</v>
      </c>
      <c r="G772" s="1">
        <v>4</v>
      </c>
      <c r="H772" s="1">
        <v>19</v>
      </c>
      <c r="I772" s="1" t="s">
        <v>3693</v>
      </c>
      <c r="J772" s="1">
        <v>19</v>
      </c>
      <c r="K772" s="1">
        <v>3</v>
      </c>
      <c r="L772" s="1">
        <v>13</v>
      </c>
      <c r="M772" s="1">
        <v>3</v>
      </c>
    </row>
    <row r="773" spans="1:13" x14ac:dyDescent="0.15">
      <c r="A773" s="1" t="s">
        <v>1207</v>
      </c>
      <c r="B773" s="6" t="str">
        <f t="shared" si="12"/>
        <v>Cocci</v>
      </c>
      <c r="C773" s="1">
        <v>614</v>
      </c>
      <c r="D773" s="1">
        <v>40.186915887850503</v>
      </c>
      <c r="E773" s="1">
        <v>699</v>
      </c>
      <c r="F773" s="1">
        <v>7</v>
      </c>
      <c r="G773" s="1">
        <v>7</v>
      </c>
      <c r="H773" s="1">
        <v>19</v>
      </c>
      <c r="I773" s="1" t="s">
        <v>1208</v>
      </c>
      <c r="J773" s="1">
        <v>19</v>
      </c>
      <c r="K773" s="1">
        <v>7</v>
      </c>
      <c r="L773" s="1">
        <v>10</v>
      </c>
      <c r="M773" s="1">
        <v>2</v>
      </c>
    </row>
    <row r="774" spans="1:13" x14ac:dyDescent="0.15">
      <c r="A774" s="1" t="s">
        <v>1217</v>
      </c>
      <c r="B774" s="6" t="str">
        <f t="shared" si="12"/>
        <v>Cocci</v>
      </c>
      <c r="C774" s="1">
        <v>101</v>
      </c>
      <c r="D774" s="1">
        <v>37.864077669902898</v>
      </c>
      <c r="E774" s="1">
        <v>80</v>
      </c>
      <c r="F774" s="1">
        <v>7</v>
      </c>
      <c r="G774" s="1">
        <v>7</v>
      </c>
      <c r="H774" s="1">
        <v>19</v>
      </c>
      <c r="I774" s="1" t="s">
        <v>1218</v>
      </c>
      <c r="J774" s="1">
        <v>19</v>
      </c>
      <c r="K774" s="1">
        <v>5</v>
      </c>
      <c r="L774" s="1">
        <v>11</v>
      </c>
      <c r="M774" s="1">
        <v>3</v>
      </c>
    </row>
    <row r="775" spans="1:13" x14ac:dyDescent="0.15">
      <c r="A775" s="1" t="s">
        <v>1247</v>
      </c>
      <c r="B775" s="6" t="str">
        <f t="shared" si="12"/>
        <v>Cocci</v>
      </c>
      <c r="C775" s="1">
        <v>444</v>
      </c>
      <c r="D775" s="1">
        <v>20.293398533007299</v>
      </c>
      <c r="E775" s="1">
        <v>459</v>
      </c>
      <c r="F775" s="1">
        <v>7</v>
      </c>
      <c r="G775" s="1">
        <v>7</v>
      </c>
      <c r="H775" s="1">
        <v>19</v>
      </c>
      <c r="I775" s="1" t="s">
        <v>1248</v>
      </c>
      <c r="J775" s="1">
        <v>19</v>
      </c>
      <c r="K775" s="1">
        <v>7</v>
      </c>
      <c r="L775" s="1">
        <v>10</v>
      </c>
      <c r="M775" s="1">
        <v>2</v>
      </c>
    </row>
    <row r="776" spans="1:13" x14ac:dyDescent="0.15">
      <c r="A776" s="1" t="s">
        <v>1243</v>
      </c>
      <c r="B776" s="6" t="str">
        <f t="shared" si="12"/>
        <v>Cocci</v>
      </c>
      <c r="C776" s="1">
        <v>101</v>
      </c>
      <c r="D776" s="1">
        <v>37.864077669902898</v>
      </c>
      <c r="E776" s="1">
        <v>80</v>
      </c>
      <c r="F776" s="1">
        <v>7</v>
      </c>
      <c r="G776" s="1">
        <v>7</v>
      </c>
      <c r="H776" s="1">
        <v>19</v>
      </c>
      <c r="I776" s="1" t="s">
        <v>1244</v>
      </c>
      <c r="J776" s="1">
        <v>19</v>
      </c>
      <c r="K776" s="1">
        <v>5</v>
      </c>
      <c r="L776" s="1">
        <v>11</v>
      </c>
      <c r="M776" s="1">
        <v>3</v>
      </c>
    </row>
    <row r="777" spans="1:13" x14ac:dyDescent="0.15">
      <c r="A777" s="1" t="s">
        <v>3604</v>
      </c>
      <c r="B777" s="6" t="str">
        <f t="shared" si="12"/>
        <v>Cocci</v>
      </c>
      <c r="C777" s="1">
        <v>420</v>
      </c>
      <c r="D777" s="1">
        <v>8.2901554404145106</v>
      </c>
      <c r="E777" s="1">
        <v>425</v>
      </c>
      <c r="F777" s="1">
        <v>4</v>
      </c>
      <c r="G777" s="1">
        <v>4</v>
      </c>
      <c r="H777" s="1">
        <v>19</v>
      </c>
      <c r="I777" s="1" t="s">
        <v>3605</v>
      </c>
      <c r="J777" s="1">
        <v>19</v>
      </c>
      <c r="K777" s="1">
        <v>2</v>
      </c>
      <c r="L777" s="1">
        <v>10</v>
      </c>
      <c r="M777" s="1">
        <v>7</v>
      </c>
    </row>
    <row r="778" spans="1:13" x14ac:dyDescent="0.15">
      <c r="A778" s="1" t="s">
        <v>2654</v>
      </c>
      <c r="B778" s="6" t="str">
        <f t="shared" si="12"/>
        <v>Cocci</v>
      </c>
      <c r="C778" s="1">
        <v>314</v>
      </c>
      <c r="D778" s="1">
        <v>29.310344827586199</v>
      </c>
      <c r="E778" s="1">
        <v>418</v>
      </c>
      <c r="F778" s="1">
        <v>5</v>
      </c>
      <c r="G778" s="1">
        <v>6</v>
      </c>
      <c r="H778" s="1">
        <v>19</v>
      </c>
      <c r="I778" s="1" t="s">
        <v>2655</v>
      </c>
      <c r="J778" s="1">
        <v>19</v>
      </c>
      <c r="K778" s="1">
        <v>7</v>
      </c>
      <c r="L778" s="1">
        <v>7</v>
      </c>
      <c r="M778" s="1">
        <v>5</v>
      </c>
    </row>
    <row r="779" spans="1:13" x14ac:dyDescent="0.15">
      <c r="A779" s="1" t="s">
        <v>857</v>
      </c>
      <c r="B779" s="6" t="str">
        <f t="shared" si="12"/>
        <v>Cocci</v>
      </c>
      <c r="C779" s="1">
        <v>91</v>
      </c>
      <c r="D779" s="1">
        <v>40.754716981132098</v>
      </c>
      <c r="E779" s="1">
        <v>582</v>
      </c>
      <c r="F779" s="1">
        <v>8</v>
      </c>
      <c r="G779" s="1">
        <v>9</v>
      </c>
      <c r="H779" s="1">
        <v>19</v>
      </c>
      <c r="I779" s="1" t="s">
        <v>858</v>
      </c>
      <c r="J779" s="1">
        <v>19</v>
      </c>
      <c r="K779" s="1">
        <v>7</v>
      </c>
      <c r="L779" s="1">
        <v>10</v>
      </c>
      <c r="M779" s="1">
        <v>2</v>
      </c>
    </row>
    <row r="780" spans="1:13" x14ac:dyDescent="0.15">
      <c r="A780" s="1" t="s">
        <v>3610</v>
      </c>
      <c r="B780" s="6" t="str">
        <f t="shared" si="12"/>
        <v>Cocci</v>
      </c>
      <c r="C780" s="1">
        <v>722</v>
      </c>
      <c r="D780" s="1">
        <v>18.007662835249</v>
      </c>
      <c r="E780" s="1">
        <v>838</v>
      </c>
      <c r="F780" s="1">
        <v>4</v>
      </c>
      <c r="G780" s="1">
        <v>4</v>
      </c>
      <c r="H780" s="1">
        <v>19</v>
      </c>
      <c r="I780" s="1" t="s">
        <v>3611</v>
      </c>
      <c r="J780" s="1">
        <v>19</v>
      </c>
      <c r="K780" s="1">
        <v>3</v>
      </c>
      <c r="L780" s="1">
        <v>13</v>
      </c>
      <c r="M780" s="1">
        <v>3</v>
      </c>
    </row>
    <row r="781" spans="1:13" x14ac:dyDescent="0.15">
      <c r="A781" s="1" t="s">
        <v>1125</v>
      </c>
      <c r="B781" s="6" t="str">
        <f t="shared" si="12"/>
        <v>Cocci</v>
      </c>
      <c r="C781" s="1">
        <v>444</v>
      </c>
      <c r="D781" s="1">
        <v>20.293398533007299</v>
      </c>
      <c r="E781" s="1">
        <v>459</v>
      </c>
      <c r="F781" s="1">
        <v>7</v>
      </c>
      <c r="G781" s="1">
        <v>7</v>
      </c>
      <c r="H781" s="1">
        <v>19</v>
      </c>
      <c r="I781" s="1" t="s">
        <v>1126</v>
      </c>
      <c r="J781" s="1">
        <v>19</v>
      </c>
      <c r="K781" s="1">
        <v>7</v>
      </c>
      <c r="L781" s="1">
        <v>10</v>
      </c>
      <c r="M781" s="1">
        <v>2</v>
      </c>
    </row>
    <row r="782" spans="1:13" x14ac:dyDescent="0.15">
      <c r="A782" s="1" t="s">
        <v>2255</v>
      </c>
      <c r="B782" s="6" t="str">
        <f t="shared" si="12"/>
        <v>Cocci</v>
      </c>
      <c r="C782" s="1">
        <v>314</v>
      </c>
      <c r="D782" s="1">
        <v>29.310344827586199</v>
      </c>
      <c r="E782" s="1">
        <v>418</v>
      </c>
      <c r="F782" s="1">
        <v>5</v>
      </c>
      <c r="G782" s="1">
        <v>6</v>
      </c>
      <c r="H782" s="1">
        <v>19</v>
      </c>
      <c r="I782" s="1" t="s">
        <v>2256</v>
      </c>
      <c r="J782" s="1">
        <v>19</v>
      </c>
      <c r="K782" s="1">
        <v>7</v>
      </c>
      <c r="L782" s="1">
        <v>7</v>
      </c>
      <c r="M782" s="1">
        <v>5</v>
      </c>
    </row>
    <row r="783" spans="1:13" x14ac:dyDescent="0.15">
      <c r="A783" s="1" t="s">
        <v>813</v>
      </c>
      <c r="B783" s="6" t="str">
        <f t="shared" si="12"/>
        <v>Cocci</v>
      </c>
      <c r="C783" s="1">
        <v>91</v>
      </c>
      <c r="D783" s="1">
        <v>40.754716981132098</v>
      </c>
      <c r="E783" s="1">
        <v>582</v>
      </c>
      <c r="F783" s="1">
        <v>8</v>
      </c>
      <c r="G783" s="1">
        <v>9</v>
      </c>
      <c r="H783" s="1">
        <v>19</v>
      </c>
      <c r="I783" s="1" t="s">
        <v>814</v>
      </c>
      <c r="J783" s="1">
        <v>19</v>
      </c>
      <c r="K783" s="1">
        <v>7</v>
      </c>
      <c r="L783" s="1">
        <v>10</v>
      </c>
      <c r="M783" s="1">
        <v>2</v>
      </c>
    </row>
    <row r="784" spans="1:13" x14ac:dyDescent="0.15">
      <c r="A784" s="1" t="s">
        <v>2237</v>
      </c>
      <c r="B784" s="6" t="str">
        <f t="shared" si="12"/>
        <v>Cocci</v>
      </c>
      <c r="C784" s="1">
        <v>199</v>
      </c>
      <c r="D784" s="1">
        <v>58.9403973509934</v>
      </c>
      <c r="E784" s="1">
        <v>909</v>
      </c>
      <c r="F784" s="1">
        <v>5</v>
      </c>
      <c r="G784" s="1">
        <v>5</v>
      </c>
      <c r="H784" s="1">
        <v>19</v>
      </c>
      <c r="I784" s="1" t="s">
        <v>2238</v>
      </c>
      <c r="J784" s="1">
        <v>19</v>
      </c>
      <c r="K784" s="1">
        <v>3</v>
      </c>
      <c r="L784" s="1">
        <v>10</v>
      </c>
      <c r="M784" s="1">
        <v>6</v>
      </c>
    </row>
    <row r="785" spans="1:13" x14ac:dyDescent="0.15">
      <c r="A785" s="1" t="s">
        <v>1127</v>
      </c>
      <c r="B785" s="6" t="str">
        <f t="shared" si="12"/>
        <v>Cocci</v>
      </c>
      <c r="C785" s="1">
        <v>101</v>
      </c>
      <c r="D785" s="1">
        <v>37.864077669902898</v>
      </c>
      <c r="E785" s="1">
        <v>80</v>
      </c>
      <c r="F785" s="1">
        <v>7</v>
      </c>
      <c r="G785" s="1">
        <v>7</v>
      </c>
      <c r="H785" s="1">
        <v>19</v>
      </c>
      <c r="I785" s="1" t="s">
        <v>1128</v>
      </c>
      <c r="J785" s="1">
        <v>19</v>
      </c>
      <c r="K785" s="1">
        <v>5</v>
      </c>
      <c r="L785" s="1">
        <v>11</v>
      </c>
      <c r="M785" s="1">
        <v>3</v>
      </c>
    </row>
    <row r="786" spans="1:13" x14ac:dyDescent="0.15">
      <c r="A786" s="1" t="s">
        <v>2500</v>
      </c>
      <c r="B786" s="6" t="str">
        <f t="shared" si="12"/>
        <v>Cocci</v>
      </c>
      <c r="C786" s="1">
        <v>199</v>
      </c>
      <c r="D786" s="1">
        <v>58.9403973509934</v>
      </c>
      <c r="E786" s="1">
        <v>909</v>
      </c>
      <c r="F786" s="1">
        <v>5</v>
      </c>
      <c r="G786" s="1">
        <v>5</v>
      </c>
      <c r="H786" s="1">
        <v>19</v>
      </c>
      <c r="I786" s="1" t="s">
        <v>2501</v>
      </c>
      <c r="J786" s="1">
        <v>19</v>
      </c>
      <c r="K786" s="1">
        <v>3</v>
      </c>
      <c r="L786" s="1">
        <v>10</v>
      </c>
      <c r="M786" s="1">
        <v>6</v>
      </c>
    </row>
    <row r="787" spans="1:13" x14ac:dyDescent="0.15">
      <c r="A787" s="1" t="s">
        <v>1139</v>
      </c>
      <c r="B787" s="6" t="str">
        <f t="shared" si="12"/>
        <v>Cocci</v>
      </c>
      <c r="C787" s="1">
        <v>614</v>
      </c>
      <c r="D787" s="1">
        <v>40.758293838862599</v>
      </c>
      <c r="E787" s="1">
        <v>699</v>
      </c>
      <c r="F787" s="1">
        <v>7</v>
      </c>
      <c r="G787" s="1">
        <v>7</v>
      </c>
      <c r="H787" s="1">
        <v>19</v>
      </c>
      <c r="I787" s="1" t="s">
        <v>1140</v>
      </c>
      <c r="J787" s="1">
        <v>19</v>
      </c>
      <c r="K787" s="1">
        <v>7</v>
      </c>
      <c r="L787" s="1">
        <v>10</v>
      </c>
      <c r="M787" s="1">
        <v>2</v>
      </c>
    </row>
    <row r="788" spans="1:13" x14ac:dyDescent="0.15">
      <c r="A788" s="1" t="s">
        <v>3358</v>
      </c>
      <c r="B788" s="6" t="str">
        <f t="shared" si="12"/>
        <v>Cocci</v>
      </c>
      <c r="C788" s="1">
        <v>722</v>
      </c>
      <c r="D788" s="1">
        <v>18.8</v>
      </c>
      <c r="E788" s="1">
        <v>838</v>
      </c>
      <c r="F788" s="1">
        <v>4</v>
      </c>
      <c r="G788" s="1">
        <v>4</v>
      </c>
      <c r="H788" s="1">
        <v>19</v>
      </c>
      <c r="I788" s="1" t="s">
        <v>3359</v>
      </c>
      <c r="J788" s="1">
        <v>19</v>
      </c>
      <c r="K788" s="1">
        <v>3</v>
      </c>
      <c r="L788" s="1">
        <v>13</v>
      </c>
      <c r="M788" s="1">
        <v>3</v>
      </c>
    </row>
    <row r="789" spans="1:13" x14ac:dyDescent="0.15">
      <c r="A789" s="1" t="s">
        <v>4106</v>
      </c>
      <c r="B789" s="6" t="str">
        <f t="shared" si="12"/>
        <v>Human</v>
      </c>
      <c r="C789" s="1">
        <v>631</v>
      </c>
      <c r="D789" s="1">
        <v>9.6938775510204103</v>
      </c>
      <c r="E789" s="1">
        <v>726</v>
      </c>
      <c r="F789" s="1">
        <v>3</v>
      </c>
      <c r="G789" s="1">
        <v>4</v>
      </c>
      <c r="H789" s="1">
        <v>19</v>
      </c>
      <c r="I789" s="1" t="s">
        <v>3935</v>
      </c>
      <c r="J789" s="1">
        <v>19</v>
      </c>
      <c r="K789" s="1">
        <v>0</v>
      </c>
      <c r="L789" s="1">
        <v>10</v>
      </c>
      <c r="M789" s="1">
        <v>9</v>
      </c>
    </row>
    <row r="790" spans="1:13" x14ac:dyDescent="0.15">
      <c r="A790" s="1" t="s">
        <v>1175</v>
      </c>
      <c r="B790" s="6" t="str">
        <f t="shared" si="12"/>
        <v>Cocci</v>
      </c>
      <c r="C790" s="1">
        <v>614</v>
      </c>
      <c r="D790" s="1">
        <v>40.758293838862599</v>
      </c>
      <c r="E790" s="1">
        <v>699</v>
      </c>
      <c r="F790" s="1">
        <v>7</v>
      </c>
      <c r="G790" s="1">
        <v>7</v>
      </c>
      <c r="H790" s="1">
        <v>19</v>
      </c>
      <c r="I790" s="1" t="s">
        <v>1176</v>
      </c>
      <c r="J790" s="1">
        <v>19</v>
      </c>
      <c r="K790" s="1">
        <v>7</v>
      </c>
      <c r="L790" s="1">
        <v>10</v>
      </c>
      <c r="M790" s="1">
        <v>2</v>
      </c>
    </row>
    <row r="791" spans="1:13" x14ac:dyDescent="0.15">
      <c r="A791" s="1" t="s">
        <v>877</v>
      </c>
      <c r="B791" s="6" t="str">
        <f t="shared" si="12"/>
        <v>Cocci</v>
      </c>
      <c r="C791" s="1">
        <v>91</v>
      </c>
      <c r="D791" s="1">
        <v>40.754716981132098</v>
      </c>
      <c r="E791" s="1">
        <v>582</v>
      </c>
      <c r="F791" s="1">
        <v>8</v>
      </c>
      <c r="G791" s="1">
        <v>9</v>
      </c>
      <c r="H791" s="1">
        <v>19</v>
      </c>
      <c r="I791" s="1" t="s">
        <v>878</v>
      </c>
      <c r="J791" s="1">
        <v>19</v>
      </c>
      <c r="K791" s="1">
        <v>7</v>
      </c>
      <c r="L791" s="1">
        <v>10</v>
      </c>
      <c r="M791" s="1">
        <v>2</v>
      </c>
    </row>
    <row r="792" spans="1:13" x14ac:dyDescent="0.15">
      <c r="A792" s="1" t="s">
        <v>1227</v>
      </c>
      <c r="B792" s="6" t="str">
        <f t="shared" si="12"/>
        <v>Cocci</v>
      </c>
      <c r="C792" s="1">
        <v>101</v>
      </c>
      <c r="D792" s="1">
        <v>37.864077669902898</v>
      </c>
      <c r="E792" s="1">
        <v>80</v>
      </c>
      <c r="F792" s="1">
        <v>7</v>
      </c>
      <c r="G792" s="1">
        <v>7</v>
      </c>
      <c r="H792" s="1">
        <v>19</v>
      </c>
      <c r="I792" s="1" t="s">
        <v>1228</v>
      </c>
      <c r="J792" s="1">
        <v>19</v>
      </c>
      <c r="K792" s="1">
        <v>5</v>
      </c>
      <c r="L792" s="1">
        <v>11</v>
      </c>
      <c r="M792" s="1">
        <v>3</v>
      </c>
    </row>
    <row r="793" spans="1:13" x14ac:dyDescent="0.15">
      <c r="A793" s="1" t="s">
        <v>3558</v>
      </c>
      <c r="B793" s="6" t="str">
        <f t="shared" si="12"/>
        <v>Cocci</v>
      </c>
      <c r="C793" s="1">
        <v>722</v>
      </c>
      <c r="D793" s="1">
        <v>18.8</v>
      </c>
      <c r="E793" s="1">
        <v>838</v>
      </c>
      <c r="F793" s="1">
        <v>4</v>
      </c>
      <c r="G793" s="1">
        <v>4</v>
      </c>
      <c r="H793" s="1">
        <v>19</v>
      </c>
      <c r="I793" s="1" t="s">
        <v>3559</v>
      </c>
      <c r="J793" s="1">
        <v>19</v>
      </c>
      <c r="K793" s="1">
        <v>3</v>
      </c>
      <c r="L793" s="1">
        <v>13</v>
      </c>
      <c r="M793" s="1">
        <v>3</v>
      </c>
    </row>
    <row r="794" spans="1:13" x14ac:dyDescent="0.15">
      <c r="A794" s="1" t="s">
        <v>2638</v>
      </c>
      <c r="B794" s="6" t="str">
        <f t="shared" si="12"/>
        <v>Cocci</v>
      </c>
      <c r="C794" s="1">
        <v>314</v>
      </c>
      <c r="D794" s="1">
        <v>29.310344827586199</v>
      </c>
      <c r="E794" s="1">
        <v>418</v>
      </c>
      <c r="F794" s="1">
        <v>5</v>
      </c>
      <c r="G794" s="1">
        <v>6</v>
      </c>
      <c r="H794" s="1">
        <v>19</v>
      </c>
      <c r="I794" s="1" t="s">
        <v>2639</v>
      </c>
      <c r="J794" s="1">
        <v>19</v>
      </c>
      <c r="K794" s="1">
        <v>7</v>
      </c>
      <c r="L794" s="1">
        <v>7</v>
      </c>
      <c r="M794" s="1">
        <v>5</v>
      </c>
    </row>
    <row r="795" spans="1:13" x14ac:dyDescent="0.15">
      <c r="A795" s="1" t="s">
        <v>1183</v>
      </c>
      <c r="B795" s="6" t="str">
        <f t="shared" si="12"/>
        <v>Cocci</v>
      </c>
      <c r="C795" s="1">
        <v>444</v>
      </c>
      <c r="D795" s="1">
        <v>20.293398533007299</v>
      </c>
      <c r="E795" s="1">
        <v>459</v>
      </c>
      <c r="F795" s="1">
        <v>7</v>
      </c>
      <c r="G795" s="1">
        <v>7</v>
      </c>
      <c r="H795" s="1">
        <v>19</v>
      </c>
      <c r="I795" s="1" t="s">
        <v>1184</v>
      </c>
      <c r="J795" s="1">
        <v>19</v>
      </c>
      <c r="K795" s="1">
        <v>7</v>
      </c>
      <c r="L795" s="1">
        <v>10</v>
      </c>
      <c r="M795" s="1">
        <v>2</v>
      </c>
    </row>
    <row r="796" spans="1:13" x14ac:dyDescent="0.15">
      <c r="A796" s="1" t="s">
        <v>2640</v>
      </c>
      <c r="B796" s="6" t="str">
        <f t="shared" si="12"/>
        <v>Cocci</v>
      </c>
      <c r="C796" s="1">
        <v>199</v>
      </c>
      <c r="D796" s="1">
        <v>58.9403973509934</v>
      </c>
      <c r="E796" s="1">
        <v>909</v>
      </c>
      <c r="F796" s="1">
        <v>5</v>
      </c>
      <c r="G796" s="1">
        <v>5</v>
      </c>
      <c r="H796" s="1">
        <v>19</v>
      </c>
      <c r="I796" s="1" t="s">
        <v>2641</v>
      </c>
      <c r="J796" s="1">
        <v>19</v>
      </c>
      <c r="K796" s="1">
        <v>3</v>
      </c>
      <c r="L796" s="1">
        <v>10</v>
      </c>
      <c r="M796" s="1">
        <v>6</v>
      </c>
    </row>
    <row r="797" spans="1:13" x14ac:dyDescent="0.15">
      <c r="A797" s="1" t="s">
        <v>3528</v>
      </c>
      <c r="B797" s="6" t="str">
        <f t="shared" si="12"/>
        <v>Cocci</v>
      </c>
      <c r="C797" s="1">
        <v>420</v>
      </c>
      <c r="D797" s="1">
        <v>8.2901554404145106</v>
      </c>
      <c r="E797" s="1">
        <v>425</v>
      </c>
      <c r="F797" s="1">
        <v>4</v>
      </c>
      <c r="G797" s="1">
        <v>4</v>
      </c>
      <c r="H797" s="1">
        <v>19</v>
      </c>
      <c r="I797" s="1" t="s">
        <v>3529</v>
      </c>
      <c r="J797" s="1">
        <v>19</v>
      </c>
      <c r="K797" s="1">
        <v>2</v>
      </c>
      <c r="L797" s="1">
        <v>10</v>
      </c>
      <c r="M797" s="1">
        <v>7</v>
      </c>
    </row>
    <row r="798" spans="1:13" x14ac:dyDescent="0.15">
      <c r="A798" s="1" t="s">
        <v>4120</v>
      </c>
      <c r="B798" s="6" t="str">
        <f t="shared" si="12"/>
        <v>Human</v>
      </c>
      <c r="C798" s="1">
        <v>631</v>
      </c>
      <c r="D798" s="1">
        <v>10.8159392789374</v>
      </c>
      <c r="E798" s="1">
        <v>726</v>
      </c>
      <c r="F798" s="1">
        <v>3</v>
      </c>
      <c r="G798" s="1">
        <v>4</v>
      </c>
      <c r="H798" s="1">
        <v>19</v>
      </c>
      <c r="I798" s="1" t="s">
        <v>4121</v>
      </c>
      <c r="J798" s="1">
        <v>19</v>
      </c>
      <c r="K798" s="1">
        <v>0</v>
      </c>
      <c r="L798" s="1">
        <v>10</v>
      </c>
      <c r="M798" s="1">
        <v>9</v>
      </c>
    </row>
    <row r="799" spans="1:13" x14ac:dyDescent="0.15">
      <c r="A799" s="1" t="s">
        <v>1975</v>
      </c>
      <c r="B799" s="6" t="str">
        <f t="shared" si="12"/>
        <v>Cocci</v>
      </c>
      <c r="C799" s="1">
        <v>199</v>
      </c>
      <c r="D799" s="1">
        <v>58.9403973509934</v>
      </c>
      <c r="E799" s="1">
        <v>909</v>
      </c>
      <c r="F799" s="1">
        <v>5</v>
      </c>
      <c r="G799" s="1">
        <v>5</v>
      </c>
      <c r="H799" s="1">
        <v>19</v>
      </c>
      <c r="I799" s="1" t="s">
        <v>1976</v>
      </c>
      <c r="J799" s="1">
        <v>19</v>
      </c>
      <c r="K799" s="1">
        <v>3</v>
      </c>
      <c r="L799" s="1">
        <v>10</v>
      </c>
      <c r="M799" s="1">
        <v>6</v>
      </c>
    </row>
    <row r="800" spans="1:13" x14ac:dyDescent="0.15">
      <c r="A800" s="1" t="s">
        <v>767</v>
      </c>
      <c r="B800" s="6" t="str">
        <f t="shared" si="12"/>
        <v>Cocci</v>
      </c>
      <c r="C800" s="1">
        <v>91</v>
      </c>
      <c r="D800" s="1">
        <v>40.754716981132098</v>
      </c>
      <c r="E800" s="1">
        <v>582</v>
      </c>
      <c r="F800" s="1">
        <v>8</v>
      </c>
      <c r="G800" s="1">
        <v>9</v>
      </c>
      <c r="H800" s="1">
        <v>19</v>
      </c>
      <c r="I800" s="1" t="s">
        <v>768</v>
      </c>
      <c r="J800" s="1">
        <v>19</v>
      </c>
      <c r="K800" s="1">
        <v>7</v>
      </c>
      <c r="L800" s="1">
        <v>10</v>
      </c>
      <c r="M800" s="1">
        <v>2</v>
      </c>
    </row>
    <row r="801" spans="1:13" x14ac:dyDescent="0.15">
      <c r="A801" s="1" t="s">
        <v>996</v>
      </c>
      <c r="B801" s="6" t="str">
        <f t="shared" si="12"/>
        <v>Cocci</v>
      </c>
      <c r="C801" s="1">
        <v>101</v>
      </c>
      <c r="D801" s="1">
        <v>37.864077669902898</v>
      </c>
      <c r="E801" s="1">
        <v>80</v>
      </c>
      <c r="F801" s="1">
        <v>7</v>
      </c>
      <c r="G801" s="1">
        <v>7</v>
      </c>
      <c r="H801" s="1">
        <v>19</v>
      </c>
      <c r="I801" s="1" t="s">
        <v>997</v>
      </c>
      <c r="J801" s="1">
        <v>19</v>
      </c>
      <c r="K801" s="1">
        <v>5</v>
      </c>
      <c r="L801" s="1">
        <v>11</v>
      </c>
      <c r="M801" s="1">
        <v>3</v>
      </c>
    </row>
    <row r="802" spans="1:13" x14ac:dyDescent="0.15">
      <c r="A802" s="1" t="s">
        <v>988</v>
      </c>
      <c r="B802" s="6" t="str">
        <f t="shared" si="12"/>
        <v>Cocci</v>
      </c>
      <c r="C802" s="1">
        <v>444</v>
      </c>
      <c r="D802" s="1">
        <v>20.293398533007299</v>
      </c>
      <c r="E802" s="1">
        <v>459</v>
      </c>
      <c r="F802" s="1">
        <v>7</v>
      </c>
      <c r="G802" s="1">
        <v>7</v>
      </c>
      <c r="H802" s="1">
        <v>19</v>
      </c>
      <c r="I802" s="1" t="s">
        <v>989</v>
      </c>
      <c r="J802" s="1">
        <v>19</v>
      </c>
      <c r="K802" s="1">
        <v>7</v>
      </c>
      <c r="L802" s="1">
        <v>10</v>
      </c>
      <c r="M802" s="1">
        <v>2</v>
      </c>
    </row>
    <row r="803" spans="1:13" x14ac:dyDescent="0.15">
      <c r="A803" s="1" t="s">
        <v>2986</v>
      </c>
      <c r="B803" s="6" t="str">
        <f t="shared" si="12"/>
        <v>Cocci</v>
      </c>
      <c r="C803" s="1">
        <v>722</v>
      </c>
      <c r="D803" s="1">
        <v>18.8</v>
      </c>
      <c r="E803" s="1">
        <v>838</v>
      </c>
      <c r="F803" s="1">
        <v>4</v>
      </c>
      <c r="G803" s="1">
        <v>4</v>
      </c>
      <c r="H803" s="1">
        <v>19</v>
      </c>
      <c r="I803" s="1" t="s">
        <v>2987</v>
      </c>
      <c r="J803" s="1">
        <v>19</v>
      </c>
      <c r="K803" s="1">
        <v>3</v>
      </c>
      <c r="L803" s="1">
        <v>13</v>
      </c>
      <c r="M803" s="1">
        <v>3</v>
      </c>
    </row>
    <row r="804" spans="1:13" x14ac:dyDescent="0.15">
      <c r="A804" s="1" t="s">
        <v>1022</v>
      </c>
      <c r="B804" s="6" t="str">
        <f t="shared" si="12"/>
        <v>Cocci</v>
      </c>
      <c r="C804" s="1">
        <v>614</v>
      </c>
      <c r="D804" s="1">
        <v>76.785714285714306</v>
      </c>
      <c r="E804" s="1">
        <v>699</v>
      </c>
      <c r="F804" s="1">
        <v>7</v>
      </c>
      <c r="G804" s="1">
        <v>7</v>
      </c>
      <c r="H804" s="1">
        <v>19</v>
      </c>
      <c r="I804" s="1" t="s">
        <v>1023</v>
      </c>
      <c r="J804" s="1">
        <v>19</v>
      </c>
      <c r="K804" s="1">
        <v>7</v>
      </c>
      <c r="L804" s="1">
        <v>10</v>
      </c>
      <c r="M804" s="1">
        <v>2</v>
      </c>
    </row>
    <row r="805" spans="1:13" x14ac:dyDescent="0.15">
      <c r="A805" s="1" t="s">
        <v>1097</v>
      </c>
      <c r="B805" s="6" t="str">
        <f t="shared" si="12"/>
        <v>Cocci</v>
      </c>
      <c r="C805" s="1">
        <v>444</v>
      </c>
      <c r="D805" s="1">
        <v>20.293398533007299</v>
      </c>
      <c r="E805" s="1">
        <v>459</v>
      </c>
      <c r="F805" s="1">
        <v>7</v>
      </c>
      <c r="G805" s="1">
        <v>7</v>
      </c>
      <c r="H805" s="1">
        <v>19</v>
      </c>
      <c r="I805" s="1" t="s">
        <v>1098</v>
      </c>
      <c r="J805" s="1">
        <v>19</v>
      </c>
      <c r="K805" s="1">
        <v>7</v>
      </c>
      <c r="L805" s="1">
        <v>10</v>
      </c>
      <c r="M805" s="1">
        <v>2</v>
      </c>
    </row>
    <row r="806" spans="1:13" x14ac:dyDescent="0.15">
      <c r="A806" s="1" t="s">
        <v>1087</v>
      </c>
      <c r="B806" s="6" t="str">
        <f t="shared" si="12"/>
        <v>Cocci</v>
      </c>
      <c r="C806" s="1">
        <v>614</v>
      </c>
      <c r="D806" s="1">
        <v>76.785714285714306</v>
      </c>
      <c r="E806" s="1">
        <v>699</v>
      </c>
      <c r="F806" s="1">
        <v>7</v>
      </c>
      <c r="G806" s="1">
        <v>7</v>
      </c>
      <c r="H806" s="1">
        <v>19</v>
      </c>
      <c r="I806" s="1" t="s">
        <v>1088</v>
      </c>
      <c r="J806" s="1">
        <v>19</v>
      </c>
      <c r="K806" s="1">
        <v>7</v>
      </c>
      <c r="L806" s="1">
        <v>10</v>
      </c>
      <c r="M806" s="1">
        <v>2</v>
      </c>
    </row>
    <row r="807" spans="1:13" x14ac:dyDescent="0.15">
      <c r="A807" s="1" t="s">
        <v>3128</v>
      </c>
      <c r="B807" s="6" t="str">
        <f t="shared" si="12"/>
        <v>Cocci</v>
      </c>
      <c r="C807" s="1">
        <v>420</v>
      </c>
      <c r="D807" s="1">
        <v>8.2901554404145106</v>
      </c>
      <c r="E807" s="1">
        <v>425</v>
      </c>
      <c r="F807" s="1">
        <v>4</v>
      </c>
      <c r="G807" s="1">
        <v>4</v>
      </c>
      <c r="H807" s="1">
        <v>19</v>
      </c>
      <c r="I807" s="1" t="s">
        <v>3129</v>
      </c>
      <c r="J807" s="1">
        <v>19</v>
      </c>
      <c r="K807" s="1">
        <v>2</v>
      </c>
      <c r="L807" s="1">
        <v>10</v>
      </c>
      <c r="M807" s="1">
        <v>7</v>
      </c>
    </row>
    <row r="808" spans="1:13" x14ac:dyDescent="0.15">
      <c r="A808" s="1" t="s">
        <v>783</v>
      </c>
      <c r="B808" s="6" t="str">
        <f t="shared" si="12"/>
        <v>Cocci</v>
      </c>
      <c r="C808" s="1">
        <v>91</v>
      </c>
      <c r="D808" s="1">
        <v>40.754716981132098</v>
      </c>
      <c r="E808" s="1">
        <v>582</v>
      </c>
      <c r="F808" s="1">
        <v>8</v>
      </c>
      <c r="G808" s="1">
        <v>9</v>
      </c>
      <c r="H808" s="1">
        <v>19</v>
      </c>
      <c r="I808" s="1" t="s">
        <v>784</v>
      </c>
      <c r="J808" s="1">
        <v>19</v>
      </c>
      <c r="K808" s="1">
        <v>7</v>
      </c>
      <c r="L808" s="1">
        <v>10</v>
      </c>
      <c r="M808" s="1">
        <v>2</v>
      </c>
    </row>
    <row r="809" spans="1:13" x14ac:dyDescent="0.15">
      <c r="A809" s="1" t="s">
        <v>1042</v>
      </c>
      <c r="B809" s="6" t="str">
        <f t="shared" si="12"/>
        <v>Cocci</v>
      </c>
      <c r="C809" s="1">
        <v>101</v>
      </c>
      <c r="D809" s="1">
        <v>38.048780487804898</v>
      </c>
      <c r="E809" s="1">
        <v>80</v>
      </c>
      <c r="F809" s="1">
        <v>7</v>
      </c>
      <c r="G809" s="1">
        <v>7</v>
      </c>
      <c r="H809" s="1">
        <v>19</v>
      </c>
      <c r="I809" s="1" t="s">
        <v>1043</v>
      </c>
      <c r="J809" s="1">
        <v>19</v>
      </c>
      <c r="K809" s="1">
        <v>5</v>
      </c>
      <c r="L809" s="1">
        <v>11</v>
      </c>
      <c r="M809" s="1">
        <v>3</v>
      </c>
    </row>
    <row r="810" spans="1:13" x14ac:dyDescent="0.15">
      <c r="A810" s="1" t="s">
        <v>3112</v>
      </c>
      <c r="B810" s="6" t="str">
        <f t="shared" si="12"/>
        <v>Cocci</v>
      </c>
      <c r="C810" s="1">
        <v>722</v>
      </c>
      <c r="D810" s="1">
        <v>18.8</v>
      </c>
      <c r="E810" s="1">
        <v>838</v>
      </c>
      <c r="F810" s="1">
        <v>4</v>
      </c>
      <c r="G810" s="1">
        <v>4</v>
      </c>
      <c r="H810" s="1">
        <v>19</v>
      </c>
      <c r="I810" s="1" t="s">
        <v>3113</v>
      </c>
      <c r="J810" s="1">
        <v>19</v>
      </c>
      <c r="K810" s="1">
        <v>3</v>
      </c>
      <c r="L810" s="1">
        <v>13</v>
      </c>
      <c r="M810" s="1">
        <v>3</v>
      </c>
    </row>
    <row r="811" spans="1:13" x14ac:dyDescent="0.15">
      <c r="A811" s="1" t="s">
        <v>2171</v>
      </c>
      <c r="B811" s="6" t="str">
        <f t="shared" si="12"/>
        <v>Cocci</v>
      </c>
      <c r="C811" s="1">
        <v>314</v>
      </c>
      <c r="D811" s="1">
        <v>29.310344827586199</v>
      </c>
      <c r="E811" s="1">
        <v>418</v>
      </c>
      <c r="F811" s="1">
        <v>5</v>
      </c>
      <c r="G811" s="1">
        <v>6</v>
      </c>
      <c r="H811" s="1">
        <v>19</v>
      </c>
      <c r="I811" s="1" t="s">
        <v>2172</v>
      </c>
      <c r="J811" s="1">
        <v>19</v>
      </c>
      <c r="K811" s="1">
        <v>7</v>
      </c>
      <c r="L811" s="1">
        <v>7</v>
      </c>
      <c r="M811" s="1">
        <v>5</v>
      </c>
    </row>
    <row r="812" spans="1:13" x14ac:dyDescent="0.15">
      <c r="A812" s="1" t="s">
        <v>2055</v>
      </c>
      <c r="B812" s="6" t="str">
        <f t="shared" si="12"/>
        <v>Cocci</v>
      </c>
      <c r="C812" s="1">
        <v>199</v>
      </c>
      <c r="D812" s="1">
        <v>58.9403973509934</v>
      </c>
      <c r="E812" s="1">
        <v>909</v>
      </c>
      <c r="F812" s="1">
        <v>5</v>
      </c>
      <c r="G812" s="1">
        <v>5</v>
      </c>
      <c r="H812" s="1">
        <v>19</v>
      </c>
      <c r="I812" s="1" t="s">
        <v>2056</v>
      </c>
      <c r="J812" s="1">
        <v>19</v>
      </c>
      <c r="K812" s="1">
        <v>3</v>
      </c>
      <c r="L812" s="1">
        <v>10</v>
      </c>
      <c r="M812" s="1">
        <v>6</v>
      </c>
    </row>
    <row r="813" spans="1:13" x14ac:dyDescent="0.15">
      <c r="A813" s="1" t="s">
        <v>1319</v>
      </c>
      <c r="B813" s="6" t="str">
        <f t="shared" si="12"/>
        <v>Human</v>
      </c>
      <c r="C813" s="1">
        <v>564</v>
      </c>
      <c r="D813" s="1">
        <v>17.571059431524599</v>
      </c>
      <c r="E813" s="1">
        <v>625</v>
      </c>
      <c r="F813" s="1">
        <v>6</v>
      </c>
      <c r="G813" s="1">
        <v>6</v>
      </c>
      <c r="H813" s="1">
        <v>19</v>
      </c>
      <c r="I813" s="1" t="s">
        <v>1320</v>
      </c>
      <c r="J813" s="1">
        <v>19</v>
      </c>
      <c r="K813" s="1">
        <v>0</v>
      </c>
      <c r="L813" s="1">
        <v>9</v>
      </c>
      <c r="M813" s="1">
        <v>10</v>
      </c>
    </row>
    <row r="814" spans="1:13" x14ac:dyDescent="0.15">
      <c r="A814" s="1" t="s">
        <v>1847</v>
      </c>
      <c r="B814" s="6" t="str">
        <f t="shared" si="12"/>
        <v>Human</v>
      </c>
      <c r="C814" s="1">
        <v>213</v>
      </c>
      <c r="D814" s="1">
        <v>48.717948717948701</v>
      </c>
      <c r="E814" s="1">
        <v>182</v>
      </c>
      <c r="F814" s="1">
        <v>5</v>
      </c>
      <c r="G814" s="1">
        <v>5</v>
      </c>
      <c r="H814" s="1">
        <v>19</v>
      </c>
      <c r="I814" s="1" t="s">
        <v>1848</v>
      </c>
      <c r="J814" s="1">
        <v>19</v>
      </c>
      <c r="K814" s="1">
        <v>2</v>
      </c>
      <c r="L814" s="1">
        <v>10</v>
      </c>
      <c r="M814" s="1">
        <v>7</v>
      </c>
    </row>
    <row r="815" spans="1:13" x14ac:dyDescent="0.15">
      <c r="A815" s="1" t="s">
        <v>1877</v>
      </c>
      <c r="B815" s="6" t="str">
        <f t="shared" si="12"/>
        <v>Human</v>
      </c>
      <c r="C815" s="1">
        <v>213</v>
      </c>
      <c r="D815" s="1">
        <v>42.2222222222222</v>
      </c>
      <c r="E815" s="1">
        <v>182</v>
      </c>
      <c r="F815" s="1">
        <v>5</v>
      </c>
      <c r="G815" s="1">
        <v>5</v>
      </c>
      <c r="H815" s="1">
        <v>19</v>
      </c>
      <c r="I815" s="1" t="s">
        <v>1850</v>
      </c>
      <c r="J815" s="1">
        <v>19</v>
      </c>
      <c r="K815" s="1">
        <v>2</v>
      </c>
      <c r="L815" s="1">
        <v>10</v>
      </c>
      <c r="M815" s="1">
        <v>7</v>
      </c>
    </row>
    <row r="816" spans="1:13" x14ac:dyDescent="0.15">
      <c r="A816" s="1" t="s">
        <v>1849</v>
      </c>
      <c r="B816" s="6" t="str">
        <f t="shared" si="12"/>
        <v>Human</v>
      </c>
      <c r="C816" s="1">
        <v>213</v>
      </c>
      <c r="D816" s="1">
        <v>46.341463414634198</v>
      </c>
      <c r="E816" s="1">
        <v>182</v>
      </c>
      <c r="F816" s="1">
        <v>5</v>
      </c>
      <c r="G816" s="1">
        <v>5</v>
      </c>
      <c r="H816" s="1">
        <v>19</v>
      </c>
      <c r="I816" s="1" t="s">
        <v>1850</v>
      </c>
      <c r="J816" s="1">
        <v>19</v>
      </c>
      <c r="K816" s="1">
        <v>2</v>
      </c>
      <c r="L816" s="1">
        <v>10</v>
      </c>
      <c r="M816" s="1">
        <v>7</v>
      </c>
    </row>
    <row r="817" spans="1:13" x14ac:dyDescent="0.15">
      <c r="A817" s="1" t="s">
        <v>1171</v>
      </c>
      <c r="B817" s="6" t="str">
        <f t="shared" si="12"/>
        <v>Cocci</v>
      </c>
      <c r="C817" s="1">
        <v>614</v>
      </c>
      <c r="D817" s="1">
        <v>40.758293838862599</v>
      </c>
      <c r="E817" s="1">
        <v>699</v>
      </c>
      <c r="F817" s="1">
        <v>7</v>
      </c>
      <c r="G817" s="1">
        <v>7</v>
      </c>
      <c r="H817" s="1">
        <v>19</v>
      </c>
      <c r="I817" s="1" t="s">
        <v>1172</v>
      </c>
      <c r="J817" s="1">
        <v>19</v>
      </c>
      <c r="K817" s="1">
        <v>7</v>
      </c>
      <c r="L817" s="1">
        <v>10</v>
      </c>
      <c r="M817" s="1">
        <v>2</v>
      </c>
    </row>
    <row r="818" spans="1:13" x14ac:dyDescent="0.15">
      <c r="A818" s="1" t="s">
        <v>3428</v>
      </c>
      <c r="B818" s="6" t="str">
        <f t="shared" si="12"/>
        <v>Cocci</v>
      </c>
      <c r="C818" s="1">
        <v>722</v>
      </c>
      <c r="D818" s="1">
        <v>18.8</v>
      </c>
      <c r="E818" s="1">
        <v>838</v>
      </c>
      <c r="F818" s="1">
        <v>4</v>
      </c>
      <c r="G818" s="1">
        <v>4</v>
      </c>
      <c r="H818" s="1">
        <v>19</v>
      </c>
      <c r="I818" s="1" t="s">
        <v>3429</v>
      </c>
      <c r="J818" s="1">
        <v>19</v>
      </c>
      <c r="K818" s="1">
        <v>3</v>
      </c>
      <c r="L818" s="1">
        <v>13</v>
      </c>
      <c r="M818" s="1">
        <v>3</v>
      </c>
    </row>
    <row r="819" spans="1:13" x14ac:dyDescent="0.15">
      <c r="A819" s="1" t="s">
        <v>1173</v>
      </c>
      <c r="B819" s="6" t="str">
        <f t="shared" si="12"/>
        <v>Cocci</v>
      </c>
      <c r="C819" s="1">
        <v>444</v>
      </c>
      <c r="D819" s="1">
        <v>20.293398533007299</v>
      </c>
      <c r="E819" s="1">
        <v>459</v>
      </c>
      <c r="F819" s="1">
        <v>7</v>
      </c>
      <c r="G819" s="1">
        <v>7</v>
      </c>
      <c r="H819" s="1">
        <v>19</v>
      </c>
      <c r="I819" s="1" t="s">
        <v>1174</v>
      </c>
      <c r="J819" s="1">
        <v>19</v>
      </c>
      <c r="K819" s="1">
        <v>7</v>
      </c>
      <c r="L819" s="1">
        <v>10</v>
      </c>
      <c r="M819" s="1">
        <v>2</v>
      </c>
    </row>
    <row r="820" spans="1:13" x14ac:dyDescent="0.15">
      <c r="A820" s="1" t="s">
        <v>1141</v>
      </c>
      <c r="B820" s="6" t="str">
        <f t="shared" si="12"/>
        <v>Cocci</v>
      </c>
      <c r="C820" s="1">
        <v>101</v>
      </c>
      <c r="D820" s="1">
        <v>37.864077669902898</v>
      </c>
      <c r="E820" s="1">
        <v>80</v>
      </c>
      <c r="F820" s="1">
        <v>7</v>
      </c>
      <c r="G820" s="1">
        <v>7</v>
      </c>
      <c r="H820" s="1">
        <v>19</v>
      </c>
      <c r="I820" s="1" t="s">
        <v>1142</v>
      </c>
      <c r="J820" s="1">
        <v>19</v>
      </c>
      <c r="K820" s="1">
        <v>5</v>
      </c>
      <c r="L820" s="1">
        <v>11</v>
      </c>
      <c r="M820" s="1">
        <v>3</v>
      </c>
    </row>
    <row r="821" spans="1:13" x14ac:dyDescent="0.15">
      <c r="A821" s="1" t="s">
        <v>2343</v>
      </c>
      <c r="B821" s="6" t="str">
        <f t="shared" si="12"/>
        <v>Cocci</v>
      </c>
      <c r="C821" s="1">
        <v>199</v>
      </c>
      <c r="D821" s="1">
        <v>58.9403973509934</v>
      </c>
      <c r="E821" s="1">
        <v>909</v>
      </c>
      <c r="F821" s="1">
        <v>5</v>
      </c>
      <c r="G821" s="1">
        <v>5</v>
      </c>
      <c r="H821" s="1">
        <v>19</v>
      </c>
      <c r="I821" s="1" t="s">
        <v>2344</v>
      </c>
      <c r="J821" s="1">
        <v>19</v>
      </c>
      <c r="K821" s="1">
        <v>3</v>
      </c>
      <c r="L821" s="1">
        <v>10</v>
      </c>
      <c r="M821" s="1">
        <v>6</v>
      </c>
    </row>
    <row r="822" spans="1:13" x14ac:dyDescent="0.15">
      <c r="A822" s="1" t="s">
        <v>833</v>
      </c>
      <c r="B822" s="6" t="str">
        <f t="shared" si="12"/>
        <v>Cocci</v>
      </c>
      <c r="C822" s="1">
        <v>91</v>
      </c>
      <c r="D822" s="1">
        <v>40.754716981132098</v>
      </c>
      <c r="E822" s="1">
        <v>582</v>
      </c>
      <c r="F822" s="1">
        <v>8</v>
      </c>
      <c r="G822" s="1">
        <v>9</v>
      </c>
      <c r="H822" s="1">
        <v>19</v>
      </c>
      <c r="I822" s="1" t="s">
        <v>834</v>
      </c>
      <c r="J822" s="1">
        <v>19</v>
      </c>
      <c r="K822" s="1">
        <v>7</v>
      </c>
      <c r="L822" s="1">
        <v>10</v>
      </c>
      <c r="M822" s="1">
        <v>2</v>
      </c>
    </row>
    <row r="823" spans="1:13" x14ac:dyDescent="0.15">
      <c r="A823" s="1" t="s">
        <v>2422</v>
      </c>
      <c r="B823" s="6" t="str">
        <f t="shared" si="12"/>
        <v>Cocci</v>
      </c>
      <c r="C823" s="1">
        <v>314</v>
      </c>
      <c r="D823" s="1">
        <v>29.310344827586199</v>
      </c>
      <c r="E823" s="1">
        <v>418</v>
      </c>
      <c r="F823" s="1">
        <v>5</v>
      </c>
      <c r="G823" s="1">
        <v>6</v>
      </c>
      <c r="H823" s="1">
        <v>19</v>
      </c>
      <c r="I823" s="1" t="s">
        <v>2423</v>
      </c>
      <c r="J823" s="1">
        <v>19</v>
      </c>
      <c r="K823" s="1">
        <v>7</v>
      </c>
      <c r="L823" s="1">
        <v>7</v>
      </c>
      <c r="M823" s="1">
        <v>5</v>
      </c>
    </row>
    <row r="824" spans="1:13" x14ac:dyDescent="0.15">
      <c r="A824" s="1" t="s">
        <v>3492</v>
      </c>
      <c r="B824" s="6" t="str">
        <f t="shared" si="12"/>
        <v>Cocci</v>
      </c>
      <c r="C824" s="1">
        <v>420</v>
      </c>
      <c r="D824" s="1">
        <v>8.2901554404145106</v>
      </c>
      <c r="E824" s="1">
        <v>425</v>
      </c>
      <c r="F824" s="1">
        <v>4</v>
      </c>
      <c r="G824" s="1">
        <v>4</v>
      </c>
      <c r="H824" s="1">
        <v>19</v>
      </c>
      <c r="I824" s="1" t="s">
        <v>3493</v>
      </c>
      <c r="J824" s="1">
        <v>19</v>
      </c>
      <c r="K824" s="1">
        <v>2</v>
      </c>
      <c r="L824" s="1">
        <v>10</v>
      </c>
      <c r="M824" s="1">
        <v>7</v>
      </c>
    </row>
    <row r="825" spans="1:13" x14ac:dyDescent="0.15">
      <c r="A825" s="1" t="s">
        <v>1249</v>
      </c>
      <c r="B825" s="6" t="str">
        <f t="shared" si="12"/>
        <v>Human</v>
      </c>
      <c r="C825" s="1">
        <v>193</v>
      </c>
      <c r="D825" s="1">
        <v>20.376175548589298</v>
      </c>
      <c r="E825" s="1">
        <v>186</v>
      </c>
      <c r="F825" s="1">
        <v>7</v>
      </c>
      <c r="G825" s="1">
        <v>7</v>
      </c>
      <c r="H825" s="1">
        <v>18</v>
      </c>
      <c r="I825" s="1"/>
      <c r="J825" s="1">
        <v>18</v>
      </c>
      <c r="K825" s="1">
        <v>9</v>
      </c>
      <c r="L825" s="1">
        <v>5</v>
      </c>
      <c r="M825" s="1">
        <v>4</v>
      </c>
    </row>
    <row r="826" spans="1:13" x14ac:dyDescent="0.15">
      <c r="A826" s="1" t="s">
        <v>1332</v>
      </c>
      <c r="B826" s="6" t="str">
        <f t="shared" si="12"/>
        <v>Cocci</v>
      </c>
      <c r="C826" s="1">
        <v>531</v>
      </c>
      <c r="D826" s="1">
        <v>12.816691505216101</v>
      </c>
      <c r="E826" s="1">
        <v>583</v>
      </c>
      <c r="F826" s="1">
        <v>6</v>
      </c>
      <c r="G826" s="1">
        <v>6</v>
      </c>
      <c r="H826" s="1">
        <v>18</v>
      </c>
      <c r="I826" s="1" t="s">
        <v>1333</v>
      </c>
      <c r="J826" s="1">
        <v>18</v>
      </c>
      <c r="K826" s="1">
        <v>1</v>
      </c>
      <c r="L826" s="1">
        <v>11</v>
      </c>
      <c r="M826" s="1">
        <v>6</v>
      </c>
    </row>
    <row r="827" spans="1:13" x14ac:dyDescent="0.15">
      <c r="A827" s="1" t="s">
        <v>919</v>
      </c>
      <c r="B827" s="6" t="str">
        <f t="shared" si="12"/>
        <v>Human</v>
      </c>
      <c r="C827" s="1">
        <v>95</v>
      </c>
      <c r="D827" s="1">
        <v>12.8398791540786</v>
      </c>
      <c r="E827" s="1">
        <v>885</v>
      </c>
      <c r="F827" s="1">
        <v>7</v>
      </c>
      <c r="G827" s="1">
        <v>7</v>
      </c>
      <c r="H827" s="1">
        <v>18</v>
      </c>
      <c r="I827" s="1" t="s">
        <v>920</v>
      </c>
      <c r="J827" s="1">
        <v>18</v>
      </c>
      <c r="K827" s="1">
        <v>0</v>
      </c>
      <c r="L827" s="1">
        <v>10</v>
      </c>
      <c r="M827" s="1">
        <v>8</v>
      </c>
    </row>
    <row r="828" spans="1:13" x14ac:dyDescent="0.15">
      <c r="A828" s="1" t="s">
        <v>921</v>
      </c>
      <c r="B828" s="6" t="str">
        <f t="shared" si="12"/>
        <v>Human</v>
      </c>
      <c r="C828" s="1">
        <v>95</v>
      </c>
      <c r="D828" s="1">
        <v>13.157894736842101</v>
      </c>
      <c r="E828" s="1">
        <v>885</v>
      </c>
      <c r="F828" s="1">
        <v>7</v>
      </c>
      <c r="G828" s="1">
        <v>7</v>
      </c>
      <c r="H828" s="1">
        <v>18</v>
      </c>
      <c r="I828" s="1" t="s">
        <v>922</v>
      </c>
      <c r="J828" s="1">
        <v>18</v>
      </c>
      <c r="K828" s="1">
        <v>0</v>
      </c>
      <c r="L828" s="1">
        <v>10</v>
      </c>
      <c r="M828" s="1">
        <v>8</v>
      </c>
    </row>
    <row r="829" spans="1:13" x14ac:dyDescent="0.15">
      <c r="A829" s="1" t="s">
        <v>2768</v>
      </c>
      <c r="B829" s="6" t="str">
        <f t="shared" si="12"/>
        <v>Human</v>
      </c>
      <c r="C829" s="1">
        <v>758</v>
      </c>
      <c r="D829" s="1">
        <v>34.302325581395401</v>
      </c>
      <c r="E829" s="1">
        <v>889</v>
      </c>
      <c r="F829" s="1">
        <v>4</v>
      </c>
      <c r="G829" s="1">
        <v>5</v>
      </c>
      <c r="H829" s="1">
        <v>18</v>
      </c>
      <c r="I829" s="1" t="s">
        <v>2769</v>
      </c>
      <c r="J829" s="1">
        <v>18</v>
      </c>
      <c r="K829" s="1">
        <v>0</v>
      </c>
      <c r="L829" s="1">
        <v>9</v>
      </c>
      <c r="M829" s="1">
        <v>9</v>
      </c>
    </row>
    <row r="830" spans="1:13" x14ac:dyDescent="0.15">
      <c r="A830" s="1" t="s">
        <v>945</v>
      </c>
      <c r="B830" s="6" t="str">
        <f t="shared" si="12"/>
        <v>Human</v>
      </c>
      <c r="C830" s="1">
        <v>193</v>
      </c>
      <c r="D830" s="1">
        <v>20.3125</v>
      </c>
      <c r="E830" s="1">
        <v>186</v>
      </c>
      <c r="F830" s="1">
        <v>7</v>
      </c>
      <c r="G830" s="1">
        <v>7</v>
      </c>
      <c r="H830" s="1">
        <v>18</v>
      </c>
      <c r="I830" s="1" t="s">
        <v>946</v>
      </c>
      <c r="J830" s="1">
        <v>18</v>
      </c>
      <c r="K830" s="1">
        <v>9</v>
      </c>
      <c r="L830" s="1">
        <v>5</v>
      </c>
      <c r="M830" s="1">
        <v>4</v>
      </c>
    </row>
    <row r="831" spans="1:13" x14ac:dyDescent="0.15">
      <c r="A831" s="1" t="s">
        <v>2720</v>
      </c>
      <c r="B831" s="6" t="str">
        <f t="shared" si="12"/>
        <v>Human</v>
      </c>
      <c r="C831" s="1">
        <v>694</v>
      </c>
      <c r="D831" s="1">
        <v>18.983050847457601</v>
      </c>
      <c r="E831" s="1">
        <v>803</v>
      </c>
      <c r="F831" s="1">
        <v>4</v>
      </c>
      <c r="G831" s="1">
        <v>4</v>
      </c>
      <c r="H831" s="1">
        <v>18</v>
      </c>
      <c r="I831" s="1" t="s">
        <v>2721</v>
      </c>
      <c r="J831" s="1">
        <v>18</v>
      </c>
      <c r="K831" s="1">
        <v>2</v>
      </c>
      <c r="L831" s="1">
        <v>9</v>
      </c>
      <c r="M831" s="1">
        <v>7</v>
      </c>
    </row>
    <row r="832" spans="1:13" x14ac:dyDescent="0.15">
      <c r="A832" s="1" t="s">
        <v>2744</v>
      </c>
      <c r="B832" s="6" t="str">
        <f t="shared" si="12"/>
        <v>Human</v>
      </c>
      <c r="C832" s="1">
        <v>758</v>
      </c>
      <c r="D832" s="1">
        <v>34.502923976608201</v>
      </c>
      <c r="E832" s="1">
        <v>889</v>
      </c>
      <c r="F832" s="1">
        <v>4</v>
      </c>
      <c r="G832" s="1">
        <v>5</v>
      </c>
      <c r="H832" s="1">
        <v>18</v>
      </c>
      <c r="I832" s="1" t="s">
        <v>2745</v>
      </c>
      <c r="J832" s="1">
        <v>18</v>
      </c>
      <c r="K832" s="1">
        <v>0</v>
      </c>
      <c r="L832" s="1">
        <v>9</v>
      </c>
      <c r="M832" s="1">
        <v>9</v>
      </c>
    </row>
    <row r="833" spans="1:13" x14ac:dyDescent="0.15">
      <c r="A833" s="1" t="s">
        <v>2742</v>
      </c>
      <c r="B833" s="6" t="str">
        <f t="shared" si="12"/>
        <v>Human</v>
      </c>
      <c r="C833" s="1">
        <v>203</v>
      </c>
      <c r="D833" s="1">
        <v>38.554216867469897</v>
      </c>
      <c r="E833" s="1">
        <v>171</v>
      </c>
      <c r="F833" s="1">
        <v>4</v>
      </c>
      <c r="G833" s="1">
        <v>4</v>
      </c>
      <c r="H833" s="1">
        <v>18</v>
      </c>
      <c r="I833" s="1" t="s">
        <v>2743</v>
      </c>
      <c r="J833" s="1">
        <v>18</v>
      </c>
      <c r="K833" s="1">
        <v>7</v>
      </c>
      <c r="L833" s="1">
        <v>5</v>
      </c>
      <c r="M833" s="1">
        <v>6</v>
      </c>
    </row>
    <row r="834" spans="1:13" x14ac:dyDescent="0.15">
      <c r="A834" s="1" t="s">
        <v>720</v>
      </c>
      <c r="B834" s="6" t="str">
        <f t="shared" si="12"/>
        <v>Human</v>
      </c>
      <c r="C834" s="1">
        <v>252</v>
      </c>
      <c r="D834" s="1">
        <v>29.3388429752066</v>
      </c>
      <c r="E834" s="1">
        <v>219</v>
      </c>
      <c r="F834" s="1">
        <v>8</v>
      </c>
      <c r="G834" s="1">
        <v>9</v>
      </c>
      <c r="H834" s="1">
        <v>18</v>
      </c>
      <c r="I834" s="1" t="s">
        <v>721</v>
      </c>
      <c r="J834" s="1">
        <v>18</v>
      </c>
      <c r="K834" s="1">
        <v>5</v>
      </c>
      <c r="L834" s="1">
        <v>13</v>
      </c>
      <c r="M834" s="1">
        <v>0</v>
      </c>
    </row>
    <row r="835" spans="1:13" x14ac:dyDescent="0.15">
      <c r="A835" s="1" t="s">
        <v>2702</v>
      </c>
      <c r="B835" s="6" t="str">
        <f t="shared" ref="B835:B898" si="13">IF(NOT(ISERROR(FIND("_HUMAN",A835))),"Human","Cocci")</f>
        <v>Human</v>
      </c>
      <c r="C835" s="1">
        <v>281</v>
      </c>
      <c r="D835" s="1">
        <v>26.130653266331699</v>
      </c>
      <c r="E835" s="1">
        <v>251</v>
      </c>
      <c r="F835" s="1">
        <v>5</v>
      </c>
      <c r="G835" s="1">
        <v>5</v>
      </c>
      <c r="H835" s="1">
        <v>18</v>
      </c>
      <c r="I835" s="1"/>
      <c r="J835" s="1">
        <v>18</v>
      </c>
      <c r="K835" s="1">
        <v>4</v>
      </c>
      <c r="L835" s="1">
        <v>6</v>
      </c>
      <c r="M835" s="1">
        <v>8</v>
      </c>
    </row>
    <row r="836" spans="1:13" x14ac:dyDescent="0.15">
      <c r="A836" s="1" t="s">
        <v>1759</v>
      </c>
      <c r="B836" s="6" t="str">
        <f t="shared" si="13"/>
        <v>Human</v>
      </c>
      <c r="C836" s="1">
        <v>281</v>
      </c>
      <c r="D836" s="1">
        <v>26.130653266331699</v>
      </c>
      <c r="E836" s="1">
        <v>251</v>
      </c>
      <c r="F836" s="1">
        <v>5</v>
      </c>
      <c r="G836" s="1">
        <v>5</v>
      </c>
      <c r="H836" s="1">
        <v>18</v>
      </c>
      <c r="I836" s="1" t="s">
        <v>1760</v>
      </c>
      <c r="J836" s="1">
        <v>18</v>
      </c>
      <c r="K836" s="1">
        <v>4</v>
      </c>
      <c r="L836" s="1">
        <v>6</v>
      </c>
      <c r="M836" s="1">
        <v>8</v>
      </c>
    </row>
    <row r="837" spans="1:13" x14ac:dyDescent="0.15">
      <c r="A837" s="1" t="s">
        <v>1874</v>
      </c>
      <c r="B837" s="6" t="str">
        <f t="shared" si="13"/>
        <v>Human</v>
      </c>
      <c r="C837" s="1">
        <v>281</v>
      </c>
      <c r="D837" s="1">
        <v>30.4093567251462</v>
      </c>
      <c r="E837" s="1">
        <v>251</v>
      </c>
      <c r="F837" s="1">
        <v>5</v>
      </c>
      <c r="G837" s="1">
        <v>5</v>
      </c>
      <c r="H837" s="1">
        <v>18</v>
      </c>
      <c r="I837" s="1" t="s">
        <v>1875</v>
      </c>
      <c r="J837" s="1">
        <v>18</v>
      </c>
      <c r="K837" s="1">
        <v>4</v>
      </c>
      <c r="L837" s="1">
        <v>6</v>
      </c>
      <c r="M837" s="1">
        <v>8</v>
      </c>
    </row>
    <row r="838" spans="1:13" x14ac:dyDescent="0.15">
      <c r="A838" s="1" t="s">
        <v>2921</v>
      </c>
      <c r="B838" s="6" t="str">
        <f t="shared" si="13"/>
        <v>Human</v>
      </c>
      <c r="C838" s="1">
        <v>694</v>
      </c>
      <c r="D838" s="1">
        <v>18.6666666666667</v>
      </c>
      <c r="E838" s="1">
        <v>803</v>
      </c>
      <c r="F838" s="1">
        <v>4</v>
      </c>
      <c r="G838" s="1">
        <v>4</v>
      </c>
      <c r="H838" s="1">
        <v>18</v>
      </c>
      <c r="I838" s="1" t="s">
        <v>2922</v>
      </c>
      <c r="J838" s="1">
        <v>18</v>
      </c>
      <c r="K838" s="1">
        <v>2</v>
      </c>
      <c r="L838" s="1">
        <v>9</v>
      </c>
      <c r="M838" s="1">
        <v>7</v>
      </c>
    </row>
    <row r="839" spans="1:13" x14ac:dyDescent="0.15">
      <c r="A839" s="1" t="s">
        <v>965</v>
      </c>
      <c r="B839" s="6" t="str">
        <f t="shared" si="13"/>
        <v>Human</v>
      </c>
      <c r="C839" s="1">
        <v>95</v>
      </c>
      <c r="D839" s="1">
        <v>11.596180081855399</v>
      </c>
      <c r="E839" s="1">
        <v>885</v>
      </c>
      <c r="F839" s="1">
        <v>7</v>
      </c>
      <c r="G839" s="1">
        <v>7</v>
      </c>
      <c r="H839" s="1">
        <v>18</v>
      </c>
      <c r="I839" s="1" t="s">
        <v>960</v>
      </c>
      <c r="J839" s="1">
        <v>18</v>
      </c>
      <c r="K839" s="1">
        <v>0</v>
      </c>
      <c r="L839" s="1">
        <v>10</v>
      </c>
      <c r="M839" s="1">
        <v>8</v>
      </c>
    </row>
    <row r="840" spans="1:13" x14ac:dyDescent="0.15">
      <c r="A840" s="1" t="s">
        <v>968</v>
      </c>
      <c r="B840" s="6" t="str">
        <f t="shared" si="13"/>
        <v>Human</v>
      </c>
      <c r="C840" s="1">
        <v>95</v>
      </c>
      <c r="D840" s="1">
        <v>13.28125</v>
      </c>
      <c r="E840" s="1">
        <v>885</v>
      </c>
      <c r="F840" s="1">
        <v>7</v>
      </c>
      <c r="G840" s="1">
        <v>7</v>
      </c>
      <c r="H840" s="1">
        <v>18</v>
      </c>
      <c r="I840" s="1" t="s">
        <v>960</v>
      </c>
      <c r="J840" s="1">
        <v>18</v>
      </c>
      <c r="K840" s="1">
        <v>0</v>
      </c>
      <c r="L840" s="1">
        <v>10</v>
      </c>
      <c r="M840" s="1">
        <v>8</v>
      </c>
    </row>
    <row r="841" spans="1:13" x14ac:dyDescent="0.15">
      <c r="A841" s="1" t="s">
        <v>976</v>
      </c>
      <c r="B841" s="6" t="str">
        <f t="shared" si="13"/>
        <v>Human</v>
      </c>
      <c r="C841" s="1">
        <v>95</v>
      </c>
      <c r="D841" s="1">
        <v>13.137557959814499</v>
      </c>
      <c r="E841" s="1">
        <v>885</v>
      </c>
      <c r="F841" s="1">
        <v>7</v>
      </c>
      <c r="G841" s="1">
        <v>7</v>
      </c>
      <c r="H841" s="1">
        <v>18</v>
      </c>
      <c r="I841" s="1" t="s">
        <v>960</v>
      </c>
      <c r="J841" s="1">
        <v>18</v>
      </c>
      <c r="K841" s="1">
        <v>0</v>
      </c>
      <c r="L841" s="1">
        <v>10</v>
      </c>
      <c r="M841" s="1">
        <v>8</v>
      </c>
    </row>
    <row r="842" spans="1:13" x14ac:dyDescent="0.15">
      <c r="A842" s="1" t="s">
        <v>1576</v>
      </c>
      <c r="B842" s="6" t="str">
        <f t="shared" si="13"/>
        <v>Cocci</v>
      </c>
      <c r="C842" s="1">
        <v>531</v>
      </c>
      <c r="D842" s="1">
        <v>12.816691505216101</v>
      </c>
      <c r="E842" s="1">
        <v>583</v>
      </c>
      <c r="F842" s="1">
        <v>6</v>
      </c>
      <c r="G842" s="1">
        <v>6</v>
      </c>
      <c r="H842" s="1">
        <v>18</v>
      </c>
      <c r="I842" s="1" t="s">
        <v>1577</v>
      </c>
      <c r="J842" s="1">
        <v>18</v>
      </c>
      <c r="K842" s="1">
        <v>1</v>
      </c>
      <c r="L842" s="1">
        <v>11</v>
      </c>
      <c r="M842" s="1">
        <v>6</v>
      </c>
    </row>
    <row r="843" spans="1:13" x14ac:dyDescent="0.15">
      <c r="A843" s="1" t="s">
        <v>1566</v>
      </c>
      <c r="B843" s="6" t="str">
        <f t="shared" si="13"/>
        <v>Cocci</v>
      </c>
      <c r="C843" s="1">
        <v>402</v>
      </c>
      <c r="D843" s="1">
        <v>18.806509945750499</v>
      </c>
      <c r="E843" s="1">
        <v>407</v>
      </c>
      <c r="F843" s="1">
        <v>6</v>
      </c>
      <c r="G843" s="1">
        <v>6</v>
      </c>
      <c r="H843" s="1">
        <v>18</v>
      </c>
      <c r="I843" s="1" t="s">
        <v>1567</v>
      </c>
      <c r="J843" s="1">
        <v>18</v>
      </c>
      <c r="K843" s="1">
        <v>8</v>
      </c>
      <c r="L843" s="1">
        <v>8</v>
      </c>
      <c r="M843" s="1">
        <v>2</v>
      </c>
    </row>
    <row r="844" spans="1:13" x14ac:dyDescent="0.15">
      <c r="A844" s="1" t="s">
        <v>2355</v>
      </c>
      <c r="B844" s="6" t="str">
        <f t="shared" si="13"/>
        <v>Cocci</v>
      </c>
      <c r="C844" s="1">
        <v>507</v>
      </c>
      <c r="D844" s="1">
        <v>28.346456692913399</v>
      </c>
      <c r="E844" s="1">
        <v>545</v>
      </c>
      <c r="F844" s="1">
        <v>5</v>
      </c>
      <c r="G844" s="1">
        <v>7</v>
      </c>
      <c r="H844" s="1">
        <v>18</v>
      </c>
      <c r="I844" s="1" t="s">
        <v>2356</v>
      </c>
      <c r="J844" s="1">
        <v>18</v>
      </c>
      <c r="K844" s="1">
        <v>9</v>
      </c>
      <c r="L844" s="1">
        <v>3</v>
      </c>
      <c r="M844" s="1">
        <v>6</v>
      </c>
    </row>
    <row r="845" spans="1:13" x14ac:dyDescent="0.15">
      <c r="A845" s="1" t="s">
        <v>1121</v>
      </c>
      <c r="B845" s="6" t="str">
        <f t="shared" si="13"/>
        <v>Cocci</v>
      </c>
      <c r="C845" s="1">
        <v>638</v>
      </c>
      <c r="D845" s="1">
        <v>36.2264150943396</v>
      </c>
      <c r="E845" s="1">
        <v>733</v>
      </c>
      <c r="F845" s="1">
        <v>7</v>
      </c>
      <c r="G845" s="1">
        <v>8</v>
      </c>
      <c r="H845" s="1">
        <v>18</v>
      </c>
      <c r="I845" s="1" t="s">
        <v>1122</v>
      </c>
      <c r="J845" s="1">
        <v>18</v>
      </c>
      <c r="K845" s="1">
        <v>5</v>
      </c>
      <c r="L845" s="1">
        <v>10</v>
      </c>
      <c r="M845" s="1">
        <v>3</v>
      </c>
    </row>
    <row r="846" spans="1:13" x14ac:dyDescent="0.15">
      <c r="A846" s="1" t="s">
        <v>2097</v>
      </c>
      <c r="B846" s="6" t="str">
        <f t="shared" si="13"/>
        <v>Cocci</v>
      </c>
      <c r="C846" s="1">
        <v>507</v>
      </c>
      <c r="D846" s="1">
        <v>28.346456692913399</v>
      </c>
      <c r="E846" s="1">
        <v>545</v>
      </c>
      <c r="F846" s="1">
        <v>5</v>
      </c>
      <c r="G846" s="1">
        <v>7</v>
      </c>
      <c r="H846" s="1">
        <v>18</v>
      </c>
      <c r="I846" s="1" t="s">
        <v>2098</v>
      </c>
      <c r="J846" s="1">
        <v>18</v>
      </c>
      <c r="K846" s="1">
        <v>9</v>
      </c>
      <c r="L846" s="1">
        <v>3</v>
      </c>
      <c r="M846" s="1">
        <v>6</v>
      </c>
    </row>
    <row r="847" spans="1:13" x14ac:dyDescent="0.15">
      <c r="A847" s="1" t="s">
        <v>1899</v>
      </c>
      <c r="B847" s="6" t="str">
        <f t="shared" si="13"/>
        <v>Cocci</v>
      </c>
      <c r="C847" s="1">
        <v>439</v>
      </c>
      <c r="D847" s="1">
        <v>39.473684210526301</v>
      </c>
      <c r="E847" s="1">
        <v>452</v>
      </c>
      <c r="F847" s="1">
        <v>5</v>
      </c>
      <c r="G847" s="1">
        <v>5</v>
      </c>
      <c r="H847" s="1">
        <v>18</v>
      </c>
      <c r="I847" s="1" t="s">
        <v>1900</v>
      </c>
      <c r="J847" s="1">
        <v>18</v>
      </c>
      <c r="K847" s="1">
        <v>8</v>
      </c>
      <c r="L847" s="1">
        <v>6</v>
      </c>
      <c r="M847" s="1">
        <v>4</v>
      </c>
    </row>
    <row r="848" spans="1:13" x14ac:dyDescent="0.15">
      <c r="A848" s="1" t="s">
        <v>1889</v>
      </c>
      <c r="B848" s="6" t="str">
        <f t="shared" si="13"/>
        <v>Cocci</v>
      </c>
      <c r="C848" s="1">
        <v>727</v>
      </c>
      <c r="D848" s="1">
        <v>36.403508771929801</v>
      </c>
      <c r="E848" s="1">
        <v>970</v>
      </c>
      <c r="F848" s="1">
        <v>5</v>
      </c>
      <c r="G848" s="1">
        <v>6</v>
      </c>
      <c r="H848" s="1">
        <v>18</v>
      </c>
      <c r="I848" s="1" t="s">
        <v>1890</v>
      </c>
      <c r="J848" s="1">
        <v>18</v>
      </c>
      <c r="K848" s="1">
        <v>4</v>
      </c>
      <c r="L848" s="1">
        <v>11</v>
      </c>
      <c r="M848" s="1">
        <v>3</v>
      </c>
    </row>
    <row r="849" spans="1:13" x14ac:dyDescent="0.15">
      <c r="A849" s="1" t="s">
        <v>1436</v>
      </c>
      <c r="B849" s="6" t="str">
        <f t="shared" si="13"/>
        <v>Cocci</v>
      </c>
      <c r="C849" s="1">
        <v>531</v>
      </c>
      <c r="D849" s="1">
        <v>12.816691505216101</v>
      </c>
      <c r="E849" s="1">
        <v>583</v>
      </c>
      <c r="F849" s="1">
        <v>6</v>
      </c>
      <c r="G849" s="1">
        <v>6</v>
      </c>
      <c r="H849" s="1">
        <v>18</v>
      </c>
      <c r="I849" s="1" t="s">
        <v>1437</v>
      </c>
      <c r="J849" s="1">
        <v>18</v>
      </c>
      <c r="K849" s="1">
        <v>1</v>
      </c>
      <c r="L849" s="1">
        <v>11</v>
      </c>
      <c r="M849" s="1">
        <v>6</v>
      </c>
    </row>
    <row r="850" spans="1:13" x14ac:dyDescent="0.15">
      <c r="A850" s="1" t="s">
        <v>1338</v>
      </c>
      <c r="B850" s="6" t="str">
        <f t="shared" si="13"/>
        <v>Cocci</v>
      </c>
      <c r="C850" s="1">
        <v>402</v>
      </c>
      <c r="D850" s="1">
        <v>18.806509945750499</v>
      </c>
      <c r="E850" s="1">
        <v>407</v>
      </c>
      <c r="F850" s="1">
        <v>6</v>
      </c>
      <c r="G850" s="1">
        <v>6</v>
      </c>
      <c r="H850" s="1">
        <v>18</v>
      </c>
      <c r="I850" s="1" t="s">
        <v>1339</v>
      </c>
      <c r="J850" s="1">
        <v>18</v>
      </c>
      <c r="K850" s="1">
        <v>8</v>
      </c>
      <c r="L850" s="1">
        <v>8</v>
      </c>
      <c r="M850" s="1">
        <v>2</v>
      </c>
    </row>
    <row r="851" spans="1:13" x14ac:dyDescent="0.15">
      <c r="A851" s="1" t="s">
        <v>793</v>
      </c>
      <c r="B851" s="6" t="str">
        <f t="shared" si="13"/>
        <v>Cocci</v>
      </c>
      <c r="C851" s="1">
        <v>182</v>
      </c>
      <c r="D851" s="1">
        <v>23.820224719101098</v>
      </c>
      <c r="E851" s="1">
        <v>154</v>
      </c>
      <c r="F851" s="1">
        <v>8</v>
      </c>
      <c r="G851" s="1">
        <v>9</v>
      </c>
      <c r="H851" s="1">
        <v>18</v>
      </c>
      <c r="I851" s="1" t="s">
        <v>794</v>
      </c>
      <c r="J851" s="1">
        <v>18</v>
      </c>
      <c r="K851" s="1">
        <v>0</v>
      </c>
      <c r="L851" s="1">
        <v>10</v>
      </c>
      <c r="M851" s="1">
        <v>8</v>
      </c>
    </row>
    <row r="852" spans="1:13" x14ac:dyDescent="0.15">
      <c r="A852" s="1" t="s">
        <v>1052</v>
      </c>
      <c r="B852" s="6" t="str">
        <f t="shared" si="13"/>
        <v>Cocci</v>
      </c>
      <c r="C852" s="1">
        <v>638</v>
      </c>
      <c r="D852" s="1">
        <v>36.2264150943396</v>
      </c>
      <c r="E852" s="1">
        <v>733</v>
      </c>
      <c r="F852" s="1">
        <v>7</v>
      </c>
      <c r="G852" s="1">
        <v>8</v>
      </c>
      <c r="H852" s="1">
        <v>18</v>
      </c>
      <c r="I852" s="1" t="s">
        <v>1053</v>
      </c>
      <c r="J852" s="1">
        <v>18</v>
      </c>
      <c r="K852" s="1">
        <v>5</v>
      </c>
      <c r="L852" s="1">
        <v>10</v>
      </c>
      <c r="M852" s="1">
        <v>3</v>
      </c>
    </row>
    <row r="853" spans="1:13" x14ac:dyDescent="0.15">
      <c r="A853" s="1" t="s">
        <v>2105</v>
      </c>
      <c r="B853" s="6" t="str">
        <f t="shared" si="13"/>
        <v>Cocci</v>
      </c>
      <c r="C853" s="1">
        <v>489</v>
      </c>
      <c r="D853" s="1">
        <v>17.091836734693899</v>
      </c>
      <c r="E853" s="1">
        <v>525</v>
      </c>
      <c r="F853" s="1">
        <v>5</v>
      </c>
      <c r="G853" s="1">
        <v>7</v>
      </c>
      <c r="H853" s="1">
        <v>18</v>
      </c>
      <c r="I853" s="1" t="s">
        <v>2106</v>
      </c>
      <c r="J853" s="1">
        <v>18</v>
      </c>
      <c r="K853" s="1">
        <v>3</v>
      </c>
      <c r="L853" s="1">
        <v>10</v>
      </c>
      <c r="M853" s="1">
        <v>5</v>
      </c>
    </row>
    <row r="854" spans="1:13" x14ac:dyDescent="0.15">
      <c r="A854" s="1" t="s">
        <v>2574</v>
      </c>
      <c r="B854" s="6" t="str">
        <f t="shared" si="13"/>
        <v>Cocci</v>
      </c>
      <c r="C854" s="1">
        <v>507</v>
      </c>
      <c r="D854" s="1">
        <v>28.346456692913399</v>
      </c>
      <c r="E854" s="1">
        <v>545</v>
      </c>
      <c r="F854" s="1">
        <v>5</v>
      </c>
      <c r="G854" s="1">
        <v>7</v>
      </c>
      <c r="H854" s="1">
        <v>18</v>
      </c>
      <c r="I854" s="1" t="s">
        <v>2575</v>
      </c>
      <c r="J854" s="1">
        <v>18</v>
      </c>
      <c r="K854" s="1">
        <v>9</v>
      </c>
      <c r="L854" s="1">
        <v>3</v>
      </c>
      <c r="M854" s="1">
        <v>6</v>
      </c>
    </row>
    <row r="855" spans="1:13" x14ac:dyDescent="0.15">
      <c r="A855" s="1" t="s">
        <v>2520</v>
      </c>
      <c r="B855" s="6" t="str">
        <f t="shared" si="13"/>
        <v>Cocci</v>
      </c>
      <c r="C855" s="1">
        <v>727</v>
      </c>
      <c r="D855" s="1">
        <v>36.403508771929801</v>
      </c>
      <c r="E855" s="1">
        <v>970</v>
      </c>
      <c r="F855" s="1">
        <v>5</v>
      </c>
      <c r="G855" s="1">
        <v>6</v>
      </c>
      <c r="H855" s="1">
        <v>18</v>
      </c>
      <c r="I855" s="1" t="s">
        <v>2521</v>
      </c>
      <c r="J855" s="1">
        <v>18</v>
      </c>
      <c r="K855" s="1">
        <v>4</v>
      </c>
      <c r="L855" s="1">
        <v>11</v>
      </c>
      <c r="M855" s="1">
        <v>3</v>
      </c>
    </row>
    <row r="856" spans="1:13" x14ac:dyDescent="0.15">
      <c r="A856" s="1" t="s">
        <v>1205</v>
      </c>
      <c r="B856" s="6" t="str">
        <f t="shared" si="13"/>
        <v>Cocci</v>
      </c>
      <c r="C856" s="1">
        <v>638</v>
      </c>
      <c r="D856" s="1">
        <v>36.2264150943396</v>
      </c>
      <c r="E856" s="1">
        <v>733</v>
      </c>
      <c r="F856" s="1">
        <v>7</v>
      </c>
      <c r="G856" s="1">
        <v>8</v>
      </c>
      <c r="H856" s="1">
        <v>18</v>
      </c>
      <c r="I856" s="1" t="s">
        <v>1206</v>
      </c>
      <c r="J856" s="1">
        <v>18</v>
      </c>
      <c r="K856" s="1">
        <v>5</v>
      </c>
      <c r="L856" s="1">
        <v>10</v>
      </c>
      <c r="M856" s="1">
        <v>3</v>
      </c>
    </row>
    <row r="857" spans="1:13" x14ac:dyDescent="0.15">
      <c r="A857" s="1" t="s">
        <v>1610</v>
      </c>
      <c r="B857" s="6" t="str">
        <f t="shared" si="13"/>
        <v>Cocci</v>
      </c>
      <c r="C857" s="1">
        <v>531</v>
      </c>
      <c r="D857" s="1">
        <v>12.816691505216101</v>
      </c>
      <c r="E857" s="1">
        <v>583</v>
      </c>
      <c r="F857" s="1">
        <v>6</v>
      </c>
      <c r="G857" s="1">
        <v>6</v>
      </c>
      <c r="H857" s="1">
        <v>18</v>
      </c>
      <c r="I857" s="1" t="s">
        <v>1611</v>
      </c>
      <c r="J857" s="1">
        <v>18</v>
      </c>
      <c r="K857" s="1">
        <v>1</v>
      </c>
      <c r="L857" s="1">
        <v>11</v>
      </c>
      <c r="M857" s="1">
        <v>6</v>
      </c>
    </row>
    <row r="858" spans="1:13" x14ac:dyDescent="0.15">
      <c r="A858" s="1" t="s">
        <v>1556</v>
      </c>
      <c r="B858" s="6" t="str">
        <f t="shared" si="13"/>
        <v>Cocci</v>
      </c>
      <c r="C858" s="1">
        <v>402</v>
      </c>
      <c r="D858" s="1">
        <v>18.806509945750499</v>
      </c>
      <c r="E858" s="1">
        <v>407</v>
      </c>
      <c r="F858" s="1">
        <v>6</v>
      </c>
      <c r="G858" s="1">
        <v>6</v>
      </c>
      <c r="H858" s="1">
        <v>18</v>
      </c>
      <c r="I858" s="1" t="s">
        <v>1557</v>
      </c>
      <c r="J858" s="1">
        <v>18</v>
      </c>
      <c r="K858" s="1">
        <v>8</v>
      </c>
      <c r="L858" s="1">
        <v>8</v>
      </c>
      <c r="M858" s="1">
        <v>2</v>
      </c>
    </row>
    <row r="859" spans="1:13" x14ac:dyDescent="0.15">
      <c r="A859" s="1" t="s">
        <v>867</v>
      </c>
      <c r="B859" s="6" t="str">
        <f t="shared" si="13"/>
        <v>Cocci</v>
      </c>
      <c r="C859" s="1">
        <v>182</v>
      </c>
      <c r="D859" s="1">
        <v>23.093681917211299</v>
      </c>
      <c r="E859" s="1">
        <v>154</v>
      </c>
      <c r="F859" s="1">
        <v>8</v>
      </c>
      <c r="G859" s="1">
        <v>9</v>
      </c>
      <c r="H859" s="1">
        <v>18</v>
      </c>
      <c r="I859" s="1" t="s">
        <v>868</v>
      </c>
      <c r="J859" s="1">
        <v>18</v>
      </c>
      <c r="K859" s="1">
        <v>0</v>
      </c>
      <c r="L859" s="1">
        <v>10</v>
      </c>
      <c r="M859" s="1">
        <v>8</v>
      </c>
    </row>
    <row r="860" spans="1:13" x14ac:dyDescent="0.15">
      <c r="A860" s="1" t="s">
        <v>2558</v>
      </c>
      <c r="B860" s="6" t="str">
        <f t="shared" si="13"/>
        <v>Cocci</v>
      </c>
      <c r="C860" s="1">
        <v>439</v>
      </c>
      <c r="D860" s="1">
        <v>39.473684210526301</v>
      </c>
      <c r="E860" s="1">
        <v>452</v>
      </c>
      <c r="F860" s="1">
        <v>5</v>
      </c>
      <c r="G860" s="1">
        <v>5</v>
      </c>
      <c r="H860" s="1">
        <v>18</v>
      </c>
      <c r="I860" s="1" t="s">
        <v>2559</v>
      </c>
      <c r="J860" s="1">
        <v>18</v>
      </c>
      <c r="K860" s="1">
        <v>8</v>
      </c>
      <c r="L860" s="1">
        <v>6</v>
      </c>
      <c r="M860" s="1">
        <v>4</v>
      </c>
    </row>
    <row r="861" spans="1:13" x14ac:dyDescent="0.15">
      <c r="A861" s="1" t="s">
        <v>2584</v>
      </c>
      <c r="B861" s="6" t="str">
        <f t="shared" si="13"/>
        <v>Cocci</v>
      </c>
      <c r="C861" s="1">
        <v>489</v>
      </c>
      <c r="D861" s="1">
        <v>17.091836734693899</v>
      </c>
      <c r="E861" s="1">
        <v>525</v>
      </c>
      <c r="F861" s="1">
        <v>5</v>
      </c>
      <c r="G861" s="1">
        <v>7</v>
      </c>
      <c r="H861" s="1">
        <v>18</v>
      </c>
      <c r="I861" s="1" t="s">
        <v>2585</v>
      </c>
      <c r="J861" s="1">
        <v>18</v>
      </c>
      <c r="K861" s="1">
        <v>3</v>
      </c>
      <c r="L861" s="1">
        <v>10</v>
      </c>
      <c r="M861" s="1">
        <v>5</v>
      </c>
    </row>
    <row r="862" spans="1:13" x14ac:dyDescent="0.15">
      <c r="A862" s="1" t="s">
        <v>851</v>
      </c>
      <c r="B862" s="6" t="str">
        <f t="shared" si="13"/>
        <v>Cocci</v>
      </c>
      <c r="C862" s="1">
        <v>182</v>
      </c>
      <c r="D862" s="1">
        <v>23.093681917211299</v>
      </c>
      <c r="E862" s="1">
        <v>154</v>
      </c>
      <c r="F862" s="1">
        <v>8</v>
      </c>
      <c r="G862" s="1">
        <v>9</v>
      </c>
      <c r="H862" s="1">
        <v>18</v>
      </c>
      <c r="I862" s="1" t="s">
        <v>852</v>
      </c>
      <c r="J862" s="1">
        <v>18</v>
      </c>
      <c r="K862" s="1">
        <v>0</v>
      </c>
      <c r="L862" s="1">
        <v>10</v>
      </c>
      <c r="M862" s="1">
        <v>8</v>
      </c>
    </row>
    <row r="863" spans="1:13" x14ac:dyDescent="0.15">
      <c r="A863" s="1" t="s">
        <v>2686</v>
      </c>
      <c r="B863" s="6" t="str">
        <f t="shared" si="13"/>
        <v>Cocci</v>
      </c>
      <c r="C863" s="1">
        <v>727</v>
      </c>
      <c r="D863" s="1">
        <v>36.403508771929801</v>
      </c>
      <c r="E863" s="1">
        <v>970</v>
      </c>
      <c r="F863" s="1">
        <v>5</v>
      </c>
      <c r="G863" s="1">
        <v>6</v>
      </c>
      <c r="H863" s="1">
        <v>18</v>
      </c>
      <c r="I863" s="1" t="s">
        <v>2687</v>
      </c>
      <c r="J863" s="1">
        <v>18</v>
      </c>
      <c r="K863" s="1">
        <v>4</v>
      </c>
      <c r="L863" s="1">
        <v>11</v>
      </c>
      <c r="M863" s="1">
        <v>3</v>
      </c>
    </row>
    <row r="864" spans="1:13" x14ac:dyDescent="0.15">
      <c r="A864" s="1" t="s">
        <v>1191</v>
      </c>
      <c r="B864" s="6" t="str">
        <f t="shared" si="13"/>
        <v>Cocci</v>
      </c>
      <c r="C864" s="1">
        <v>638</v>
      </c>
      <c r="D864" s="1">
        <v>36.2264150943396</v>
      </c>
      <c r="E864" s="1">
        <v>733</v>
      </c>
      <c r="F864" s="1">
        <v>7</v>
      </c>
      <c r="G864" s="1">
        <v>8</v>
      </c>
      <c r="H864" s="1">
        <v>18</v>
      </c>
      <c r="I864" s="1" t="s">
        <v>1192</v>
      </c>
      <c r="J864" s="1">
        <v>18</v>
      </c>
      <c r="K864" s="1">
        <v>5</v>
      </c>
      <c r="L864" s="1">
        <v>10</v>
      </c>
      <c r="M864" s="1">
        <v>3</v>
      </c>
    </row>
    <row r="865" spans="1:13" x14ac:dyDescent="0.15">
      <c r="A865" s="1" t="s">
        <v>2504</v>
      </c>
      <c r="B865" s="6" t="str">
        <f t="shared" si="13"/>
        <v>Cocci</v>
      </c>
      <c r="C865" s="1">
        <v>439</v>
      </c>
      <c r="D865" s="1">
        <v>39.473684210526301</v>
      </c>
      <c r="E865" s="1">
        <v>452</v>
      </c>
      <c r="F865" s="1">
        <v>5</v>
      </c>
      <c r="G865" s="1">
        <v>5</v>
      </c>
      <c r="H865" s="1">
        <v>18</v>
      </c>
      <c r="I865" s="1" t="s">
        <v>2505</v>
      </c>
      <c r="J865" s="1">
        <v>18</v>
      </c>
      <c r="K865" s="1">
        <v>8</v>
      </c>
      <c r="L865" s="1">
        <v>6</v>
      </c>
      <c r="M865" s="1">
        <v>4</v>
      </c>
    </row>
    <row r="866" spans="1:13" x14ac:dyDescent="0.15">
      <c r="A866" s="1" t="s">
        <v>2658</v>
      </c>
      <c r="B866" s="6" t="str">
        <f t="shared" si="13"/>
        <v>Cocci</v>
      </c>
      <c r="C866" s="1">
        <v>507</v>
      </c>
      <c r="D866" s="1">
        <v>28.346456692913399</v>
      </c>
      <c r="E866" s="1">
        <v>545</v>
      </c>
      <c r="F866" s="1">
        <v>5</v>
      </c>
      <c r="G866" s="1">
        <v>7</v>
      </c>
      <c r="H866" s="1">
        <v>18</v>
      </c>
      <c r="I866" s="1" t="s">
        <v>2659</v>
      </c>
      <c r="J866" s="1">
        <v>18</v>
      </c>
      <c r="K866" s="1">
        <v>9</v>
      </c>
      <c r="L866" s="1">
        <v>3</v>
      </c>
      <c r="M866" s="1">
        <v>6</v>
      </c>
    </row>
    <row r="867" spans="1:13" x14ac:dyDescent="0.15">
      <c r="A867" s="1" t="s">
        <v>1666</v>
      </c>
      <c r="B867" s="6" t="str">
        <f t="shared" si="13"/>
        <v>Cocci</v>
      </c>
      <c r="C867" s="1">
        <v>531</v>
      </c>
      <c r="D867" s="1">
        <v>12.816691505216101</v>
      </c>
      <c r="E867" s="1">
        <v>583</v>
      </c>
      <c r="F867" s="1">
        <v>6</v>
      </c>
      <c r="G867" s="1">
        <v>6</v>
      </c>
      <c r="H867" s="1">
        <v>18</v>
      </c>
      <c r="I867" s="1" t="s">
        <v>1667</v>
      </c>
      <c r="J867" s="1">
        <v>18</v>
      </c>
      <c r="K867" s="1">
        <v>1</v>
      </c>
      <c r="L867" s="1">
        <v>11</v>
      </c>
      <c r="M867" s="1">
        <v>6</v>
      </c>
    </row>
    <row r="868" spans="1:13" x14ac:dyDescent="0.15">
      <c r="A868" s="1" t="s">
        <v>2273</v>
      </c>
      <c r="B868" s="6" t="str">
        <f t="shared" si="13"/>
        <v>Cocci</v>
      </c>
      <c r="C868" s="1">
        <v>439</v>
      </c>
      <c r="D868" s="1">
        <v>39.473684210526301</v>
      </c>
      <c r="E868" s="1">
        <v>452</v>
      </c>
      <c r="F868" s="1">
        <v>5</v>
      </c>
      <c r="G868" s="1">
        <v>5</v>
      </c>
      <c r="H868" s="1">
        <v>18</v>
      </c>
      <c r="I868" s="1" t="s">
        <v>2274</v>
      </c>
      <c r="J868" s="1">
        <v>18</v>
      </c>
      <c r="K868" s="1">
        <v>8</v>
      </c>
      <c r="L868" s="1">
        <v>6</v>
      </c>
      <c r="M868" s="1">
        <v>4</v>
      </c>
    </row>
    <row r="869" spans="1:13" x14ac:dyDescent="0.15">
      <c r="A869" s="1" t="s">
        <v>1672</v>
      </c>
      <c r="B869" s="6" t="str">
        <f t="shared" si="13"/>
        <v>Cocci</v>
      </c>
      <c r="C869" s="1">
        <v>402</v>
      </c>
      <c r="D869" s="1">
        <v>18.806509945750499</v>
      </c>
      <c r="E869" s="1">
        <v>407</v>
      </c>
      <c r="F869" s="1">
        <v>6</v>
      </c>
      <c r="G869" s="1">
        <v>6</v>
      </c>
      <c r="H869" s="1">
        <v>18</v>
      </c>
      <c r="I869" s="1" t="s">
        <v>1673</v>
      </c>
      <c r="J869" s="1">
        <v>18</v>
      </c>
      <c r="K869" s="1">
        <v>8</v>
      </c>
      <c r="L869" s="1">
        <v>8</v>
      </c>
      <c r="M869" s="1">
        <v>2</v>
      </c>
    </row>
    <row r="870" spans="1:13" x14ac:dyDescent="0.15">
      <c r="A870" s="1" t="s">
        <v>1528</v>
      </c>
      <c r="B870" s="6" t="str">
        <f t="shared" si="13"/>
        <v>Cocci</v>
      </c>
      <c r="C870" s="1">
        <v>531</v>
      </c>
      <c r="D870" s="1">
        <v>12.816691505216101</v>
      </c>
      <c r="E870" s="1">
        <v>583</v>
      </c>
      <c r="F870" s="1">
        <v>6</v>
      </c>
      <c r="G870" s="1">
        <v>6</v>
      </c>
      <c r="H870" s="1">
        <v>18</v>
      </c>
      <c r="I870" s="1" t="s">
        <v>1529</v>
      </c>
      <c r="J870" s="1">
        <v>18</v>
      </c>
      <c r="K870" s="1">
        <v>1</v>
      </c>
      <c r="L870" s="1">
        <v>11</v>
      </c>
      <c r="M870" s="1">
        <v>6</v>
      </c>
    </row>
    <row r="871" spans="1:13" x14ac:dyDescent="0.15">
      <c r="A871" s="1" t="s">
        <v>1524</v>
      </c>
      <c r="B871" s="6" t="str">
        <f t="shared" si="13"/>
        <v>Cocci</v>
      </c>
      <c r="C871" s="1">
        <v>402</v>
      </c>
      <c r="D871" s="1">
        <v>18.806509945750499</v>
      </c>
      <c r="E871" s="1">
        <v>407</v>
      </c>
      <c r="F871" s="1">
        <v>6</v>
      </c>
      <c r="G871" s="1">
        <v>6</v>
      </c>
      <c r="H871" s="1">
        <v>18</v>
      </c>
      <c r="I871" s="1" t="s">
        <v>1525</v>
      </c>
      <c r="J871" s="1">
        <v>18</v>
      </c>
      <c r="K871" s="1">
        <v>8</v>
      </c>
      <c r="L871" s="1">
        <v>8</v>
      </c>
      <c r="M871" s="1">
        <v>2</v>
      </c>
    </row>
    <row r="872" spans="1:13" x14ac:dyDescent="0.15">
      <c r="A872" s="1" t="s">
        <v>977</v>
      </c>
      <c r="B872" s="6" t="str">
        <f t="shared" si="13"/>
        <v>Human</v>
      </c>
      <c r="C872" s="1">
        <v>95</v>
      </c>
      <c r="D872" s="1">
        <v>12.8398791540786</v>
      </c>
      <c r="E872" s="1">
        <v>885</v>
      </c>
      <c r="F872" s="1">
        <v>7</v>
      </c>
      <c r="G872" s="1">
        <v>7</v>
      </c>
      <c r="H872" s="1">
        <v>18</v>
      </c>
      <c r="I872" s="1" t="s">
        <v>960</v>
      </c>
      <c r="J872" s="1">
        <v>18</v>
      </c>
      <c r="K872" s="1">
        <v>0</v>
      </c>
      <c r="L872" s="1">
        <v>10</v>
      </c>
      <c r="M872" s="1">
        <v>8</v>
      </c>
    </row>
    <row r="873" spans="1:13" x14ac:dyDescent="0.15">
      <c r="A873" s="1" t="s">
        <v>979</v>
      </c>
      <c r="B873" s="6" t="str">
        <f t="shared" si="13"/>
        <v>Human</v>
      </c>
      <c r="C873" s="1">
        <v>95</v>
      </c>
      <c r="D873" s="1">
        <v>13.6655948553055</v>
      </c>
      <c r="E873" s="1">
        <v>885</v>
      </c>
      <c r="F873" s="1">
        <v>7</v>
      </c>
      <c r="G873" s="1">
        <v>7</v>
      </c>
      <c r="H873" s="1">
        <v>18</v>
      </c>
      <c r="I873" s="1" t="s">
        <v>960</v>
      </c>
      <c r="J873" s="1">
        <v>18</v>
      </c>
      <c r="K873" s="1">
        <v>0</v>
      </c>
      <c r="L873" s="1">
        <v>10</v>
      </c>
      <c r="M873" s="1">
        <v>8</v>
      </c>
    </row>
    <row r="874" spans="1:13" x14ac:dyDescent="0.15">
      <c r="A874" s="1" t="s">
        <v>969</v>
      </c>
      <c r="B874" s="6" t="str">
        <f t="shared" si="13"/>
        <v>Human</v>
      </c>
      <c r="C874" s="1">
        <v>95</v>
      </c>
      <c r="D874" s="1">
        <v>11.871508379888301</v>
      </c>
      <c r="E874" s="1">
        <v>885</v>
      </c>
      <c r="F874" s="1">
        <v>7</v>
      </c>
      <c r="G874" s="1">
        <v>7</v>
      </c>
      <c r="H874" s="1">
        <v>18</v>
      </c>
      <c r="I874" s="1" t="s">
        <v>960</v>
      </c>
      <c r="J874" s="1">
        <v>18</v>
      </c>
      <c r="K874" s="1">
        <v>0</v>
      </c>
      <c r="L874" s="1">
        <v>10</v>
      </c>
      <c r="M874" s="1">
        <v>8</v>
      </c>
    </row>
    <row r="875" spans="1:13" x14ac:dyDescent="0.15">
      <c r="A875" s="1" t="s">
        <v>981</v>
      </c>
      <c r="B875" s="6" t="str">
        <f t="shared" si="13"/>
        <v>Human</v>
      </c>
      <c r="C875" s="1">
        <v>95</v>
      </c>
      <c r="D875" s="1">
        <v>17.8571428571429</v>
      </c>
      <c r="E875" s="1">
        <v>885</v>
      </c>
      <c r="F875" s="1">
        <v>7</v>
      </c>
      <c r="G875" s="1">
        <v>7</v>
      </c>
      <c r="H875" s="1">
        <v>18</v>
      </c>
      <c r="I875" s="1" t="s">
        <v>960</v>
      </c>
      <c r="J875" s="1">
        <v>18</v>
      </c>
      <c r="K875" s="1">
        <v>0</v>
      </c>
      <c r="L875" s="1">
        <v>10</v>
      </c>
      <c r="M875" s="1">
        <v>8</v>
      </c>
    </row>
    <row r="876" spans="1:13" x14ac:dyDescent="0.15">
      <c r="A876" s="1" t="s">
        <v>964</v>
      </c>
      <c r="B876" s="6" t="str">
        <f t="shared" si="13"/>
        <v>Human</v>
      </c>
      <c r="C876" s="1">
        <v>95</v>
      </c>
      <c r="D876" s="1">
        <v>13.137557959814499</v>
      </c>
      <c r="E876" s="1">
        <v>885</v>
      </c>
      <c r="F876" s="1">
        <v>7</v>
      </c>
      <c r="G876" s="1">
        <v>7</v>
      </c>
      <c r="H876" s="1">
        <v>18</v>
      </c>
      <c r="I876" s="1" t="s">
        <v>960</v>
      </c>
      <c r="J876" s="1">
        <v>18</v>
      </c>
      <c r="K876" s="1">
        <v>0</v>
      </c>
      <c r="L876" s="1">
        <v>10</v>
      </c>
      <c r="M876" s="1">
        <v>8</v>
      </c>
    </row>
    <row r="877" spans="1:13" x14ac:dyDescent="0.15">
      <c r="A877" s="1" t="s">
        <v>980</v>
      </c>
      <c r="B877" s="6" t="str">
        <f t="shared" si="13"/>
        <v>Human</v>
      </c>
      <c r="C877" s="1">
        <v>95</v>
      </c>
      <c r="D877" s="1">
        <v>17.894736842105299</v>
      </c>
      <c r="E877" s="1">
        <v>885</v>
      </c>
      <c r="F877" s="1">
        <v>7</v>
      </c>
      <c r="G877" s="1">
        <v>7</v>
      </c>
      <c r="H877" s="1">
        <v>18</v>
      </c>
      <c r="I877" s="1" t="s">
        <v>960</v>
      </c>
      <c r="J877" s="1">
        <v>18</v>
      </c>
      <c r="K877" s="1">
        <v>0</v>
      </c>
      <c r="L877" s="1">
        <v>10</v>
      </c>
      <c r="M877" s="1">
        <v>8</v>
      </c>
    </row>
    <row r="878" spans="1:13" x14ac:dyDescent="0.15">
      <c r="A878" s="1" t="s">
        <v>967</v>
      </c>
      <c r="B878" s="6" t="str">
        <f t="shared" si="13"/>
        <v>Human</v>
      </c>
      <c r="C878" s="1">
        <v>95</v>
      </c>
      <c r="D878" s="1">
        <v>13.260530421216799</v>
      </c>
      <c r="E878" s="1">
        <v>885</v>
      </c>
      <c r="F878" s="1">
        <v>7</v>
      </c>
      <c r="G878" s="1">
        <v>7</v>
      </c>
      <c r="H878" s="1">
        <v>18</v>
      </c>
      <c r="I878" s="1" t="s">
        <v>960</v>
      </c>
      <c r="J878" s="1">
        <v>18</v>
      </c>
      <c r="K878" s="1">
        <v>0</v>
      </c>
      <c r="L878" s="1">
        <v>10</v>
      </c>
      <c r="M878" s="1">
        <v>8</v>
      </c>
    </row>
    <row r="879" spans="1:13" x14ac:dyDescent="0.15">
      <c r="A879" s="1" t="s">
        <v>966</v>
      </c>
      <c r="B879" s="6" t="str">
        <f t="shared" si="13"/>
        <v>Human</v>
      </c>
      <c r="C879" s="1">
        <v>95</v>
      </c>
      <c r="D879" s="1">
        <v>12.8787878787879</v>
      </c>
      <c r="E879" s="1">
        <v>885</v>
      </c>
      <c r="F879" s="1">
        <v>7</v>
      </c>
      <c r="G879" s="1">
        <v>7</v>
      </c>
      <c r="H879" s="1">
        <v>18</v>
      </c>
      <c r="I879" s="1" t="s">
        <v>960</v>
      </c>
      <c r="J879" s="1">
        <v>18</v>
      </c>
      <c r="K879" s="1">
        <v>0</v>
      </c>
      <c r="L879" s="1">
        <v>10</v>
      </c>
      <c r="M879" s="1">
        <v>8</v>
      </c>
    </row>
    <row r="880" spans="1:13" x14ac:dyDescent="0.15">
      <c r="A880" s="1" t="s">
        <v>963</v>
      </c>
      <c r="B880" s="6" t="str">
        <f t="shared" si="13"/>
        <v>Human</v>
      </c>
      <c r="C880" s="1">
        <v>95</v>
      </c>
      <c r="D880" s="1">
        <v>12.859304084720099</v>
      </c>
      <c r="E880" s="1">
        <v>885</v>
      </c>
      <c r="F880" s="1">
        <v>7</v>
      </c>
      <c r="G880" s="1">
        <v>7</v>
      </c>
      <c r="H880" s="1">
        <v>18</v>
      </c>
      <c r="I880" s="1" t="s">
        <v>960</v>
      </c>
      <c r="J880" s="1">
        <v>18</v>
      </c>
      <c r="K880" s="1">
        <v>0</v>
      </c>
      <c r="L880" s="1">
        <v>10</v>
      </c>
      <c r="M880" s="1">
        <v>8</v>
      </c>
    </row>
    <row r="881" spans="1:13" x14ac:dyDescent="0.15">
      <c r="A881" s="1" t="s">
        <v>959</v>
      </c>
      <c r="B881" s="6" t="str">
        <f t="shared" si="13"/>
        <v>Human</v>
      </c>
      <c r="C881" s="1">
        <v>95</v>
      </c>
      <c r="D881" s="1">
        <v>12.859304084720099</v>
      </c>
      <c r="E881" s="1">
        <v>885</v>
      </c>
      <c r="F881" s="1">
        <v>7</v>
      </c>
      <c r="G881" s="1">
        <v>7</v>
      </c>
      <c r="H881" s="1">
        <v>18</v>
      </c>
      <c r="I881" s="1" t="s">
        <v>960</v>
      </c>
      <c r="J881" s="1">
        <v>18</v>
      </c>
      <c r="K881" s="1">
        <v>0</v>
      </c>
      <c r="L881" s="1">
        <v>10</v>
      </c>
      <c r="M881" s="1">
        <v>8</v>
      </c>
    </row>
    <row r="882" spans="1:13" x14ac:dyDescent="0.15">
      <c r="A882" s="1" t="s">
        <v>879</v>
      </c>
      <c r="B882" s="6" t="str">
        <f t="shared" si="13"/>
        <v>Cocci</v>
      </c>
      <c r="C882" s="1">
        <v>182</v>
      </c>
      <c r="D882" s="1">
        <v>23.093681917211299</v>
      </c>
      <c r="E882" s="1">
        <v>154</v>
      </c>
      <c r="F882" s="1">
        <v>8</v>
      </c>
      <c r="G882" s="1">
        <v>9</v>
      </c>
      <c r="H882" s="1">
        <v>18</v>
      </c>
      <c r="I882" s="1" t="s">
        <v>880</v>
      </c>
      <c r="J882" s="1">
        <v>18</v>
      </c>
      <c r="K882" s="1">
        <v>0</v>
      </c>
      <c r="L882" s="1">
        <v>10</v>
      </c>
      <c r="M882" s="1">
        <v>8</v>
      </c>
    </row>
    <row r="883" spans="1:13" x14ac:dyDescent="0.15">
      <c r="A883" s="1" t="s">
        <v>1231</v>
      </c>
      <c r="B883" s="6" t="str">
        <f t="shared" si="13"/>
        <v>Cocci</v>
      </c>
      <c r="C883" s="1">
        <v>638</v>
      </c>
      <c r="D883" s="1">
        <v>36.2264150943396</v>
      </c>
      <c r="E883" s="1">
        <v>733</v>
      </c>
      <c r="F883" s="1">
        <v>7</v>
      </c>
      <c r="G883" s="1">
        <v>8</v>
      </c>
      <c r="H883" s="1">
        <v>18</v>
      </c>
      <c r="I883" s="1" t="s">
        <v>1232</v>
      </c>
      <c r="J883" s="1">
        <v>18</v>
      </c>
      <c r="K883" s="1">
        <v>5</v>
      </c>
      <c r="L883" s="1">
        <v>10</v>
      </c>
      <c r="M883" s="1">
        <v>3</v>
      </c>
    </row>
    <row r="884" spans="1:13" x14ac:dyDescent="0.15">
      <c r="A884" s="1" t="s">
        <v>2622</v>
      </c>
      <c r="B884" s="6" t="str">
        <f t="shared" si="13"/>
        <v>Cocci</v>
      </c>
      <c r="C884" s="1">
        <v>489</v>
      </c>
      <c r="D884" s="1">
        <v>15.8767772511848</v>
      </c>
      <c r="E884" s="1">
        <v>525</v>
      </c>
      <c r="F884" s="1">
        <v>5</v>
      </c>
      <c r="G884" s="1">
        <v>7</v>
      </c>
      <c r="H884" s="1">
        <v>18</v>
      </c>
      <c r="I884" s="1" t="s">
        <v>2623</v>
      </c>
      <c r="J884" s="1">
        <v>18</v>
      </c>
      <c r="K884" s="1">
        <v>3</v>
      </c>
      <c r="L884" s="1">
        <v>10</v>
      </c>
      <c r="M884" s="1">
        <v>5</v>
      </c>
    </row>
    <row r="885" spans="1:13" x14ac:dyDescent="0.15">
      <c r="A885" s="1" t="s">
        <v>2648</v>
      </c>
      <c r="B885" s="6" t="str">
        <f t="shared" si="13"/>
        <v>Cocci</v>
      </c>
      <c r="C885" s="1">
        <v>439</v>
      </c>
      <c r="D885" s="1">
        <v>39.473684210526301</v>
      </c>
      <c r="E885" s="1">
        <v>452</v>
      </c>
      <c r="F885" s="1">
        <v>5</v>
      </c>
      <c r="G885" s="1">
        <v>5</v>
      </c>
      <c r="H885" s="1">
        <v>18</v>
      </c>
      <c r="I885" s="1" t="s">
        <v>2649</v>
      </c>
      <c r="J885" s="1">
        <v>18</v>
      </c>
      <c r="K885" s="1">
        <v>8</v>
      </c>
      <c r="L885" s="1">
        <v>6</v>
      </c>
      <c r="M885" s="1">
        <v>4</v>
      </c>
    </row>
    <row r="886" spans="1:13" x14ac:dyDescent="0.15">
      <c r="A886" s="1" t="s">
        <v>1600</v>
      </c>
      <c r="B886" s="6" t="str">
        <f t="shared" si="13"/>
        <v>Cocci</v>
      </c>
      <c r="C886" s="1">
        <v>402</v>
      </c>
      <c r="D886" s="1">
        <v>18.806509945750499</v>
      </c>
      <c r="E886" s="1">
        <v>407</v>
      </c>
      <c r="F886" s="1">
        <v>6</v>
      </c>
      <c r="G886" s="1">
        <v>6</v>
      </c>
      <c r="H886" s="1">
        <v>18</v>
      </c>
      <c r="I886" s="1" t="s">
        <v>1601</v>
      </c>
      <c r="J886" s="1">
        <v>18</v>
      </c>
      <c r="K886" s="1">
        <v>8</v>
      </c>
      <c r="L886" s="1">
        <v>8</v>
      </c>
      <c r="M886" s="1">
        <v>2</v>
      </c>
    </row>
    <row r="887" spans="1:13" x14ac:dyDescent="0.15">
      <c r="A887" s="1" t="s">
        <v>1642</v>
      </c>
      <c r="B887" s="6" t="str">
        <f t="shared" si="13"/>
        <v>Cocci</v>
      </c>
      <c r="C887" s="1">
        <v>531</v>
      </c>
      <c r="D887" s="1">
        <v>12.816691505216101</v>
      </c>
      <c r="E887" s="1">
        <v>583</v>
      </c>
      <c r="F887" s="1">
        <v>6</v>
      </c>
      <c r="G887" s="1">
        <v>6</v>
      </c>
      <c r="H887" s="1">
        <v>18</v>
      </c>
      <c r="I887" s="1" t="s">
        <v>1643</v>
      </c>
      <c r="J887" s="1">
        <v>18</v>
      </c>
      <c r="K887" s="1">
        <v>1</v>
      </c>
      <c r="L887" s="1">
        <v>11</v>
      </c>
      <c r="M887" s="1">
        <v>6</v>
      </c>
    </row>
    <row r="888" spans="1:13" x14ac:dyDescent="0.15">
      <c r="A888" s="1" t="s">
        <v>2450</v>
      </c>
      <c r="B888" s="6" t="str">
        <f t="shared" si="13"/>
        <v>Cocci</v>
      </c>
      <c r="C888" s="1">
        <v>727</v>
      </c>
      <c r="D888" s="1">
        <v>36.403508771929801</v>
      </c>
      <c r="E888" s="1">
        <v>970</v>
      </c>
      <c r="F888" s="1">
        <v>5</v>
      </c>
      <c r="G888" s="1">
        <v>6</v>
      </c>
      <c r="H888" s="1">
        <v>18</v>
      </c>
      <c r="I888" s="1" t="s">
        <v>2451</v>
      </c>
      <c r="J888" s="1">
        <v>18</v>
      </c>
      <c r="K888" s="1">
        <v>4</v>
      </c>
      <c r="L888" s="1">
        <v>11</v>
      </c>
      <c r="M888" s="1">
        <v>3</v>
      </c>
    </row>
    <row r="889" spans="1:13" x14ac:dyDescent="0.15">
      <c r="A889" s="1" t="s">
        <v>2458</v>
      </c>
      <c r="B889" s="6" t="str">
        <f t="shared" si="13"/>
        <v>Cocci</v>
      </c>
      <c r="C889" s="1">
        <v>507</v>
      </c>
      <c r="D889" s="1">
        <v>28.346456692913399</v>
      </c>
      <c r="E889" s="1">
        <v>545</v>
      </c>
      <c r="F889" s="1">
        <v>5</v>
      </c>
      <c r="G889" s="1">
        <v>7</v>
      </c>
      <c r="H889" s="1">
        <v>18</v>
      </c>
      <c r="I889" s="1" t="s">
        <v>2459</v>
      </c>
      <c r="J889" s="1">
        <v>18</v>
      </c>
      <c r="K889" s="1">
        <v>9</v>
      </c>
      <c r="L889" s="1">
        <v>3</v>
      </c>
      <c r="M889" s="1">
        <v>6</v>
      </c>
    </row>
    <row r="890" spans="1:13" x14ac:dyDescent="0.15">
      <c r="A890" s="1" t="s">
        <v>763</v>
      </c>
      <c r="B890" s="6" t="str">
        <f t="shared" si="13"/>
        <v>Cocci</v>
      </c>
      <c r="C890" s="1">
        <v>45</v>
      </c>
      <c r="D890" s="1">
        <v>24.606299212598401</v>
      </c>
      <c r="E890" s="1">
        <v>768</v>
      </c>
      <c r="F890" s="1">
        <v>8</v>
      </c>
      <c r="G890" s="1">
        <v>8</v>
      </c>
      <c r="H890" s="1">
        <v>18</v>
      </c>
      <c r="I890" s="1" t="s">
        <v>764</v>
      </c>
      <c r="J890" s="1">
        <v>18</v>
      </c>
      <c r="K890" s="1">
        <v>1</v>
      </c>
      <c r="L890" s="1">
        <v>11</v>
      </c>
      <c r="M890" s="1">
        <v>6</v>
      </c>
    </row>
    <row r="891" spans="1:13" x14ac:dyDescent="0.15">
      <c r="A891" s="1" t="s">
        <v>1929</v>
      </c>
      <c r="B891" s="6" t="str">
        <f t="shared" si="13"/>
        <v>Cocci</v>
      </c>
      <c r="C891" s="1">
        <v>439</v>
      </c>
      <c r="D891" s="1">
        <v>39.473684210526301</v>
      </c>
      <c r="E891" s="1">
        <v>452</v>
      </c>
      <c r="F891" s="1">
        <v>5</v>
      </c>
      <c r="G891" s="1">
        <v>5</v>
      </c>
      <c r="H891" s="1">
        <v>18</v>
      </c>
      <c r="I891" s="1" t="s">
        <v>1930</v>
      </c>
      <c r="J891" s="1">
        <v>18</v>
      </c>
      <c r="K891" s="1">
        <v>8</v>
      </c>
      <c r="L891" s="1">
        <v>6</v>
      </c>
      <c r="M891" s="1">
        <v>4</v>
      </c>
    </row>
    <row r="892" spans="1:13" x14ac:dyDescent="0.15">
      <c r="A892" s="1" t="s">
        <v>1953</v>
      </c>
      <c r="B892" s="6" t="str">
        <f t="shared" si="13"/>
        <v>Cocci</v>
      </c>
      <c r="C892" s="1">
        <v>727</v>
      </c>
      <c r="D892" s="1">
        <v>36.403508771929801</v>
      </c>
      <c r="E892" s="1">
        <v>970</v>
      </c>
      <c r="F892" s="1">
        <v>5</v>
      </c>
      <c r="G892" s="1">
        <v>6</v>
      </c>
      <c r="H892" s="1">
        <v>18</v>
      </c>
      <c r="I892" s="1" t="s">
        <v>1954</v>
      </c>
      <c r="J892" s="1">
        <v>18</v>
      </c>
      <c r="K892" s="1">
        <v>4</v>
      </c>
      <c r="L892" s="1">
        <v>11</v>
      </c>
      <c r="M892" s="1">
        <v>3</v>
      </c>
    </row>
    <row r="893" spans="1:13" x14ac:dyDescent="0.15">
      <c r="A893" s="1" t="s">
        <v>1917</v>
      </c>
      <c r="B893" s="6" t="str">
        <f t="shared" si="13"/>
        <v>Cocci</v>
      </c>
      <c r="C893" s="1">
        <v>507</v>
      </c>
      <c r="D893" s="1">
        <v>28.346456692913399</v>
      </c>
      <c r="E893" s="1">
        <v>545</v>
      </c>
      <c r="F893" s="1">
        <v>5</v>
      </c>
      <c r="G893" s="1">
        <v>7</v>
      </c>
      <c r="H893" s="1">
        <v>18</v>
      </c>
      <c r="I893" s="1" t="s">
        <v>1918</v>
      </c>
      <c r="J893" s="1">
        <v>18</v>
      </c>
      <c r="K893" s="1">
        <v>9</v>
      </c>
      <c r="L893" s="1">
        <v>3</v>
      </c>
      <c r="M893" s="1">
        <v>6</v>
      </c>
    </row>
    <row r="894" spans="1:13" x14ac:dyDescent="0.15">
      <c r="A894" s="1" t="s">
        <v>761</v>
      </c>
      <c r="B894" s="6" t="str">
        <f t="shared" si="13"/>
        <v>Cocci</v>
      </c>
      <c r="C894" s="1">
        <v>182</v>
      </c>
      <c r="D894" s="1">
        <v>23.093681917211299</v>
      </c>
      <c r="E894" s="1">
        <v>154</v>
      </c>
      <c r="F894" s="1">
        <v>8</v>
      </c>
      <c r="G894" s="1">
        <v>9</v>
      </c>
      <c r="H894" s="1">
        <v>18</v>
      </c>
      <c r="I894" s="1" t="s">
        <v>762</v>
      </c>
      <c r="J894" s="1">
        <v>18</v>
      </c>
      <c r="K894" s="1">
        <v>0</v>
      </c>
      <c r="L894" s="1">
        <v>10</v>
      </c>
      <c r="M894" s="1">
        <v>8</v>
      </c>
    </row>
    <row r="895" spans="1:13" x14ac:dyDescent="0.15">
      <c r="A895" s="1" t="s">
        <v>1356</v>
      </c>
      <c r="B895" s="6" t="str">
        <f t="shared" si="13"/>
        <v>Cocci</v>
      </c>
      <c r="C895" s="1">
        <v>402</v>
      </c>
      <c r="D895" s="1">
        <v>18.806509945750499</v>
      </c>
      <c r="E895" s="1">
        <v>407</v>
      </c>
      <c r="F895" s="1">
        <v>6</v>
      </c>
      <c r="G895" s="1">
        <v>6</v>
      </c>
      <c r="H895" s="1">
        <v>18</v>
      </c>
      <c r="I895" s="1" t="s">
        <v>1357</v>
      </c>
      <c r="J895" s="1">
        <v>18</v>
      </c>
      <c r="K895" s="1">
        <v>8</v>
      </c>
      <c r="L895" s="1">
        <v>8</v>
      </c>
      <c r="M895" s="1">
        <v>2</v>
      </c>
    </row>
    <row r="896" spans="1:13" x14ac:dyDescent="0.15">
      <c r="A896" s="1" t="s">
        <v>1020</v>
      </c>
      <c r="B896" s="6" t="str">
        <f t="shared" si="13"/>
        <v>Cocci</v>
      </c>
      <c r="C896" s="1">
        <v>638</v>
      </c>
      <c r="D896" s="1">
        <v>36.2264150943396</v>
      </c>
      <c r="E896" s="1">
        <v>733</v>
      </c>
      <c r="F896" s="1">
        <v>7</v>
      </c>
      <c r="G896" s="1">
        <v>8</v>
      </c>
      <c r="H896" s="1">
        <v>18</v>
      </c>
      <c r="I896" s="1" t="s">
        <v>1021</v>
      </c>
      <c r="J896" s="1">
        <v>18</v>
      </c>
      <c r="K896" s="1">
        <v>5</v>
      </c>
      <c r="L896" s="1">
        <v>10</v>
      </c>
      <c r="M896" s="1">
        <v>3</v>
      </c>
    </row>
    <row r="897" spans="1:13" x14ac:dyDescent="0.15">
      <c r="A897" s="1" t="s">
        <v>1903</v>
      </c>
      <c r="B897" s="6" t="str">
        <f t="shared" si="13"/>
        <v>Cocci</v>
      </c>
      <c r="C897" s="1">
        <v>489</v>
      </c>
      <c r="D897" s="1">
        <v>17.091836734693899</v>
      </c>
      <c r="E897" s="1">
        <v>525</v>
      </c>
      <c r="F897" s="1">
        <v>5</v>
      </c>
      <c r="G897" s="1">
        <v>7</v>
      </c>
      <c r="H897" s="1">
        <v>18</v>
      </c>
      <c r="I897" s="1" t="s">
        <v>1904</v>
      </c>
      <c r="J897" s="1">
        <v>18</v>
      </c>
      <c r="K897" s="1">
        <v>3</v>
      </c>
      <c r="L897" s="1">
        <v>10</v>
      </c>
      <c r="M897" s="1">
        <v>5</v>
      </c>
    </row>
    <row r="898" spans="1:13" x14ac:dyDescent="0.15">
      <c r="A898" s="1" t="s">
        <v>2868</v>
      </c>
      <c r="B898" s="6" t="str">
        <f t="shared" si="13"/>
        <v>Human</v>
      </c>
      <c r="C898" s="1">
        <v>694</v>
      </c>
      <c r="D898" s="1">
        <v>21.292775665399201</v>
      </c>
      <c r="E898" s="1">
        <v>803</v>
      </c>
      <c r="F898" s="1">
        <v>4</v>
      </c>
      <c r="G898" s="1">
        <v>4</v>
      </c>
      <c r="H898" s="1">
        <v>18</v>
      </c>
      <c r="I898" s="1" t="s">
        <v>2869</v>
      </c>
      <c r="J898" s="1">
        <v>18</v>
      </c>
      <c r="K898" s="1">
        <v>2</v>
      </c>
      <c r="L898" s="1">
        <v>9</v>
      </c>
      <c r="M898" s="1">
        <v>7</v>
      </c>
    </row>
    <row r="899" spans="1:13" x14ac:dyDescent="0.15">
      <c r="A899" s="1" t="s">
        <v>787</v>
      </c>
      <c r="B899" s="6" t="str">
        <f t="shared" ref="B899:B962" si="14">IF(NOT(ISERROR(FIND("_HUMAN",A899))),"Human","Cocci")</f>
        <v>Cocci</v>
      </c>
      <c r="C899" s="1">
        <v>182</v>
      </c>
      <c r="D899" s="1">
        <v>23.093681917211299</v>
      </c>
      <c r="E899" s="1">
        <v>154</v>
      </c>
      <c r="F899" s="1">
        <v>8</v>
      </c>
      <c r="G899" s="1">
        <v>9</v>
      </c>
      <c r="H899" s="1">
        <v>18</v>
      </c>
      <c r="I899" s="1" t="s">
        <v>788</v>
      </c>
      <c r="J899" s="1">
        <v>18</v>
      </c>
      <c r="K899" s="1">
        <v>0</v>
      </c>
      <c r="L899" s="1">
        <v>10</v>
      </c>
      <c r="M899" s="1">
        <v>8</v>
      </c>
    </row>
    <row r="900" spans="1:13" x14ac:dyDescent="0.15">
      <c r="A900" s="1" t="s">
        <v>1486</v>
      </c>
      <c r="B900" s="6" t="str">
        <f t="shared" si="14"/>
        <v>Cocci</v>
      </c>
      <c r="C900" s="1">
        <v>531</v>
      </c>
      <c r="D900" s="1">
        <v>12.816691505216101</v>
      </c>
      <c r="E900" s="1">
        <v>583</v>
      </c>
      <c r="F900" s="1">
        <v>6</v>
      </c>
      <c r="G900" s="1">
        <v>6</v>
      </c>
      <c r="H900" s="1">
        <v>18</v>
      </c>
      <c r="I900" s="1" t="s">
        <v>1487</v>
      </c>
      <c r="J900" s="1">
        <v>18</v>
      </c>
      <c r="K900" s="1">
        <v>1</v>
      </c>
      <c r="L900" s="1">
        <v>11</v>
      </c>
      <c r="M900" s="1">
        <v>6</v>
      </c>
    </row>
    <row r="901" spans="1:13" x14ac:dyDescent="0.15">
      <c r="A901" s="1" t="s">
        <v>2047</v>
      </c>
      <c r="B901" s="6" t="str">
        <f t="shared" si="14"/>
        <v>Cocci</v>
      </c>
      <c r="C901" s="1">
        <v>489</v>
      </c>
      <c r="D901" s="1">
        <v>17.091836734693899</v>
      </c>
      <c r="E901" s="1">
        <v>525</v>
      </c>
      <c r="F901" s="1">
        <v>5</v>
      </c>
      <c r="G901" s="1">
        <v>7</v>
      </c>
      <c r="H901" s="1">
        <v>18</v>
      </c>
      <c r="I901" s="1" t="s">
        <v>2048</v>
      </c>
      <c r="J901" s="1">
        <v>18</v>
      </c>
      <c r="K901" s="1">
        <v>3</v>
      </c>
      <c r="L901" s="1">
        <v>10</v>
      </c>
      <c r="M901" s="1">
        <v>5</v>
      </c>
    </row>
    <row r="902" spans="1:13" x14ac:dyDescent="0.15">
      <c r="A902" s="1" t="s">
        <v>1040</v>
      </c>
      <c r="B902" s="6" t="str">
        <f t="shared" si="14"/>
        <v>Cocci</v>
      </c>
      <c r="C902" s="1">
        <v>638</v>
      </c>
      <c r="D902" s="1">
        <v>36.2264150943396</v>
      </c>
      <c r="E902" s="1">
        <v>733</v>
      </c>
      <c r="F902" s="1">
        <v>7</v>
      </c>
      <c r="G902" s="1">
        <v>8</v>
      </c>
      <c r="H902" s="1">
        <v>18</v>
      </c>
      <c r="I902" s="1" t="s">
        <v>1041</v>
      </c>
      <c r="J902" s="1">
        <v>18</v>
      </c>
      <c r="K902" s="1">
        <v>5</v>
      </c>
      <c r="L902" s="1">
        <v>10</v>
      </c>
      <c r="M902" s="1">
        <v>3</v>
      </c>
    </row>
    <row r="903" spans="1:13" x14ac:dyDescent="0.15">
      <c r="A903" s="1" t="s">
        <v>2201</v>
      </c>
      <c r="B903" s="6" t="str">
        <f t="shared" si="14"/>
        <v>Cocci</v>
      </c>
      <c r="C903" s="1">
        <v>507</v>
      </c>
      <c r="D903" s="1">
        <v>28.346456692913399</v>
      </c>
      <c r="E903" s="1">
        <v>545</v>
      </c>
      <c r="F903" s="1">
        <v>5</v>
      </c>
      <c r="G903" s="1">
        <v>7</v>
      </c>
      <c r="H903" s="1">
        <v>18</v>
      </c>
      <c r="I903" s="1" t="s">
        <v>2202</v>
      </c>
      <c r="J903" s="1">
        <v>18</v>
      </c>
      <c r="K903" s="1">
        <v>9</v>
      </c>
      <c r="L903" s="1">
        <v>3</v>
      </c>
      <c r="M903" s="1">
        <v>6</v>
      </c>
    </row>
    <row r="904" spans="1:13" x14ac:dyDescent="0.15">
      <c r="A904" s="1" t="s">
        <v>2207</v>
      </c>
      <c r="B904" s="6" t="str">
        <f t="shared" si="14"/>
        <v>Cocci</v>
      </c>
      <c r="C904" s="1">
        <v>727</v>
      </c>
      <c r="D904" s="1">
        <v>36.403508771929801</v>
      </c>
      <c r="E904" s="1">
        <v>970</v>
      </c>
      <c r="F904" s="1">
        <v>5</v>
      </c>
      <c r="G904" s="1">
        <v>6</v>
      </c>
      <c r="H904" s="1">
        <v>18</v>
      </c>
      <c r="I904" s="1" t="s">
        <v>2208</v>
      </c>
      <c r="J904" s="1">
        <v>18</v>
      </c>
      <c r="K904" s="1">
        <v>4</v>
      </c>
      <c r="L904" s="1">
        <v>11</v>
      </c>
      <c r="M904" s="1">
        <v>3</v>
      </c>
    </row>
    <row r="905" spans="1:13" x14ac:dyDescent="0.15">
      <c r="A905" s="1" t="s">
        <v>2211</v>
      </c>
      <c r="B905" s="6" t="str">
        <f t="shared" si="14"/>
        <v>Cocci</v>
      </c>
      <c r="C905" s="1">
        <v>439</v>
      </c>
      <c r="D905" s="1">
        <v>39.473684210526301</v>
      </c>
      <c r="E905" s="1">
        <v>452</v>
      </c>
      <c r="F905" s="1">
        <v>5</v>
      </c>
      <c r="G905" s="1">
        <v>5</v>
      </c>
      <c r="H905" s="1">
        <v>18</v>
      </c>
      <c r="I905" s="1" t="s">
        <v>2212</v>
      </c>
      <c r="J905" s="1">
        <v>18</v>
      </c>
      <c r="K905" s="1">
        <v>8</v>
      </c>
      <c r="L905" s="1">
        <v>6</v>
      </c>
      <c r="M905" s="1">
        <v>4</v>
      </c>
    </row>
    <row r="906" spans="1:13" x14ac:dyDescent="0.15">
      <c r="A906" s="1" t="s">
        <v>777</v>
      </c>
      <c r="B906" s="6" t="str">
        <f t="shared" si="14"/>
        <v>Cocci</v>
      </c>
      <c r="C906" s="1">
        <v>45</v>
      </c>
      <c r="D906" s="1">
        <v>24.606299212598401</v>
      </c>
      <c r="E906" s="1">
        <v>768</v>
      </c>
      <c r="F906" s="1">
        <v>8</v>
      </c>
      <c r="G906" s="1">
        <v>8</v>
      </c>
      <c r="H906" s="1">
        <v>18</v>
      </c>
      <c r="I906" s="1" t="s">
        <v>778</v>
      </c>
      <c r="J906" s="1">
        <v>18</v>
      </c>
      <c r="K906" s="1">
        <v>1</v>
      </c>
      <c r="L906" s="1">
        <v>11</v>
      </c>
      <c r="M906" s="1">
        <v>6</v>
      </c>
    </row>
    <row r="907" spans="1:13" x14ac:dyDescent="0.15">
      <c r="A907" s="1" t="s">
        <v>1412</v>
      </c>
      <c r="B907" s="6" t="str">
        <f t="shared" si="14"/>
        <v>Cocci</v>
      </c>
      <c r="C907" s="1">
        <v>402</v>
      </c>
      <c r="D907" s="1">
        <v>18.806509945750499</v>
      </c>
      <c r="E907" s="1">
        <v>407</v>
      </c>
      <c r="F907" s="1">
        <v>6</v>
      </c>
      <c r="G907" s="1">
        <v>6</v>
      </c>
      <c r="H907" s="1">
        <v>18</v>
      </c>
      <c r="I907" s="1" t="s">
        <v>1413</v>
      </c>
      <c r="J907" s="1">
        <v>18</v>
      </c>
      <c r="K907" s="1">
        <v>8</v>
      </c>
      <c r="L907" s="1">
        <v>8</v>
      </c>
      <c r="M907" s="1">
        <v>2</v>
      </c>
    </row>
    <row r="908" spans="1:13" x14ac:dyDescent="0.15">
      <c r="A908" s="1" t="s">
        <v>2866</v>
      </c>
      <c r="B908" s="6" t="str">
        <f t="shared" si="14"/>
        <v>Human</v>
      </c>
      <c r="C908" s="1">
        <v>203</v>
      </c>
      <c r="D908" s="1">
        <v>31.372549019607799</v>
      </c>
      <c r="E908" s="1">
        <v>171</v>
      </c>
      <c r="F908" s="1">
        <v>4</v>
      </c>
      <c r="G908" s="1">
        <v>4</v>
      </c>
      <c r="H908" s="1">
        <v>18</v>
      </c>
      <c r="I908" s="1" t="s">
        <v>2867</v>
      </c>
      <c r="J908" s="1">
        <v>18</v>
      </c>
      <c r="K908" s="1">
        <v>7</v>
      </c>
      <c r="L908" s="1">
        <v>5</v>
      </c>
      <c r="M908" s="1">
        <v>6</v>
      </c>
    </row>
    <row r="909" spans="1:13" x14ac:dyDescent="0.15">
      <c r="A909" s="1" t="s">
        <v>2905</v>
      </c>
      <c r="B909" s="6" t="str">
        <f t="shared" si="14"/>
        <v>Human</v>
      </c>
      <c r="C909" s="1">
        <v>203</v>
      </c>
      <c r="D909" s="1">
        <v>42.953020134228197</v>
      </c>
      <c r="E909" s="1">
        <v>171</v>
      </c>
      <c r="F909" s="1">
        <v>4</v>
      </c>
      <c r="G909" s="1">
        <v>4</v>
      </c>
      <c r="H909" s="1">
        <v>18</v>
      </c>
      <c r="I909" s="1" t="s">
        <v>2867</v>
      </c>
      <c r="J909" s="1">
        <v>18</v>
      </c>
      <c r="K909" s="1">
        <v>7</v>
      </c>
      <c r="L909" s="1">
        <v>5</v>
      </c>
      <c r="M909" s="1">
        <v>6</v>
      </c>
    </row>
    <row r="910" spans="1:13" x14ac:dyDescent="0.15">
      <c r="A910" s="1" t="s">
        <v>2359</v>
      </c>
      <c r="B910" s="6" t="str">
        <f t="shared" si="14"/>
        <v>Cocci</v>
      </c>
      <c r="C910" s="1">
        <v>439</v>
      </c>
      <c r="D910" s="1">
        <v>39.473684210526301</v>
      </c>
      <c r="E910" s="1">
        <v>452</v>
      </c>
      <c r="F910" s="1">
        <v>5</v>
      </c>
      <c r="G910" s="1">
        <v>5</v>
      </c>
      <c r="H910" s="1">
        <v>18</v>
      </c>
      <c r="I910" s="1" t="s">
        <v>2360</v>
      </c>
      <c r="J910" s="1">
        <v>18</v>
      </c>
      <c r="K910" s="1">
        <v>8</v>
      </c>
      <c r="L910" s="1">
        <v>6</v>
      </c>
      <c r="M910" s="1">
        <v>4</v>
      </c>
    </row>
    <row r="911" spans="1:13" x14ac:dyDescent="0.15">
      <c r="A911" s="1" t="s">
        <v>2319</v>
      </c>
      <c r="B911" s="6" t="str">
        <f t="shared" si="14"/>
        <v>Cocci</v>
      </c>
      <c r="C911" s="1">
        <v>727</v>
      </c>
      <c r="D911" s="1">
        <v>36.403508771929801</v>
      </c>
      <c r="E911" s="1">
        <v>970</v>
      </c>
      <c r="F911" s="1">
        <v>5</v>
      </c>
      <c r="G911" s="1">
        <v>6</v>
      </c>
      <c r="H911" s="1">
        <v>18</v>
      </c>
      <c r="I911" s="1" t="s">
        <v>2320</v>
      </c>
      <c r="J911" s="1">
        <v>18</v>
      </c>
      <c r="K911" s="1">
        <v>4</v>
      </c>
      <c r="L911" s="1">
        <v>11</v>
      </c>
      <c r="M911" s="1">
        <v>3</v>
      </c>
    </row>
    <row r="912" spans="1:13" x14ac:dyDescent="0.15">
      <c r="A912" s="1" t="s">
        <v>841</v>
      </c>
      <c r="B912" s="6" t="str">
        <f t="shared" si="14"/>
        <v>Cocci</v>
      </c>
      <c r="C912" s="1">
        <v>182</v>
      </c>
      <c r="D912" s="1">
        <v>23.093681917211299</v>
      </c>
      <c r="E912" s="1">
        <v>154</v>
      </c>
      <c r="F912" s="1">
        <v>8</v>
      </c>
      <c r="G912" s="1">
        <v>9</v>
      </c>
      <c r="H912" s="1">
        <v>18</v>
      </c>
      <c r="I912" s="1" t="s">
        <v>842</v>
      </c>
      <c r="J912" s="1">
        <v>18</v>
      </c>
      <c r="K912" s="1">
        <v>0</v>
      </c>
      <c r="L912" s="1">
        <v>10</v>
      </c>
      <c r="M912" s="1">
        <v>8</v>
      </c>
    </row>
    <row r="913" spans="1:13" x14ac:dyDescent="0.15">
      <c r="A913" s="1" t="s">
        <v>2409</v>
      </c>
      <c r="B913" s="6" t="str">
        <f t="shared" si="14"/>
        <v>Cocci</v>
      </c>
      <c r="C913" s="1">
        <v>489</v>
      </c>
      <c r="D913" s="1">
        <v>17.091836734693899</v>
      </c>
      <c r="E913" s="1">
        <v>525</v>
      </c>
      <c r="F913" s="1">
        <v>5</v>
      </c>
      <c r="G913" s="1">
        <v>7</v>
      </c>
      <c r="H913" s="1">
        <v>18</v>
      </c>
      <c r="I913" s="1" t="s">
        <v>2410</v>
      </c>
      <c r="J913" s="1">
        <v>18</v>
      </c>
      <c r="K913" s="1">
        <v>3</v>
      </c>
      <c r="L913" s="1">
        <v>10</v>
      </c>
      <c r="M913" s="1">
        <v>5</v>
      </c>
    </row>
    <row r="914" spans="1:13" x14ac:dyDescent="0.15">
      <c r="A914" s="1" t="s">
        <v>2910</v>
      </c>
      <c r="B914" s="6" t="str">
        <f t="shared" si="14"/>
        <v>Human</v>
      </c>
      <c r="C914" s="1">
        <v>758</v>
      </c>
      <c r="D914" s="1">
        <v>33.3333333333333</v>
      </c>
      <c r="E914" s="1">
        <v>889</v>
      </c>
      <c r="F914" s="1">
        <v>4</v>
      </c>
      <c r="G914" s="1">
        <v>5</v>
      </c>
      <c r="H914" s="1">
        <v>18</v>
      </c>
      <c r="I914" s="1" t="s">
        <v>2911</v>
      </c>
      <c r="J914" s="1">
        <v>18</v>
      </c>
      <c r="K914" s="1">
        <v>0</v>
      </c>
      <c r="L914" s="1">
        <v>9</v>
      </c>
      <c r="M914" s="1">
        <v>9</v>
      </c>
    </row>
    <row r="915" spans="1:13" x14ac:dyDescent="0.15">
      <c r="A915" s="1" t="s">
        <v>895</v>
      </c>
      <c r="B915" s="6" t="str">
        <f t="shared" si="14"/>
        <v>Human</v>
      </c>
      <c r="C915" s="1">
        <v>271</v>
      </c>
      <c r="D915" s="1">
        <v>18.414322250639401</v>
      </c>
      <c r="E915" s="1">
        <v>241</v>
      </c>
      <c r="F915" s="1">
        <v>8</v>
      </c>
      <c r="G915" s="1">
        <v>8</v>
      </c>
      <c r="H915" s="1">
        <v>17</v>
      </c>
      <c r="I915" s="1"/>
      <c r="J915" s="1">
        <v>17</v>
      </c>
      <c r="K915" s="1">
        <v>7</v>
      </c>
      <c r="L915" s="1">
        <v>8</v>
      </c>
      <c r="M915" s="1">
        <v>2</v>
      </c>
    </row>
    <row r="916" spans="1:13" x14ac:dyDescent="0.15">
      <c r="A916" s="1" t="s">
        <v>475</v>
      </c>
      <c r="B916" s="6" t="str">
        <f t="shared" si="14"/>
        <v>Cocci</v>
      </c>
      <c r="C916" s="1">
        <v>427</v>
      </c>
      <c r="D916" s="1">
        <v>45.336787564766801</v>
      </c>
      <c r="E916" s="1">
        <v>436</v>
      </c>
      <c r="F916" s="1">
        <v>11</v>
      </c>
      <c r="G916" s="1">
        <v>13</v>
      </c>
      <c r="H916" s="1">
        <v>17</v>
      </c>
      <c r="I916" s="1"/>
      <c r="J916" s="1">
        <v>17</v>
      </c>
      <c r="K916" s="1">
        <v>14</v>
      </c>
      <c r="L916" s="1">
        <v>3</v>
      </c>
      <c r="M916" s="1">
        <v>0</v>
      </c>
    </row>
    <row r="917" spans="1:13" x14ac:dyDescent="0.15">
      <c r="A917" s="1" t="s">
        <v>1823</v>
      </c>
      <c r="B917" s="6" t="str">
        <f t="shared" si="14"/>
        <v>Human</v>
      </c>
      <c r="C917" s="1">
        <v>599</v>
      </c>
      <c r="D917" s="1">
        <v>17.1830985915493</v>
      </c>
      <c r="E917" s="1">
        <v>679</v>
      </c>
      <c r="F917" s="1">
        <v>5</v>
      </c>
      <c r="G917" s="1">
        <v>6</v>
      </c>
      <c r="H917" s="1">
        <v>17</v>
      </c>
      <c r="I917" s="1" t="s">
        <v>1824</v>
      </c>
      <c r="J917" s="1">
        <v>17</v>
      </c>
      <c r="K917" s="1">
        <v>0</v>
      </c>
      <c r="L917" s="1">
        <v>8</v>
      </c>
      <c r="M917" s="1">
        <v>9</v>
      </c>
    </row>
    <row r="918" spans="1:13" x14ac:dyDescent="0.15">
      <c r="A918" s="1" t="s">
        <v>1825</v>
      </c>
      <c r="B918" s="6" t="str">
        <f t="shared" si="14"/>
        <v>Human</v>
      </c>
      <c r="C918" s="1">
        <v>599</v>
      </c>
      <c r="D918" s="1">
        <v>16.6666666666667</v>
      </c>
      <c r="E918" s="1">
        <v>679</v>
      </c>
      <c r="F918" s="1">
        <v>5</v>
      </c>
      <c r="G918" s="1">
        <v>6</v>
      </c>
      <c r="H918" s="1">
        <v>17</v>
      </c>
      <c r="I918" s="1" t="s">
        <v>1826</v>
      </c>
      <c r="J918" s="1">
        <v>17</v>
      </c>
      <c r="K918" s="1">
        <v>0</v>
      </c>
      <c r="L918" s="1">
        <v>8</v>
      </c>
      <c r="M918" s="1">
        <v>9</v>
      </c>
    </row>
    <row r="919" spans="1:13" x14ac:dyDescent="0.15">
      <c r="A919" s="1" t="s">
        <v>710</v>
      </c>
      <c r="B919" s="6" t="str">
        <f t="shared" si="14"/>
        <v>Human</v>
      </c>
      <c r="C919" s="1">
        <v>271</v>
      </c>
      <c r="D919" s="1">
        <v>18.414322250639401</v>
      </c>
      <c r="E919" s="1">
        <v>241</v>
      </c>
      <c r="F919" s="1">
        <v>8</v>
      </c>
      <c r="G919" s="1">
        <v>8</v>
      </c>
      <c r="H919" s="1">
        <v>17</v>
      </c>
      <c r="I919" s="1" t="s">
        <v>711</v>
      </c>
      <c r="J919" s="1">
        <v>17</v>
      </c>
      <c r="K919" s="1">
        <v>7</v>
      </c>
      <c r="L919" s="1">
        <v>8</v>
      </c>
      <c r="M919" s="1">
        <v>2</v>
      </c>
    </row>
    <row r="920" spans="1:13" x14ac:dyDescent="0.15">
      <c r="A920" s="1" t="s">
        <v>712</v>
      </c>
      <c r="B920" s="6" t="str">
        <f t="shared" si="14"/>
        <v>Human</v>
      </c>
      <c r="C920" s="1">
        <v>271</v>
      </c>
      <c r="D920" s="1">
        <v>19.699042407660698</v>
      </c>
      <c r="E920" s="1">
        <v>241</v>
      </c>
      <c r="F920" s="1">
        <v>8</v>
      </c>
      <c r="G920" s="1">
        <v>8</v>
      </c>
      <c r="H920" s="1">
        <v>17</v>
      </c>
      <c r="I920" s="1" t="s">
        <v>713</v>
      </c>
      <c r="J920" s="1">
        <v>17</v>
      </c>
      <c r="K920" s="1">
        <v>7</v>
      </c>
      <c r="L920" s="1">
        <v>8</v>
      </c>
      <c r="M920" s="1">
        <v>2</v>
      </c>
    </row>
    <row r="921" spans="1:13" x14ac:dyDescent="0.15">
      <c r="A921" s="1" t="s">
        <v>714</v>
      </c>
      <c r="B921" s="6" t="str">
        <f t="shared" si="14"/>
        <v>Human</v>
      </c>
      <c r="C921" s="1">
        <v>271</v>
      </c>
      <c r="D921" s="1">
        <v>19.407008086253398</v>
      </c>
      <c r="E921" s="1">
        <v>241</v>
      </c>
      <c r="F921" s="1">
        <v>8</v>
      </c>
      <c r="G921" s="1">
        <v>8</v>
      </c>
      <c r="H921" s="1">
        <v>17</v>
      </c>
      <c r="I921" s="1" t="s">
        <v>715</v>
      </c>
      <c r="J921" s="1">
        <v>17</v>
      </c>
      <c r="K921" s="1">
        <v>7</v>
      </c>
      <c r="L921" s="1">
        <v>8</v>
      </c>
      <c r="M921" s="1">
        <v>2</v>
      </c>
    </row>
    <row r="922" spans="1:13" x14ac:dyDescent="0.15">
      <c r="A922" s="1" t="s">
        <v>716</v>
      </c>
      <c r="B922" s="6" t="str">
        <f t="shared" si="14"/>
        <v>Human</v>
      </c>
      <c r="C922" s="1">
        <v>271</v>
      </c>
      <c r="D922" s="1">
        <v>19.485791610284199</v>
      </c>
      <c r="E922" s="1">
        <v>241</v>
      </c>
      <c r="F922" s="1">
        <v>8</v>
      </c>
      <c r="G922" s="1">
        <v>8</v>
      </c>
      <c r="H922" s="1">
        <v>17</v>
      </c>
      <c r="I922" s="1" t="s">
        <v>717</v>
      </c>
      <c r="J922" s="1">
        <v>17</v>
      </c>
      <c r="K922" s="1">
        <v>7</v>
      </c>
      <c r="L922" s="1">
        <v>8</v>
      </c>
      <c r="M922" s="1">
        <v>2</v>
      </c>
    </row>
    <row r="923" spans="1:13" x14ac:dyDescent="0.15">
      <c r="A923" s="1" t="s">
        <v>5506</v>
      </c>
      <c r="B923" s="6" t="str">
        <f t="shared" si="14"/>
        <v>Human</v>
      </c>
      <c r="C923" s="1">
        <v>295</v>
      </c>
      <c r="D923" s="1">
        <v>32.751091703056801</v>
      </c>
      <c r="E923" s="1">
        <v>703</v>
      </c>
      <c r="F923" s="1">
        <v>2</v>
      </c>
      <c r="G923" s="1">
        <v>2</v>
      </c>
      <c r="H923" s="1">
        <v>17</v>
      </c>
      <c r="I923" s="1" t="s">
        <v>5507</v>
      </c>
      <c r="J923" s="1">
        <v>17</v>
      </c>
      <c r="K923" s="1">
        <v>7</v>
      </c>
      <c r="L923" s="1">
        <v>5</v>
      </c>
      <c r="M923" s="1">
        <v>5</v>
      </c>
    </row>
    <row r="924" spans="1:13" x14ac:dyDescent="0.15">
      <c r="A924" s="1" t="s">
        <v>5474</v>
      </c>
      <c r="B924" s="6" t="str">
        <f t="shared" si="14"/>
        <v>Human</v>
      </c>
      <c r="C924" s="1">
        <v>295</v>
      </c>
      <c r="D924" s="1">
        <v>32.846715328467198</v>
      </c>
      <c r="E924" s="1">
        <v>703</v>
      </c>
      <c r="F924" s="1">
        <v>2</v>
      </c>
      <c r="G924" s="1">
        <v>2</v>
      </c>
      <c r="H924" s="1">
        <v>17</v>
      </c>
      <c r="I924" s="1" t="s">
        <v>5475</v>
      </c>
      <c r="J924" s="1">
        <v>17</v>
      </c>
      <c r="K924" s="1">
        <v>7</v>
      </c>
      <c r="L924" s="1">
        <v>5</v>
      </c>
      <c r="M924" s="1">
        <v>5</v>
      </c>
    </row>
    <row r="925" spans="1:13" x14ac:dyDescent="0.15">
      <c r="A925" s="1" t="s">
        <v>1727</v>
      </c>
      <c r="B925" s="6" t="str">
        <f t="shared" si="14"/>
        <v>Human</v>
      </c>
      <c r="C925" s="1">
        <v>265</v>
      </c>
      <c r="D925" s="1">
        <v>5.2083333333333304</v>
      </c>
      <c r="E925" s="1">
        <v>235</v>
      </c>
      <c r="F925" s="1">
        <v>5</v>
      </c>
      <c r="G925" s="1">
        <v>5</v>
      </c>
      <c r="H925" s="1">
        <v>17</v>
      </c>
      <c r="I925" s="1" t="s">
        <v>1728</v>
      </c>
      <c r="J925" s="1">
        <v>17</v>
      </c>
      <c r="K925" s="1">
        <v>9</v>
      </c>
      <c r="L925" s="1">
        <v>6</v>
      </c>
      <c r="M925" s="1">
        <v>2</v>
      </c>
    </row>
    <row r="926" spans="1:13" x14ac:dyDescent="0.15">
      <c r="A926" s="1" t="s">
        <v>1729</v>
      </c>
      <c r="B926" s="6" t="str">
        <f t="shared" si="14"/>
        <v>Human</v>
      </c>
      <c r="C926" s="1">
        <v>265</v>
      </c>
      <c r="D926" s="1">
        <v>5.2038161318300098</v>
      </c>
      <c r="E926" s="1">
        <v>235</v>
      </c>
      <c r="F926" s="1">
        <v>5</v>
      </c>
      <c r="G926" s="1">
        <v>5</v>
      </c>
      <c r="H926" s="1">
        <v>17</v>
      </c>
      <c r="I926" s="1" t="s">
        <v>1730</v>
      </c>
      <c r="J926" s="1">
        <v>17</v>
      </c>
      <c r="K926" s="1">
        <v>9</v>
      </c>
      <c r="L926" s="1">
        <v>6</v>
      </c>
      <c r="M926" s="1">
        <v>2</v>
      </c>
    </row>
    <row r="927" spans="1:13" x14ac:dyDescent="0.15">
      <c r="A927" s="1" t="s">
        <v>1765</v>
      </c>
      <c r="B927" s="6" t="str">
        <f t="shared" si="14"/>
        <v>Human</v>
      </c>
      <c r="C927" s="1">
        <v>817</v>
      </c>
      <c r="D927" s="1">
        <v>18.1303116147309</v>
      </c>
      <c r="E927" s="1">
        <v>973</v>
      </c>
      <c r="F927" s="1">
        <v>5</v>
      </c>
      <c r="G927" s="1">
        <v>5</v>
      </c>
      <c r="H927" s="1">
        <v>17</v>
      </c>
      <c r="I927" s="1" t="s">
        <v>1766</v>
      </c>
      <c r="J927" s="1">
        <v>17</v>
      </c>
      <c r="K927" s="1">
        <v>1</v>
      </c>
      <c r="L927" s="1">
        <v>7</v>
      </c>
      <c r="M927" s="1">
        <v>9</v>
      </c>
    </row>
    <row r="928" spans="1:13" x14ac:dyDescent="0.15">
      <c r="A928" s="1" t="s">
        <v>1767</v>
      </c>
      <c r="B928" s="6" t="str">
        <f t="shared" si="14"/>
        <v>Human</v>
      </c>
      <c r="C928" s="1">
        <v>817</v>
      </c>
      <c r="D928" s="1">
        <v>18.768328445747802</v>
      </c>
      <c r="E928" s="1">
        <v>973</v>
      </c>
      <c r="F928" s="1">
        <v>5</v>
      </c>
      <c r="G928" s="1">
        <v>5</v>
      </c>
      <c r="H928" s="1">
        <v>17</v>
      </c>
      <c r="I928" s="1" t="s">
        <v>1768</v>
      </c>
      <c r="J928" s="1">
        <v>17</v>
      </c>
      <c r="K928" s="1">
        <v>1</v>
      </c>
      <c r="L928" s="1">
        <v>7</v>
      </c>
      <c r="M928" s="1">
        <v>9</v>
      </c>
    </row>
    <row r="929" spans="1:13" x14ac:dyDescent="0.15">
      <c r="A929" s="1" t="s">
        <v>2836</v>
      </c>
      <c r="B929" s="6" t="str">
        <f t="shared" si="14"/>
        <v>Human</v>
      </c>
      <c r="C929" s="1">
        <v>553</v>
      </c>
      <c r="D929" s="1">
        <v>3.983101991551</v>
      </c>
      <c r="E929" s="1">
        <v>613</v>
      </c>
      <c r="F929" s="1">
        <v>4</v>
      </c>
      <c r="G929" s="1">
        <v>5</v>
      </c>
      <c r="H929" s="1">
        <v>17</v>
      </c>
      <c r="I929" s="1" t="s">
        <v>2837</v>
      </c>
      <c r="J929" s="1">
        <v>17</v>
      </c>
      <c r="K929" s="1">
        <v>0</v>
      </c>
      <c r="L929" s="1">
        <v>8</v>
      </c>
      <c r="M929" s="1">
        <v>9</v>
      </c>
    </row>
    <row r="930" spans="1:13" x14ac:dyDescent="0.15">
      <c r="A930" s="1" t="s">
        <v>5934</v>
      </c>
      <c r="B930" s="6" t="str">
        <f t="shared" si="14"/>
        <v>Human</v>
      </c>
      <c r="C930" s="1">
        <v>295</v>
      </c>
      <c r="D930" s="1">
        <v>16.025641025641001</v>
      </c>
      <c r="E930" s="1">
        <v>703</v>
      </c>
      <c r="F930" s="1">
        <v>2</v>
      </c>
      <c r="G930" s="1">
        <v>2</v>
      </c>
      <c r="H930" s="1">
        <v>17</v>
      </c>
      <c r="I930" s="1" t="s">
        <v>5935</v>
      </c>
      <c r="J930" s="1">
        <v>17</v>
      </c>
      <c r="K930" s="1">
        <v>7</v>
      </c>
      <c r="L930" s="1">
        <v>5</v>
      </c>
      <c r="M930" s="1">
        <v>5</v>
      </c>
    </row>
    <row r="931" spans="1:13" x14ac:dyDescent="0.15">
      <c r="A931" s="1" t="s">
        <v>5946</v>
      </c>
      <c r="B931" s="6" t="str">
        <f t="shared" si="14"/>
        <v>Human</v>
      </c>
      <c r="C931" s="1">
        <v>295</v>
      </c>
      <c r="D931" s="1">
        <v>19.53125</v>
      </c>
      <c r="E931" s="1">
        <v>703</v>
      </c>
      <c r="F931" s="1">
        <v>2</v>
      </c>
      <c r="G931" s="1">
        <v>2</v>
      </c>
      <c r="H931" s="1">
        <v>17</v>
      </c>
      <c r="I931" s="1" t="s">
        <v>5947</v>
      </c>
      <c r="J931" s="1">
        <v>17</v>
      </c>
      <c r="K931" s="1">
        <v>7</v>
      </c>
      <c r="L931" s="1">
        <v>5</v>
      </c>
      <c r="M931" s="1">
        <v>5</v>
      </c>
    </row>
    <row r="932" spans="1:13" x14ac:dyDescent="0.15">
      <c r="A932" s="1" t="s">
        <v>941</v>
      </c>
      <c r="B932" s="6" t="str">
        <f t="shared" si="14"/>
        <v>Human</v>
      </c>
      <c r="C932" s="1">
        <v>91</v>
      </c>
      <c r="D932" s="1">
        <v>33.061224489795897</v>
      </c>
      <c r="E932" s="1">
        <v>375</v>
      </c>
      <c r="F932" s="1">
        <v>7</v>
      </c>
      <c r="G932" s="1">
        <v>8</v>
      </c>
      <c r="H932" s="1">
        <v>17</v>
      </c>
      <c r="I932" s="1" t="s">
        <v>942</v>
      </c>
      <c r="J932" s="1">
        <v>17</v>
      </c>
      <c r="K932" s="1">
        <v>2</v>
      </c>
      <c r="L932" s="1">
        <v>9</v>
      </c>
      <c r="M932" s="1">
        <v>6</v>
      </c>
    </row>
    <row r="933" spans="1:13" x14ac:dyDescent="0.15">
      <c r="A933" s="1" t="s">
        <v>1676</v>
      </c>
      <c r="B933" s="6" t="str">
        <f t="shared" si="14"/>
        <v>Human</v>
      </c>
      <c r="C933" s="1">
        <v>280</v>
      </c>
      <c r="D933" s="1">
        <v>12.435233160621801</v>
      </c>
      <c r="E933" s="1">
        <v>250</v>
      </c>
      <c r="F933" s="1">
        <v>6</v>
      </c>
      <c r="G933" s="1">
        <v>8</v>
      </c>
      <c r="H933" s="1">
        <v>17</v>
      </c>
      <c r="I933" s="1" t="s">
        <v>1677</v>
      </c>
      <c r="J933" s="1">
        <v>17</v>
      </c>
      <c r="K933" s="1">
        <v>5</v>
      </c>
      <c r="L933" s="1">
        <v>12</v>
      </c>
      <c r="M933" s="1">
        <v>0</v>
      </c>
    </row>
    <row r="934" spans="1:13" x14ac:dyDescent="0.15">
      <c r="A934" s="1" t="s">
        <v>1817</v>
      </c>
      <c r="B934" s="6" t="str">
        <f t="shared" si="14"/>
        <v>Human</v>
      </c>
      <c r="C934" s="1">
        <v>301</v>
      </c>
      <c r="D934" s="1">
        <v>52.205882352941202</v>
      </c>
      <c r="E934" s="1">
        <v>280</v>
      </c>
      <c r="F934" s="1">
        <v>5</v>
      </c>
      <c r="G934" s="1">
        <v>7</v>
      </c>
      <c r="H934" s="1">
        <v>17</v>
      </c>
      <c r="I934" s="1" t="s">
        <v>1818</v>
      </c>
      <c r="J934" s="1">
        <v>17</v>
      </c>
      <c r="K934" s="1">
        <v>2</v>
      </c>
      <c r="L934" s="1">
        <v>8</v>
      </c>
      <c r="M934" s="1">
        <v>7</v>
      </c>
    </row>
    <row r="935" spans="1:13" x14ac:dyDescent="0.15">
      <c r="A935" s="1" t="s">
        <v>8615</v>
      </c>
      <c r="B935" s="6" t="str">
        <f t="shared" si="14"/>
        <v>Human</v>
      </c>
      <c r="C935" s="1">
        <v>295</v>
      </c>
      <c r="D935" s="1">
        <v>16.025641025641001</v>
      </c>
      <c r="E935" s="1">
        <v>703</v>
      </c>
      <c r="F935" s="1">
        <v>2</v>
      </c>
      <c r="G935" s="1">
        <v>2</v>
      </c>
      <c r="H935" s="1">
        <v>17</v>
      </c>
      <c r="I935" s="1"/>
      <c r="J935" s="1">
        <v>17</v>
      </c>
      <c r="K935" s="1">
        <v>7</v>
      </c>
      <c r="L935" s="1">
        <v>5</v>
      </c>
      <c r="M935" s="1">
        <v>5</v>
      </c>
    </row>
    <row r="936" spans="1:13" x14ac:dyDescent="0.15">
      <c r="A936" s="1" t="s">
        <v>736</v>
      </c>
      <c r="B936" s="6" t="str">
        <f t="shared" si="14"/>
        <v>Human</v>
      </c>
      <c r="C936" s="1">
        <v>271</v>
      </c>
      <c r="D936" s="1">
        <v>19.251336898395699</v>
      </c>
      <c r="E936" s="1">
        <v>241</v>
      </c>
      <c r="F936" s="1">
        <v>8</v>
      </c>
      <c r="G936" s="1">
        <v>8</v>
      </c>
      <c r="H936" s="1">
        <v>17</v>
      </c>
      <c r="I936" s="1" t="s">
        <v>737</v>
      </c>
      <c r="J936" s="1">
        <v>17</v>
      </c>
      <c r="K936" s="1">
        <v>7</v>
      </c>
      <c r="L936" s="1">
        <v>8</v>
      </c>
      <c r="M936" s="1">
        <v>2</v>
      </c>
    </row>
    <row r="937" spans="1:13" x14ac:dyDescent="0.15">
      <c r="A937" s="1" t="s">
        <v>738</v>
      </c>
      <c r="B937" s="6" t="str">
        <f t="shared" si="14"/>
        <v>Human</v>
      </c>
      <c r="C937" s="1">
        <v>271</v>
      </c>
      <c r="D937" s="1">
        <v>18.77444589309</v>
      </c>
      <c r="E937" s="1">
        <v>241</v>
      </c>
      <c r="F937" s="1">
        <v>8</v>
      </c>
      <c r="G937" s="1">
        <v>8</v>
      </c>
      <c r="H937" s="1">
        <v>17</v>
      </c>
      <c r="I937" s="1" t="s">
        <v>737</v>
      </c>
      <c r="J937" s="1">
        <v>17</v>
      </c>
      <c r="K937" s="1">
        <v>7</v>
      </c>
      <c r="L937" s="1">
        <v>8</v>
      </c>
      <c r="M937" s="1">
        <v>2</v>
      </c>
    </row>
    <row r="938" spans="1:13" x14ac:dyDescent="0.15">
      <c r="A938" s="1" t="s">
        <v>7752</v>
      </c>
      <c r="B938" s="6" t="str">
        <f t="shared" si="14"/>
        <v>Cocci</v>
      </c>
      <c r="C938" s="1">
        <v>295</v>
      </c>
      <c r="D938" s="1">
        <v>24.271844660194201</v>
      </c>
      <c r="E938" s="1">
        <v>652</v>
      </c>
      <c r="F938" s="1">
        <v>2</v>
      </c>
      <c r="G938" s="1">
        <v>2</v>
      </c>
      <c r="H938" s="1">
        <v>17</v>
      </c>
      <c r="I938" s="1" t="s">
        <v>7753</v>
      </c>
      <c r="J938" s="1">
        <v>17</v>
      </c>
      <c r="K938" s="1">
        <v>6</v>
      </c>
      <c r="L938" s="1">
        <v>7</v>
      </c>
      <c r="M938" s="1">
        <v>4</v>
      </c>
    </row>
    <row r="939" spans="1:13" x14ac:dyDescent="0.15">
      <c r="A939" s="1" t="s">
        <v>7844</v>
      </c>
      <c r="B939" s="6" t="str">
        <f t="shared" si="14"/>
        <v>Cocci</v>
      </c>
      <c r="C939" s="1">
        <v>295</v>
      </c>
      <c r="D939" s="1">
        <v>19.53125</v>
      </c>
      <c r="E939" s="1">
        <v>652</v>
      </c>
      <c r="F939" s="1">
        <v>2</v>
      </c>
      <c r="G939" s="1">
        <v>2</v>
      </c>
      <c r="H939" s="1">
        <v>17</v>
      </c>
      <c r="I939" s="1" t="s">
        <v>7753</v>
      </c>
      <c r="J939" s="1">
        <v>17</v>
      </c>
      <c r="K939" s="1">
        <v>6</v>
      </c>
      <c r="L939" s="1">
        <v>7</v>
      </c>
      <c r="M939" s="1">
        <v>4</v>
      </c>
    </row>
    <row r="940" spans="1:13" x14ac:dyDescent="0.15">
      <c r="A940" s="1" t="s">
        <v>2403</v>
      </c>
      <c r="B940" s="6" t="str">
        <f t="shared" si="14"/>
        <v>Cocci</v>
      </c>
      <c r="C940" s="1">
        <v>315</v>
      </c>
      <c r="D940" s="1">
        <v>19.6875</v>
      </c>
      <c r="E940" s="1">
        <v>298</v>
      </c>
      <c r="F940" s="1">
        <v>5</v>
      </c>
      <c r="G940" s="1">
        <v>5</v>
      </c>
      <c r="H940" s="1">
        <v>17</v>
      </c>
      <c r="I940" s="1" t="s">
        <v>2404</v>
      </c>
      <c r="J940" s="1">
        <v>17</v>
      </c>
      <c r="K940" s="1">
        <v>6</v>
      </c>
      <c r="L940" s="1">
        <v>7</v>
      </c>
      <c r="M940" s="1">
        <v>4</v>
      </c>
    </row>
    <row r="941" spans="1:13" x14ac:dyDescent="0.15">
      <c r="A941" s="1" t="s">
        <v>1430</v>
      </c>
      <c r="B941" s="6" t="str">
        <f t="shared" si="14"/>
        <v>Cocci</v>
      </c>
      <c r="C941" s="1">
        <v>306</v>
      </c>
      <c r="D941" s="1">
        <v>18.117647058823501</v>
      </c>
      <c r="E941" s="1">
        <v>286</v>
      </c>
      <c r="F941" s="1">
        <v>6</v>
      </c>
      <c r="G941" s="1">
        <v>7</v>
      </c>
      <c r="H941" s="1">
        <v>17</v>
      </c>
      <c r="I941" s="1" t="s">
        <v>1431</v>
      </c>
      <c r="J941" s="1">
        <v>17</v>
      </c>
      <c r="K941" s="1">
        <v>6</v>
      </c>
      <c r="L941" s="1">
        <v>8</v>
      </c>
      <c r="M941" s="1">
        <v>3</v>
      </c>
    </row>
    <row r="942" spans="1:13" x14ac:dyDescent="0.15">
      <c r="A942" s="1" t="s">
        <v>3206</v>
      </c>
      <c r="B942" s="6" t="str">
        <f t="shared" si="14"/>
        <v>Cocci</v>
      </c>
      <c r="C942" s="1">
        <v>190</v>
      </c>
      <c r="D942" s="1">
        <v>8.8888888888888893</v>
      </c>
      <c r="E942" s="1">
        <v>160</v>
      </c>
      <c r="F942" s="1">
        <v>4</v>
      </c>
      <c r="G942" s="1">
        <v>5</v>
      </c>
      <c r="H942" s="1">
        <v>17</v>
      </c>
      <c r="I942" s="1" t="s">
        <v>3207</v>
      </c>
      <c r="J942" s="1">
        <v>17</v>
      </c>
      <c r="K942" s="1">
        <v>16</v>
      </c>
      <c r="L942" s="1">
        <v>0</v>
      </c>
      <c r="M942" s="1">
        <v>1</v>
      </c>
    </row>
    <row r="943" spans="1:13" x14ac:dyDescent="0.15">
      <c r="A943" s="1" t="s">
        <v>2075</v>
      </c>
      <c r="B943" s="6" t="str">
        <f t="shared" si="14"/>
        <v>Cocci</v>
      </c>
      <c r="C943" s="1">
        <v>315</v>
      </c>
      <c r="D943" s="1">
        <v>23.3333333333333</v>
      </c>
      <c r="E943" s="1">
        <v>298</v>
      </c>
      <c r="F943" s="1">
        <v>5</v>
      </c>
      <c r="G943" s="1">
        <v>5</v>
      </c>
      <c r="H943" s="1">
        <v>17</v>
      </c>
      <c r="I943" s="1" t="s">
        <v>2076</v>
      </c>
      <c r="J943" s="1">
        <v>17</v>
      </c>
      <c r="K943" s="1">
        <v>6</v>
      </c>
      <c r="L943" s="1">
        <v>7</v>
      </c>
      <c r="M943" s="1">
        <v>4</v>
      </c>
    </row>
    <row r="944" spans="1:13" x14ac:dyDescent="0.15">
      <c r="A944" s="1" t="s">
        <v>6222</v>
      </c>
      <c r="B944" s="6" t="str">
        <f t="shared" si="14"/>
        <v>Cocci</v>
      </c>
      <c r="C944" s="1">
        <v>295</v>
      </c>
      <c r="D944" s="1">
        <v>29.880478087649401</v>
      </c>
      <c r="E944" s="1">
        <v>652</v>
      </c>
      <c r="F944" s="1">
        <v>2</v>
      </c>
      <c r="G944" s="1">
        <v>2</v>
      </c>
      <c r="H944" s="1">
        <v>17</v>
      </c>
      <c r="I944" s="1" t="s">
        <v>6223</v>
      </c>
      <c r="J944" s="1">
        <v>17</v>
      </c>
      <c r="K944" s="1">
        <v>6</v>
      </c>
      <c r="L944" s="1">
        <v>7</v>
      </c>
      <c r="M944" s="1">
        <v>4</v>
      </c>
    </row>
    <row r="945" spans="1:13" x14ac:dyDescent="0.15">
      <c r="A945" s="1" t="s">
        <v>2948</v>
      </c>
      <c r="B945" s="6" t="str">
        <f t="shared" si="14"/>
        <v>Cocci</v>
      </c>
      <c r="C945" s="1">
        <v>545</v>
      </c>
      <c r="D945" s="1">
        <v>23.553719008264501</v>
      </c>
      <c r="E945" s="1">
        <v>602</v>
      </c>
      <c r="F945" s="1">
        <v>4</v>
      </c>
      <c r="G945" s="1">
        <v>4</v>
      </c>
      <c r="H945" s="1">
        <v>17</v>
      </c>
      <c r="I945" s="1" t="s">
        <v>2949</v>
      </c>
      <c r="J945" s="1">
        <v>17</v>
      </c>
      <c r="K945" s="1">
        <v>3</v>
      </c>
      <c r="L945" s="1">
        <v>7</v>
      </c>
      <c r="M945" s="1">
        <v>7</v>
      </c>
    </row>
    <row r="946" spans="1:13" x14ac:dyDescent="0.15">
      <c r="A946" s="1" t="s">
        <v>3230</v>
      </c>
      <c r="B946" s="6" t="str">
        <f t="shared" si="14"/>
        <v>Cocci</v>
      </c>
      <c r="C946" s="1">
        <v>475</v>
      </c>
      <c r="D946" s="1">
        <v>10.0732600732601</v>
      </c>
      <c r="E946" s="1">
        <v>509</v>
      </c>
      <c r="F946" s="1">
        <v>4</v>
      </c>
      <c r="G946" s="1">
        <v>4</v>
      </c>
      <c r="H946" s="1">
        <v>17</v>
      </c>
      <c r="I946" s="1" t="s">
        <v>3231</v>
      </c>
      <c r="J946" s="1">
        <v>17</v>
      </c>
      <c r="K946" s="1">
        <v>5</v>
      </c>
      <c r="L946" s="1">
        <v>9</v>
      </c>
      <c r="M946" s="1">
        <v>3</v>
      </c>
    </row>
    <row r="947" spans="1:13" x14ac:dyDescent="0.15">
      <c r="A947" s="1" t="s">
        <v>6891</v>
      </c>
      <c r="B947" s="6" t="str">
        <f t="shared" si="14"/>
        <v>Cocci</v>
      </c>
      <c r="C947" s="1">
        <v>295</v>
      </c>
      <c r="D947" s="1">
        <v>16.2337662337662</v>
      </c>
      <c r="E947" s="1">
        <v>652</v>
      </c>
      <c r="F947" s="1">
        <v>2</v>
      </c>
      <c r="G947" s="1">
        <v>2</v>
      </c>
      <c r="H947" s="1">
        <v>17</v>
      </c>
      <c r="I947" s="1" t="s">
        <v>6892</v>
      </c>
      <c r="J947" s="1">
        <v>17</v>
      </c>
      <c r="K947" s="1">
        <v>6</v>
      </c>
      <c r="L947" s="1">
        <v>7</v>
      </c>
      <c r="M947" s="1">
        <v>4</v>
      </c>
    </row>
    <row r="948" spans="1:13" x14ac:dyDescent="0.15">
      <c r="A948" s="1" t="s">
        <v>1334</v>
      </c>
      <c r="B948" s="6" t="str">
        <f t="shared" si="14"/>
        <v>Cocci</v>
      </c>
      <c r="C948" s="1">
        <v>173</v>
      </c>
      <c r="D948" s="1">
        <v>15.3448275862069</v>
      </c>
      <c r="E948" s="1">
        <v>713</v>
      </c>
      <c r="F948" s="1">
        <v>6</v>
      </c>
      <c r="G948" s="1">
        <v>7</v>
      </c>
      <c r="H948" s="1">
        <v>17</v>
      </c>
      <c r="I948" s="1" t="s">
        <v>1335</v>
      </c>
      <c r="J948" s="1">
        <v>17</v>
      </c>
      <c r="K948" s="1">
        <v>4</v>
      </c>
      <c r="L948" s="1">
        <v>8</v>
      </c>
      <c r="M948" s="1">
        <v>5</v>
      </c>
    </row>
    <row r="949" spans="1:13" x14ac:dyDescent="0.15">
      <c r="A949" s="1" t="s">
        <v>1083</v>
      </c>
      <c r="B949" s="6" t="str">
        <f t="shared" si="14"/>
        <v>Cocci</v>
      </c>
      <c r="C949" s="1">
        <v>741</v>
      </c>
      <c r="D949" s="1">
        <v>25.157232704402499</v>
      </c>
      <c r="E949" s="1">
        <v>864</v>
      </c>
      <c r="F949" s="1">
        <v>7</v>
      </c>
      <c r="G949" s="1">
        <v>7</v>
      </c>
      <c r="H949" s="1">
        <v>17</v>
      </c>
      <c r="I949" s="1" t="s">
        <v>1084</v>
      </c>
      <c r="J949" s="1">
        <v>17</v>
      </c>
      <c r="K949" s="1">
        <v>4</v>
      </c>
      <c r="L949" s="1">
        <v>7</v>
      </c>
      <c r="M949" s="1">
        <v>6</v>
      </c>
    </row>
    <row r="950" spans="1:13" x14ac:dyDescent="0.15">
      <c r="A950" s="1" t="s">
        <v>1456</v>
      </c>
      <c r="B950" s="6" t="str">
        <f t="shared" si="14"/>
        <v>Cocci</v>
      </c>
      <c r="C950" s="1">
        <v>305</v>
      </c>
      <c r="D950" s="1">
        <v>19.367588932806299</v>
      </c>
      <c r="E950" s="1">
        <v>285</v>
      </c>
      <c r="F950" s="1">
        <v>6</v>
      </c>
      <c r="G950" s="1">
        <v>7</v>
      </c>
      <c r="H950" s="1">
        <v>17</v>
      </c>
      <c r="I950" s="1" t="s">
        <v>1457</v>
      </c>
      <c r="J950" s="1">
        <v>17</v>
      </c>
      <c r="K950" s="1">
        <v>1</v>
      </c>
      <c r="L950" s="1">
        <v>12</v>
      </c>
      <c r="M950" s="1">
        <v>4</v>
      </c>
    </row>
    <row r="951" spans="1:13" x14ac:dyDescent="0.15">
      <c r="A951" s="1" t="s">
        <v>6238</v>
      </c>
      <c r="B951" s="6" t="str">
        <f t="shared" si="14"/>
        <v>Cocci</v>
      </c>
      <c r="C951" s="1">
        <v>295</v>
      </c>
      <c r="D951" s="1">
        <v>19.53125</v>
      </c>
      <c r="E951" s="1">
        <v>652</v>
      </c>
      <c r="F951" s="1">
        <v>2</v>
      </c>
      <c r="G951" s="1">
        <v>2</v>
      </c>
      <c r="H951" s="1">
        <v>17</v>
      </c>
      <c r="I951" s="1" t="s">
        <v>6239</v>
      </c>
      <c r="J951" s="1">
        <v>17</v>
      </c>
      <c r="K951" s="1">
        <v>6</v>
      </c>
      <c r="L951" s="1">
        <v>7</v>
      </c>
      <c r="M951" s="1">
        <v>4</v>
      </c>
    </row>
    <row r="952" spans="1:13" x14ac:dyDescent="0.15">
      <c r="A952" s="1" t="s">
        <v>3680</v>
      </c>
      <c r="B952" s="6" t="str">
        <f t="shared" si="14"/>
        <v>Cocci</v>
      </c>
      <c r="C952" s="1">
        <v>539</v>
      </c>
      <c r="D952" s="1">
        <v>10.779436152570501</v>
      </c>
      <c r="E952" s="1">
        <v>597</v>
      </c>
      <c r="F952" s="1">
        <v>4</v>
      </c>
      <c r="G952" s="1">
        <v>4</v>
      </c>
      <c r="H952" s="1">
        <v>17</v>
      </c>
      <c r="I952" s="1" t="s">
        <v>3681</v>
      </c>
      <c r="J952" s="1">
        <v>17</v>
      </c>
      <c r="K952" s="1">
        <v>3</v>
      </c>
      <c r="L952" s="1">
        <v>9</v>
      </c>
      <c r="M952" s="1">
        <v>5</v>
      </c>
    </row>
    <row r="953" spans="1:13" x14ac:dyDescent="0.15">
      <c r="A953" s="1" t="s">
        <v>1624</v>
      </c>
      <c r="B953" s="6" t="str">
        <f t="shared" si="14"/>
        <v>Cocci</v>
      </c>
      <c r="C953" s="1">
        <v>306</v>
      </c>
      <c r="D953" s="1">
        <v>21.0382513661202</v>
      </c>
      <c r="E953" s="1">
        <v>286</v>
      </c>
      <c r="F953" s="1">
        <v>6</v>
      </c>
      <c r="G953" s="1">
        <v>7</v>
      </c>
      <c r="H953" s="1">
        <v>17</v>
      </c>
      <c r="I953" s="1" t="s">
        <v>1625</v>
      </c>
      <c r="J953" s="1">
        <v>17</v>
      </c>
      <c r="K953" s="1">
        <v>6</v>
      </c>
      <c r="L953" s="1">
        <v>8</v>
      </c>
      <c r="M953" s="1">
        <v>3</v>
      </c>
    </row>
    <row r="954" spans="1:13" x14ac:dyDescent="0.15">
      <c r="A954" s="1" t="s">
        <v>2530</v>
      </c>
      <c r="B954" s="6" t="str">
        <f t="shared" si="14"/>
        <v>Cocci</v>
      </c>
      <c r="C954" s="1">
        <v>315</v>
      </c>
      <c r="D954" s="1">
        <v>23.3333333333333</v>
      </c>
      <c r="E954" s="1">
        <v>298</v>
      </c>
      <c r="F954" s="1">
        <v>5</v>
      </c>
      <c r="G954" s="1">
        <v>5</v>
      </c>
      <c r="H954" s="1">
        <v>17</v>
      </c>
      <c r="I954" s="1" t="s">
        <v>2531</v>
      </c>
      <c r="J954" s="1">
        <v>17</v>
      </c>
      <c r="K954" s="1">
        <v>6</v>
      </c>
      <c r="L954" s="1">
        <v>7</v>
      </c>
      <c r="M954" s="1">
        <v>4</v>
      </c>
    </row>
    <row r="955" spans="1:13" x14ac:dyDescent="0.15">
      <c r="A955" s="1" t="s">
        <v>3456</v>
      </c>
      <c r="B955" s="6" t="str">
        <f t="shared" si="14"/>
        <v>Cocci</v>
      </c>
      <c r="C955" s="1">
        <v>475</v>
      </c>
      <c r="D955" s="1">
        <v>10.0732600732601</v>
      </c>
      <c r="E955" s="1">
        <v>509</v>
      </c>
      <c r="F955" s="1">
        <v>4</v>
      </c>
      <c r="G955" s="1">
        <v>4</v>
      </c>
      <c r="H955" s="1">
        <v>17</v>
      </c>
      <c r="I955" s="1" t="s">
        <v>3457</v>
      </c>
      <c r="J955" s="1">
        <v>17</v>
      </c>
      <c r="K955" s="1">
        <v>5</v>
      </c>
      <c r="L955" s="1">
        <v>9</v>
      </c>
      <c r="M955" s="1">
        <v>3</v>
      </c>
    </row>
    <row r="956" spans="1:13" x14ac:dyDescent="0.15">
      <c r="A956" s="1" t="s">
        <v>8329</v>
      </c>
      <c r="B956" s="6" t="str">
        <f t="shared" si="14"/>
        <v>Cocci</v>
      </c>
      <c r="C956" s="1">
        <v>295</v>
      </c>
      <c r="D956" s="1">
        <v>11.312217194570101</v>
      </c>
      <c r="E956" s="1">
        <v>652</v>
      </c>
      <c r="F956" s="1">
        <v>2</v>
      </c>
      <c r="G956" s="1">
        <v>2</v>
      </c>
      <c r="H956" s="1">
        <v>17</v>
      </c>
      <c r="I956" s="1" t="s">
        <v>8330</v>
      </c>
      <c r="J956" s="1">
        <v>17</v>
      </c>
      <c r="K956" s="1">
        <v>6</v>
      </c>
      <c r="L956" s="1">
        <v>7</v>
      </c>
      <c r="M956" s="1">
        <v>4</v>
      </c>
    </row>
    <row r="957" spans="1:13" x14ac:dyDescent="0.15">
      <c r="A957" s="1" t="s">
        <v>3648</v>
      </c>
      <c r="B957" s="6" t="str">
        <f t="shared" si="14"/>
        <v>Cocci</v>
      </c>
      <c r="C957" s="1">
        <v>545</v>
      </c>
      <c r="D957" s="1">
        <v>23.553719008264501</v>
      </c>
      <c r="E957" s="1">
        <v>602</v>
      </c>
      <c r="F957" s="1">
        <v>4</v>
      </c>
      <c r="G957" s="1">
        <v>4</v>
      </c>
      <c r="H957" s="1">
        <v>17</v>
      </c>
      <c r="I957" s="1" t="s">
        <v>3649</v>
      </c>
      <c r="J957" s="1">
        <v>17</v>
      </c>
      <c r="K957" s="1">
        <v>3</v>
      </c>
      <c r="L957" s="1">
        <v>7</v>
      </c>
      <c r="M957" s="1">
        <v>7</v>
      </c>
    </row>
    <row r="958" spans="1:13" x14ac:dyDescent="0.15">
      <c r="A958" s="1" t="s">
        <v>8277</v>
      </c>
      <c r="B958" s="6" t="str">
        <f t="shared" si="14"/>
        <v>Cocci</v>
      </c>
      <c r="C958" s="1">
        <v>295</v>
      </c>
      <c r="D958" s="1">
        <v>33.455882352941202</v>
      </c>
      <c r="E958" s="1">
        <v>652</v>
      </c>
      <c r="F958" s="1">
        <v>2</v>
      </c>
      <c r="G958" s="1">
        <v>2</v>
      </c>
      <c r="H958" s="1">
        <v>17</v>
      </c>
      <c r="I958" s="1" t="s">
        <v>8278</v>
      </c>
      <c r="J958" s="1">
        <v>17</v>
      </c>
      <c r="K958" s="1">
        <v>6</v>
      </c>
      <c r="L958" s="1">
        <v>7</v>
      </c>
      <c r="M958" s="1">
        <v>4</v>
      </c>
    </row>
    <row r="959" spans="1:13" x14ac:dyDescent="0.15">
      <c r="A959" s="1" t="s">
        <v>3800</v>
      </c>
      <c r="B959" s="6" t="str">
        <f t="shared" si="14"/>
        <v>Cocci</v>
      </c>
      <c r="C959" s="1">
        <v>545</v>
      </c>
      <c r="D959" s="1">
        <v>23.553719008264501</v>
      </c>
      <c r="E959" s="1">
        <v>602</v>
      </c>
      <c r="F959" s="1">
        <v>4</v>
      </c>
      <c r="G959" s="1">
        <v>4</v>
      </c>
      <c r="H959" s="1">
        <v>17</v>
      </c>
      <c r="I959" s="1" t="s">
        <v>3801</v>
      </c>
      <c r="J959" s="1">
        <v>17</v>
      </c>
      <c r="K959" s="1">
        <v>3</v>
      </c>
      <c r="L959" s="1">
        <v>7</v>
      </c>
      <c r="M959" s="1">
        <v>7</v>
      </c>
    </row>
    <row r="960" spans="1:13" x14ac:dyDescent="0.15">
      <c r="A960" s="1" t="s">
        <v>3808</v>
      </c>
      <c r="B960" s="6" t="str">
        <f t="shared" si="14"/>
        <v>Cocci</v>
      </c>
      <c r="C960" s="1">
        <v>495</v>
      </c>
      <c r="D960" s="1">
        <v>30.687830687830701</v>
      </c>
      <c r="E960" s="1">
        <v>533</v>
      </c>
      <c r="F960" s="1">
        <v>4</v>
      </c>
      <c r="G960" s="1">
        <v>5</v>
      </c>
      <c r="H960" s="1">
        <v>17</v>
      </c>
      <c r="I960" s="1" t="s">
        <v>3809</v>
      </c>
      <c r="J960" s="1">
        <v>17</v>
      </c>
      <c r="K960" s="1">
        <v>8</v>
      </c>
      <c r="L960" s="1">
        <v>5</v>
      </c>
      <c r="M960" s="1">
        <v>4</v>
      </c>
    </row>
    <row r="961" spans="1:13" x14ac:dyDescent="0.15">
      <c r="A961" s="1" t="s">
        <v>8609</v>
      </c>
      <c r="B961" s="6" t="str">
        <f t="shared" si="14"/>
        <v>Cocci</v>
      </c>
      <c r="C961" s="1">
        <v>295</v>
      </c>
      <c r="D961" s="1">
        <v>13.440860215053799</v>
      </c>
      <c r="E961" s="1">
        <v>652</v>
      </c>
      <c r="F961" s="1">
        <v>2</v>
      </c>
      <c r="G961" s="1">
        <v>2</v>
      </c>
      <c r="H961" s="1">
        <v>17</v>
      </c>
      <c r="I961" s="1" t="s">
        <v>8610</v>
      </c>
      <c r="J961" s="1">
        <v>17</v>
      </c>
      <c r="K961" s="1">
        <v>6</v>
      </c>
      <c r="L961" s="1">
        <v>7</v>
      </c>
      <c r="M961" s="1">
        <v>4</v>
      </c>
    </row>
    <row r="962" spans="1:13" x14ac:dyDescent="0.15">
      <c r="A962" s="1" t="s">
        <v>8067</v>
      </c>
      <c r="B962" s="6" t="str">
        <f t="shared" si="14"/>
        <v>Cocci</v>
      </c>
      <c r="C962" s="1">
        <v>295</v>
      </c>
      <c r="D962" s="1">
        <v>16.2337662337662</v>
      </c>
      <c r="E962" s="1">
        <v>652</v>
      </c>
      <c r="F962" s="1">
        <v>2</v>
      </c>
      <c r="G962" s="1">
        <v>2</v>
      </c>
      <c r="H962" s="1">
        <v>17</v>
      </c>
      <c r="I962" s="1" t="s">
        <v>8068</v>
      </c>
      <c r="J962" s="1">
        <v>17</v>
      </c>
      <c r="K962" s="1">
        <v>6</v>
      </c>
      <c r="L962" s="1">
        <v>7</v>
      </c>
      <c r="M962" s="1">
        <v>4</v>
      </c>
    </row>
    <row r="963" spans="1:13" x14ac:dyDescent="0.15">
      <c r="A963" s="1" t="s">
        <v>8521</v>
      </c>
      <c r="B963" s="6" t="str">
        <f t="shared" ref="B963:B1026" si="15">IF(NOT(ISERROR(FIND("_HUMAN",A963))),"Human","Cocci")</f>
        <v>Cocci</v>
      </c>
      <c r="C963" s="1">
        <v>295</v>
      </c>
      <c r="D963" s="1">
        <v>22.5225225225225</v>
      </c>
      <c r="E963" s="1">
        <v>652</v>
      </c>
      <c r="F963" s="1">
        <v>2</v>
      </c>
      <c r="G963" s="1">
        <v>2</v>
      </c>
      <c r="H963" s="1">
        <v>17</v>
      </c>
      <c r="I963" s="1" t="s">
        <v>8522</v>
      </c>
      <c r="J963" s="1">
        <v>17</v>
      </c>
      <c r="K963" s="1">
        <v>6</v>
      </c>
      <c r="L963" s="1">
        <v>7</v>
      </c>
      <c r="M963" s="1">
        <v>4</v>
      </c>
    </row>
    <row r="964" spans="1:13" x14ac:dyDescent="0.15">
      <c r="A964" s="1" t="s">
        <v>3776</v>
      </c>
      <c r="B964" s="6" t="str">
        <f t="shared" si="15"/>
        <v>Cocci</v>
      </c>
      <c r="C964" s="1">
        <v>539</v>
      </c>
      <c r="D964" s="1">
        <v>10.779436152570501</v>
      </c>
      <c r="E964" s="1">
        <v>597</v>
      </c>
      <c r="F964" s="1">
        <v>4</v>
      </c>
      <c r="G964" s="1">
        <v>4</v>
      </c>
      <c r="H964" s="1">
        <v>17</v>
      </c>
      <c r="I964" s="1" t="s">
        <v>3777</v>
      </c>
      <c r="J964" s="1">
        <v>17</v>
      </c>
      <c r="K964" s="1">
        <v>3</v>
      </c>
      <c r="L964" s="1">
        <v>9</v>
      </c>
      <c r="M964" s="1">
        <v>5</v>
      </c>
    </row>
    <row r="965" spans="1:13" x14ac:dyDescent="0.15">
      <c r="A965" s="1" t="s">
        <v>7484</v>
      </c>
      <c r="B965" s="6" t="str">
        <f t="shared" si="15"/>
        <v>Cocci</v>
      </c>
      <c r="C965" s="1">
        <v>295</v>
      </c>
      <c r="D965" s="1">
        <v>33.070866141732303</v>
      </c>
      <c r="E965" s="1">
        <v>271</v>
      </c>
      <c r="F965" s="1">
        <v>2</v>
      </c>
      <c r="G965" s="1">
        <v>2</v>
      </c>
      <c r="H965" s="1">
        <v>17</v>
      </c>
      <c r="I965" s="1" t="s">
        <v>7485</v>
      </c>
      <c r="J965" s="1">
        <v>17</v>
      </c>
      <c r="K965" s="1">
        <v>6</v>
      </c>
      <c r="L965" s="1">
        <v>7</v>
      </c>
      <c r="M965" s="1">
        <v>4</v>
      </c>
    </row>
    <row r="966" spans="1:13" x14ac:dyDescent="0.15">
      <c r="A966" s="1" t="s">
        <v>3370</v>
      </c>
      <c r="B966" s="6" t="str">
        <f t="shared" si="15"/>
        <v>Cocci</v>
      </c>
      <c r="C966" s="1">
        <v>539</v>
      </c>
      <c r="D966" s="1">
        <v>10.779436152570501</v>
      </c>
      <c r="E966" s="1">
        <v>597</v>
      </c>
      <c r="F966" s="1">
        <v>4</v>
      </c>
      <c r="G966" s="1">
        <v>4</v>
      </c>
      <c r="H966" s="1">
        <v>17</v>
      </c>
      <c r="I966" s="1" t="s">
        <v>3371</v>
      </c>
      <c r="J966" s="1">
        <v>17</v>
      </c>
      <c r="K966" s="1">
        <v>3</v>
      </c>
      <c r="L966" s="1">
        <v>9</v>
      </c>
      <c r="M966" s="1">
        <v>5</v>
      </c>
    </row>
    <row r="967" spans="1:13" x14ac:dyDescent="0.15">
      <c r="A967" s="1" t="s">
        <v>7389</v>
      </c>
      <c r="B967" s="6" t="str">
        <f t="shared" si="15"/>
        <v>Cocci</v>
      </c>
      <c r="C967" s="1">
        <v>295</v>
      </c>
      <c r="D967" s="1">
        <v>28.691983122362899</v>
      </c>
      <c r="E967" s="1">
        <v>271</v>
      </c>
      <c r="F967" s="1">
        <v>2</v>
      </c>
      <c r="G967" s="1">
        <v>2</v>
      </c>
      <c r="H967" s="1">
        <v>17</v>
      </c>
      <c r="I967" s="1" t="s">
        <v>7390</v>
      </c>
      <c r="J967" s="1">
        <v>17</v>
      </c>
      <c r="K967" s="1">
        <v>6</v>
      </c>
      <c r="L967" s="1">
        <v>7</v>
      </c>
      <c r="M967" s="1">
        <v>4</v>
      </c>
    </row>
    <row r="968" spans="1:13" x14ac:dyDescent="0.15">
      <c r="A968" s="1" t="s">
        <v>7449</v>
      </c>
      <c r="B968" s="6" t="str">
        <f t="shared" si="15"/>
        <v>Cocci</v>
      </c>
      <c r="C968" s="1">
        <v>295</v>
      </c>
      <c r="D968" s="1">
        <v>21.551724137931</v>
      </c>
      <c r="E968" s="1">
        <v>652</v>
      </c>
      <c r="F968" s="1">
        <v>2</v>
      </c>
      <c r="G968" s="1">
        <v>2</v>
      </c>
      <c r="H968" s="1">
        <v>17</v>
      </c>
      <c r="I968" s="1" t="s">
        <v>7450</v>
      </c>
      <c r="J968" s="1">
        <v>17</v>
      </c>
      <c r="K968" s="1">
        <v>6</v>
      </c>
      <c r="L968" s="1">
        <v>7</v>
      </c>
      <c r="M968" s="1">
        <v>4</v>
      </c>
    </row>
    <row r="969" spans="1:13" x14ac:dyDescent="0.15">
      <c r="A969" s="1" t="s">
        <v>7461</v>
      </c>
      <c r="B969" s="6" t="str">
        <f t="shared" si="15"/>
        <v>Cocci</v>
      </c>
      <c r="C969" s="1">
        <v>295</v>
      </c>
      <c r="D969" s="1">
        <v>3.5971223021582701</v>
      </c>
      <c r="E969" s="1">
        <v>652</v>
      </c>
      <c r="F969" s="1">
        <v>2</v>
      </c>
      <c r="G969" s="1">
        <v>2</v>
      </c>
      <c r="H969" s="1">
        <v>17</v>
      </c>
      <c r="I969" s="1" t="s">
        <v>7462</v>
      </c>
      <c r="J969" s="1">
        <v>17</v>
      </c>
      <c r="K969" s="1">
        <v>6</v>
      </c>
      <c r="L969" s="1">
        <v>7</v>
      </c>
      <c r="M969" s="1">
        <v>4</v>
      </c>
    </row>
    <row r="970" spans="1:13" x14ac:dyDescent="0.15">
      <c r="A970" s="1" t="s">
        <v>3336</v>
      </c>
      <c r="B970" s="6" t="str">
        <f t="shared" si="15"/>
        <v>Cocci</v>
      </c>
      <c r="C970" s="1">
        <v>545</v>
      </c>
      <c r="D970" s="1">
        <v>23.553719008264501</v>
      </c>
      <c r="E970" s="1">
        <v>602</v>
      </c>
      <c r="F970" s="1">
        <v>4</v>
      </c>
      <c r="G970" s="1">
        <v>4</v>
      </c>
      <c r="H970" s="1">
        <v>17</v>
      </c>
      <c r="I970" s="1" t="s">
        <v>3337</v>
      </c>
      <c r="J970" s="1">
        <v>17</v>
      </c>
      <c r="K970" s="1">
        <v>3</v>
      </c>
      <c r="L970" s="1">
        <v>7</v>
      </c>
      <c r="M970" s="1">
        <v>7</v>
      </c>
    </row>
    <row r="971" spans="1:13" x14ac:dyDescent="0.15">
      <c r="A971" s="1" t="s">
        <v>3376</v>
      </c>
      <c r="B971" s="6" t="str">
        <f t="shared" si="15"/>
        <v>Cocci</v>
      </c>
      <c r="C971" s="1">
        <v>475</v>
      </c>
      <c r="D971" s="1">
        <v>11.752136752136799</v>
      </c>
      <c r="E971" s="1">
        <v>509</v>
      </c>
      <c r="F971" s="1">
        <v>4</v>
      </c>
      <c r="G971" s="1">
        <v>4</v>
      </c>
      <c r="H971" s="1">
        <v>17</v>
      </c>
      <c r="I971" s="1" t="s">
        <v>3377</v>
      </c>
      <c r="J971" s="1">
        <v>17</v>
      </c>
      <c r="K971" s="1">
        <v>5</v>
      </c>
      <c r="L971" s="1">
        <v>9</v>
      </c>
      <c r="M971" s="1">
        <v>3</v>
      </c>
    </row>
    <row r="972" spans="1:13" x14ac:dyDescent="0.15">
      <c r="A972" s="1" t="s">
        <v>2486</v>
      </c>
      <c r="B972" s="6" t="str">
        <f t="shared" si="15"/>
        <v>Cocci</v>
      </c>
      <c r="C972" s="1">
        <v>315</v>
      </c>
      <c r="D972" s="1">
        <v>23.3333333333333</v>
      </c>
      <c r="E972" s="1">
        <v>298</v>
      </c>
      <c r="F972" s="1">
        <v>5</v>
      </c>
      <c r="G972" s="1">
        <v>5</v>
      </c>
      <c r="H972" s="1">
        <v>17</v>
      </c>
      <c r="I972" s="1" t="s">
        <v>2487</v>
      </c>
      <c r="J972" s="1">
        <v>17</v>
      </c>
      <c r="K972" s="1">
        <v>6</v>
      </c>
      <c r="L972" s="1">
        <v>7</v>
      </c>
      <c r="M972" s="1">
        <v>4</v>
      </c>
    </row>
    <row r="973" spans="1:13" x14ac:dyDescent="0.15">
      <c r="A973" s="1" t="s">
        <v>2267</v>
      </c>
      <c r="B973" s="6" t="str">
        <f t="shared" si="15"/>
        <v>Cocci</v>
      </c>
      <c r="C973" s="1">
        <v>315</v>
      </c>
      <c r="D973" s="1">
        <v>23.3333333333333</v>
      </c>
      <c r="E973" s="1">
        <v>298</v>
      </c>
      <c r="F973" s="1">
        <v>5</v>
      </c>
      <c r="G973" s="1">
        <v>5</v>
      </c>
      <c r="H973" s="1">
        <v>17</v>
      </c>
      <c r="I973" s="1" t="s">
        <v>2268</v>
      </c>
      <c r="J973" s="1">
        <v>17</v>
      </c>
      <c r="K973" s="1">
        <v>6</v>
      </c>
      <c r="L973" s="1">
        <v>7</v>
      </c>
      <c r="M973" s="1">
        <v>4</v>
      </c>
    </row>
    <row r="974" spans="1:13" x14ac:dyDescent="0.15">
      <c r="A974" s="1" t="s">
        <v>2896</v>
      </c>
      <c r="B974" s="6" t="str">
        <f t="shared" si="15"/>
        <v>Human</v>
      </c>
      <c r="C974" s="1">
        <v>553</v>
      </c>
      <c r="D974" s="1">
        <v>5.5415617128463497</v>
      </c>
      <c r="E974" s="1">
        <v>613</v>
      </c>
      <c r="F974" s="1">
        <v>4</v>
      </c>
      <c r="G974" s="1">
        <v>5</v>
      </c>
      <c r="H974" s="1">
        <v>17</v>
      </c>
      <c r="I974" s="1" t="s">
        <v>2837</v>
      </c>
      <c r="J974" s="1">
        <v>17</v>
      </c>
      <c r="K974" s="1">
        <v>0</v>
      </c>
      <c r="L974" s="1">
        <v>8</v>
      </c>
      <c r="M974" s="1">
        <v>9</v>
      </c>
    </row>
    <row r="975" spans="1:13" x14ac:dyDescent="0.15">
      <c r="A975" s="1" t="s">
        <v>3566</v>
      </c>
      <c r="B975" s="6" t="str">
        <f t="shared" si="15"/>
        <v>Cocci</v>
      </c>
      <c r="C975" s="1">
        <v>545</v>
      </c>
      <c r="D975" s="1">
        <v>23.553719008264501</v>
      </c>
      <c r="E975" s="1">
        <v>602</v>
      </c>
      <c r="F975" s="1">
        <v>4</v>
      </c>
      <c r="G975" s="1">
        <v>4</v>
      </c>
      <c r="H975" s="1">
        <v>17</v>
      </c>
      <c r="I975" s="1" t="s">
        <v>3567</v>
      </c>
      <c r="J975" s="1">
        <v>17</v>
      </c>
      <c r="K975" s="1">
        <v>3</v>
      </c>
      <c r="L975" s="1">
        <v>7</v>
      </c>
      <c r="M975" s="1">
        <v>7</v>
      </c>
    </row>
    <row r="976" spans="1:13" x14ac:dyDescent="0.15">
      <c r="A976" s="1" t="s">
        <v>3734</v>
      </c>
      <c r="B976" s="6" t="str">
        <f t="shared" si="15"/>
        <v>Cocci</v>
      </c>
      <c r="C976" s="1">
        <v>475</v>
      </c>
      <c r="D976" s="1">
        <v>10.0732600732601</v>
      </c>
      <c r="E976" s="1">
        <v>509</v>
      </c>
      <c r="F976" s="1">
        <v>4</v>
      </c>
      <c r="G976" s="1">
        <v>4</v>
      </c>
      <c r="H976" s="1">
        <v>17</v>
      </c>
      <c r="I976" s="1" t="s">
        <v>3735</v>
      </c>
      <c r="J976" s="1">
        <v>17</v>
      </c>
      <c r="K976" s="1">
        <v>5</v>
      </c>
      <c r="L976" s="1">
        <v>9</v>
      </c>
      <c r="M976" s="1">
        <v>3</v>
      </c>
    </row>
    <row r="977" spans="1:13" x14ac:dyDescent="0.15">
      <c r="A977" s="1" t="s">
        <v>1590</v>
      </c>
      <c r="B977" s="6" t="str">
        <f t="shared" si="15"/>
        <v>Cocci</v>
      </c>
      <c r="C977" s="1">
        <v>306</v>
      </c>
      <c r="D977" s="1">
        <v>21.0382513661202</v>
      </c>
      <c r="E977" s="1">
        <v>286</v>
      </c>
      <c r="F977" s="1">
        <v>6</v>
      </c>
      <c r="G977" s="1">
        <v>7</v>
      </c>
      <c r="H977" s="1">
        <v>17</v>
      </c>
      <c r="I977" s="1" t="s">
        <v>1591</v>
      </c>
      <c r="J977" s="1">
        <v>17</v>
      </c>
      <c r="K977" s="1">
        <v>6</v>
      </c>
      <c r="L977" s="1">
        <v>8</v>
      </c>
      <c r="M977" s="1">
        <v>3</v>
      </c>
    </row>
    <row r="978" spans="1:13" x14ac:dyDescent="0.15">
      <c r="A978" s="1" t="s">
        <v>3546</v>
      </c>
      <c r="B978" s="6" t="str">
        <f t="shared" si="15"/>
        <v>Cocci</v>
      </c>
      <c r="C978" s="1">
        <v>539</v>
      </c>
      <c r="D978" s="1">
        <v>10.779436152570501</v>
      </c>
      <c r="E978" s="1">
        <v>597</v>
      </c>
      <c r="F978" s="1">
        <v>4</v>
      </c>
      <c r="G978" s="1">
        <v>4</v>
      </c>
      <c r="H978" s="1">
        <v>17</v>
      </c>
      <c r="I978" s="1" t="s">
        <v>3547</v>
      </c>
      <c r="J978" s="1">
        <v>17</v>
      </c>
      <c r="K978" s="1">
        <v>3</v>
      </c>
      <c r="L978" s="1">
        <v>9</v>
      </c>
      <c r="M978" s="1">
        <v>5</v>
      </c>
    </row>
    <row r="979" spans="1:13" x14ac:dyDescent="0.15">
      <c r="A979" s="1" t="s">
        <v>2466</v>
      </c>
      <c r="B979" s="6" t="str">
        <f t="shared" si="15"/>
        <v>Cocci</v>
      </c>
      <c r="C979" s="1">
        <v>315</v>
      </c>
      <c r="D979" s="1">
        <v>19.6875</v>
      </c>
      <c r="E979" s="1">
        <v>298</v>
      </c>
      <c r="F979" s="1">
        <v>5</v>
      </c>
      <c r="G979" s="1">
        <v>5</v>
      </c>
      <c r="H979" s="1">
        <v>17</v>
      </c>
      <c r="I979" s="1" t="s">
        <v>2467</v>
      </c>
      <c r="J979" s="1">
        <v>17</v>
      </c>
      <c r="K979" s="1">
        <v>6</v>
      </c>
      <c r="L979" s="1">
        <v>7</v>
      </c>
      <c r="M979" s="1">
        <v>4</v>
      </c>
    </row>
    <row r="980" spans="1:13" x14ac:dyDescent="0.15">
      <c r="A980" s="1" t="s">
        <v>5950</v>
      </c>
      <c r="B980" s="6" t="str">
        <f t="shared" si="15"/>
        <v>Human</v>
      </c>
      <c r="C980" s="1">
        <v>295</v>
      </c>
      <c r="D980" s="1">
        <v>32.679738562091501</v>
      </c>
      <c r="E980" s="1">
        <v>703</v>
      </c>
      <c r="F980" s="1">
        <v>2</v>
      </c>
      <c r="G980" s="1">
        <v>2</v>
      </c>
      <c r="H980" s="1">
        <v>17</v>
      </c>
      <c r="I980" s="1" t="s">
        <v>5507</v>
      </c>
      <c r="J980" s="1">
        <v>17</v>
      </c>
      <c r="K980" s="1">
        <v>7</v>
      </c>
      <c r="L980" s="1">
        <v>5</v>
      </c>
      <c r="M980" s="1">
        <v>5</v>
      </c>
    </row>
    <row r="981" spans="1:13" x14ac:dyDescent="0.15">
      <c r="A981" s="1" t="s">
        <v>3006</v>
      </c>
      <c r="B981" s="6" t="str">
        <f t="shared" si="15"/>
        <v>Cocci</v>
      </c>
      <c r="C981" s="1">
        <v>545</v>
      </c>
      <c r="D981" s="1">
        <v>23.553719008264501</v>
      </c>
      <c r="E981" s="1">
        <v>602</v>
      </c>
      <c r="F981" s="1">
        <v>4</v>
      </c>
      <c r="G981" s="1">
        <v>4</v>
      </c>
      <c r="H981" s="1">
        <v>17</v>
      </c>
      <c r="I981" s="1" t="s">
        <v>3007</v>
      </c>
      <c r="J981" s="1">
        <v>17</v>
      </c>
      <c r="K981" s="1">
        <v>3</v>
      </c>
      <c r="L981" s="1">
        <v>7</v>
      </c>
      <c r="M981" s="1">
        <v>7</v>
      </c>
    </row>
    <row r="982" spans="1:13" x14ac:dyDescent="0.15">
      <c r="A982" s="1" t="s">
        <v>6324</v>
      </c>
      <c r="B982" s="6" t="str">
        <f t="shared" si="15"/>
        <v>Cocci</v>
      </c>
      <c r="C982" s="1">
        <v>295</v>
      </c>
      <c r="D982" s="1">
        <v>11.415525114155299</v>
      </c>
      <c r="E982" s="1">
        <v>652</v>
      </c>
      <c r="F982" s="1">
        <v>2</v>
      </c>
      <c r="G982" s="1">
        <v>2</v>
      </c>
      <c r="H982" s="1">
        <v>17</v>
      </c>
      <c r="I982" s="1" t="s">
        <v>6325</v>
      </c>
      <c r="J982" s="1">
        <v>17</v>
      </c>
      <c r="K982" s="1">
        <v>6</v>
      </c>
      <c r="L982" s="1">
        <v>7</v>
      </c>
      <c r="M982" s="1">
        <v>4</v>
      </c>
    </row>
    <row r="983" spans="1:13" x14ac:dyDescent="0.15">
      <c r="A983" s="1" t="s">
        <v>1344</v>
      </c>
      <c r="B983" s="6" t="str">
        <f t="shared" si="15"/>
        <v>Cocci</v>
      </c>
      <c r="C983" s="1">
        <v>305</v>
      </c>
      <c r="D983" s="1">
        <v>19.367588932806299</v>
      </c>
      <c r="E983" s="1">
        <v>285</v>
      </c>
      <c r="F983" s="1">
        <v>6</v>
      </c>
      <c r="G983" s="1">
        <v>7</v>
      </c>
      <c r="H983" s="1">
        <v>17</v>
      </c>
      <c r="I983" s="1" t="s">
        <v>1345</v>
      </c>
      <c r="J983" s="1">
        <v>17</v>
      </c>
      <c r="K983" s="1">
        <v>1</v>
      </c>
      <c r="L983" s="1">
        <v>12</v>
      </c>
      <c r="M983" s="1">
        <v>4</v>
      </c>
    </row>
    <row r="984" spans="1:13" x14ac:dyDescent="0.15">
      <c r="A984" s="1" t="s">
        <v>1374</v>
      </c>
      <c r="B984" s="6" t="str">
        <f t="shared" si="15"/>
        <v>Cocci</v>
      </c>
      <c r="C984" s="1">
        <v>173</v>
      </c>
      <c r="D984" s="1">
        <v>15.3448275862069</v>
      </c>
      <c r="E984" s="1">
        <v>713</v>
      </c>
      <c r="F984" s="1">
        <v>6</v>
      </c>
      <c r="G984" s="1">
        <v>7</v>
      </c>
      <c r="H984" s="1">
        <v>17</v>
      </c>
      <c r="I984" s="1" t="s">
        <v>1375</v>
      </c>
      <c r="J984" s="1">
        <v>17</v>
      </c>
      <c r="K984" s="1">
        <v>4</v>
      </c>
      <c r="L984" s="1">
        <v>8</v>
      </c>
      <c r="M984" s="1">
        <v>5</v>
      </c>
    </row>
    <row r="985" spans="1:13" x14ac:dyDescent="0.15">
      <c r="A985" s="1" t="s">
        <v>3008</v>
      </c>
      <c r="B985" s="6" t="str">
        <f t="shared" si="15"/>
        <v>Cocci</v>
      </c>
      <c r="C985" s="1">
        <v>190</v>
      </c>
      <c r="D985" s="1">
        <v>8.8748019017432593</v>
      </c>
      <c r="E985" s="1">
        <v>160</v>
      </c>
      <c r="F985" s="1">
        <v>4</v>
      </c>
      <c r="G985" s="1">
        <v>5</v>
      </c>
      <c r="H985" s="1">
        <v>17</v>
      </c>
      <c r="I985" s="1" t="s">
        <v>3009</v>
      </c>
      <c r="J985" s="1">
        <v>17</v>
      </c>
      <c r="K985" s="1">
        <v>16</v>
      </c>
      <c r="L985" s="1">
        <v>0</v>
      </c>
      <c r="M985" s="1">
        <v>1</v>
      </c>
    </row>
    <row r="986" spans="1:13" x14ac:dyDescent="0.15">
      <c r="A986" s="1" t="s">
        <v>1012</v>
      </c>
      <c r="B986" s="6" t="str">
        <f t="shared" si="15"/>
        <v>Cocci</v>
      </c>
      <c r="C986" s="1">
        <v>741</v>
      </c>
      <c r="D986" s="1">
        <v>25.157232704402499</v>
      </c>
      <c r="E986" s="1">
        <v>864</v>
      </c>
      <c r="F986" s="1">
        <v>7</v>
      </c>
      <c r="G986" s="1">
        <v>7</v>
      </c>
      <c r="H986" s="1">
        <v>17</v>
      </c>
      <c r="I986" s="1" t="s">
        <v>1013</v>
      </c>
      <c r="J986" s="1">
        <v>17</v>
      </c>
      <c r="K986" s="1">
        <v>4</v>
      </c>
      <c r="L986" s="1">
        <v>7</v>
      </c>
      <c r="M986" s="1">
        <v>6</v>
      </c>
    </row>
    <row r="987" spans="1:13" x14ac:dyDescent="0.15">
      <c r="A987" s="1" t="s">
        <v>3012</v>
      </c>
      <c r="B987" s="6" t="str">
        <f t="shared" si="15"/>
        <v>Cocci</v>
      </c>
      <c r="C987" s="1">
        <v>475</v>
      </c>
      <c r="D987" s="1">
        <v>10.0732600732601</v>
      </c>
      <c r="E987" s="1">
        <v>509</v>
      </c>
      <c r="F987" s="1">
        <v>4</v>
      </c>
      <c r="G987" s="1">
        <v>4</v>
      </c>
      <c r="H987" s="1">
        <v>17</v>
      </c>
      <c r="I987" s="1" t="s">
        <v>3013</v>
      </c>
      <c r="J987" s="1">
        <v>17</v>
      </c>
      <c r="K987" s="1">
        <v>5</v>
      </c>
      <c r="L987" s="1">
        <v>9</v>
      </c>
      <c r="M987" s="1">
        <v>3</v>
      </c>
    </row>
    <row r="988" spans="1:13" x14ac:dyDescent="0.15">
      <c r="A988" s="1" t="s">
        <v>6318</v>
      </c>
      <c r="B988" s="6" t="str">
        <f t="shared" si="15"/>
        <v>Cocci</v>
      </c>
      <c r="C988" s="1">
        <v>295</v>
      </c>
      <c r="D988" s="1">
        <v>16.2337662337662</v>
      </c>
      <c r="E988" s="1">
        <v>652</v>
      </c>
      <c r="F988" s="1">
        <v>2</v>
      </c>
      <c r="G988" s="1">
        <v>2</v>
      </c>
      <c r="H988" s="1">
        <v>17</v>
      </c>
      <c r="I988" s="1" t="s">
        <v>6319</v>
      </c>
      <c r="J988" s="1">
        <v>17</v>
      </c>
      <c r="K988" s="1">
        <v>6</v>
      </c>
      <c r="L988" s="1">
        <v>7</v>
      </c>
      <c r="M988" s="1">
        <v>4</v>
      </c>
    </row>
    <row r="989" spans="1:13" x14ac:dyDescent="0.15">
      <c r="A989" s="1" t="s">
        <v>1342</v>
      </c>
      <c r="B989" s="6" t="str">
        <f t="shared" si="15"/>
        <v>Cocci</v>
      </c>
      <c r="C989" s="1">
        <v>306</v>
      </c>
      <c r="D989" s="1">
        <v>21.0382513661202</v>
      </c>
      <c r="E989" s="1">
        <v>286</v>
      </c>
      <c r="F989" s="1">
        <v>6</v>
      </c>
      <c r="G989" s="1">
        <v>7</v>
      </c>
      <c r="H989" s="1">
        <v>17</v>
      </c>
      <c r="I989" s="1" t="s">
        <v>1343</v>
      </c>
      <c r="J989" s="1">
        <v>17</v>
      </c>
      <c r="K989" s="1">
        <v>6</v>
      </c>
      <c r="L989" s="1">
        <v>8</v>
      </c>
      <c r="M989" s="1">
        <v>3</v>
      </c>
    </row>
    <row r="990" spans="1:13" x14ac:dyDescent="0.15">
      <c r="A990" s="1" t="s">
        <v>1937</v>
      </c>
      <c r="B990" s="6" t="str">
        <f t="shared" si="15"/>
        <v>Cocci</v>
      </c>
      <c r="C990" s="1">
        <v>315</v>
      </c>
      <c r="D990" s="1">
        <v>23.3333333333333</v>
      </c>
      <c r="E990" s="1">
        <v>298</v>
      </c>
      <c r="F990" s="1">
        <v>5</v>
      </c>
      <c r="G990" s="1">
        <v>5</v>
      </c>
      <c r="H990" s="1">
        <v>17</v>
      </c>
      <c r="I990" s="1" t="s">
        <v>1938</v>
      </c>
      <c r="J990" s="1">
        <v>17</v>
      </c>
      <c r="K990" s="1">
        <v>6</v>
      </c>
      <c r="L990" s="1">
        <v>7</v>
      </c>
      <c r="M990" s="1">
        <v>4</v>
      </c>
    </row>
    <row r="991" spans="1:13" x14ac:dyDescent="0.15">
      <c r="A991" s="1" t="s">
        <v>6555</v>
      </c>
      <c r="B991" s="6" t="str">
        <f t="shared" si="15"/>
        <v>Cocci</v>
      </c>
      <c r="C991" s="1">
        <v>295</v>
      </c>
      <c r="D991" s="1">
        <v>32.786885245901601</v>
      </c>
      <c r="E991" s="1">
        <v>652</v>
      </c>
      <c r="F991" s="1">
        <v>2</v>
      </c>
      <c r="G991" s="1">
        <v>2</v>
      </c>
      <c r="H991" s="1">
        <v>17</v>
      </c>
      <c r="I991" s="1" t="s">
        <v>6556</v>
      </c>
      <c r="J991" s="1">
        <v>17</v>
      </c>
      <c r="K991" s="1">
        <v>6</v>
      </c>
      <c r="L991" s="1">
        <v>7</v>
      </c>
      <c r="M991" s="1">
        <v>4</v>
      </c>
    </row>
    <row r="992" spans="1:13" x14ac:dyDescent="0.15">
      <c r="A992" s="1" t="s">
        <v>2984</v>
      </c>
      <c r="B992" s="6" t="str">
        <f t="shared" si="15"/>
        <v>Cocci</v>
      </c>
      <c r="C992" s="1">
        <v>539</v>
      </c>
      <c r="D992" s="1">
        <v>10.779436152570501</v>
      </c>
      <c r="E992" s="1">
        <v>597</v>
      </c>
      <c r="F992" s="1">
        <v>4</v>
      </c>
      <c r="G992" s="1">
        <v>4</v>
      </c>
      <c r="H992" s="1">
        <v>17</v>
      </c>
      <c r="I992" s="1" t="s">
        <v>2985</v>
      </c>
      <c r="J992" s="1">
        <v>17</v>
      </c>
      <c r="K992" s="1">
        <v>3</v>
      </c>
      <c r="L992" s="1">
        <v>9</v>
      </c>
      <c r="M992" s="1">
        <v>5</v>
      </c>
    </row>
    <row r="993" spans="1:13" x14ac:dyDescent="0.15">
      <c r="A993" s="1" t="s">
        <v>974</v>
      </c>
      <c r="B993" s="6" t="str">
        <f t="shared" si="15"/>
        <v>Human</v>
      </c>
      <c r="C993" s="1">
        <v>91</v>
      </c>
      <c r="D993" s="1">
        <v>32.9268292682927</v>
      </c>
      <c r="E993" s="1">
        <v>375</v>
      </c>
      <c r="F993" s="1">
        <v>7</v>
      </c>
      <c r="G993" s="1">
        <v>8</v>
      </c>
      <c r="H993" s="1">
        <v>17</v>
      </c>
      <c r="I993" s="1" t="s">
        <v>975</v>
      </c>
      <c r="J993" s="1">
        <v>17</v>
      </c>
      <c r="K993" s="1">
        <v>2</v>
      </c>
      <c r="L993" s="1">
        <v>9</v>
      </c>
      <c r="M993" s="1">
        <v>6</v>
      </c>
    </row>
    <row r="994" spans="1:13" x14ac:dyDescent="0.15">
      <c r="A994" s="1" t="s">
        <v>3126</v>
      </c>
      <c r="B994" s="6" t="str">
        <f t="shared" si="15"/>
        <v>Cocci</v>
      </c>
      <c r="C994" s="1">
        <v>539</v>
      </c>
      <c r="D994" s="1">
        <v>10.779436152570501</v>
      </c>
      <c r="E994" s="1">
        <v>597</v>
      </c>
      <c r="F994" s="1">
        <v>4</v>
      </c>
      <c r="G994" s="1">
        <v>4</v>
      </c>
      <c r="H994" s="1">
        <v>17</v>
      </c>
      <c r="I994" s="1" t="s">
        <v>3127</v>
      </c>
      <c r="J994" s="1">
        <v>17</v>
      </c>
      <c r="K994" s="1">
        <v>3</v>
      </c>
      <c r="L994" s="1">
        <v>9</v>
      </c>
      <c r="M994" s="1">
        <v>5</v>
      </c>
    </row>
    <row r="995" spans="1:13" x14ac:dyDescent="0.15">
      <c r="A995" s="1" t="s">
        <v>3296</v>
      </c>
      <c r="B995" s="6" t="str">
        <f t="shared" si="15"/>
        <v>Cocci</v>
      </c>
      <c r="C995" s="1">
        <v>190</v>
      </c>
      <c r="D995" s="1">
        <v>8.8748019017432593</v>
      </c>
      <c r="E995" s="1">
        <v>160</v>
      </c>
      <c r="F995" s="1">
        <v>4</v>
      </c>
      <c r="G995" s="1">
        <v>5</v>
      </c>
      <c r="H995" s="1">
        <v>17</v>
      </c>
      <c r="I995" s="1" t="s">
        <v>3297</v>
      </c>
      <c r="J995" s="1">
        <v>17</v>
      </c>
      <c r="K995" s="1">
        <v>16</v>
      </c>
      <c r="L995" s="1">
        <v>0</v>
      </c>
      <c r="M995" s="1">
        <v>1</v>
      </c>
    </row>
    <row r="996" spans="1:13" x14ac:dyDescent="0.15">
      <c r="A996" s="1" t="s">
        <v>1498</v>
      </c>
      <c r="B996" s="6" t="str">
        <f t="shared" si="15"/>
        <v>Cocci</v>
      </c>
      <c r="C996" s="1">
        <v>173</v>
      </c>
      <c r="D996" s="1">
        <v>15.3448275862069</v>
      </c>
      <c r="E996" s="1">
        <v>713</v>
      </c>
      <c r="F996" s="1">
        <v>6</v>
      </c>
      <c r="G996" s="1">
        <v>7</v>
      </c>
      <c r="H996" s="1">
        <v>17</v>
      </c>
      <c r="I996" s="1" t="s">
        <v>1499</v>
      </c>
      <c r="J996" s="1">
        <v>17</v>
      </c>
      <c r="K996" s="1">
        <v>4</v>
      </c>
      <c r="L996" s="1">
        <v>8</v>
      </c>
      <c r="M996" s="1">
        <v>5</v>
      </c>
    </row>
    <row r="997" spans="1:13" x14ac:dyDescent="0.15">
      <c r="A997" s="1" t="s">
        <v>3286</v>
      </c>
      <c r="B997" s="6" t="str">
        <f t="shared" si="15"/>
        <v>Cocci</v>
      </c>
      <c r="C997" s="1">
        <v>475</v>
      </c>
      <c r="D997" s="1">
        <v>10.0732600732601</v>
      </c>
      <c r="E997" s="1">
        <v>509</v>
      </c>
      <c r="F997" s="1">
        <v>4</v>
      </c>
      <c r="G997" s="1">
        <v>4</v>
      </c>
      <c r="H997" s="1">
        <v>17</v>
      </c>
      <c r="I997" s="1" t="s">
        <v>3287</v>
      </c>
      <c r="J997" s="1">
        <v>17</v>
      </c>
      <c r="K997" s="1">
        <v>5</v>
      </c>
      <c r="L997" s="1">
        <v>9</v>
      </c>
      <c r="M997" s="1">
        <v>3</v>
      </c>
    </row>
    <row r="998" spans="1:13" x14ac:dyDescent="0.15">
      <c r="A998" s="1" t="s">
        <v>1105</v>
      </c>
      <c r="B998" s="6" t="str">
        <f t="shared" si="15"/>
        <v>Cocci</v>
      </c>
      <c r="C998" s="1">
        <v>741</v>
      </c>
      <c r="D998" s="1">
        <v>25.157232704402499</v>
      </c>
      <c r="E998" s="1">
        <v>864</v>
      </c>
      <c r="F998" s="1">
        <v>7</v>
      </c>
      <c r="G998" s="1">
        <v>7</v>
      </c>
      <c r="H998" s="1">
        <v>17</v>
      </c>
      <c r="I998" s="1" t="s">
        <v>1106</v>
      </c>
      <c r="J998" s="1">
        <v>17</v>
      </c>
      <c r="K998" s="1">
        <v>4</v>
      </c>
      <c r="L998" s="1">
        <v>7</v>
      </c>
      <c r="M998" s="1">
        <v>6</v>
      </c>
    </row>
    <row r="999" spans="1:13" x14ac:dyDescent="0.15">
      <c r="A999" s="1" t="s">
        <v>1482</v>
      </c>
      <c r="B999" s="6" t="str">
        <f t="shared" si="15"/>
        <v>Cocci</v>
      </c>
      <c r="C999" s="1">
        <v>305</v>
      </c>
      <c r="D999" s="1">
        <v>19.367588932806299</v>
      </c>
      <c r="E999" s="1">
        <v>285</v>
      </c>
      <c r="F999" s="1">
        <v>6</v>
      </c>
      <c r="G999" s="1">
        <v>7</v>
      </c>
      <c r="H999" s="1">
        <v>17</v>
      </c>
      <c r="I999" s="1" t="s">
        <v>1483</v>
      </c>
      <c r="J999" s="1">
        <v>17</v>
      </c>
      <c r="K999" s="1">
        <v>1</v>
      </c>
      <c r="L999" s="1">
        <v>12</v>
      </c>
      <c r="M999" s="1">
        <v>4</v>
      </c>
    </row>
    <row r="1000" spans="1:13" x14ac:dyDescent="0.15">
      <c r="A1000" s="1" t="s">
        <v>7109</v>
      </c>
      <c r="B1000" s="6" t="str">
        <f t="shared" si="15"/>
        <v>Cocci</v>
      </c>
      <c r="C1000" s="1">
        <v>295</v>
      </c>
      <c r="D1000" s="1">
        <v>19.53125</v>
      </c>
      <c r="E1000" s="1">
        <v>652</v>
      </c>
      <c r="F1000" s="1">
        <v>2</v>
      </c>
      <c r="G1000" s="1">
        <v>2</v>
      </c>
      <c r="H1000" s="1">
        <v>17</v>
      </c>
      <c r="I1000" s="1" t="s">
        <v>7110</v>
      </c>
      <c r="J1000" s="1">
        <v>17</v>
      </c>
      <c r="K1000" s="1">
        <v>6</v>
      </c>
      <c r="L1000" s="1">
        <v>7</v>
      </c>
      <c r="M1000" s="1">
        <v>4</v>
      </c>
    </row>
    <row r="1001" spans="1:13" x14ac:dyDescent="0.15">
      <c r="A1001" s="1" t="s">
        <v>2021</v>
      </c>
      <c r="B1001" s="6" t="str">
        <f t="shared" si="15"/>
        <v>Cocci</v>
      </c>
      <c r="C1001" s="1">
        <v>315</v>
      </c>
      <c r="D1001" s="1">
        <v>25.099601593625501</v>
      </c>
      <c r="E1001" s="1">
        <v>298</v>
      </c>
      <c r="F1001" s="1">
        <v>5</v>
      </c>
      <c r="G1001" s="1">
        <v>5</v>
      </c>
      <c r="H1001" s="1">
        <v>17</v>
      </c>
      <c r="I1001" s="1" t="s">
        <v>2022</v>
      </c>
      <c r="J1001" s="1">
        <v>17</v>
      </c>
      <c r="K1001" s="1">
        <v>6</v>
      </c>
      <c r="L1001" s="1">
        <v>7</v>
      </c>
      <c r="M1001" s="1">
        <v>4</v>
      </c>
    </row>
    <row r="1002" spans="1:13" x14ac:dyDescent="0.15">
      <c r="A1002" s="1" t="s">
        <v>3102</v>
      </c>
      <c r="B1002" s="6" t="str">
        <f t="shared" si="15"/>
        <v>Cocci</v>
      </c>
      <c r="C1002" s="1">
        <v>545</v>
      </c>
      <c r="D1002" s="1">
        <v>23.553719008264501</v>
      </c>
      <c r="E1002" s="1">
        <v>602</v>
      </c>
      <c r="F1002" s="1">
        <v>4</v>
      </c>
      <c r="G1002" s="1">
        <v>4</v>
      </c>
      <c r="H1002" s="1">
        <v>17</v>
      </c>
      <c r="I1002" s="1" t="s">
        <v>3103</v>
      </c>
      <c r="J1002" s="1">
        <v>17</v>
      </c>
      <c r="K1002" s="1">
        <v>3</v>
      </c>
      <c r="L1002" s="1">
        <v>7</v>
      </c>
      <c r="M1002" s="1">
        <v>7</v>
      </c>
    </row>
    <row r="1003" spans="1:13" x14ac:dyDescent="0.15">
      <c r="A1003" s="1" t="s">
        <v>7067</v>
      </c>
      <c r="B1003" s="6" t="str">
        <f t="shared" si="15"/>
        <v>Cocci</v>
      </c>
      <c r="C1003" s="1">
        <v>295</v>
      </c>
      <c r="D1003" s="1">
        <v>16</v>
      </c>
      <c r="E1003" s="1">
        <v>652</v>
      </c>
      <c r="F1003" s="1">
        <v>2</v>
      </c>
      <c r="G1003" s="1">
        <v>2</v>
      </c>
      <c r="H1003" s="1">
        <v>17</v>
      </c>
      <c r="I1003" s="1" t="s">
        <v>7068</v>
      </c>
      <c r="J1003" s="1">
        <v>17</v>
      </c>
      <c r="K1003" s="1">
        <v>6</v>
      </c>
      <c r="L1003" s="1">
        <v>7</v>
      </c>
      <c r="M1003" s="1">
        <v>4</v>
      </c>
    </row>
    <row r="1004" spans="1:13" x14ac:dyDescent="0.15">
      <c r="A1004" s="1" t="s">
        <v>6126</v>
      </c>
      <c r="B1004" s="6" t="str">
        <f t="shared" si="15"/>
        <v>Human</v>
      </c>
      <c r="C1004" s="1">
        <v>295</v>
      </c>
      <c r="D1004" s="1">
        <v>29.585798816568001</v>
      </c>
      <c r="E1004" s="1">
        <v>703</v>
      </c>
      <c r="F1004" s="1">
        <v>2</v>
      </c>
      <c r="G1004" s="1">
        <v>2</v>
      </c>
      <c r="H1004" s="1">
        <v>17</v>
      </c>
      <c r="I1004" s="1" t="s">
        <v>6127</v>
      </c>
      <c r="J1004" s="1">
        <v>17</v>
      </c>
      <c r="K1004" s="1">
        <v>7</v>
      </c>
      <c r="L1004" s="1">
        <v>5</v>
      </c>
      <c r="M1004" s="1">
        <v>5</v>
      </c>
    </row>
    <row r="1005" spans="1:13" x14ac:dyDescent="0.15">
      <c r="A1005" s="1" t="s">
        <v>6116</v>
      </c>
      <c r="B1005" s="6" t="str">
        <f t="shared" si="15"/>
        <v>Human</v>
      </c>
      <c r="C1005" s="1">
        <v>295</v>
      </c>
      <c r="D1005" s="1">
        <v>30.597014925373099</v>
      </c>
      <c r="E1005" s="1">
        <v>703</v>
      </c>
      <c r="F1005" s="1">
        <v>2</v>
      </c>
      <c r="G1005" s="1">
        <v>2</v>
      </c>
      <c r="H1005" s="1">
        <v>17</v>
      </c>
      <c r="I1005" s="1" t="s">
        <v>6016</v>
      </c>
      <c r="J1005" s="1">
        <v>17</v>
      </c>
      <c r="K1005" s="1">
        <v>7</v>
      </c>
      <c r="L1005" s="1">
        <v>5</v>
      </c>
      <c r="M1005" s="1">
        <v>5</v>
      </c>
    </row>
    <row r="1006" spans="1:13" x14ac:dyDescent="0.15">
      <c r="A1006" s="1" t="s">
        <v>6015</v>
      </c>
      <c r="B1006" s="6" t="str">
        <f t="shared" si="15"/>
        <v>Human</v>
      </c>
      <c r="C1006" s="1">
        <v>295</v>
      </c>
      <c r="D1006" s="1">
        <v>33.557046979865802</v>
      </c>
      <c r="E1006" s="1">
        <v>703</v>
      </c>
      <c r="F1006" s="1">
        <v>2</v>
      </c>
      <c r="G1006" s="1">
        <v>2</v>
      </c>
      <c r="H1006" s="1">
        <v>17</v>
      </c>
      <c r="I1006" s="1" t="s">
        <v>6016</v>
      </c>
      <c r="J1006" s="1">
        <v>17</v>
      </c>
      <c r="K1006" s="1">
        <v>7</v>
      </c>
      <c r="L1006" s="1">
        <v>5</v>
      </c>
      <c r="M1006" s="1">
        <v>5</v>
      </c>
    </row>
    <row r="1007" spans="1:13" x14ac:dyDescent="0.15">
      <c r="A1007" s="1" t="s">
        <v>6163</v>
      </c>
      <c r="B1007" s="6" t="str">
        <f t="shared" si="15"/>
        <v>Human</v>
      </c>
      <c r="C1007" s="1">
        <v>295</v>
      </c>
      <c r="D1007" s="1">
        <v>30.147058823529399</v>
      </c>
      <c r="E1007" s="1">
        <v>703</v>
      </c>
      <c r="F1007" s="1">
        <v>2</v>
      </c>
      <c r="G1007" s="1">
        <v>2</v>
      </c>
      <c r="H1007" s="1">
        <v>17</v>
      </c>
      <c r="I1007" s="1" t="s">
        <v>6016</v>
      </c>
      <c r="J1007" s="1">
        <v>17</v>
      </c>
      <c r="K1007" s="1">
        <v>7</v>
      </c>
      <c r="L1007" s="1">
        <v>5</v>
      </c>
      <c r="M1007" s="1">
        <v>5</v>
      </c>
    </row>
    <row r="1008" spans="1:13" x14ac:dyDescent="0.15">
      <c r="A1008" s="1" t="s">
        <v>6110</v>
      </c>
      <c r="B1008" s="6" t="str">
        <f t="shared" si="15"/>
        <v>Human</v>
      </c>
      <c r="C1008" s="1">
        <v>295</v>
      </c>
      <c r="D1008" s="1">
        <v>32.258064516128997</v>
      </c>
      <c r="E1008" s="1">
        <v>703</v>
      </c>
      <c r="F1008" s="1">
        <v>2</v>
      </c>
      <c r="G1008" s="1">
        <v>2</v>
      </c>
      <c r="H1008" s="1">
        <v>17</v>
      </c>
      <c r="I1008" s="1" t="s">
        <v>6016</v>
      </c>
      <c r="J1008" s="1">
        <v>17</v>
      </c>
      <c r="K1008" s="1">
        <v>7</v>
      </c>
      <c r="L1008" s="1">
        <v>5</v>
      </c>
      <c r="M1008" s="1">
        <v>5</v>
      </c>
    </row>
    <row r="1009" spans="1:13" x14ac:dyDescent="0.15">
      <c r="A1009" s="1" t="s">
        <v>6138</v>
      </c>
      <c r="B1009" s="6" t="str">
        <f t="shared" si="15"/>
        <v>Human</v>
      </c>
      <c r="C1009" s="1">
        <v>295</v>
      </c>
      <c r="D1009" s="1">
        <v>33.606557377049199</v>
      </c>
      <c r="E1009" s="1">
        <v>703</v>
      </c>
      <c r="F1009" s="1">
        <v>2</v>
      </c>
      <c r="G1009" s="1">
        <v>2</v>
      </c>
      <c r="H1009" s="1">
        <v>17</v>
      </c>
      <c r="I1009" s="1" t="s">
        <v>6137</v>
      </c>
      <c r="J1009" s="1">
        <v>17</v>
      </c>
      <c r="K1009" s="1">
        <v>7</v>
      </c>
      <c r="L1009" s="1">
        <v>5</v>
      </c>
      <c r="M1009" s="1">
        <v>5</v>
      </c>
    </row>
    <row r="1010" spans="1:13" x14ac:dyDescent="0.15">
      <c r="A1010" s="1" t="s">
        <v>6136</v>
      </c>
      <c r="B1010" s="6" t="str">
        <f t="shared" si="15"/>
        <v>Human</v>
      </c>
      <c r="C1010" s="1">
        <v>295</v>
      </c>
      <c r="D1010" s="1">
        <v>31.25</v>
      </c>
      <c r="E1010" s="1">
        <v>703</v>
      </c>
      <c r="F1010" s="1">
        <v>2</v>
      </c>
      <c r="G1010" s="1">
        <v>2</v>
      </c>
      <c r="H1010" s="1">
        <v>17</v>
      </c>
      <c r="I1010" s="1" t="s">
        <v>6137</v>
      </c>
      <c r="J1010" s="1">
        <v>17</v>
      </c>
      <c r="K1010" s="1">
        <v>7</v>
      </c>
      <c r="L1010" s="1">
        <v>5</v>
      </c>
      <c r="M1010" s="1">
        <v>5</v>
      </c>
    </row>
    <row r="1011" spans="1:13" x14ac:dyDescent="0.15">
      <c r="A1011" s="1" t="s">
        <v>3398</v>
      </c>
      <c r="B1011" s="6" t="str">
        <f t="shared" si="15"/>
        <v>Cocci</v>
      </c>
      <c r="C1011" s="1">
        <v>475</v>
      </c>
      <c r="D1011" s="1">
        <v>10.0732600732601</v>
      </c>
      <c r="E1011" s="1">
        <v>509</v>
      </c>
      <c r="F1011" s="1">
        <v>4</v>
      </c>
      <c r="G1011" s="1">
        <v>4</v>
      </c>
      <c r="H1011" s="1">
        <v>17</v>
      </c>
      <c r="I1011" s="1" t="s">
        <v>3399</v>
      </c>
      <c r="J1011" s="1">
        <v>17</v>
      </c>
      <c r="K1011" s="1">
        <v>5</v>
      </c>
      <c r="L1011" s="1">
        <v>9</v>
      </c>
      <c r="M1011" s="1">
        <v>3</v>
      </c>
    </row>
    <row r="1012" spans="1:13" x14ac:dyDescent="0.15">
      <c r="A1012" s="1" t="s">
        <v>7660</v>
      </c>
      <c r="B1012" s="6" t="str">
        <f t="shared" si="15"/>
        <v>Cocci</v>
      </c>
      <c r="C1012" s="1">
        <v>295</v>
      </c>
      <c r="D1012" s="1">
        <v>16.2337662337662</v>
      </c>
      <c r="E1012" s="1">
        <v>652</v>
      </c>
      <c r="F1012" s="1">
        <v>2</v>
      </c>
      <c r="G1012" s="1">
        <v>2</v>
      </c>
      <c r="H1012" s="1">
        <v>17</v>
      </c>
      <c r="I1012" s="1" t="s">
        <v>7661</v>
      </c>
      <c r="J1012" s="1">
        <v>17</v>
      </c>
      <c r="K1012" s="1">
        <v>6</v>
      </c>
      <c r="L1012" s="1">
        <v>7</v>
      </c>
      <c r="M1012" s="1">
        <v>4</v>
      </c>
    </row>
    <row r="1013" spans="1:13" x14ac:dyDescent="0.15">
      <c r="A1013" s="1" t="s">
        <v>3486</v>
      </c>
      <c r="B1013" s="6" t="str">
        <f t="shared" si="15"/>
        <v>Cocci</v>
      </c>
      <c r="C1013" s="1">
        <v>545</v>
      </c>
      <c r="D1013" s="1">
        <v>23.553719008264501</v>
      </c>
      <c r="E1013" s="1">
        <v>602</v>
      </c>
      <c r="F1013" s="1">
        <v>4</v>
      </c>
      <c r="G1013" s="1">
        <v>4</v>
      </c>
      <c r="H1013" s="1">
        <v>17</v>
      </c>
      <c r="I1013" s="1" t="s">
        <v>3487</v>
      </c>
      <c r="J1013" s="1">
        <v>17</v>
      </c>
      <c r="K1013" s="1">
        <v>3</v>
      </c>
      <c r="L1013" s="1">
        <v>7</v>
      </c>
      <c r="M1013" s="1">
        <v>7</v>
      </c>
    </row>
    <row r="1014" spans="1:13" x14ac:dyDescent="0.15">
      <c r="A1014" s="1" t="s">
        <v>3400</v>
      </c>
      <c r="B1014" s="6" t="str">
        <f t="shared" si="15"/>
        <v>Cocci</v>
      </c>
      <c r="C1014" s="1">
        <v>539</v>
      </c>
      <c r="D1014" s="1">
        <v>10.2848101265823</v>
      </c>
      <c r="E1014" s="1">
        <v>597</v>
      </c>
      <c r="F1014" s="1">
        <v>4</v>
      </c>
      <c r="G1014" s="1">
        <v>4</v>
      </c>
      <c r="H1014" s="1">
        <v>17</v>
      </c>
      <c r="I1014" s="1" t="s">
        <v>3401</v>
      </c>
      <c r="J1014" s="1">
        <v>17</v>
      </c>
      <c r="K1014" s="1">
        <v>3</v>
      </c>
      <c r="L1014" s="1">
        <v>9</v>
      </c>
      <c r="M1014" s="1">
        <v>5</v>
      </c>
    </row>
    <row r="1015" spans="1:13" x14ac:dyDescent="0.15">
      <c r="A1015" s="1" t="s">
        <v>7806</v>
      </c>
      <c r="B1015" s="6" t="str">
        <f t="shared" si="15"/>
        <v>Cocci</v>
      </c>
      <c r="C1015" s="1">
        <v>295</v>
      </c>
      <c r="D1015" s="1">
        <v>32.786885245901601</v>
      </c>
      <c r="E1015" s="1">
        <v>652</v>
      </c>
      <c r="F1015" s="1">
        <v>2</v>
      </c>
      <c r="G1015" s="1">
        <v>2</v>
      </c>
      <c r="H1015" s="1">
        <v>17</v>
      </c>
      <c r="I1015" s="1" t="s">
        <v>7807</v>
      </c>
      <c r="J1015" s="1">
        <v>17</v>
      </c>
      <c r="K1015" s="1">
        <v>6</v>
      </c>
      <c r="L1015" s="1">
        <v>7</v>
      </c>
      <c r="M1015" s="1">
        <v>4</v>
      </c>
    </row>
    <row r="1016" spans="1:13" x14ac:dyDescent="0.15">
      <c r="A1016" s="1" t="s">
        <v>1538</v>
      </c>
      <c r="B1016" s="6" t="str">
        <f t="shared" si="15"/>
        <v>Cocci</v>
      </c>
      <c r="C1016" s="1">
        <v>306</v>
      </c>
      <c r="D1016" s="1">
        <v>21.0382513661202</v>
      </c>
      <c r="E1016" s="1">
        <v>286</v>
      </c>
      <c r="F1016" s="1">
        <v>6</v>
      </c>
      <c r="G1016" s="1">
        <v>7</v>
      </c>
      <c r="H1016" s="1">
        <v>17</v>
      </c>
      <c r="I1016" s="1" t="s">
        <v>1539</v>
      </c>
      <c r="J1016" s="1">
        <v>17</v>
      </c>
      <c r="K1016" s="1">
        <v>6</v>
      </c>
      <c r="L1016" s="1">
        <v>8</v>
      </c>
      <c r="M1016" s="1">
        <v>3</v>
      </c>
    </row>
    <row r="1017" spans="1:13" x14ac:dyDescent="0.15">
      <c r="A1017" s="1" t="s">
        <v>6036</v>
      </c>
      <c r="B1017" s="6" t="str">
        <f t="shared" si="15"/>
        <v>Human</v>
      </c>
      <c r="C1017" s="1">
        <v>295</v>
      </c>
      <c r="D1017" s="1">
        <v>32.038834951456302</v>
      </c>
      <c r="E1017" s="1">
        <v>703</v>
      </c>
      <c r="F1017" s="1">
        <v>2</v>
      </c>
      <c r="G1017" s="1">
        <v>2</v>
      </c>
      <c r="H1017" s="1">
        <v>17</v>
      </c>
      <c r="I1017" s="1" t="s">
        <v>6037</v>
      </c>
      <c r="J1017" s="1">
        <v>17</v>
      </c>
      <c r="K1017" s="1">
        <v>7</v>
      </c>
      <c r="L1017" s="1">
        <v>5</v>
      </c>
      <c r="M1017" s="1">
        <v>5</v>
      </c>
    </row>
    <row r="1018" spans="1:13" x14ac:dyDescent="0.15">
      <c r="A1018" s="1" t="s">
        <v>6188</v>
      </c>
      <c r="B1018" s="6" t="str">
        <f t="shared" si="15"/>
        <v>Human</v>
      </c>
      <c r="C1018" s="1">
        <v>295</v>
      </c>
      <c r="D1018" s="1">
        <v>26.881720430107499</v>
      </c>
      <c r="E1018" s="1">
        <v>703</v>
      </c>
      <c r="F1018" s="1">
        <v>2</v>
      </c>
      <c r="G1018" s="1">
        <v>2</v>
      </c>
      <c r="H1018" s="1">
        <v>17</v>
      </c>
      <c r="I1018" s="1" t="s">
        <v>6037</v>
      </c>
      <c r="J1018" s="1">
        <v>17</v>
      </c>
      <c r="K1018" s="1">
        <v>7</v>
      </c>
      <c r="L1018" s="1">
        <v>5</v>
      </c>
      <c r="M1018" s="1">
        <v>5</v>
      </c>
    </row>
    <row r="1019" spans="1:13" x14ac:dyDescent="0.15">
      <c r="A1019" s="1" t="s">
        <v>6095</v>
      </c>
      <c r="B1019" s="6" t="str">
        <f t="shared" si="15"/>
        <v>Human</v>
      </c>
      <c r="C1019" s="1">
        <v>295</v>
      </c>
      <c r="D1019" s="1">
        <v>23.584905660377402</v>
      </c>
      <c r="E1019" s="1">
        <v>703</v>
      </c>
      <c r="F1019" s="1">
        <v>2</v>
      </c>
      <c r="G1019" s="1">
        <v>2</v>
      </c>
      <c r="H1019" s="1">
        <v>17</v>
      </c>
      <c r="I1019" s="1" t="s">
        <v>6096</v>
      </c>
      <c r="J1019" s="1">
        <v>17</v>
      </c>
      <c r="K1019" s="1">
        <v>7</v>
      </c>
      <c r="L1019" s="1">
        <v>5</v>
      </c>
      <c r="M1019" s="1">
        <v>5</v>
      </c>
    </row>
    <row r="1020" spans="1:13" x14ac:dyDescent="0.15">
      <c r="A1020" s="1" t="s">
        <v>5999</v>
      </c>
      <c r="B1020" s="6" t="str">
        <f t="shared" si="15"/>
        <v>Human</v>
      </c>
      <c r="C1020" s="1">
        <v>295</v>
      </c>
      <c r="D1020" s="1">
        <v>39.682539682539698</v>
      </c>
      <c r="E1020" s="1">
        <v>703</v>
      </c>
      <c r="F1020" s="1">
        <v>2</v>
      </c>
      <c r="G1020" s="1">
        <v>2</v>
      </c>
      <c r="H1020" s="1">
        <v>17</v>
      </c>
      <c r="I1020" s="1" t="s">
        <v>6000</v>
      </c>
      <c r="J1020" s="1">
        <v>17</v>
      </c>
      <c r="K1020" s="1">
        <v>7</v>
      </c>
      <c r="L1020" s="1">
        <v>5</v>
      </c>
      <c r="M1020" s="1">
        <v>5</v>
      </c>
    </row>
    <row r="1021" spans="1:13" x14ac:dyDescent="0.15">
      <c r="A1021" s="1" t="s">
        <v>6177</v>
      </c>
      <c r="B1021" s="6" t="str">
        <f t="shared" si="15"/>
        <v>Human</v>
      </c>
      <c r="C1021" s="1">
        <v>295</v>
      </c>
      <c r="D1021" s="1">
        <v>32.751091703056801</v>
      </c>
      <c r="E1021" s="1">
        <v>703</v>
      </c>
      <c r="F1021" s="1">
        <v>2</v>
      </c>
      <c r="G1021" s="1">
        <v>2</v>
      </c>
      <c r="H1021" s="1">
        <v>17</v>
      </c>
      <c r="I1021" s="1" t="s">
        <v>6169</v>
      </c>
      <c r="J1021" s="1">
        <v>17</v>
      </c>
      <c r="K1021" s="1">
        <v>7</v>
      </c>
      <c r="L1021" s="1">
        <v>5</v>
      </c>
      <c r="M1021" s="1">
        <v>5</v>
      </c>
    </row>
    <row r="1022" spans="1:13" x14ac:dyDescent="0.15">
      <c r="A1022" s="1" t="s">
        <v>6168</v>
      </c>
      <c r="B1022" s="6" t="str">
        <f t="shared" si="15"/>
        <v>Human</v>
      </c>
      <c r="C1022" s="1">
        <v>295</v>
      </c>
      <c r="D1022" s="1">
        <v>32.786885245901601</v>
      </c>
      <c r="E1022" s="1">
        <v>703</v>
      </c>
      <c r="F1022" s="1">
        <v>2</v>
      </c>
      <c r="G1022" s="1">
        <v>2</v>
      </c>
      <c r="H1022" s="1">
        <v>17</v>
      </c>
      <c r="I1022" s="1" t="s">
        <v>6169</v>
      </c>
      <c r="J1022" s="1">
        <v>17</v>
      </c>
      <c r="K1022" s="1">
        <v>7</v>
      </c>
      <c r="L1022" s="1">
        <v>5</v>
      </c>
      <c r="M1022" s="1">
        <v>5</v>
      </c>
    </row>
    <row r="1023" spans="1:13" x14ac:dyDescent="0.15">
      <c r="A1023" s="1" t="s">
        <v>893</v>
      </c>
      <c r="B1023" s="6" t="str">
        <f t="shared" si="15"/>
        <v>Cocci</v>
      </c>
      <c r="C1023" s="1">
        <v>94</v>
      </c>
      <c r="D1023" s="1">
        <v>23.6252545824847</v>
      </c>
      <c r="E1023" s="1">
        <v>876</v>
      </c>
      <c r="F1023" s="1">
        <v>8</v>
      </c>
      <c r="G1023" s="1">
        <v>9</v>
      </c>
      <c r="H1023" s="1">
        <v>16</v>
      </c>
      <c r="I1023" s="1"/>
      <c r="J1023" s="1">
        <v>16</v>
      </c>
      <c r="K1023" s="1">
        <v>1</v>
      </c>
      <c r="L1023" s="1">
        <v>5</v>
      </c>
      <c r="M1023" s="1">
        <v>10</v>
      </c>
    </row>
    <row r="1024" spans="1:13" x14ac:dyDescent="0.15">
      <c r="A1024" s="1" t="s">
        <v>1675</v>
      </c>
      <c r="B1024" s="6" t="str">
        <f t="shared" si="15"/>
        <v>Human</v>
      </c>
      <c r="C1024" s="1">
        <v>94</v>
      </c>
      <c r="D1024" s="1">
        <v>11</v>
      </c>
      <c r="E1024" s="1">
        <v>944</v>
      </c>
      <c r="F1024" s="1">
        <v>6</v>
      </c>
      <c r="G1024" s="1">
        <v>6</v>
      </c>
      <c r="H1024" s="1">
        <v>16</v>
      </c>
      <c r="I1024" s="1"/>
      <c r="J1024" s="1">
        <v>16</v>
      </c>
      <c r="K1024" s="1">
        <v>5</v>
      </c>
      <c r="L1024" s="1">
        <v>7</v>
      </c>
      <c r="M1024" s="1">
        <v>4</v>
      </c>
    </row>
    <row r="1025" spans="1:13" x14ac:dyDescent="0.15">
      <c r="A1025" s="1" t="s">
        <v>4008</v>
      </c>
      <c r="B1025" s="6" t="str">
        <f t="shared" si="15"/>
        <v>Human</v>
      </c>
      <c r="C1025" s="1">
        <v>154</v>
      </c>
      <c r="D1025" s="1">
        <v>15.0537634408602</v>
      </c>
      <c r="E1025" s="1">
        <v>128</v>
      </c>
      <c r="F1025" s="1">
        <v>3</v>
      </c>
      <c r="G1025" s="1">
        <v>5</v>
      </c>
      <c r="H1025" s="1">
        <v>16</v>
      </c>
      <c r="I1025" s="1" t="s">
        <v>4009</v>
      </c>
      <c r="J1025" s="1">
        <v>16</v>
      </c>
      <c r="K1025" s="1">
        <v>0</v>
      </c>
      <c r="L1025" s="1">
        <v>7</v>
      </c>
      <c r="M1025" s="1">
        <v>9</v>
      </c>
    </row>
    <row r="1026" spans="1:13" x14ac:dyDescent="0.15">
      <c r="A1026" s="1" t="s">
        <v>4010</v>
      </c>
      <c r="B1026" s="6" t="str">
        <f t="shared" si="15"/>
        <v>Human</v>
      </c>
      <c r="C1026" s="1">
        <v>154</v>
      </c>
      <c r="D1026" s="1">
        <v>15.1761517615176</v>
      </c>
      <c r="E1026" s="1">
        <v>128</v>
      </c>
      <c r="F1026" s="1">
        <v>3</v>
      </c>
      <c r="G1026" s="1">
        <v>5</v>
      </c>
      <c r="H1026" s="1">
        <v>16</v>
      </c>
      <c r="I1026" s="1" t="s">
        <v>4011</v>
      </c>
      <c r="J1026" s="1">
        <v>16</v>
      </c>
      <c r="K1026" s="1">
        <v>0</v>
      </c>
      <c r="L1026" s="1">
        <v>7</v>
      </c>
      <c r="M1026" s="1">
        <v>9</v>
      </c>
    </row>
    <row r="1027" spans="1:13" x14ac:dyDescent="0.15">
      <c r="A1027" s="1" t="s">
        <v>4012</v>
      </c>
      <c r="B1027" s="6" t="str">
        <f t="shared" ref="B1027:B1090" si="16">IF(NOT(ISERROR(FIND("_HUMAN",A1027))),"Human","Cocci")</f>
        <v>Human</v>
      </c>
      <c r="C1027" s="1">
        <v>154</v>
      </c>
      <c r="D1027" s="1">
        <v>15.094339622641501</v>
      </c>
      <c r="E1027" s="1">
        <v>128</v>
      </c>
      <c r="F1027" s="1">
        <v>3</v>
      </c>
      <c r="G1027" s="1">
        <v>5</v>
      </c>
      <c r="H1027" s="1">
        <v>16</v>
      </c>
      <c r="I1027" s="1" t="s">
        <v>4013</v>
      </c>
      <c r="J1027" s="1">
        <v>16</v>
      </c>
      <c r="K1027" s="1">
        <v>0</v>
      </c>
      <c r="L1027" s="1">
        <v>7</v>
      </c>
      <c r="M1027" s="1">
        <v>9</v>
      </c>
    </row>
    <row r="1028" spans="1:13" x14ac:dyDescent="0.15">
      <c r="A1028" s="1" t="s">
        <v>2856</v>
      </c>
      <c r="B1028" s="6" t="str">
        <f t="shared" si="16"/>
        <v>Human</v>
      </c>
      <c r="C1028" s="1">
        <v>291</v>
      </c>
      <c r="D1028" s="1">
        <v>15.4589371980676</v>
      </c>
      <c r="E1028" s="1">
        <v>266</v>
      </c>
      <c r="F1028" s="1">
        <v>4</v>
      </c>
      <c r="G1028" s="1">
        <v>5</v>
      </c>
      <c r="H1028" s="1">
        <v>16</v>
      </c>
      <c r="I1028" s="1" t="s">
        <v>2857</v>
      </c>
      <c r="J1028" s="1">
        <v>16</v>
      </c>
      <c r="K1028" s="1">
        <v>1</v>
      </c>
      <c r="L1028" s="1">
        <v>8</v>
      </c>
      <c r="M1028" s="1">
        <v>7</v>
      </c>
    </row>
    <row r="1029" spans="1:13" x14ac:dyDescent="0.15">
      <c r="A1029" s="1" t="s">
        <v>1270</v>
      </c>
      <c r="B1029" s="6" t="str">
        <f t="shared" si="16"/>
        <v>Human</v>
      </c>
      <c r="C1029" s="1">
        <v>102</v>
      </c>
      <c r="D1029" s="1">
        <v>25.443786982248501</v>
      </c>
      <c r="E1029" s="1">
        <v>81</v>
      </c>
      <c r="F1029" s="1">
        <v>6</v>
      </c>
      <c r="G1029" s="1">
        <v>6</v>
      </c>
      <c r="H1029" s="1">
        <v>16</v>
      </c>
      <c r="I1029" s="1" t="s">
        <v>1271</v>
      </c>
      <c r="J1029" s="1">
        <v>16</v>
      </c>
      <c r="K1029" s="1">
        <v>0</v>
      </c>
      <c r="L1029" s="1">
        <v>10</v>
      </c>
      <c r="M1029" s="1">
        <v>6</v>
      </c>
    </row>
    <row r="1030" spans="1:13" x14ac:dyDescent="0.15">
      <c r="A1030" s="1" t="s">
        <v>2800</v>
      </c>
      <c r="B1030" s="6" t="str">
        <f t="shared" si="16"/>
        <v>Human</v>
      </c>
      <c r="C1030" s="1">
        <v>31</v>
      </c>
      <c r="D1030" s="1">
        <v>15</v>
      </c>
      <c r="E1030" s="1">
        <v>23</v>
      </c>
      <c r="F1030" s="1">
        <v>4</v>
      </c>
      <c r="G1030" s="1">
        <v>5</v>
      </c>
      <c r="H1030" s="1">
        <v>16</v>
      </c>
      <c r="I1030" s="1" t="s">
        <v>2801</v>
      </c>
      <c r="J1030" s="1">
        <v>16</v>
      </c>
      <c r="K1030" s="1">
        <v>1</v>
      </c>
      <c r="L1030" s="1">
        <v>7</v>
      </c>
      <c r="M1030" s="1">
        <v>8</v>
      </c>
    </row>
    <row r="1031" spans="1:13" x14ac:dyDescent="0.15">
      <c r="A1031" s="1" t="s">
        <v>2802</v>
      </c>
      <c r="B1031" s="6" t="str">
        <f t="shared" si="16"/>
        <v>Human</v>
      </c>
      <c r="C1031" s="1">
        <v>31</v>
      </c>
      <c r="D1031" s="1">
        <v>13.4146341463415</v>
      </c>
      <c r="E1031" s="1">
        <v>23</v>
      </c>
      <c r="F1031" s="1">
        <v>4</v>
      </c>
      <c r="G1031" s="1">
        <v>5</v>
      </c>
      <c r="H1031" s="1">
        <v>16</v>
      </c>
      <c r="I1031" s="1" t="s">
        <v>2803</v>
      </c>
      <c r="J1031" s="1">
        <v>16</v>
      </c>
      <c r="K1031" s="1">
        <v>1</v>
      </c>
      <c r="L1031" s="1">
        <v>7</v>
      </c>
      <c r="M1031" s="1">
        <v>8</v>
      </c>
    </row>
    <row r="1032" spans="1:13" x14ac:dyDescent="0.15">
      <c r="A1032" s="1" t="s">
        <v>2804</v>
      </c>
      <c r="B1032" s="6" t="str">
        <f t="shared" si="16"/>
        <v>Human</v>
      </c>
      <c r="C1032" s="1">
        <v>31</v>
      </c>
      <c r="D1032" s="1">
        <v>15.1029748283753</v>
      </c>
      <c r="E1032" s="1">
        <v>23</v>
      </c>
      <c r="F1032" s="1">
        <v>4</v>
      </c>
      <c r="G1032" s="1">
        <v>5</v>
      </c>
      <c r="H1032" s="1">
        <v>16</v>
      </c>
      <c r="I1032" s="1" t="s">
        <v>2805</v>
      </c>
      <c r="J1032" s="1">
        <v>16</v>
      </c>
      <c r="K1032" s="1">
        <v>1</v>
      </c>
      <c r="L1032" s="1">
        <v>7</v>
      </c>
      <c r="M1032" s="1">
        <v>8</v>
      </c>
    </row>
    <row r="1033" spans="1:13" x14ac:dyDescent="0.15">
      <c r="A1033" s="1" t="s">
        <v>2806</v>
      </c>
      <c r="B1033" s="6" t="str">
        <f t="shared" si="16"/>
        <v>Human</v>
      </c>
      <c r="C1033" s="1">
        <v>31</v>
      </c>
      <c r="D1033" s="1">
        <v>14.831460674157301</v>
      </c>
      <c r="E1033" s="1">
        <v>23</v>
      </c>
      <c r="F1033" s="1">
        <v>4</v>
      </c>
      <c r="G1033" s="1">
        <v>5</v>
      </c>
      <c r="H1033" s="1">
        <v>16</v>
      </c>
      <c r="I1033" s="1" t="s">
        <v>2807</v>
      </c>
      <c r="J1033" s="1">
        <v>16</v>
      </c>
      <c r="K1033" s="1">
        <v>1</v>
      </c>
      <c r="L1033" s="1">
        <v>7</v>
      </c>
      <c r="M1033" s="1">
        <v>8</v>
      </c>
    </row>
    <row r="1034" spans="1:13" x14ac:dyDescent="0.15">
      <c r="A1034" s="1" t="s">
        <v>2808</v>
      </c>
      <c r="B1034" s="6" t="str">
        <f t="shared" si="16"/>
        <v>Human</v>
      </c>
      <c r="C1034" s="1">
        <v>31</v>
      </c>
      <c r="D1034" s="1">
        <v>13.5245901639344</v>
      </c>
      <c r="E1034" s="1">
        <v>23</v>
      </c>
      <c r="F1034" s="1">
        <v>4</v>
      </c>
      <c r="G1034" s="1">
        <v>5</v>
      </c>
      <c r="H1034" s="1">
        <v>16</v>
      </c>
      <c r="I1034" s="1" t="s">
        <v>2809</v>
      </c>
      <c r="J1034" s="1">
        <v>16</v>
      </c>
      <c r="K1034" s="1">
        <v>1</v>
      </c>
      <c r="L1034" s="1">
        <v>7</v>
      </c>
      <c r="M1034" s="1">
        <v>8</v>
      </c>
    </row>
    <row r="1035" spans="1:13" x14ac:dyDescent="0.15">
      <c r="A1035" s="1" t="s">
        <v>2231</v>
      </c>
      <c r="B1035" s="6" t="str">
        <f t="shared" si="16"/>
        <v>Cocci</v>
      </c>
      <c r="C1035" s="1">
        <v>608</v>
      </c>
      <c r="D1035" s="1">
        <v>6.9970845481049597</v>
      </c>
      <c r="E1035" s="1">
        <v>691</v>
      </c>
      <c r="F1035" s="1">
        <v>5</v>
      </c>
      <c r="G1035" s="1">
        <v>5</v>
      </c>
      <c r="H1035" s="1">
        <v>16</v>
      </c>
      <c r="I1035" s="1" t="s">
        <v>2232</v>
      </c>
      <c r="J1035" s="1">
        <v>16</v>
      </c>
      <c r="K1035" s="1">
        <v>2</v>
      </c>
      <c r="L1035" s="1">
        <v>9</v>
      </c>
      <c r="M1035" s="1">
        <v>5</v>
      </c>
    </row>
    <row r="1036" spans="1:13" x14ac:dyDescent="0.15">
      <c r="A1036" s="1" t="s">
        <v>3968</v>
      </c>
      <c r="B1036" s="6" t="str">
        <f t="shared" si="16"/>
        <v>Human</v>
      </c>
      <c r="C1036" s="1">
        <v>160</v>
      </c>
      <c r="D1036" s="1">
        <v>45.098039215686299</v>
      </c>
      <c r="E1036" s="1">
        <v>132</v>
      </c>
      <c r="F1036" s="1">
        <v>3</v>
      </c>
      <c r="G1036" s="1">
        <v>4</v>
      </c>
      <c r="H1036" s="1">
        <v>16</v>
      </c>
      <c r="I1036" s="1" t="s">
        <v>3969</v>
      </c>
      <c r="J1036" s="1">
        <v>16</v>
      </c>
      <c r="K1036" s="1">
        <v>1</v>
      </c>
      <c r="L1036" s="1">
        <v>8</v>
      </c>
      <c r="M1036" s="1">
        <v>7</v>
      </c>
    </row>
    <row r="1037" spans="1:13" x14ac:dyDescent="0.15">
      <c r="A1037" s="1" t="s">
        <v>1292</v>
      </c>
      <c r="B1037" s="6" t="str">
        <f t="shared" si="16"/>
        <v>Human</v>
      </c>
      <c r="C1037" s="1">
        <v>94</v>
      </c>
      <c r="D1037" s="1">
        <v>11</v>
      </c>
      <c r="E1037" s="1">
        <v>944</v>
      </c>
      <c r="F1037" s="1">
        <v>6</v>
      </c>
      <c r="G1037" s="1">
        <v>6</v>
      </c>
      <c r="H1037" s="1">
        <v>16</v>
      </c>
      <c r="I1037" s="1" t="s">
        <v>1293</v>
      </c>
      <c r="J1037" s="1">
        <v>16</v>
      </c>
      <c r="K1037" s="1">
        <v>5</v>
      </c>
      <c r="L1037" s="1">
        <v>7</v>
      </c>
      <c r="M1037" s="1">
        <v>4</v>
      </c>
    </row>
    <row r="1038" spans="1:13" x14ac:dyDescent="0.15">
      <c r="A1038" s="1" t="s">
        <v>2393</v>
      </c>
      <c r="B1038" s="6" t="str">
        <f t="shared" si="16"/>
        <v>Cocci</v>
      </c>
      <c r="C1038" s="1">
        <v>608</v>
      </c>
      <c r="D1038" s="1">
        <v>6.8117313150425698</v>
      </c>
      <c r="E1038" s="1">
        <v>691</v>
      </c>
      <c r="F1038" s="1">
        <v>5</v>
      </c>
      <c r="G1038" s="1">
        <v>5</v>
      </c>
      <c r="H1038" s="1">
        <v>16</v>
      </c>
      <c r="I1038" s="1" t="s">
        <v>2394</v>
      </c>
      <c r="J1038" s="1">
        <v>16</v>
      </c>
      <c r="K1038" s="1">
        <v>2</v>
      </c>
      <c r="L1038" s="1">
        <v>9</v>
      </c>
      <c r="M1038" s="1">
        <v>5</v>
      </c>
    </row>
    <row r="1039" spans="1:13" x14ac:dyDescent="0.15">
      <c r="A1039" s="1" t="s">
        <v>4955</v>
      </c>
      <c r="B1039" s="6" t="str">
        <f t="shared" si="16"/>
        <v>Cocci</v>
      </c>
      <c r="C1039" s="1">
        <v>44</v>
      </c>
      <c r="D1039" s="1">
        <v>22.0588235294118</v>
      </c>
      <c r="E1039" s="1">
        <v>36</v>
      </c>
      <c r="F1039" s="1">
        <v>3</v>
      </c>
      <c r="G1039" s="1">
        <v>4</v>
      </c>
      <c r="H1039" s="1">
        <v>16</v>
      </c>
      <c r="I1039" s="1" t="s">
        <v>4956</v>
      </c>
      <c r="J1039" s="1">
        <v>16</v>
      </c>
      <c r="K1039" s="1">
        <v>3</v>
      </c>
      <c r="L1039" s="1">
        <v>10</v>
      </c>
      <c r="M1039" s="1">
        <v>3</v>
      </c>
    </row>
    <row r="1040" spans="1:13" x14ac:dyDescent="0.15">
      <c r="A1040" s="1" t="s">
        <v>3422</v>
      </c>
      <c r="B1040" s="6" t="str">
        <f t="shared" si="16"/>
        <v>Cocci</v>
      </c>
      <c r="C1040" s="1">
        <v>695</v>
      </c>
      <c r="D1040" s="1">
        <v>12.2222222222222</v>
      </c>
      <c r="E1040" s="1">
        <v>804</v>
      </c>
      <c r="F1040" s="1">
        <v>4</v>
      </c>
      <c r="G1040" s="1">
        <v>5</v>
      </c>
      <c r="H1040" s="1">
        <v>16</v>
      </c>
      <c r="I1040" s="1" t="s">
        <v>3423</v>
      </c>
      <c r="J1040" s="1">
        <v>16</v>
      </c>
      <c r="K1040" s="1">
        <v>5</v>
      </c>
      <c r="L1040" s="1">
        <v>9</v>
      </c>
      <c r="M1040" s="1">
        <v>2</v>
      </c>
    </row>
    <row r="1041" spans="1:13" x14ac:dyDescent="0.15">
      <c r="A1041" s="1" t="s">
        <v>1165</v>
      </c>
      <c r="B1041" s="6" t="str">
        <f t="shared" si="16"/>
        <v>Cocci</v>
      </c>
      <c r="C1041" s="1">
        <v>701</v>
      </c>
      <c r="D1041" s="1">
        <v>28.954423592493299</v>
      </c>
      <c r="E1041" s="1">
        <v>810</v>
      </c>
      <c r="F1041" s="1">
        <v>7</v>
      </c>
      <c r="G1041" s="1">
        <v>7</v>
      </c>
      <c r="H1041" s="1">
        <v>16</v>
      </c>
      <c r="I1041" s="1" t="s">
        <v>1166</v>
      </c>
      <c r="J1041" s="1">
        <v>16</v>
      </c>
      <c r="K1041" s="1">
        <v>4</v>
      </c>
      <c r="L1041" s="1">
        <v>8</v>
      </c>
      <c r="M1041" s="1">
        <v>4</v>
      </c>
    </row>
    <row r="1042" spans="1:13" x14ac:dyDescent="0.15">
      <c r="A1042" s="1" t="s">
        <v>1454</v>
      </c>
      <c r="B1042" s="6" t="str">
        <f t="shared" si="16"/>
        <v>Cocci</v>
      </c>
      <c r="C1042" s="1">
        <v>310</v>
      </c>
      <c r="D1042" s="1">
        <v>9.0561224489795897</v>
      </c>
      <c r="E1042" s="1">
        <v>292</v>
      </c>
      <c r="F1042" s="1">
        <v>6</v>
      </c>
      <c r="G1042" s="1">
        <v>6</v>
      </c>
      <c r="H1042" s="1">
        <v>16</v>
      </c>
      <c r="I1042" s="1" t="s">
        <v>1455</v>
      </c>
      <c r="J1042" s="1">
        <v>16</v>
      </c>
      <c r="K1042" s="1">
        <v>9</v>
      </c>
      <c r="L1042" s="1">
        <v>6</v>
      </c>
      <c r="M1042" s="1">
        <v>1</v>
      </c>
    </row>
    <row r="1043" spans="1:13" x14ac:dyDescent="0.15">
      <c r="A1043" s="1" t="s">
        <v>4454</v>
      </c>
      <c r="B1043" s="6" t="str">
        <f t="shared" si="16"/>
        <v>Cocci</v>
      </c>
      <c r="C1043" s="1">
        <v>44</v>
      </c>
      <c r="D1043" s="1">
        <v>22.0588235294118</v>
      </c>
      <c r="E1043" s="1">
        <v>36</v>
      </c>
      <c r="F1043" s="1">
        <v>3</v>
      </c>
      <c r="G1043" s="1">
        <v>4</v>
      </c>
      <c r="H1043" s="1">
        <v>16</v>
      </c>
      <c r="I1043" s="1" t="s">
        <v>4455</v>
      </c>
      <c r="J1043" s="1">
        <v>16</v>
      </c>
      <c r="K1043" s="1">
        <v>3</v>
      </c>
      <c r="L1043" s="1">
        <v>10</v>
      </c>
      <c r="M1043" s="1">
        <v>3</v>
      </c>
    </row>
    <row r="1044" spans="1:13" x14ac:dyDescent="0.15">
      <c r="A1044" s="1" t="s">
        <v>3164</v>
      </c>
      <c r="B1044" s="6" t="str">
        <f t="shared" si="16"/>
        <v>Cocci</v>
      </c>
      <c r="C1044" s="1">
        <v>695</v>
      </c>
      <c r="D1044" s="1">
        <v>12.2222222222222</v>
      </c>
      <c r="E1044" s="1">
        <v>804</v>
      </c>
      <c r="F1044" s="1">
        <v>4</v>
      </c>
      <c r="G1044" s="1">
        <v>5</v>
      </c>
      <c r="H1044" s="1">
        <v>16</v>
      </c>
      <c r="I1044" s="1" t="s">
        <v>3165</v>
      </c>
      <c r="J1044" s="1">
        <v>16</v>
      </c>
      <c r="K1044" s="1">
        <v>5</v>
      </c>
      <c r="L1044" s="1">
        <v>9</v>
      </c>
      <c r="M1044" s="1">
        <v>2</v>
      </c>
    </row>
    <row r="1045" spans="1:13" x14ac:dyDescent="0.15">
      <c r="A1045" s="1" t="s">
        <v>3236</v>
      </c>
      <c r="B1045" s="6" t="str">
        <f t="shared" si="16"/>
        <v>Cocci</v>
      </c>
      <c r="C1045" s="1">
        <v>377</v>
      </c>
      <c r="D1045" s="1">
        <v>14.121037463976901</v>
      </c>
      <c r="E1045" s="1">
        <v>372</v>
      </c>
      <c r="F1045" s="1">
        <v>4</v>
      </c>
      <c r="G1045" s="1">
        <v>4</v>
      </c>
      <c r="H1045" s="1">
        <v>16</v>
      </c>
      <c r="I1045" s="1" t="s">
        <v>3237</v>
      </c>
      <c r="J1045" s="1">
        <v>16</v>
      </c>
      <c r="K1045" s="1">
        <v>2</v>
      </c>
      <c r="L1045" s="1">
        <v>8</v>
      </c>
      <c r="M1045" s="1">
        <v>6</v>
      </c>
    </row>
    <row r="1046" spans="1:13" x14ac:dyDescent="0.15">
      <c r="A1046" s="1" t="s">
        <v>1897</v>
      </c>
      <c r="B1046" s="6" t="str">
        <f t="shared" si="16"/>
        <v>Cocci</v>
      </c>
      <c r="C1046" s="1">
        <v>608</v>
      </c>
      <c r="D1046" s="1">
        <v>6.9970845481049597</v>
      </c>
      <c r="E1046" s="1">
        <v>691</v>
      </c>
      <c r="F1046" s="1">
        <v>5</v>
      </c>
      <c r="G1046" s="1">
        <v>5</v>
      </c>
      <c r="H1046" s="1">
        <v>16</v>
      </c>
      <c r="I1046" s="1" t="s">
        <v>1898</v>
      </c>
      <c r="J1046" s="1">
        <v>16</v>
      </c>
      <c r="K1046" s="1">
        <v>2</v>
      </c>
      <c r="L1046" s="1">
        <v>9</v>
      </c>
      <c r="M1046" s="1">
        <v>5</v>
      </c>
    </row>
    <row r="1047" spans="1:13" x14ac:dyDescent="0.15">
      <c r="A1047" s="1" t="s">
        <v>1073</v>
      </c>
      <c r="B1047" s="6" t="str">
        <f t="shared" si="16"/>
        <v>Cocci</v>
      </c>
      <c r="C1047" s="1">
        <v>799</v>
      </c>
      <c r="D1047" s="1">
        <v>18.0746561886051</v>
      </c>
      <c r="E1047" s="1">
        <v>950</v>
      </c>
      <c r="F1047" s="1">
        <v>7</v>
      </c>
      <c r="G1047" s="1">
        <v>7</v>
      </c>
      <c r="H1047" s="1">
        <v>16</v>
      </c>
      <c r="I1047" s="1" t="s">
        <v>1074</v>
      </c>
      <c r="J1047" s="1">
        <v>16</v>
      </c>
      <c r="K1047" s="1">
        <v>1</v>
      </c>
      <c r="L1047" s="1">
        <v>10</v>
      </c>
      <c r="M1047" s="1">
        <v>5</v>
      </c>
    </row>
    <row r="1048" spans="1:13" x14ac:dyDescent="0.15">
      <c r="A1048" s="1" t="s">
        <v>2135</v>
      </c>
      <c r="B1048" s="6" t="str">
        <f t="shared" si="16"/>
        <v>Cocci</v>
      </c>
      <c r="C1048" s="1">
        <v>735</v>
      </c>
      <c r="D1048" s="1">
        <v>30.769230769230798</v>
      </c>
      <c r="E1048" s="1">
        <v>858</v>
      </c>
      <c r="F1048" s="1">
        <v>5</v>
      </c>
      <c r="G1048" s="1">
        <v>5</v>
      </c>
      <c r="H1048" s="1">
        <v>16</v>
      </c>
      <c r="I1048" s="1" t="s">
        <v>2136</v>
      </c>
      <c r="J1048" s="1">
        <v>16</v>
      </c>
      <c r="K1048" s="1">
        <v>5</v>
      </c>
      <c r="L1048" s="1">
        <v>9</v>
      </c>
      <c r="M1048" s="1">
        <v>2</v>
      </c>
    </row>
    <row r="1049" spans="1:13" x14ac:dyDescent="0.15">
      <c r="A1049" s="1" t="s">
        <v>1071</v>
      </c>
      <c r="B1049" s="6" t="str">
        <f t="shared" si="16"/>
        <v>Cocci</v>
      </c>
      <c r="C1049" s="1">
        <v>701</v>
      </c>
      <c r="D1049" s="1">
        <v>28.954423592493299</v>
      </c>
      <c r="E1049" s="1">
        <v>810</v>
      </c>
      <c r="F1049" s="1">
        <v>7</v>
      </c>
      <c r="G1049" s="1">
        <v>7</v>
      </c>
      <c r="H1049" s="1">
        <v>16</v>
      </c>
      <c r="I1049" s="1" t="s">
        <v>1072</v>
      </c>
      <c r="J1049" s="1">
        <v>16</v>
      </c>
      <c r="K1049" s="1">
        <v>4</v>
      </c>
      <c r="L1049" s="1">
        <v>8</v>
      </c>
      <c r="M1049" s="1">
        <v>4</v>
      </c>
    </row>
    <row r="1050" spans="1:13" x14ac:dyDescent="0.15">
      <c r="A1050" s="1" t="s">
        <v>3174</v>
      </c>
      <c r="B1050" s="6" t="str">
        <f t="shared" si="16"/>
        <v>Cocci</v>
      </c>
      <c r="C1050" s="1">
        <v>542</v>
      </c>
      <c r="D1050" s="1">
        <v>27.9279279279279</v>
      </c>
      <c r="E1050" s="1">
        <v>599</v>
      </c>
      <c r="F1050" s="1">
        <v>4</v>
      </c>
      <c r="G1050" s="1">
        <v>5</v>
      </c>
      <c r="H1050" s="1">
        <v>16</v>
      </c>
      <c r="I1050" s="1" t="s">
        <v>3175</v>
      </c>
      <c r="J1050" s="1">
        <v>16</v>
      </c>
      <c r="K1050" s="1">
        <v>3</v>
      </c>
      <c r="L1050" s="1">
        <v>10</v>
      </c>
      <c r="M1050" s="1">
        <v>3</v>
      </c>
    </row>
    <row r="1051" spans="1:13" x14ac:dyDescent="0.15">
      <c r="A1051" s="1" t="s">
        <v>1464</v>
      </c>
      <c r="B1051" s="6" t="str">
        <f t="shared" si="16"/>
        <v>Cocci</v>
      </c>
      <c r="C1051" s="1">
        <v>283</v>
      </c>
      <c r="D1051" s="1">
        <v>18.737270875763699</v>
      </c>
      <c r="E1051" s="1">
        <v>253</v>
      </c>
      <c r="F1051" s="1">
        <v>6</v>
      </c>
      <c r="G1051" s="1">
        <v>6</v>
      </c>
      <c r="H1051" s="1">
        <v>16</v>
      </c>
      <c r="I1051" s="1" t="s">
        <v>1465</v>
      </c>
      <c r="J1051" s="1">
        <v>16</v>
      </c>
      <c r="K1051" s="1">
        <v>3</v>
      </c>
      <c r="L1051" s="1">
        <v>10</v>
      </c>
      <c r="M1051" s="1">
        <v>3</v>
      </c>
    </row>
    <row r="1052" spans="1:13" x14ac:dyDescent="0.15">
      <c r="A1052" s="1" t="s">
        <v>789</v>
      </c>
      <c r="B1052" s="6" t="str">
        <f t="shared" si="16"/>
        <v>Cocci</v>
      </c>
      <c r="C1052" s="1">
        <v>290</v>
      </c>
      <c r="D1052" s="1">
        <v>31.0126582278481</v>
      </c>
      <c r="E1052" s="1">
        <v>265</v>
      </c>
      <c r="F1052" s="1">
        <v>8</v>
      </c>
      <c r="G1052" s="1">
        <v>8</v>
      </c>
      <c r="H1052" s="1">
        <v>16</v>
      </c>
      <c r="I1052" s="1" t="s">
        <v>790</v>
      </c>
      <c r="J1052" s="1">
        <v>16</v>
      </c>
      <c r="K1052" s="1">
        <v>1</v>
      </c>
      <c r="L1052" s="1">
        <v>10</v>
      </c>
      <c r="M1052" s="1">
        <v>5</v>
      </c>
    </row>
    <row r="1053" spans="1:13" x14ac:dyDescent="0.15">
      <c r="A1053" s="1" t="s">
        <v>4932</v>
      </c>
      <c r="B1053" s="6" t="str">
        <f t="shared" si="16"/>
        <v>Cocci</v>
      </c>
      <c r="C1053" s="1">
        <v>44</v>
      </c>
      <c r="D1053" s="1">
        <v>22.0588235294118</v>
      </c>
      <c r="E1053" s="1">
        <v>36</v>
      </c>
      <c r="F1053" s="1">
        <v>3</v>
      </c>
      <c r="G1053" s="1">
        <v>4</v>
      </c>
      <c r="H1053" s="1">
        <v>16</v>
      </c>
      <c r="I1053" s="1" t="s">
        <v>4933</v>
      </c>
      <c r="J1053" s="1">
        <v>16</v>
      </c>
      <c r="K1053" s="1">
        <v>3</v>
      </c>
      <c r="L1053" s="1">
        <v>10</v>
      </c>
      <c r="M1053" s="1">
        <v>3</v>
      </c>
    </row>
    <row r="1054" spans="1:13" x14ac:dyDescent="0.15">
      <c r="A1054" s="1" t="s">
        <v>2532</v>
      </c>
      <c r="B1054" s="6" t="str">
        <f t="shared" si="16"/>
        <v>Cocci</v>
      </c>
      <c r="C1054" s="1">
        <v>608</v>
      </c>
      <c r="D1054" s="1">
        <v>6.9970845481049597</v>
      </c>
      <c r="E1054" s="1">
        <v>691</v>
      </c>
      <c r="F1054" s="1">
        <v>5</v>
      </c>
      <c r="G1054" s="1">
        <v>5</v>
      </c>
      <c r="H1054" s="1">
        <v>16</v>
      </c>
      <c r="I1054" s="1" t="s">
        <v>2533</v>
      </c>
      <c r="J1054" s="1">
        <v>16</v>
      </c>
      <c r="K1054" s="1">
        <v>2</v>
      </c>
      <c r="L1054" s="1">
        <v>9</v>
      </c>
      <c r="M1054" s="1">
        <v>5</v>
      </c>
    </row>
    <row r="1055" spans="1:13" x14ac:dyDescent="0.15">
      <c r="A1055" s="1" t="s">
        <v>2538</v>
      </c>
      <c r="B1055" s="6" t="str">
        <f t="shared" si="16"/>
        <v>Cocci</v>
      </c>
      <c r="C1055" s="1">
        <v>735</v>
      </c>
      <c r="D1055" s="1">
        <v>30.769230769230798</v>
      </c>
      <c r="E1055" s="1">
        <v>858</v>
      </c>
      <c r="F1055" s="1">
        <v>5</v>
      </c>
      <c r="G1055" s="1">
        <v>5</v>
      </c>
      <c r="H1055" s="1">
        <v>16</v>
      </c>
      <c r="I1055" s="1" t="s">
        <v>2539</v>
      </c>
      <c r="J1055" s="1">
        <v>16</v>
      </c>
      <c r="K1055" s="1">
        <v>5</v>
      </c>
      <c r="L1055" s="1">
        <v>9</v>
      </c>
      <c r="M1055" s="1">
        <v>2</v>
      </c>
    </row>
    <row r="1056" spans="1:13" x14ac:dyDescent="0.15">
      <c r="A1056" s="1" t="s">
        <v>1161</v>
      </c>
      <c r="B1056" s="6" t="str">
        <f t="shared" si="16"/>
        <v>Cocci</v>
      </c>
      <c r="C1056" s="1">
        <v>701</v>
      </c>
      <c r="D1056" s="1">
        <v>28.954423592493299</v>
      </c>
      <c r="E1056" s="1">
        <v>810</v>
      </c>
      <c r="F1056" s="1">
        <v>7</v>
      </c>
      <c r="G1056" s="1">
        <v>7</v>
      </c>
      <c r="H1056" s="1">
        <v>16</v>
      </c>
      <c r="I1056" s="1" t="s">
        <v>1162</v>
      </c>
      <c r="J1056" s="1">
        <v>16</v>
      </c>
      <c r="K1056" s="1">
        <v>4</v>
      </c>
      <c r="L1056" s="1">
        <v>8</v>
      </c>
      <c r="M1056" s="1">
        <v>4</v>
      </c>
    </row>
    <row r="1057" spans="1:13" x14ac:dyDescent="0.15">
      <c r="A1057" s="1" t="s">
        <v>1159</v>
      </c>
      <c r="B1057" s="6" t="str">
        <f t="shared" si="16"/>
        <v>Cocci</v>
      </c>
      <c r="C1057" s="1">
        <v>799</v>
      </c>
      <c r="D1057" s="1">
        <v>18.0746561886051</v>
      </c>
      <c r="E1057" s="1">
        <v>950</v>
      </c>
      <c r="F1057" s="1">
        <v>7</v>
      </c>
      <c r="G1057" s="1">
        <v>7</v>
      </c>
      <c r="H1057" s="1">
        <v>16</v>
      </c>
      <c r="I1057" s="1" t="s">
        <v>1160</v>
      </c>
      <c r="J1057" s="1">
        <v>16</v>
      </c>
      <c r="K1057" s="1">
        <v>1</v>
      </c>
      <c r="L1057" s="1">
        <v>10</v>
      </c>
      <c r="M1057" s="1">
        <v>5</v>
      </c>
    </row>
    <row r="1058" spans="1:13" x14ac:dyDescent="0.15">
      <c r="A1058" s="1" t="s">
        <v>3632</v>
      </c>
      <c r="B1058" s="6" t="str">
        <f t="shared" si="16"/>
        <v>Cocci</v>
      </c>
      <c r="C1058" s="1">
        <v>542</v>
      </c>
      <c r="D1058" s="1">
        <v>27.9279279279279</v>
      </c>
      <c r="E1058" s="1">
        <v>599</v>
      </c>
      <c r="F1058" s="1">
        <v>4</v>
      </c>
      <c r="G1058" s="1">
        <v>5</v>
      </c>
      <c r="H1058" s="1">
        <v>16</v>
      </c>
      <c r="I1058" s="1" t="s">
        <v>3633</v>
      </c>
      <c r="J1058" s="1">
        <v>16</v>
      </c>
      <c r="K1058" s="1">
        <v>3</v>
      </c>
      <c r="L1058" s="1">
        <v>10</v>
      </c>
      <c r="M1058" s="1">
        <v>3</v>
      </c>
    </row>
    <row r="1059" spans="1:13" x14ac:dyDescent="0.15">
      <c r="A1059" s="1" t="s">
        <v>3658</v>
      </c>
      <c r="B1059" s="6" t="str">
        <f t="shared" si="16"/>
        <v>Cocci</v>
      </c>
      <c r="C1059" s="1">
        <v>695</v>
      </c>
      <c r="D1059" s="1">
        <v>12.2222222222222</v>
      </c>
      <c r="E1059" s="1">
        <v>804</v>
      </c>
      <c r="F1059" s="1">
        <v>4</v>
      </c>
      <c r="G1059" s="1">
        <v>5</v>
      </c>
      <c r="H1059" s="1">
        <v>16</v>
      </c>
      <c r="I1059" s="1" t="s">
        <v>3659</v>
      </c>
      <c r="J1059" s="1">
        <v>16</v>
      </c>
      <c r="K1059" s="1">
        <v>5</v>
      </c>
      <c r="L1059" s="1">
        <v>9</v>
      </c>
      <c r="M1059" s="1">
        <v>2</v>
      </c>
    </row>
    <row r="1060" spans="1:13" x14ac:dyDescent="0.15">
      <c r="A1060" s="1" t="s">
        <v>3706</v>
      </c>
      <c r="B1060" s="6" t="str">
        <f t="shared" si="16"/>
        <v>Cocci</v>
      </c>
      <c r="C1060" s="1">
        <v>377</v>
      </c>
      <c r="D1060" s="1">
        <v>14.121037463976901</v>
      </c>
      <c r="E1060" s="1">
        <v>372</v>
      </c>
      <c r="F1060" s="1">
        <v>4</v>
      </c>
      <c r="G1060" s="1">
        <v>4</v>
      </c>
      <c r="H1060" s="1">
        <v>16</v>
      </c>
      <c r="I1060" s="1" t="s">
        <v>3707</v>
      </c>
      <c r="J1060" s="1">
        <v>16</v>
      </c>
      <c r="K1060" s="1">
        <v>2</v>
      </c>
      <c r="L1060" s="1">
        <v>8</v>
      </c>
      <c r="M1060" s="1">
        <v>6</v>
      </c>
    </row>
    <row r="1061" spans="1:13" x14ac:dyDescent="0.15">
      <c r="A1061" s="1" t="s">
        <v>3790</v>
      </c>
      <c r="B1061" s="6" t="str">
        <f t="shared" si="16"/>
        <v>Cocci</v>
      </c>
      <c r="C1061" s="1">
        <v>695</v>
      </c>
      <c r="D1061" s="1">
        <v>12.2222222222222</v>
      </c>
      <c r="E1061" s="1">
        <v>804</v>
      </c>
      <c r="F1061" s="1">
        <v>4</v>
      </c>
      <c r="G1061" s="1">
        <v>5</v>
      </c>
      <c r="H1061" s="1">
        <v>16</v>
      </c>
      <c r="I1061" s="1" t="s">
        <v>3791</v>
      </c>
      <c r="J1061" s="1">
        <v>16</v>
      </c>
      <c r="K1061" s="1">
        <v>5</v>
      </c>
      <c r="L1061" s="1">
        <v>9</v>
      </c>
      <c r="M1061" s="1">
        <v>2</v>
      </c>
    </row>
    <row r="1062" spans="1:13" x14ac:dyDescent="0.15">
      <c r="A1062" s="1" t="s">
        <v>1239</v>
      </c>
      <c r="B1062" s="6" t="str">
        <f t="shared" si="16"/>
        <v>Cocci</v>
      </c>
      <c r="C1062" s="1">
        <v>701</v>
      </c>
      <c r="D1062" s="1">
        <v>28.954423592493299</v>
      </c>
      <c r="E1062" s="1">
        <v>810</v>
      </c>
      <c r="F1062" s="1">
        <v>7</v>
      </c>
      <c r="G1062" s="1">
        <v>7</v>
      </c>
      <c r="H1062" s="1">
        <v>16</v>
      </c>
      <c r="I1062" s="1" t="s">
        <v>1240</v>
      </c>
      <c r="J1062" s="1">
        <v>16</v>
      </c>
      <c r="K1062" s="1">
        <v>4</v>
      </c>
      <c r="L1062" s="1">
        <v>8</v>
      </c>
      <c r="M1062" s="1">
        <v>4</v>
      </c>
    </row>
    <row r="1063" spans="1:13" x14ac:dyDescent="0.15">
      <c r="A1063" s="1" t="s">
        <v>2674</v>
      </c>
      <c r="B1063" s="6" t="str">
        <f t="shared" si="16"/>
        <v>Cocci</v>
      </c>
      <c r="C1063" s="1">
        <v>735</v>
      </c>
      <c r="D1063" s="1">
        <v>30.769230769230798</v>
      </c>
      <c r="E1063" s="1">
        <v>858</v>
      </c>
      <c r="F1063" s="1">
        <v>5</v>
      </c>
      <c r="G1063" s="1">
        <v>5</v>
      </c>
      <c r="H1063" s="1">
        <v>16</v>
      </c>
      <c r="I1063" s="1" t="s">
        <v>2675</v>
      </c>
      <c r="J1063" s="1">
        <v>16</v>
      </c>
      <c r="K1063" s="1">
        <v>5</v>
      </c>
      <c r="L1063" s="1">
        <v>9</v>
      </c>
      <c r="M1063" s="1">
        <v>2</v>
      </c>
    </row>
    <row r="1064" spans="1:13" x14ac:dyDescent="0.15">
      <c r="A1064" s="1" t="s">
        <v>3798</v>
      </c>
      <c r="B1064" s="6" t="str">
        <f t="shared" si="16"/>
        <v>Cocci</v>
      </c>
      <c r="C1064" s="1">
        <v>542</v>
      </c>
      <c r="D1064" s="1">
        <v>27.9279279279279</v>
      </c>
      <c r="E1064" s="1">
        <v>599</v>
      </c>
      <c r="F1064" s="1">
        <v>4</v>
      </c>
      <c r="G1064" s="1">
        <v>5</v>
      </c>
      <c r="H1064" s="1">
        <v>16</v>
      </c>
      <c r="I1064" s="1" t="s">
        <v>3799</v>
      </c>
      <c r="J1064" s="1">
        <v>16</v>
      </c>
      <c r="K1064" s="1">
        <v>3</v>
      </c>
      <c r="L1064" s="1">
        <v>10</v>
      </c>
      <c r="M1064" s="1">
        <v>3</v>
      </c>
    </row>
    <row r="1065" spans="1:13" x14ac:dyDescent="0.15">
      <c r="A1065" s="1" t="s">
        <v>5103</v>
      </c>
      <c r="B1065" s="6" t="str">
        <f t="shared" si="16"/>
        <v>Cocci</v>
      </c>
      <c r="C1065" s="1">
        <v>44</v>
      </c>
      <c r="D1065" s="1">
        <v>22.0588235294118</v>
      </c>
      <c r="E1065" s="1">
        <v>36</v>
      </c>
      <c r="F1065" s="1">
        <v>3</v>
      </c>
      <c r="G1065" s="1">
        <v>4</v>
      </c>
      <c r="H1065" s="1">
        <v>16</v>
      </c>
      <c r="I1065" s="1" t="s">
        <v>5104</v>
      </c>
      <c r="J1065" s="1">
        <v>16</v>
      </c>
      <c r="K1065" s="1">
        <v>3</v>
      </c>
      <c r="L1065" s="1">
        <v>10</v>
      </c>
      <c r="M1065" s="1">
        <v>3</v>
      </c>
    </row>
    <row r="1066" spans="1:13" x14ac:dyDescent="0.15">
      <c r="A1066" s="1" t="s">
        <v>2656</v>
      </c>
      <c r="B1066" s="6" t="str">
        <f t="shared" si="16"/>
        <v>Cocci</v>
      </c>
      <c r="C1066" s="1">
        <v>608</v>
      </c>
      <c r="D1066" s="1">
        <v>6.8052930056710803</v>
      </c>
      <c r="E1066" s="1">
        <v>691</v>
      </c>
      <c r="F1066" s="1">
        <v>5</v>
      </c>
      <c r="G1066" s="1">
        <v>5</v>
      </c>
      <c r="H1066" s="1">
        <v>16</v>
      </c>
      <c r="I1066" s="1" t="s">
        <v>2657</v>
      </c>
      <c r="J1066" s="1">
        <v>16</v>
      </c>
      <c r="K1066" s="1">
        <v>2</v>
      </c>
      <c r="L1066" s="1">
        <v>9</v>
      </c>
      <c r="M1066" s="1">
        <v>5</v>
      </c>
    </row>
    <row r="1067" spans="1:13" x14ac:dyDescent="0.15">
      <c r="A1067" s="1" t="s">
        <v>3788</v>
      </c>
      <c r="B1067" s="6" t="str">
        <f t="shared" si="16"/>
        <v>Cocci</v>
      </c>
      <c r="C1067" s="1">
        <v>377</v>
      </c>
      <c r="D1067" s="1">
        <v>14.121037463976901</v>
      </c>
      <c r="E1067" s="1">
        <v>372</v>
      </c>
      <c r="F1067" s="1">
        <v>4</v>
      </c>
      <c r="G1067" s="1">
        <v>4</v>
      </c>
      <c r="H1067" s="1">
        <v>16</v>
      </c>
      <c r="I1067" s="1" t="s">
        <v>3789</v>
      </c>
      <c r="J1067" s="1">
        <v>16</v>
      </c>
      <c r="K1067" s="1">
        <v>2</v>
      </c>
      <c r="L1067" s="1">
        <v>8</v>
      </c>
      <c r="M1067" s="1">
        <v>6</v>
      </c>
    </row>
    <row r="1068" spans="1:13" x14ac:dyDescent="0.15">
      <c r="A1068" s="1" t="s">
        <v>2692</v>
      </c>
      <c r="B1068" s="6" t="str">
        <f t="shared" si="16"/>
        <v>Cocci</v>
      </c>
      <c r="C1068" s="1">
        <v>608</v>
      </c>
      <c r="D1068" s="1">
        <v>8.0267558528428093</v>
      </c>
      <c r="E1068" s="1">
        <v>691</v>
      </c>
      <c r="F1068" s="1">
        <v>5</v>
      </c>
      <c r="G1068" s="1">
        <v>5</v>
      </c>
      <c r="H1068" s="1">
        <v>16</v>
      </c>
      <c r="I1068" s="1" t="s">
        <v>2657</v>
      </c>
      <c r="J1068" s="1">
        <v>16</v>
      </c>
      <c r="K1068" s="1">
        <v>2</v>
      </c>
      <c r="L1068" s="1">
        <v>9</v>
      </c>
      <c r="M1068" s="1">
        <v>5</v>
      </c>
    </row>
    <row r="1069" spans="1:13" x14ac:dyDescent="0.15">
      <c r="A1069" s="1" t="s">
        <v>1123</v>
      </c>
      <c r="B1069" s="6" t="str">
        <f t="shared" si="16"/>
        <v>Cocci</v>
      </c>
      <c r="C1069" s="1">
        <v>701</v>
      </c>
      <c r="D1069" s="1">
        <v>28.954423592493299</v>
      </c>
      <c r="E1069" s="1">
        <v>810</v>
      </c>
      <c r="F1069" s="1">
        <v>7</v>
      </c>
      <c r="G1069" s="1">
        <v>7</v>
      </c>
      <c r="H1069" s="1">
        <v>16</v>
      </c>
      <c r="I1069" s="1" t="s">
        <v>1124</v>
      </c>
      <c r="J1069" s="1">
        <v>16</v>
      </c>
      <c r="K1069" s="1">
        <v>4</v>
      </c>
      <c r="L1069" s="1">
        <v>8</v>
      </c>
      <c r="M1069" s="1">
        <v>4</v>
      </c>
    </row>
    <row r="1070" spans="1:13" x14ac:dyDescent="0.15">
      <c r="A1070" s="1" t="s">
        <v>1135</v>
      </c>
      <c r="B1070" s="6" t="str">
        <f t="shared" si="16"/>
        <v>Cocci</v>
      </c>
      <c r="C1070" s="1">
        <v>799</v>
      </c>
      <c r="D1070" s="1">
        <v>18.0746561886051</v>
      </c>
      <c r="E1070" s="1">
        <v>950</v>
      </c>
      <c r="F1070" s="1">
        <v>7</v>
      </c>
      <c r="G1070" s="1">
        <v>7</v>
      </c>
      <c r="H1070" s="1">
        <v>16</v>
      </c>
      <c r="I1070" s="1" t="s">
        <v>1136</v>
      </c>
      <c r="J1070" s="1">
        <v>16</v>
      </c>
      <c r="K1070" s="1">
        <v>1</v>
      </c>
      <c r="L1070" s="1">
        <v>10</v>
      </c>
      <c r="M1070" s="1">
        <v>5</v>
      </c>
    </row>
    <row r="1071" spans="1:13" x14ac:dyDescent="0.15">
      <c r="A1071" s="1" t="s">
        <v>4728</v>
      </c>
      <c r="B1071" s="6" t="str">
        <f t="shared" si="16"/>
        <v>Cocci</v>
      </c>
      <c r="C1071" s="1">
        <v>44</v>
      </c>
      <c r="D1071" s="1">
        <v>22.0588235294118</v>
      </c>
      <c r="E1071" s="1">
        <v>36</v>
      </c>
      <c r="F1071" s="1">
        <v>3</v>
      </c>
      <c r="G1071" s="1">
        <v>4</v>
      </c>
      <c r="H1071" s="1">
        <v>16</v>
      </c>
      <c r="I1071" s="1" t="s">
        <v>4729</v>
      </c>
      <c r="J1071" s="1">
        <v>16</v>
      </c>
      <c r="K1071" s="1">
        <v>3</v>
      </c>
      <c r="L1071" s="1">
        <v>10</v>
      </c>
      <c r="M1071" s="1">
        <v>3</v>
      </c>
    </row>
    <row r="1072" spans="1:13" x14ac:dyDescent="0.15">
      <c r="A1072" s="1" t="s">
        <v>2239</v>
      </c>
      <c r="B1072" s="6" t="str">
        <f t="shared" si="16"/>
        <v>Cocci</v>
      </c>
      <c r="C1072" s="1">
        <v>608</v>
      </c>
      <c r="D1072" s="1">
        <v>6.9970845481049597</v>
      </c>
      <c r="E1072" s="1">
        <v>691</v>
      </c>
      <c r="F1072" s="1">
        <v>5</v>
      </c>
      <c r="G1072" s="1">
        <v>5</v>
      </c>
      <c r="H1072" s="1">
        <v>16</v>
      </c>
      <c r="I1072" s="1" t="s">
        <v>2240</v>
      </c>
      <c r="J1072" s="1">
        <v>16</v>
      </c>
      <c r="K1072" s="1">
        <v>2</v>
      </c>
      <c r="L1072" s="1">
        <v>9</v>
      </c>
      <c r="M1072" s="1">
        <v>5</v>
      </c>
    </row>
    <row r="1073" spans="1:13" x14ac:dyDescent="0.15">
      <c r="A1073" s="1" t="s">
        <v>1197</v>
      </c>
      <c r="B1073" s="6" t="str">
        <f t="shared" si="16"/>
        <v>Cocci</v>
      </c>
      <c r="C1073" s="1">
        <v>799</v>
      </c>
      <c r="D1073" s="1">
        <v>18.0746561886051</v>
      </c>
      <c r="E1073" s="1">
        <v>950</v>
      </c>
      <c r="F1073" s="1">
        <v>7</v>
      </c>
      <c r="G1073" s="1">
        <v>7</v>
      </c>
      <c r="H1073" s="1">
        <v>16</v>
      </c>
      <c r="I1073" s="1" t="s">
        <v>1198</v>
      </c>
      <c r="J1073" s="1">
        <v>16</v>
      </c>
      <c r="K1073" s="1">
        <v>1</v>
      </c>
      <c r="L1073" s="1">
        <v>10</v>
      </c>
      <c r="M1073" s="1">
        <v>5</v>
      </c>
    </row>
    <row r="1074" spans="1:13" x14ac:dyDescent="0.15">
      <c r="A1074" s="1" t="s">
        <v>3366</v>
      </c>
      <c r="B1074" s="6" t="str">
        <f t="shared" si="16"/>
        <v>Cocci</v>
      </c>
      <c r="C1074" s="1">
        <v>542</v>
      </c>
      <c r="D1074" s="1">
        <v>27.9279279279279</v>
      </c>
      <c r="E1074" s="1">
        <v>599</v>
      </c>
      <c r="F1074" s="1">
        <v>4</v>
      </c>
      <c r="G1074" s="1">
        <v>5</v>
      </c>
      <c r="H1074" s="1">
        <v>16</v>
      </c>
      <c r="I1074" s="1" t="s">
        <v>3367</v>
      </c>
      <c r="J1074" s="1">
        <v>16</v>
      </c>
      <c r="K1074" s="1">
        <v>3</v>
      </c>
      <c r="L1074" s="1">
        <v>10</v>
      </c>
      <c r="M1074" s="1">
        <v>3</v>
      </c>
    </row>
    <row r="1075" spans="1:13" x14ac:dyDescent="0.15">
      <c r="A1075" s="1" t="s">
        <v>3392</v>
      </c>
      <c r="B1075" s="6" t="str">
        <f t="shared" si="16"/>
        <v>Cocci</v>
      </c>
      <c r="C1075" s="1">
        <v>695</v>
      </c>
      <c r="D1075" s="1">
        <v>12.2222222222222</v>
      </c>
      <c r="E1075" s="1">
        <v>804</v>
      </c>
      <c r="F1075" s="1">
        <v>4</v>
      </c>
      <c r="G1075" s="1">
        <v>5</v>
      </c>
      <c r="H1075" s="1">
        <v>16</v>
      </c>
      <c r="I1075" s="1" t="s">
        <v>3393</v>
      </c>
      <c r="J1075" s="1">
        <v>16</v>
      </c>
      <c r="K1075" s="1">
        <v>5</v>
      </c>
      <c r="L1075" s="1">
        <v>9</v>
      </c>
      <c r="M1075" s="1">
        <v>2</v>
      </c>
    </row>
    <row r="1076" spans="1:13" x14ac:dyDescent="0.15">
      <c r="A1076" s="1" t="s">
        <v>3384</v>
      </c>
      <c r="B1076" s="6" t="str">
        <f t="shared" si="16"/>
        <v>Cocci</v>
      </c>
      <c r="C1076" s="1">
        <v>377</v>
      </c>
      <c r="D1076" s="1">
        <v>14.121037463976901</v>
      </c>
      <c r="E1076" s="1">
        <v>372</v>
      </c>
      <c r="F1076" s="1">
        <v>4</v>
      </c>
      <c r="G1076" s="1">
        <v>4</v>
      </c>
      <c r="H1076" s="1">
        <v>16</v>
      </c>
      <c r="I1076" s="1" t="s">
        <v>3385</v>
      </c>
      <c r="J1076" s="1">
        <v>16</v>
      </c>
      <c r="K1076" s="1">
        <v>2</v>
      </c>
      <c r="L1076" s="1">
        <v>8</v>
      </c>
      <c r="M1076" s="1">
        <v>6</v>
      </c>
    </row>
    <row r="1077" spans="1:13" x14ac:dyDescent="0.15">
      <c r="A1077" s="1" t="s">
        <v>1177</v>
      </c>
      <c r="B1077" s="6" t="str">
        <f t="shared" si="16"/>
        <v>Cocci</v>
      </c>
      <c r="C1077" s="1">
        <v>701</v>
      </c>
      <c r="D1077" s="1">
        <v>28.954423592493299</v>
      </c>
      <c r="E1077" s="1">
        <v>810</v>
      </c>
      <c r="F1077" s="1">
        <v>7</v>
      </c>
      <c r="G1077" s="1">
        <v>7</v>
      </c>
      <c r="H1077" s="1">
        <v>16</v>
      </c>
      <c r="I1077" s="1" t="s">
        <v>1178</v>
      </c>
      <c r="J1077" s="1">
        <v>16</v>
      </c>
      <c r="K1077" s="1">
        <v>4</v>
      </c>
      <c r="L1077" s="1">
        <v>8</v>
      </c>
      <c r="M1077" s="1">
        <v>4</v>
      </c>
    </row>
    <row r="1078" spans="1:13" x14ac:dyDescent="0.15">
      <c r="A1078" s="1" t="s">
        <v>2636</v>
      </c>
      <c r="B1078" s="6" t="str">
        <f t="shared" si="16"/>
        <v>Cocci</v>
      </c>
      <c r="C1078" s="1">
        <v>608</v>
      </c>
      <c r="D1078" s="1">
        <v>6.9970845481049597</v>
      </c>
      <c r="E1078" s="1">
        <v>691</v>
      </c>
      <c r="F1078" s="1">
        <v>5</v>
      </c>
      <c r="G1078" s="1">
        <v>5</v>
      </c>
      <c r="H1078" s="1">
        <v>16</v>
      </c>
      <c r="I1078" s="1" t="s">
        <v>2637</v>
      </c>
      <c r="J1078" s="1">
        <v>16</v>
      </c>
      <c r="K1078" s="1">
        <v>2</v>
      </c>
      <c r="L1078" s="1">
        <v>9</v>
      </c>
      <c r="M1078" s="1">
        <v>5</v>
      </c>
    </row>
    <row r="1079" spans="1:13" x14ac:dyDescent="0.15">
      <c r="A1079" s="1" t="s">
        <v>2452</v>
      </c>
      <c r="B1079" s="6" t="str">
        <f t="shared" si="16"/>
        <v>Cocci</v>
      </c>
      <c r="C1079" s="1">
        <v>735</v>
      </c>
      <c r="D1079" s="1">
        <v>30.769230769230798</v>
      </c>
      <c r="E1079" s="1">
        <v>858</v>
      </c>
      <c r="F1079" s="1">
        <v>5</v>
      </c>
      <c r="G1079" s="1">
        <v>5</v>
      </c>
      <c r="H1079" s="1">
        <v>16</v>
      </c>
      <c r="I1079" s="1" t="s">
        <v>2453</v>
      </c>
      <c r="J1079" s="1">
        <v>16</v>
      </c>
      <c r="K1079" s="1">
        <v>5</v>
      </c>
      <c r="L1079" s="1">
        <v>9</v>
      </c>
      <c r="M1079" s="1">
        <v>2</v>
      </c>
    </row>
    <row r="1080" spans="1:13" x14ac:dyDescent="0.15">
      <c r="A1080" s="1" t="s">
        <v>1225</v>
      </c>
      <c r="B1080" s="6" t="str">
        <f t="shared" si="16"/>
        <v>Cocci</v>
      </c>
      <c r="C1080" s="1">
        <v>799</v>
      </c>
      <c r="D1080" s="1">
        <v>18.0746561886051</v>
      </c>
      <c r="E1080" s="1">
        <v>950</v>
      </c>
      <c r="F1080" s="1">
        <v>7</v>
      </c>
      <c r="G1080" s="1">
        <v>7</v>
      </c>
      <c r="H1080" s="1">
        <v>16</v>
      </c>
      <c r="I1080" s="1" t="s">
        <v>1226</v>
      </c>
      <c r="J1080" s="1">
        <v>16</v>
      </c>
      <c r="K1080" s="1">
        <v>1</v>
      </c>
      <c r="L1080" s="1">
        <v>10</v>
      </c>
      <c r="M1080" s="1">
        <v>5</v>
      </c>
    </row>
    <row r="1081" spans="1:13" x14ac:dyDescent="0.15">
      <c r="A1081" s="1" t="s">
        <v>3718</v>
      </c>
      <c r="B1081" s="6" t="str">
        <f t="shared" si="16"/>
        <v>Cocci</v>
      </c>
      <c r="C1081" s="1">
        <v>377</v>
      </c>
      <c r="D1081" s="1">
        <v>17.5</v>
      </c>
      <c r="E1081" s="1">
        <v>372</v>
      </c>
      <c r="F1081" s="1">
        <v>4</v>
      </c>
      <c r="G1081" s="1">
        <v>4</v>
      </c>
      <c r="H1081" s="1">
        <v>16</v>
      </c>
      <c r="I1081" s="1" t="s">
        <v>3719</v>
      </c>
      <c r="J1081" s="1">
        <v>16</v>
      </c>
      <c r="K1081" s="1">
        <v>2</v>
      </c>
      <c r="L1081" s="1">
        <v>8</v>
      </c>
      <c r="M1081" s="1">
        <v>6</v>
      </c>
    </row>
    <row r="1082" spans="1:13" x14ac:dyDescent="0.15">
      <c r="A1082" s="1" t="s">
        <v>5059</v>
      </c>
      <c r="B1082" s="6" t="str">
        <f t="shared" si="16"/>
        <v>Cocci</v>
      </c>
      <c r="C1082" s="1">
        <v>44</v>
      </c>
      <c r="D1082" s="1">
        <v>22.0588235294118</v>
      </c>
      <c r="E1082" s="1">
        <v>36</v>
      </c>
      <c r="F1082" s="1">
        <v>3</v>
      </c>
      <c r="G1082" s="1">
        <v>4</v>
      </c>
      <c r="H1082" s="1">
        <v>16</v>
      </c>
      <c r="I1082" s="1" t="s">
        <v>5060</v>
      </c>
      <c r="J1082" s="1">
        <v>16</v>
      </c>
      <c r="K1082" s="1">
        <v>3</v>
      </c>
      <c r="L1082" s="1">
        <v>10</v>
      </c>
      <c r="M1082" s="1">
        <v>3</v>
      </c>
    </row>
    <row r="1083" spans="1:13" x14ac:dyDescent="0.15">
      <c r="A1083" s="1" t="s">
        <v>3540</v>
      </c>
      <c r="B1083" s="6" t="str">
        <f t="shared" si="16"/>
        <v>Cocci</v>
      </c>
      <c r="C1083" s="1">
        <v>695</v>
      </c>
      <c r="D1083" s="1">
        <v>12.2222222222222</v>
      </c>
      <c r="E1083" s="1">
        <v>804</v>
      </c>
      <c r="F1083" s="1">
        <v>4</v>
      </c>
      <c r="G1083" s="1">
        <v>5</v>
      </c>
      <c r="H1083" s="1">
        <v>16</v>
      </c>
      <c r="I1083" s="1" t="s">
        <v>3541</v>
      </c>
      <c r="J1083" s="1">
        <v>16</v>
      </c>
      <c r="K1083" s="1">
        <v>5</v>
      </c>
      <c r="L1083" s="1">
        <v>9</v>
      </c>
      <c r="M1083" s="1">
        <v>2</v>
      </c>
    </row>
    <row r="1084" spans="1:13" x14ac:dyDescent="0.15">
      <c r="A1084" s="1" t="s">
        <v>3578</v>
      </c>
      <c r="B1084" s="6" t="str">
        <f t="shared" si="16"/>
        <v>Cocci</v>
      </c>
      <c r="C1084" s="1">
        <v>542</v>
      </c>
      <c r="D1084" s="1">
        <v>27.9279279279279</v>
      </c>
      <c r="E1084" s="1">
        <v>599</v>
      </c>
      <c r="F1084" s="1">
        <v>4</v>
      </c>
      <c r="G1084" s="1">
        <v>5</v>
      </c>
      <c r="H1084" s="1">
        <v>16</v>
      </c>
      <c r="I1084" s="1" t="s">
        <v>3579</v>
      </c>
      <c r="J1084" s="1">
        <v>16</v>
      </c>
      <c r="K1084" s="1">
        <v>3</v>
      </c>
      <c r="L1084" s="1">
        <v>10</v>
      </c>
      <c r="M1084" s="1">
        <v>3</v>
      </c>
    </row>
    <row r="1085" spans="1:13" x14ac:dyDescent="0.15">
      <c r="A1085" s="1" t="s">
        <v>1927</v>
      </c>
      <c r="B1085" s="6" t="str">
        <f t="shared" si="16"/>
        <v>Cocci</v>
      </c>
      <c r="C1085" s="1">
        <v>735</v>
      </c>
      <c r="D1085" s="1">
        <v>30.769230769230798</v>
      </c>
      <c r="E1085" s="1">
        <v>858</v>
      </c>
      <c r="F1085" s="1">
        <v>5</v>
      </c>
      <c r="G1085" s="1">
        <v>5</v>
      </c>
      <c r="H1085" s="1">
        <v>16</v>
      </c>
      <c r="I1085" s="1" t="s">
        <v>1928</v>
      </c>
      <c r="J1085" s="1">
        <v>16</v>
      </c>
      <c r="K1085" s="1">
        <v>5</v>
      </c>
      <c r="L1085" s="1">
        <v>9</v>
      </c>
      <c r="M1085" s="1">
        <v>2</v>
      </c>
    </row>
    <row r="1086" spans="1:13" x14ac:dyDescent="0.15">
      <c r="A1086" s="1" t="s">
        <v>1983</v>
      </c>
      <c r="B1086" s="6" t="str">
        <f t="shared" si="16"/>
        <v>Cocci</v>
      </c>
      <c r="C1086" s="1">
        <v>608</v>
      </c>
      <c r="D1086" s="1">
        <v>6.9970845481049597</v>
      </c>
      <c r="E1086" s="1">
        <v>691</v>
      </c>
      <c r="F1086" s="1">
        <v>5</v>
      </c>
      <c r="G1086" s="1">
        <v>5</v>
      </c>
      <c r="H1086" s="1">
        <v>16</v>
      </c>
      <c r="I1086" s="1" t="s">
        <v>1984</v>
      </c>
      <c r="J1086" s="1">
        <v>16</v>
      </c>
      <c r="K1086" s="1">
        <v>2</v>
      </c>
      <c r="L1086" s="1">
        <v>9</v>
      </c>
      <c r="M1086" s="1">
        <v>5</v>
      </c>
    </row>
    <row r="1087" spans="1:13" x14ac:dyDescent="0.15">
      <c r="A1087" s="1" t="s">
        <v>765</v>
      </c>
      <c r="B1087" s="6" t="str">
        <f t="shared" si="16"/>
        <v>Cocci</v>
      </c>
      <c r="C1087" s="1">
        <v>290</v>
      </c>
      <c r="D1087" s="1">
        <v>31.0126582278481</v>
      </c>
      <c r="E1087" s="1">
        <v>265</v>
      </c>
      <c r="F1087" s="1">
        <v>8</v>
      </c>
      <c r="G1087" s="1">
        <v>8</v>
      </c>
      <c r="H1087" s="1">
        <v>16</v>
      </c>
      <c r="I1087" s="1" t="s">
        <v>766</v>
      </c>
      <c r="J1087" s="1">
        <v>16</v>
      </c>
      <c r="K1087" s="1">
        <v>1</v>
      </c>
      <c r="L1087" s="1">
        <v>10</v>
      </c>
      <c r="M1087" s="1">
        <v>5</v>
      </c>
    </row>
    <row r="1088" spans="1:13" x14ac:dyDescent="0.15">
      <c r="A1088" s="1" t="s">
        <v>3030</v>
      </c>
      <c r="B1088" s="6" t="str">
        <f t="shared" si="16"/>
        <v>Cocci</v>
      </c>
      <c r="C1088" s="1">
        <v>542</v>
      </c>
      <c r="D1088" s="1">
        <v>27.9279279279279</v>
      </c>
      <c r="E1088" s="1">
        <v>599</v>
      </c>
      <c r="F1088" s="1">
        <v>4</v>
      </c>
      <c r="G1088" s="1">
        <v>5</v>
      </c>
      <c r="H1088" s="1">
        <v>16</v>
      </c>
      <c r="I1088" s="1" t="s">
        <v>3031</v>
      </c>
      <c r="J1088" s="1">
        <v>16</v>
      </c>
      <c r="K1088" s="1">
        <v>3</v>
      </c>
      <c r="L1088" s="1">
        <v>10</v>
      </c>
      <c r="M1088" s="1">
        <v>3</v>
      </c>
    </row>
    <row r="1089" spans="1:13" x14ac:dyDescent="0.15">
      <c r="A1089" s="1" t="s">
        <v>2966</v>
      </c>
      <c r="B1089" s="6" t="str">
        <f t="shared" si="16"/>
        <v>Cocci</v>
      </c>
      <c r="C1089" s="1">
        <v>377</v>
      </c>
      <c r="D1089" s="1">
        <v>17.5</v>
      </c>
      <c r="E1089" s="1">
        <v>372</v>
      </c>
      <c r="F1089" s="1">
        <v>4</v>
      </c>
      <c r="G1089" s="1">
        <v>4</v>
      </c>
      <c r="H1089" s="1">
        <v>16</v>
      </c>
      <c r="I1089" s="1" t="s">
        <v>2967</v>
      </c>
      <c r="J1089" s="1">
        <v>16</v>
      </c>
      <c r="K1089" s="1">
        <v>2</v>
      </c>
      <c r="L1089" s="1">
        <v>8</v>
      </c>
      <c r="M1089" s="1">
        <v>6</v>
      </c>
    </row>
    <row r="1090" spans="1:13" x14ac:dyDescent="0.15">
      <c r="A1090" s="1" t="s">
        <v>1911</v>
      </c>
      <c r="B1090" s="6" t="str">
        <f t="shared" si="16"/>
        <v>Cocci</v>
      </c>
      <c r="C1090" s="1">
        <v>128</v>
      </c>
      <c r="D1090" s="1">
        <v>12.457337883958999</v>
      </c>
      <c r="E1090" s="1">
        <v>693</v>
      </c>
      <c r="F1090" s="1">
        <v>5</v>
      </c>
      <c r="G1090" s="1">
        <v>5</v>
      </c>
      <c r="H1090" s="1">
        <v>16</v>
      </c>
      <c r="I1090" s="1" t="s">
        <v>1912</v>
      </c>
      <c r="J1090" s="1">
        <v>16</v>
      </c>
      <c r="K1090" s="1">
        <v>3</v>
      </c>
      <c r="L1090" s="1">
        <v>8</v>
      </c>
      <c r="M1090" s="1">
        <v>5</v>
      </c>
    </row>
    <row r="1091" spans="1:13" x14ac:dyDescent="0.15">
      <c r="A1091" s="1" t="s">
        <v>998</v>
      </c>
      <c r="B1091" s="6" t="str">
        <f t="shared" ref="B1091:B1154" si="17">IF(NOT(ISERROR(FIND("_HUMAN",A1091))),"Human","Cocci")</f>
        <v>Cocci</v>
      </c>
      <c r="C1091" s="1">
        <v>799</v>
      </c>
      <c r="D1091" s="1">
        <v>18.0746561886051</v>
      </c>
      <c r="E1091" s="1">
        <v>950</v>
      </c>
      <c r="F1091" s="1">
        <v>7</v>
      </c>
      <c r="G1091" s="1">
        <v>7</v>
      </c>
      <c r="H1091" s="1">
        <v>16</v>
      </c>
      <c r="I1091" s="1" t="s">
        <v>999</v>
      </c>
      <c r="J1091" s="1">
        <v>16</v>
      </c>
      <c r="K1091" s="1">
        <v>1</v>
      </c>
      <c r="L1091" s="1">
        <v>10</v>
      </c>
      <c r="M1091" s="1">
        <v>5</v>
      </c>
    </row>
    <row r="1092" spans="1:13" x14ac:dyDescent="0.15">
      <c r="A1092" s="1" t="s">
        <v>1014</v>
      </c>
      <c r="B1092" s="6" t="str">
        <f t="shared" si="17"/>
        <v>Cocci</v>
      </c>
      <c r="C1092" s="1">
        <v>701</v>
      </c>
      <c r="D1092" s="1">
        <v>28.954423592493299</v>
      </c>
      <c r="E1092" s="1">
        <v>810</v>
      </c>
      <c r="F1092" s="1">
        <v>7</v>
      </c>
      <c r="G1092" s="1">
        <v>7</v>
      </c>
      <c r="H1092" s="1">
        <v>16</v>
      </c>
      <c r="I1092" s="1" t="s">
        <v>1015</v>
      </c>
      <c r="J1092" s="1">
        <v>16</v>
      </c>
      <c r="K1092" s="1">
        <v>4</v>
      </c>
      <c r="L1092" s="1">
        <v>8</v>
      </c>
      <c r="M1092" s="1">
        <v>4</v>
      </c>
    </row>
    <row r="1093" spans="1:13" x14ac:dyDescent="0.15">
      <c r="A1093" s="1" t="s">
        <v>4210</v>
      </c>
      <c r="B1093" s="6" t="str">
        <f t="shared" si="17"/>
        <v>Cocci</v>
      </c>
      <c r="C1093" s="1">
        <v>44</v>
      </c>
      <c r="D1093" s="1">
        <v>22.0588235294118</v>
      </c>
      <c r="E1093" s="1">
        <v>36</v>
      </c>
      <c r="F1093" s="1">
        <v>3</v>
      </c>
      <c r="G1093" s="1">
        <v>4</v>
      </c>
      <c r="H1093" s="1">
        <v>16</v>
      </c>
      <c r="I1093" s="1" t="s">
        <v>4211</v>
      </c>
      <c r="J1093" s="1">
        <v>16</v>
      </c>
      <c r="K1093" s="1">
        <v>3</v>
      </c>
      <c r="L1093" s="1">
        <v>10</v>
      </c>
      <c r="M1093" s="1">
        <v>3</v>
      </c>
    </row>
    <row r="1094" spans="1:13" x14ac:dyDescent="0.15">
      <c r="A1094" s="1" t="s">
        <v>3010</v>
      </c>
      <c r="B1094" s="6" t="str">
        <f t="shared" si="17"/>
        <v>Cocci</v>
      </c>
      <c r="C1094" s="1">
        <v>695</v>
      </c>
      <c r="D1094" s="1">
        <v>12.2222222222222</v>
      </c>
      <c r="E1094" s="1">
        <v>804</v>
      </c>
      <c r="F1094" s="1">
        <v>4</v>
      </c>
      <c r="G1094" s="1">
        <v>5</v>
      </c>
      <c r="H1094" s="1">
        <v>16</v>
      </c>
      <c r="I1094" s="1" t="s">
        <v>3011</v>
      </c>
      <c r="J1094" s="1">
        <v>16</v>
      </c>
      <c r="K1094" s="1">
        <v>5</v>
      </c>
      <c r="L1094" s="1">
        <v>9</v>
      </c>
      <c r="M1094" s="1">
        <v>2</v>
      </c>
    </row>
    <row r="1095" spans="1:13" x14ac:dyDescent="0.15">
      <c r="A1095" s="1" t="s">
        <v>1360</v>
      </c>
      <c r="B1095" s="6" t="str">
        <f t="shared" si="17"/>
        <v>Cocci</v>
      </c>
      <c r="C1095" s="1">
        <v>310</v>
      </c>
      <c r="D1095" s="1">
        <v>9.0561224489795897</v>
      </c>
      <c r="E1095" s="1">
        <v>292</v>
      </c>
      <c r="F1095" s="1">
        <v>6</v>
      </c>
      <c r="G1095" s="1">
        <v>6</v>
      </c>
      <c r="H1095" s="1">
        <v>16</v>
      </c>
      <c r="I1095" s="1" t="s">
        <v>1361</v>
      </c>
      <c r="J1095" s="1">
        <v>16</v>
      </c>
      <c r="K1095" s="1">
        <v>9</v>
      </c>
      <c r="L1095" s="1">
        <v>6</v>
      </c>
      <c r="M1095" s="1">
        <v>1</v>
      </c>
    </row>
    <row r="1096" spans="1:13" x14ac:dyDescent="0.15">
      <c r="A1096" s="1" t="s">
        <v>1390</v>
      </c>
      <c r="B1096" s="6" t="str">
        <f t="shared" si="17"/>
        <v>Cocci</v>
      </c>
      <c r="C1096" s="1">
        <v>283</v>
      </c>
      <c r="D1096" s="1">
        <v>18.737270875763699</v>
      </c>
      <c r="E1096" s="1">
        <v>253</v>
      </c>
      <c r="F1096" s="1">
        <v>6</v>
      </c>
      <c r="G1096" s="1">
        <v>6</v>
      </c>
      <c r="H1096" s="1">
        <v>16</v>
      </c>
      <c r="I1096" s="1" t="s">
        <v>1391</v>
      </c>
      <c r="J1096" s="1">
        <v>16</v>
      </c>
      <c r="K1096" s="1">
        <v>3</v>
      </c>
      <c r="L1096" s="1">
        <v>10</v>
      </c>
      <c r="M1096" s="1">
        <v>3</v>
      </c>
    </row>
    <row r="1097" spans="1:13" x14ac:dyDescent="0.15">
      <c r="A1097" s="1" t="s">
        <v>3250</v>
      </c>
      <c r="B1097" s="6" t="str">
        <f t="shared" si="17"/>
        <v>Cocci</v>
      </c>
      <c r="C1097" s="1">
        <v>542</v>
      </c>
      <c r="D1097" s="1">
        <v>27.9279279279279</v>
      </c>
      <c r="E1097" s="1">
        <v>599</v>
      </c>
      <c r="F1097" s="1">
        <v>4</v>
      </c>
      <c r="G1097" s="1">
        <v>5</v>
      </c>
      <c r="H1097" s="1">
        <v>16</v>
      </c>
      <c r="I1097" s="1" t="s">
        <v>3251</v>
      </c>
      <c r="J1097" s="1">
        <v>16</v>
      </c>
      <c r="K1097" s="1">
        <v>3</v>
      </c>
      <c r="L1097" s="1">
        <v>10</v>
      </c>
      <c r="M1097" s="1">
        <v>3</v>
      </c>
    </row>
    <row r="1098" spans="1:13" x14ac:dyDescent="0.15">
      <c r="A1098" s="1" t="s">
        <v>1476</v>
      </c>
      <c r="B1098" s="6" t="str">
        <f t="shared" si="17"/>
        <v>Cocci</v>
      </c>
      <c r="C1098" s="1">
        <v>310</v>
      </c>
      <c r="D1098" s="1">
        <v>9.0561224489795897</v>
      </c>
      <c r="E1098" s="1">
        <v>292</v>
      </c>
      <c r="F1098" s="1">
        <v>6</v>
      </c>
      <c r="G1098" s="1">
        <v>6</v>
      </c>
      <c r="H1098" s="1">
        <v>16</v>
      </c>
      <c r="I1098" s="1" t="s">
        <v>1477</v>
      </c>
      <c r="J1098" s="1">
        <v>16</v>
      </c>
      <c r="K1098" s="1">
        <v>9</v>
      </c>
      <c r="L1098" s="1">
        <v>6</v>
      </c>
      <c r="M1098" s="1">
        <v>1</v>
      </c>
    </row>
    <row r="1099" spans="1:13" x14ac:dyDescent="0.15">
      <c r="A1099" s="1" t="s">
        <v>1418</v>
      </c>
      <c r="B1099" s="6" t="str">
        <f t="shared" si="17"/>
        <v>Cocci</v>
      </c>
      <c r="C1099" s="1">
        <v>283</v>
      </c>
      <c r="D1099" s="1">
        <v>18.737270875763699</v>
      </c>
      <c r="E1099" s="1">
        <v>253</v>
      </c>
      <c r="F1099" s="1">
        <v>6</v>
      </c>
      <c r="G1099" s="1">
        <v>6</v>
      </c>
      <c r="H1099" s="1">
        <v>16</v>
      </c>
      <c r="I1099" s="1" t="s">
        <v>1419</v>
      </c>
      <c r="J1099" s="1">
        <v>16</v>
      </c>
      <c r="K1099" s="1">
        <v>3</v>
      </c>
      <c r="L1099" s="1">
        <v>10</v>
      </c>
      <c r="M1099" s="1">
        <v>3</v>
      </c>
    </row>
    <row r="1100" spans="1:13" x14ac:dyDescent="0.15">
      <c r="A1100" s="1" t="s">
        <v>2193</v>
      </c>
      <c r="B1100" s="6" t="str">
        <f t="shared" si="17"/>
        <v>Cocci</v>
      </c>
      <c r="C1100" s="1">
        <v>128</v>
      </c>
      <c r="D1100" s="1">
        <v>13.619402985074601</v>
      </c>
      <c r="E1100" s="1">
        <v>693</v>
      </c>
      <c r="F1100" s="1">
        <v>5</v>
      </c>
      <c r="G1100" s="1">
        <v>5</v>
      </c>
      <c r="H1100" s="1">
        <v>16</v>
      </c>
      <c r="I1100" s="1" t="s">
        <v>2194</v>
      </c>
      <c r="J1100" s="1">
        <v>16</v>
      </c>
      <c r="K1100" s="1">
        <v>3</v>
      </c>
      <c r="L1100" s="1">
        <v>8</v>
      </c>
      <c r="M1100" s="1">
        <v>5</v>
      </c>
    </row>
    <row r="1101" spans="1:13" x14ac:dyDescent="0.15">
      <c r="A1101" s="1" t="s">
        <v>3244</v>
      </c>
      <c r="B1101" s="6" t="str">
        <f t="shared" si="17"/>
        <v>Cocci</v>
      </c>
      <c r="C1101" s="1">
        <v>377</v>
      </c>
      <c r="D1101" s="1">
        <v>17.5</v>
      </c>
      <c r="E1101" s="1">
        <v>372</v>
      </c>
      <c r="F1101" s="1">
        <v>4</v>
      </c>
      <c r="G1101" s="1">
        <v>4</v>
      </c>
      <c r="H1101" s="1">
        <v>16</v>
      </c>
      <c r="I1101" s="1" t="s">
        <v>3245</v>
      </c>
      <c r="J1101" s="1">
        <v>16</v>
      </c>
      <c r="K1101" s="1">
        <v>2</v>
      </c>
      <c r="L1101" s="1">
        <v>8</v>
      </c>
      <c r="M1101" s="1">
        <v>6</v>
      </c>
    </row>
    <row r="1102" spans="1:13" x14ac:dyDescent="0.15">
      <c r="A1102" s="1" t="s">
        <v>4598</v>
      </c>
      <c r="B1102" s="6" t="str">
        <f t="shared" si="17"/>
        <v>Cocci</v>
      </c>
      <c r="C1102" s="1">
        <v>44</v>
      </c>
      <c r="D1102" s="1">
        <v>22.0588235294118</v>
      </c>
      <c r="E1102" s="1">
        <v>36</v>
      </c>
      <c r="F1102" s="1">
        <v>3</v>
      </c>
      <c r="G1102" s="1">
        <v>4</v>
      </c>
      <c r="H1102" s="1">
        <v>16</v>
      </c>
      <c r="I1102" s="1" t="s">
        <v>4599</v>
      </c>
      <c r="J1102" s="1">
        <v>16</v>
      </c>
      <c r="K1102" s="1">
        <v>3</v>
      </c>
      <c r="L1102" s="1">
        <v>10</v>
      </c>
      <c r="M1102" s="1">
        <v>3</v>
      </c>
    </row>
    <row r="1103" spans="1:13" x14ac:dyDescent="0.15">
      <c r="A1103" s="1" t="s">
        <v>1048</v>
      </c>
      <c r="B1103" s="6" t="str">
        <f t="shared" si="17"/>
        <v>Cocci</v>
      </c>
      <c r="C1103" s="1">
        <v>701</v>
      </c>
      <c r="D1103" s="1">
        <v>28.954423592493299</v>
      </c>
      <c r="E1103" s="1">
        <v>810</v>
      </c>
      <c r="F1103" s="1">
        <v>7</v>
      </c>
      <c r="G1103" s="1">
        <v>7</v>
      </c>
      <c r="H1103" s="1">
        <v>16</v>
      </c>
      <c r="I1103" s="1" t="s">
        <v>1049</v>
      </c>
      <c r="J1103" s="1">
        <v>16</v>
      </c>
      <c r="K1103" s="1">
        <v>4</v>
      </c>
      <c r="L1103" s="1">
        <v>8</v>
      </c>
      <c r="M1103" s="1">
        <v>4</v>
      </c>
    </row>
    <row r="1104" spans="1:13" x14ac:dyDescent="0.15">
      <c r="A1104" s="1" t="s">
        <v>781</v>
      </c>
      <c r="B1104" s="6" t="str">
        <f t="shared" si="17"/>
        <v>Cocci</v>
      </c>
      <c r="C1104" s="1">
        <v>290</v>
      </c>
      <c r="D1104" s="1">
        <v>34.146341463414601</v>
      </c>
      <c r="E1104" s="1">
        <v>265</v>
      </c>
      <c r="F1104" s="1">
        <v>8</v>
      </c>
      <c r="G1104" s="1">
        <v>8</v>
      </c>
      <c r="H1104" s="1">
        <v>16</v>
      </c>
      <c r="I1104" s="1" t="s">
        <v>782</v>
      </c>
      <c r="J1104" s="1">
        <v>16</v>
      </c>
      <c r="K1104" s="1">
        <v>1</v>
      </c>
      <c r="L1104" s="1">
        <v>10</v>
      </c>
      <c r="M1104" s="1">
        <v>5</v>
      </c>
    </row>
    <row r="1105" spans="1:13" x14ac:dyDescent="0.15">
      <c r="A1105" s="1" t="s">
        <v>3282</v>
      </c>
      <c r="B1105" s="6" t="str">
        <f t="shared" si="17"/>
        <v>Cocci</v>
      </c>
      <c r="C1105" s="1">
        <v>695</v>
      </c>
      <c r="D1105" s="1">
        <v>12.2222222222222</v>
      </c>
      <c r="E1105" s="1">
        <v>804</v>
      </c>
      <c r="F1105" s="1">
        <v>4</v>
      </c>
      <c r="G1105" s="1">
        <v>5</v>
      </c>
      <c r="H1105" s="1">
        <v>16</v>
      </c>
      <c r="I1105" s="1" t="s">
        <v>3283</v>
      </c>
      <c r="J1105" s="1">
        <v>16</v>
      </c>
      <c r="K1105" s="1">
        <v>5</v>
      </c>
      <c r="L1105" s="1">
        <v>9</v>
      </c>
      <c r="M1105" s="1">
        <v>2</v>
      </c>
    </row>
    <row r="1106" spans="1:13" x14ac:dyDescent="0.15">
      <c r="A1106" s="1" t="s">
        <v>2037</v>
      </c>
      <c r="B1106" s="6" t="str">
        <f t="shared" si="17"/>
        <v>Cocci</v>
      </c>
      <c r="C1106" s="1">
        <v>608</v>
      </c>
      <c r="D1106" s="1">
        <v>6.9970845481049597</v>
      </c>
      <c r="E1106" s="1">
        <v>691</v>
      </c>
      <c r="F1106" s="1">
        <v>5</v>
      </c>
      <c r="G1106" s="1">
        <v>5</v>
      </c>
      <c r="H1106" s="1">
        <v>16</v>
      </c>
      <c r="I1106" s="1" t="s">
        <v>2038</v>
      </c>
      <c r="J1106" s="1">
        <v>16</v>
      </c>
      <c r="K1106" s="1">
        <v>2</v>
      </c>
      <c r="L1106" s="1">
        <v>9</v>
      </c>
      <c r="M1106" s="1">
        <v>5</v>
      </c>
    </row>
    <row r="1107" spans="1:13" x14ac:dyDescent="0.15">
      <c r="A1107" s="1" t="s">
        <v>1089</v>
      </c>
      <c r="B1107" s="6" t="str">
        <f t="shared" si="17"/>
        <v>Cocci</v>
      </c>
      <c r="C1107" s="1">
        <v>799</v>
      </c>
      <c r="D1107" s="1">
        <v>18.0746561886051</v>
      </c>
      <c r="E1107" s="1">
        <v>950</v>
      </c>
      <c r="F1107" s="1">
        <v>7</v>
      </c>
      <c r="G1107" s="1">
        <v>7</v>
      </c>
      <c r="H1107" s="1">
        <v>16</v>
      </c>
      <c r="I1107" s="1" t="s">
        <v>1090</v>
      </c>
      <c r="J1107" s="1">
        <v>16</v>
      </c>
      <c r="K1107" s="1">
        <v>1</v>
      </c>
      <c r="L1107" s="1">
        <v>10</v>
      </c>
      <c r="M1107" s="1">
        <v>5</v>
      </c>
    </row>
    <row r="1108" spans="1:13" x14ac:dyDescent="0.15">
      <c r="A1108" s="1" t="s">
        <v>2175</v>
      </c>
      <c r="B1108" s="6" t="str">
        <f t="shared" si="17"/>
        <v>Cocci</v>
      </c>
      <c r="C1108" s="1">
        <v>735</v>
      </c>
      <c r="D1108" s="1">
        <v>20</v>
      </c>
      <c r="E1108" s="1">
        <v>858</v>
      </c>
      <c r="F1108" s="1">
        <v>5</v>
      </c>
      <c r="G1108" s="1">
        <v>5</v>
      </c>
      <c r="H1108" s="1">
        <v>16</v>
      </c>
      <c r="I1108" s="1" t="s">
        <v>2176</v>
      </c>
      <c r="J1108" s="1">
        <v>16</v>
      </c>
      <c r="K1108" s="1">
        <v>5</v>
      </c>
      <c r="L1108" s="1">
        <v>9</v>
      </c>
      <c r="M1108" s="1">
        <v>2</v>
      </c>
    </row>
    <row r="1109" spans="1:13" x14ac:dyDescent="0.15">
      <c r="A1109" s="1" t="s">
        <v>1167</v>
      </c>
      <c r="B1109" s="6" t="str">
        <f t="shared" si="17"/>
        <v>Cocci</v>
      </c>
      <c r="C1109" s="1">
        <v>799</v>
      </c>
      <c r="D1109" s="1">
        <v>18.0746561886051</v>
      </c>
      <c r="E1109" s="1">
        <v>950</v>
      </c>
      <c r="F1109" s="1">
        <v>7</v>
      </c>
      <c r="G1109" s="1">
        <v>7</v>
      </c>
      <c r="H1109" s="1">
        <v>16</v>
      </c>
      <c r="I1109" s="1" t="s">
        <v>1168</v>
      </c>
      <c r="J1109" s="1">
        <v>16</v>
      </c>
      <c r="K1109" s="1">
        <v>1</v>
      </c>
      <c r="L1109" s="1">
        <v>10</v>
      </c>
      <c r="M1109" s="1">
        <v>5</v>
      </c>
    </row>
    <row r="1110" spans="1:13" x14ac:dyDescent="0.15">
      <c r="A1110" s="1" t="s">
        <v>3488</v>
      </c>
      <c r="B1110" s="6" t="str">
        <f t="shared" si="17"/>
        <v>Cocci</v>
      </c>
      <c r="C1110" s="1">
        <v>377</v>
      </c>
      <c r="D1110" s="1">
        <v>17.5</v>
      </c>
      <c r="E1110" s="1">
        <v>372</v>
      </c>
      <c r="F1110" s="1">
        <v>4</v>
      </c>
      <c r="G1110" s="1">
        <v>4</v>
      </c>
      <c r="H1110" s="1">
        <v>16</v>
      </c>
      <c r="I1110" s="1" t="s">
        <v>3489</v>
      </c>
      <c r="J1110" s="1">
        <v>16</v>
      </c>
      <c r="K1110" s="1">
        <v>2</v>
      </c>
      <c r="L1110" s="1">
        <v>8</v>
      </c>
      <c r="M1110" s="1">
        <v>6</v>
      </c>
    </row>
    <row r="1111" spans="1:13" x14ac:dyDescent="0.15">
      <c r="A1111" s="1" t="s">
        <v>2315</v>
      </c>
      <c r="B1111" s="6" t="str">
        <f t="shared" si="17"/>
        <v>Cocci</v>
      </c>
      <c r="C1111" s="1">
        <v>735</v>
      </c>
      <c r="D1111" s="1">
        <v>30.769230769230798</v>
      </c>
      <c r="E1111" s="1">
        <v>858</v>
      </c>
      <c r="F1111" s="1">
        <v>5</v>
      </c>
      <c r="G1111" s="1">
        <v>5</v>
      </c>
      <c r="H1111" s="1">
        <v>16</v>
      </c>
      <c r="I1111" s="1" t="s">
        <v>2316</v>
      </c>
      <c r="J1111" s="1">
        <v>16</v>
      </c>
      <c r="K1111" s="1">
        <v>5</v>
      </c>
      <c r="L1111" s="1">
        <v>9</v>
      </c>
      <c r="M1111" s="1">
        <v>2</v>
      </c>
    </row>
    <row r="1112" spans="1:13" x14ac:dyDescent="0.15">
      <c r="A1112" s="1" t="s">
        <v>3450</v>
      </c>
      <c r="B1112" s="6" t="str">
        <f t="shared" si="17"/>
        <v>Cocci</v>
      </c>
      <c r="C1112" s="1">
        <v>542</v>
      </c>
      <c r="D1112" s="1">
        <v>27.9279279279279</v>
      </c>
      <c r="E1112" s="1">
        <v>599</v>
      </c>
      <c r="F1112" s="1">
        <v>4</v>
      </c>
      <c r="G1112" s="1">
        <v>5</v>
      </c>
      <c r="H1112" s="1">
        <v>16</v>
      </c>
      <c r="I1112" s="1" t="s">
        <v>3451</v>
      </c>
      <c r="J1112" s="1">
        <v>16</v>
      </c>
      <c r="K1112" s="1">
        <v>3</v>
      </c>
      <c r="L1112" s="1">
        <v>10</v>
      </c>
      <c r="M1112" s="1">
        <v>3</v>
      </c>
    </row>
    <row r="1113" spans="1:13" x14ac:dyDescent="0.15">
      <c r="A1113" s="1" t="s">
        <v>1398</v>
      </c>
      <c r="B1113" s="6" t="str">
        <f t="shared" si="17"/>
        <v>Cocci</v>
      </c>
      <c r="C1113" s="1">
        <v>310</v>
      </c>
      <c r="D1113" s="1">
        <v>9.0561224489795897</v>
      </c>
      <c r="E1113" s="1">
        <v>292</v>
      </c>
      <c r="F1113" s="1">
        <v>6</v>
      </c>
      <c r="G1113" s="1">
        <v>6</v>
      </c>
      <c r="H1113" s="1">
        <v>16</v>
      </c>
      <c r="I1113" s="1" t="s">
        <v>1399</v>
      </c>
      <c r="J1113" s="1">
        <v>16</v>
      </c>
      <c r="K1113" s="1">
        <v>9</v>
      </c>
      <c r="L1113" s="1">
        <v>6</v>
      </c>
      <c r="M1113" s="1">
        <v>1</v>
      </c>
    </row>
    <row r="1114" spans="1:13" x14ac:dyDescent="0.15">
      <c r="A1114" s="1" t="s">
        <v>1302</v>
      </c>
      <c r="B1114" s="6" t="str">
        <f t="shared" si="17"/>
        <v>Human</v>
      </c>
      <c r="C1114" s="1">
        <v>113</v>
      </c>
      <c r="D1114" s="1">
        <v>13.157894736842101</v>
      </c>
      <c r="E1114" s="1">
        <v>92</v>
      </c>
      <c r="F1114" s="1">
        <v>6</v>
      </c>
      <c r="G1114" s="1">
        <v>6</v>
      </c>
      <c r="H1114" s="1">
        <v>15</v>
      </c>
      <c r="I1114" s="1" t="s">
        <v>1303</v>
      </c>
      <c r="J1114" s="1">
        <v>15</v>
      </c>
      <c r="K1114" s="1">
        <v>14</v>
      </c>
      <c r="L1114" s="1">
        <v>1</v>
      </c>
      <c r="M1114" s="1">
        <v>0</v>
      </c>
    </row>
    <row r="1115" spans="1:13" x14ac:dyDescent="0.15">
      <c r="A1115" s="1" t="s">
        <v>1304</v>
      </c>
      <c r="B1115" s="6" t="str">
        <f t="shared" si="17"/>
        <v>Human</v>
      </c>
      <c r="C1115" s="1">
        <v>113</v>
      </c>
      <c r="D1115" s="1">
        <v>15.320334261838401</v>
      </c>
      <c r="E1115" s="1">
        <v>92</v>
      </c>
      <c r="F1115" s="1">
        <v>6</v>
      </c>
      <c r="G1115" s="1">
        <v>6</v>
      </c>
      <c r="H1115" s="1">
        <v>15</v>
      </c>
      <c r="I1115" s="1" t="s">
        <v>1305</v>
      </c>
      <c r="J1115" s="1">
        <v>15</v>
      </c>
      <c r="K1115" s="1">
        <v>14</v>
      </c>
      <c r="L1115" s="1">
        <v>1</v>
      </c>
      <c r="M1115" s="1">
        <v>0</v>
      </c>
    </row>
    <row r="1116" spans="1:13" x14ac:dyDescent="0.15">
      <c r="A1116" s="1" t="s">
        <v>2734</v>
      </c>
      <c r="B1116" s="6" t="str">
        <f t="shared" si="17"/>
        <v>Human</v>
      </c>
      <c r="C1116" s="1">
        <v>583</v>
      </c>
      <c r="D1116" s="1">
        <v>58.064516129032199</v>
      </c>
      <c r="E1116" s="1">
        <v>653</v>
      </c>
      <c r="F1116" s="1">
        <v>4</v>
      </c>
      <c r="G1116" s="1">
        <v>5</v>
      </c>
      <c r="H1116" s="1">
        <v>15</v>
      </c>
      <c r="I1116" s="1" t="s">
        <v>2735</v>
      </c>
      <c r="J1116" s="1">
        <v>15</v>
      </c>
      <c r="K1116" s="1">
        <v>6</v>
      </c>
      <c r="L1116" s="1">
        <v>7</v>
      </c>
      <c r="M1116" s="1">
        <v>2</v>
      </c>
    </row>
    <row r="1117" spans="1:13" x14ac:dyDescent="0.15">
      <c r="A1117" s="1" t="s">
        <v>4682</v>
      </c>
      <c r="B1117" s="6" t="str">
        <f t="shared" si="17"/>
        <v>Cocci</v>
      </c>
      <c r="C1117" s="1">
        <v>383</v>
      </c>
      <c r="D1117" s="1">
        <v>12.7388535031847</v>
      </c>
      <c r="E1117" s="1">
        <v>381</v>
      </c>
      <c r="F1117" s="1">
        <v>3</v>
      </c>
      <c r="G1117" s="1">
        <v>4</v>
      </c>
      <c r="H1117" s="1">
        <v>15</v>
      </c>
      <c r="I1117" s="1" t="s">
        <v>4683</v>
      </c>
      <c r="J1117" s="1">
        <v>15</v>
      </c>
      <c r="K1117" s="1">
        <v>4</v>
      </c>
      <c r="L1117" s="1">
        <v>7</v>
      </c>
      <c r="M1117" s="1">
        <v>4</v>
      </c>
    </row>
    <row r="1118" spans="1:13" x14ac:dyDescent="0.15">
      <c r="A1118" s="1" t="s">
        <v>3892</v>
      </c>
      <c r="B1118" s="6" t="str">
        <f t="shared" si="17"/>
        <v>Human</v>
      </c>
      <c r="C1118" s="1">
        <v>818</v>
      </c>
      <c r="D1118" s="1">
        <v>32.380952380952401</v>
      </c>
      <c r="E1118" s="1">
        <v>975</v>
      </c>
      <c r="F1118" s="1">
        <v>3</v>
      </c>
      <c r="G1118" s="1">
        <v>4</v>
      </c>
      <c r="H1118" s="1">
        <v>15</v>
      </c>
      <c r="I1118" s="1" t="s">
        <v>3893</v>
      </c>
      <c r="J1118" s="1">
        <v>15</v>
      </c>
      <c r="K1118" s="1">
        <v>1</v>
      </c>
      <c r="L1118" s="1">
        <v>8</v>
      </c>
      <c r="M1118" s="1">
        <v>6</v>
      </c>
    </row>
    <row r="1119" spans="1:13" x14ac:dyDescent="0.15">
      <c r="A1119" s="1" t="s">
        <v>1769</v>
      </c>
      <c r="B1119" s="6" t="str">
        <f t="shared" si="17"/>
        <v>Human</v>
      </c>
      <c r="C1119" s="1">
        <v>7</v>
      </c>
      <c r="D1119" s="1">
        <v>13.822894168466499</v>
      </c>
      <c r="E1119" s="1">
        <v>362</v>
      </c>
      <c r="F1119" s="1">
        <v>5</v>
      </c>
      <c r="G1119" s="1">
        <v>5</v>
      </c>
      <c r="H1119" s="1">
        <v>15</v>
      </c>
      <c r="I1119" s="1" t="s">
        <v>1770</v>
      </c>
      <c r="J1119" s="1">
        <v>15</v>
      </c>
      <c r="K1119" s="1">
        <v>3</v>
      </c>
      <c r="L1119" s="1">
        <v>7</v>
      </c>
      <c r="M1119" s="1">
        <v>5</v>
      </c>
    </row>
    <row r="1120" spans="1:13" x14ac:dyDescent="0.15">
      <c r="A1120" s="1" t="s">
        <v>1771</v>
      </c>
      <c r="B1120" s="6" t="str">
        <f t="shared" si="17"/>
        <v>Human</v>
      </c>
      <c r="C1120" s="1">
        <v>7</v>
      </c>
      <c r="D1120" s="1">
        <v>13.7931034482759</v>
      </c>
      <c r="E1120" s="1">
        <v>362</v>
      </c>
      <c r="F1120" s="1">
        <v>5</v>
      </c>
      <c r="G1120" s="1">
        <v>5</v>
      </c>
      <c r="H1120" s="1">
        <v>15</v>
      </c>
      <c r="I1120" s="1" t="s">
        <v>1772</v>
      </c>
      <c r="J1120" s="1">
        <v>15</v>
      </c>
      <c r="K1120" s="1">
        <v>3</v>
      </c>
      <c r="L1120" s="1">
        <v>7</v>
      </c>
      <c r="M1120" s="1">
        <v>5</v>
      </c>
    </row>
    <row r="1121" spans="1:13" x14ac:dyDescent="0.15">
      <c r="A1121" s="1" t="s">
        <v>1773</v>
      </c>
      <c r="B1121" s="6" t="str">
        <f t="shared" si="17"/>
        <v>Human</v>
      </c>
      <c r="C1121" s="1">
        <v>7</v>
      </c>
      <c r="D1121" s="1">
        <v>14.545454545454501</v>
      </c>
      <c r="E1121" s="1">
        <v>362</v>
      </c>
      <c r="F1121" s="1">
        <v>5</v>
      </c>
      <c r="G1121" s="1">
        <v>5</v>
      </c>
      <c r="H1121" s="1">
        <v>15</v>
      </c>
      <c r="I1121" s="1" t="s">
        <v>1774</v>
      </c>
      <c r="J1121" s="1">
        <v>15</v>
      </c>
      <c r="K1121" s="1">
        <v>3</v>
      </c>
      <c r="L1121" s="1">
        <v>7</v>
      </c>
      <c r="M1121" s="1">
        <v>5</v>
      </c>
    </row>
    <row r="1122" spans="1:13" x14ac:dyDescent="0.15">
      <c r="A1122" s="1" t="s">
        <v>2832</v>
      </c>
      <c r="B1122" s="6" t="str">
        <f t="shared" si="17"/>
        <v>Human</v>
      </c>
      <c r="C1122" s="1">
        <v>93</v>
      </c>
      <c r="D1122" s="1">
        <v>35.454545454545503</v>
      </c>
      <c r="E1122" s="1">
        <v>72</v>
      </c>
      <c r="F1122" s="1">
        <v>4</v>
      </c>
      <c r="G1122" s="1">
        <v>5</v>
      </c>
      <c r="H1122" s="1">
        <v>15</v>
      </c>
      <c r="I1122" s="1" t="s">
        <v>2833</v>
      </c>
      <c r="J1122" s="1">
        <v>15</v>
      </c>
      <c r="K1122" s="1">
        <v>4</v>
      </c>
      <c r="L1122" s="1">
        <v>6</v>
      </c>
      <c r="M1122" s="1">
        <v>5</v>
      </c>
    </row>
    <row r="1123" spans="1:13" x14ac:dyDescent="0.15">
      <c r="A1123" s="1" t="s">
        <v>1264</v>
      </c>
      <c r="B1123" s="6" t="str">
        <f t="shared" si="17"/>
        <v>Human</v>
      </c>
      <c r="C1123" s="1">
        <v>688</v>
      </c>
      <c r="D1123" s="1">
        <v>7.8651685393258397</v>
      </c>
      <c r="E1123" s="1">
        <v>797</v>
      </c>
      <c r="F1123" s="1">
        <v>6</v>
      </c>
      <c r="G1123" s="1">
        <v>7</v>
      </c>
      <c r="H1123" s="1">
        <v>15</v>
      </c>
      <c r="I1123" s="1" t="s">
        <v>1265</v>
      </c>
      <c r="J1123" s="1">
        <v>15</v>
      </c>
      <c r="K1123" s="1">
        <v>0</v>
      </c>
      <c r="L1123" s="1">
        <v>6</v>
      </c>
      <c r="M1123" s="1">
        <v>9</v>
      </c>
    </row>
    <row r="1124" spans="1:13" x14ac:dyDescent="0.15">
      <c r="A1124" s="1" t="s">
        <v>1266</v>
      </c>
      <c r="B1124" s="6" t="str">
        <f t="shared" si="17"/>
        <v>Human</v>
      </c>
      <c r="C1124" s="1">
        <v>688</v>
      </c>
      <c r="D1124" s="1">
        <v>7.9006772009029298</v>
      </c>
      <c r="E1124" s="1">
        <v>797</v>
      </c>
      <c r="F1124" s="1">
        <v>6</v>
      </c>
      <c r="G1124" s="1">
        <v>7</v>
      </c>
      <c r="H1124" s="1">
        <v>15</v>
      </c>
      <c r="I1124" s="1" t="s">
        <v>1267</v>
      </c>
      <c r="J1124" s="1">
        <v>15</v>
      </c>
      <c r="K1124" s="1">
        <v>0</v>
      </c>
      <c r="L1124" s="1">
        <v>6</v>
      </c>
      <c r="M1124" s="1">
        <v>9</v>
      </c>
    </row>
    <row r="1125" spans="1:13" x14ac:dyDescent="0.15">
      <c r="A1125" s="1" t="s">
        <v>1268</v>
      </c>
      <c r="B1125" s="6" t="str">
        <f t="shared" si="17"/>
        <v>Human</v>
      </c>
      <c r="C1125" s="1">
        <v>288</v>
      </c>
      <c r="D1125" s="1">
        <v>25.842696629213499</v>
      </c>
      <c r="E1125" s="1">
        <v>262</v>
      </c>
      <c r="F1125" s="1">
        <v>6</v>
      </c>
      <c r="G1125" s="1">
        <v>6</v>
      </c>
      <c r="H1125" s="1">
        <v>15</v>
      </c>
      <c r="I1125" s="1" t="s">
        <v>1269</v>
      </c>
      <c r="J1125" s="1">
        <v>15</v>
      </c>
      <c r="K1125" s="1">
        <v>0</v>
      </c>
      <c r="L1125" s="1">
        <v>11</v>
      </c>
      <c r="M1125" s="1">
        <v>4</v>
      </c>
    </row>
    <row r="1126" spans="1:13" x14ac:dyDescent="0.15">
      <c r="A1126" s="1" t="s">
        <v>1502</v>
      </c>
      <c r="B1126" s="6" t="str">
        <f t="shared" si="17"/>
        <v>Cocci</v>
      </c>
      <c r="C1126" s="1">
        <v>512</v>
      </c>
      <c r="D1126" s="1">
        <v>9.6511627906976702</v>
      </c>
      <c r="E1126" s="1">
        <v>553</v>
      </c>
      <c r="F1126" s="1">
        <v>6</v>
      </c>
      <c r="G1126" s="1">
        <v>6</v>
      </c>
      <c r="H1126" s="1">
        <v>15</v>
      </c>
      <c r="I1126" s="1" t="s">
        <v>1503</v>
      </c>
      <c r="J1126" s="1">
        <v>15</v>
      </c>
      <c r="K1126" s="1">
        <v>1</v>
      </c>
      <c r="L1126" s="1">
        <v>10</v>
      </c>
      <c r="M1126" s="1">
        <v>4</v>
      </c>
    </row>
    <row r="1127" spans="1:13" x14ac:dyDescent="0.15">
      <c r="A1127" s="1" t="s">
        <v>2233</v>
      </c>
      <c r="B1127" s="6" t="str">
        <f t="shared" si="17"/>
        <v>Cocci</v>
      </c>
      <c r="C1127" s="1">
        <v>519</v>
      </c>
      <c r="D1127" s="1">
        <v>14.3434343434343</v>
      </c>
      <c r="E1127" s="1">
        <v>564</v>
      </c>
      <c r="F1127" s="1">
        <v>5</v>
      </c>
      <c r="G1127" s="1">
        <v>5</v>
      </c>
      <c r="H1127" s="1">
        <v>15</v>
      </c>
      <c r="I1127" s="1" t="s">
        <v>2234</v>
      </c>
      <c r="J1127" s="1">
        <v>15</v>
      </c>
      <c r="K1127" s="1">
        <v>2</v>
      </c>
      <c r="L1127" s="1">
        <v>9</v>
      </c>
      <c r="M1127" s="1">
        <v>4</v>
      </c>
    </row>
    <row r="1128" spans="1:13" x14ac:dyDescent="0.15">
      <c r="A1128" s="1" t="s">
        <v>1312</v>
      </c>
      <c r="B1128" s="6" t="str">
        <f t="shared" si="17"/>
        <v>Human</v>
      </c>
      <c r="C1128" s="1">
        <v>113</v>
      </c>
      <c r="D1128" s="1">
        <v>13.157894736842101</v>
      </c>
      <c r="E1128" s="1">
        <v>92</v>
      </c>
      <c r="F1128" s="1">
        <v>6</v>
      </c>
      <c r="G1128" s="1">
        <v>6</v>
      </c>
      <c r="H1128" s="1">
        <v>15</v>
      </c>
      <c r="I1128" s="1" t="s">
        <v>1313</v>
      </c>
      <c r="J1128" s="1">
        <v>15</v>
      </c>
      <c r="K1128" s="1">
        <v>14</v>
      </c>
      <c r="L1128" s="1">
        <v>1</v>
      </c>
      <c r="M1128" s="1">
        <v>0</v>
      </c>
    </row>
    <row r="1129" spans="1:13" x14ac:dyDescent="0.15">
      <c r="A1129" s="1" t="s">
        <v>1316</v>
      </c>
      <c r="B1129" s="6" t="str">
        <f t="shared" si="17"/>
        <v>Human</v>
      </c>
      <c r="C1129" s="1">
        <v>688</v>
      </c>
      <c r="D1129" s="1">
        <v>10.4477611940299</v>
      </c>
      <c r="E1129" s="1">
        <v>797</v>
      </c>
      <c r="F1129" s="1">
        <v>6</v>
      </c>
      <c r="G1129" s="1">
        <v>7</v>
      </c>
      <c r="H1129" s="1">
        <v>15</v>
      </c>
      <c r="I1129" s="1" t="s">
        <v>1317</v>
      </c>
      <c r="J1129" s="1">
        <v>15</v>
      </c>
      <c r="K1129" s="1">
        <v>0</v>
      </c>
      <c r="L1129" s="1">
        <v>6</v>
      </c>
      <c r="M1129" s="1">
        <v>9</v>
      </c>
    </row>
    <row r="1130" spans="1:13" x14ac:dyDescent="0.15">
      <c r="A1130" s="1" t="s">
        <v>7534</v>
      </c>
      <c r="B1130" s="6" t="str">
        <f t="shared" si="17"/>
        <v>Cocci</v>
      </c>
      <c r="C1130" s="1">
        <v>132</v>
      </c>
      <c r="D1130" s="1">
        <v>25.2577319587629</v>
      </c>
      <c r="E1130" s="1">
        <v>108</v>
      </c>
      <c r="F1130" s="1">
        <v>2</v>
      </c>
      <c r="G1130" s="1">
        <v>5</v>
      </c>
      <c r="H1130" s="1">
        <v>15</v>
      </c>
      <c r="I1130" s="1" t="s">
        <v>7535</v>
      </c>
      <c r="J1130" s="1">
        <v>15</v>
      </c>
      <c r="K1130" s="1">
        <v>0</v>
      </c>
      <c r="L1130" s="1">
        <v>10</v>
      </c>
      <c r="M1130" s="1">
        <v>5</v>
      </c>
    </row>
    <row r="1131" spans="1:13" x14ac:dyDescent="0.15">
      <c r="A1131" s="1" t="s">
        <v>4973</v>
      </c>
      <c r="B1131" s="6" t="str">
        <f t="shared" si="17"/>
        <v>Cocci</v>
      </c>
      <c r="C1131" s="1">
        <v>765</v>
      </c>
      <c r="D1131" s="1">
        <v>14.9425287356322</v>
      </c>
      <c r="E1131" s="1">
        <v>898</v>
      </c>
      <c r="F1131" s="1">
        <v>3</v>
      </c>
      <c r="G1131" s="1">
        <v>3</v>
      </c>
      <c r="H1131" s="1">
        <v>15</v>
      </c>
      <c r="I1131" s="1" t="s">
        <v>4974</v>
      </c>
      <c r="J1131" s="1">
        <v>15</v>
      </c>
      <c r="K1131" s="1">
        <v>3</v>
      </c>
      <c r="L1131" s="1">
        <v>7</v>
      </c>
      <c r="M1131" s="1">
        <v>5</v>
      </c>
    </row>
    <row r="1132" spans="1:13" x14ac:dyDescent="0.15">
      <c r="A1132" s="1" t="s">
        <v>645</v>
      </c>
      <c r="B1132" s="6" t="str">
        <f t="shared" si="17"/>
        <v>Cocci</v>
      </c>
      <c r="C1132" s="1">
        <v>149</v>
      </c>
      <c r="D1132" s="1">
        <v>20.155038759689901</v>
      </c>
      <c r="E1132" s="1">
        <v>122</v>
      </c>
      <c r="F1132" s="1">
        <v>9</v>
      </c>
      <c r="G1132" s="1">
        <v>9</v>
      </c>
      <c r="H1132" s="1">
        <v>15</v>
      </c>
      <c r="I1132" s="1" t="s">
        <v>646</v>
      </c>
      <c r="J1132" s="1">
        <v>15</v>
      </c>
      <c r="K1132" s="1">
        <v>5</v>
      </c>
      <c r="L1132" s="1">
        <v>10</v>
      </c>
      <c r="M1132" s="1">
        <v>0</v>
      </c>
    </row>
    <row r="1133" spans="1:13" x14ac:dyDescent="0.15">
      <c r="A1133" s="1" t="s">
        <v>1318</v>
      </c>
      <c r="B1133" s="6" t="str">
        <f t="shared" si="17"/>
        <v>Human</v>
      </c>
      <c r="C1133" s="1">
        <v>113</v>
      </c>
      <c r="D1133" s="1">
        <v>15.320334261838401</v>
      </c>
      <c r="E1133" s="1">
        <v>92</v>
      </c>
      <c r="F1133" s="1">
        <v>6</v>
      </c>
      <c r="G1133" s="1">
        <v>6</v>
      </c>
      <c r="H1133" s="1">
        <v>15</v>
      </c>
      <c r="I1133" s="1" t="s">
        <v>1313</v>
      </c>
      <c r="J1133" s="1">
        <v>15</v>
      </c>
      <c r="K1133" s="1">
        <v>14</v>
      </c>
      <c r="L1133" s="1">
        <v>1</v>
      </c>
      <c r="M1133" s="1">
        <v>0</v>
      </c>
    </row>
    <row r="1134" spans="1:13" x14ac:dyDescent="0.15">
      <c r="A1134" s="1" t="s">
        <v>6210</v>
      </c>
      <c r="B1134" s="6" t="str">
        <f t="shared" si="17"/>
        <v>Cocci</v>
      </c>
      <c r="C1134" s="1">
        <v>132</v>
      </c>
      <c r="D1134" s="1">
        <v>25.2577319587629</v>
      </c>
      <c r="E1134" s="1">
        <v>108</v>
      </c>
      <c r="F1134" s="1">
        <v>2</v>
      </c>
      <c r="G1134" s="1">
        <v>5</v>
      </c>
      <c r="H1134" s="1">
        <v>15</v>
      </c>
      <c r="I1134" s="1" t="s">
        <v>6211</v>
      </c>
      <c r="J1134" s="1">
        <v>15</v>
      </c>
      <c r="K1134" s="1">
        <v>0</v>
      </c>
      <c r="L1134" s="1">
        <v>10</v>
      </c>
      <c r="M1134" s="1">
        <v>5</v>
      </c>
    </row>
    <row r="1135" spans="1:13" x14ac:dyDescent="0.15">
      <c r="A1135" s="1" t="s">
        <v>1077</v>
      </c>
      <c r="B1135" s="6" t="str">
        <f t="shared" si="17"/>
        <v>Cocci</v>
      </c>
      <c r="C1135" s="1">
        <v>490</v>
      </c>
      <c r="D1135" s="1">
        <v>11.2573099415205</v>
      </c>
      <c r="E1135" s="1">
        <v>526</v>
      </c>
      <c r="F1135" s="1">
        <v>7</v>
      </c>
      <c r="G1135" s="1">
        <v>7</v>
      </c>
      <c r="H1135" s="1">
        <v>15</v>
      </c>
      <c r="I1135" s="1" t="s">
        <v>1078</v>
      </c>
      <c r="J1135" s="1">
        <v>15</v>
      </c>
      <c r="K1135" s="1">
        <v>6</v>
      </c>
      <c r="L1135" s="1">
        <v>8</v>
      </c>
      <c r="M1135" s="1">
        <v>1</v>
      </c>
    </row>
    <row r="1136" spans="1:13" x14ac:dyDescent="0.15">
      <c r="A1136" s="1" t="s">
        <v>4484</v>
      </c>
      <c r="B1136" s="6" t="str">
        <f t="shared" si="17"/>
        <v>Cocci</v>
      </c>
      <c r="C1136" s="1">
        <v>719</v>
      </c>
      <c r="D1136" s="1">
        <v>12.252964426877501</v>
      </c>
      <c r="E1136" s="1">
        <v>833</v>
      </c>
      <c r="F1136" s="1">
        <v>3</v>
      </c>
      <c r="G1136" s="1">
        <v>3</v>
      </c>
      <c r="H1136" s="1">
        <v>15</v>
      </c>
      <c r="I1136" s="1" t="s">
        <v>4485</v>
      </c>
      <c r="J1136" s="1">
        <v>15</v>
      </c>
      <c r="K1136" s="1">
        <v>8</v>
      </c>
      <c r="L1136" s="1">
        <v>6</v>
      </c>
      <c r="M1136" s="1">
        <v>1</v>
      </c>
    </row>
    <row r="1137" spans="1:13" x14ac:dyDescent="0.15">
      <c r="A1137" s="1" t="s">
        <v>2069</v>
      </c>
      <c r="B1137" s="6" t="str">
        <f t="shared" si="17"/>
        <v>Cocci</v>
      </c>
      <c r="C1137" s="1">
        <v>39</v>
      </c>
      <c r="D1137" s="1">
        <v>19.6172248803828</v>
      </c>
      <c r="E1137" s="1">
        <v>29</v>
      </c>
      <c r="F1137" s="1">
        <v>5</v>
      </c>
      <c r="G1137" s="1">
        <v>6</v>
      </c>
      <c r="H1137" s="1">
        <v>15</v>
      </c>
      <c r="I1137" s="1" t="s">
        <v>2070</v>
      </c>
      <c r="J1137" s="1">
        <v>15</v>
      </c>
      <c r="K1137" s="1">
        <v>5</v>
      </c>
      <c r="L1137" s="1">
        <v>6</v>
      </c>
      <c r="M1137" s="1">
        <v>4</v>
      </c>
    </row>
    <row r="1138" spans="1:13" x14ac:dyDescent="0.15">
      <c r="A1138" s="1" t="s">
        <v>3154</v>
      </c>
      <c r="B1138" s="6" t="str">
        <f t="shared" si="17"/>
        <v>Cocci</v>
      </c>
      <c r="C1138" s="1">
        <v>671</v>
      </c>
      <c r="D1138" s="1">
        <v>13.8004246284501</v>
      </c>
      <c r="E1138" s="1">
        <v>772</v>
      </c>
      <c r="F1138" s="1">
        <v>4</v>
      </c>
      <c r="G1138" s="1">
        <v>4</v>
      </c>
      <c r="H1138" s="1">
        <v>15</v>
      </c>
      <c r="I1138" s="1" t="s">
        <v>3155</v>
      </c>
      <c r="J1138" s="1">
        <v>15</v>
      </c>
      <c r="K1138" s="1">
        <v>3</v>
      </c>
      <c r="L1138" s="1">
        <v>7</v>
      </c>
      <c r="M1138" s="1">
        <v>5</v>
      </c>
    </row>
    <row r="1139" spans="1:13" x14ac:dyDescent="0.15">
      <c r="A1139" s="1" t="s">
        <v>2950</v>
      </c>
      <c r="B1139" s="6" t="str">
        <f t="shared" si="17"/>
        <v>Cocci</v>
      </c>
      <c r="C1139" s="1">
        <v>791</v>
      </c>
      <c r="D1139" s="1">
        <v>10.142348754448401</v>
      </c>
      <c r="E1139" s="1">
        <v>938</v>
      </c>
      <c r="F1139" s="1">
        <v>4</v>
      </c>
      <c r="G1139" s="1">
        <v>4</v>
      </c>
      <c r="H1139" s="1">
        <v>15</v>
      </c>
      <c r="I1139" s="1" t="s">
        <v>2951</v>
      </c>
      <c r="J1139" s="1">
        <v>15</v>
      </c>
      <c r="K1139" s="1">
        <v>3</v>
      </c>
      <c r="L1139" s="1">
        <v>10</v>
      </c>
      <c r="M1139" s="1">
        <v>2</v>
      </c>
    </row>
    <row r="1140" spans="1:13" x14ac:dyDescent="0.15">
      <c r="A1140" s="1" t="s">
        <v>4564</v>
      </c>
      <c r="B1140" s="6" t="str">
        <f t="shared" si="17"/>
        <v>Cocci</v>
      </c>
      <c r="C1140" s="1">
        <v>383</v>
      </c>
      <c r="D1140" s="1">
        <v>13.071895424836599</v>
      </c>
      <c r="E1140" s="1">
        <v>381</v>
      </c>
      <c r="F1140" s="1">
        <v>3</v>
      </c>
      <c r="G1140" s="1">
        <v>4</v>
      </c>
      <c r="H1140" s="1">
        <v>15</v>
      </c>
      <c r="I1140" s="1" t="s">
        <v>4565</v>
      </c>
      <c r="J1140" s="1">
        <v>15</v>
      </c>
      <c r="K1140" s="1">
        <v>4</v>
      </c>
      <c r="L1140" s="1">
        <v>7</v>
      </c>
      <c r="M1140" s="1">
        <v>4</v>
      </c>
    </row>
    <row r="1141" spans="1:13" x14ac:dyDescent="0.15">
      <c r="A1141" s="1" t="s">
        <v>1428</v>
      </c>
      <c r="B1141" s="6" t="str">
        <f t="shared" si="17"/>
        <v>Cocci</v>
      </c>
      <c r="C1141" s="1">
        <v>512</v>
      </c>
      <c r="D1141" s="1">
        <v>9.7762073027090697</v>
      </c>
      <c r="E1141" s="1">
        <v>553</v>
      </c>
      <c r="F1141" s="1">
        <v>6</v>
      </c>
      <c r="G1141" s="1">
        <v>6</v>
      </c>
      <c r="H1141" s="1">
        <v>15</v>
      </c>
      <c r="I1141" s="1" t="s">
        <v>1429</v>
      </c>
      <c r="J1141" s="1">
        <v>15</v>
      </c>
      <c r="K1141" s="1">
        <v>1</v>
      </c>
      <c r="L1141" s="1">
        <v>10</v>
      </c>
      <c r="M1141" s="1">
        <v>4</v>
      </c>
    </row>
    <row r="1142" spans="1:13" x14ac:dyDescent="0.15">
      <c r="A1142" s="1" t="s">
        <v>2155</v>
      </c>
      <c r="B1142" s="6" t="str">
        <f t="shared" si="17"/>
        <v>Cocci</v>
      </c>
      <c r="C1142" s="1">
        <v>57</v>
      </c>
      <c r="D1142" s="1">
        <v>17.633928571428601</v>
      </c>
      <c r="E1142" s="1">
        <v>778</v>
      </c>
      <c r="F1142" s="1">
        <v>5</v>
      </c>
      <c r="G1142" s="1">
        <v>5</v>
      </c>
      <c r="H1142" s="1">
        <v>15</v>
      </c>
      <c r="I1142" s="1" t="s">
        <v>2156</v>
      </c>
      <c r="J1142" s="1">
        <v>15</v>
      </c>
      <c r="K1142" s="1">
        <v>2</v>
      </c>
      <c r="L1142" s="1">
        <v>8</v>
      </c>
      <c r="M1142" s="1">
        <v>5</v>
      </c>
    </row>
    <row r="1143" spans="1:13" x14ac:dyDescent="0.15">
      <c r="A1143" s="1" t="s">
        <v>2081</v>
      </c>
      <c r="B1143" s="6" t="str">
        <f t="shared" si="17"/>
        <v>Cocci</v>
      </c>
      <c r="C1143" s="1">
        <v>456</v>
      </c>
      <c r="D1143" s="1">
        <v>15.673289183223</v>
      </c>
      <c r="E1143" s="1">
        <v>479</v>
      </c>
      <c r="F1143" s="1">
        <v>5</v>
      </c>
      <c r="G1143" s="1">
        <v>6</v>
      </c>
      <c r="H1143" s="1">
        <v>15</v>
      </c>
      <c r="I1143" s="1" t="s">
        <v>2082</v>
      </c>
      <c r="J1143" s="1">
        <v>15</v>
      </c>
      <c r="K1143" s="1">
        <v>4</v>
      </c>
      <c r="L1143" s="1">
        <v>5</v>
      </c>
      <c r="M1143" s="1">
        <v>6</v>
      </c>
    </row>
    <row r="1144" spans="1:13" x14ac:dyDescent="0.15">
      <c r="A1144" s="1" t="s">
        <v>3136</v>
      </c>
      <c r="B1144" s="6" t="str">
        <f t="shared" si="17"/>
        <v>Cocci</v>
      </c>
      <c r="C1144" s="1">
        <v>655</v>
      </c>
      <c r="D1144" s="1">
        <v>12.5284738041002</v>
      </c>
      <c r="E1144" s="1">
        <v>754</v>
      </c>
      <c r="F1144" s="1">
        <v>4</v>
      </c>
      <c r="G1144" s="1">
        <v>4</v>
      </c>
      <c r="H1144" s="1">
        <v>15</v>
      </c>
      <c r="I1144" s="1" t="s">
        <v>3137</v>
      </c>
      <c r="J1144" s="1">
        <v>15</v>
      </c>
      <c r="K1144" s="1">
        <v>2</v>
      </c>
      <c r="L1144" s="1">
        <v>7</v>
      </c>
      <c r="M1144" s="1">
        <v>6</v>
      </c>
    </row>
    <row r="1145" spans="1:13" x14ac:dyDescent="0.15">
      <c r="A1145" s="1" t="s">
        <v>6989</v>
      </c>
      <c r="B1145" s="6" t="str">
        <f t="shared" si="17"/>
        <v>Cocci</v>
      </c>
      <c r="C1145" s="1">
        <v>84</v>
      </c>
      <c r="D1145" s="1">
        <v>19.911504424778801</v>
      </c>
      <c r="E1145" s="1">
        <v>66</v>
      </c>
      <c r="F1145" s="1">
        <v>2</v>
      </c>
      <c r="G1145" s="1">
        <v>3</v>
      </c>
      <c r="H1145" s="1">
        <v>15</v>
      </c>
      <c r="I1145" s="2" t="s">
        <v>6990</v>
      </c>
      <c r="J1145" s="1">
        <v>15</v>
      </c>
      <c r="K1145" s="1">
        <v>0</v>
      </c>
      <c r="L1145" s="1">
        <v>8</v>
      </c>
      <c r="M1145" s="1">
        <v>7</v>
      </c>
    </row>
    <row r="1146" spans="1:13" x14ac:dyDescent="0.15">
      <c r="A1146" s="1" t="s">
        <v>617</v>
      </c>
      <c r="B1146" s="6" t="str">
        <f t="shared" si="17"/>
        <v>Cocci</v>
      </c>
      <c r="C1146" s="1">
        <v>149</v>
      </c>
      <c r="D1146" s="1">
        <v>20.259740259740301</v>
      </c>
      <c r="E1146" s="1">
        <v>122</v>
      </c>
      <c r="F1146" s="1">
        <v>9</v>
      </c>
      <c r="G1146" s="1">
        <v>9</v>
      </c>
      <c r="H1146" s="1">
        <v>15</v>
      </c>
      <c r="I1146" s="1" t="s">
        <v>618</v>
      </c>
      <c r="J1146" s="1">
        <v>15</v>
      </c>
      <c r="K1146" s="1">
        <v>5</v>
      </c>
      <c r="L1146" s="1">
        <v>10</v>
      </c>
      <c r="M1146" s="1">
        <v>0</v>
      </c>
    </row>
    <row r="1147" spans="1:13" x14ac:dyDescent="0.15">
      <c r="A1147" s="1" t="s">
        <v>4532</v>
      </c>
      <c r="B1147" s="6" t="str">
        <f t="shared" si="17"/>
        <v>Cocci</v>
      </c>
      <c r="C1147" s="1">
        <v>765</v>
      </c>
      <c r="D1147" s="1">
        <v>14.9425287356322</v>
      </c>
      <c r="E1147" s="1">
        <v>898</v>
      </c>
      <c r="F1147" s="1">
        <v>3</v>
      </c>
      <c r="G1147" s="1">
        <v>3</v>
      </c>
      <c r="H1147" s="1">
        <v>15</v>
      </c>
      <c r="I1147" s="1" t="s">
        <v>4533</v>
      </c>
      <c r="J1147" s="1">
        <v>15</v>
      </c>
      <c r="K1147" s="1">
        <v>3</v>
      </c>
      <c r="L1147" s="1">
        <v>7</v>
      </c>
      <c r="M1147" s="1">
        <v>5</v>
      </c>
    </row>
    <row r="1148" spans="1:13" x14ac:dyDescent="0.15">
      <c r="A1148" s="1" t="s">
        <v>2103</v>
      </c>
      <c r="B1148" s="6" t="str">
        <f t="shared" si="17"/>
        <v>Cocci</v>
      </c>
      <c r="C1148" s="1">
        <v>519</v>
      </c>
      <c r="D1148" s="1">
        <v>14.3434343434343</v>
      </c>
      <c r="E1148" s="1">
        <v>564</v>
      </c>
      <c r="F1148" s="1">
        <v>5</v>
      </c>
      <c r="G1148" s="1">
        <v>5</v>
      </c>
      <c r="H1148" s="1">
        <v>15</v>
      </c>
      <c r="I1148" s="1" t="s">
        <v>2104</v>
      </c>
      <c r="J1148" s="1">
        <v>15</v>
      </c>
      <c r="K1148" s="1">
        <v>2</v>
      </c>
      <c r="L1148" s="1">
        <v>9</v>
      </c>
      <c r="M1148" s="1">
        <v>4</v>
      </c>
    </row>
    <row r="1149" spans="1:13" x14ac:dyDescent="0.15">
      <c r="A1149" s="1" t="s">
        <v>2157</v>
      </c>
      <c r="B1149" s="6" t="str">
        <f t="shared" si="17"/>
        <v>Cocci</v>
      </c>
      <c r="C1149" s="1">
        <v>208</v>
      </c>
      <c r="D1149" s="1">
        <v>27.6041666666667</v>
      </c>
      <c r="E1149" s="1">
        <v>177</v>
      </c>
      <c r="F1149" s="1">
        <v>5</v>
      </c>
      <c r="G1149" s="1">
        <v>5</v>
      </c>
      <c r="H1149" s="1">
        <v>15</v>
      </c>
      <c r="I1149" s="1" t="s">
        <v>2158</v>
      </c>
      <c r="J1149" s="1">
        <v>15</v>
      </c>
      <c r="K1149" s="1">
        <v>5</v>
      </c>
      <c r="L1149" s="1">
        <v>5</v>
      </c>
      <c r="M1149" s="1">
        <v>5</v>
      </c>
    </row>
    <row r="1150" spans="1:13" x14ac:dyDescent="0.15">
      <c r="A1150" s="1" t="s">
        <v>1434</v>
      </c>
      <c r="B1150" s="6" t="str">
        <f t="shared" si="17"/>
        <v>Cocci</v>
      </c>
      <c r="C1150" s="1">
        <v>571</v>
      </c>
      <c r="D1150" s="1">
        <v>29.261363636363601</v>
      </c>
      <c r="E1150" s="1">
        <v>635</v>
      </c>
      <c r="F1150" s="1">
        <v>6</v>
      </c>
      <c r="G1150" s="1">
        <v>6</v>
      </c>
      <c r="H1150" s="1">
        <v>15</v>
      </c>
      <c r="I1150" s="1" t="s">
        <v>1435</v>
      </c>
      <c r="J1150" s="1">
        <v>15</v>
      </c>
      <c r="K1150" s="1">
        <v>3</v>
      </c>
      <c r="L1150" s="1">
        <v>10</v>
      </c>
      <c r="M1150" s="1">
        <v>2</v>
      </c>
    </row>
    <row r="1151" spans="1:13" x14ac:dyDescent="0.15">
      <c r="A1151" s="1" t="s">
        <v>5153</v>
      </c>
      <c r="B1151" s="6" t="str">
        <f t="shared" si="17"/>
        <v>Cocci</v>
      </c>
      <c r="C1151" s="1">
        <v>383</v>
      </c>
      <c r="D1151" s="1">
        <v>13.071895424836599</v>
      </c>
      <c r="E1151" s="1">
        <v>381</v>
      </c>
      <c r="F1151" s="1">
        <v>3</v>
      </c>
      <c r="G1151" s="1">
        <v>4</v>
      </c>
      <c r="H1151" s="1">
        <v>15</v>
      </c>
      <c r="I1151" s="1" t="s">
        <v>5154</v>
      </c>
      <c r="J1151" s="1">
        <v>15</v>
      </c>
      <c r="K1151" s="1">
        <v>4</v>
      </c>
      <c r="L1151" s="1">
        <v>7</v>
      </c>
      <c r="M1151" s="1">
        <v>4</v>
      </c>
    </row>
    <row r="1152" spans="1:13" x14ac:dyDescent="0.15">
      <c r="A1152" s="1" t="s">
        <v>3700</v>
      </c>
      <c r="B1152" s="6" t="str">
        <f t="shared" si="17"/>
        <v>Cocci</v>
      </c>
      <c r="C1152" s="1">
        <v>791</v>
      </c>
      <c r="D1152" s="1">
        <v>10.0884955752212</v>
      </c>
      <c r="E1152" s="1">
        <v>938</v>
      </c>
      <c r="F1152" s="1">
        <v>4</v>
      </c>
      <c r="G1152" s="1">
        <v>4</v>
      </c>
      <c r="H1152" s="1">
        <v>15</v>
      </c>
      <c r="I1152" s="1" t="s">
        <v>3701</v>
      </c>
      <c r="J1152" s="1">
        <v>15</v>
      </c>
      <c r="K1152" s="1">
        <v>3</v>
      </c>
      <c r="L1152" s="1">
        <v>10</v>
      </c>
      <c r="M1152" s="1">
        <v>2</v>
      </c>
    </row>
    <row r="1153" spans="1:13" x14ac:dyDescent="0.15">
      <c r="A1153" s="1" t="s">
        <v>8117</v>
      </c>
      <c r="B1153" s="6" t="str">
        <f t="shared" si="17"/>
        <v>Cocci</v>
      </c>
      <c r="C1153" s="1">
        <v>84</v>
      </c>
      <c r="D1153" s="1">
        <v>19.911504424778801</v>
      </c>
      <c r="E1153" s="1">
        <v>66</v>
      </c>
      <c r="F1153" s="1">
        <v>2</v>
      </c>
      <c r="G1153" s="1">
        <v>3</v>
      </c>
      <c r="H1153" s="1">
        <v>15</v>
      </c>
      <c r="I1153" s="2" t="s">
        <v>8118</v>
      </c>
      <c r="J1153" s="1">
        <v>15</v>
      </c>
      <c r="K1153" s="1">
        <v>0</v>
      </c>
      <c r="L1153" s="1">
        <v>8</v>
      </c>
      <c r="M1153" s="1">
        <v>7</v>
      </c>
    </row>
    <row r="1154" spans="1:13" x14ac:dyDescent="0.15">
      <c r="A1154" s="1" t="s">
        <v>5129</v>
      </c>
      <c r="B1154" s="6" t="str">
        <f t="shared" si="17"/>
        <v>Cocci</v>
      </c>
      <c r="C1154" s="1">
        <v>719</v>
      </c>
      <c r="D1154" s="1">
        <v>20</v>
      </c>
      <c r="E1154" s="1">
        <v>833</v>
      </c>
      <c r="F1154" s="1">
        <v>3</v>
      </c>
      <c r="G1154" s="1">
        <v>3</v>
      </c>
      <c r="H1154" s="1">
        <v>15</v>
      </c>
      <c r="I1154" s="1" t="s">
        <v>5130</v>
      </c>
      <c r="J1154" s="1">
        <v>15</v>
      </c>
      <c r="K1154" s="1">
        <v>8</v>
      </c>
      <c r="L1154" s="1">
        <v>6</v>
      </c>
      <c r="M1154" s="1">
        <v>1</v>
      </c>
    </row>
    <row r="1155" spans="1:13" x14ac:dyDescent="0.15">
      <c r="A1155" s="1" t="s">
        <v>2554</v>
      </c>
      <c r="B1155" s="6" t="str">
        <f t="shared" ref="B1155:B1218" si="18">IF(NOT(ISERROR(FIND("_HUMAN",A1155))),"Human","Cocci")</f>
        <v>Cocci</v>
      </c>
      <c r="C1155" s="1">
        <v>39</v>
      </c>
      <c r="D1155" s="1">
        <v>19.6172248803828</v>
      </c>
      <c r="E1155" s="1">
        <v>29</v>
      </c>
      <c r="F1155" s="1">
        <v>5</v>
      </c>
      <c r="G1155" s="1">
        <v>6</v>
      </c>
      <c r="H1155" s="1">
        <v>15</v>
      </c>
      <c r="I1155" s="1" t="s">
        <v>2555</v>
      </c>
      <c r="J1155" s="1">
        <v>15</v>
      </c>
      <c r="K1155" s="1">
        <v>5</v>
      </c>
      <c r="L1155" s="1">
        <v>6</v>
      </c>
      <c r="M1155" s="1">
        <v>4</v>
      </c>
    </row>
    <row r="1156" spans="1:13" x14ac:dyDescent="0.15">
      <c r="A1156" s="1" t="s">
        <v>7718</v>
      </c>
      <c r="B1156" s="6" t="str">
        <f t="shared" si="18"/>
        <v>Cocci</v>
      </c>
      <c r="C1156" s="1">
        <v>132</v>
      </c>
      <c r="D1156" s="1">
        <v>23.1132075471698</v>
      </c>
      <c r="E1156" s="1">
        <v>108</v>
      </c>
      <c r="F1156" s="1">
        <v>2</v>
      </c>
      <c r="G1156" s="1">
        <v>5</v>
      </c>
      <c r="H1156" s="1">
        <v>15</v>
      </c>
      <c r="I1156" s="1" t="s">
        <v>7719</v>
      </c>
      <c r="J1156" s="1">
        <v>15</v>
      </c>
      <c r="K1156" s="1">
        <v>0</v>
      </c>
      <c r="L1156" s="1">
        <v>10</v>
      </c>
      <c r="M1156" s="1">
        <v>5</v>
      </c>
    </row>
    <row r="1157" spans="1:13" x14ac:dyDescent="0.15">
      <c r="A1157" s="1" t="s">
        <v>2516</v>
      </c>
      <c r="B1157" s="6" t="str">
        <f t="shared" si="18"/>
        <v>Cocci</v>
      </c>
      <c r="C1157" s="1">
        <v>57</v>
      </c>
      <c r="D1157" s="1">
        <v>17.633928571428601</v>
      </c>
      <c r="E1157" s="1">
        <v>778</v>
      </c>
      <c r="F1157" s="1">
        <v>5</v>
      </c>
      <c r="G1157" s="1">
        <v>5</v>
      </c>
      <c r="H1157" s="1">
        <v>15</v>
      </c>
      <c r="I1157" s="1" t="s">
        <v>2517</v>
      </c>
      <c r="J1157" s="1">
        <v>15</v>
      </c>
      <c r="K1157" s="1">
        <v>2</v>
      </c>
      <c r="L1157" s="1">
        <v>8</v>
      </c>
      <c r="M1157" s="1">
        <v>5</v>
      </c>
    </row>
    <row r="1158" spans="1:13" x14ac:dyDescent="0.15">
      <c r="A1158" s="1" t="s">
        <v>2556</v>
      </c>
      <c r="B1158" s="6" t="str">
        <f t="shared" si="18"/>
        <v>Cocci</v>
      </c>
      <c r="C1158" s="1">
        <v>208</v>
      </c>
      <c r="D1158" s="1">
        <v>27.6041666666667</v>
      </c>
      <c r="E1158" s="1">
        <v>177</v>
      </c>
      <c r="F1158" s="1">
        <v>5</v>
      </c>
      <c r="G1158" s="1">
        <v>5</v>
      </c>
      <c r="H1158" s="1">
        <v>15</v>
      </c>
      <c r="I1158" s="1" t="s">
        <v>2557</v>
      </c>
      <c r="J1158" s="1">
        <v>15</v>
      </c>
      <c r="K1158" s="1">
        <v>5</v>
      </c>
      <c r="L1158" s="1">
        <v>5</v>
      </c>
      <c r="M1158" s="1">
        <v>5</v>
      </c>
    </row>
    <row r="1159" spans="1:13" x14ac:dyDescent="0.15">
      <c r="A1159" s="1" t="s">
        <v>1163</v>
      </c>
      <c r="B1159" s="6" t="str">
        <f t="shared" si="18"/>
        <v>Cocci</v>
      </c>
      <c r="C1159" s="1">
        <v>473</v>
      </c>
      <c r="D1159" s="1">
        <v>27</v>
      </c>
      <c r="E1159" s="1">
        <v>816</v>
      </c>
      <c r="F1159" s="1">
        <v>7</v>
      </c>
      <c r="G1159" s="1">
        <v>8</v>
      </c>
      <c r="H1159" s="1">
        <v>15</v>
      </c>
      <c r="I1159" s="1" t="s">
        <v>1164</v>
      </c>
      <c r="J1159" s="1">
        <v>15</v>
      </c>
      <c r="K1159" s="1">
        <v>2</v>
      </c>
      <c r="L1159" s="1">
        <v>11</v>
      </c>
      <c r="M1159" s="1">
        <v>2</v>
      </c>
    </row>
    <row r="1160" spans="1:13" x14ac:dyDescent="0.15">
      <c r="A1160" s="1" t="s">
        <v>1562</v>
      </c>
      <c r="B1160" s="6" t="str">
        <f t="shared" si="18"/>
        <v>Cocci</v>
      </c>
      <c r="C1160" s="1">
        <v>512</v>
      </c>
      <c r="D1160" s="1">
        <v>9.6511627906976702</v>
      </c>
      <c r="E1160" s="1">
        <v>553</v>
      </c>
      <c r="F1160" s="1">
        <v>6</v>
      </c>
      <c r="G1160" s="1">
        <v>6</v>
      </c>
      <c r="H1160" s="1">
        <v>15</v>
      </c>
      <c r="I1160" s="1" t="s">
        <v>1563</v>
      </c>
      <c r="J1160" s="1">
        <v>15</v>
      </c>
      <c r="K1160" s="1">
        <v>1</v>
      </c>
      <c r="L1160" s="1">
        <v>10</v>
      </c>
      <c r="M1160" s="1">
        <v>4</v>
      </c>
    </row>
    <row r="1161" spans="1:13" x14ac:dyDescent="0.15">
      <c r="A1161" s="1" t="s">
        <v>4926</v>
      </c>
      <c r="B1161" s="6" t="str">
        <f t="shared" si="18"/>
        <v>Cocci</v>
      </c>
      <c r="C1161" s="1">
        <v>765</v>
      </c>
      <c r="D1161" s="1">
        <v>14.9425287356322</v>
      </c>
      <c r="E1161" s="1">
        <v>898</v>
      </c>
      <c r="F1161" s="1">
        <v>3</v>
      </c>
      <c r="G1161" s="1">
        <v>3</v>
      </c>
      <c r="H1161" s="1">
        <v>15</v>
      </c>
      <c r="I1161" s="1" t="s">
        <v>4927</v>
      </c>
      <c r="J1161" s="1">
        <v>15</v>
      </c>
      <c r="K1161" s="1">
        <v>3</v>
      </c>
      <c r="L1161" s="1">
        <v>7</v>
      </c>
      <c r="M1161" s="1">
        <v>5</v>
      </c>
    </row>
    <row r="1162" spans="1:13" x14ac:dyDescent="0.15">
      <c r="A1162" s="1" t="s">
        <v>673</v>
      </c>
      <c r="B1162" s="6" t="str">
        <f t="shared" si="18"/>
        <v>Cocci</v>
      </c>
      <c r="C1162" s="1">
        <v>149</v>
      </c>
      <c r="D1162" s="1">
        <v>20.155038759689901</v>
      </c>
      <c r="E1162" s="1">
        <v>122</v>
      </c>
      <c r="F1162" s="1">
        <v>9</v>
      </c>
      <c r="G1162" s="1">
        <v>9</v>
      </c>
      <c r="H1162" s="1">
        <v>15</v>
      </c>
      <c r="I1162" s="1" t="s">
        <v>674</v>
      </c>
      <c r="J1162" s="1">
        <v>15</v>
      </c>
      <c r="K1162" s="1">
        <v>5</v>
      </c>
      <c r="L1162" s="1">
        <v>10</v>
      </c>
      <c r="M1162" s="1">
        <v>0</v>
      </c>
    </row>
    <row r="1163" spans="1:13" x14ac:dyDescent="0.15">
      <c r="A1163" s="1" t="s">
        <v>3646</v>
      </c>
      <c r="B1163" s="6" t="str">
        <f t="shared" si="18"/>
        <v>Cocci</v>
      </c>
      <c r="C1163" s="1">
        <v>655</v>
      </c>
      <c r="D1163" s="1">
        <v>12.5284738041002</v>
      </c>
      <c r="E1163" s="1">
        <v>754</v>
      </c>
      <c r="F1163" s="1">
        <v>4</v>
      </c>
      <c r="G1163" s="1">
        <v>4</v>
      </c>
      <c r="H1163" s="1">
        <v>15</v>
      </c>
      <c r="I1163" s="1" t="s">
        <v>3647</v>
      </c>
      <c r="J1163" s="1">
        <v>15</v>
      </c>
      <c r="K1163" s="1">
        <v>2</v>
      </c>
      <c r="L1163" s="1">
        <v>7</v>
      </c>
      <c r="M1163" s="1">
        <v>6</v>
      </c>
    </row>
    <row r="1164" spans="1:13" x14ac:dyDescent="0.15">
      <c r="A1164" s="1" t="s">
        <v>2588</v>
      </c>
      <c r="B1164" s="6" t="str">
        <f t="shared" si="18"/>
        <v>Cocci</v>
      </c>
      <c r="C1164" s="1">
        <v>456</v>
      </c>
      <c r="D1164" s="1">
        <v>15.010570824524301</v>
      </c>
      <c r="E1164" s="1">
        <v>479</v>
      </c>
      <c r="F1164" s="1">
        <v>5</v>
      </c>
      <c r="G1164" s="1">
        <v>6</v>
      </c>
      <c r="H1164" s="1">
        <v>15</v>
      </c>
      <c r="I1164" s="1" t="s">
        <v>2589</v>
      </c>
      <c r="J1164" s="1">
        <v>15</v>
      </c>
      <c r="K1164" s="1">
        <v>4</v>
      </c>
      <c r="L1164" s="1">
        <v>5</v>
      </c>
      <c r="M1164" s="1">
        <v>6</v>
      </c>
    </row>
    <row r="1165" spans="1:13" x14ac:dyDescent="0.15">
      <c r="A1165" s="1" t="s">
        <v>681</v>
      </c>
      <c r="B1165" s="6" t="str">
        <f t="shared" si="18"/>
        <v>Cocci</v>
      </c>
      <c r="C1165" s="1">
        <v>149</v>
      </c>
      <c r="D1165" s="1">
        <v>20.155038759689901</v>
      </c>
      <c r="E1165" s="1">
        <v>122</v>
      </c>
      <c r="F1165" s="1">
        <v>9</v>
      </c>
      <c r="G1165" s="1">
        <v>9</v>
      </c>
      <c r="H1165" s="1">
        <v>15</v>
      </c>
      <c r="I1165" s="1" t="s">
        <v>682</v>
      </c>
      <c r="J1165" s="1">
        <v>15</v>
      </c>
      <c r="K1165" s="1">
        <v>5</v>
      </c>
      <c r="L1165" s="1">
        <v>10</v>
      </c>
      <c r="M1165" s="1">
        <v>0</v>
      </c>
    </row>
    <row r="1166" spans="1:13" x14ac:dyDescent="0.15">
      <c r="A1166" s="1" t="s">
        <v>5333</v>
      </c>
      <c r="B1166" s="6" t="str">
        <f t="shared" si="18"/>
        <v>Cocci</v>
      </c>
      <c r="C1166" s="1">
        <v>765</v>
      </c>
      <c r="D1166" s="1">
        <v>14.9425287356322</v>
      </c>
      <c r="E1166" s="1">
        <v>898</v>
      </c>
      <c r="F1166" s="1">
        <v>3</v>
      </c>
      <c r="G1166" s="1">
        <v>3</v>
      </c>
      <c r="H1166" s="1">
        <v>15</v>
      </c>
      <c r="I1166" s="1" t="s">
        <v>5334</v>
      </c>
      <c r="J1166" s="1">
        <v>15</v>
      </c>
      <c r="K1166" s="1">
        <v>3</v>
      </c>
      <c r="L1166" s="1">
        <v>7</v>
      </c>
      <c r="M1166" s="1">
        <v>5</v>
      </c>
    </row>
    <row r="1167" spans="1:13" x14ac:dyDescent="0.15">
      <c r="A1167" s="1" t="s">
        <v>2668</v>
      </c>
      <c r="B1167" s="6" t="str">
        <f t="shared" si="18"/>
        <v>Cocci</v>
      </c>
      <c r="C1167" s="1">
        <v>57</v>
      </c>
      <c r="D1167" s="1">
        <v>17.633928571428601</v>
      </c>
      <c r="E1167" s="1">
        <v>778</v>
      </c>
      <c r="F1167" s="1">
        <v>5</v>
      </c>
      <c r="G1167" s="1">
        <v>5</v>
      </c>
      <c r="H1167" s="1">
        <v>15</v>
      </c>
      <c r="I1167" s="1" t="s">
        <v>2669</v>
      </c>
      <c r="J1167" s="1">
        <v>15</v>
      </c>
      <c r="K1167" s="1">
        <v>2</v>
      </c>
      <c r="L1167" s="1">
        <v>8</v>
      </c>
      <c r="M1167" s="1">
        <v>5</v>
      </c>
    </row>
    <row r="1168" spans="1:13" x14ac:dyDescent="0.15">
      <c r="A1168" s="1" t="s">
        <v>5383</v>
      </c>
      <c r="B1168" s="6" t="str">
        <f t="shared" si="18"/>
        <v>Cocci</v>
      </c>
      <c r="C1168" s="1">
        <v>383</v>
      </c>
      <c r="D1168" s="1">
        <v>13.071895424836599</v>
      </c>
      <c r="E1168" s="1">
        <v>381</v>
      </c>
      <c r="F1168" s="1">
        <v>3</v>
      </c>
      <c r="G1168" s="1">
        <v>4</v>
      </c>
      <c r="H1168" s="1">
        <v>15</v>
      </c>
      <c r="I1168" s="1" t="s">
        <v>5384</v>
      </c>
      <c r="J1168" s="1">
        <v>15</v>
      </c>
      <c r="K1168" s="1">
        <v>4</v>
      </c>
      <c r="L1168" s="1">
        <v>7</v>
      </c>
      <c r="M1168" s="1">
        <v>4</v>
      </c>
    </row>
    <row r="1169" spans="1:13" x14ac:dyDescent="0.15">
      <c r="A1169" s="1" t="s">
        <v>3774</v>
      </c>
      <c r="B1169" s="6" t="str">
        <f t="shared" si="18"/>
        <v>Cocci</v>
      </c>
      <c r="C1169" s="1">
        <v>655</v>
      </c>
      <c r="D1169" s="1">
        <v>12.5284738041002</v>
      </c>
      <c r="E1169" s="1">
        <v>754</v>
      </c>
      <c r="F1169" s="1">
        <v>4</v>
      </c>
      <c r="G1169" s="1">
        <v>4</v>
      </c>
      <c r="H1169" s="1">
        <v>15</v>
      </c>
      <c r="I1169" s="1" t="s">
        <v>3775</v>
      </c>
      <c r="J1169" s="1">
        <v>15</v>
      </c>
      <c r="K1169" s="1">
        <v>2</v>
      </c>
      <c r="L1169" s="1">
        <v>7</v>
      </c>
      <c r="M1169" s="1">
        <v>6</v>
      </c>
    </row>
    <row r="1170" spans="1:13" x14ac:dyDescent="0.15">
      <c r="A1170" s="1" t="s">
        <v>2484</v>
      </c>
      <c r="B1170" s="6" t="str">
        <f t="shared" si="18"/>
        <v>Cocci</v>
      </c>
      <c r="C1170" s="1">
        <v>456</v>
      </c>
      <c r="D1170" s="1">
        <v>15.5361050328228</v>
      </c>
      <c r="E1170" s="1">
        <v>479</v>
      </c>
      <c r="F1170" s="1">
        <v>5</v>
      </c>
      <c r="G1170" s="1">
        <v>6</v>
      </c>
      <c r="H1170" s="1">
        <v>15</v>
      </c>
      <c r="I1170" s="1" t="s">
        <v>2485</v>
      </c>
      <c r="J1170" s="1">
        <v>15</v>
      </c>
      <c r="K1170" s="1">
        <v>4</v>
      </c>
      <c r="L1170" s="1">
        <v>5</v>
      </c>
      <c r="M1170" s="1">
        <v>6</v>
      </c>
    </row>
    <row r="1171" spans="1:13" x14ac:dyDescent="0.15">
      <c r="A1171" s="1" t="s">
        <v>8065</v>
      </c>
      <c r="B1171" s="6" t="str">
        <f t="shared" si="18"/>
        <v>Cocci</v>
      </c>
      <c r="C1171" s="1">
        <v>132</v>
      </c>
      <c r="D1171" s="1">
        <v>25.2577319587629</v>
      </c>
      <c r="E1171" s="1">
        <v>108</v>
      </c>
      <c r="F1171" s="1">
        <v>2</v>
      </c>
      <c r="G1171" s="1">
        <v>5</v>
      </c>
      <c r="H1171" s="1">
        <v>15</v>
      </c>
      <c r="I1171" s="1" t="s">
        <v>8066</v>
      </c>
      <c r="J1171" s="1">
        <v>15</v>
      </c>
      <c r="K1171" s="1">
        <v>0</v>
      </c>
      <c r="L1171" s="1">
        <v>10</v>
      </c>
      <c r="M1171" s="1">
        <v>5</v>
      </c>
    </row>
    <row r="1172" spans="1:13" x14ac:dyDescent="0.15">
      <c r="A1172" s="1" t="s">
        <v>3594</v>
      </c>
      <c r="B1172" s="6" t="str">
        <f t="shared" si="18"/>
        <v>Cocci</v>
      </c>
      <c r="C1172" s="1">
        <v>791</v>
      </c>
      <c r="D1172" s="1">
        <v>10.2702702702703</v>
      </c>
      <c r="E1172" s="1">
        <v>938</v>
      </c>
      <c r="F1172" s="1">
        <v>4</v>
      </c>
      <c r="G1172" s="1">
        <v>4</v>
      </c>
      <c r="H1172" s="1">
        <v>15</v>
      </c>
      <c r="I1172" s="1" t="s">
        <v>3595</v>
      </c>
      <c r="J1172" s="1">
        <v>15</v>
      </c>
      <c r="K1172" s="1">
        <v>3</v>
      </c>
      <c r="L1172" s="1">
        <v>10</v>
      </c>
      <c r="M1172" s="1">
        <v>2</v>
      </c>
    </row>
    <row r="1173" spans="1:13" x14ac:dyDescent="0.15">
      <c r="A1173" s="1" t="s">
        <v>4792</v>
      </c>
      <c r="B1173" s="6" t="str">
        <f t="shared" si="18"/>
        <v>Cocci</v>
      </c>
      <c r="C1173" s="1">
        <v>765</v>
      </c>
      <c r="D1173" s="1">
        <v>14.9425287356322</v>
      </c>
      <c r="E1173" s="1">
        <v>898</v>
      </c>
      <c r="F1173" s="1">
        <v>3</v>
      </c>
      <c r="G1173" s="1">
        <v>3</v>
      </c>
      <c r="H1173" s="1">
        <v>15</v>
      </c>
      <c r="I1173" s="1" t="s">
        <v>4793</v>
      </c>
      <c r="J1173" s="1">
        <v>15</v>
      </c>
      <c r="K1173" s="1">
        <v>3</v>
      </c>
      <c r="L1173" s="1">
        <v>7</v>
      </c>
      <c r="M1173" s="1">
        <v>5</v>
      </c>
    </row>
    <row r="1174" spans="1:13" x14ac:dyDescent="0.15">
      <c r="A1174" s="1" t="s">
        <v>2251</v>
      </c>
      <c r="B1174" s="6" t="str">
        <f t="shared" si="18"/>
        <v>Cocci</v>
      </c>
      <c r="C1174" s="1">
        <v>57</v>
      </c>
      <c r="D1174" s="1">
        <v>17.633928571428601</v>
      </c>
      <c r="E1174" s="1">
        <v>778</v>
      </c>
      <c r="F1174" s="1">
        <v>5</v>
      </c>
      <c r="G1174" s="1">
        <v>5</v>
      </c>
      <c r="H1174" s="1">
        <v>15</v>
      </c>
      <c r="I1174" s="1" t="s">
        <v>2252</v>
      </c>
      <c r="J1174" s="1">
        <v>15</v>
      </c>
      <c r="K1174" s="1">
        <v>2</v>
      </c>
      <c r="L1174" s="1">
        <v>8</v>
      </c>
      <c r="M1174" s="1">
        <v>5</v>
      </c>
    </row>
    <row r="1175" spans="1:13" x14ac:dyDescent="0.15">
      <c r="A1175" s="1" t="s">
        <v>3396</v>
      </c>
      <c r="B1175" s="6" t="str">
        <f t="shared" si="18"/>
        <v>Cocci</v>
      </c>
      <c r="C1175" s="1">
        <v>655</v>
      </c>
      <c r="D1175" s="1">
        <v>12.5284738041002</v>
      </c>
      <c r="E1175" s="1">
        <v>754</v>
      </c>
      <c r="F1175" s="1">
        <v>4</v>
      </c>
      <c r="G1175" s="1">
        <v>4</v>
      </c>
      <c r="H1175" s="1">
        <v>15</v>
      </c>
      <c r="I1175" s="1" t="s">
        <v>3397</v>
      </c>
      <c r="J1175" s="1">
        <v>15</v>
      </c>
      <c r="K1175" s="1">
        <v>2</v>
      </c>
      <c r="L1175" s="1">
        <v>7</v>
      </c>
      <c r="M1175" s="1">
        <v>6</v>
      </c>
    </row>
    <row r="1176" spans="1:13" x14ac:dyDescent="0.15">
      <c r="A1176" s="1" t="s">
        <v>3332</v>
      </c>
      <c r="B1176" s="6" t="str">
        <f t="shared" si="18"/>
        <v>Cocci</v>
      </c>
      <c r="C1176" s="1">
        <v>791</v>
      </c>
      <c r="D1176" s="1">
        <v>10.0884955752212</v>
      </c>
      <c r="E1176" s="1">
        <v>938</v>
      </c>
      <c r="F1176" s="1">
        <v>4</v>
      </c>
      <c r="G1176" s="1">
        <v>4</v>
      </c>
      <c r="H1176" s="1">
        <v>15</v>
      </c>
      <c r="I1176" s="1" t="s">
        <v>3333</v>
      </c>
      <c r="J1176" s="1">
        <v>15</v>
      </c>
      <c r="K1176" s="1">
        <v>3</v>
      </c>
      <c r="L1176" s="1">
        <v>10</v>
      </c>
      <c r="M1176" s="1">
        <v>2</v>
      </c>
    </row>
    <row r="1177" spans="1:13" x14ac:dyDescent="0.15">
      <c r="A1177" s="1" t="s">
        <v>2287</v>
      </c>
      <c r="B1177" s="6" t="str">
        <f t="shared" si="18"/>
        <v>Cocci</v>
      </c>
      <c r="C1177" s="1">
        <v>456</v>
      </c>
      <c r="D1177" s="1">
        <v>15.010570824524301</v>
      </c>
      <c r="E1177" s="1">
        <v>479</v>
      </c>
      <c r="F1177" s="1">
        <v>5</v>
      </c>
      <c r="G1177" s="1">
        <v>6</v>
      </c>
      <c r="H1177" s="1">
        <v>15</v>
      </c>
      <c r="I1177" s="1" t="s">
        <v>2288</v>
      </c>
      <c r="J1177" s="1">
        <v>15</v>
      </c>
      <c r="K1177" s="1">
        <v>4</v>
      </c>
      <c r="L1177" s="1">
        <v>5</v>
      </c>
      <c r="M1177" s="1">
        <v>6</v>
      </c>
    </row>
    <row r="1178" spans="1:13" x14ac:dyDescent="0.15">
      <c r="A1178" s="1" t="s">
        <v>635</v>
      </c>
      <c r="B1178" s="6" t="str">
        <f t="shared" si="18"/>
        <v>Cocci</v>
      </c>
      <c r="C1178" s="1">
        <v>149</v>
      </c>
      <c r="D1178" s="1">
        <v>24.6056782334385</v>
      </c>
      <c r="E1178" s="1">
        <v>122</v>
      </c>
      <c r="F1178" s="1">
        <v>9</v>
      </c>
      <c r="G1178" s="1">
        <v>9</v>
      </c>
      <c r="H1178" s="1">
        <v>15</v>
      </c>
      <c r="I1178" s="1" t="s">
        <v>636</v>
      </c>
      <c r="J1178" s="1">
        <v>15</v>
      </c>
      <c r="K1178" s="1">
        <v>5</v>
      </c>
      <c r="L1178" s="1">
        <v>10</v>
      </c>
      <c r="M1178" s="1">
        <v>0</v>
      </c>
    </row>
    <row r="1179" spans="1:13" x14ac:dyDescent="0.15">
      <c r="A1179" s="1" t="s">
        <v>4818</v>
      </c>
      <c r="B1179" s="6" t="str">
        <f t="shared" si="18"/>
        <v>Cocci</v>
      </c>
      <c r="C1179" s="1">
        <v>719</v>
      </c>
      <c r="D1179" s="1">
        <v>20</v>
      </c>
      <c r="E1179" s="1">
        <v>833</v>
      </c>
      <c r="F1179" s="1">
        <v>3</v>
      </c>
      <c r="G1179" s="1">
        <v>3</v>
      </c>
      <c r="H1179" s="1">
        <v>15</v>
      </c>
      <c r="I1179" s="1" t="s">
        <v>4819</v>
      </c>
      <c r="J1179" s="1">
        <v>15</v>
      </c>
      <c r="K1179" s="1">
        <v>8</v>
      </c>
      <c r="L1179" s="1">
        <v>6</v>
      </c>
      <c r="M1179" s="1">
        <v>1</v>
      </c>
    </row>
    <row r="1180" spans="1:13" x14ac:dyDescent="0.15">
      <c r="A1180" s="1" t="s">
        <v>7353</v>
      </c>
      <c r="B1180" s="6" t="str">
        <f t="shared" si="18"/>
        <v>Cocci</v>
      </c>
      <c r="C1180" s="1">
        <v>132</v>
      </c>
      <c r="D1180" s="1">
        <v>25.2577319587629</v>
      </c>
      <c r="E1180" s="1">
        <v>108</v>
      </c>
      <c r="F1180" s="1">
        <v>2</v>
      </c>
      <c r="G1180" s="1">
        <v>5</v>
      </c>
      <c r="H1180" s="1">
        <v>15</v>
      </c>
      <c r="I1180" s="1" t="s">
        <v>7354</v>
      </c>
      <c r="J1180" s="1">
        <v>15</v>
      </c>
      <c r="K1180" s="1">
        <v>0</v>
      </c>
      <c r="L1180" s="1">
        <v>10</v>
      </c>
      <c r="M1180" s="1">
        <v>5</v>
      </c>
    </row>
    <row r="1181" spans="1:13" x14ac:dyDescent="0.15">
      <c r="A1181" s="1" t="s">
        <v>2291</v>
      </c>
      <c r="B1181" s="6" t="str">
        <f t="shared" si="18"/>
        <v>Cocci</v>
      </c>
      <c r="C1181" s="1">
        <v>208</v>
      </c>
      <c r="D1181" s="1">
        <v>27.6041666666667</v>
      </c>
      <c r="E1181" s="1">
        <v>177</v>
      </c>
      <c r="F1181" s="1">
        <v>5</v>
      </c>
      <c r="G1181" s="1">
        <v>5</v>
      </c>
      <c r="H1181" s="1">
        <v>15</v>
      </c>
      <c r="I1181" s="1" t="s">
        <v>2292</v>
      </c>
      <c r="J1181" s="1">
        <v>15</v>
      </c>
      <c r="K1181" s="1">
        <v>5</v>
      </c>
      <c r="L1181" s="1">
        <v>5</v>
      </c>
      <c r="M1181" s="1">
        <v>5</v>
      </c>
    </row>
    <row r="1182" spans="1:13" x14ac:dyDescent="0.15">
      <c r="A1182" s="1" t="s">
        <v>4742</v>
      </c>
      <c r="B1182" s="6" t="str">
        <f t="shared" si="18"/>
        <v>Cocci</v>
      </c>
      <c r="C1182" s="1">
        <v>383</v>
      </c>
      <c r="D1182" s="1">
        <v>11.049723756906101</v>
      </c>
      <c r="E1182" s="1">
        <v>381</v>
      </c>
      <c r="F1182" s="1">
        <v>3</v>
      </c>
      <c r="G1182" s="1">
        <v>4</v>
      </c>
      <c r="H1182" s="1">
        <v>15</v>
      </c>
      <c r="I1182" s="1" t="s">
        <v>4743</v>
      </c>
      <c r="J1182" s="1">
        <v>15</v>
      </c>
      <c r="K1182" s="1">
        <v>4</v>
      </c>
      <c r="L1182" s="1">
        <v>7</v>
      </c>
      <c r="M1182" s="1">
        <v>4</v>
      </c>
    </row>
    <row r="1183" spans="1:13" x14ac:dyDescent="0.15">
      <c r="A1183" s="1" t="s">
        <v>6620</v>
      </c>
      <c r="B1183" s="6" t="str">
        <f t="shared" si="18"/>
        <v>Cocci</v>
      </c>
      <c r="C1183" s="1">
        <v>132</v>
      </c>
      <c r="D1183" s="1">
        <v>52.127659574468098</v>
      </c>
      <c r="E1183" s="1">
        <v>108</v>
      </c>
      <c r="F1183" s="1">
        <v>2</v>
      </c>
      <c r="G1183" s="1">
        <v>5</v>
      </c>
      <c r="H1183" s="1">
        <v>15</v>
      </c>
      <c r="I1183" s="1" t="s">
        <v>6425</v>
      </c>
      <c r="J1183" s="1">
        <v>15</v>
      </c>
      <c r="K1183" s="1">
        <v>0</v>
      </c>
      <c r="L1183" s="1">
        <v>10</v>
      </c>
      <c r="M1183" s="1">
        <v>5</v>
      </c>
    </row>
    <row r="1184" spans="1:13" x14ac:dyDescent="0.15">
      <c r="A1184" s="1" t="s">
        <v>6604</v>
      </c>
      <c r="B1184" s="6" t="str">
        <f t="shared" si="18"/>
        <v>Cocci</v>
      </c>
      <c r="C1184" s="1">
        <v>132</v>
      </c>
      <c r="D1184" s="1">
        <v>52.688172043010802</v>
      </c>
      <c r="E1184" s="1">
        <v>108</v>
      </c>
      <c r="F1184" s="1">
        <v>2</v>
      </c>
      <c r="G1184" s="1">
        <v>5</v>
      </c>
      <c r="H1184" s="1">
        <v>15</v>
      </c>
      <c r="I1184" s="1" t="s">
        <v>6425</v>
      </c>
      <c r="J1184" s="1">
        <v>15</v>
      </c>
      <c r="K1184" s="1">
        <v>0</v>
      </c>
      <c r="L1184" s="1">
        <v>10</v>
      </c>
      <c r="M1184" s="1">
        <v>5</v>
      </c>
    </row>
    <row r="1185" spans="1:13" x14ac:dyDescent="0.15">
      <c r="A1185" s="1" t="s">
        <v>6605</v>
      </c>
      <c r="B1185" s="6" t="str">
        <f t="shared" si="18"/>
        <v>Cocci</v>
      </c>
      <c r="C1185" s="1">
        <v>132</v>
      </c>
      <c r="D1185" s="1">
        <v>52.127659574468098</v>
      </c>
      <c r="E1185" s="1">
        <v>108</v>
      </c>
      <c r="F1185" s="1">
        <v>2</v>
      </c>
      <c r="G1185" s="1">
        <v>5</v>
      </c>
      <c r="H1185" s="1">
        <v>15</v>
      </c>
      <c r="I1185" s="1" t="s">
        <v>6425</v>
      </c>
      <c r="J1185" s="1">
        <v>15</v>
      </c>
      <c r="K1185" s="1">
        <v>0</v>
      </c>
      <c r="L1185" s="1">
        <v>10</v>
      </c>
      <c r="M1185" s="1">
        <v>5</v>
      </c>
    </row>
    <row r="1186" spans="1:13" x14ac:dyDescent="0.15">
      <c r="A1186" s="1" t="s">
        <v>7921</v>
      </c>
      <c r="B1186" s="6" t="str">
        <f t="shared" si="18"/>
        <v>Cocci</v>
      </c>
      <c r="C1186" s="1">
        <v>132</v>
      </c>
      <c r="D1186" s="1">
        <v>52.688172043010802</v>
      </c>
      <c r="E1186" s="1">
        <v>108</v>
      </c>
      <c r="F1186" s="1">
        <v>2</v>
      </c>
      <c r="G1186" s="1">
        <v>5</v>
      </c>
      <c r="H1186" s="1">
        <v>15</v>
      </c>
      <c r="I1186" s="1" t="s">
        <v>7922</v>
      </c>
      <c r="J1186" s="1">
        <v>15</v>
      </c>
      <c r="K1186" s="1">
        <v>0</v>
      </c>
      <c r="L1186" s="1">
        <v>10</v>
      </c>
      <c r="M1186" s="1">
        <v>5</v>
      </c>
    </row>
    <row r="1187" spans="1:13" x14ac:dyDescent="0.15">
      <c r="A1187" s="1" t="s">
        <v>3568</v>
      </c>
      <c r="B1187" s="6" t="str">
        <f t="shared" si="18"/>
        <v>Cocci</v>
      </c>
      <c r="C1187" s="1">
        <v>655</v>
      </c>
      <c r="D1187" s="1">
        <v>12.5284738041002</v>
      </c>
      <c r="E1187" s="1">
        <v>754</v>
      </c>
      <c r="F1187" s="1">
        <v>4</v>
      </c>
      <c r="G1187" s="1">
        <v>4</v>
      </c>
      <c r="H1187" s="1">
        <v>15</v>
      </c>
      <c r="I1187" s="1" t="s">
        <v>3569</v>
      </c>
      <c r="J1187" s="1">
        <v>15</v>
      </c>
      <c r="K1187" s="1">
        <v>2</v>
      </c>
      <c r="L1187" s="1">
        <v>7</v>
      </c>
      <c r="M1187" s="1">
        <v>6</v>
      </c>
    </row>
    <row r="1188" spans="1:13" x14ac:dyDescent="0.15">
      <c r="A1188" s="1" t="s">
        <v>5035</v>
      </c>
      <c r="B1188" s="6" t="str">
        <f t="shared" si="18"/>
        <v>Cocci</v>
      </c>
      <c r="C1188" s="1">
        <v>765</v>
      </c>
      <c r="D1188" s="1">
        <v>14.9425287356322</v>
      </c>
      <c r="E1188" s="1">
        <v>898</v>
      </c>
      <c r="F1188" s="1">
        <v>3</v>
      </c>
      <c r="G1188" s="1">
        <v>3</v>
      </c>
      <c r="H1188" s="1">
        <v>15</v>
      </c>
      <c r="I1188" s="1" t="s">
        <v>5036</v>
      </c>
      <c r="J1188" s="1">
        <v>15</v>
      </c>
      <c r="K1188" s="1">
        <v>3</v>
      </c>
      <c r="L1188" s="1">
        <v>7</v>
      </c>
      <c r="M1188" s="1">
        <v>5</v>
      </c>
    </row>
    <row r="1189" spans="1:13" x14ac:dyDescent="0.15">
      <c r="A1189" s="1" t="s">
        <v>659</v>
      </c>
      <c r="B1189" s="6" t="str">
        <f t="shared" si="18"/>
        <v>Cocci</v>
      </c>
      <c r="C1189" s="1">
        <v>149</v>
      </c>
      <c r="D1189" s="1">
        <v>20.155038759689901</v>
      </c>
      <c r="E1189" s="1">
        <v>122</v>
      </c>
      <c r="F1189" s="1">
        <v>9</v>
      </c>
      <c r="G1189" s="1">
        <v>9</v>
      </c>
      <c r="H1189" s="1">
        <v>15</v>
      </c>
      <c r="I1189" s="1" t="s">
        <v>660</v>
      </c>
      <c r="J1189" s="1">
        <v>15</v>
      </c>
      <c r="K1189" s="1">
        <v>5</v>
      </c>
      <c r="L1189" s="1">
        <v>10</v>
      </c>
      <c r="M1189" s="1">
        <v>0</v>
      </c>
    </row>
    <row r="1190" spans="1:13" x14ac:dyDescent="0.15">
      <c r="A1190" s="1" t="s">
        <v>2476</v>
      </c>
      <c r="B1190" s="6" t="str">
        <f t="shared" si="18"/>
        <v>Cocci</v>
      </c>
      <c r="C1190" s="1">
        <v>456</v>
      </c>
      <c r="D1190" s="1">
        <v>15.010570824524301</v>
      </c>
      <c r="E1190" s="1">
        <v>479</v>
      </c>
      <c r="F1190" s="1">
        <v>5</v>
      </c>
      <c r="G1190" s="1">
        <v>6</v>
      </c>
      <c r="H1190" s="1">
        <v>15</v>
      </c>
      <c r="I1190" s="1" t="s">
        <v>2477</v>
      </c>
      <c r="J1190" s="1">
        <v>15</v>
      </c>
      <c r="K1190" s="1">
        <v>4</v>
      </c>
      <c r="L1190" s="1">
        <v>5</v>
      </c>
      <c r="M1190" s="1">
        <v>6</v>
      </c>
    </row>
    <row r="1191" spans="1:13" x14ac:dyDescent="0.15">
      <c r="A1191" s="1" t="s">
        <v>1584</v>
      </c>
      <c r="B1191" s="6" t="str">
        <f t="shared" si="18"/>
        <v>Cocci</v>
      </c>
      <c r="C1191" s="1">
        <v>512</v>
      </c>
      <c r="D1191" s="1">
        <v>9.6511627906976702</v>
      </c>
      <c r="E1191" s="1">
        <v>553</v>
      </c>
      <c r="F1191" s="1">
        <v>6</v>
      </c>
      <c r="G1191" s="1">
        <v>6</v>
      </c>
      <c r="H1191" s="1">
        <v>15</v>
      </c>
      <c r="I1191" s="1" t="s">
        <v>1585</v>
      </c>
      <c r="J1191" s="1">
        <v>15</v>
      </c>
      <c r="K1191" s="1">
        <v>1</v>
      </c>
      <c r="L1191" s="1">
        <v>10</v>
      </c>
      <c r="M1191" s="1">
        <v>4</v>
      </c>
    </row>
    <row r="1192" spans="1:13" x14ac:dyDescent="0.15">
      <c r="A1192" s="1" t="s">
        <v>7941</v>
      </c>
      <c r="B1192" s="6" t="str">
        <f t="shared" si="18"/>
        <v>Cocci</v>
      </c>
      <c r="C1192" s="1">
        <v>84</v>
      </c>
      <c r="D1192" s="1">
        <v>19.911504424778801</v>
      </c>
      <c r="E1192" s="1">
        <v>66</v>
      </c>
      <c r="F1192" s="1">
        <v>2</v>
      </c>
      <c r="G1192" s="1">
        <v>3</v>
      </c>
      <c r="H1192" s="1">
        <v>15</v>
      </c>
      <c r="I1192" s="2" t="s">
        <v>7942</v>
      </c>
      <c r="J1192" s="1">
        <v>15</v>
      </c>
      <c r="K1192" s="1">
        <v>0</v>
      </c>
      <c r="L1192" s="1">
        <v>8</v>
      </c>
      <c r="M1192" s="1">
        <v>7</v>
      </c>
    </row>
    <row r="1193" spans="1:13" x14ac:dyDescent="0.15">
      <c r="A1193" s="1" t="s">
        <v>5029</v>
      </c>
      <c r="B1193" s="6" t="str">
        <f t="shared" si="18"/>
        <v>Cocci</v>
      </c>
      <c r="C1193" s="1">
        <v>719</v>
      </c>
      <c r="D1193" s="1">
        <v>20</v>
      </c>
      <c r="E1193" s="1">
        <v>833</v>
      </c>
      <c r="F1193" s="1">
        <v>3</v>
      </c>
      <c r="G1193" s="1">
        <v>3</v>
      </c>
      <c r="H1193" s="1">
        <v>15</v>
      </c>
      <c r="I1193" s="1" t="s">
        <v>5030</v>
      </c>
      <c r="J1193" s="1">
        <v>15</v>
      </c>
      <c r="K1193" s="1">
        <v>8</v>
      </c>
      <c r="L1193" s="1">
        <v>6</v>
      </c>
      <c r="M1193" s="1">
        <v>1</v>
      </c>
    </row>
    <row r="1194" spans="1:13" x14ac:dyDescent="0.15">
      <c r="A1194" s="1" t="s">
        <v>2434</v>
      </c>
      <c r="B1194" s="6" t="str">
        <f t="shared" si="18"/>
        <v>Cocci</v>
      </c>
      <c r="C1194" s="1">
        <v>57</v>
      </c>
      <c r="D1194" s="1">
        <v>17.633928571428601</v>
      </c>
      <c r="E1194" s="1">
        <v>778</v>
      </c>
      <c r="F1194" s="1">
        <v>5</v>
      </c>
      <c r="G1194" s="1">
        <v>5</v>
      </c>
      <c r="H1194" s="1">
        <v>15</v>
      </c>
      <c r="I1194" s="1" t="s">
        <v>2435</v>
      </c>
      <c r="J1194" s="1">
        <v>15</v>
      </c>
      <c r="K1194" s="1">
        <v>2</v>
      </c>
      <c r="L1194" s="1">
        <v>8</v>
      </c>
      <c r="M1194" s="1">
        <v>5</v>
      </c>
    </row>
    <row r="1195" spans="1:13" x14ac:dyDescent="0.15">
      <c r="A1195" s="1" t="s">
        <v>1179</v>
      </c>
      <c r="B1195" s="6" t="str">
        <f t="shared" si="18"/>
        <v>Cocci</v>
      </c>
      <c r="C1195" s="1">
        <v>473</v>
      </c>
      <c r="D1195" s="1">
        <v>27</v>
      </c>
      <c r="E1195" s="1">
        <v>816</v>
      </c>
      <c r="F1195" s="1">
        <v>7</v>
      </c>
      <c r="G1195" s="1">
        <v>8</v>
      </c>
      <c r="H1195" s="1">
        <v>15</v>
      </c>
      <c r="I1195" s="1" t="s">
        <v>1180</v>
      </c>
      <c r="J1195" s="1">
        <v>15</v>
      </c>
      <c r="K1195" s="1">
        <v>2</v>
      </c>
      <c r="L1195" s="1">
        <v>11</v>
      </c>
      <c r="M1195" s="1">
        <v>2</v>
      </c>
    </row>
    <row r="1196" spans="1:13" x14ac:dyDescent="0.15">
      <c r="A1196" s="1" t="s">
        <v>2460</v>
      </c>
      <c r="B1196" s="6" t="str">
        <f t="shared" si="18"/>
        <v>Cocci</v>
      </c>
      <c r="C1196" s="1">
        <v>208</v>
      </c>
      <c r="D1196" s="1">
        <v>27.6041666666667</v>
      </c>
      <c r="E1196" s="1">
        <v>177</v>
      </c>
      <c r="F1196" s="1">
        <v>5</v>
      </c>
      <c r="G1196" s="1">
        <v>5</v>
      </c>
      <c r="H1196" s="1">
        <v>15</v>
      </c>
      <c r="I1196" s="1" t="s">
        <v>2461</v>
      </c>
      <c r="J1196" s="1">
        <v>15</v>
      </c>
      <c r="K1196" s="1">
        <v>5</v>
      </c>
      <c r="L1196" s="1">
        <v>5</v>
      </c>
      <c r="M1196" s="1">
        <v>5</v>
      </c>
    </row>
    <row r="1197" spans="1:13" x14ac:dyDescent="0.15">
      <c r="A1197" s="1" t="s">
        <v>3744</v>
      </c>
      <c r="B1197" s="6" t="str">
        <f t="shared" si="18"/>
        <v>Cocci</v>
      </c>
      <c r="C1197" s="1">
        <v>791</v>
      </c>
      <c r="D1197" s="1">
        <v>10.142348754448401</v>
      </c>
      <c r="E1197" s="1">
        <v>938</v>
      </c>
      <c r="F1197" s="1">
        <v>4</v>
      </c>
      <c r="G1197" s="1">
        <v>4</v>
      </c>
      <c r="H1197" s="1">
        <v>15</v>
      </c>
      <c r="I1197" s="1" t="s">
        <v>3745</v>
      </c>
      <c r="J1197" s="1">
        <v>15</v>
      </c>
      <c r="K1197" s="1">
        <v>3</v>
      </c>
      <c r="L1197" s="1">
        <v>10</v>
      </c>
      <c r="M1197" s="1">
        <v>2</v>
      </c>
    </row>
    <row r="1198" spans="1:13" x14ac:dyDescent="0.15">
      <c r="A1198" s="1" t="s">
        <v>2644</v>
      </c>
      <c r="B1198" s="6" t="str">
        <f t="shared" si="18"/>
        <v>Cocci</v>
      </c>
      <c r="C1198" s="1">
        <v>39</v>
      </c>
      <c r="D1198" s="1">
        <v>19.6172248803828</v>
      </c>
      <c r="E1198" s="1">
        <v>29</v>
      </c>
      <c r="F1198" s="1">
        <v>5</v>
      </c>
      <c r="G1198" s="1">
        <v>6</v>
      </c>
      <c r="H1198" s="1">
        <v>15</v>
      </c>
      <c r="I1198" s="1" t="s">
        <v>2645</v>
      </c>
      <c r="J1198" s="1">
        <v>15</v>
      </c>
      <c r="K1198" s="1">
        <v>5</v>
      </c>
      <c r="L1198" s="1">
        <v>6</v>
      </c>
      <c r="M1198" s="1">
        <v>4</v>
      </c>
    </row>
    <row r="1199" spans="1:13" x14ac:dyDescent="0.15">
      <c r="A1199" s="1" t="s">
        <v>5305</v>
      </c>
      <c r="B1199" s="6" t="str">
        <f t="shared" si="18"/>
        <v>Cocci</v>
      </c>
      <c r="C1199" s="1">
        <v>383</v>
      </c>
      <c r="D1199" s="1">
        <v>12.7388535031847</v>
      </c>
      <c r="E1199" s="1">
        <v>381</v>
      </c>
      <c r="F1199" s="1">
        <v>3</v>
      </c>
      <c r="G1199" s="1">
        <v>4</v>
      </c>
      <c r="H1199" s="1">
        <v>15</v>
      </c>
      <c r="I1199" s="1" t="s">
        <v>5306</v>
      </c>
      <c r="J1199" s="1">
        <v>15</v>
      </c>
      <c r="K1199" s="1">
        <v>4</v>
      </c>
      <c r="L1199" s="1">
        <v>7</v>
      </c>
      <c r="M1199" s="1">
        <v>4</v>
      </c>
    </row>
    <row r="1200" spans="1:13" x14ac:dyDescent="0.15">
      <c r="A1200" s="1" t="s">
        <v>6599</v>
      </c>
      <c r="B1200" s="6" t="str">
        <f t="shared" si="18"/>
        <v>Cocci</v>
      </c>
      <c r="C1200" s="1">
        <v>132</v>
      </c>
      <c r="D1200" s="1">
        <v>63.157894736842103</v>
      </c>
      <c r="E1200" s="1">
        <v>108</v>
      </c>
      <c r="F1200" s="1">
        <v>2</v>
      </c>
      <c r="G1200" s="1">
        <v>5</v>
      </c>
      <c r="H1200" s="1">
        <v>15</v>
      </c>
      <c r="I1200" s="1" t="s">
        <v>6600</v>
      </c>
      <c r="J1200" s="1">
        <v>15</v>
      </c>
      <c r="K1200" s="1">
        <v>0</v>
      </c>
      <c r="L1200" s="1">
        <v>10</v>
      </c>
      <c r="M1200" s="1">
        <v>5</v>
      </c>
    </row>
    <row r="1201" spans="1:13" x14ac:dyDescent="0.15">
      <c r="A1201" s="1" t="s">
        <v>2007</v>
      </c>
      <c r="B1201" s="6" t="str">
        <f t="shared" si="18"/>
        <v>Cocci</v>
      </c>
      <c r="C1201" s="1">
        <v>456</v>
      </c>
      <c r="D1201" s="1">
        <v>15.010570824524301</v>
      </c>
      <c r="E1201" s="1">
        <v>479</v>
      </c>
      <c r="F1201" s="1">
        <v>5</v>
      </c>
      <c r="G1201" s="1">
        <v>6</v>
      </c>
      <c r="H1201" s="1">
        <v>15</v>
      </c>
      <c r="I1201" s="1" t="s">
        <v>2008</v>
      </c>
      <c r="J1201" s="1">
        <v>15</v>
      </c>
      <c r="K1201" s="1">
        <v>4</v>
      </c>
      <c r="L1201" s="1">
        <v>5</v>
      </c>
      <c r="M1201" s="1">
        <v>6</v>
      </c>
    </row>
    <row r="1202" spans="1:13" x14ac:dyDescent="0.15">
      <c r="A1202" s="1" t="s">
        <v>4256</v>
      </c>
      <c r="B1202" s="6" t="str">
        <f t="shared" si="18"/>
        <v>Cocci</v>
      </c>
      <c r="C1202" s="1">
        <v>719</v>
      </c>
      <c r="D1202" s="1">
        <v>20</v>
      </c>
      <c r="E1202" s="1">
        <v>833</v>
      </c>
      <c r="F1202" s="1">
        <v>3</v>
      </c>
      <c r="G1202" s="1">
        <v>3</v>
      </c>
      <c r="H1202" s="1">
        <v>15</v>
      </c>
      <c r="I1202" s="1" t="s">
        <v>4257</v>
      </c>
      <c r="J1202" s="1">
        <v>15</v>
      </c>
      <c r="K1202" s="1">
        <v>8</v>
      </c>
      <c r="L1202" s="1">
        <v>6</v>
      </c>
      <c r="M1202" s="1">
        <v>1</v>
      </c>
    </row>
    <row r="1203" spans="1:13" x14ac:dyDescent="0.15">
      <c r="A1203" s="1" t="s">
        <v>1981</v>
      </c>
      <c r="B1203" s="6" t="str">
        <f t="shared" si="18"/>
        <v>Cocci</v>
      </c>
      <c r="C1203" s="1">
        <v>208</v>
      </c>
      <c r="D1203" s="1">
        <v>27.6041666666667</v>
      </c>
      <c r="E1203" s="1">
        <v>177</v>
      </c>
      <c r="F1203" s="1">
        <v>5</v>
      </c>
      <c r="G1203" s="1">
        <v>5</v>
      </c>
      <c r="H1203" s="1">
        <v>15</v>
      </c>
      <c r="I1203" s="1" t="s">
        <v>1982</v>
      </c>
      <c r="J1203" s="1">
        <v>15</v>
      </c>
      <c r="K1203" s="1">
        <v>5</v>
      </c>
      <c r="L1203" s="1">
        <v>5</v>
      </c>
      <c r="M1203" s="1">
        <v>5</v>
      </c>
    </row>
    <row r="1204" spans="1:13" x14ac:dyDescent="0.15">
      <c r="A1204" s="1" t="s">
        <v>6547</v>
      </c>
      <c r="B1204" s="6" t="str">
        <f t="shared" si="18"/>
        <v>Cocci</v>
      </c>
      <c r="C1204" s="1">
        <v>132</v>
      </c>
      <c r="D1204" s="1">
        <v>25.2577319587629</v>
      </c>
      <c r="E1204" s="1">
        <v>108</v>
      </c>
      <c r="F1204" s="1">
        <v>2</v>
      </c>
      <c r="G1204" s="1">
        <v>5</v>
      </c>
      <c r="H1204" s="1">
        <v>15</v>
      </c>
      <c r="I1204" s="1" t="s">
        <v>6548</v>
      </c>
      <c r="J1204" s="1">
        <v>15</v>
      </c>
      <c r="K1204" s="1">
        <v>0</v>
      </c>
      <c r="L1204" s="1">
        <v>10</v>
      </c>
      <c r="M1204" s="1">
        <v>5</v>
      </c>
    </row>
    <row r="1205" spans="1:13" x14ac:dyDescent="0.15">
      <c r="A1205" s="1" t="s">
        <v>1016</v>
      </c>
      <c r="B1205" s="6" t="str">
        <f t="shared" si="18"/>
        <v>Cocci</v>
      </c>
      <c r="C1205" s="1">
        <v>490</v>
      </c>
      <c r="D1205" s="1">
        <v>11.2573099415205</v>
      </c>
      <c r="E1205" s="1">
        <v>526</v>
      </c>
      <c r="F1205" s="1">
        <v>7</v>
      </c>
      <c r="G1205" s="1">
        <v>7</v>
      </c>
      <c r="H1205" s="1">
        <v>15</v>
      </c>
      <c r="I1205" s="1" t="s">
        <v>1017</v>
      </c>
      <c r="J1205" s="1">
        <v>15</v>
      </c>
      <c r="K1205" s="1">
        <v>6</v>
      </c>
      <c r="L1205" s="1">
        <v>8</v>
      </c>
      <c r="M1205" s="1">
        <v>1</v>
      </c>
    </row>
    <row r="1206" spans="1:13" x14ac:dyDescent="0.15">
      <c r="A1206" s="1" t="s">
        <v>1993</v>
      </c>
      <c r="B1206" s="6" t="str">
        <f t="shared" si="18"/>
        <v>Cocci</v>
      </c>
      <c r="C1206" s="1">
        <v>57</v>
      </c>
      <c r="D1206" s="1">
        <v>17.633928571428601</v>
      </c>
      <c r="E1206" s="1">
        <v>778</v>
      </c>
      <c r="F1206" s="1">
        <v>5</v>
      </c>
      <c r="G1206" s="1">
        <v>5</v>
      </c>
      <c r="H1206" s="1">
        <v>15</v>
      </c>
      <c r="I1206" s="1" t="s">
        <v>1994</v>
      </c>
      <c r="J1206" s="1">
        <v>15</v>
      </c>
      <c r="K1206" s="1">
        <v>2</v>
      </c>
      <c r="L1206" s="1">
        <v>8</v>
      </c>
      <c r="M1206" s="1">
        <v>5</v>
      </c>
    </row>
    <row r="1207" spans="1:13" x14ac:dyDescent="0.15">
      <c r="A1207" s="1" t="s">
        <v>4250</v>
      </c>
      <c r="B1207" s="6" t="str">
        <f t="shared" si="18"/>
        <v>Cocci</v>
      </c>
      <c r="C1207" s="1">
        <v>765</v>
      </c>
      <c r="D1207" s="1">
        <v>14.9425287356322</v>
      </c>
      <c r="E1207" s="1">
        <v>898</v>
      </c>
      <c r="F1207" s="1">
        <v>3</v>
      </c>
      <c r="G1207" s="1">
        <v>3</v>
      </c>
      <c r="H1207" s="1">
        <v>15</v>
      </c>
      <c r="I1207" s="1" t="s">
        <v>4251</v>
      </c>
      <c r="J1207" s="1">
        <v>15</v>
      </c>
      <c r="K1207" s="1">
        <v>3</v>
      </c>
      <c r="L1207" s="1">
        <v>7</v>
      </c>
      <c r="M1207" s="1">
        <v>5</v>
      </c>
    </row>
    <row r="1208" spans="1:13" x14ac:dyDescent="0.15">
      <c r="A1208" s="1" t="s">
        <v>597</v>
      </c>
      <c r="B1208" s="6" t="str">
        <f t="shared" si="18"/>
        <v>Cocci</v>
      </c>
      <c r="C1208" s="1">
        <v>149</v>
      </c>
      <c r="D1208" s="1">
        <v>20.155038759689901</v>
      </c>
      <c r="E1208" s="1">
        <v>122</v>
      </c>
      <c r="F1208" s="1">
        <v>9</v>
      </c>
      <c r="G1208" s="1">
        <v>9</v>
      </c>
      <c r="H1208" s="1">
        <v>15</v>
      </c>
      <c r="I1208" s="1" t="s">
        <v>598</v>
      </c>
      <c r="J1208" s="1">
        <v>15</v>
      </c>
      <c r="K1208" s="1">
        <v>5</v>
      </c>
      <c r="L1208" s="1">
        <v>10</v>
      </c>
      <c r="M1208" s="1">
        <v>0</v>
      </c>
    </row>
    <row r="1209" spans="1:13" x14ac:dyDescent="0.15">
      <c r="A1209" s="1" t="s">
        <v>1346</v>
      </c>
      <c r="B1209" s="6" t="str">
        <f t="shared" si="18"/>
        <v>Cocci</v>
      </c>
      <c r="C1209" s="1">
        <v>512</v>
      </c>
      <c r="D1209" s="1">
        <v>9.6511627906976702</v>
      </c>
      <c r="E1209" s="1">
        <v>553</v>
      </c>
      <c r="F1209" s="1">
        <v>6</v>
      </c>
      <c r="G1209" s="1">
        <v>6</v>
      </c>
      <c r="H1209" s="1">
        <v>15</v>
      </c>
      <c r="I1209" s="1" t="s">
        <v>1347</v>
      </c>
      <c r="J1209" s="1">
        <v>15</v>
      </c>
      <c r="K1209" s="1">
        <v>1</v>
      </c>
      <c r="L1209" s="1">
        <v>10</v>
      </c>
      <c r="M1209" s="1">
        <v>4</v>
      </c>
    </row>
    <row r="1210" spans="1:13" x14ac:dyDescent="0.15">
      <c r="A1210" s="1" t="s">
        <v>1034</v>
      </c>
      <c r="B1210" s="6" t="str">
        <f t="shared" si="18"/>
        <v>Cocci</v>
      </c>
      <c r="C1210" s="1">
        <v>473</v>
      </c>
      <c r="D1210" s="1">
        <v>27</v>
      </c>
      <c r="E1210" s="1">
        <v>816</v>
      </c>
      <c r="F1210" s="1">
        <v>7</v>
      </c>
      <c r="G1210" s="1">
        <v>8</v>
      </c>
      <c r="H1210" s="1">
        <v>15</v>
      </c>
      <c r="I1210" s="1" t="s">
        <v>1035</v>
      </c>
      <c r="J1210" s="1">
        <v>15</v>
      </c>
      <c r="K1210" s="1">
        <v>2</v>
      </c>
      <c r="L1210" s="1">
        <v>11</v>
      </c>
      <c r="M1210" s="1">
        <v>2</v>
      </c>
    </row>
    <row r="1211" spans="1:13" x14ac:dyDescent="0.15">
      <c r="A1211" s="1" t="s">
        <v>1352</v>
      </c>
      <c r="B1211" s="6" t="str">
        <f t="shared" si="18"/>
        <v>Cocci</v>
      </c>
      <c r="C1211" s="1">
        <v>571</v>
      </c>
      <c r="D1211" s="1">
        <v>29.261363636363601</v>
      </c>
      <c r="E1211" s="1">
        <v>635</v>
      </c>
      <c r="F1211" s="1">
        <v>6</v>
      </c>
      <c r="G1211" s="1">
        <v>6</v>
      </c>
      <c r="H1211" s="1">
        <v>15</v>
      </c>
      <c r="I1211" s="1" t="s">
        <v>1353</v>
      </c>
      <c r="J1211" s="1">
        <v>15</v>
      </c>
      <c r="K1211" s="1">
        <v>3</v>
      </c>
      <c r="L1211" s="1">
        <v>10</v>
      </c>
      <c r="M1211" s="1">
        <v>2</v>
      </c>
    </row>
    <row r="1212" spans="1:13" x14ac:dyDescent="0.15">
      <c r="A1212" s="1" t="s">
        <v>3072</v>
      </c>
      <c r="B1212" s="6" t="str">
        <f t="shared" si="18"/>
        <v>Cocci</v>
      </c>
      <c r="C1212" s="1">
        <v>655</v>
      </c>
      <c r="D1212" s="1">
        <v>12.5284738041002</v>
      </c>
      <c r="E1212" s="1">
        <v>754</v>
      </c>
      <c r="F1212" s="1">
        <v>4</v>
      </c>
      <c r="G1212" s="1">
        <v>4</v>
      </c>
      <c r="H1212" s="1">
        <v>15</v>
      </c>
      <c r="I1212" s="1" t="s">
        <v>3073</v>
      </c>
      <c r="J1212" s="1">
        <v>15</v>
      </c>
      <c r="K1212" s="1">
        <v>2</v>
      </c>
      <c r="L1212" s="1">
        <v>7</v>
      </c>
      <c r="M1212" s="1">
        <v>6</v>
      </c>
    </row>
    <row r="1213" spans="1:13" x14ac:dyDescent="0.15">
      <c r="A1213" s="1" t="s">
        <v>6344</v>
      </c>
      <c r="B1213" s="6" t="str">
        <f t="shared" si="18"/>
        <v>Cocci</v>
      </c>
      <c r="C1213" s="1">
        <v>84</v>
      </c>
      <c r="D1213" s="1">
        <v>19.911504424778801</v>
      </c>
      <c r="E1213" s="1">
        <v>66</v>
      </c>
      <c r="F1213" s="1">
        <v>2</v>
      </c>
      <c r="G1213" s="1">
        <v>3</v>
      </c>
      <c r="H1213" s="1">
        <v>15</v>
      </c>
      <c r="I1213" s="2" t="s">
        <v>6345</v>
      </c>
      <c r="J1213" s="1">
        <v>15</v>
      </c>
      <c r="K1213" s="1">
        <v>0</v>
      </c>
      <c r="L1213" s="1">
        <v>8</v>
      </c>
      <c r="M1213" s="1">
        <v>7</v>
      </c>
    </row>
    <row r="1214" spans="1:13" x14ac:dyDescent="0.15">
      <c r="A1214" s="1" t="s">
        <v>1913</v>
      </c>
      <c r="B1214" s="6" t="str">
        <f t="shared" si="18"/>
        <v>Cocci</v>
      </c>
      <c r="C1214" s="1">
        <v>519</v>
      </c>
      <c r="D1214" s="1">
        <v>14.3434343434343</v>
      </c>
      <c r="E1214" s="1">
        <v>564</v>
      </c>
      <c r="F1214" s="1">
        <v>5</v>
      </c>
      <c r="G1214" s="1">
        <v>5</v>
      </c>
      <c r="H1214" s="1">
        <v>15</v>
      </c>
      <c r="I1214" s="1" t="s">
        <v>1914</v>
      </c>
      <c r="J1214" s="1">
        <v>15</v>
      </c>
      <c r="K1214" s="1">
        <v>2</v>
      </c>
      <c r="L1214" s="1">
        <v>9</v>
      </c>
      <c r="M1214" s="1">
        <v>4</v>
      </c>
    </row>
    <row r="1215" spans="1:13" x14ac:dyDescent="0.15">
      <c r="A1215" s="1" t="s">
        <v>4228</v>
      </c>
      <c r="B1215" s="6" t="str">
        <f t="shared" si="18"/>
        <v>Cocci</v>
      </c>
      <c r="C1215" s="1">
        <v>383</v>
      </c>
      <c r="D1215" s="1">
        <v>12.7388535031847</v>
      </c>
      <c r="E1215" s="1">
        <v>381</v>
      </c>
      <c r="F1215" s="1">
        <v>3</v>
      </c>
      <c r="G1215" s="1">
        <v>4</v>
      </c>
      <c r="H1215" s="1">
        <v>15</v>
      </c>
      <c r="I1215" s="1" t="s">
        <v>4229</v>
      </c>
      <c r="J1215" s="1">
        <v>15</v>
      </c>
      <c r="K1215" s="1">
        <v>4</v>
      </c>
      <c r="L1215" s="1">
        <v>7</v>
      </c>
      <c r="M1215" s="1">
        <v>4</v>
      </c>
    </row>
    <row r="1216" spans="1:13" x14ac:dyDescent="0.15">
      <c r="A1216" s="1" t="s">
        <v>3024</v>
      </c>
      <c r="B1216" s="6" t="str">
        <f t="shared" si="18"/>
        <v>Cocci</v>
      </c>
      <c r="C1216" s="1">
        <v>671</v>
      </c>
      <c r="D1216" s="1">
        <v>13.8004246284501</v>
      </c>
      <c r="E1216" s="1">
        <v>772</v>
      </c>
      <c r="F1216" s="1">
        <v>4</v>
      </c>
      <c r="G1216" s="1">
        <v>4</v>
      </c>
      <c r="H1216" s="1">
        <v>15</v>
      </c>
      <c r="I1216" s="1" t="s">
        <v>3025</v>
      </c>
      <c r="J1216" s="1">
        <v>15</v>
      </c>
      <c r="K1216" s="1">
        <v>3</v>
      </c>
      <c r="L1216" s="1">
        <v>7</v>
      </c>
      <c r="M1216" s="1">
        <v>5</v>
      </c>
    </row>
    <row r="1217" spans="1:13" x14ac:dyDescent="0.15">
      <c r="A1217" s="1" t="s">
        <v>3042</v>
      </c>
      <c r="B1217" s="6" t="str">
        <f t="shared" si="18"/>
        <v>Cocci</v>
      </c>
      <c r="C1217" s="1">
        <v>791</v>
      </c>
      <c r="D1217" s="1">
        <v>10.142348754448401</v>
      </c>
      <c r="E1217" s="1">
        <v>938</v>
      </c>
      <c r="F1217" s="1">
        <v>4</v>
      </c>
      <c r="G1217" s="1">
        <v>4</v>
      </c>
      <c r="H1217" s="1">
        <v>15</v>
      </c>
      <c r="I1217" s="1" t="s">
        <v>3043</v>
      </c>
      <c r="J1217" s="1">
        <v>15</v>
      </c>
      <c r="K1217" s="1">
        <v>3</v>
      </c>
      <c r="L1217" s="1">
        <v>10</v>
      </c>
      <c r="M1217" s="1">
        <v>2</v>
      </c>
    </row>
    <row r="1218" spans="1:13" x14ac:dyDescent="0.15">
      <c r="A1218" s="1" t="s">
        <v>1989</v>
      </c>
      <c r="B1218" s="6" t="str">
        <f t="shared" si="18"/>
        <v>Cocci</v>
      </c>
      <c r="C1218" s="1">
        <v>39</v>
      </c>
      <c r="D1218" s="1">
        <v>19.6172248803828</v>
      </c>
      <c r="E1218" s="1">
        <v>29</v>
      </c>
      <c r="F1218" s="1">
        <v>5</v>
      </c>
      <c r="G1218" s="1">
        <v>6</v>
      </c>
      <c r="H1218" s="1">
        <v>15</v>
      </c>
      <c r="I1218" s="1" t="s">
        <v>1990</v>
      </c>
      <c r="J1218" s="1">
        <v>15</v>
      </c>
      <c r="K1218" s="1">
        <v>5</v>
      </c>
      <c r="L1218" s="1">
        <v>6</v>
      </c>
      <c r="M1218" s="1">
        <v>4</v>
      </c>
    </row>
    <row r="1219" spans="1:13" x14ac:dyDescent="0.15">
      <c r="A1219" s="1" t="s">
        <v>2187</v>
      </c>
      <c r="B1219" s="6" t="str">
        <f t="shared" ref="B1219:B1282" si="19">IF(NOT(ISERROR(FIND("_HUMAN",A1219))),"Human","Cocci")</f>
        <v>Cocci</v>
      </c>
      <c r="C1219" s="1">
        <v>208</v>
      </c>
      <c r="D1219" s="1">
        <v>27.6041666666667</v>
      </c>
      <c r="E1219" s="1">
        <v>177</v>
      </c>
      <c r="F1219" s="1">
        <v>5</v>
      </c>
      <c r="G1219" s="1">
        <v>5</v>
      </c>
      <c r="H1219" s="1">
        <v>15</v>
      </c>
      <c r="I1219" s="1" t="s">
        <v>2188</v>
      </c>
      <c r="J1219" s="1">
        <v>15</v>
      </c>
      <c r="K1219" s="1">
        <v>5</v>
      </c>
      <c r="L1219" s="1">
        <v>5</v>
      </c>
      <c r="M1219" s="1">
        <v>5</v>
      </c>
    </row>
    <row r="1220" spans="1:13" x14ac:dyDescent="0.15">
      <c r="A1220" s="1" t="s">
        <v>2197</v>
      </c>
      <c r="B1220" s="6" t="str">
        <f t="shared" si="19"/>
        <v>Cocci</v>
      </c>
      <c r="C1220" s="1">
        <v>57</v>
      </c>
      <c r="D1220" s="1">
        <v>17.633928571428601</v>
      </c>
      <c r="E1220" s="1">
        <v>778</v>
      </c>
      <c r="F1220" s="1">
        <v>5</v>
      </c>
      <c r="G1220" s="1">
        <v>5</v>
      </c>
      <c r="H1220" s="1">
        <v>15</v>
      </c>
      <c r="I1220" s="1" t="s">
        <v>2198</v>
      </c>
      <c r="J1220" s="1">
        <v>15</v>
      </c>
      <c r="K1220" s="1">
        <v>2</v>
      </c>
      <c r="L1220" s="1">
        <v>8</v>
      </c>
      <c r="M1220" s="1">
        <v>5</v>
      </c>
    </row>
    <row r="1221" spans="1:13" x14ac:dyDescent="0.15">
      <c r="A1221" s="1" t="s">
        <v>3290</v>
      </c>
      <c r="B1221" s="6" t="str">
        <f t="shared" si="19"/>
        <v>Cocci</v>
      </c>
      <c r="C1221" s="1">
        <v>655</v>
      </c>
      <c r="D1221" s="1">
        <v>12.5284738041002</v>
      </c>
      <c r="E1221" s="1">
        <v>754</v>
      </c>
      <c r="F1221" s="1">
        <v>4</v>
      </c>
      <c r="G1221" s="1">
        <v>4</v>
      </c>
      <c r="H1221" s="1">
        <v>15</v>
      </c>
      <c r="I1221" s="1" t="s">
        <v>3291</v>
      </c>
      <c r="J1221" s="1">
        <v>15</v>
      </c>
      <c r="K1221" s="1">
        <v>2</v>
      </c>
      <c r="L1221" s="1">
        <v>7</v>
      </c>
      <c r="M1221" s="1">
        <v>6</v>
      </c>
    </row>
    <row r="1222" spans="1:13" x14ac:dyDescent="0.15">
      <c r="A1222" s="1" t="s">
        <v>2163</v>
      </c>
      <c r="B1222" s="6" t="str">
        <f t="shared" si="19"/>
        <v>Cocci</v>
      </c>
      <c r="C1222" s="1">
        <v>39</v>
      </c>
      <c r="D1222" s="1">
        <v>19.6172248803828</v>
      </c>
      <c r="E1222" s="1">
        <v>29</v>
      </c>
      <c r="F1222" s="1">
        <v>5</v>
      </c>
      <c r="G1222" s="1">
        <v>6</v>
      </c>
      <c r="H1222" s="1">
        <v>15</v>
      </c>
      <c r="I1222" s="1" t="s">
        <v>2164</v>
      </c>
      <c r="J1222" s="1">
        <v>15</v>
      </c>
      <c r="K1222" s="1">
        <v>5</v>
      </c>
      <c r="L1222" s="1">
        <v>6</v>
      </c>
      <c r="M1222" s="1">
        <v>4</v>
      </c>
    </row>
    <row r="1223" spans="1:13" x14ac:dyDescent="0.15">
      <c r="A1223" s="1" t="s">
        <v>1101</v>
      </c>
      <c r="B1223" s="6" t="str">
        <f t="shared" si="19"/>
        <v>Cocci</v>
      </c>
      <c r="C1223" s="1">
        <v>490</v>
      </c>
      <c r="D1223" s="1">
        <v>11.2573099415205</v>
      </c>
      <c r="E1223" s="1">
        <v>526</v>
      </c>
      <c r="F1223" s="1">
        <v>7</v>
      </c>
      <c r="G1223" s="1">
        <v>7</v>
      </c>
      <c r="H1223" s="1">
        <v>15</v>
      </c>
      <c r="I1223" s="1" t="s">
        <v>1102</v>
      </c>
      <c r="J1223" s="1">
        <v>15</v>
      </c>
      <c r="K1223" s="1">
        <v>6</v>
      </c>
      <c r="L1223" s="1">
        <v>8</v>
      </c>
      <c r="M1223" s="1">
        <v>1</v>
      </c>
    </row>
    <row r="1224" spans="1:13" x14ac:dyDescent="0.15">
      <c r="A1224" s="1" t="s">
        <v>7135</v>
      </c>
      <c r="B1224" s="6" t="str">
        <f t="shared" si="19"/>
        <v>Cocci</v>
      </c>
      <c r="C1224" s="1">
        <v>132</v>
      </c>
      <c r="D1224" s="1">
        <v>25.2577319587629</v>
      </c>
      <c r="E1224" s="1">
        <v>108</v>
      </c>
      <c r="F1224" s="1">
        <v>2</v>
      </c>
      <c r="G1224" s="1">
        <v>5</v>
      </c>
      <c r="H1224" s="1">
        <v>15</v>
      </c>
      <c r="I1224" s="1" t="s">
        <v>7136</v>
      </c>
      <c r="J1224" s="1">
        <v>15</v>
      </c>
      <c r="K1224" s="1">
        <v>0</v>
      </c>
      <c r="L1224" s="1">
        <v>10</v>
      </c>
      <c r="M1224" s="1">
        <v>5</v>
      </c>
    </row>
    <row r="1225" spans="1:13" x14ac:dyDescent="0.15">
      <c r="A1225" s="1" t="s">
        <v>631</v>
      </c>
      <c r="B1225" s="6" t="str">
        <f t="shared" si="19"/>
        <v>Cocci</v>
      </c>
      <c r="C1225" s="1">
        <v>149</v>
      </c>
      <c r="D1225" s="1">
        <v>20.155038759689901</v>
      </c>
      <c r="E1225" s="1">
        <v>122</v>
      </c>
      <c r="F1225" s="1">
        <v>9</v>
      </c>
      <c r="G1225" s="1">
        <v>9</v>
      </c>
      <c r="H1225" s="1">
        <v>15</v>
      </c>
      <c r="I1225" s="1" t="s">
        <v>632</v>
      </c>
      <c r="J1225" s="1">
        <v>15</v>
      </c>
      <c r="K1225" s="1">
        <v>5</v>
      </c>
      <c r="L1225" s="1">
        <v>10</v>
      </c>
      <c r="M1225" s="1">
        <v>0</v>
      </c>
    </row>
    <row r="1226" spans="1:13" x14ac:dyDescent="0.15">
      <c r="A1226" s="1" t="s">
        <v>4370</v>
      </c>
      <c r="B1226" s="6" t="str">
        <f t="shared" si="19"/>
        <v>Cocci</v>
      </c>
      <c r="C1226" s="1">
        <v>765</v>
      </c>
      <c r="D1226" s="1">
        <v>14.9425287356322</v>
      </c>
      <c r="E1226" s="1">
        <v>898</v>
      </c>
      <c r="F1226" s="1">
        <v>3</v>
      </c>
      <c r="G1226" s="1">
        <v>3</v>
      </c>
      <c r="H1226" s="1">
        <v>15</v>
      </c>
      <c r="I1226" s="1" t="s">
        <v>4371</v>
      </c>
      <c r="J1226" s="1">
        <v>15</v>
      </c>
      <c r="K1226" s="1">
        <v>3</v>
      </c>
      <c r="L1226" s="1">
        <v>7</v>
      </c>
      <c r="M1226" s="1">
        <v>5</v>
      </c>
    </row>
    <row r="1227" spans="1:13" x14ac:dyDescent="0.15">
      <c r="A1227" s="1" t="s">
        <v>2213</v>
      </c>
      <c r="B1227" s="6" t="str">
        <f t="shared" si="19"/>
        <v>Cocci</v>
      </c>
      <c r="C1227" s="1">
        <v>456</v>
      </c>
      <c r="D1227" s="1">
        <v>15.010570824524301</v>
      </c>
      <c r="E1227" s="1">
        <v>479</v>
      </c>
      <c r="F1227" s="1">
        <v>5</v>
      </c>
      <c r="G1227" s="1">
        <v>6</v>
      </c>
      <c r="H1227" s="1">
        <v>15</v>
      </c>
      <c r="I1227" s="1" t="s">
        <v>2214</v>
      </c>
      <c r="J1227" s="1">
        <v>15</v>
      </c>
      <c r="K1227" s="1">
        <v>4</v>
      </c>
      <c r="L1227" s="1">
        <v>5</v>
      </c>
      <c r="M1227" s="1">
        <v>6</v>
      </c>
    </row>
    <row r="1228" spans="1:13" x14ac:dyDescent="0.15">
      <c r="A1228" s="1" t="s">
        <v>4364</v>
      </c>
      <c r="B1228" s="6" t="str">
        <f t="shared" si="19"/>
        <v>Cocci</v>
      </c>
      <c r="C1228" s="1">
        <v>383</v>
      </c>
      <c r="D1228" s="1">
        <v>12.7388535031847</v>
      </c>
      <c r="E1228" s="1">
        <v>381</v>
      </c>
      <c r="F1228" s="1">
        <v>3</v>
      </c>
      <c r="G1228" s="1">
        <v>4</v>
      </c>
      <c r="H1228" s="1">
        <v>15</v>
      </c>
      <c r="I1228" s="1" t="s">
        <v>4365</v>
      </c>
      <c r="J1228" s="1">
        <v>15</v>
      </c>
      <c r="K1228" s="1">
        <v>4</v>
      </c>
      <c r="L1228" s="1">
        <v>7</v>
      </c>
      <c r="M1228" s="1">
        <v>4</v>
      </c>
    </row>
    <row r="1229" spans="1:13" x14ac:dyDescent="0.15">
      <c r="A1229" s="1" t="s">
        <v>2061</v>
      </c>
      <c r="B1229" s="6" t="str">
        <f t="shared" si="19"/>
        <v>Cocci</v>
      </c>
      <c r="C1229" s="1">
        <v>519</v>
      </c>
      <c r="D1229" s="1">
        <v>14.3434343434343</v>
      </c>
      <c r="E1229" s="1">
        <v>564</v>
      </c>
      <c r="F1229" s="1">
        <v>5</v>
      </c>
      <c r="G1229" s="1">
        <v>5</v>
      </c>
      <c r="H1229" s="1">
        <v>15</v>
      </c>
      <c r="I1229" s="1" t="s">
        <v>2062</v>
      </c>
      <c r="J1229" s="1">
        <v>15</v>
      </c>
      <c r="K1229" s="1">
        <v>2</v>
      </c>
      <c r="L1229" s="1">
        <v>9</v>
      </c>
      <c r="M1229" s="1">
        <v>4</v>
      </c>
    </row>
    <row r="1230" spans="1:13" x14ac:dyDescent="0.15">
      <c r="A1230" s="1" t="s">
        <v>1494</v>
      </c>
      <c r="B1230" s="6" t="str">
        <f t="shared" si="19"/>
        <v>Cocci</v>
      </c>
      <c r="C1230" s="1">
        <v>571</v>
      </c>
      <c r="D1230" s="1">
        <v>29.261363636363601</v>
      </c>
      <c r="E1230" s="1">
        <v>635</v>
      </c>
      <c r="F1230" s="1">
        <v>6</v>
      </c>
      <c r="G1230" s="1">
        <v>6</v>
      </c>
      <c r="H1230" s="1">
        <v>15</v>
      </c>
      <c r="I1230" s="1" t="s">
        <v>1495</v>
      </c>
      <c r="J1230" s="1">
        <v>15</v>
      </c>
      <c r="K1230" s="1">
        <v>3</v>
      </c>
      <c r="L1230" s="1">
        <v>10</v>
      </c>
      <c r="M1230" s="1">
        <v>2</v>
      </c>
    </row>
    <row r="1231" spans="1:13" x14ac:dyDescent="0.15">
      <c r="A1231" s="1" t="s">
        <v>3116</v>
      </c>
      <c r="B1231" s="6" t="str">
        <f t="shared" si="19"/>
        <v>Cocci</v>
      </c>
      <c r="C1231" s="1">
        <v>671</v>
      </c>
      <c r="D1231" s="1">
        <v>13.8004246284501</v>
      </c>
      <c r="E1231" s="1">
        <v>772</v>
      </c>
      <c r="F1231" s="1">
        <v>4</v>
      </c>
      <c r="G1231" s="1">
        <v>4</v>
      </c>
      <c r="H1231" s="1">
        <v>15</v>
      </c>
      <c r="I1231" s="1" t="s">
        <v>3117</v>
      </c>
      <c r="J1231" s="1">
        <v>15</v>
      </c>
      <c r="K1231" s="1">
        <v>3</v>
      </c>
      <c r="L1231" s="1">
        <v>7</v>
      </c>
      <c r="M1231" s="1">
        <v>5</v>
      </c>
    </row>
    <row r="1232" spans="1:13" x14ac:dyDescent="0.15">
      <c r="A1232" s="1" t="s">
        <v>3100</v>
      </c>
      <c r="B1232" s="6" t="str">
        <f t="shared" si="19"/>
        <v>Cocci</v>
      </c>
      <c r="C1232" s="1">
        <v>791</v>
      </c>
      <c r="D1232" s="1">
        <v>10.142348754448401</v>
      </c>
      <c r="E1232" s="1">
        <v>938</v>
      </c>
      <c r="F1232" s="1">
        <v>4</v>
      </c>
      <c r="G1232" s="1">
        <v>4</v>
      </c>
      <c r="H1232" s="1">
        <v>15</v>
      </c>
      <c r="I1232" s="1" t="s">
        <v>3101</v>
      </c>
      <c r="J1232" s="1">
        <v>15</v>
      </c>
      <c r="K1232" s="1">
        <v>3</v>
      </c>
      <c r="L1232" s="1">
        <v>10</v>
      </c>
      <c r="M1232" s="1">
        <v>2</v>
      </c>
    </row>
    <row r="1233" spans="1:13" x14ac:dyDescent="0.15">
      <c r="A1233" s="1" t="s">
        <v>1484</v>
      </c>
      <c r="B1233" s="6" t="str">
        <f t="shared" si="19"/>
        <v>Cocci</v>
      </c>
      <c r="C1233" s="1">
        <v>512</v>
      </c>
      <c r="D1233" s="1">
        <v>9.6511627906976702</v>
      </c>
      <c r="E1233" s="1">
        <v>553</v>
      </c>
      <c r="F1233" s="1">
        <v>6</v>
      </c>
      <c r="G1233" s="1">
        <v>6</v>
      </c>
      <c r="H1233" s="1">
        <v>15</v>
      </c>
      <c r="I1233" s="1" t="s">
        <v>1485</v>
      </c>
      <c r="J1233" s="1">
        <v>15</v>
      </c>
      <c r="K1233" s="1">
        <v>1</v>
      </c>
      <c r="L1233" s="1">
        <v>10</v>
      </c>
      <c r="M1233" s="1">
        <v>4</v>
      </c>
    </row>
    <row r="1234" spans="1:13" x14ac:dyDescent="0.15">
      <c r="A1234" s="1" t="s">
        <v>4640</v>
      </c>
      <c r="B1234" s="6" t="str">
        <f t="shared" si="19"/>
        <v>Cocci</v>
      </c>
      <c r="C1234" s="1">
        <v>719</v>
      </c>
      <c r="D1234" s="1">
        <v>20</v>
      </c>
      <c r="E1234" s="1">
        <v>833</v>
      </c>
      <c r="F1234" s="1">
        <v>3</v>
      </c>
      <c r="G1234" s="1">
        <v>3</v>
      </c>
      <c r="H1234" s="1">
        <v>15</v>
      </c>
      <c r="I1234" s="1" t="s">
        <v>4641</v>
      </c>
      <c r="J1234" s="1">
        <v>15</v>
      </c>
      <c r="K1234" s="1">
        <v>8</v>
      </c>
      <c r="L1234" s="1">
        <v>6</v>
      </c>
      <c r="M1234" s="1">
        <v>1</v>
      </c>
    </row>
    <row r="1235" spans="1:13" x14ac:dyDescent="0.15">
      <c r="A1235" s="1" t="s">
        <v>7115</v>
      </c>
      <c r="B1235" s="6" t="str">
        <f t="shared" si="19"/>
        <v>Cocci</v>
      </c>
      <c r="C1235" s="1">
        <v>84</v>
      </c>
      <c r="D1235" s="1">
        <v>19.911504424778801</v>
      </c>
      <c r="E1235" s="1">
        <v>66</v>
      </c>
      <c r="F1235" s="1">
        <v>2</v>
      </c>
      <c r="G1235" s="1">
        <v>3</v>
      </c>
      <c r="H1235" s="1">
        <v>15</v>
      </c>
      <c r="I1235" s="2" t="s">
        <v>7116</v>
      </c>
      <c r="J1235" s="1">
        <v>15</v>
      </c>
      <c r="K1235" s="1">
        <v>0</v>
      </c>
      <c r="L1235" s="1">
        <v>8</v>
      </c>
      <c r="M1235" s="1">
        <v>7</v>
      </c>
    </row>
    <row r="1236" spans="1:13" x14ac:dyDescent="0.15">
      <c r="A1236" s="1" t="s">
        <v>1046</v>
      </c>
      <c r="B1236" s="6" t="str">
        <f t="shared" si="19"/>
        <v>Cocci</v>
      </c>
      <c r="C1236" s="1">
        <v>473</v>
      </c>
      <c r="D1236" s="1">
        <v>27</v>
      </c>
      <c r="E1236" s="1">
        <v>816</v>
      </c>
      <c r="F1236" s="1">
        <v>7</v>
      </c>
      <c r="G1236" s="1">
        <v>8</v>
      </c>
      <c r="H1236" s="1">
        <v>15</v>
      </c>
      <c r="I1236" s="1" t="s">
        <v>1047</v>
      </c>
      <c r="J1236" s="1">
        <v>15</v>
      </c>
      <c r="K1236" s="1">
        <v>2</v>
      </c>
      <c r="L1236" s="1">
        <v>11</v>
      </c>
      <c r="M1236" s="1">
        <v>2</v>
      </c>
    </row>
    <row r="1237" spans="1:13" x14ac:dyDescent="0.15">
      <c r="A1237" s="1" t="s">
        <v>6478</v>
      </c>
      <c r="B1237" s="6" t="str">
        <f t="shared" si="19"/>
        <v>Cocci</v>
      </c>
      <c r="C1237" s="1">
        <v>132</v>
      </c>
      <c r="D1237" s="1">
        <v>66.216216216216196</v>
      </c>
      <c r="E1237" s="1">
        <v>108</v>
      </c>
      <c r="F1237" s="1">
        <v>2</v>
      </c>
      <c r="G1237" s="1">
        <v>5</v>
      </c>
      <c r="H1237" s="1">
        <v>15</v>
      </c>
      <c r="I1237" s="1" t="s">
        <v>6425</v>
      </c>
      <c r="J1237" s="1">
        <v>15</v>
      </c>
      <c r="K1237" s="1">
        <v>0</v>
      </c>
      <c r="L1237" s="1">
        <v>10</v>
      </c>
      <c r="M1237" s="1">
        <v>5</v>
      </c>
    </row>
    <row r="1238" spans="1:13" x14ac:dyDescent="0.15">
      <c r="A1238" s="1" t="s">
        <v>6424</v>
      </c>
      <c r="B1238" s="6" t="str">
        <f t="shared" si="19"/>
        <v>Cocci</v>
      </c>
      <c r="C1238" s="1">
        <v>132</v>
      </c>
      <c r="D1238" s="1">
        <v>69.014084507042298</v>
      </c>
      <c r="E1238" s="1">
        <v>108</v>
      </c>
      <c r="F1238" s="1">
        <v>2</v>
      </c>
      <c r="G1238" s="1">
        <v>5</v>
      </c>
      <c r="H1238" s="1">
        <v>15</v>
      </c>
      <c r="I1238" s="1" t="s">
        <v>6425</v>
      </c>
      <c r="J1238" s="1">
        <v>15</v>
      </c>
      <c r="K1238" s="1">
        <v>0</v>
      </c>
      <c r="L1238" s="1">
        <v>10</v>
      </c>
      <c r="M1238" s="1">
        <v>5</v>
      </c>
    </row>
    <row r="1239" spans="1:13" x14ac:dyDescent="0.15">
      <c r="A1239" s="1" t="s">
        <v>6572</v>
      </c>
      <c r="B1239" s="6" t="str">
        <f t="shared" si="19"/>
        <v>Cocci</v>
      </c>
      <c r="C1239" s="1">
        <v>132</v>
      </c>
      <c r="D1239" s="1">
        <v>65.3333333333333</v>
      </c>
      <c r="E1239" s="1">
        <v>108</v>
      </c>
      <c r="F1239" s="1">
        <v>2</v>
      </c>
      <c r="G1239" s="1">
        <v>5</v>
      </c>
      <c r="H1239" s="1">
        <v>15</v>
      </c>
      <c r="I1239" s="1" t="s">
        <v>6425</v>
      </c>
      <c r="J1239" s="1">
        <v>15</v>
      </c>
      <c r="K1239" s="1">
        <v>0</v>
      </c>
      <c r="L1239" s="1">
        <v>10</v>
      </c>
      <c r="M1239" s="1">
        <v>5</v>
      </c>
    </row>
    <row r="1240" spans="1:13" x14ac:dyDescent="0.15">
      <c r="A1240" s="1" t="s">
        <v>6603</v>
      </c>
      <c r="B1240" s="6" t="str">
        <f t="shared" si="19"/>
        <v>Cocci</v>
      </c>
      <c r="C1240" s="1">
        <v>132</v>
      </c>
      <c r="D1240" s="1">
        <v>50.5154639175258</v>
      </c>
      <c r="E1240" s="1">
        <v>108</v>
      </c>
      <c r="F1240" s="1">
        <v>2</v>
      </c>
      <c r="G1240" s="1">
        <v>5</v>
      </c>
      <c r="H1240" s="1">
        <v>15</v>
      </c>
      <c r="I1240" s="1" t="s">
        <v>6425</v>
      </c>
      <c r="J1240" s="1">
        <v>15</v>
      </c>
      <c r="K1240" s="1">
        <v>0</v>
      </c>
      <c r="L1240" s="1">
        <v>10</v>
      </c>
      <c r="M1240" s="1">
        <v>5</v>
      </c>
    </row>
    <row r="1241" spans="1:13" x14ac:dyDescent="0.15">
      <c r="A1241" s="1" t="s">
        <v>6576</v>
      </c>
      <c r="B1241" s="6" t="str">
        <f t="shared" si="19"/>
        <v>Cocci</v>
      </c>
      <c r="C1241" s="1">
        <v>132</v>
      </c>
      <c r="D1241" s="1">
        <v>62.025316455696199</v>
      </c>
      <c r="E1241" s="1">
        <v>108</v>
      </c>
      <c r="F1241" s="1">
        <v>2</v>
      </c>
      <c r="G1241" s="1">
        <v>5</v>
      </c>
      <c r="H1241" s="1">
        <v>15</v>
      </c>
      <c r="I1241" s="1" t="s">
        <v>6425</v>
      </c>
      <c r="J1241" s="1">
        <v>15</v>
      </c>
      <c r="K1241" s="1">
        <v>0</v>
      </c>
      <c r="L1241" s="1">
        <v>10</v>
      </c>
      <c r="M1241" s="1">
        <v>5</v>
      </c>
    </row>
    <row r="1242" spans="1:13" x14ac:dyDescent="0.15">
      <c r="A1242" s="1" t="s">
        <v>6615</v>
      </c>
      <c r="B1242" s="6" t="str">
        <f t="shared" si="19"/>
        <v>Cocci</v>
      </c>
      <c r="C1242" s="1">
        <v>132</v>
      </c>
      <c r="D1242" s="1">
        <v>64.473684210526301</v>
      </c>
      <c r="E1242" s="1">
        <v>108</v>
      </c>
      <c r="F1242" s="1">
        <v>2</v>
      </c>
      <c r="G1242" s="1">
        <v>5</v>
      </c>
      <c r="H1242" s="1">
        <v>15</v>
      </c>
      <c r="I1242" s="1" t="s">
        <v>6425</v>
      </c>
      <c r="J1242" s="1">
        <v>15</v>
      </c>
      <c r="K1242" s="1">
        <v>0</v>
      </c>
      <c r="L1242" s="1">
        <v>10</v>
      </c>
      <c r="M1242" s="1">
        <v>5</v>
      </c>
    </row>
    <row r="1243" spans="1:13" x14ac:dyDescent="0.15">
      <c r="A1243" s="1" t="s">
        <v>6571</v>
      </c>
      <c r="B1243" s="6" t="str">
        <f t="shared" si="19"/>
        <v>Cocci</v>
      </c>
      <c r="C1243" s="1">
        <v>132</v>
      </c>
      <c r="D1243" s="1">
        <v>60.493827160493801</v>
      </c>
      <c r="E1243" s="1">
        <v>108</v>
      </c>
      <c r="F1243" s="1">
        <v>2</v>
      </c>
      <c r="G1243" s="1">
        <v>5</v>
      </c>
      <c r="H1243" s="1">
        <v>15</v>
      </c>
      <c r="I1243" s="1" t="s">
        <v>6425</v>
      </c>
      <c r="J1243" s="1">
        <v>15</v>
      </c>
      <c r="K1243" s="1">
        <v>0</v>
      </c>
      <c r="L1243" s="1">
        <v>10</v>
      </c>
      <c r="M1243" s="1">
        <v>5</v>
      </c>
    </row>
    <row r="1244" spans="1:13" x14ac:dyDescent="0.15">
      <c r="A1244" s="1" t="s">
        <v>6573</v>
      </c>
      <c r="B1244" s="6" t="str">
        <f t="shared" si="19"/>
        <v>Cocci</v>
      </c>
      <c r="C1244" s="1">
        <v>132</v>
      </c>
      <c r="D1244" s="1">
        <v>55.056179775280903</v>
      </c>
      <c r="E1244" s="1">
        <v>108</v>
      </c>
      <c r="F1244" s="1">
        <v>2</v>
      </c>
      <c r="G1244" s="1">
        <v>5</v>
      </c>
      <c r="H1244" s="1">
        <v>15</v>
      </c>
      <c r="I1244" s="1" t="s">
        <v>6425</v>
      </c>
      <c r="J1244" s="1">
        <v>15</v>
      </c>
      <c r="K1244" s="1">
        <v>0</v>
      </c>
      <c r="L1244" s="1">
        <v>10</v>
      </c>
      <c r="M1244" s="1">
        <v>5</v>
      </c>
    </row>
    <row r="1245" spans="1:13" x14ac:dyDescent="0.15">
      <c r="A1245" s="1" t="s">
        <v>6621</v>
      </c>
      <c r="B1245" s="6" t="str">
        <f t="shared" si="19"/>
        <v>Cocci</v>
      </c>
      <c r="C1245" s="1">
        <v>132</v>
      </c>
      <c r="D1245" s="1">
        <v>50</v>
      </c>
      <c r="E1245" s="1">
        <v>108</v>
      </c>
      <c r="F1245" s="1">
        <v>2</v>
      </c>
      <c r="G1245" s="1">
        <v>5</v>
      </c>
      <c r="H1245" s="1">
        <v>15</v>
      </c>
      <c r="I1245" s="1" t="s">
        <v>6425</v>
      </c>
      <c r="J1245" s="1">
        <v>15</v>
      </c>
      <c r="K1245" s="1">
        <v>0</v>
      </c>
      <c r="L1245" s="1">
        <v>10</v>
      </c>
      <c r="M1245" s="1">
        <v>5</v>
      </c>
    </row>
    <row r="1246" spans="1:13" x14ac:dyDescent="0.15">
      <c r="A1246" s="1" t="s">
        <v>6608</v>
      </c>
      <c r="B1246" s="6" t="str">
        <f t="shared" si="19"/>
        <v>Cocci</v>
      </c>
      <c r="C1246" s="1">
        <v>132</v>
      </c>
      <c r="D1246" s="1">
        <v>67.123287671232902</v>
      </c>
      <c r="E1246" s="1">
        <v>108</v>
      </c>
      <c r="F1246" s="1">
        <v>2</v>
      </c>
      <c r="G1246" s="1">
        <v>5</v>
      </c>
      <c r="H1246" s="1">
        <v>15</v>
      </c>
      <c r="I1246" s="1" t="s">
        <v>6425</v>
      </c>
      <c r="J1246" s="1">
        <v>15</v>
      </c>
      <c r="K1246" s="1">
        <v>0</v>
      </c>
      <c r="L1246" s="1">
        <v>10</v>
      </c>
      <c r="M1246" s="1">
        <v>5</v>
      </c>
    </row>
    <row r="1247" spans="1:13" x14ac:dyDescent="0.15">
      <c r="A1247" s="1" t="s">
        <v>2337</v>
      </c>
      <c r="B1247" s="6" t="str">
        <f t="shared" si="19"/>
        <v>Cocci</v>
      </c>
      <c r="C1247" s="1">
        <v>456</v>
      </c>
      <c r="D1247" s="1">
        <v>15.010570824524301</v>
      </c>
      <c r="E1247" s="1">
        <v>479</v>
      </c>
      <c r="F1247" s="1">
        <v>5</v>
      </c>
      <c r="G1247" s="1">
        <v>6</v>
      </c>
      <c r="H1247" s="1">
        <v>15</v>
      </c>
      <c r="I1247" s="1" t="s">
        <v>2338</v>
      </c>
      <c r="J1247" s="1">
        <v>15</v>
      </c>
      <c r="K1247" s="1">
        <v>4</v>
      </c>
      <c r="L1247" s="1">
        <v>5</v>
      </c>
      <c r="M1247" s="1">
        <v>6</v>
      </c>
    </row>
    <row r="1248" spans="1:13" x14ac:dyDescent="0.15">
      <c r="A1248" s="1" t="s">
        <v>3490</v>
      </c>
      <c r="B1248" s="6" t="str">
        <f t="shared" si="19"/>
        <v>Cocci</v>
      </c>
      <c r="C1248" s="1">
        <v>655</v>
      </c>
      <c r="D1248" s="1">
        <v>12.5284738041002</v>
      </c>
      <c r="E1248" s="1">
        <v>754</v>
      </c>
      <c r="F1248" s="1">
        <v>4</v>
      </c>
      <c r="G1248" s="1">
        <v>4</v>
      </c>
      <c r="H1248" s="1">
        <v>15</v>
      </c>
      <c r="I1248" s="1" t="s">
        <v>3491</v>
      </c>
      <c r="J1248" s="1">
        <v>15</v>
      </c>
      <c r="K1248" s="1">
        <v>2</v>
      </c>
      <c r="L1248" s="1">
        <v>7</v>
      </c>
      <c r="M1248" s="1">
        <v>6</v>
      </c>
    </row>
    <row r="1249" spans="1:13" x14ac:dyDescent="0.15">
      <c r="A1249" s="1" t="s">
        <v>1153</v>
      </c>
      <c r="B1249" s="6" t="str">
        <f t="shared" si="19"/>
        <v>Cocci</v>
      </c>
      <c r="C1249" s="1">
        <v>473</v>
      </c>
      <c r="D1249" s="1">
        <v>27</v>
      </c>
      <c r="E1249" s="1">
        <v>816</v>
      </c>
      <c r="F1249" s="1">
        <v>7</v>
      </c>
      <c r="G1249" s="1">
        <v>8</v>
      </c>
      <c r="H1249" s="1">
        <v>15</v>
      </c>
      <c r="I1249" s="1" t="s">
        <v>1154</v>
      </c>
      <c r="J1249" s="1">
        <v>15</v>
      </c>
      <c r="K1249" s="1">
        <v>2</v>
      </c>
      <c r="L1249" s="1">
        <v>11</v>
      </c>
      <c r="M1249" s="1">
        <v>2</v>
      </c>
    </row>
    <row r="1250" spans="1:13" x14ac:dyDescent="0.15">
      <c r="A1250" s="1" t="s">
        <v>2413</v>
      </c>
      <c r="B1250" s="6" t="str">
        <f t="shared" si="19"/>
        <v>Cocci</v>
      </c>
      <c r="C1250" s="1">
        <v>57</v>
      </c>
      <c r="D1250" s="1">
        <v>17.633928571428601</v>
      </c>
      <c r="E1250" s="1">
        <v>778</v>
      </c>
      <c r="F1250" s="1">
        <v>5</v>
      </c>
      <c r="G1250" s="1">
        <v>5</v>
      </c>
      <c r="H1250" s="1">
        <v>15</v>
      </c>
      <c r="I1250" s="1" t="s">
        <v>2414</v>
      </c>
      <c r="J1250" s="1">
        <v>15</v>
      </c>
      <c r="K1250" s="1">
        <v>2</v>
      </c>
      <c r="L1250" s="1">
        <v>8</v>
      </c>
      <c r="M1250" s="1">
        <v>5</v>
      </c>
    </row>
    <row r="1251" spans="1:13" x14ac:dyDescent="0.15">
      <c r="A1251" s="1" t="s">
        <v>2401</v>
      </c>
      <c r="B1251" s="6" t="str">
        <f t="shared" si="19"/>
        <v>Cocci</v>
      </c>
      <c r="C1251" s="1">
        <v>208</v>
      </c>
      <c r="D1251" s="1">
        <v>27.6041666666667</v>
      </c>
      <c r="E1251" s="1">
        <v>177</v>
      </c>
      <c r="F1251" s="1">
        <v>5</v>
      </c>
      <c r="G1251" s="1">
        <v>5</v>
      </c>
      <c r="H1251" s="1">
        <v>15</v>
      </c>
      <c r="I1251" s="1" t="s">
        <v>2402</v>
      </c>
      <c r="J1251" s="1">
        <v>15</v>
      </c>
      <c r="K1251" s="1">
        <v>5</v>
      </c>
      <c r="L1251" s="1">
        <v>5</v>
      </c>
      <c r="M1251" s="1">
        <v>5</v>
      </c>
    </row>
    <row r="1252" spans="1:13" x14ac:dyDescent="0.15">
      <c r="A1252" s="1" t="s">
        <v>1552</v>
      </c>
      <c r="B1252" s="6" t="str">
        <f t="shared" si="19"/>
        <v>Cocci</v>
      </c>
      <c r="C1252" s="1">
        <v>571</v>
      </c>
      <c r="D1252" s="1">
        <v>29.261363636363601</v>
      </c>
      <c r="E1252" s="1">
        <v>635</v>
      </c>
      <c r="F1252" s="1">
        <v>6</v>
      </c>
      <c r="G1252" s="1">
        <v>6</v>
      </c>
      <c r="H1252" s="1">
        <v>15</v>
      </c>
      <c r="I1252" s="1" t="s">
        <v>1553</v>
      </c>
      <c r="J1252" s="1">
        <v>15</v>
      </c>
      <c r="K1252" s="1">
        <v>3</v>
      </c>
      <c r="L1252" s="1">
        <v>10</v>
      </c>
      <c r="M1252" s="1">
        <v>2</v>
      </c>
    </row>
    <row r="1253" spans="1:13" x14ac:dyDescent="0.15">
      <c r="A1253" s="1" t="s">
        <v>2420</v>
      </c>
      <c r="B1253" s="6" t="str">
        <f t="shared" si="19"/>
        <v>Cocci</v>
      </c>
      <c r="C1253" s="1">
        <v>39</v>
      </c>
      <c r="D1253" s="1">
        <v>19.6172248803828</v>
      </c>
      <c r="E1253" s="1">
        <v>29</v>
      </c>
      <c r="F1253" s="1">
        <v>5</v>
      </c>
      <c r="G1253" s="1">
        <v>6</v>
      </c>
      <c r="H1253" s="1">
        <v>15</v>
      </c>
      <c r="I1253" s="1" t="s">
        <v>2421</v>
      </c>
      <c r="J1253" s="1">
        <v>15</v>
      </c>
      <c r="K1253" s="1">
        <v>5</v>
      </c>
      <c r="L1253" s="1">
        <v>6</v>
      </c>
      <c r="M1253" s="1">
        <v>4</v>
      </c>
    </row>
    <row r="1254" spans="1:13" x14ac:dyDescent="0.15">
      <c r="A1254" s="1" t="s">
        <v>3470</v>
      </c>
      <c r="B1254" s="6" t="str">
        <f t="shared" si="19"/>
        <v>Cocci</v>
      </c>
      <c r="C1254" s="1">
        <v>791</v>
      </c>
      <c r="D1254" s="1">
        <v>10.0884955752212</v>
      </c>
      <c r="E1254" s="1">
        <v>938</v>
      </c>
      <c r="F1254" s="1">
        <v>4</v>
      </c>
      <c r="G1254" s="1">
        <v>4</v>
      </c>
      <c r="H1254" s="1">
        <v>15</v>
      </c>
      <c r="I1254" s="1" t="s">
        <v>3471</v>
      </c>
      <c r="J1254" s="1">
        <v>15</v>
      </c>
      <c r="K1254" s="1">
        <v>3</v>
      </c>
      <c r="L1254" s="1">
        <v>10</v>
      </c>
      <c r="M1254" s="1">
        <v>2</v>
      </c>
    </row>
    <row r="1255" spans="1:13" x14ac:dyDescent="0.15">
      <c r="A1255" s="1" t="s">
        <v>4856</v>
      </c>
      <c r="B1255" s="6" t="str">
        <f t="shared" si="19"/>
        <v>Cocci</v>
      </c>
      <c r="C1255" s="1">
        <v>719</v>
      </c>
      <c r="D1255" s="1">
        <v>20</v>
      </c>
      <c r="E1255" s="1">
        <v>833</v>
      </c>
      <c r="F1255" s="1">
        <v>3</v>
      </c>
      <c r="G1255" s="1">
        <v>3</v>
      </c>
      <c r="H1255" s="1">
        <v>15</v>
      </c>
      <c r="I1255" s="1" t="s">
        <v>4857</v>
      </c>
      <c r="J1255" s="1">
        <v>15</v>
      </c>
      <c r="K1255" s="1">
        <v>8</v>
      </c>
      <c r="L1255" s="1">
        <v>6</v>
      </c>
      <c r="M1255" s="1">
        <v>1</v>
      </c>
    </row>
    <row r="1256" spans="1:13" x14ac:dyDescent="0.15">
      <c r="A1256" s="1" t="s">
        <v>6609</v>
      </c>
      <c r="B1256" s="6" t="str">
        <f t="shared" si="19"/>
        <v>Cocci</v>
      </c>
      <c r="C1256" s="1">
        <v>132</v>
      </c>
      <c r="D1256" s="1">
        <v>53.260869565217398</v>
      </c>
      <c r="E1256" s="1">
        <v>108</v>
      </c>
      <c r="F1256" s="1">
        <v>2</v>
      </c>
      <c r="G1256" s="1">
        <v>5</v>
      </c>
      <c r="H1256" s="1">
        <v>15</v>
      </c>
      <c r="I1256" s="1" t="s">
        <v>6610</v>
      </c>
      <c r="J1256" s="1">
        <v>15</v>
      </c>
      <c r="K1256" s="1">
        <v>0</v>
      </c>
      <c r="L1256" s="1">
        <v>10</v>
      </c>
      <c r="M1256" s="1">
        <v>5</v>
      </c>
    </row>
    <row r="1257" spans="1:13" x14ac:dyDescent="0.15">
      <c r="A1257" s="1" t="s">
        <v>7863</v>
      </c>
      <c r="B1257" s="6" t="str">
        <f t="shared" si="19"/>
        <v>Cocci</v>
      </c>
      <c r="C1257" s="1">
        <v>132</v>
      </c>
      <c r="D1257" s="1">
        <v>51.0416666666667</v>
      </c>
      <c r="E1257" s="1">
        <v>108</v>
      </c>
      <c r="F1257" s="1">
        <v>2</v>
      </c>
      <c r="G1257" s="1">
        <v>5</v>
      </c>
      <c r="H1257" s="1">
        <v>15</v>
      </c>
      <c r="I1257" s="1" t="s">
        <v>7864</v>
      </c>
      <c r="J1257" s="1">
        <v>15</v>
      </c>
      <c r="K1257" s="1">
        <v>0</v>
      </c>
      <c r="L1257" s="1">
        <v>10</v>
      </c>
      <c r="M1257" s="1">
        <v>5</v>
      </c>
    </row>
    <row r="1258" spans="1:13" x14ac:dyDescent="0.15">
      <c r="A1258" s="1" t="s">
        <v>1402</v>
      </c>
      <c r="B1258" s="6" t="str">
        <f t="shared" si="19"/>
        <v>Cocci</v>
      </c>
      <c r="C1258" s="1">
        <v>571</v>
      </c>
      <c r="D1258" s="1">
        <v>29.261363636363601</v>
      </c>
      <c r="E1258" s="1">
        <v>635</v>
      </c>
      <c r="F1258" s="1">
        <v>6</v>
      </c>
      <c r="G1258" s="1">
        <v>6</v>
      </c>
      <c r="H1258" s="1">
        <v>15</v>
      </c>
      <c r="I1258" s="1" t="s">
        <v>1403</v>
      </c>
      <c r="J1258" s="1">
        <v>15</v>
      </c>
      <c r="K1258" s="1">
        <v>3</v>
      </c>
      <c r="L1258" s="1">
        <v>10</v>
      </c>
      <c r="M1258" s="1">
        <v>2</v>
      </c>
    </row>
    <row r="1259" spans="1:13" x14ac:dyDescent="0.15">
      <c r="A1259" s="1" t="s">
        <v>7528</v>
      </c>
      <c r="B1259" s="6" t="str">
        <f t="shared" si="19"/>
        <v>Cocci</v>
      </c>
      <c r="C1259" s="1">
        <v>132</v>
      </c>
      <c r="D1259" s="1">
        <v>25.2577319587629</v>
      </c>
      <c r="E1259" s="1">
        <v>108</v>
      </c>
      <c r="F1259" s="1">
        <v>2</v>
      </c>
      <c r="G1259" s="1">
        <v>5</v>
      </c>
      <c r="H1259" s="1">
        <v>15</v>
      </c>
      <c r="I1259" s="1" t="s">
        <v>7529</v>
      </c>
      <c r="J1259" s="1">
        <v>15</v>
      </c>
      <c r="K1259" s="1">
        <v>0</v>
      </c>
      <c r="L1259" s="1">
        <v>10</v>
      </c>
      <c r="M1259" s="1">
        <v>5</v>
      </c>
    </row>
    <row r="1260" spans="1:13" x14ac:dyDescent="0.15">
      <c r="A1260" s="1" t="s">
        <v>6479</v>
      </c>
      <c r="B1260" s="6" t="str">
        <f t="shared" si="19"/>
        <v>Cocci</v>
      </c>
      <c r="C1260" s="1">
        <v>132</v>
      </c>
      <c r="D1260" s="1">
        <v>25.2577319587629</v>
      </c>
      <c r="E1260" s="1">
        <v>108</v>
      </c>
      <c r="F1260" s="1">
        <v>2</v>
      </c>
      <c r="G1260" s="1">
        <v>5</v>
      </c>
      <c r="H1260" s="1">
        <v>15</v>
      </c>
      <c r="I1260" s="1" t="s">
        <v>6480</v>
      </c>
      <c r="J1260" s="1">
        <v>15</v>
      </c>
      <c r="K1260" s="1">
        <v>0</v>
      </c>
      <c r="L1260" s="1">
        <v>10</v>
      </c>
      <c r="M1260" s="1">
        <v>5</v>
      </c>
    </row>
    <row r="1261" spans="1:13" x14ac:dyDescent="0.15">
      <c r="A1261" s="1" t="s">
        <v>7526</v>
      </c>
      <c r="B1261" s="6" t="str">
        <f t="shared" si="19"/>
        <v>Cocci</v>
      </c>
      <c r="C1261" s="1">
        <v>132</v>
      </c>
      <c r="D1261" s="1">
        <v>25.2577319587629</v>
      </c>
      <c r="E1261" s="1">
        <v>108</v>
      </c>
      <c r="F1261" s="1">
        <v>2</v>
      </c>
      <c r="G1261" s="1">
        <v>5</v>
      </c>
      <c r="H1261" s="1">
        <v>15</v>
      </c>
      <c r="I1261" s="1" t="s">
        <v>7527</v>
      </c>
      <c r="J1261" s="1">
        <v>15</v>
      </c>
      <c r="K1261" s="1">
        <v>0</v>
      </c>
      <c r="L1261" s="1">
        <v>10</v>
      </c>
      <c r="M1261" s="1">
        <v>5</v>
      </c>
    </row>
    <row r="1262" spans="1:13" x14ac:dyDescent="0.15">
      <c r="A1262" s="1" t="s">
        <v>2754</v>
      </c>
      <c r="B1262" s="6" t="str">
        <f t="shared" si="19"/>
        <v>Human</v>
      </c>
      <c r="C1262" s="1">
        <v>733</v>
      </c>
      <c r="D1262" s="1">
        <v>2.64677574590953</v>
      </c>
      <c r="E1262" s="1">
        <v>856</v>
      </c>
      <c r="F1262" s="1">
        <v>4</v>
      </c>
      <c r="G1262" s="1">
        <v>4</v>
      </c>
      <c r="H1262" s="1">
        <v>14</v>
      </c>
      <c r="I1262" s="1" t="s">
        <v>2755</v>
      </c>
      <c r="J1262" s="1">
        <v>14</v>
      </c>
      <c r="K1262" s="1">
        <v>0</v>
      </c>
      <c r="L1262" s="1">
        <v>9</v>
      </c>
      <c r="M1262" s="1">
        <v>5</v>
      </c>
    </row>
    <row r="1263" spans="1:13" x14ac:dyDescent="0.15">
      <c r="A1263" s="1" t="s">
        <v>2756</v>
      </c>
      <c r="B1263" s="6" t="str">
        <f t="shared" si="19"/>
        <v>Human</v>
      </c>
      <c r="C1263" s="1">
        <v>733</v>
      </c>
      <c r="D1263" s="1">
        <v>5.9459459459459403</v>
      </c>
      <c r="E1263" s="1">
        <v>856</v>
      </c>
      <c r="F1263" s="1">
        <v>4</v>
      </c>
      <c r="G1263" s="1">
        <v>4</v>
      </c>
      <c r="H1263" s="1">
        <v>14</v>
      </c>
      <c r="I1263" s="1" t="s">
        <v>2757</v>
      </c>
      <c r="J1263" s="1">
        <v>14</v>
      </c>
      <c r="K1263" s="1">
        <v>0</v>
      </c>
      <c r="L1263" s="1">
        <v>9</v>
      </c>
      <c r="M1263" s="1">
        <v>5</v>
      </c>
    </row>
    <row r="1264" spans="1:13" x14ac:dyDescent="0.15">
      <c r="A1264" s="1" t="s">
        <v>1678</v>
      </c>
      <c r="B1264" s="6" t="str">
        <f t="shared" si="19"/>
        <v>Human</v>
      </c>
      <c r="C1264" s="1">
        <v>250</v>
      </c>
      <c r="D1264" s="1">
        <v>16.502463054187199</v>
      </c>
      <c r="E1264" s="1">
        <v>216</v>
      </c>
      <c r="F1264" s="1">
        <v>6</v>
      </c>
      <c r="G1264" s="1">
        <v>7</v>
      </c>
      <c r="H1264" s="1">
        <v>14</v>
      </c>
      <c r="I1264" s="1" t="s">
        <v>1679</v>
      </c>
      <c r="J1264" s="1">
        <v>14</v>
      </c>
      <c r="K1264" s="1">
        <v>8</v>
      </c>
      <c r="L1264" s="1">
        <v>5</v>
      </c>
      <c r="M1264" s="1">
        <v>1</v>
      </c>
    </row>
    <row r="1265" spans="1:13" x14ac:dyDescent="0.15">
      <c r="A1265" s="1" t="s">
        <v>1680</v>
      </c>
      <c r="B1265" s="6" t="str">
        <f t="shared" si="19"/>
        <v>Human</v>
      </c>
      <c r="C1265" s="1">
        <v>250</v>
      </c>
      <c r="D1265" s="1">
        <v>19.308357348703201</v>
      </c>
      <c r="E1265" s="1">
        <v>216</v>
      </c>
      <c r="F1265" s="1">
        <v>6</v>
      </c>
      <c r="G1265" s="1">
        <v>7</v>
      </c>
      <c r="H1265" s="1">
        <v>14</v>
      </c>
      <c r="I1265" s="1" t="s">
        <v>1681</v>
      </c>
      <c r="J1265" s="1">
        <v>14</v>
      </c>
      <c r="K1265" s="1">
        <v>8</v>
      </c>
      <c r="L1265" s="1">
        <v>5</v>
      </c>
      <c r="M1265" s="1">
        <v>1</v>
      </c>
    </row>
    <row r="1266" spans="1:13" x14ac:dyDescent="0.15">
      <c r="A1266" s="1" t="s">
        <v>1260</v>
      </c>
      <c r="B1266" s="6" t="str">
        <f t="shared" si="19"/>
        <v>Human</v>
      </c>
      <c r="C1266" s="1">
        <v>279</v>
      </c>
      <c r="D1266" s="1">
        <v>16.732283464566901</v>
      </c>
      <c r="E1266" s="1">
        <v>498</v>
      </c>
      <c r="F1266" s="1">
        <v>6</v>
      </c>
      <c r="G1266" s="1">
        <v>6</v>
      </c>
      <c r="H1266" s="1">
        <v>14</v>
      </c>
      <c r="I1266" s="1" t="s">
        <v>1261</v>
      </c>
      <c r="J1266" s="1">
        <v>14</v>
      </c>
      <c r="K1266" s="1">
        <v>6</v>
      </c>
      <c r="L1266" s="1">
        <v>5</v>
      </c>
      <c r="M1266" s="1">
        <v>3</v>
      </c>
    </row>
    <row r="1267" spans="1:13" x14ac:dyDescent="0.15">
      <c r="A1267" s="1" t="s">
        <v>1284</v>
      </c>
      <c r="B1267" s="6" t="str">
        <f t="shared" si="19"/>
        <v>Human</v>
      </c>
      <c r="C1267" s="1">
        <v>42</v>
      </c>
      <c r="D1267" s="1">
        <v>21.316614420062699</v>
      </c>
      <c r="E1267" s="1">
        <v>244</v>
      </c>
      <c r="F1267" s="1">
        <v>6</v>
      </c>
      <c r="G1267" s="1">
        <v>6</v>
      </c>
      <c r="H1267" s="1">
        <v>14</v>
      </c>
      <c r="I1267" s="1" t="s">
        <v>1285</v>
      </c>
      <c r="J1267" s="1">
        <v>14</v>
      </c>
      <c r="K1267" s="1">
        <v>4</v>
      </c>
      <c r="L1267" s="1">
        <v>5</v>
      </c>
      <c r="M1267" s="1">
        <v>5</v>
      </c>
    </row>
    <row r="1268" spans="1:13" x14ac:dyDescent="0.15">
      <c r="A1268" s="1" t="s">
        <v>1713</v>
      </c>
      <c r="B1268" s="6" t="str">
        <f t="shared" si="19"/>
        <v>Human</v>
      </c>
      <c r="C1268" s="1">
        <v>206</v>
      </c>
      <c r="D1268" s="1">
        <v>37.142857142857103</v>
      </c>
      <c r="E1268" s="1">
        <v>174</v>
      </c>
      <c r="F1268" s="1">
        <v>5</v>
      </c>
      <c r="G1268" s="1">
        <v>5</v>
      </c>
      <c r="H1268" s="1">
        <v>14</v>
      </c>
      <c r="I1268" s="1" t="s">
        <v>1714</v>
      </c>
      <c r="J1268" s="1">
        <v>14</v>
      </c>
      <c r="K1268" s="1">
        <v>4</v>
      </c>
      <c r="L1268" s="1">
        <v>8</v>
      </c>
      <c r="M1268" s="1">
        <v>2</v>
      </c>
    </row>
    <row r="1269" spans="1:13" x14ac:dyDescent="0.15">
      <c r="A1269" s="1" t="s">
        <v>1715</v>
      </c>
      <c r="B1269" s="6" t="str">
        <f t="shared" si="19"/>
        <v>Human</v>
      </c>
      <c r="C1269" s="1">
        <v>206</v>
      </c>
      <c r="D1269" s="1">
        <v>45.882352941176499</v>
      </c>
      <c r="E1269" s="1">
        <v>174</v>
      </c>
      <c r="F1269" s="1">
        <v>5</v>
      </c>
      <c r="G1269" s="1">
        <v>5</v>
      </c>
      <c r="H1269" s="1">
        <v>14</v>
      </c>
      <c r="I1269" s="1" t="s">
        <v>1716</v>
      </c>
      <c r="J1269" s="1">
        <v>14</v>
      </c>
      <c r="K1269" s="1">
        <v>4</v>
      </c>
      <c r="L1269" s="1">
        <v>8</v>
      </c>
      <c r="M1269" s="1">
        <v>2</v>
      </c>
    </row>
    <row r="1270" spans="1:13" x14ac:dyDescent="0.15">
      <c r="A1270" s="1" t="s">
        <v>734</v>
      </c>
      <c r="B1270" s="6" t="str">
        <f t="shared" si="19"/>
        <v>Human</v>
      </c>
      <c r="C1270" s="1">
        <v>143</v>
      </c>
      <c r="D1270" s="1">
        <v>4.5977011494252897</v>
      </c>
      <c r="E1270" s="1">
        <v>391</v>
      </c>
      <c r="F1270" s="1">
        <v>8</v>
      </c>
      <c r="G1270" s="1">
        <v>8</v>
      </c>
      <c r="H1270" s="1">
        <v>14</v>
      </c>
      <c r="I1270" s="1" t="s">
        <v>735</v>
      </c>
      <c r="J1270" s="1">
        <v>14</v>
      </c>
      <c r="K1270" s="1">
        <v>0</v>
      </c>
      <c r="L1270" s="1">
        <v>8</v>
      </c>
      <c r="M1270" s="1">
        <v>6</v>
      </c>
    </row>
    <row r="1271" spans="1:13" x14ac:dyDescent="0.15">
      <c r="A1271" s="1" t="s">
        <v>2718</v>
      </c>
      <c r="B1271" s="6" t="str">
        <f t="shared" si="19"/>
        <v>Human</v>
      </c>
      <c r="C1271" s="1">
        <v>179</v>
      </c>
      <c r="D1271" s="1">
        <v>18.627450980392201</v>
      </c>
      <c r="E1271" s="1">
        <v>512</v>
      </c>
      <c r="F1271" s="1">
        <v>4</v>
      </c>
      <c r="G1271" s="1">
        <v>4</v>
      </c>
      <c r="H1271" s="1">
        <v>14</v>
      </c>
      <c r="I1271" s="1" t="s">
        <v>2719</v>
      </c>
      <c r="J1271" s="1">
        <v>14</v>
      </c>
      <c r="K1271" s="1">
        <v>2</v>
      </c>
      <c r="L1271" s="1">
        <v>5</v>
      </c>
      <c r="M1271" s="1">
        <v>7</v>
      </c>
    </row>
    <row r="1272" spans="1:13" x14ac:dyDescent="0.15">
      <c r="A1272" s="1" t="s">
        <v>1705</v>
      </c>
      <c r="B1272" s="6" t="str">
        <f t="shared" si="19"/>
        <v>Human</v>
      </c>
      <c r="C1272" s="1">
        <v>282</v>
      </c>
      <c r="D1272" s="1">
        <v>10.4587155963303</v>
      </c>
      <c r="E1272" s="1">
        <v>252</v>
      </c>
      <c r="F1272" s="1">
        <v>5</v>
      </c>
      <c r="G1272" s="1">
        <v>5</v>
      </c>
      <c r="H1272" s="1">
        <v>14</v>
      </c>
      <c r="I1272" s="1" t="s">
        <v>1706</v>
      </c>
      <c r="J1272" s="1">
        <v>14</v>
      </c>
      <c r="K1272" s="1">
        <v>0</v>
      </c>
      <c r="L1272" s="1">
        <v>7</v>
      </c>
      <c r="M1272" s="1">
        <v>7</v>
      </c>
    </row>
    <row r="1273" spans="1:13" x14ac:dyDescent="0.15">
      <c r="A1273" s="1" t="s">
        <v>1707</v>
      </c>
      <c r="B1273" s="6" t="str">
        <f t="shared" si="19"/>
        <v>Human</v>
      </c>
      <c r="C1273" s="1">
        <v>282</v>
      </c>
      <c r="D1273" s="1">
        <v>11.2426035502959</v>
      </c>
      <c r="E1273" s="1">
        <v>252</v>
      </c>
      <c r="F1273" s="1">
        <v>5</v>
      </c>
      <c r="G1273" s="1">
        <v>5</v>
      </c>
      <c r="H1273" s="1">
        <v>14</v>
      </c>
      <c r="I1273" s="1" t="s">
        <v>1708</v>
      </c>
      <c r="J1273" s="1">
        <v>14</v>
      </c>
      <c r="K1273" s="1">
        <v>0</v>
      </c>
      <c r="L1273" s="1">
        <v>7</v>
      </c>
      <c r="M1273" s="1">
        <v>7</v>
      </c>
    </row>
    <row r="1274" spans="1:13" x14ac:dyDescent="0.15">
      <c r="A1274" s="1" t="s">
        <v>1757</v>
      </c>
      <c r="B1274" s="6" t="str">
        <f t="shared" si="19"/>
        <v>Human</v>
      </c>
      <c r="C1274" s="1">
        <v>194</v>
      </c>
      <c r="D1274" s="1">
        <v>31.884057971014499</v>
      </c>
      <c r="E1274" s="1">
        <v>162</v>
      </c>
      <c r="F1274" s="1">
        <v>5</v>
      </c>
      <c r="G1274" s="1">
        <v>5</v>
      </c>
      <c r="H1274" s="1">
        <v>14</v>
      </c>
      <c r="I1274" s="1" t="s">
        <v>1758</v>
      </c>
      <c r="J1274" s="1">
        <v>14</v>
      </c>
      <c r="K1274" s="1">
        <v>3</v>
      </c>
      <c r="L1274" s="1">
        <v>6</v>
      </c>
      <c r="M1274" s="1">
        <v>5</v>
      </c>
    </row>
    <row r="1275" spans="1:13" x14ac:dyDescent="0.15">
      <c r="A1275" s="1" t="s">
        <v>2834</v>
      </c>
      <c r="B1275" s="6" t="str">
        <f t="shared" si="19"/>
        <v>Human</v>
      </c>
      <c r="C1275" s="1">
        <v>302</v>
      </c>
      <c r="D1275" s="1">
        <v>20.212765957446798</v>
      </c>
      <c r="E1275" s="1">
        <v>282</v>
      </c>
      <c r="F1275" s="1">
        <v>4</v>
      </c>
      <c r="G1275" s="1">
        <v>4</v>
      </c>
      <c r="H1275" s="1">
        <v>14</v>
      </c>
      <c r="I1275" s="1" t="s">
        <v>2835</v>
      </c>
      <c r="J1275" s="1">
        <v>14</v>
      </c>
      <c r="K1275" s="1">
        <v>11</v>
      </c>
      <c r="L1275" s="1">
        <v>2</v>
      </c>
      <c r="M1275" s="1">
        <v>1</v>
      </c>
    </row>
    <row r="1276" spans="1:13" x14ac:dyDescent="0.15">
      <c r="A1276" s="1" t="s">
        <v>2858</v>
      </c>
      <c r="B1276" s="6" t="str">
        <f t="shared" si="19"/>
        <v>Human</v>
      </c>
      <c r="C1276" s="1">
        <v>302</v>
      </c>
      <c r="D1276" s="1">
        <v>20.212765957446798</v>
      </c>
      <c r="E1276" s="1">
        <v>282</v>
      </c>
      <c r="F1276" s="1">
        <v>4</v>
      </c>
      <c r="G1276" s="1">
        <v>4</v>
      </c>
      <c r="H1276" s="1">
        <v>14</v>
      </c>
      <c r="I1276" s="1" t="s">
        <v>2859</v>
      </c>
      <c r="J1276" s="1">
        <v>14</v>
      </c>
      <c r="K1276" s="1">
        <v>11</v>
      </c>
      <c r="L1276" s="1">
        <v>2</v>
      </c>
      <c r="M1276" s="1">
        <v>1</v>
      </c>
    </row>
    <row r="1277" spans="1:13" x14ac:dyDescent="0.15">
      <c r="A1277" s="1" t="s">
        <v>1781</v>
      </c>
      <c r="B1277" s="6" t="str">
        <f t="shared" si="19"/>
        <v>Human</v>
      </c>
      <c r="C1277" s="1">
        <v>472</v>
      </c>
      <c r="D1277" s="1">
        <v>30.890052356020899</v>
      </c>
      <c r="E1277" s="1">
        <v>507</v>
      </c>
      <c r="F1277" s="1">
        <v>5</v>
      </c>
      <c r="G1277" s="1">
        <v>5</v>
      </c>
      <c r="H1277" s="1">
        <v>14</v>
      </c>
      <c r="I1277" s="1" t="s">
        <v>1782</v>
      </c>
      <c r="J1277" s="1">
        <v>14</v>
      </c>
      <c r="K1277" s="1">
        <v>1</v>
      </c>
      <c r="L1277" s="1">
        <v>6</v>
      </c>
      <c r="M1277" s="1">
        <v>7</v>
      </c>
    </row>
    <row r="1278" spans="1:13" x14ac:dyDescent="0.15">
      <c r="A1278" s="1" t="s">
        <v>2792</v>
      </c>
      <c r="B1278" s="6" t="str">
        <f t="shared" si="19"/>
        <v>Human</v>
      </c>
      <c r="C1278" s="1">
        <v>224</v>
      </c>
      <c r="D1278" s="1">
        <v>32.857142857142897</v>
      </c>
      <c r="E1278" s="1">
        <v>922</v>
      </c>
      <c r="F1278" s="1">
        <v>4</v>
      </c>
      <c r="G1278" s="1">
        <v>5</v>
      </c>
      <c r="H1278" s="1">
        <v>14</v>
      </c>
      <c r="I1278" s="1" t="s">
        <v>2793</v>
      </c>
      <c r="J1278" s="1">
        <v>14</v>
      </c>
      <c r="K1278" s="1">
        <v>1</v>
      </c>
      <c r="L1278" s="1">
        <v>8</v>
      </c>
      <c r="M1278" s="1">
        <v>5</v>
      </c>
    </row>
    <row r="1279" spans="1:13" x14ac:dyDescent="0.15">
      <c r="A1279" s="1" t="s">
        <v>684</v>
      </c>
      <c r="B1279" s="6" t="str">
        <f t="shared" si="19"/>
        <v>Human</v>
      </c>
      <c r="C1279" s="1">
        <v>318</v>
      </c>
      <c r="D1279" s="1">
        <v>13.4228187919463</v>
      </c>
      <c r="E1279" s="1">
        <v>301</v>
      </c>
      <c r="F1279" s="1">
        <v>9</v>
      </c>
      <c r="G1279" s="1">
        <v>10</v>
      </c>
      <c r="H1279" s="1">
        <v>14</v>
      </c>
      <c r="I1279" s="1" t="s">
        <v>685</v>
      </c>
      <c r="J1279" s="1">
        <v>14</v>
      </c>
      <c r="K1279" s="1">
        <v>3</v>
      </c>
      <c r="L1279" s="1">
        <v>11</v>
      </c>
      <c r="M1279" s="1">
        <v>0</v>
      </c>
    </row>
    <row r="1280" spans="1:13" x14ac:dyDescent="0.15">
      <c r="A1280" s="1" t="s">
        <v>686</v>
      </c>
      <c r="B1280" s="6" t="str">
        <f t="shared" si="19"/>
        <v>Human</v>
      </c>
      <c r="C1280" s="1">
        <v>318</v>
      </c>
      <c r="D1280" s="1">
        <v>14.285714285714301</v>
      </c>
      <c r="E1280" s="1">
        <v>301</v>
      </c>
      <c r="F1280" s="1">
        <v>9</v>
      </c>
      <c r="G1280" s="1">
        <v>10</v>
      </c>
      <c r="H1280" s="1">
        <v>14</v>
      </c>
      <c r="I1280" s="1" t="s">
        <v>687</v>
      </c>
      <c r="J1280" s="1">
        <v>14</v>
      </c>
      <c r="K1280" s="1">
        <v>3</v>
      </c>
      <c r="L1280" s="1">
        <v>11</v>
      </c>
      <c r="M1280" s="1">
        <v>0</v>
      </c>
    </row>
    <row r="1281" spans="1:13" x14ac:dyDescent="0.15">
      <c r="A1281" s="1" t="s">
        <v>2782</v>
      </c>
      <c r="B1281" s="6" t="str">
        <f t="shared" si="19"/>
        <v>Human</v>
      </c>
      <c r="C1281" s="1">
        <v>733</v>
      </c>
      <c r="D1281" s="1">
        <v>25.581395348837201</v>
      </c>
      <c r="E1281" s="1">
        <v>856</v>
      </c>
      <c r="F1281" s="1">
        <v>4</v>
      </c>
      <c r="G1281" s="1">
        <v>4</v>
      </c>
      <c r="H1281" s="1">
        <v>14</v>
      </c>
      <c r="I1281" s="1" t="s">
        <v>2783</v>
      </c>
      <c r="J1281" s="1">
        <v>14</v>
      </c>
      <c r="K1281" s="1">
        <v>0</v>
      </c>
      <c r="L1281" s="1">
        <v>9</v>
      </c>
      <c r="M1281" s="1">
        <v>5</v>
      </c>
    </row>
    <row r="1282" spans="1:13" x14ac:dyDescent="0.15">
      <c r="A1282" s="1" t="s">
        <v>2235</v>
      </c>
      <c r="B1282" s="6" t="str">
        <f t="shared" si="19"/>
        <v>Cocci</v>
      </c>
      <c r="C1282" s="1">
        <v>160</v>
      </c>
      <c r="D1282" s="1">
        <v>56.390977443609003</v>
      </c>
      <c r="E1282" s="1">
        <v>626</v>
      </c>
      <c r="F1282" s="1">
        <v>5</v>
      </c>
      <c r="G1282" s="1">
        <v>6</v>
      </c>
      <c r="H1282" s="1">
        <v>14</v>
      </c>
      <c r="I1282" s="1" t="s">
        <v>2236</v>
      </c>
      <c r="J1282" s="1">
        <v>14</v>
      </c>
      <c r="K1282" s="1">
        <v>1</v>
      </c>
      <c r="L1282" s="1">
        <v>8</v>
      </c>
      <c r="M1282" s="1">
        <v>5</v>
      </c>
    </row>
    <row r="1283" spans="1:13" x14ac:dyDescent="0.15">
      <c r="A1283" s="1" t="s">
        <v>2703</v>
      </c>
      <c r="B1283" s="6" t="str">
        <f t="shared" ref="B1283:B1346" si="20">IF(NOT(ISERROR(FIND("_HUMAN",A1283))),"Human","Cocci")</f>
        <v>Human</v>
      </c>
      <c r="C1283" s="1">
        <v>206</v>
      </c>
      <c r="D1283" s="1">
        <v>37.5</v>
      </c>
      <c r="E1283" s="1">
        <v>174</v>
      </c>
      <c r="F1283" s="1">
        <v>5</v>
      </c>
      <c r="G1283" s="1">
        <v>5</v>
      </c>
      <c r="H1283" s="1">
        <v>14</v>
      </c>
      <c r="I1283" s="1"/>
      <c r="J1283" s="1">
        <v>14</v>
      </c>
      <c r="K1283" s="1">
        <v>4</v>
      </c>
      <c r="L1283" s="1">
        <v>8</v>
      </c>
      <c r="M1283" s="1">
        <v>2</v>
      </c>
    </row>
    <row r="1284" spans="1:13" x14ac:dyDescent="0.15">
      <c r="A1284" s="1" t="s">
        <v>1691</v>
      </c>
      <c r="B1284" s="6" t="str">
        <f t="shared" si="20"/>
        <v>Human</v>
      </c>
      <c r="C1284" s="1">
        <v>250</v>
      </c>
      <c r="D1284" s="1">
        <v>23.843416370106802</v>
      </c>
      <c r="E1284" s="1">
        <v>216</v>
      </c>
      <c r="F1284" s="1">
        <v>6</v>
      </c>
      <c r="G1284" s="1">
        <v>7</v>
      </c>
      <c r="H1284" s="1">
        <v>14</v>
      </c>
      <c r="I1284" s="1" t="s">
        <v>1679</v>
      </c>
      <c r="J1284" s="1">
        <v>14</v>
      </c>
      <c r="K1284" s="1">
        <v>8</v>
      </c>
      <c r="L1284" s="1">
        <v>5</v>
      </c>
      <c r="M1284" s="1">
        <v>1</v>
      </c>
    </row>
    <row r="1285" spans="1:13" x14ac:dyDescent="0.15">
      <c r="A1285" s="1" t="s">
        <v>1692</v>
      </c>
      <c r="B1285" s="6" t="str">
        <f t="shared" si="20"/>
        <v>Human</v>
      </c>
      <c r="C1285" s="1">
        <v>250</v>
      </c>
      <c r="D1285" s="1">
        <v>19.308357348703201</v>
      </c>
      <c r="E1285" s="1">
        <v>216</v>
      </c>
      <c r="F1285" s="1">
        <v>6</v>
      </c>
      <c r="G1285" s="1">
        <v>7</v>
      </c>
      <c r="H1285" s="1">
        <v>14</v>
      </c>
      <c r="I1285" s="1" t="s">
        <v>1679</v>
      </c>
      <c r="J1285" s="1">
        <v>14</v>
      </c>
      <c r="K1285" s="1">
        <v>8</v>
      </c>
      <c r="L1285" s="1">
        <v>5</v>
      </c>
      <c r="M1285" s="1">
        <v>1</v>
      </c>
    </row>
    <row r="1286" spans="1:13" x14ac:dyDescent="0.15">
      <c r="A1286" s="1" t="s">
        <v>2399</v>
      </c>
      <c r="B1286" s="6" t="str">
        <f t="shared" si="20"/>
        <v>Cocci</v>
      </c>
      <c r="C1286" s="1">
        <v>739</v>
      </c>
      <c r="D1286" s="1">
        <v>11.247443762781201</v>
      </c>
      <c r="E1286" s="1">
        <v>862</v>
      </c>
      <c r="F1286" s="1">
        <v>5</v>
      </c>
      <c r="G1286" s="1">
        <v>5</v>
      </c>
      <c r="H1286" s="1">
        <v>14</v>
      </c>
      <c r="I1286" s="1" t="s">
        <v>2400</v>
      </c>
      <c r="J1286" s="1">
        <v>14</v>
      </c>
      <c r="K1286" s="1">
        <v>3</v>
      </c>
      <c r="L1286" s="1">
        <v>9</v>
      </c>
      <c r="M1286" s="1">
        <v>2</v>
      </c>
    </row>
    <row r="1287" spans="1:13" x14ac:dyDescent="0.15">
      <c r="A1287" s="1" t="s">
        <v>7590</v>
      </c>
      <c r="B1287" s="6" t="str">
        <f t="shared" si="20"/>
        <v>Cocci</v>
      </c>
      <c r="C1287" s="1">
        <v>706</v>
      </c>
      <c r="D1287" s="1">
        <v>27.358490566037698</v>
      </c>
      <c r="E1287" s="1">
        <v>818</v>
      </c>
      <c r="F1287" s="1">
        <v>2</v>
      </c>
      <c r="G1287" s="1">
        <v>2</v>
      </c>
      <c r="H1287" s="1">
        <v>14</v>
      </c>
      <c r="I1287" s="1" t="s">
        <v>7591</v>
      </c>
      <c r="J1287" s="1">
        <v>14</v>
      </c>
      <c r="K1287" s="1">
        <v>3</v>
      </c>
      <c r="L1287" s="1">
        <v>6</v>
      </c>
      <c r="M1287" s="1">
        <v>5</v>
      </c>
    </row>
    <row r="1288" spans="1:13" x14ac:dyDescent="0.15">
      <c r="A1288" s="1" t="s">
        <v>843</v>
      </c>
      <c r="B1288" s="6" t="str">
        <f t="shared" si="20"/>
        <v>Cocci</v>
      </c>
      <c r="C1288" s="1">
        <v>27</v>
      </c>
      <c r="D1288" s="1">
        <v>34.732824427480899</v>
      </c>
      <c r="E1288" s="1">
        <v>19</v>
      </c>
      <c r="F1288" s="1">
        <v>8</v>
      </c>
      <c r="G1288" s="1">
        <v>9</v>
      </c>
      <c r="H1288" s="1">
        <v>14</v>
      </c>
      <c r="I1288" s="1" t="s">
        <v>844</v>
      </c>
      <c r="J1288" s="1">
        <v>14</v>
      </c>
      <c r="K1288" s="1">
        <v>3</v>
      </c>
      <c r="L1288" s="1">
        <v>5</v>
      </c>
      <c r="M1288" s="1">
        <v>6</v>
      </c>
    </row>
    <row r="1289" spans="1:13" x14ac:dyDescent="0.15">
      <c r="A1289" s="1" t="s">
        <v>3502</v>
      </c>
      <c r="B1289" s="6" t="str">
        <f t="shared" si="20"/>
        <v>Cocci</v>
      </c>
      <c r="C1289" s="1">
        <v>188</v>
      </c>
      <c r="D1289" s="1">
        <v>8.8477366255144005</v>
      </c>
      <c r="E1289" s="1">
        <v>158</v>
      </c>
      <c r="F1289" s="1">
        <v>4</v>
      </c>
      <c r="G1289" s="1">
        <v>4</v>
      </c>
      <c r="H1289" s="1">
        <v>14</v>
      </c>
      <c r="I1289" s="1" t="s">
        <v>3503</v>
      </c>
      <c r="J1289" s="1">
        <v>14</v>
      </c>
      <c r="K1289" s="1">
        <v>8</v>
      </c>
      <c r="L1289" s="1">
        <v>3</v>
      </c>
      <c r="M1289" s="1">
        <v>3</v>
      </c>
    </row>
    <row r="1290" spans="1:13" x14ac:dyDescent="0.15">
      <c r="A1290" s="1" t="s">
        <v>2349</v>
      </c>
      <c r="B1290" s="6" t="str">
        <f t="shared" si="20"/>
        <v>Cocci</v>
      </c>
      <c r="C1290" s="1">
        <v>721</v>
      </c>
      <c r="D1290" s="1">
        <v>11.6033755274262</v>
      </c>
      <c r="E1290" s="1">
        <v>837</v>
      </c>
      <c r="F1290" s="1">
        <v>5</v>
      </c>
      <c r="G1290" s="1">
        <v>6</v>
      </c>
      <c r="H1290" s="1">
        <v>14</v>
      </c>
      <c r="I1290" s="1" t="s">
        <v>2350</v>
      </c>
      <c r="J1290" s="1">
        <v>14</v>
      </c>
      <c r="K1290" s="1">
        <v>4</v>
      </c>
      <c r="L1290" s="1">
        <v>7</v>
      </c>
      <c r="M1290" s="1">
        <v>3</v>
      </c>
    </row>
    <row r="1291" spans="1:13" x14ac:dyDescent="0.15">
      <c r="A1291" s="1" t="s">
        <v>2139</v>
      </c>
      <c r="B1291" s="6" t="str">
        <f t="shared" si="20"/>
        <v>Cocci</v>
      </c>
      <c r="C1291" s="1">
        <v>160</v>
      </c>
      <c r="D1291" s="1">
        <v>56.390977443609003</v>
      </c>
      <c r="E1291" s="1">
        <v>626</v>
      </c>
      <c r="F1291" s="1">
        <v>5</v>
      </c>
      <c r="G1291" s="1">
        <v>6</v>
      </c>
      <c r="H1291" s="1">
        <v>14</v>
      </c>
      <c r="I1291" s="1" t="s">
        <v>2140</v>
      </c>
      <c r="J1291" s="1">
        <v>14</v>
      </c>
      <c r="K1291" s="1">
        <v>1</v>
      </c>
      <c r="L1291" s="1">
        <v>8</v>
      </c>
      <c r="M1291" s="1">
        <v>5</v>
      </c>
    </row>
    <row r="1292" spans="1:13" x14ac:dyDescent="0.15">
      <c r="A1292" s="1" t="s">
        <v>3204</v>
      </c>
      <c r="B1292" s="6" t="str">
        <f t="shared" si="20"/>
        <v>Cocci</v>
      </c>
      <c r="C1292" s="1">
        <v>36</v>
      </c>
      <c r="D1292" s="1">
        <v>18.385650224215201</v>
      </c>
      <c r="E1292" s="1">
        <v>27</v>
      </c>
      <c r="F1292" s="1">
        <v>4</v>
      </c>
      <c r="G1292" s="1">
        <v>4</v>
      </c>
      <c r="H1292" s="1">
        <v>14</v>
      </c>
      <c r="I1292" s="1" t="s">
        <v>3205</v>
      </c>
      <c r="J1292" s="1">
        <v>14</v>
      </c>
      <c r="K1292" s="1">
        <v>8</v>
      </c>
      <c r="L1292" s="1">
        <v>5</v>
      </c>
      <c r="M1292" s="1">
        <v>1</v>
      </c>
    </row>
    <row r="1293" spans="1:13" x14ac:dyDescent="0.15">
      <c r="A1293" s="1" t="s">
        <v>3198</v>
      </c>
      <c r="B1293" s="6" t="str">
        <f t="shared" si="20"/>
        <v>Cocci</v>
      </c>
      <c r="C1293" s="1">
        <v>785</v>
      </c>
      <c r="D1293" s="1">
        <v>40.909090909090899</v>
      </c>
      <c r="E1293" s="1">
        <v>932</v>
      </c>
      <c r="F1293" s="1">
        <v>4</v>
      </c>
      <c r="G1293" s="1">
        <v>4</v>
      </c>
      <c r="H1293" s="1">
        <v>14</v>
      </c>
      <c r="I1293" s="1" t="s">
        <v>3199</v>
      </c>
      <c r="J1293" s="1">
        <v>14</v>
      </c>
      <c r="K1293" s="1">
        <v>1</v>
      </c>
      <c r="L1293" s="1">
        <v>10</v>
      </c>
      <c r="M1293" s="1">
        <v>3</v>
      </c>
    </row>
    <row r="1294" spans="1:13" x14ac:dyDescent="0.15">
      <c r="A1294" s="1" t="s">
        <v>799</v>
      </c>
      <c r="B1294" s="6" t="str">
        <f t="shared" si="20"/>
        <v>Cocci</v>
      </c>
      <c r="C1294" s="1">
        <v>27</v>
      </c>
      <c r="D1294" s="1">
        <v>34.732824427480899</v>
      </c>
      <c r="E1294" s="1">
        <v>19</v>
      </c>
      <c r="F1294" s="1">
        <v>8</v>
      </c>
      <c r="G1294" s="1">
        <v>9</v>
      </c>
      <c r="H1294" s="1">
        <v>14</v>
      </c>
      <c r="I1294" s="1" t="s">
        <v>800</v>
      </c>
      <c r="J1294" s="1">
        <v>14</v>
      </c>
      <c r="K1294" s="1">
        <v>3</v>
      </c>
      <c r="L1294" s="1">
        <v>5</v>
      </c>
      <c r="M1294" s="1">
        <v>6</v>
      </c>
    </row>
    <row r="1295" spans="1:13" x14ac:dyDescent="0.15">
      <c r="A1295" s="1" t="s">
        <v>2125</v>
      </c>
      <c r="B1295" s="6" t="str">
        <f t="shared" si="20"/>
        <v>Cocci</v>
      </c>
      <c r="C1295" s="1">
        <v>721</v>
      </c>
      <c r="D1295" s="1">
        <v>26.442307692307701</v>
      </c>
      <c r="E1295" s="1">
        <v>837</v>
      </c>
      <c r="F1295" s="1">
        <v>5</v>
      </c>
      <c r="G1295" s="1">
        <v>6</v>
      </c>
      <c r="H1295" s="1">
        <v>14</v>
      </c>
      <c r="I1295" s="1" t="s">
        <v>2126</v>
      </c>
      <c r="J1295" s="1">
        <v>14</v>
      </c>
      <c r="K1295" s="1">
        <v>4</v>
      </c>
      <c r="L1295" s="1">
        <v>7</v>
      </c>
      <c r="M1295" s="1">
        <v>3</v>
      </c>
    </row>
    <row r="1296" spans="1:13" x14ac:dyDescent="0.15">
      <c r="A1296" s="1" t="s">
        <v>2141</v>
      </c>
      <c r="B1296" s="6" t="str">
        <f t="shared" si="20"/>
        <v>Cocci</v>
      </c>
      <c r="C1296" s="1">
        <v>739</v>
      </c>
      <c r="D1296" s="1">
        <v>14.066496163682899</v>
      </c>
      <c r="E1296" s="1">
        <v>862</v>
      </c>
      <c r="F1296" s="1">
        <v>5</v>
      </c>
      <c r="G1296" s="1">
        <v>5</v>
      </c>
      <c r="H1296" s="1">
        <v>14</v>
      </c>
      <c r="I1296" s="1" t="s">
        <v>2142</v>
      </c>
      <c r="J1296" s="1">
        <v>14</v>
      </c>
      <c r="K1296" s="1">
        <v>3</v>
      </c>
      <c r="L1296" s="1">
        <v>9</v>
      </c>
      <c r="M1296" s="1">
        <v>2</v>
      </c>
    </row>
    <row r="1297" spans="1:13" x14ac:dyDescent="0.15">
      <c r="A1297" s="1" t="s">
        <v>2143</v>
      </c>
      <c r="B1297" s="6" t="str">
        <f t="shared" si="20"/>
        <v>Cocci</v>
      </c>
      <c r="C1297" s="1">
        <v>656</v>
      </c>
      <c r="D1297" s="1">
        <v>26.9406392694064</v>
      </c>
      <c r="E1297" s="1">
        <v>755</v>
      </c>
      <c r="F1297" s="1">
        <v>5</v>
      </c>
      <c r="G1297" s="1">
        <v>6</v>
      </c>
      <c r="H1297" s="1">
        <v>14</v>
      </c>
      <c r="I1297" s="1" t="s">
        <v>2144</v>
      </c>
      <c r="J1297" s="1">
        <v>14</v>
      </c>
      <c r="K1297" s="1">
        <v>5</v>
      </c>
      <c r="L1297" s="1">
        <v>4</v>
      </c>
      <c r="M1297" s="1">
        <v>5</v>
      </c>
    </row>
    <row r="1298" spans="1:13" x14ac:dyDescent="0.15">
      <c r="A1298" s="1" t="s">
        <v>2077</v>
      </c>
      <c r="B1298" s="6" t="str">
        <f t="shared" si="20"/>
        <v>Cocci</v>
      </c>
      <c r="C1298" s="1">
        <v>64</v>
      </c>
      <c r="D1298" s="1">
        <v>34.074074074074097</v>
      </c>
      <c r="E1298" s="1">
        <v>48</v>
      </c>
      <c r="F1298" s="1">
        <v>5</v>
      </c>
      <c r="G1298" s="1">
        <v>5</v>
      </c>
      <c r="H1298" s="1">
        <v>14</v>
      </c>
      <c r="I1298" s="1" t="s">
        <v>2078</v>
      </c>
      <c r="J1298" s="1">
        <v>14</v>
      </c>
      <c r="K1298" s="1">
        <v>5</v>
      </c>
      <c r="L1298" s="1">
        <v>7</v>
      </c>
      <c r="M1298" s="1">
        <v>2</v>
      </c>
    </row>
    <row r="1299" spans="1:13" x14ac:dyDescent="0.15">
      <c r="A1299" s="1" t="s">
        <v>6226</v>
      </c>
      <c r="B1299" s="6" t="str">
        <f t="shared" si="20"/>
        <v>Cocci</v>
      </c>
      <c r="C1299" s="1">
        <v>706</v>
      </c>
      <c r="D1299" s="1">
        <v>27.358490566037698</v>
      </c>
      <c r="E1299" s="1">
        <v>818</v>
      </c>
      <c r="F1299" s="1">
        <v>2</v>
      </c>
      <c r="G1299" s="1">
        <v>2</v>
      </c>
      <c r="H1299" s="1">
        <v>14</v>
      </c>
      <c r="I1299" s="1" t="s">
        <v>6227</v>
      </c>
      <c r="J1299" s="1">
        <v>14</v>
      </c>
      <c r="K1299" s="1">
        <v>3</v>
      </c>
      <c r="L1299" s="1">
        <v>6</v>
      </c>
      <c r="M1299" s="1">
        <v>5</v>
      </c>
    </row>
    <row r="1300" spans="1:13" x14ac:dyDescent="0.15">
      <c r="A1300" s="1" t="s">
        <v>1460</v>
      </c>
      <c r="B1300" s="6" t="str">
        <f t="shared" si="20"/>
        <v>Cocci</v>
      </c>
      <c r="C1300" s="1">
        <v>126</v>
      </c>
      <c r="D1300" s="1">
        <v>18.518518518518501</v>
      </c>
      <c r="E1300" s="1">
        <v>104</v>
      </c>
      <c r="F1300" s="1">
        <v>6</v>
      </c>
      <c r="G1300" s="1">
        <v>6</v>
      </c>
      <c r="H1300" s="1">
        <v>14</v>
      </c>
      <c r="I1300" s="1" t="s">
        <v>1461</v>
      </c>
      <c r="J1300" s="1">
        <v>14</v>
      </c>
      <c r="K1300" s="1">
        <v>2</v>
      </c>
      <c r="L1300" s="1">
        <v>7</v>
      </c>
      <c r="M1300" s="1">
        <v>5</v>
      </c>
    </row>
    <row r="1301" spans="1:13" x14ac:dyDescent="0.15">
      <c r="A1301" s="1" t="s">
        <v>2073</v>
      </c>
      <c r="B1301" s="6" t="str">
        <f t="shared" si="20"/>
        <v>Cocci</v>
      </c>
      <c r="C1301" s="1">
        <v>572</v>
      </c>
      <c r="D1301" s="1">
        <v>25.856697819314601</v>
      </c>
      <c r="E1301" s="1">
        <v>636</v>
      </c>
      <c r="F1301" s="1">
        <v>5</v>
      </c>
      <c r="G1301" s="1">
        <v>5</v>
      </c>
      <c r="H1301" s="1">
        <v>14</v>
      </c>
      <c r="I1301" s="1" t="s">
        <v>2074</v>
      </c>
      <c r="J1301" s="1">
        <v>14</v>
      </c>
      <c r="K1301" s="1">
        <v>1</v>
      </c>
      <c r="L1301" s="1">
        <v>8</v>
      </c>
      <c r="M1301" s="1">
        <v>5</v>
      </c>
    </row>
    <row r="1302" spans="1:13" x14ac:dyDescent="0.15">
      <c r="A1302" s="1" t="s">
        <v>873</v>
      </c>
      <c r="B1302" s="6" t="str">
        <f t="shared" si="20"/>
        <v>Cocci</v>
      </c>
      <c r="C1302" s="1">
        <v>27</v>
      </c>
      <c r="D1302" s="1">
        <v>34.732824427480899</v>
      </c>
      <c r="E1302" s="1">
        <v>19</v>
      </c>
      <c r="F1302" s="1">
        <v>8</v>
      </c>
      <c r="G1302" s="1">
        <v>9</v>
      </c>
      <c r="H1302" s="1">
        <v>14</v>
      </c>
      <c r="I1302" s="1" t="s">
        <v>874</v>
      </c>
      <c r="J1302" s="1">
        <v>14</v>
      </c>
      <c r="K1302" s="1">
        <v>3</v>
      </c>
      <c r="L1302" s="1">
        <v>5</v>
      </c>
      <c r="M1302" s="1">
        <v>6</v>
      </c>
    </row>
    <row r="1303" spans="1:13" x14ac:dyDescent="0.15">
      <c r="A1303" s="1" t="s">
        <v>3616</v>
      </c>
      <c r="B1303" s="6" t="str">
        <f t="shared" si="20"/>
        <v>Cocci</v>
      </c>
      <c r="C1303" s="1">
        <v>36</v>
      </c>
      <c r="D1303" s="1">
        <v>18.385650224215201</v>
      </c>
      <c r="E1303" s="1">
        <v>27</v>
      </c>
      <c r="F1303" s="1">
        <v>4</v>
      </c>
      <c r="G1303" s="1">
        <v>4</v>
      </c>
      <c r="H1303" s="1">
        <v>14</v>
      </c>
      <c r="I1303" s="1" t="s">
        <v>3617</v>
      </c>
      <c r="J1303" s="1">
        <v>14</v>
      </c>
      <c r="K1303" s="1">
        <v>8</v>
      </c>
      <c r="L1303" s="1">
        <v>5</v>
      </c>
      <c r="M1303" s="1">
        <v>1</v>
      </c>
    </row>
    <row r="1304" spans="1:13" x14ac:dyDescent="0.15">
      <c r="A1304" s="1" t="s">
        <v>2542</v>
      </c>
      <c r="B1304" s="6" t="str">
        <f t="shared" si="20"/>
        <v>Cocci</v>
      </c>
      <c r="C1304" s="1">
        <v>739</v>
      </c>
      <c r="D1304" s="1">
        <v>9.9099099099099099</v>
      </c>
      <c r="E1304" s="1">
        <v>862</v>
      </c>
      <c r="F1304" s="1">
        <v>5</v>
      </c>
      <c r="G1304" s="1">
        <v>5</v>
      </c>
      <c r="H1304" s="1">
        <v>14</v>
      </c>
      <c r="I1304" s="1" t="s">
        <v>2543</v>
      </c>
      <c r="J1304" s="1">
        <v>14</v>
      </c>
      <c r="K1304" s="1">
        <v>3</v>
      </c>
      <c r="L1304" s="1">
        <v>9</v>
      </c>
      <c r="M1304" s="1">
        <v>2</v>
      </c>
    </row>
    <row r="1305" spans="1:13" x14ac:dyDescent="0.15">
      <c r="A1305" s="1" t="s">
        <v>3662</v>
      </c>
      <c r="B1305" s="6" t="str">
        <f t="shared" si="20"/>
        <v>Cocci</v>
      </c>
      <c r="C1305" s="1">
        <v>188</v>
      </c>
      <c r="D1305" s="1">
        <v>8.8477366255144005</v>
      </c>
      <c r="E1305" s="1">
        <v>158</v>
      </c>
      <c r="F1305" s="1">
        <v>4</v>
      </c>
      <c r="G1305" s="1">
        <v>4</v>
      </c>
      <c r="H1305" s="1">
        <v>14</v>
      </c>
      <c r="I1305" s="1" t="s">
        <v>3663</v>
      </c>
      <c r="J1305" s="1">
        <v>14</v>
      </c>
      <c r="K1305" s="1">
        <v>8</v>
      </c>
      <c r="L1305" s="1">
        <v>3</v>
      </c>
      <c r="M1305" s="1">
        <v>3</v>
      </c>
    </row>
    <row r="1306" spans="1:13" x14ac:dyDescent="0.15">
      <c r="A1306" s="1" t="s">
        <v>2566</v>
      </c>
      <c r="B1306" s="6" t="str">
        <f t="shared" si="20"/>
        <v>Cocci</v>
      </c>
      <c r="C1306" s="1">
        <v>721</v>
      </c>
      <c r="D1306" s="1">
        <v>26.315789473684202</v>
      </c>
      <c r="E1306" s="1">
        <v>837</v>
      </c>
      <c r="F1306" s="1">
        <v>5</v>
      </c>
      <c r="G1306" s="1">
        <v>6</v>
      </c>
      <c r="H1306" s="1">
        <v>14</v>
      </c>
      <c r="I1306" s="1" t="s">
        <v>2567</v>
      </c>
      <c r="J1306" s="1">
        <v>14</v>
      </c>
      <c r="K1306" s="1">
        <v>4</v>
      </c>
      <c r="L1306" s="1">
        <v>7</v>
      </c>
      <c r="M1306" s="1">
        <v>3</v>
      </c>
    </row>
    <row r="1307" spans="1:13" x14ac:dyDescent="0.15">
      <c r="A1307" s="1" t="s">
        <v>8291</v>
      </c>
      <c r="B1307" s="6" t="str">
        <f t="shared" si="20"/>
        <v>Cocci</v>
      </c>
      <c r="C1307" s="1">
        <v>706</v>
      </c>
      <c r="D1307" s="1">
        <v>27.358490566037698</v>
      </c>
      <c r="E1307" s="1">
        <v>818</v>
      </c>
      <c r="F1307" s="1">
        <v>2</v>
      </c>
      <c r="G1307" s="1">
        <v>2</v>
      </c>
      <c r="H1307" s="1">
        <v>14</v>
      </c>
      <c r="I1307" s="1" t="s">
        <v>8292</v>
      </c>
      <c r="J1307" s="1">
        <v>14</v>
      </c>
      <c r="K1307" s="1">
        <v>3</v>
      </c>
      <c r="L1307" s="1">
        <v>6</v>
      </c>
      <c r="M1307" s="1">
        <v>5</v>
      </c>
    </row>
    <row r="1308" spans="1:13" x14ac:dyDescent="0.15">
      <c r="A1308" s="1" t="s">
        <v>2371</v>
      </c>
      <c r="B1308" s="6" t="str">
        <f t="shared" si="20"/>
        <v>Cocci</v>
      </c>
      <c r="C1308" s="1">
        <v>64</v>
      </c>
      <c r="D1308" s="1">
        <v>34.074074074074097</v>
      </c>
      <c r="E1308" s="1">
        <v>48</v>
      </c>
      <c r="F1308" s="1">
        <v>5</v>
      </c>
      <c r="G1308" s="1">
        <v>5</v>
      </c>
      <c r="H1308" s="1">
        <v>14</v>
      </c>
      <c r="I1308" s="1" t="s">
        <v>2372</v>
      </c>
      <c r="J1308" s="1">
        <v>14</v>
      </c>
      <c r="K1308" s="1">
        <v>5</v>
      </c>
      <c r="L1308" s="1">
        <v>7</v>
      </c>
      <c r="M1308" s="1">
        <v>2</v>
      </c>
    </row>
    <row r="1309" spans="1:13" x14ac:dyDescent="0.15">
      <c r="A1309" s="1" t="s">
        <v>2375</v>
      </c>
      <c r="B1309" s="6" t="str">
        <f t="shared" si="20"/>
        <v>Cocci</v>
      </c>
      <c r="C1309" s="1">
        <v>656</v>
      </c>
      <c r="D1309" s="1">
        <v>26.9406392694064</v>
      </c>
      <c r="E1309" s="1">
        <v>755</v>
      </c>
      <c r="F1309" s="1">
        <v>5</v>
      </c>
      <c r="G1309" s="1">
        <v>6</v>
      </c>
      <c r="H1309" s="1">
        <v>14</v>
      </c>
      <c r="I1309" s="1" t="s">
        <v>2376</v>
      </c>
      <c r="J1309" s="1">
        <v>14</v>
      </c>
      <c r="K1309" s="1">
        <v>5</v>
      </c>
      <c r="L1309" s="1">
        <v>4</v>
      </c>
      <c r="M1309" s="1">
        <v>5</v>
      </c>
    </row>
    <row r="1310" spans="1:13" x14ac:dyDescent="0.15">
      <c r="A1310" s="1" t="s">
        <v>2510</v>
      </c>
      <c r="B1310" s="6" t="str">
        <f t="shared" si="20"/>
        <v>Cocci</v>
      </c>
      <c r="C1310" s="1">
        <v>572</v>
      </c>
      <c r="D1310" s="1">
        <v>25.856697819314601</v>
      </c>
      <c r="E1310" s="1">
        <v>636</v>
      </c>
      <c r="F1310" s="1">
        <v>5</v>
      </c>
      <c r="G1310" s="1">
        <v>5</v>
      </c>
      <c r="H1310" s="1">
        <v>14</v>
      </c>
      <c r="I1310" s="1" t="s">
        <v>2511</v>
      </c>
      <c r="J1310" s="1">
        <v>14</v>
      </c>
      <c r="K1310" s="1">
        <v>1</v>
      </c>
      <c r="L1310" s="1">
        <v>8</v>
      </c>
      <c r="M1310" s="1">
        <v>5</v>
      </c>
    </row>
    <row r="1311" spans="1:13" x14ac:dyDescent="0.15">
      <c r="A1311" s="1" t="s">
        <v>3698</v>
      </c>
      <c r="B1311" s="6" t="str">
        <f t="shared" si="20"/>
        <v>Cocci</v>
      </c>
      <c r="C1311" s="1">
        <v>785</v>
      </c>
      <c r="D1311" s="1">
        <v>40.909090909090899</v>
      </c>
      <c r="E1311" s="1">
        <v>932</v>
      </c>
      <c r="F1311" s="1">
        <v>4</v>
      </c>
      <c r="G1311" s="1">
        <v>4</v>
      </c>
      <c r="H1311" s="1">
        <v>14</v>
      </c>
      <c r="I1311" s="1" t="s">
        <v>3699</v>
      </c>
      <c r="J1311" s="1">
        <v>14</v>
      </c>
      <c r="K1311" s="1">
        <v>1</v>
      </c>
      <c r="L1311" s="1">
        <v>10</v>
      </c>
      <c r="M1311" s="1">
        <v>3</v>
      </c>
    </row>
    <row r="1312" spans="1:13" x14ac:dyDescent="0.15">
      <c r="A1312" s="1" t="s">
        <v>2586</v>
      </c>
      <c r="B1312" s="6" t="str">
        <f t="shared" si="20"/>
        <v>Cocci</v>
      </c>
      <c r="C1312" s="1">
        <v>160</v>
      </c>
      <c r="D1312" s="1">
        <v>56.390977443609003</v>
      </c>
      <c r="E1312" s="1">
        <v>626</v>
      </c>
      <c r="F1312" s="1">
        <v>5</v>
      </c>
      <c r="G1312" s="1">
        <v>6</v>
      </c>
      <c r="H1312" s="1">
        <v>14</v>
      </c>
      <c r="I1312" s="1" t="s">
        <v>2587</v>
      </c>
      <c r="J1312" s="1">
        <v>14</v>
      </c>
      <c r="K1312" s="1">
        <v>1</v>
      </c>
      <c r="L1312" s="1">
        <v>8</v>
      </c>
      <c r="M1312" s="1">
        <v>5</v>
      </c>
    </row>
    <row r="1313" spans="1:13" x14ac:dyDescent="0.15">
      <c r="A1313" s="1" t="s">
        <v>2506</v>
      </c>
      <c r="B1313" s="6" t="str">
        <f t="shared" si="20"/>
        <v>Cocci</v>
      </c>
      <c r="C1313" s="1">
        <v>160</v>
      </c>
      <c r="D1313" s="1">
        <v>56.390977443609003</v>
      </c>
      <c r="E1313" s="1">
        <v>626</v>
      </c>
      <c r="F1313" s="1">
        <v>5</v>
      </c>
      <c r="G1313" s="1">
        <v>6</v>
      </c>
      <c r="H1313" s="1">
        <v>14</v>
      </c>
      <c r="I1313" s="1" t="s">
        <v>2507</v>
      </c>
      <c r="J1313" s="1">
        <v>14</v>
      </c>
      <c r="K1313" s="1">
        <v>1</v>
      </c>
      <c r="L1313" s="1">
        <v>8</v>
      </c>
      <c r="M1313" s="1">
        <v>5</v>
      </c>
    </row>
    <row r="1314" spans="1:13" x14ac:dyDescent="0.15">
      <c r="A1314" s="1" t="s">
        <v>2502</v>
      </c>
      <c r="B1314" s="6" t="str">
        <f t="shared" si="20"/>
        <v>Cocci</v>
      </c>
      <c r="C1314" s="1">
        <v>721</v>
      </c>
      <c r="D1314" s="1">
        <v>27.2277227722772</v>
      </c>
      <c r="E1314" s="1">
        <v>837</v>
      </c>
      <c r="F1314" s="1">
        <v>5</v>
      </c>
      <c r="G1314" s="1">
        <v>6</v>
      </c>
      <c r="H1314" s="1">
        <v>14</v>
      </c>
      <c r="I1314" s="1" t="s">
        <v>2503</v>
      </c>
      <c r="J1314" s="1">
        <v>14</v>
      </c>
      <c r="K1314" s="1">
        <v>4</v>
      </c>
      <c r="L1314" s="1">
        <v>7</v>
      </c>
      <c r="M1314" s="1">
        <v>3</v>
      </c>
    </row>
    <row r="1315" spans="1:13" x14ac:dyDescent="0.15">
      <c r="A1315" s="1" t="s">
        <v>2650</v>
      </c>
      <c r="B1315" s="6" t="str">
        <f t="shared" si="20"/>
        <v>Cocci</v>
      </c>
      <c r="C1315" s="1">
        <v>572</v>
      </c>
      <c r="D1315" s="1">
        <v>25.9375</v>
      </c>
      <c r="E1315" s="1">
        <v>636</v>
      </c>
      <c r="F1315" s="1">
        <v>5</v>
      </c>
      <c r="G1315" s="1">
        <v>5</v>
      </c>
      <c r="H1315" s="1">
        <v>14</v>
      </c>
      <c r="I1315" s="1" t="s">
        <v>2651</v>
      </c>
      <c r="J1315" s="1">
        <v>14</v>
      </c>
      <c r="K1315" s="1">
        <v>1</v>
      </c>
      <c r="L1315" s="1">
        <v>8</v>
      </c>
      <c r="M1315" s="1">
        <v>5</v>
      </c>
    </row>
    <row r="1316" spans="1:13" x14ac:dyDescent="0.15">
      <c r="A1316" s="1" t="s">
        <v>2693</v>
      </c>
      <c r="B1316" s="6" t="str">
        <f t="shared" si="20"/>
        <v>Cocci</v>
      </c>
      <c r="C1316" s="1">
        <v>64</v>
      </c>
      <c r="D1316" s="1">
        <v>34.074074074074097</v>
      </c>
      <c r="E1316" s="1">
        <v>48</v>
      </c>
      <c r="F1316" s="1">
        <v>5</v>
      </c>
      <c r="G1316" s="1">
        <v>5</v>
      </c>
      <c r="H1316" s="1">
        <v>14</v>
      </c>
      <c r="I1316" s="1" t="s">
        <v>2689</v>
      </c>
      <c r="J1316" s="1">
        <v>14</v>
      </c>
      <c r="K1316" s="1">
        <v>5</v>
      </c>
      <c r="L1316" s="1">
        <v>7</v>
      </c>
      <c r="M1316" s="1">
        <v>2</v>
      </c>
    </row>
    <row r="1317" spans="1:13" x14ac:dyDescent="0.15">
      <c r="A1317" s="1" t="s">
        <v>3796</v>
      </c>
      <c r="B1317" s="6" t="str">
        <f t="shared" si="20"/>
        <v>Cocci</v>
      </c>
      <c r="C1317" s="1">
        <v>785</v>
      </c>
      <c r="D1317" s="1">
        <v>40.909090909090899</v>
      </c>
      <c r="E1317" s="1">
        <v>932</v>
      </c>
      <c r="F1317" s="1">
        <v>4</v>
      </c>
      <c r="G1317" s="1">
        <v>4</v>
      </c>
      <c r="H1317" s="1">
        <v>14</v>
      </c>
      <c r="I1317" s="1" t="s">
        <v>3797</v>
      </c>
      <c r="J1317" s="1">
        <v>14</v>
      </c>
      <c r="K1317" s="1">
        <v>1</v>
      </c>
      <c r="L1317" s="1">
        <v>10</v>
      </c>
      <c r="M1317" s="1">
        <v>3</v>
      </c>
    </row>
    <row r="1318" spans="1:13" x14ac:dyDescent="0.15">
      <c r="A1318" s="1" t="s">
        <v>2688</v>
      </c>
      <c r="B1318" s="6" t="str">
        <f t="shared" si="20"/>
        <v>Cocci</v>
      </c>
      <c r="C1318" s="1">
        <v>64</v>
      </c>
      <c r="D1318" s="1">
        <v>37.398373983739802</v>
      </c>
      <c r="E1318" s="1">
        <v>48</v>
      </c>
      <c r="F1318" s="1">
        <v>5</v>
      </c>
      <c r="G1318" s="1">
        <v>5</v>
      </c>
      <c r="H1318" s="1">
        <v>14</v>
      </c>
      <c r="I1318" s="1" t="s">
        <v>2689</v>
      </c>
      <c r="J1318" s="1">
        <v>14</v>
      </c>
      <c r="K1318" s="1">
        <v>5</v>
      </c>
      <c r="L1318" s="1">
        <v>7</v>
      </c>
      <c r="M1318" s="1">
        <v>2</v>
      </c>
    </row>
    <row r="1319" spans="1:13" x14ac:dyDescent="0.15">
      <c r="A1319" s="1" t="s">
        <v>2494</v>
      </c>
      <c r="B1319" s="6" t="str">
        <f t="shared" si="20"/>
        <v>Cocci</v>
      </c>
      <c r="C1319" s="1">
        <v>739</v>
      </c>
      <c r="D1319" s="1">
        <v>9.9099099099099099</v>
      </c>
      <c r="E1319" s="1">
        <v>862</v>
      </c>
      <c r="F1319" s="1">
        <v>5</v>
      </c>
      <c r="G1319" s="1">
        <v>5</v>
      </c>
      <c r="H1319" s="1">
        <v>14</v>
      </c>
      <c r="I1319" s="1" t="s">
        <v>2495</v>
      </c>
      <c r="J1319" s="1">
        <v>14</v>
      </c>
      <c r="K1319" s="1">
        <v>3</v>
      </c>
      <c r="L1319" s="1">
        <v>9</v>
      </c>
      <c r="M1319" s="1">
        <v>2</v>
      </c>
    </row>
    <row r="1320" spans="1:13" x14ac:dyDescent="0.15">
      <c r="A1320" s="1" t="s">
        <v>889</v>
      </c>
      <c r="B1320" s="6" t="str">
        <f t="shared" si="20"/>
        <v>Cocci</v>
      </c>
      <c r="C1320" s="1">
        <v>27</v>
      </c>
      <c r="D1320" s="1">
        <v>34.732824427480899</v>
      </c>
      <c r="E1320" s="1">
        <v>19</v>
      </c>
      <c r="F1320" s="1">
        <v>8</v>
      </c>
      <c r="G1320" s="1">
        <v>9</v>
      </c>
      <c r="H1320" s="1">
        <v>14</v>
      </c>
      <c r="I1320" s="1" t="s">
        <v>890</v>
      </c>
      <c r="J1320" s="1">
        <v>14</v>
      </c>
      <c r="K1320" s="1">
        <v>3</v>
      </c>
      <c r="L1320" s="1">
        <v>5</v>
      </c>
      <c r="M1320" s="1">
        <v>6</v>
      </c>
    </row>
    <row r="1321" spans="1:13" x14ac:dyDescent="0.15">
      <c r="A1321" s="1" t="s">
        <v>3326</v>
      </c>
      <c r="B1321" s="6" t="str">
        <f t="shared" si="20"/>
        <v>Cocci</v>
      </c>
      <c r="C1321" s="1">
        <v>36</v>
      </c>
      <c r="D1321" s="1">
        <v>18.385650224215201</v>
      </c>
      <c r="E1321" s="1">
        <v>27</v>
      </c>
      <c r="F1321" s="1">
        <v>4</v>
      </c>
      <c r="G1321" s="1">
        <v>4</v>
      </c>
      <c r="H1321" s="1">
        <v>14</v>
      </c>
      <c r="I1321" s="1" t="s">
        <v>3327</v>
      </c>
      <c r="J1321" s="1">
        <v>14</v>
      </c>
      <c r="K1321" s="1">
        <v>8</v>
      </c>
      <c r="L1321" s="1">
        <v>5</v>
      </c>
      <c r="M1321" s="1">
        <v>1</v>
      </c>
    </row>
    <row r="1322" spans="1:13" x14ac:dyDescent="0.15">
      <c r="A1322" s="1" t="s">
        <v>2301</v>
      </c>
      <c r="B1322" s="6" t="str">
        <f t="shared" si="20"/>
        <v>Cocci</v>
      </c>
      <c r="C1322" s="1">
        <v>721</v>
      </c>
      <c r="D1322" s="1">
        <v>26.315789473684202</v>
      </c>
      <c r="E1322" s="1">
        <v>837</v>
      </c>
      <c r="F1322" s="1">
        <v>5</v>
      </c>
      <c r="G1322" s="1">
        <v>6</v>
      </c>
      <c r="H1322" s="1">
        <v>14</v>
      </c>
      <c r="I1322" s="1" t="s">
        <v>2302</v>
      </c>
      <c r="J1322" s="1">
        <v>14</v>
      </c>
      <c r="K1322" s="1">
        <v>4</v>
      </c>
      <c r="L1322" s="1">
        <v>7</v>
      </c>
      <c r="M1322" s="1">
        <v>3</v>
      </c>
    </row>
    <row r="1323" spans="1:13" x14ac:dyDescent="0.15">
      <c r="A1323" s="1" t="s">
        <v>817</v>
      </c>
      <c r="B1323" s="6" t="str">
        <f t="shared" si="20"/>
        <v>Cocci</v>
      </c>
      <c r="C1323" s="1">
        <v>27</v>
      </c>
      <c r="D1323" s="1">
        <v>34.732824427480899</v>
      </c>
      <c r="E1323" s="1">
        <v>19</v>
      </c>
      <c r="F1323" s="1">
        <v>8</v>
      </c>
      <c r="G1323" s="1">
        <v>9</v>
      </c>
      <c r="H1323" s="1">
        <v>14</v>
      </c>
      <c r="I1323" s="1" t="s">
        <v>818</v>
      </c>
      <c r="J1323" s="1">
        <v>14</v>
      </c>
      <c r="K1323" s="1">
        <v>3</v>
      </c>
      <c r="L1323" s="1">
        <v>5</v>
      </c>
      <c r="M1323" s="1">
        <v>6</v>
      </c>
    </row>
    <row r="1324" spans="1:13" x14ac:dyDescent="0.15">
      <c r="A1324" s="1" t="s">
        <v>2241</v>
      </c>
      <c r="B1324" s="6" t="str">
        <f t="shared" si="20"/>
        <v>Cocci</v>
      </c>
      <c r="C1324" s="1">
        <v>739</v>
      </c>
      <c r="D1324" s="1">
        <v>9.9099099099099099</v>
      </c>
      <c r="E1324" s="1">
        <v>862</v>
      </c>
      <c r="F1324" s="1">
        <v>5</v>
      </c>
      <c r="G1324" s="1">
        <v>5</v>
      </c>
      <c r="H1324" s="1">
        <v>14</v>
      </c>
      <c r="I1324" s="1" t="s">
        <v>2242</v>
      </c>
      <c r="J1324" s="1">
        <v>14</v>
      </c>
      <c r="K1324" s="1">
        <v>3</v>
      </c>
      <c r="L1324" s="1">
        <v>9</v>
      </c>
      <c r="M1324" s="1">
        <v>2</v>
      </c>
    </row>
    <row r="1325" spans="1:13" x14ac:dyDescent="0.15">
      <c r="A1325" s="1" t="s">
        <v>7343</v>
      </c>
      <c r="B1325" s="6" t="str">
        <f t="shared" si="20"/>
        <v>Cocci</v>
      </c>
      <c r="C1325" s="1">
        <v>706</v>
      </c>
      <c r="D1325" s="1">
        <v>27.358490566037698</v>
      </c>
      <c r="E1325" s="1">
        <v>818</v>
      </c>
      <c r="F1325" s="1">
        <v>2</v>
      </c>
      <c r="G1325" s="1">
        <v>2</v>
      </c>
      <c r="H1325" s="1">
        <v>14</v>
      </c>
      <c r="I1325" s="1" t="s">
        <v>7344</v>
      </c>
      <c r="J1325" s="1">
        <v>14</v>
      </c>
      <c r="K1325" s="1">
        <v>3</v>
      </c>
      <c r="L1325" s="1">
        <v>6</v>
      </c>
      <c r="M1325" s="1">
        <v>5</v>
      </c>
    </row>
    <row r="1326" spans="1:13" x14ac:dyDescent="0.15">
      <c r="A1326" s="1" t="s">
        <v>3344</v>
      </c>
      <c r="B1326" s="6" t="str">
        <f t="shared" si="20"/>
        <v>Cocci</v>
      </c>
      <c r="C1326" s="1">
        <v>785</v>
      </c>
      <c r="D1326" s="1">
        <v>40.909090909090899</v>
      </c>
      <c r="E1326" s="1">
        <v>932</v>
      </c>
      <c r="F1326" s="1">
        <v>4</v>
      </c>
      <c r="G1326" s="1">
        <v>4</v>
      </c>
      <c r="H1326" s="1">
        <v>14</v>
      </c>
      <c r="I1326" s="1" t="s">
        <v>3345</v>
      </c>
      <c r="J1326" s="1">
        <v>14</v>
      </c>
      <c r="K1326" s="1">
        <v>1</v>
      </c>
      <c r="L1326" s="1">
        <v>10</v>
      </c>
      <c r="M1326" s="1">
        <v>3</v>
      </c>
    </row>
    <row r="1327" spans="1:13" x14ac:dyDescent="0.15">
      <c r="A1327" s="1" t="s">
        <v>2299</v>
      </c>
      <c r="B1327" s="6" t="str">
        <f t="shared" si="20"/>
        <v>Cocci</v>
      </c>
      <c r="C1327" s="1">
        <v>64</v>
      </c>
      <c r="D1327" s="1">
        <v>34.074074074074097</v>
      </c>
      <c r="E1327" s="1">
        <v>48</v>
      </c>
      <c r="F1327" s="1">
        <v>5</v>
      </c>
      <c r="G1327" s="1">
        <v>5</v>
      </c>
      <c r="H1327" s="1">
        <v>14</v>
      </c>
      <c r="I1327" s="1" t="s">
        <v>2300</v>
      </c>
      <c r="J1327" s="1">
        <v>14</v>
      </c>
      <c r="K1327" s="1">
        <v>5</v>
      </c>
      <c r="L1327" s="1">
        <v>7</v>
      </c>
      <c r="M1327" s="1">
        <v>2</v>
      </c>
    </row>
    <row r="1328" spans="1:13" x14ac:dyDescent="0.15">
      <c r="A1328" s="1" t="s">
        <v>2247</v>
      </c>
      <c r="B1328" s="6" t="str">
        <f t="shared" si="20"/>
        <v>Cocci</v>
      </c>
      <c r="C1328" s="1">
        <v>572</v>
      </c>
      <c r="D1328" s="1">
        <v>25.0755287009063</v>
      </c>
      <c r="E1328" s="1">
        <v>636</v>
      </c>
      <c r="F1328" s="1">
        <v>5</v>
      </c>
      <c r="G1328" s="1">
        <v>5</v>
      </c>
      <c r="H1328" s="1">
        <v>14</v>
      </c>
      <c r="I1328" s="1" t="s">
        <v>2248</v>
      </c>
      <c r="J1328" s="1">
        <v>14</v>
      </c>
      <c r="K1328" s="1">
        <v>1</v>
      </c>
      <c r="L1328" s="1">
        <v>8</v>
      </c>
      <c r="M1328" s="1">
        <v>5</v>
      </c>
    </row>
    <row r="1329" spans="1:13" x14ac:dyDescent="0.15">
      <c r="A1329" s="1" t="s">
        <v>2277</v>
      </c>
      <c r="B1329" s="6" t="str">
        <f t="shared" si="20"/>
        <v>Cocci</v>
      </c>
      <c r="C1329" s="1">
        <v>656</v>
      </c>
      <c r="D1329" s="1">
        <v>26.9406392694064</v>
      </c>
      <c r="E1329" s="1">
        <v>755</v>
      </c>
      <c r="F1329" s="1">
        <v>5</v>
      </c>
      <c r="G1329" s="1">
        <v>6</v>
      </c>
      <c r="H1329" s="1">
        <v>14</v>
      </c>
      <c r="I1329" s="1" t="s">
        <v>2278</v>
      </c>
      <c r="J1329" s="1">
        <v>14</v>
      </c>
      <c r="K1329" s="1">
        <v>5</v>
      </c>
      <c r="L1329" s="1">
        <v>4</v>
      </c>
      <c r="M1329" s="1">
        <v>5</v>
      </c>
    </row>
    <row r="1330" spans="1:13" x14ac:dyDescent="0.15">
      <c r="A1330" s="1" t="s">
        <v>2257</v>
      </c>
      <c r="B1330" s="6" t="str">
        <f t="shared" si="20"/>
        <v>Cocci</v>
      </c>
      <c r="C1330" s="1">
        <v>160</v>
      </c>
      <c r="D1330" s="1">
        <v>56.390977443609003</v>
      </c>
      <c r="E1330" s="1">
        <v>626</v>
      </c>
      <c r="F1330" s="1">
        <v>5</v>
      </c>
      <c r="G1330" s="1">
        <v>6</v>
      </c>
      <c r="H1330" s="1">
        <v>14</v>
      </c>
      <c r="I1330" s="1" t="s">
        <v>2258</v>
      </c>
      <c r="J1330" s="1">
        <v>14</v>
      </c>
      <c r="K1330" s="1">
        <v>1</v>
      </c>
      <c r="L1330" s="1">
        <v>8</v>
      </c>
      <c r="M1330" s="1">
        <v>5</v>
      </c>
    </row>
    <row r="1331" spans="1:13" x14ac:dyDescent="0.15">
      <c r="A1331" s="1" t="s">
        <v>7889</v>
      </c>
      <c r="B1331" s="6" t="str">
        <f t="shared" si="20"/>
        <v>Cocci</v>
      </c>
      <c r="C1331" s="1">
        <v>706</v>
      </c>
      <c r="D1331" s="1">
        <v>27.358490566037698</v>
      </c>
      <c r="E1331" s="1">
        <v>818</v>
      </c>
      <c r="F1331" s="1">
        <v>2</v>
      </c>
      <c r="G1331" s="1">
        <v>2</v>
      </c>
      <c r="H1331" s="1">
        <v>14</v>
      </c>
      <c r="I1331" s="1" t="s">
        <v>7890</v>
      </c>
      <c r="J1331" s="1">
        <v>14</v>
      </c>
      <c r="K1331" s="1">
        <v>3</v>
      </c>
      <c r="L1331" s="1">
        <v>6</v>
      </c>
      <c r="M1331" s="1">
        <v>5</v>
      </c>
    </row>
    <row r="1332" spans="1:13" x14ac:dyDescent="0.15">
      <c r="A1332" s="1" t="s">
        <v>2440</v>
      </c>
      <c r="B1332" s="6" t="str">
        <f t="shared" si="20"/>
        <v>Cocci</v>
      </c>
      <c r="C1332" s="1">
        <v>656</v>
      </c>
      <c r="D1332" s="1">
        <v>8.4285714285714306</v>
      </c>
      <c r="E1332" s="1">
        <v>755</v>
      </c>
      <c r="F1332" s="1">
        <v>5</v>
      </c>
      <c r="G1332" s="1">
        <v>6</v>
      </c>
      <c r="H1332" s="1">
        <v>14</v>
      </c>
      <c r="I1332" s="1" t="s">
        <v>2441</v>
      </c>
      <c r="J1332" s="1">
        <v>14</v>
      </c>
      <c r="K1332" s="1">
        <v>5</v>
      </c>
      <c r="L1332" s="1">
        <v>4</v>
      </c>
      <c r="M1332" s="1">
        <v>5</v>
      </c>
    </row>
    <row r="1333" spans="1:13" x14ac:dyDescent="0.15">
      <c r="A1333" s="1" t="s">
        <v>2630</v>
      </c>
      <c r="B1333" s="6" t="str">
        <f t="shared" si="20"/>
        <v>Cocci</v>
      </c>
      <c r="C1333" s="1">
        <v>64</v>
      </c>
      <c r="D1333" s="1">
        <v>34.074074074074097</v>
      </c>
      <c r="E1333" s="1">
        <v>48</v>
      </c>
      <c r="F1333" s="1">
        <v>5</v>
      </c>
      <c r="G1333" s="1">
        <v>5</v>
      </c>
      <c r="H1333" s="1">
        <v>14</v>
      </c>
      <c r="I1333" s="1" t="s">
        <v>2631</v>
      </c>
      <c r="J1333" s="1">
        <v>14</v>
      </c>
      <c r="K1333" s="1">
        <v>5</v>
      </c>
      <c r="L1333" s="1">
        <v>7</v>
      </c>
      <c r="M1333" s="1">
        <v>2</v>
      </c>
    </row>
    <row r="1334" spans="1:13" x14ac:dyDescent="0.15">
      <c r="A1334" s="1" t="s">
        <v>3542</v>
      </c>
      <c r="B1334" s="6" t="str">
        <f t="shared" si="20"/>
        <v>Cocci</v>
      </c>
      <c r="C1334" s="1">
        <v>785</v>
      </c>
      <c r="D1334" s="1">
        <v>40.909090909090899</v>
      </c>
      <c r="E1334" s="1">
        <v>932</v>
      </c>
      <c r="F1334" s="1">
        <v>4</v>
      </c>
      <c r="G1334" s="1">
        <v>4</v>
      </c>
      <c r="H1334" s="1">
        <v>14</v>
      </c>
      <c r="I1334" s="1" t="s">
        <v>3543</v>
      </c>
      <c r="J1334" s="1">
        <v>14</v>
      </c>
      <c r="K1334" s="1">
        <v>1</v>
      </c>
      <c r="L1334" s="1">
        <v>10</v>
      </c>
      <c r="M1334" s="1">
        <v>3</v>
      </c>
    </row>
    <row r="1335" spans="1:13" x14ac:dyDescent="0.15">
      <c r="A1335" s="1" t="s">
        <v>2616</v>
      </c>
      <c r="B1335" s="6" t="str">
        <f t="shared" si="20"/>
        <v>Cocci</v>
      </c>
      <c r="C1335" s="1">
        <v>572</v>
      </c>
      <c r="D1335" s="1">
        <v>25.856697819314601</v>
      </c>
      <c r="E1335" s="1">
        <v>636</v>
      </c>
      <c r="F1335" s="1">
        <v>5</v>
      </c>
      <c r="G1335" s="1">
        <v>5</v>
      </c>
      <c r="H1335" s="1">
        <v>14</v>
      </c>
      <c r="I1335" s="1" t="s">
        <v>2617</v>
      </c>
      <c r="J1335" s="1">
        <v>14</v>
      </c>
      <c r="K1335" s="1">
        <v>1</v>
      </c>
      <c r="L1335" s="1">
        <v>8</v>
      </c>
      <c r="M1335" s="1">
        <v>5</v>
      </c>
    </row>
    <row r="1336" spans="1:13" x14ac:dyDescent="0.15">
      <c r="A1336" s="1" t="s">
        <v>2446</v>
      </c>
      <c r="B1336" s="6" t="str">
        <f t="shared" si="20"/>
        <v>Cocci</v>
      </c>
      <c r="C1336" s="1">
        <v>739</v>
      </c>
      <c r="D1336" s="1">
        <v>11.247443762781201</v>
      </c>
      <c r="E1336" s="1">
        <v>862</v>
      </c>
      <c r="F1336" s="1">
        <v>5</v>
      </c>
      <c r="G1336" s="1">
        <v>5</v>
      </c>
      <c r="H1336" s="1">
        <v>14</v>
      </c>
      <c r="I1336" s="1" t="s">
        <v>2447</v>
      </c>
      <c r="J1336" s="1">
        <v>14</v>
      </c>
      <c r="K1336" s="1">
        <v>3</v>
      </c>
      <c r="L1336" s="1">
        <v>9</v>
      </c>
      <c r="M1336" s="1">
        <v>2</v>
      </c>
    </row>
    <row r="1337" spans="1:13" x14ac:dyDescent="0.15">
      <c r="A1337" s="1" t="s">
        <v>887</v>
      </c>
      <c r="B1337" s="6" t="str">
        <f t="shared" si="20"/>
        <v>Cocci</v>
      </c>
      <c r="C1337" s="1">
        <v>27</v>
      </c>
      <c r="D1337" s="1">
        <v>34.732824427480899</v>
      </c>
      <c r="E1337" s="1">
        <v>19</v>
      </c>
      <c r="F1337" s="1">
        <v>8</v>
      </c>
      <c r="G1337" s="1">
        <v>9</v>
      </c>
      <c r="H1337" s="1">
        <v>14</v>
      </c>
      <c r="I1337" s="1" t="s">
        <v>888</v>
      </c>
      <c r="J1337" s="1">
        <v>14</v>
      </c>
      <c r="K1337" s="1">
        <v>3</v>
      </c>
      <c r="L1337" s="1">
        <v>5</v>
      </c>
      <c r="M1337" s="1">
        <v>6</v>
      </c>
    </row>
    <row r="1338" spans="1:13" x14ac:dyDescent="0.15">
      <c r="A1338" s="1" t="s">
        <v>2610</v>
      </c>
      <c r="B1338" s="6" t="str">
        <f t="shared" si="20"/>
        <v>Cocci</v>
      </c>
      <c r="C1338" s="1">
        <v>721</v>
      </c>
      <c r="D1338" s="1">
        <v>10.700389105058401</v>
      </c>
      <c r="E1338" s="1">
        <v>837</v>
      </c>
      <c r="F1338" s="1">
        <v>5</v>
      </c>
      <c r="G1338" s="1">
        <v>6</v>
      </c>
      <c r="H1338" s="1">
        <v>14</v>
      </c>
      <c r="I1338" s="1" t="s">
        <v>2611</v>
      </c>
      <c r="J1338" s="1">
        <v>14</v>
      </c>
      <c r="K1338" s="1">
        <v>4</v>
      </c>
      <c r="L1338" s="1">
        <v>7</v>
      </c>
      <c r="M1338" s="1">
        <v>3</v>
      </c>
    </row>
    <row r="1339" spans="1:13" x14ac:dyDescent="0.15">
      <c r="A1339" s="1" t="s">
        <v>3550</v>
      </c>
      <c r="B1339" s="6" t="str">
        <f t="shared" si="20"/>
        <v>Cocci</v>
      </c>
      <c r="C1339" s="1">
        <v>188</v>
      </c>
      <c r="D1339" s="1">
        <v>8.8477366255144005</v>
      </c>
      <c r="E1339" s="1">
        <v>158</v>
      </c>
      <c r="F1339" s="1">
        <v>4</v>
      </c>
      <c r="G1339" s="1">
        <v>4</v>
      </c>
      <c r="H1339" s="1">
        <v>14</v>
      </c>
      <c r="I1339" s="1" t="s">
        <v>3551</v>
      </c>
      <c r="J1339" s="1">
        <v>14</v>
      </c>
      <c r="K1339" s="1">
        <v>8</v>
      </c>
      <c r="L1339" s="1">
        <v>3</v>
      </c>
      <c r="M1339" s="1">
        <v>3</v>
      </c>
    </row>
    <row r="1340" spans="1:13" x14ac:dyDescent="0.15">
      <c r="A1340" s="1" t="s">
        <v>2646</v>
      </c>
      <c r="B1340" s="6" t="str">
        <f t="shared" si="20"/>
        <v>Cocci</v>
      </c>
      <c r="C1340" s="1">
        <v>160</v>
      </c>
      <c r="D1340" s="1">
        <v>56.390977443609003</v>
      </c>
      <c r="E1340" s="1">
        <v>626</v>
      </c>
      <c r="F1340" s="1">
        <v>5</v>
      </c>
      <c r="G1340" s="1">
        <v>6</v>
      </c>
      <c r="H1340" s="1">
        <v>14</v>
      </c>
      <c r="I1340" s="1" t="s">
        <v>2647</v>
      </c>
      <c r="J1340" s="1">
        <v>14</v>
      </c>
      <c r="K1340" s="1">
        <v>1</v>
      </c>
      <c r="L1340" s="1">
        <v>8</v>
      </c>
      <c r="M1340" s="1">
        <v>5</v>
      </c>
    </row>
    <row r="1341" spans="1:13" x14ac:dyDescent="0.15">
      <c r="A1341" s="1" t="s">
        <v>1867</v>
      </c>
      <c r="B1341" s="6" t="str">
        <f t="shared" si="20"/>
        <v>Human</v>
      </c>
      <c r="C1341" s="1">
        <v>194</v>
      </c>
      <c r="D1341" s="1">
        <v>31.279620853080601</v>
      </c>
      <c r="E1341" s="1">
        <v>162</v>
      </c>
      <c r="F1341" s="1">
        <v>5</v>
      </c>
      <c r="G1341" s="1">
        <v>5</v>
      </c>
      <c r="H1341" s="1">
        <v>14</v>
      </c>
      <c r="I1341" s="1" t="s">
        <v>1842</v>
      </c>
      <c r="J1341" s="1">
        <v>14</v>
      </c>
      <c r="K1341" s="1">
        <v>3</v>
      </c>
      <c r="L1341" s="1">
        <v>6</v>
      </c>
      <c r="M1341" s="1">
        <v>5</v>
      </c>
    </row>
    <row r="1342" spans="1:13" x14ac:dyDescent="0.15">
      <c r="A1342" s="1" t="s">
        <v>1841</v>
      </c>
      <c r="B1342" s="6" t="str">
        <f t="shared" si="20"/>
        <v>Human</v>
      </c>
      <c r="C1342" s="1">
        <v>194</v>
      </c>
      <c r="D1342" s="1">
        <v>30.414746543778801</v>
      </c>
      <c r="E1342" s="1">
        <v>162</v>
      </c>
      <c r="F1342" s="1">
        <v>5</v>
      </c>
      <c r="G1342" s="1">
        <v>5</v>
      </c>
      <c r="H1342" s="1">
        <v>14</v>
      </c>
      <c r="I1342" s="1" t="s">
        <v>1842</v>
      </c>
      <c r="J1342" s="1">
        <v>14</v>
      </c>
      <c r="K1342" s="1">
        <v>3</v>
      </c>
      <c r="L1342" s="1">
        <v>6</v>
      </c>
      <c r="M1342" s="1">
        <v>5</v>
      </c>
    </row>
    <row r="1343" spans="1:13" x14ac:dyDescent="0.15">
      <c r="A1343" s="1" t="s">
        <v>4078</v>
      </c>
      <c r="B1343" s="6" t="str">
        <f t="shared" si="20"/>
        <v>Human</v>
      </c>
      <c r="C1343" s="1">
        <v>472</v>
      </c>
      <c r="D1343" s="1">
        <v>16.891891891891898</v>
      </c>
      <c r="E1343" s="1">
        <v>748</v>
      </c>
      <c r="F1343" s="1">
        <v>3</v>
      </c>
      <c r="G1343" s="1">
        <v>3</v>
      </c>
      <c r="H1343" s="1">
        <v>14</v>
      </c>
      <c r="I1343" s="1" t="s">
        <v>4079</v>
      </c>
      <c r="J1343" s="1">
        <v>14</v>
      </c>
      <c r="K1343" s="1">
        <v>7</v>
      </c>
      <c r="L1343" s="1">
        <v>5</v>
      </c>
      <c r="M1343" s="1">
        <v>2</v>
      </c>
    </row>
    <row r="1344" spans="1:13" x14ac:dyDescent="0.15">
      <c r="A1344" s="1" t="s">
        <v>4103</v>
      </c>
      <c r="B1344" s="6" t="str">
        <f t="shared" si="20"/>
        <v>Human</v>
      </c>
      <c r="C1344" s="1">
        <v>472</v>
      </c>
      <c r="D1344" s="1">
        <v>13.5135135135135</v>
      </c>
      <c r="E1344" s="1">
        <v>748</v>
      </c>
      <c r="F1344" s="1">
        <v>3</v>
      </c>
      <c r="G1344" s="1">
        <v>3</v>
      </c>
      <c r="H1344" s="1">
        <v>14</v>
      </c>
      <c r="I1344" s="1" t="s">
        <v>4079</v>
      </c>
      <c r="J1344" s="1">
        <v>14</v>
      </c>
      <c r="K1344" s="1">
        <v>7</v>
      </c>
      <c r="L1344" s="1">
        <v>5</v>
      </c>
      <c r="M1344" s="1">
        <v>2</v>
      </c>
    </row>
    <row r="1345" spans="1:13" x14ac:dyDescent="0.15">
      <c r="A1345" s="1" t="s">
        <v>2918</v>
      </c>
      <c r="B1345" s="6" t="str">
        <f t="shared" si="20"/>
        <v>Human</v>
      </c>
      <c r="C1345" s="1">
        <v>224</v>
      </c>
      <c r="D1345" s="1">
        <v>40.350877192982502</v>
      </c>
      <c r="E1345" s="1">
        <v>922</v>
      </c>
      <c r="F1345" s="1">
        <v>4</v>
      </c>
      <c r="G1345" s="1">
        <v>5</v>
      </c>
      <c r="H1345" s="1">
        <v>14</v>
      </c>
      <c r="I1345" s="1" t="s">
        <v>2793</v>
      </c>
      <c r="J1345" s="1">
        <v>14</v>
      </c>
      <c r="K1345" s="1">
        <v>1</v>
      </c>
      <c r="L1345" s="1">
        <v>8</v>
      </c>
      <c r="M1345" s="1">
        <v>5</v>
      </c>
    </row>
    <row r="1346" spans="1:13" x14ac:dyDescent="0.15">
      <c r="A1346" s="1" t="s">
        <v>6503</v>
      </c>
      <c r="B1346" s="6" t="str">
        <f t="shared" si="20"/>
        <v>Cocci</v>
      </c>
      <c r="C1346" s="1">
        <v>706</v>
      </c>
      <c r="D1346" s="1">
        <v>16.477272727272702</v>
      </c>
      <c r="E1346" s="1">
        <v>818</v>
      </c>
      <c r="F1346" s="1">
        <v>2</v>
      </c>
      <c r="G1346" s="1">
        <v>2</v>
      </c>
      <c r="H1346" s="1">
        <v>14</v>
      </c>
      <c r="I1346" s="1" t="s">
        <v>6504</v>
      </c>
      <c r="J1346" s="1">
        <v>14</v>
      </c>
      <c r="K1346" s="1">
        <v>3</v>
      </c>
      <c r="L1346" s="1">
        <v>6</v>
      </c>
      <c r="M1346" s="1">
        <v>5</v>
      </c>
    </row>
    <row r="1347" spans="1:13" x14ac:dyDescent="0.15">
      <c r="A1347" s="1" t="s">
        <v>1939</v>
      </c>
      <c r="B1347" s="6" t="str">
        <f t="shared" ref="B1347:B1410" si="21">IF(NOT(ISERROR(FIND("_HUMAN",A1347))),"Human","Cocci")</f>
        <v>Cocci</v>
      </c>
      <c r="C1347" s="1">
        <v>160</v>
      </c>
      <c r="D1347" s="1">
        <v>56.390977443609003</v>
      </c>
      <c r="E1347" s="1">
        <v>626</v>
      </c>
      <c r="F1347" s="1">
        <v>5</v>
      </c>
      <c r="G1347" s="1">
        <v>6</v>
      </c>
      <c r="H1347" s="1">
        <v>14</v>
      </c>
      <c r="I1347" s="1" t="s">
        <v>1940</v>
      </c>
      <c r="J1347" s="1">
        <v>14</v>
      </c>
      <c r="K1347" s="1">
        <v>1</v>
      </c>
      <c r="L1347" s="1">
        <v>8</v>
      </c>
      <c r="M1347" s="1">
        <v>5</v>
      </c>
    </row>
    <row r="1348" spans="1:13" x14ac:dyDescent="0.15">
      <c r="A1348" s="1" t="s">
        <v>1999</v>
      </c>
      <c r="B1348" s="6" t="str">
        <f t="shared" si="21"/>
        <v>Cocci</v>
      </c>
      <c r="C1348" s="1">
        <v>656</v>
      </c>
      <c r="D1348" s="1">
        <v>26.9406392694064</v>
      </c>
      <c r="E1348" s="1">
        <v>755</v>
      </c>
      <c r="F1348" s="1">
        <v>5</v>
      </c>
      <c r="G1348" s="1">
        <v>6</v>
      </c>
      <c r="H1348" s="1">
        <v>14</v>
      </c>
      <c r="I1348" s="1" t="s">
        <v>2000</v>
      </c>
      <c r="J1348" s="1">
        <v>14</v>
      </c>
      <c r="K1348" s="1">
        <v>5</v>
      </c>
      <c r="L1348" s="1">
        <v>4</v>
      </c>
      <c r="M1348" s="1">
        <v>5</v>
      </c>
    </row>
    <row r="1349" spans="1:13" x14ac:dyDescent="0.15">
      <c r="A1349" s="1" t="s">
        <v>1973</v>
      </c>
      <c r="B1349" s="6" t="str">
        <f t="shared" si="21"/>
        <v>Cocci</v>
      </c>
      <c r="C1349" s="1">
        <v>572</v>
      </c>
      <c r="D1349" s="1">
        <v>25.856697819314601</v>
      </c>
      <c r="E1349" s="1">
        <v>636</v>
      </c>
      <c r="F1349" s="1">
        <v>5</v>
      </c>
      <c r="G1349" s="1">
        <v>5</v>
      </c>
      <c r="H1349" s="1">
        <v>14</v>
      </c>
      <c r="I1349" s="1" t="s">
        <v>1974</v>
      </c>
      <c r="J1349" s="1">
        <v>14</v>
      </c>
      <c r="K1349" s="1">
        <v>1</v>
      </c>
      <c r="L1349" s="1">
        <v>8</v>
      </c>
      <c r="M1349" s="1">
        <v>5</v>
      </c>
    </row>
    <row r="1350" spans="1:13" x14ac:dyDescent="0.15">
      <c r="A1350" s="1" t="s">
        <v>3014</v>
      </c>
      <c r="B1350" s="6" t="str">
        <f t="shared" si="21"/>
        <v>Cocci</v>
      </c>
      <c r="C1350" s="1">
        <v>785</v>
      </c>
      <c r="D1350" s="1">
        <v>40.909090909090899</v>
      </c>
      <c r="E1350" s="1">
        <v>932</v>
      </c>
      <c r="F1350" s="1">
        <v>4</v>
      </c>
      <c r="G1350" s="1">
        <v>4</v>
      </c>
      <c r="H1350" s="1">
        <v>14</v>
      </c>
      <c r="I1350" s="1" t="s">
        <v>3015</v>
      </c>
      <c r="J1350" s="1">
        <v>14</v>
      </c>
      <c r="K1350" s="1">
        <v>1</v>
      </c>
      <c r="L1350" s="1">
        <v>10</v>
      </c>
      <c r="M1350" s="1">
        <v>3</v>
      </c>
    </row>
    <row r="1351" spans="1:13" x14ac:dyDescent="0.15">
      <c r="A1351" s="1" t="s">
        <v>1957</v>
      </c>
      <c r="B1351" s="6" t="str">
        <f t="shared" si="21"/>
        <v>Cocci</v>
      </c>
      <c r="C1351" s="1">
        <v>721</v>
      </c>
      <c r="D1351" s="1">
        <v>10.4166666666667</v>
      </c>
      <c r="E1351" s="1">
        <v>837</v>
      </c>
      <c r="F1351" s="1">
        <v>5</v>
      </c>
      <c r="G1351" s="1">
        <v>6</v>
      </c>
      <c r="H1351" s="1">
        <v>14</v>
      </c>
      <c r="I1351" s="1" t="s">
        <v>1958</v>
      </c>
      <c r="J1351" s="1">
        <v>14</v>
      </c>
      <c r="K1351" s="1">
        <v>4</v>
      </c>
      <c r="L1351" s="1">
        <v>7</v>
      </c>
      <c r="M1351" s="1">
        <v>3</v>
      </c>
    </row>
    <row r="1352" spans="1:13" x14ac:dyDescent="0.15">
      <c r="A1352" s="1" t="s">
        <v>1923</v>
      </c>
      <c r="B1352" s="6" t="str">
        <f t="shared" si="21"/>
        <v>Cocci</v>
      </c>
      <c r="C1352" s="1">
        <v>739</v>
      </c>
      <c r="D1352" s="1">
        <v>11.247443762781201</v>
      </c>
      <c r="E1352" s="1">
        <v>862</v>
      </c>
      <c r="F1352" s="1">
        <v>5</v>
      </c>
      <c r="G1352" s="1">
        <v>5</v>
      </c>
      <c r="H1352" s="1">
        <v>14</v>
      </c>
      <c r="I1352" s="1" t="s">
        <v>1924</v>
      </c>
      <c r="J1352" s="1">
        <v>14</v>
      </c>
      <c r="K1352" s="1">
        <v>3</v>
      </c>
      <c r="L1352" s="1">
        <v>9</v>
      </c>
      <c r="M1352" s="1">
        <v>2</v>
      </c>
    </row>
    <row r="1353" spans="1:13" x14ac:dyDescent="0.15">
      <c r="A1353" s="1" t="s">
        <v>3050</v>
      </c>
      <c r="B1353" s="6" t="str">
        <f t="shared" si="21"/>
        <v>Cocci</v>
      </c>
      <c r="C1353" s="1">
        <v>188</v>
      </c>
      <c r="D1353" s="1">
        <v>8.8477366255144005</v>
      </c>
      <c r="E1353" s="1">
        <v>158</v>
      </c>
      <c r="F1353" s="1">
        <v>4</v>
      </c>
      <c r="G1353" s="1">
        <v>4</v>
      </c>
      <c r="H1353" s="1">
        <v>14</v>
      </c>
      <c r="I1353" s="1" t="s">
        <v>3051</v>
      </c>
      <c r="J1353" s="1">
        <v>14</v>
      </c>
      <c r="K1353" s="1">
        <v>8</v>
      </c>
      <c r="L1353" s="1">
        <v>3</v>
      </c>
      <c r="M1353" s="1">
        <v>3</v>
      </c>
    </row>
    <row r="1354" spans="1:13" x14ac:dyDescent="0.15">
      <c r="A1354" s="1" t="s">
        <v>1921</v>
      </c>
      <c r="B1354" s="6" t="str">
        <f t="shared" si="21"/>
        <v>Cocci</v>
      </c>
      <c r="C1354" s="1">
        <v>64</v>
      </c>
      <c r="D1354" s="1">
        <v>34.074074074074097</v>
      </c>
      <c r="E1354" s="1">
        <v>48</v>
      </c>
      <c r="F1354" s="1">
        <v>5</v>
      </c>
      <c r="G1354" s="1">
        <v>5</v>
      </c>
      <c r="H1354" s="1">
        <v>14</v>
      </c>
      <c r="I1354" s="1" t="s">
        <v>1922</v>
      </c>
      <c r="J1354" s="1">
        <v>14</v>
      </c>
      <c r="K1354" s="1">
        <v>5</v>
      </c>
      <c r="L1354" s="1">
        <v>7</v>
      </c>
      <c r="M1354" s="1">
        <v>2</v>
      </c>
    </row>
    <row r="1355" spans="1:13" x14ac:dyDescent="0.15">
      <c r="A1355" s="1" t="s">
        <v>3020</v>
      </c>
      <c r="B1355" s="6" t="str">
        <f t="shared" si="21"/>
        <v>Cocci</v>
      </c>
      <c r="C1355" s="1">
        <v>36</v>
      </c>
      <c r="D1355" s="1">
        <v>18.385650224215201</v>
      </c>
      <c r="E1355" s="1">
        <v>27</v>
      </c>
      <c r="F1355" s="1">
        <v>4</v>
      </c>
      <c r="G1355" s="1">
        <v>4</v>
      </c>
      <c r="H1355" s="1">
        <v>14</v>
      </c>
      <c r="I1355" s="1" t="s">
        <v>3021</v>
      </c>
      <c r="J1355" s="1">
        <v>14</v>
      </c>
      <c r="K1355" s="1">
        <v>8</v>
      </c>
      <c r="L1355" s="1">
        <v>5</v>
      </c>
      <c r="M1355" s="1">
        <v>1</v>
      </c>
    </row>
    <row r="1356" spans="1:13" x14ac:dyDescent="0.15">
      <c r="A1356" s="1" t="s">
        <v>769</v>
      </c>
      <c r="B1356" s="6" t="str">
        <f t="shared" si="21"/>
        <v>Cocci</v>
      </c>
      <c r="C1356" s="1">
        <v>27</v>
      </c>
      <c r="D1356" s="1">
        <v>34.732824427480899</v>
      </c>
      <c r="E1356" s="1">
        <v>19</v>
      </c>
      <c r="F1356" s="1">
        <v>8</v>
      </c>
      <c r="G1356" s="1">
        <v>9</v>
      </c>
      <c r="H1356" s="1">
        <v>14</v>
      </c>
      <c r="I1356" s="1" t="s">
        <v>770</v>
      </c>
      <c r="J1356" s="1">
        <v>14</v>
      </c>
      <c r="K1356" s="1">
        <v>3</v>
      </c>
      <c r="L1356" s="1">
        <v>5</v>
      </c>
      <c r="M1356" s="1">
        <v>6</v>
      </c>
    </row>
    <row r="1357" spans="1:13" x14ac:dyDescent="0.15">
      <c r="A1357" s="1" t="s">
        <v>2908</v>
      </c>
      <c r="B1357" s="6" t="str">
        <f t="shared" si="21"/>
        <v>Human</v>
      </c>
      <c r="C1357" s="1">
        <v>224</v>
      </c>
      <c r="D1357" s="1">
        <v>50.549450549450597</v>
      </c>
      <c r="E1357" s="1">
        <v>922</v>
      </c>
      <c r="F1357" s="1">
        <v>4</v>
      </c>
      <c r="G1357" s="1">
        <v>5</v>
      </c>
      <c r="H1357" s="1">
        <v>14</v>
      </c>
      <c r="I1357" s="1" t="s">
        <v>2909</v>
      </c>
      <c r="J1357" s="1">
        <v>14</v>
      </c>
      <c r="K1357" s="1">
        <v>1</v>
      </c>
      <c r="L1357" s="1">
        <v>8</v>
      </c>
      <c r="M1357" s="1">
        <v>5</v>
      </c>
    </row>
    <row r="1358" spans="1:13" x14ac:dyDescent="0.15">
      <c r="A1358" s="1" t="s">
        <v>4104</v>
      </c>
      <c r="B1358" s="6" t="str">
        <f t="shared" si="21"/>
        <v>Human</v>
      </c>
      <c r="C1358" s="1">
        <v>57</v>
      </c>
      <c r="D1358" s="1">
        <v>47.058823529411796</v>
      </c>
      <c r="E1358" s="1">
        <v>911</v>
      </c>
      <c r="F1358" s="1">
        <v>3</v>
      </c>
      <c r="G1358" s="1">
        <v>4</v>
      </c>
      <c r="H1358" s="1">
        <v>14</v>
      </c>
      <c r="I1358" s="1" t="s">
        <v>4105</v>
      </c>
      <c r="J1358" s="1">
        <v>14</v>
      </c>
      <c r="K1358" s="1">
        <v>1</v>
      </c>
      <c r="L1358" s="1">
        <v>6</v>
      </c>
      <c r="M1358" s="1">
        <v>7</v>
      </c>
    </row>
    <row r="1359" spans="1:13" x14ac:dyDescent="0.15">
      <c r="A1359" s="1" t="s">
        <v>4080</v>
      </c>
      <c r="B1359" s="6" t="str">
        <f t="shared" si="21"/>
        <v>Human</v>
      </c>
      <c r="C1359" s="1">
        <v>57</v>
      </c>
      <c r="D1359" s="1">
        <v>36.601307189542503</v>
      </c>
      <c r="E1359" s="1">
        <v>911</v>
      </c>
      <c r="F1359" s="1">
        <v>3</v>
      </c>
      <c r="G1359" s="1">
        <v>4</v>
      </c>
      <c r="H1359" s="1">
        <v>14</v>
      </c>
      <c r="I1359" s="1" t="s">
        <v>4077</v>
      </c>
      <c r="J1359" s="1">
        <v>14</v>
      </c>
      <c r="K1359" s="1">
        <v>1</v>
      </c>
      <c r="L1359" s="1">
        <v>6</v>
      </c>
      <c r="M1359" s="1">
        <v>7</v>
      </c>
    </row>
    <row r="1360" spans="1:13" x14ac:dyDescent="0.15">
      <c r="A1360" s="1" t="s">
        <v>4117</v>
      </c>
      <c r="B1360" s="6" t="str">
        <f t="shared" si="21"/>
        <v>Human</v>
      </c>
      <c r="C1360" s="1">
        <v>57</v>
      </c>
      <c r="D1360" s="1">
        <v>28.282828282828302</v>
      </c>
      <c r="E1360" s="1">
        <v>911</v>
      </c>
      <c r="F1360" s="1">
        <v>3</v>
      </c>
      <c r="G1360" s="1">
        <v>4</v>
      </c>
      <c r="H1360" s="1">
        <v>14</v>
      </c>
      <c r="I1360" s="1" t="s">
        <v>4077</v>
      </c>
      <c r="J1360" s="1">
        <v>14</v>
      </c>
      <c r="K1360" s="1">
        <v>1</v>
      </c>
      <c r="L1360" s="1">
        <v>6</v>
      </c>
      <c r="M1360" s="1">
        <v>7</v>
      </c>
    </row>
    <row r="1361" spans="1:13" x14ac:dyDescent="0.15">
      <c r="A1361" s="1" t="s">
        <v>4076</v>
      </c>
      <c r="B1361" s="6" t="str">
        <f t="shared" si="21"/>
        <v>Human</v>
      </c>
      <c r="C1361" s="1">
        <v>57</v>
      </c>
      <c r="D1361" s="1">
        <v>31.1111111111111</v>
      </c>
      <c r="E1361" s="1">
        <v>911</v>
      </c>
      <c r="F1361" s="1">
        <v>3</v>
      </c>
      <c r="G1361" s="1">
        <v>4</v>
      </c>
      <c r="H1361" s="1">
        <v>14</v>
      </c>
      <c r="I1361" s="1" t="s">
        <v>4077</v>
      </c>
      <c r="J1361" s="1">
        <v>14</v>
      </c>
      <c r="K1361" s="1">
        <v>1</v>
      </c>
      <c r="L1361" s="1">
        <v>6</v>
      </c>
      <c r="M1361" s="1">
        <v>7</v>
      </c>
    </row>
    <row r="1362" spans="1:13" x14ac:dyDescent="0.15">
      <c r="A1362" s="1" t="s">
        <v>2045</v>
      </c>
      <c r="B1362" s="6" t="str">
        <f t="shared" si="21"/>
        <v>Cocci</v>
      </c>
      <c r="C1362" s="1">
        <v>160</v>
      </c>
      <c r="D1362" s="1">
        <v>56.390977443609003</v>
      </c>
      <c r="E1362" s="1">
        <v>626</v>
      </c>
      <c r="F1362" s="1">
        <v>5</v>
      </c>
      <c r="G1362" s="1">
        <v>6</v>
      </c>
      <c r="H1362" s="1">
        <v>14</v>
      </c>
      <c r="I1362" s="1" t="s">
        <v>2046</v>
      </c>
      <c r="J1362" s="1">
        <v>14</v>
      </c>
      <c r="K1362" s="1">
        <v>1</v>
      </c>
      <c r="L1362" s="1">
        <v>8</v>
      </c>
      <c r="M1362" s="1">
        <v>5</v>
      </c>
    </row>
    <row r="1363" spans="1:13" x14ac:dyDescent="0.15">
      <c r="A1363" s="1" t="s">
        <v>3124</v>
      </c>
      <c r="B1363" s="6" t="str">
        <f t="shared" si="21"/>
        <v>Cocci</v>
      </c>
      <c r="C1363" s="1">
        <v>36</v>
      </c>
      <c r="D1363" s="1">
        <v>18.385650224215201</v>
      </c>
      <c r="E1363" s="1">
        <v>27</v>
      </c>
      <c r="F1363" s="1">
        <v>4</v>
      </c>
      <c r="G1363" s="1">
        <v>4</v>
      </c>
      <c r="H1363" s="1">
        <v>14</v>
      </c>
      <c r="I1363" s="1" t="s">
        <v>3125</v>
      </c>
      <c r="J1363" s="1">
        <v>14</v>
      </c>
      <c r="K1363" s="1">
        <v>8</v>
      </c>
      <c r="L1363" s="1">
        <v>5</v>
      </c>
      <c r="M1363" s="1">
        <v>1</v>
      </c>
    </row>
    <row r="1364" spans="1:13" x14ac:dyDescent="0.15">
      <c r="A1364" s="1" t="s">
        <v>3272</v>
      </c>
      <c r="B1364" s="6" t="str">
        <f t="shared" si="21"/>
        <v>Cocci</v>
      </c>
      <c r="C1364" s="1">
        <v>188</v>
      </c>
      <c r="D1364" s="1">
        <v>8.8477366255144005</v>
      </c>
      <c r="E1364" s="1">
        <v>158</v>
      </c>
      <c r="F1364" s="1">
        <v>4</v>
      </c>
      <c r="G1364" s="1">
        <v>4</v>
      </c>
      <c r="H1364" s="1">
        <v>14</v>
      </c>
      <c r="I1364" s="1" t="s">
        <v>3273</v>
      </c>
      <c r="J1364" s="1">
        <v>14</v>
      </c>
      <c r="K1364" s="1">
        <v>8</v>
      </c>
      <c r="L1364" s="1">
        <v>3</v>
      </c>
      <c r="M1364" s="1">
        <v>3</v>
      </c>
    </row>
    <row r="1365" spans="1:13" x14ac:dyDescent="0.15">
      <c r="A1365" s="1" t="s">
        <v>1492</v>
      </c>
      <c r="B1365" s="6" t="str">
        <f t="shared" si="21"/>
        <v>Cocci</v>
      </c>
      <c r="C1365" s="1">
        <v>126</v>
      </c>
      <c r="D1365" s="1">
        <v>18.518518518518501</v>
      </c>
      <c r="E1365" s="1">
        <v>104</v>
      </c>
      <c r="F1365" s="1">
        <v>6</v>
      </c>
      <c r="G1365" s="1">
        <v>6</v>
      </c>
      <c r="H1365" s="1">
        <v>14</v>
      </c>
      <c r="I1365" s="1" t="s">
        <v>1493</v>
      </c>
      <c r="J1365" s="1">
        <v>14</v>
      </c>
      <c r="K1365" s="1">
        <v>2</v>
      </c>
      <c r="L1365" s="1">
        <v>7</v>
      </c>
      <c r="M1365" s="1">
        <v>5</v>
      </c>
    </row>
    <row r="1366" spans="1:13" x14ac:dyDescent="0.15">
      <c r="A1366" s="1" t="s">
        <v>775</v>
      </c>
      <c r="B1366" s="6" t="str">
        <f t="shared" si="21"/>
        <v>Cocci</v>
      </c>
      <c r="C1366" s="1">
        <v>27</v>
      </c>
      <c r="D1366" s="1">
        <v>34.732824427480899</v>
      </c>
      <c r="E1366" s="1">
        <v>19</v>
      </c>
      <c r="F1366" s="1">
        <v>8</v>
      </c>
      <c r="G1366" s="1">
        <v>9</v>
      </c>
      <c r="H1366" s="1">
        <v>14</v>
      </c>
      <c r="I1366" s="1" t="s">
        <v>776</v>
      </c>
      <c r="J1366" s="1">
        <v>14</v>
      </c>
      <c r="K1366" s="1">
        <v>3</v>
      </c>
      <c r="L1366" s="1">
        <v>5</v>
      </c>
      <c r="M1366" s="1">
        <v>6</v>
      </c>
    </row>
    <row r="1367" spans="1:13" x14ac:dyDescent="0.15">
      <c r="A1367" s="1" t="s">
        <v>3108</v>
      </c>
      <c r="B1367" s="6" t="str">
        <f t="shared" si="21"/>
        <v>Cocci</v>
      </c>
      <c r="C1367" s="1">
        <v>785</v>
      </c>
      <c r="D1367" s="1">
        <v>40.909090909090899</v>
      </c>
      <c r="E1367" s="1">
        <v>932</v>
      </c>
      <c r="F1367" s="1">
        <v>4</v>
      </c>
      <c r="G1367" s="1">
        <v>4</v>
      </c>
      <c r="H1367" s="1">
        <v>14</v>
      </c>
      <c r="I1367" s="1" t="s">
        <v>3109</v>
      </c>
      <c r="J1367" s="1">
        <v>14</v>
      </c>
      <c r="K1367" s="1">
        <v>1</v>
      </c>
      <c r="L1367" s="1">
        <v>10</v>
      </c>
      <c r="M1367" s="1">
        <v>3</v>
      </c>
    </row>
    <row r="1368" spans="1:13" x14ac:dyDescent="0.15">
      <c r="A1368" s="1" t="s">
        <v>2041</v>
      </c>
      <c r="B1368" s="6" t="str">
        <f t="shared" si="21"/>
        <v>Cocci</v>
      </c>
      <c r="C1368" s="1">
        <v>572</v>
      </c>
      <c r="D1368" s="1">
        <v>25.856697819314601</v>
      </c>
      <c r="E1368" s="1">
        <v>636</v>
      </c>
      <c r="F1368" s="1">
        <v>5</v>
      </c>
      <c r="G1368" s="1">
        <v>5</v>
      </c>
      <c r="H1368" s="1">
        <v>14</v>
      </c>
      <c r="I1368" s="1" t="s">
        <v>2042</v>
      </c>
      <c r="J1368" s="1">
        <v>14</v>
      </c>
      <c r="K1368" s="1">
        <v>1</v>
      </c>
      <c r="L1368" s="1">
        <v>8</v>
      </c>
      <c r="M1368" s="1">
        <v>5</v>
      </c>
    </row>
    <row r="1369" spans="1:13" x14ac:dyDescent="0.15">
      <c r="A1369" s="1" t="s">
        <v>2177</v>
      </c>
      <c r="B1369" s="6" t="str">
        <f t="shared" si="21"/>
        <v>Cocci</v>
      </c>
      <c r="C1369" s="1">
        <v>656</v>
      </c>
      <c r="D1369" s="1">
        <v>26.9406392694064</v>
      </c>
      <c r="E1369" s="1">
        <v>755</v>
      </c>
      <c r="F1369" s="1">
        <v>5</v>
      </c>
      <c r="G1369" s="1">
        <v>6</v>
      </c>
      <c r="H1369" s="1">
        <v>14</v>
      </c>
      <c r="I1369" s="1" t="s">
        <v>2178</v>
      </c>
      <c r="J1369" s="1">
        <v>14</v>
      </c>
      <c r="K1369" s="1">
        <v>5</v>
      </c>
      <c r="L1369" s="1">
        <v>4</v>
      </c>
      <c r="M1369" s="1">
        <v>5</v>
      </c>
    </row>
    <row r="1370" spans="1:13" x14ac:dyDescent="0.15">
      <c r="A1370" s="1" t="s">
        <v>7173</v>
      </c>
      <c r="B1370" s="6" t="str">
        <f t="shared" si="21"/>
        <v>Cocci</v>
      </c>
      <c r="C1370" s="1">
        <v>706</v>
      </c>
      <c r="D1370" s="1">
        <v>27.358490566037698</v>
      </c>
      <c r="E1370" s="1">
        <v>818</v>
      </c>
      <c r="F1370" s="1">
        <v>2</v>
      </c>
      <c r="G1370" s="1">
        <v>2</v>
      </c>
      <c r="H1370" s="1">
        <v>14</v>
      </c>
      <c r="I1370" s="1" t="s">
        <v>7174</v>
      </c>
      <c r="J1370" s="1">
        <v>14</v>
      </c>
      <c r="K1370" s="1">
        <v>3</v>
      </c>
      <c r="L1370" s="1">
        <v>6</v>
      </c>
      <c r="M1370" s="1">
        <v>5</v>
      </c>
    </row>
    <row r="1371" spans="1:13" x14ac:dyDescent="0.15">
      <c r="A1371" s="1" t="s">
        <v>2043</v>
      </c>
      <c r="B1371" s="6" t="str">
        <f t="shared" si="21"/>
        <v>Cocci</v>
      </c>
      <c r="C1371" s="1">
        <v>721</v>
      </c>
      <c r="D1371" s="1">
        <v>13.033175355450201</v>
      </c>
      <c r="E1371" s="1">
        <v>837</v>
      </c>
      <c r="F1371" s="1">
        <v>5</v>
      </c>
      <c r="G1371" s="1">
        <v>6</v>
      </c>
      <c r="H1371" s="1">
        <v>14</v>
      </c>
      <c r="I1371" s="1" t="s">
        <v>2044</v>
      </c>
      <c r="J1371" s="1">
        <v>14</v>
      </c>
      <c r="K1371" s="1">
        <v>4</v>
      </c>
      <c r="L1371" s="1">
        <v>7</v>
      </c>
      <c r="M1371" s="1">
        <v>3</v>
      </c>
    </row>
    <row r="1372" spans="1:13" x14ac:dyDescent="0.15">
      <c r="A1372" s="1" t="s">
        <v>2057</v>
      </c>
      <c r="B1372" s="6" t="str">
        <f t="shared" si="21"/>
        <v>Cocci</v>
      </c>
      <c r="C1372" s="1">
        <v>64</v>
      </c>
      <c r="D1372" s="1">
        <v>34.074074074074097</v>
      </c>
      <c r="E1372" s="1">
        <v>48</v>
      </c>
      <c r="F1372" s="1">
        <v>5</v>
      </c>
      <c r="G1372" s="1">
        <v>5</v>
      </c>
      <c r="H1372" s="1">
        <v>14</v>
      </c>
      <c r="I1372" s="1" t="s">
        <v>2058</v>
      </c>
      <c r="J1372" s="1">
        <v>14</v>
      </c>
      <c r="K1372" s="1">
        <v>5</v>
      </c>
      <c r="L1372" s="1">
        <v>7</v>
      </c>
      <c r="M1372" s="1">
        <v>2</v>
      </c>
    </row>
    <row r="1373" spans="1:13" x14ac:dyDescent="0.15">
      <c r="A1373" s="1" t="s">
        <v>2029</v>
      </c>
      <c r="B1373" s="6" t="str">
        <f t="shared" si="21"/>
        <v>Cocci</v>
      </c>
      <c r="C1373" s="1">
        <v>739</v>
      </c>
      <c r="D1373" s="1">
        <v>11.247443762781201</v>
      </c>
      <c r="E1373" s="1">
        <v>862</v>
      </c>
      <c r="F1373" s="1">
        <v>5</v>
      </c>
      <c r="G1373" s="1">
        <v>5</v>
      </c>
      <c r="H1373" s="1">
        <v>14</v>
      </c>
      <c r="I1373" s="1" t="s">
        <v>2030</v>
      </c>
      <c r="J1373" s="1">
        <v>14</v>
      </c>
      <c r="K1373" s="1">
        <v>3</v>
      </c>
      <c r="L1373" s="1">
        <v>9</v>
      </c>
      <c r="M1373" s="1">
        <v>2</v>
      </c>
    </row>
    <row r="1374" spans="1:13" x14ac:dyDescent="0.15">
      <c r="A1374" s="1" t="s">
        <v>2860</v>
      </c>
      <c r="B1374" s="6" t="str">
        <f t="shared" si="21"/>
        <v>Human</v>
      </c>
      <c r="C1374" s="1">
        <v>733</v>
      </c>
      <c r="D1374" s="1">
        <v>40.441176470588204</v>
      </c>
      <c r="E1374" s="1">
        <v>856</v>
      </c>
      <c r="F1374" s="1">
        <v>4</v>
      </c>
      <c r="G1374" s="1">
        <v>4</v>
      </c>
      <c r="H1374" s="1">
        <v>14</v>
      </c>
      <c r="I1374" s="1" t="s">
        <v>2783</v>
      </c>
      <c r="J1374" s="1">
        <v>14</v>
      </c>
      <c r="K1374" s="1">
        <v>0</v>
      </c>
      <c r="L1374" s="1">
        <v>9</v>
      </c>
      <c r="M1374" s="1">
        <v>5</v>
      </c>
    </row>
    <row r="1375" spans="1:13" x14ac:dyDescent="0.15">
      <c r="A1375" s="1" t="s">
        <v>2880</v>
      </c>
      <c r="B1375" s="6" t="str">
        <f t="shared" si="21"/>
        <v>Human</v>
      </c>
      <c r="C1375" s="1">
        <v>733</v>
      </c>
      <c r="D1375" s="1">
        <v>27.7777777777778</v>
      </c>
      <c r="E1375" s="1">
        <v>856</v>
      </c>
      <c r="F1375" s="1">
        <v>4</v>
      </c>
      <c r="G1375" s="1">
        <v>4</v>
      </c>
      <c r="H1375" s="1">
        <v>14</v>
      </c>
      <c r="I1375" s="1" t="s">
        <v>2881</v>
      </c>
      <c r="J1375" s="1">
        <v>14</v>
      </c>
      <c r="K1375" s="1">
        <v>0</v>
      </c>
      <c r="L1375" s="1">
        <v>9</v>
      </c>
      <c r="M1375" s="1">
        <v>5</v>
      </c>
    </row>
    <row r="1376" spans="1:13" x14ac:dyDescent="0.15">
      <c r="A1376" s="1" t="s">
        <v>1686</v>
      </c>
      <c r="B1376" s="6" t="str">
        <f t="shared" si="21"/>
        <v>Human</v>
      </c>
      <c r="C1376" s="1">
        <v>250</v>
      </c>
      <c r="D1376" s="1">
        <v>15.158371040724001</v>
      </c>
      <c r="E1376" s="1">
        <v>216</v>
      </c>
      <c r="F1376" s="1">
        <v>6</v>
      </c>
      <c r="G1376" s="1">
        <v>7</v>
      </c>
      <c r="H1376" s="1">
        <v>14</v>
      </c>
      <c r="I1376" s="1" t="s">
        <v>1687</v>
      </c>
      <c r="J1376" s="1">
        <v>14</v>
      </c>
      <c r="K1376" s="1">
        <v>8</v>
      </c>
      <c r="L1376" s="1">
        <v>5</v>
      </c>
      <c r="M1376" s="1">
        <v>1</v>
      </c>
    </row>
    <row r="1377" spans="1:13" x14ac:dyDescent="0.15">
      <c r="A1377" s="1" t="s">
        <v>2912</v>
      </c>
      <c r="B1377" s="6" t="str">
        <f t="shared" si="21"/>
        <v>Human</v>
      </c>
      <c r="C1377" s="1">
        <v>733</v>
      </c>
      <c r="D1377" s="1">
        <v>23.404255319148898</v>
      </c>
      <c r="E1377" s="1">
        <v>856</v>
      </c>
      <c r="F1377" s="1">
        <v>4</v>
      </c>
      <c r="G1377" s="1">
        <v>4</v>
      </c>
      <c r="H1377" s="1">
        <v>14</v>
      </c>
      <c r="I1377" s="1" t="s">
        <v>2913</v>
      </c>
      <c r="J1377" s="1">
        <v>14</v>
      </c>
      <c r="K1377" s="1">
        <v>0</v>
      </c>
      <c r="L1377" s="1">
        <v>9</v>
      </c>
      <c r="M1377" s="1">
        <v>5</v>
      </c>
    </row>
    <row r="1378" spans="1:13" x14ac:dyDescent="0.15">
      <c r="A1378" s="1" t="s">
        <v>2385</v>
      </c>
      <c r="B1378" s="6" t="str">
        <f t="shared" si="21"/>
        <v>Cocci</v>
      </c>
      <c r="C1378" s="1">
        <v>64</v>
      </c>
      <c r="D1378" s="1">
        <v>34.074074074074097</v>
      </c>
      <c r="E1378" s="1">
        <v>48</v>
      </c>
      <c r="F1378" s="1">
        <v>5</v>
      </c>
      <c r="G1378" s="1">
        <v>5</v>
      </c>
      <c r="H1378" s="1">
        <v>14</v>
      </c>
      <c r="I1378" s="1" t="s">
        <v>2386</v>
      </c>
      <c r="J1378" s="1">
        <v>14</v>
      </c>
      <c r="K1378" s="1">
        <v>5</v>
      </c>
      <c r="L1378" s="1">
        <v>7</v>
      </c>
      <c r="M1378" s="1">
        <v>2</v>
      </c>
    </row>
    <row r="1379" spans="1:13" x14ac:dyDescent="0.15">
      <c r="A1379" s="1" t="s">
        <v>2341</v>
      </c>
      <c r="B1379" s="6" t="str">
        <f t="shared" si="21"/>
        <v>Cocci</v>
      </c>
      <c r="C1379" s="1">
        <v>656</v>
      </c>
      <c r="D1379" s="1">
        <v>26.9406392694064</v>
      </c>
      <c r="E1379" s="1">
        <v>755</v>
      </c>
      <c r="F1379" s="1">
        <v>5</v>
      </c>
      <c r="G1379" s="1">
        <v>6</v>
      </c>
      <c r="H1379" s="1">
        <v>14</v>
      </c>
      <c r="I1379" s="1" t="s">
        <v>2342</v>
      </c>
      <c r="J1379" s="1">
        <v>14</v>
      </c>
      <c r="K1379" s="1">
        <v>5</v>
      </c>
      <c r="L1379" s="1">
        <v>4</v>
      </c>
      <c r="M1379" s="1">
        <v>5</v>
      </c>
    </row>
    <row r="1380" spans="1:13" x14ac:dyDescent="0.15">
      <c r="A1380" s="1" t="s">
        <v>2351</v>
      </c>
      <c r="B1380" s="6" t="str">
        <f t="shared" si="21"/>
        <v>Cocci</v>
      </c>
      <c r="C1380" s="1">
        <v>572</v>
      </c>
      <c r="D1380" s="1">
        <v>25.856697819314601</v>
      </c>
      <c r="E1380" s="1">
        <v>636</v>
      </c>
      <c r="F1380" s="1">
        <v>5</v>
      </c>
      <c r="G1380" s="1">
        <v>5</v>
      </c>
      <c r="H1380" s="1">
        <v>14</v>
      </c>
      <c r="I1380" s="1" t="s">
        <v>2352</v>
      </c>
      <c r="J1380" s="1">
        <v>14</v>
      </c>
      <c r="K1380" s="1">
        <v>1</v>
      </c>
      <c r="L1380" s="1">
        <v>8</v>
      </c>
      <c r="M1380" s="1">
        <v>5</v>
      </c>
    </row>
    <row r="1381" spans="1:13" x14ac:dyDescent="0.15">
      <c r="A1381" s="1" t="s">
        <v>3474</v>
      </c>
      <c r="B1381" s="6" t="str">
        <f t="shared" si="21"/>
        <v>Cocci</v>
      </c>
      <c r="C1381" s="1">
        <v>785</v>
      </c>
      <c r="D1381" s="1">
        <v>40.909090909090899</v>
      </c>
      <c r="E1381" s="1">
        <v>932</v>
      </c>
      <c r="F1381" s="1">
        <v>4</v>
      </c>
      <c r="G1381" s="1">
        <v>4</v>
      </c>
      <c r="H1381" s="1">
        <v>14</v>
      </c>
      <c r="I1381" s="1" t="s">
        <v>3475</v>
      </c>
      <c r="J1381" s="1">
        <v>14</v>
      </c>
      <c r="K1381" s="1">
        <v>1</v>
      </c>
      <c r="L1381" s="1">
        <v>10</v>
      </c>
      <c r="M1381" s="1">
        <v>3</v>
      </c>
    </row>
    <row r="1382" spans="1:13" x14ac:dyDescent="0.15">
      <c r="A1382" s="1" t="s">
        <v>3482</v>
      </c>
      <c r="B1382" s="6" t="str">
        <f t="shared" si="21"/>
        <v>Cocci</v>
      </c>
      <c r="C1382" s="1">
        <v>36</v>
      </c>
      <c r="D1382" s="1">
        <v>18.385650224215201</v>
      </c>
      <c r="E1382" s="1">
        <v>27</v>
      </c>
      <c r="F1382" s="1">
        <v>4</v>
      </c>
      <c r="G1382" s="1">
        <v>4</v>
      </c>
      <c r="H1382" s="1">
        <v>14</v>
      </c>
      <c r="I1382" s="1" t="s">
        <v>3483</v>
      </c>
      <c r="J1382" s="1">
        <v>14</v>
      </c>
      <c r="K1382" s="1">
        <v>8</v>
      </c>
      <c r="L1382" s="1">
        <v>5</v>
      </c>
      <c r="M1382" s="1">
        <v>1</v>
      </c>
    </row>
    <row r="1383" spans="1:13" x14ac:dyDescent="0.15">
      <c r="A1383" s="1" t="s">
        <v>2901</v>
      </c>
      <c r="B1383" s="6" t="str">
        <f t="shared" si="21"/>
        <v>Human</v>
      </c>
      <c r="C1383" s="1">
        <v>224</v>
      </c>
      <c r="D1383" s="1">
        <v>37.7049180327869</v>
      </c>
      <c r="E1383" s="1">
        <v>922</v>
      </c>
      <c r="F1383" s="1">
        <v>4</v>
      </c>
      <c r="G1383" s="1">
        <v>5</v>
      </c>
      <c r="H1383" s="1">
        <v>14</v>
      </c>
      <c r="I1383" s="1" t="s">
        <v>2793</v>
      </c>
      <c r="J1383" s="1">
        <v>14</v>
      </c>
      <c r="K1383" s="1">
        <v>1</v>
      </c>
      <c r="L1383" s="1">
        <v>8</v>
      </c>
      <c r="M1383" s="1">
        <v>5</v>
      </c>
    </row>
    <row r="1384" spans="1:13" x14ac:dyDescent="0.15">
      <c r="A1384" s="1" t="s">
        <v>1690</v>
      </c>
      <c r="B1384" s="6" t="str">
        <f t="shared" si="21"/>
        <v>Human</v>
      </c>
      <c r="C1384" s="1">
        <v>250</v>
      </c>
      <c r="D1384" s="1">
        <v>18.356164383561602</v>
      </c>
      <c r="E1384" s="1">
        <v>216</v>
      </c>
      <c r="F1384" s="1">
        <v>6</v>
      </c>
      <c r="G1384" s="1">
        <v>7</v>
      </c>
      <c r="H1384" s="1">
        <v>14</v>
      </c>
      <c r="I1384" s="1" t="s">
        <v>1689</v>
      </c>
      <c r="J1384" s="1">
        <v>14</v>
      </c>
      <c r="K1384" s="1">
        <v>8</v>
      </c>
      <c r="L1384" s="1">
        <v>5</v>
      </c>
      <c r="M1384" s="1">
        <v>1</v>
      </c>
    </row>
    <row r="1385" spans="1:13" x14ac:dyDescent="0.15">
      <c r="A1385" s="1" t="s">
        <v>1688</v>
      </c>
      <c r="B1385" s="6" t="str">
        <f t="shared" si="21"/>
        <v>Human</v>
      </c>
      <c r="C1385" s="1">
        <v>250</v>
      </c>
      <c r="D1385" s="1">
        <v>16.5841584158416</v>
      </c>
      <c r="E1385" s="1">
        <v>216</v>
      </c>
      <c r="F1385" s="1">
        <v>6</v>
      </c>
      <c r="G1385" s="1">
        <v>7</v>
      </c>
      <c r="H1385" s="1">
        <v>14</v>
      </c>
      <c r="I1385" s="1" t="s">
        <v>1689</v>
      </c>
      <c r="J1385" s="1">
        <v>14</v>
      </c>
      <c r="K1385" s="1">
        <v>8</v>
      </c>
      <c r="L1385" s="1">
        <v>5</v>
      </c>
      <c r="M1385" s="1">
        <v>1</v>
      </c>
    </row>
    <row r="1386" spans="1:13" x14ac:dyDescent="0.15">
      <c r="A1386" s="1" t="s">
        <v>2897</v>
      </c>
      <c r="B1386" s="6" t="str">
        <f t="shared" si="21"/>
        <v>Human</v>
      </c>
      <c r="C1386" s="1">
        <v>179</v>
      </c>
      <c r="D1386" s="1">
        <v>28.358208955223901</v>
      </c>
      <c r="E1386" s="1">
        <v>512</v>
      </c>
      <c r="F1386" s="1">
        <v>4</v>
      </c>
      <c r="G1386" s="1">
        <v>4</v>
      </c>
      <c r="H1386" s="1">
        <v>14</v>
      </c>
      <c r="I1386" s="1" t="s">
        <v>2898</v>
      </c>
      <c r="J1386" s="1">
        <v>14</v>
      </c>
      <c r="K1386" s="1">
        <v>2</v>
      </c>
      <c r="L1386" s="1">
        <v>5</v>
      </c>
      <c r="M1386" s="1">
        <v>7</v>
      </c>
    </row>
    <row r="1387" spans="1:13" x14ac:dyDescent="0.15">
      <c r="A1387" s="1" t="s">
        <v>2878</v>
      </c>
      <c r="B1387" s="6" t="str">
        <f t="shared" si="21"/>
        <v>Human</v>
      </c>
      <c r="C1387" s="1">
        <v>179</v>
      </c>
      <c r="D1387" s="1">
        <v>19</v>
      </c>
      <c r="E1387" s="1">
        <v>512</v>
      </c>
      <c r="F1387" s="1">
        <v>4</v>
      </c>
      <c r="G1387" s="1">
        <v>4</v>
      </c>
      <c r="H1387" s="1">
        <v>14</v>
      </c>
      <c r="I1387" s="1" t="s">
        <v>2879</v>
      </c>
      <c r="J1387" s="1">
        <v>14</v>
      </c>
      <c r="K1387" s="1">
        <v>2</v>
      </c>
      <c r="L1387" s="1">
        <v>5</v>
      </c>
      <c r="M1387" s="1">
        <v>7</v>
      </c>
    </row>
    <row r="1388" spans="1:13" x14ac:dyDescent="0.15">
      <c r="A1388" s="1" t="s">
        <v>2933</v>
      </c>
      <c r="B1388" s="6" t="str">
        <f t="shared" si="21"/>
        <v>Human</v>
      </c>
      <c r="C1388" s="1">
        <v>179</v>
      </c>
      <c r="D1388" s="1">
        <v>16.8888888888889</v>
      </c>
      <c r="E1388" s="1">
        <v>512</v>
      </c>
      <c r="F1388" s="1">
        <v>4</v>
      </c>
      <c r="G1388" s="1">
        <v>4</v>
      </c>
      <c r="H1388" s="1">
        <v>14</v>
      </c>
      <c r="I1388" s="1" t="s">
        <v>2898</v>
      </c>
      <c r="J1388" s="1">
        <v>14</v>
      </c>
      <c r="K1388" s="1">
        <v>2</v>
      </c>
      <c r="L1388" s="1">
        <v>5</v>
      </c>
      <c r="M1388" s="1">
        <v>7</v>
      </c>
    </row>
    <row r="1389" spans="1:13" x14ac:dyDescent="0.15">
      <c r="A1389" s="1" t="s">
        <v>2003</v>
      </c>
      <c r="B1389" s="6" t="str">
        <f t="shared" si="21"/>
        <v>Cocci</v>
      </c>
      <c r="C1389" s="1">
        <v>572</v>
      </c>
      <c r="D1389" s="1">
        <v>25.856697819314601</v>
      </c>
      <c r="E1389" s="1">
        <v>636</v>
      </c>
      <c r="F1389" s="1">
        <v>5</v>
      </c>
      <c r="G1389" s="1">
        <v>5</v>
      </c>
      <c r="H1389" s="1">
        <v>14</v>
      </c>
      <c r="I1389" s="1" t="s">
        <v>2004</v>
      </c>
      <c r="J1389" s="1">
        <v>14</v>
      </c>
      <c r="K1389" s="1">
        <v>1</v>
      </c>
      <c r="L1389" s="1">
        <v>8</v>
      </c>
      <c r="M1389" s="1">
        <v>5</v>
      </c>
    </row>
    <row r="1390" spans="1:13" x14ac:dyDescent="0.15">
      <c r="A1390" s="1" t="s">
        <v>1314</v>
      </c>
      <c r="B1390" s="6" t="str">
        <f t="shared" si="21"/>
        <v>Human</v>
      </c>
      <c r="C1390" s="1">
        <v>42</v>
      </c>
      <c r="D1390" s="1">
        <v>22.742474916388002</v>
      </c>
      <c r="E1390" s="1">
        <v>244</v>
      </c>
      <c r="F1390" s="1">
        <v>6</v>
      </c>
      <c r="G1390" s="1">
        <v>6</v>
      </c>
      <c r="H1390" s="1">
        <v>14</v>
      </c>
      <c r="I1390" s="1" t="s">
        <v>1315</v>
      </c>
      <c r="J1390" s="1">
        <v>14</v>
      </c>
      <c r="K1390" s="1">
        <v>4</v>
      </c>
      <c r="L1390" s="1">
        <v>5</v>
      </c>
      <c r="M1390" s="1">
        <v>5</v>
      </c>
    </row>
    <row r="1391" spans="1:13" x14ac:dyDescent="0.15">
      <c r="A1391" s="1" t="s">
        <v>982</v>
      </c>
      <c r="B1391" s="6" t="str">
        <f t="shared" si="21"/>
        <v>Cocci</v>
      </c>
      <c r="C1391" s="1">
        <v>340</v>
      </c>
      <c r="D1391" s="1">
        <v>31.764705882352899</v>
      </c>
      <c r="E1391" s="1">
        <v>324</v>
      </c>
      <c r="F1391" s="1">
        <v>7</v>
      </c>
      <c r="G1391" s="1">
        <v>7</v>
      </c>
      <c r="H1391" s="1">
        <v>13</v>
      </c>
      <c r="I1391" s="1" t="s">
        <v>983</v>
      </c>
      <c r="J1391" s="1">
        <v>13</v>
      </c>
      <c r="K1391" s="1">
        <v>8</v>
      </c>
      <c r="L1391" s="1">
        <v>3</v>
      </c>
      <c r="M1391" s="1">
        <v>2</v>
      </c>
    </row>
    <row r="1392" spans="1:13" x14ac:dyDescent="0.15">
      <c r="A1392" s="1" t="s">
        <v>3810</v>
      </c>
      <c r="B1392" s="6" t="str">
        <f t="shared" si="21"/>
        <v>Cocci</v>
      </c>
      <c r="C1392" s="1">
        <v>339</v>
      </c>
      <c r="D1392" s="1">
        <v>26.1682242990654</v>
      </c>
      <c r="E1392" s="1">
        <v>323</v>
      </c>
      <c r="F1392" s="1">
        <v>4</v>
      </c>
      <c r="G1392" s="1">
        <v>5</v>
      </c>
      <c r="H1392" s="1">
        <v>13</v>
      </c>
      <c r="I1392" s="1"/>
      <c r="J1392" s="1">
        <v>13</v>
      </c>
      <c r="K1392" s="1">
        <v>8</v>
      </c>
      <c r="L1392" s="1">
        <v>4</v>
      </c>
      <c r="M1392" s="1">
        <v>1</v>
      </c>
    </row>
    <row r="1393" spans="1:13" x14ac:dyDescent="0.15">
      <c r="A1393" s="1" t="s">
        <v>692</v>
      </c>
      <c r="B1393" s="6" t="str">
        <f t="shared" si="21"/>
        <v>Human</v>
      </c>
      <c r="C1393" s="1">
        <v>413</v>
      </c>
      <c r="D1393" s="1">
        <v>14.7590361445783</v>
      </c>
      <c r="E1393" s="1">
        <v>495</v>
      </c>
      <c r="F1393" s="1">
        <v>8</v>
      </c>
      <c r="G1393" s="1">
        <v>8</v>
      </c>
      <c r="H1393" s="1">
        <v>13</v>
      </c>
      <c r="I1393" s="1" t="s">
        <v>693</v>
      </c>
      <c r="J1393" s="1">
        <v>13</v>
      </c>
      <c r="K1393" s="1">
        <v>0</v>
      </c>
      <c r="L1393" s="1">
        <v>11</v>
      </c>
      <c r="M1393" s="1">
        <v>2</v>
      </c>
    </row>
    <row r="1394" spans="1:13" x14ac:dyDescent="0.15">
      <c r="A1394" s="1" t="s">
        <v>1300</v>
      </c>
      <c r="B1394" s="6" t="str">
        <f t="shared" si="21"/>
        <v>Human</v>
      </c>
      <c r="C1394" s="1">
        <v>254</v>
      </c>
      <c r="D1394" s="1">
        <v>26.591760299625498</v>
      </c>
      <c r="E1394" s="1">
        <v>229</v>
      </c>
      <c r="F1394" s="1">
        <v>6</v>
      </c>
      <c r="G1394" s="1">
        <v>6</v>
      </c>
      <c r="H1394" s="1">
        <v>13</v>
      </c>
      <c r="I1394" s="1" t="s">
        <v>1301</v>
      </c>
      <c r="J1394" s="1">
        <v>13</v>
      </c>
      <c r="K1394" s="1">
        <v>12</v>
      </c>
      <c r="L1394" s="1">
        <v>1</v>
      </c>
      <c r="M1394" s="1">
        <v>0</v>
      </c>
    </row>
    <row r="1395" spans="1:13" x14ac:dyDescent="0.15">
      <c r="A1395" s="1" t="s">
        <v>1684</v>
      </c>
      <c r="B1395" s="6" t="str">
        <f t="shared" si="21"/>
        <v>Human</v>
      </c>
      <c r="C1395" s="1">
        <v>165</v>
      </c>
      <c r="D1395" s="1">
        <v>11.4490161001789</v>
      </c>
      <c r="E1395" s="1">
        <v>136</v>
      </c>
      <c r="F1395" s="1">
        <v>6</v>
      </c>
      <c r="G1395" s="1">
        <v>6</v>
      </c>
      <c r="H1395" s="1">
        <v>13</v>
      </c>
      <c r="I1395" s="1" t="s">
        <v>1685</v>
      </c>
      <c r="J1395" s="1">
        <v>13</v>
      </c>
      <c r="K1395" s="1">
        <v>13</v>
      </c>
      <c r="L1395" s="1">
        <v>0</v>
      </c>
      <c r="M1395" s="1">
        <v>0</v>
      </c>
    </row>
    <row r="1396" spans="1:13" x14ac:dyDescent="0.15">
      <c r="A1396" s="1" t="s">
        <v>951</v>
      </c>
      <c r="B1396" s="6" t="str">
        <f t="shared" si="21"/>
        <v>Human</v>
      </c>
      <c r="C1396" s="1">
        <v>505</v>
      </c>
      <c r="D1396" s="1">
        <v>12.866449511400701</v>
      </c>
      <c r="E1396" s="1">
        <v>834</v>
      </c>
      <c r="F1396" s="1">
        <v>7</v>
      </c>
      <c r="G1396" s="1">
        <v>7</v>
      </c>
      <c r="H1396" s="1">
        <v>13</v>
      </c>
      <c r="I1396" s="1" t="s">
        <v>952</v>
      </c>
      <c r="J1396" s="1">
        <v>13</v>
      </c>
      <c r="K1396" s="1">
        <v>0</v>
      </c>
      <c r="L1396" s="1">
        <v>10</v>
      </c>
      <c r="M1396" s="1">
        <v>3</v>
      </c>
    </row>
    <row r="1397" spans="1:13" x14ac:dyDescent="0.15">
      <c r="A1397" s="1" t="s">
        <v>953</v>
      </c>
      <c r="B1397" s="6" t="str">
        <f t="shared" si="21"/>
        <v>Human</v>
      </c>
      <c r="C1397" s="1">
        <v>505</v>
      </c>
      <c r="D1397" s="1">
        <v>14.766355140186899</v>
      </c>
      <c r="E1397" s="1">
        <v>834</v>
      </c>
      <c r="F1397" s="1">
        <v>7</v>
      </c>
      <c r="G1397" s="1">
        <v>7</v>
      </c>
      <c r="H1397" s="1">
        <v>13</v>
      </c>
      <c r="I1397" s="1" t="s">
        <v>954</v>
      </c>
      <c r="J1397" s="1">
        <v>13</v>
      </c>
      <c r="K1397" s="1">
        <v>0</v>
      </c>
      <c r="L1397" s="1">
        <v>10</v>
      </c>
      <c r="M1397" s="1">
        <v>3</v>
      </c>
    </row>
    <row r="1398" spans="1:13" x14ac:dyDescent="0.15">
      <c r="A1398" s="1" t="s">
        <v>1256</v>
      </c>
      <c r="B1398" s="6" t="str">
        <f t="shared" si="21"/>
        <v>Human</v>
      </c>
      <c r="C1398" s="1">
        <v>726</v>
      </c>
      <c r="D1398" s="1">
        <v>27.852348993288601</v>
      </c>
      <c r="E1398" s="1">
        <v>844</v>
      </c>
      <c r="F1398" s="1">
        <v>6</v>
      </c>
      <c r="G1398" s="1">
        <v>6</v>
      </c>
      <c r="H1398" s="1">
        <v>13</v>
      </c>
      <c r="I1398" s="1" t="s">
        <v>1257</v>
      </c>
      <c r="J1398" s="1">
        <v>13</v>
      </c>
      <c r="K1398" s="1">
        <v>8</v>
      </c>
      <c r="L1398" s="1">
        <v>5</v>
      </c>
      <c r="M1398" s="1">
        <v>0</v>
      </c>
    </row>
    <row r="1399" spans="1:13" x14ac:dyDescent="0.15">
      <c r="A1399" s="1" t="s">
        <v>2712</v>
      </c>
      <c r="B1399" s="6" t="str">
        <f t="shared" si="21"/>
        <v>Human</v>
      </c>
      <c r="C1399" s="1">
        <v>460</v>
      </c>
      <c r="D1399" s="1">
        <v>13.3709981167608</v>
      </c>
      <c r="E1399" s="1">
        <v>484</v>
      </c>
      <c r="F1399" s="1">
        <v>4</v>
      </c>
      <c r="G1399" s="1">
        <v>4</v>
      </c>
      <c r="H1399" s="1">
        <v>13</v>
      </c>
      <c r="I1399" s="1" t="s">
        <v>2713</v>
      </c>
      <c r="J1399" s="1">
        <v>13</v>
      </c>
      <c r="K1399" s="1">
        <v>0</v>
      </c>
      <c r="L1399" s="1">
        <v>7</v>
      </c>
      <c r="M1399" s="1">
        <v>6</v>
      </c>
    </row>
    <row r="1400" spans="1:13" x14ac:dyDescent="0.15">
      <c r="A1400" s="1" t="s">
        <v>2706</v>
      </c>
      <c r="B1400" s="6" t="str">
        <f t="shared" si="21"/>
        <v>Human</v>
      </c>
      <c r="C1400" s="1">
        <v>509</v>
      </c>
      <c r="D1400" s="1">
        <v>12.987012987012999</v>
      </c>
      <c r="E1400" s="1">
        <v>547</v>
      </c>
      <c r="F1400" s="1">
        <v>4</v>
      </c>
      <c r="G1400" s="1">
        <v>4</v>
      </c>
      <c r="H1400" s="1">
        <v>13</v>
      </c>
      <c r="I1400" s="1" t="s">
        <v>2707</v>
      </c>
      <c r="J1400" s="1">
        <v>13</v>
      </c>
      <c r="K1400" s="1">
        <v>0</v>
      </c>
      <c r="L1400" s="1">
        <v>7</v>
      </c>
      <c r="M1400" s="1">
        <v>6</v>
      </c>
    </row>
    <row r="1401" spans="1:13" x14ac:dyDescent="0.15">
      <c r="A1401" s="1" t="s">
        <v>2708</v>
      </c>
      <c r="B1401" s="6" t="str">
        <f t="shared" si="21"/>
        <v>Human</v>
      </c>
      <c r="C1401" s="1">
        <v>509</v>
      </c>
      <c r="D1401" s="1">
        <v>13.7524557956778</v>
      </c>
      <c r="E1401" s="1">
        <v>547</v>
      </c>
      <c r="F1401" s="1">
        <v>4</v>
      </c>
      <c r="G1401" s="1">
        <v>4</v>
      </c>
      <c r="H1401" s="1">
        <v>13</v>
      </c>
      <c r="I1401" s="1" t="s">
        <v>2709</v>
      </c>
      <c r="J1401" s="1">
        <v>13</v>
      </c>
      <c r="K1401" s="1">
        <v>0</v>
      </c>
      <c r="L1401" s="1">
        <v>7</v>
      </c>
      <c r="M1401" s="1">
        <v>6</v>
      </c>
    </row>
    <row r="1402" spans="1:13" x14ac:dyDescent="0.15">
      <c r="A1402" s="1" t="s">
        <v>1735</v>
      </c>
      <c r="B1402" s="6" t="str">
        <f t="shared" si="21"/>
        <v>Human</v>
      </c>
      <c r="C1402" s="1">
        <v>301</v>
      </c>
      <c r="D1402" s="1">
        <v>52.205882352941202</v>
      </c>
      <c r="E1402" s="1">
        <v>281</v>
      </c>
      <c r="F1402" s="1">
        <v>5</v>
      </c>
      <c r="G1402" s="1">
        <v>5</v>
      </c>
      <c r="H1402" s="1">
        <v>13</v>
      </c>
      <c r="I1402" s="1" t="s">
        <v>1736</v>
      </c>
      <c r="J1402" s="1">
        <v>13</v>
      </c>
      <c r="K1402" s="1">
        <v>2</v>
      </c>
      <c r="L1402" s="1">
        <v>7</v>
      </c>
      <c r="M1402" s="1">
        <v>4</v>
      </c>
    </row>
    <row r="1403" spans="1:13" x14ac:dyDescent="0.15">
      <c r="A1403" s="1" t="s">
        <v>899</v>
      </c>
      <c r="B1403" s="6" t="str">
        <f t="shared" si="21"/>
        <v>Human</v>
      </c>
      <c r="C1403" s="1">
        <v>650</v>
      </c>
      <c r="D1403" s="1">
        <v>16.883116883116902</v>
      </c>
      <c r="E1403" s="1">
        <v>749</v>
      </c>
      <c r="F1403" s="1">
        <v>7</v>
      </c>
      <c r="G1403" s="1">
        <v>7</v>
      </c>
      <c r="H1403" s="1">
        <v>13</v>
      </c>
      <c r="I1403" s="1" t="s">
        <v>900</v>
      </c>
      <c r="J1403" s="1">
        <v>13</v>
      </c>
      <c r="K1403" s="1">
        <v>3</v>
      </c>
      <c r="L1403" s="1">
        <v>8</v>
      </c>
      <c r="M1403" s="1">
        <v>2</v>
      </c>
    </row>
    <row r="1404" spans="1:13" x14ac:dyDescent="0.15">
      <c r="A1404" s="1" t="s">
        <v>2726</v>
      </c>
      <c r="B1404" s="6" t="str">
        <f t="shared" si="21"/>
        <v>Human</v>
      </c>
      <c r="C1404" s="1">
        <v>698</v>
      </c>
      <c r="D1404" s="1">
        <v>7.0484581497797398</v>
      </c>
      <c r="E1404" s="1">
        <v>807</v>
      </c>
      <c r="F1404" s="1">
        <v>4</v>
      </c>
      <c r="G1404" s="1">
        <v>5</v>
      </c>
      <c r="H1404" s="1">
        <v>13</v>
      </c>
      <c r="I1404" s="1" t="s">
        <v>2727</v>
      </c>
      <c r="J1404" s="1">
        <v>13</v>
      </c>
      <c r="K1404" s="1">
        <v>0</v>
      </c>
      <c r="L1404" s="1">
        <v>5</v>
      </c>
      <c r="M1404" s="1">
        <v>8</v>
      </c>
    </row>
    <row r="1405" spans="1:13" x14ac:dyDescent="0.15">
      <c r="A1405" s="1" t="s">
        <v>2728</v>
      </c>
      <c r="B1405" s="6" t="str">
        <f t="shared" si="21"/>
        <v>Human</v>
      </c>
      <c r="C1405" s="1">
        <v>698</v>
      </c>
      <c r="D1405" s="1">
        <v>8.5447263017356505</v>
      </c>
      <c r="E1405" s="1">
        <v>807</v>
      </c>
      <c r="F1405" s="1">
        <v>4</v>
      </c>
      <c r="G1405" s="1">
        <v>5</v>
      </c>
      <c r="H1405" s="1">
        <v>13</v>
      </c>
      <c r="I1405" s="1" t="s">
        <v>2729</v>
      </c>
      <c r="J1405" s="1">
        <v>13</v>
      </c>
      <c r="K1405" s="1">
        <v>0</v>
      </c>
      <c r="L1405" s="1">
        <v>5</v>
      </c>
      <c r="M1405" s="1">
        <v>8</v>
      </c>
    </row>
    <row r="1406" spans="1:13" x14ac:dyDescent="0.15">
      <c r="A1406" s="1" t="s">
        <v>2730</v>
      </c>
      <c r="B1406" s="6" t="str">
        <f t="shared" si="21"/>
        <v>Human</v>
      </c>
      <c r="C1406" s="1">
        <v>698</v>
      </c>
      <c r="D1406" s="1">
        <v>8.2262210796915198</v>
      </c>
      <c r="E1406" s="1">
        <v>807</v>
      </c>
      <c r="F1406" s="1">
        <v>4</v>
      </c>
      <c r="G1406" s="1">
        <v>5</v>
      </c>
      <c r="H1406" s="1">
        <v>13</v>
      </c>
      <c r="I1406" s="1" t="s">
        <v>2731</v>
      </c>
      <c r="J1406" s="1">
        <v>13</v>
      </c>
      <c r="K1406" s="1">
        <v>0</v>
      </c>
      <c r="L1406" s="1">
        <v>5</v>
      </c>
      <c r="M1406" s="1">
        <v>8</v>
      </c>
    </row>
    <row r="1407" spans="1:13" x14ac:dyDescent="0.15">
      <c r="A1407" s="1" t="s">
        <v>1117</v>
      </c>
      <c r="B1407" s="6" t="str">
        <f t="shared" si="21"/>
        <v>Cocci</v>
      </c>
      <c r="C1407" s="1">
        <v>340</v>
      </c>
      <c r="D1407" s="1">
        <v>31.764705882352899</v>
      </c>
      <c r="E1407" s="1">
        <v>324</v>
      </c>
      <c r="F1407" s="1">
        <v>7</v>
      </c>
      <c r="G1407" s="1">
        <v>7</v>
      </c>
      <c r="H1407" s="1">
        <v>13</v>
      </c>
      <c r="I1407" s="1" t="s">
        <v>1118</v>
      </c>
      <c r="J1407" s="1">
        <v>13</v>
      </c>
      <c r="K1407" s="1">
        <v>8</v>
      </c>
      <c r="L1407" s="1">
        <v>3</v>
      </c>
      <c r="M1407" s="1">
        <v>2</v>
      </c>
    </row>
    <row r="1408" spans="1:13" x14ac:dyDescent="0.15">
      <c r="A1408" s="1" t="s">
        <v>1504</v>
      </c>
      <c r="B1408" s="6" t="str">
        <f t="shared" si="21"/>
        <v>Cocci</v>
      </c>
      <c r="C1408" s="1">
        <v>447</v>
      </c>
      <c r="D1408" s="1">
        <v>10.2864583333333</v>
      </c>
      <c r="E1408" s="1">
        <v>462</v>
      </c>
      <c r="F1408" s="1">
        <v>6</v>
      </c>
      <c r="G1408" s="1">
        <v>6</v>
      </c>
      <c r="H1408" s="1">
        <v>13</v>
      </c>
      <c r="I1408" s="1" t="s">
        <v>1505</v>
      </c>
      <c r="J1408" s="1">
        <v>13</v>
      </c>
      <c r="K1408" s="1">
        <v>3</v>
      </c>
      <c r="L1408" s="1">
        <v>7</v>
      </c>
      <c r="M1408" s="1">
        <v>3</v>
      </c>
    </row>
    <row r="1409" spans="1:13" x14ac:dyDescent="0.15">
      <c r="A1409" s="1" t="s">
        <v>7586</v>
      </c>
      <c r="B1409" s="6" t="str">
        <f t="shared" si="21"/>
        <v>Cocci</v>
      </c>
      <c r="C1409" s="1">
        <v>218</v>
      </c>
      <c r="D1409" s="1">
        <v>30.172413793103399</v>
      </c>
      <c r="E1409" s="1">
        <v>188</v>
      </c>
      <c r="F1409" s="1">
        <v>2</v>
      </c>
      <c r="G1409" s="1">
        <v>3</v>
      </c>
      <c r="H1409" s="1">
        <v>13</v>
      </c>
      <c r="I1409" s="1" t="s">
        <v>7587</v>
      </c>
      <c r="J1409" s="1">
        <v>13</v>
      </c>
      <c r="K1409" s="1">
        <v>3</v>
      </c>
      <c r="L1409" s="1">
        <v>7</v>
      </c>
      <c r="M1409" s="1">
        <v>3</v>
      </c>
    </row>
    <row r="1410" spans="1:13" x14ac:dyDescent="0.15">
      <c r="A1410" s="1" t="s">
        <v>3484</v>
      </c>
      <c r="B1410" s="6" t="str">
        <f t="shared" si="21"/>
        <v>Cocci</v>
      </c>
      <c r="C1410" s="1">
        <v>140</v>
      </c>
      <c r="D1410" s="1">
        <v>12.5748502994012</v>
      </c>
      <c r="E1410" s="1">
        <v>270</v>
      </c>
      <c r="F1410" s="1">
        <v>4</v>
      </c>
      <c r="G1410" s="1">
        <v>4</v>
      </c>
      <c r="H1410" s="1">
        <v>13</v>
      </c>
      <c r="I1410" s="1" t="s">
        <v>3485</v>
      </c>
      <c r="J1410" s="1">
        <v>13</v>
      </c>
      <c r="K1410" s="1">
        <v>1</v>
      </c>
      <c r="L1410" s="1">
        <v>7</v>
      </c>
      <c r="M1410" s="1">
        <v>5</v>
      </c>
    </row>
    <row r="1411" spans="1:13" x14ac:dyDescent="0.15">
      <c r="A1411" s="1" t="s">
        <v>2321</v>
      </c>
      <c r="B1411" s="6" t="str">
        <f t="shared" ref="B1411:B1474" si="22">IF(NOT(ISERROR(FIND("_HUMAN",A1411))),"Human","Cocci")</f>
        <v>Cocci</v>
      </c>
      <c r="C1411" s="1">
        <v>738</v>
      </c>
      <c r="D1411" s="1">
        <v>31.756756756756801</v>
      </c>
      <c r="E1411" s="1">
        <v>861</v>
      </c>
      <c r="F1411" s="1">
        <v>5</v>
      </c>
      <c r="G1411" s="1">
        <v>5</v>
      </c>
      <c r="H1411" s="1">
        <v>13</v>
      </c>
      <c r="I1411" s="1" t="s">
        <v>2322</v>
      </c>
      <c r="J1411" s="1">
        <v>13</v>
      </c>
      <c r="K1411" s="1">
        <v>6</v>
      </c>
      <c r="L1411" s="1">
        <v>3</v>
      </c>
      <c r="M1411" s="1">
        <v>4</v>
      </c>
    </row>
    <row r="1412" spans="1:13" x14ac:dyDescent="0.15">
      <c r="A1412" s="1" t="s">
        <v>4912</v>
      </c>
      <c r="B1412" s="6" t="str">
        <f t="shared" si="22"/>
        <v>Cocci</v>
      </c>
      <c r="C1412" s="1">
        <v>365</v>
      </c>
      <c r="D1412" s="1">
        <v>25.961538461538499</v>
      </c>
      <c r="E1412" s="1">
        <v>460</v>
      </c>
      <c r="F1412" s="1">
        <v>3</v>
      </c>
      <c r="G1412" s="1">
        <v>4</v>
      </c>
      <c r="H1412" s="1">
        <v>13</v>
      </c>
      <c r="I1412" s="1" t="s">
        <v>4913</v>
      </c>
      <c r="J1412" s="1">
        <v>13</v>
      </c>
      <c r="K1412" s="1">
        <v>3</v>
      </c>
      <c r="L1412" s="1">
        <v>5</v>
      </c>
      <c r="M1412" s="1">
        <v>5</v>
      </c>
    </row>
    <row r="1413" spans="1:13" x14ac:dyDescent="0.15">
      <c r="A1413" s="1" t="s">
        <v>6975</v>
      </c>
      <c r="B1413" s="6" t="str">
        <f t="shared" si="22"/>
        <v>Cocci</v>
      </c>
      <c r="C1413" s="1">
        <v>809</v>
      </c>
      <c r="D1413" s="1">
        <v>18.324607329842902</v>
      </c>
      <c r="E1413" s="1">
        <v>963</v>
      </c>
      <c r="F1413" s="1">
        <v>2</v>
      </c>
      <c r="G1413" s="1">
        <v>2</v>
      </c>
      <c r="H1413" s="1">
        <v>13</v>
      </c>
      <c r="I1413" s="1" t="s">
        <v>6976</v>
      </c>
      <c r="J1413" s="1">
        <v>13</v>
      </c>
      <c r="K1413" s="1">
        <v>5</v>
      </c>
      <c r="L1413" s="1">
        <v>4</v>
      </c>
      <c r="M1413" s="1">
        <v>4</v>
      </c>
    </row>
    <row r="1414" spans="1:13" x14ac:dyDescent="0.15">
      <c r="A1414" s="1" t="s">
        <v>3196</v>
      </c>
      <c r="B1414" s="6" t="str">
        <f t="shared" si="22"/>
        <v>Cocci</v>
      </c>
      <c r="C1414" s="1">
        <v>140</v>
      </c>
      <c r="D1414" s="1">
        <v>12.5748502994012</v>
      </c>
      <c r="E1414" s="1">
        <v>270</v>
      </c>
      <c r="F1414" s="1">
        <v>4</v>
      </c>
      <c r="G1414" s="1">
        <v>4</v>
      </c>
      <c r="H1414" s="1">
        <v>13</v>
      </c>
      <c r="I1414" s="1" t="s">
        <v>3197</v>
      </c>
      <c r="J1414" s="1">
        <v>13</v>
      </c>
      <c r="K1414" s="1">
        <v>1</v>
      </c>
      <c r="L1414" s="1">
        <v>7</v>
      </c>
      <c r="M1414" s="1">
        <v>5</v>
      </c>
    </row>
    <row r="1415" spans="1:13" x14ac:dyDescent="0.15">
      <c r="A1415" s="1" t="s">
        <v>1065</v>
      </c>
      <c r="B1415" s="6" t="str">
        <f t="shared" si="22"/>
        <v>Cocci</v>
      </c>
      <c r="C1415" s="1">
        <v>340</v>
      </c>
      <c r="D1415" s="1">
        <v>31.764705882352899</v>
      </c>
      <c r="E1415" s="1">
        <v>324</v>
      </c>
      <c r="F1415" s="1">
        <v>7</v>
      </c>
      <c r="G1415" s="1">
        <v>7</v>
      </c>
      <c r="H1415" s="1">
        <v>13</v>
      </c>
      <c r="I1415" s="1" t="s">
        <v>1066</v>
      </c>
      <c r="J1415" s="1">
        <v>13</v>
      </c>
      <c r="K1415" s="1">
        <v>8</v>
      </c>
      <c r="L1415" s="1">
        <v>3</v>
      </c>
      <c r="M1415" s="1">
        <v>2</v>
      </c>
    </row>
    <row r="1416" spans="1:13" x14ac:dyDescent="0.15">
      <c r="A1416" s="1" t="s">
        <v>4170</v>
      </c>
      <c r="B1416" s="6" t="str">
        <f t="shared" si="22"/>
        <v>Cocci</v>
      </c>
      <c r="C1416" s="1">
        <v>711</v>
      </c>
      <c r="D1416" s="1">
        <v>18.3333333333333</v>
      </c>
      <c r="E1416" s="1">
        <v>825</v>
      </c>
      <c r="F1416" s="1">
        <v>3</v>
      </c>
      <c r="G1416" s="1">
        <v>4</v>
      </c>
      <c r="H1416" s="1">
        <v>13</v>
      </c>
      <c r="I1416" s="1" t="s">
        <v>4171</v>
      </c>
      <c r="J1416" s="1">
        <v>13</v>
      </c>
      <c r="K1416" s="1">
        <v>2</v>
      </c>
      <c r="L1416" s="1">
        <v>8</v>
      </c>
      <c r="M1416" s="1">
        <v>3</v>
      </c>
    </row>
    <row r="1417" spans="1:13" x14ac:dyDescent="0.15">
      <c r="A1417" s="1" t="s">
        <v>1438</v>
      </c>
      <c r="B1417" s="6" t="str">
        <f t="shared" si="22"/>
        <v>Cocci</v>
      </c>
      <c r="C1417" s="1">
        <v>543</v>
      </c>
      <c r="D1417" s="1">
        <v>8.5084033613445396</v>
      </c>
      <c r="E1417" s="1">
        <v>600</v>
      </c>
      <c r="F1417" s="1">
        <v>6</v>
      </c>
      <c r="G1417" s="1">
        <v>6</v>
      </c>
      <c r="H1417" s="1">
        <v>13</v>
      </c>
      <c r="I1417" s="1" t="s">
        <v>1439</v>
      </c>
      <c r="J1417" s="1">
        <v>13</v>
      </c>
      <c r="K1417" s="1">
        <v>0</v>
      </c>
      <c r="L1417" s="1">
        <v>11</v>
      </c>
      <c r="M1417" s="1">
        <v>2</v>
      </c>
    </row>
    <row r="1418" spans="1:13" x14ac:dyDescent="0.15">
      <c r="A1418" s="1" t="s">
        <v>6953</v>
      </c>
      <c r="B1418" s="6" t="str">
        <f t="shared" si="22"/>
        <v>Cocci</v>
      </c>
      <c r="C1418" s="1">
        <v>273</v>
      </c>
      <c r="D1418" s="1">
        <v>14.1361256544503</v>
      </c>
      <c r="E1418" s="1">
        <v>243</v>
      </c>
      <c r="F1418" s="1">
        <v>2</v>
      </c>
      <c r="G1418" s="1">
        <v>2</v>
      </c>
      <c r="H1418" s="1">
        <v>13</v>
      </c>
      <c r="I1418" s="1" t="s">
        <v>6954</v>
      </c>
      <c r="J1418" s="1">
        <v>13</v>
      </c>
      <c r="K1418" s="1">
        <v>4</v>
      </c>
      <c r="L1418" s="1">
        <v>7</v>
      </c>
      <c r="M1418" s="1">
        <v>2</v>
      </c>
    </row>
    <row r="1419" spans="1:13" x14ac:dyDescent="0.15">
      <c r="A1419" s="1" t="s">
        <v>3216</v>
      </c>
      <c r="B1419" s="6" t="str">
        <f t="shared" si="22"/>
        <v>Cocci</v>
      </c>
      <c r="C1419" s="1">
        <v>352</v>
      </c>
      <c r="D1419" s="1">
        <v>23.673469387755102</v>
      </c>
      <c r="E1419" s="1">
        <v>339</v>
      </c>
      <c r="F1419" s="1">
        <v>4</v>
      </c>
      <c r="G1419" s="1">
        <v>4</v>
      </c>
      <c r="H1419" s="1">
        <v>13</v>
      </c>
      <c r="I1419" s="1" t="s">
        <v>3217</v>
      </c>
      <c r="J1419" s="1">
        <v>13</v>
      </c>
      <c r="K1419" s="1">
        <v>7</v>
      </c>
      <c r="L1419" s="1">
        <v>5</v>
      </c>
      <c r="M1419" s="1">
        <v>1</v>
      </c>
    </row>
    <row r="1420" spans="1:13" x14ac:dyDescent="0.15">
      <c r="A1420" s="1" t="s">
        <v>2133</v>
      </c>
      <c r="B1420" s="6" t="str">
        <f t="shared" si="22"/>
        <v>Cocci</v>
      </c>
      <c r="C1420" s="1">
        <v>738</v>
      </c>
      <c r="D1420" s="1">
        <v>31.756756756756801</v>
      </c>
      <c r="E1420" s="1">
        <v>861</v>
      </c>
      <c r="F1420" s="1">
        <v>5</v>
      </c>
      <c r="G1420" s="1">
        <v>5</v>
      </c>
      <c r="H1420" s="1">
        <v>13</v>
      </c>
      <c r="I1420" s="1" t="s">
        <v>2134</v>
      </c>
      <c r="J1420" s="1">
        <v>13</v>
      </c>
      <c r="K1420" s="1">
        <v>6</v>
      </c>
      <c r="L1420" s="1">
        <v>3</v>
      </c>
      <c r="M1420" s="1">
        <v>4</v>
      </c>
    </row>
    <row r="1421" spans="1:13" x14ac:dyDescent="0.15">
      <c r="A1421" s="1" t="s">
        <v>4478</v>
      </c>
      <c r="B1421" s="6" t="str">
        <f t="shared" si="22"/>
        <v>Cocci</v>
      </c>
      <c r="C1421" s="1">
        <v>365</v>
      </c>
      <c r="D1421" s="1">
        <v>25.961538461538499</v>
      </c>
      <c r="E1421" s="1">
        <v>460</v>
      </c>
      <c r="F1421" s="1">
        <v>3</v>
      </c>
      <c r="G1421" s="1">
        <v>4</v>
      </c>
      <c r="H1421" s="1">
        <v>13</v>
      </c>
      <c r="I1421" s="1" t="s">
        <v>4479</v>
      </c>
      <c r="J1421" s="1">
        <v>13</v>
      </c>
      <c r="K1421" s="1">
        <v>3</v>
      </c>
      <c r="L1421" s="1">
        <v>5</v>
      </c>
      <c r="M1421" s="1">
        <v>5</v>
      </c>
    </row>
    <row r="1422" spans="1:13" x14ac:dyDescent="0.15">
      <c r="A1422" s="1" t="s">
        <v>1424</v>
      </c>
      <c r="B1422" s="6" t="str">
        <f t="shared" si="22"/>
        <v>Cocci</v>
      </c>
      <c r="C1422" s="1">
        <v>447</v>
      </c>
      <c r="D1422" s="1">
        <v>10.2864583333333</v>
      </c>
      <c r="E1422" s="1">
        <v>462</v>
      </c>
      <c r="F1422" s="1">
        <v>6</v>
      </c>
      <c r="G1422" s="1">
        <v>6</v>
      </c>
      <c r="H1422" s="1">
        <v>13</v>
      </c>
      <c r="I1422" s="1" t="s">
        <v>1425</v>
      </c>
      <c r="J1422" s="1">
        <v>13</v>
      </c>
      <c r="K1422" s="1">
        <v>3</v>
      </c>
      <c r="L1422" s="1">
        <v>7</v>
      </c>
      <c r="M1422" s="1">
        <v>3</v>
      </c>
    </row>
    <row r="1423" spans="1:13" x14ac:dyDescent="0.15">
      <c r="A1423" s="1" t="s">
        <v>6857</v>
      </c>
      <c r="B1423" s="6" t="str">
        <f t="shared" si="22"/>
        <v>Cocci</v>
      </c>
      <c r="C1423" s="1">
        <v>218</v>
      </c>
      <c r="D1423" s="1">
        <v>30.172413793103399</v>
      </c>
      <c r="E1423" s="1">
        <v>188</v>
      </c>
      <c r="F1423" s="1">
        <v>2</v>
      </c>
      <c r="G1423" s="1">
        <v>3</v>
      </c>
      <c r="H1423" s="1">
        <v>13</v>
      </c>
      <c r="I1423" s="1" t="s">
        <v>6858</v>
      </c>
      <c r="J1423" s="1">
        <v>13</v>
      </c>
      <c r="K1423" s="1">
        <v>3</v>
      </c>
      <c r="L1423" s="1">
        <v>7</v>
      </c>
      <c r="M1423" s="1">
        <v>3</v>
      </c>
    </row>
    <row r="1424" spans="1:13" x14ac:dyDescent="0.15">
      <c r="A1424" s="1" t="s">
        <v>3148</v>
      </c>
      <c r="B1424" s="6" t="str">
        <f t="shared" si="22"/>
        <v>Cocci</v>
      </c>
      <c r="C1424" s="1">
        <v>775</v>
      </c>
      <c r="D1424" s="1">
        <v>20.774647887323901</v>
      </c>
      <c r="E1424" s="1">
        <v>912</v>
      </c>
      <c r="F1424" s="1">
        <v>4</v>
      </c>
      <c r="G1424" s="1">
        <v>4</v>
      </c>
      <c r="H1424" s="1">
        <v>13</v>
      </c>
      <c r="I1424" s="1" t="s">
        <v>3149</v>
      </c>
      <c r="J1424" s="1">
        <v>13</v>
      </c>
      <c r="K1424" s="1">
        <v>6</v>
      </c>
      <c r="L1424" s="1">
        <v>5</v>
      </c>
      <c r="M1424" s="1">
        <v>2</v>
      </c>
    </row>
    <row r="1425" spans="1:13" x14ac:dyDescent="0.15">
      <c r="A1425" s="1" t="s">
        <v>2071</v>
      </c>
      <c r="B1425" s="6" t="str">
        <f t="shared" si="22"/>
        <v>Cocci</v>
      </c>
      <c r="C1425" s="1">
        <v>324</v>
      </c>
      <c r="D1425" s="1">
        <v>6.2088428974600198</v>
      </c>
      <c r="E1425" s="1">
        <v>308</v>
      </c>
      <c r="F1425" s="1">
        <v>5</v>
      </c>
      <c r="G1425" s="1">
        <v>5</v>
      </c>
      <c r="H1425" s="1">
        <v>13</v>
      </c>
      <c r="I1425" s="1" t="s">
        <v>2072</v>
      </c>
      <c r="J1425" s="1">
        <v>13</v>
      </c>
      <c r="K1425" s="1">
        <v>8</v>
      </c>
      <c r="L1425" s="1">
        <v>5</v>
      </c>
      <c r="M1425" s="1">
        <v>0</v>
      </c>
    </row>
    <row r="1426" spans="1:13" x14ac:dyDescent="0.15">
      <c r="A1426" s="1" t="s">
        <v>8229</v>
      </c>
      <c r="B1426" s="6" t="str">
        <f t="shared" si="22"/>
        <v>Cocci</v>
      </c>
      <c r="C1426" s="1">
        <v>809</v>
      </c>
      <c r="D1426" s="1">
        <v>18.324607329842902</v>
      </c>
      <c r="E1426" s="1">
        <v>963</v>
      </c>
      <c r="F1426" s="1">
        <v>2</v>
      </c>
      <c r="G1426" s="1">
        <v>2</v>
      </c>
      <c r="H1426" s="1">
        <v>13</v>
      </c>
      <c r="I1426" s="1" t="s">
        <v>8230</v>
      </c>
      <c r="J1426" s="1">
        <v>13</v>
      </c>
      <c r="K1426" s="1">
        <v>5</v>
      </c>
      <c r="L1426" s="1">
        <v>4</v>
      </c>
      <c r="M1426" s="1">
        <v>4</v>
      </c>
    </row>
    <row r="1427" spans="1:13" x14ac:dyDescent="0.15">
      <c r="A1427" s="1" t="s">
        <v>1203</v>
      </c>
      <c r="B1427" s="6" t="str">
        <f t="shared" si="22"/>
        <v>Cocci</v>
      </c>
      <c r="C1427" s="1">
        <v>340</v>
      </c>
      <c r="D1427" s="1">
        <v>31.764705882352899</v>
      </c>
      <c r="E1427" s="1">
        <v>324</v>
      </c>
      <c r="F1427" s="1">
        <v>7</v>
      </c>
      <c r="G1427" s="1">
        <v>7</v>
      </c>
      <c r="H1427" s="1">
        <v>13</v>
      </c>
      <c r="I1427" s="1" t="s">
        <v>1204</v>
      </c>
      <c r="J1427" s="1">
        <v>13</v>
      </c>
      <c r="K1427" s="1">
        <v>8</v>
      </c>
      <c r="L1427" s="1">
        <v>3</v>
      </c>
      <c r="M1427" s="1">
        <v>2</v>
      </c>
    </row>
    <row r="1428" spans="1:13" x14ac:dyDescent="0.15">
      <c r="A1428" s="1" t="s">
        <v>4922</v>
      </c>
      <c r="B1428" s="6" t="str">
        <f t="shared" si="22"/>
        <v>Cocci</v>
      </c>
      <c r="C1428" s="1">
        <v>345</v>
      </c>
      <c r="D1428" s="1">
        <v>15.593220338983</v>
      </c>
      <c r="E1428" s="1">
        <v>330</v>
      </c>
      <c r="F1428" s="1">
        <v>3</v>
      </c>
      <c r="G1428" s="1">
        <v>3</v>
      </c>
      <c r="H1428" s="1">
        <v>13</v>
      </c>
      <c r="I1428" s="1" t="s">
        <v>4923</v>
      </c>
      <c r="J1428" s="1">
        <v>13</v>
      </c>
      <c r="K1428" s="1">
        <v>5</v>
      </c>
      <c r="L1428" s="1">
        <v>4</v>
      </c>
      <c r="M1428" s="1">
        <v>4</v>
      </c>
    </row>
    <row r="1429" spans="1:13" x14ac:dyDescent="0.15">
      <c r="A1429" s="1" t="s">
        <v>2377</v>
      </c>
      <c r="B1429" s="6" t="str">
        <f t="shared" si="22"/>
        <v>Cocci</v>
      </c>
      <c r="C1429" s="1">
        <v>738</v>
      </c>
      <c r="D1429" s="1">
        <v>31.756756756756801</v>
      </c>
      <c r="E1429" s="1">
        <v>861</v>
      </c>
      <c r="F1429" s="1">
        <v>5</v>
      </c>
      <c r="G1429" s="1">
        <v>5</v>
      </c>
      <c r="H1429" s="1">
        <v>13</v>
      </c>
      <c r="I1429" s="1" t="s">
        <v>2378</v>
      </c>
      <c r="J1429" s="1">
        <v>13</v>
      </c>
      <c r="K1429" s="1">
        <v>6</v>
      </c>
      <c r="L1429" s="1">
        <v>3</v>
      </c>
      <c r="M1429" s="1">
        <v>4</v>
      </c>
    </row>
    <row r="1430" spans="1:13" x14ac:dyDescent="0.15">
      <c r="A1430" s="1" t="s">
        <v>8149</v>
      </c>
      <c r="B1430" s="6" t="str">
        <f t="shared" si="22"/>
        <v>Cocci</v>
      </c>
      <c r="C1430" s="1">
        <v>273</v>
      </c>
      <c r="D1430" s="1">
        <v>28.723404255319199</v>
      </c>
      <c r="E1430" s="1">
        <v>243</v>
      </c>
      <c r="F1430" s="1">
        <v>2</v>
      </c>
      <c r="G1430" s="1">
        <v>2</v>
      </c>
      <c r="H1430" s="1">
        <v>13</v>
      </c>
      <c r="I1430" s="1" t="s">
        <v>8150</v>
      </c>
      <c r="J1430" s="1">
        <v>13</v>
      </c>
      <c r="K1430" s="1">
        <v>4</v>
      </c>
      <c r="L1430" s="1">
        <v>7</v>
      </c>
      <c r="M1430" s="1">
        <v>2</v>
      </c>
    </row>
    <row r="1431" spans="1:13" x14ac:dyDescent="0.15">
      <c r="A1431" s="1" t="s">
        <v>3650</v>
      </c>
      <c r="B1431" s="6" t="str">
        <f t="shared" si="22"/>
        <v>Cocci</v>
      </c>
      <c r="C1431" s="1">
        <v>140</v>
      </c>
      <c r="D1431" s="1">
        <v>12.5748502994012</v>
      </c>
      <c r="E1431" s="1">
        <v>270</v>
      </c>
      <c r="F1431" s="1">
        <v>4</v>
      </c>
      <c r="G1431" s="1">
        <v>4</v>
      </c>
      <c r="H1431" s="1">
        <v>13</v>
      </c>
      <c r="I1431" s="1" t="s">
        <v>3651</v>
      </c>
      <c r="J1431" s="1">
        <v>13</v>
      </c>
      <c r="K1431" s="1">
        <v>1</v>
      </c>
      <c r="L1431" s="1">
        <v>7</v>
      </c>
      <c r="M1431" s="1">
        <v>5</v>
      </c>
    </row>
    <row r="1432" spans="1:13" x14ac:dyDescent="0.15">
      <c r="A1432" s="1" t="s">
        <v>1558</v>
      </c>
      <c r="B1432" s="6" t="str">
        <f t="shared" si="22"/>
        <v>Cocci</v>
      </c>
      <c r="C1432" s="1">
        <v>447</v>
      </c>
      <c r="D1432" s="1">
        <v>10.2864583333333</v>
      </c>
      <c r="E1432" s="1">
        <v>462</v>
      </c>
      <c r="F1432" s="1">
        <v>6</v>
      </c>
      <c r="G1432" s="1">
        <v>6</v>
      </c>
      <c r="H1432" s="1">
        <v>13</v>
      </c>
      <c r="I1432" s="1" t="s">
        <v>1559</v>
      </c>
      <c r="J1432" s="1">
        <v>13</v>
      </c>
      <c r="K1432" s="1">
        <v>3</v>
      </c>
      <c r="L1432" s="1">
        <v>7</v>
      </c>
      <c r="M1432" s="1">
        <v>3</v>
      </c>
    </row>
    <row r="1433" spans="1:13" x14ac:dyDescent="0.15">
      <c r="A1433" s="1" t="s">
        <v>3640</v>
      </c>
      <c r="B1433" s="6" t="str">
        <f t="shared" si="22"/>
        <v>Cocci</v>
      </c>
      <c r="C1433" s="1">
        <v>352</v>
      </c>
      <c r="D1433" s="1">
        <v>23.673469387755102</v>
      </c>
      <c r="E1433" s="1">
        <v>339</v>
      </c>
      <c r="F1433" s="1">
        <v>4</v>
      </c>
      <c r="G1433" s="1">
        <v>4</v>
      </c>
      <c r="H1433" s="1">
        <v>13</v>
      </c>
      <c r="I1433" s="1" t="s">
        <v>3641</v>
      </c>
      <c r="J1433" s="1">
        <v>13</v>
      </c>
      <c r="K1433" s="1">
        <v>7</v>
      </c>
      <c r="L1433" s="1">
        <v>5</v>
      </c>
      <c r="M1433" s="1">
        <v>1</v>
      </c>
    </row>
    <row r="1434" spans="1:13" x14ac:dyDescent="0.15">
      <c r="A1434" s="1" t="s">
        <v>5121</v>
      </c>
      <c r="B1434" s="6" t="str">
        <f t="shared" si="22"/>
        <v>Cocci</v>
      </c>
      <c r="C1434" s="1">
        <v>365</v>
      </c>
      <c r="D1434" s="1">
        <v>25.961538461538499</v>
      </c>
      <c r="E1434" s="1">
        <v>460</v>
      </c>
      <c r="F1434" s="1">
        <v>3</v>
      </c>
      <c r="G1434" s="1">
        <v>4</v>
      </c>
      <c r="H1434" s="1">
        <v>13</v>
      </c>
      <c r="I1434" s="1" t="s">
        <v>5122</v>
      </c>
      <c r="J1434" s="1">
        <v>13</v>
      </c>
      <c r="K1434" s="1">
        <v>3</v>
      </c>
      <c r="L1434" s="1">
        <v>5</v>
      </c>
      <c r="M1434" s="1">
        <v>5</v>
      </c>
    </row>
    <row r="1435" spans="1:13" x14ac:dyDescent="0.15">
      <c r="A1435" s="1" t="s">
        <v>3666</v>
      </c>
      <c r="B1435" s="6" t="str">
        <f t="shared" si="22"/>
        <v>Cocci</v>
      </c>
      <c r="C1435" s="1">
        <v>775</v>
      </c>
      <c r="D1435" s="1">
        <v>20.774647887323901</v>
      </c>
      <c r="E1435" s="1">
        <v>912</v>
      </c>
      <c r="F1435" s="1">
        <v>4</v>
      </c>
      <c r="G1435" s="1">
        <v>4</v>
      </c>
      <c r="H1435" s="1">
        <v>13</v>
      </c>
      <c r="I1435" s="1" t="s">
        <v>3667</v>
      </c>
      <c r="J1435" s="1">
        <v>13</v>
      </c>
      <c r="K1435" s="1">
        <v>6</v>
      </c>
      <c r="L1435" s="1">
        <v>5</v>
      </c>
      <c r="M1435" s="1">
        <v>2</v>
      </c>
    </row>
    <row r="1436" spans="1:13" x14ac:dyDescent="0.15">
      <c r="A1436" s="1" t="s">
        <v>7704</v>
      </c>
      <c r="B1436" s="6" t="str">
        <f t="shared" si="22"/>
        <v>Cocci</v>
      </c>
      <c r="C1436" s="1">
        <v>218</v>
      </c>
      <c r="D1436" s="1">
        <v>30.172413793103399</v>
      </c>
      <c r="E1436" s="1">
        <v>188</v>
      </c>
      <c r="F1436" s="1">
        <v>2</v>
      </c>
      <c r="G1436" s="1">
        <v>3</v>
      </c>
      <c r="H1436" s="1">
        <v>13</v>
      </c>
      <c r="I1436" s="1" t="s">
        <v>7705</v>
      </c>
      <c r="J1436" s="1">
        <v>13</v>
      </c>
      <c r="K1436" s="1">
        <v>3</v>
      </c>
      <c r="L1436" s="1">
        <v>7</v>
      </c>
      <c r="M1436" s="1">
        <v>3</v>
      </c>
    </row>
    <row r="1437" spans="1:13" x14ac:dyDescent="0.15">
      <c r="A1437" s="1" t="s">
        <v>5165</v>
      </c>
      <c r="B1437" s="6" t="str">
        <f t="shared" si="22"/>
        <v>Cocci</v>
      </c>
      <c r="C1437" s="1">
        <v>711</v>
      </c>
      <c r="D1437" s="1">
        <v>18.3333333333333</v>
      </c>
      <c r="E1437" s="1">
        <v>825</v>
      </c>
      <c r="F1437" s="1">
        <v>3</v>
      </c>
      <c r="G1437" s="1">
        <v>4</v>
      </c>
      <c r="H1437" s="1">
        <v>13</v>
      </c>
      <c r="I1437" s="1" t="s">
        <v>5166</v>
      </c>
      <c r="J1437" s="1">
        <v>13</v>
      </c>
      <c r="K1437" s="1">
        <v>2</v>
      </c>
      <c r="L1437" s="1">
        <v>8</v>
      </c>
      <c r="M1437" s="1">
        <v>3</v>
      </c>
    </row>
    <row r="1438" spans="1:13" x14ac:dyDescent="0.15">
      <c r="A1438" s="1" t="s">
        <v>3806</v>
      </c>
      <c r="B1438" s="6" t="str">
        <f t="shared" si="22"/>
        <v>Cocci</v>
      </c>
      <c r="C1438" s="1">
        <v>775</v>
      </c>
      <c r="D1438" s="1">
        <v>20.774647887323901</v>
      </c>
      <c r="E1438" s="1">
        <v>912</v>
      </c>
      <c r="F1438" s="1">
        <v>4</v>
      </c>
      <c r="G1438" s="1">
        <v>4</v>
      </c>
      <c r="H1438" s="1">
        <v>13</v>
      </c>
      <c r="I1438" s="1" t="s">
        <v>3807</v>
      </c>
      <c r="J1438" s="1">
        <v>13</v>
      </c>
      <c r="K1438" s="1">
        <v>6</v>
      </c>
      <c r="L1438" s="1">
        <v>5</v>
      </c>
      <c r="M1438" s="1">
        <v>2</v>
      </c>
    </row>
    <row r="1439" spans="1:13" x14ac:dyDescent="0.15">
      <c r="A1439" s="1" t="s">
        <v>3584</v>
      </c>
      <c r="B1439" s="6" t="str">
        <f t="shared" si="22"/>
        <v>Cocci</v>
      </c>
      <c r="C1439" s="1">
        <v>352</v>
      </c>
      <c r="D1439" s="1">
        <v>23.673469387755102</v>
      </c>
      <c r="E1439" s="1">
        <v>339</v>
      </c>
      <c r="F1439" s="1">
        <v>4</v>
      </c>
      <c r="G1439" s="1">
        <v>4</v>
      </c>
      <c r="H1439" s="1">
        <v>13</v>
      </c>
      <c r="I1439" s="1" t="s">
        <v>3585</v>
      </c>
      <c r="J1439" s="1">
        <v>13</v>
      </c>
      <c r="K1439" s="1">
        <v>7</v>
      </c>
      <c r="L1439" s="1">
        <v>5</v>
      </c>
      <c r="M1439" s="1">
        <v>1</v>
      </c>
    </row>
    <row r="1440" spans="1:13" x14ac:dyDescent="0.15">
      <c r="A1440" s="1" t="s">
        <v>8039</v>
      </c>
      <c r="B1440" s="6" t="str">
        <f t="shared" si="22"/>
        <v>Cocci</v>
      </c>
      <c r="C1440" s="1">
        <v>809</v>
      </c>
      <c r="D1440" s="1">
        <v>19.774011299434999</v>
      </c>
      <c r="E1440" s="1">
        <v>963</v>
      </c>
      <c r="F1440" s="1">
        <v>2</v>
      </c>
      <c r="G1440" s="1">
        <v>2</v>
      </c>
      <c r="H1440" s="1">
        <v>13</v>
      </c>
      <c r="I1440" s="1" t="s">
        <v>8040</v>
      </c>
      <c r="J1440" s="1">
        <v>13</v>
      </c>
      <c r="K1440" s="1">
        <v>5</v>
      </c>
      <c r="L1440" s="1">
        <v>4</v>
      </c>
      <c r="M1440" s="1">
        <v>4</v>
      </c>
    </row>
    <row r="1441" spans="1:13" x14ac:dyDescent="0.15">
      <c r="A1441" s="1" t="s">
        <v>1241</v>
      </c>
      <c r="B1441" s="6" t="str">
        <f t="shared" si="22"/>
        <v>Cocci</v>
      </c>
      <c r="C1441" s="1">
        <v>340</v>
      </c>
      <c r="D1441" s="1">
        <v>31.764705882352899</v>
      </c>
      <c r="E1441" s="1">
        <v>324</v>
      </c>
      <c r="F1441" s="1">
        <v>7</v>
      </c>
      <c r="G1441" s="1">
        <v>7</v>
      </c>
      <c r="H1441" s="1">
        <v>13</v>
      </c>
      <c r="I1441" s="1" t="s">
        <v>1242</v>
      </c>
      <c r="J1441" s="1">
        <v>13</v>
      </c>
      <c r="K1441" s="1">
        <v>8</v>
      </c>
      <c r="L1441" s="1">
        <v>3</v>
      </c>
      <c r="M1441" s="1">
        <v>2</v>
      </c>
    </row>
    <row r="1442" spans="1:13" x14ac:dyDescent="0.15">
      <c r="A1442" s="1" t="s">
        <v>1658</v>
      </c>
      <c r="B1442" s="6" t="str">
        <f t="shared" si="22"/>
        <v>Cocci</v>
      </c>
      <c r="C1442" s="1">
        <v>447</v>
      </c>
      <c r="D1442" s="1">
        <v>10.2864583333333</v>
      </c>
      <c r="E1442" s="1">
        <v>462</v>
      </c>
      <c r="F1442" s="1">
        <v>6</v>
      </c>
      <c r="G1442" s="1">
        <v>6</v>
      </c>
      <c r="H1442" s="1">
        <v>13</v>
      </c>
      <c r="I1442" s="1" t="s">
        <v>1659</v>
      </c>
      <c r="J1442" s="1">
        <v>13</v>
      </c>
      <c r="K1442" s="1">
        <v>3</v>
      </c>
      <c r="L1442" s="1">
        <v>7</v>
      </c>
      <c r="M1442" s="1">
        <v>3</v>
      </c>
    </row>
    <row r="1443" spans="1:13" x14ac:dyDescent="0.15">
      <c r="A1443" s="1" t="s">
        <v>2482</v>
      </c>
      <c r="B1443" s="6" t="str">
        <f t="shared" si="22"/>
        <v>Cocci</v>
      </c>
      <c r="C1443" s="1">
        <v>738</v>
      </c>
      <c r="D1443" s="1">
        <v>31.756756756756801</v>
      </c>
      <c r="E1443" s="1">
        <v>861</v>
      </c>
      <c r="F1443" s="1">
        <v>5</v>
      </c>
      <c r="G1443" s="1">
        <v>5</v>
      </c>
      <c r="H1443" s="1">
        <v>13</v>
      </c>
      <c r="I1443" s="1" t="s">
        <v>2483</v>
      </c>
      <c r="J1443" s="1">
        <v>13</v>
      </c>
      <c r="K1443" s="1">
        <v>6</v>
      </c>
      <c r="L1443" s="1">
        <v>3</v>
      </c>
      <c r="M1443" s="1">
        <v>4</v>
      </c>
    </row>
    <row r="1444" spans="1:13" x14ac:dyDescent="0.15">
      <c r="A1444" s="1" t="s">
        <v>8547</v>
      </c>
      <c r="B1444" s="6" t="str">
        <f t="shared" si="22"/>
        <v>Cocci</v>
      </c>
      <c r="C1444" s="1">
        <v>218</v>
      </c>
      <c r="D1444" s="1">
        <v>30.172413793103399</v>
      </c>
      <c r="E1444" s="1">
        <v>188</v>
      </c>
      <c r="F1444" s="1">
        <v>2</v>
      </c>
      <c r="G1444" s="1">
        <v>3</v>
      </c>
      <c r="H1444" s="1">
        <v>13</v>
      </c>
      <c r="I1444" s="1" t="s">
        <v>8548</v>
      </c>
      <c r="J1444" s="1">
        <v>13</v>
      </c>
      <c r="K1444" s="1">
        <v>3</v>
      </c>
      <c r="L1444" s="1">
        <v>7</v>
      </c>
      <c r="M1444" s="1">
        <v>3</v>
      </c>
    </row>
    <row r="1445" spans="1:13" x14ac:dyDescent="0.15">
      <c r="A1445" s="1" t="s">
        <v>5357</v>
      </c>
      <c r="B1445" s="6" t="str">
        <f t="shared" si="22"/>
        <v>Cocci</v>
      </c>
      <c r="C1445" s="1">
        <v>365</v>
      </c>
      <c r="D1445" s="1">
        <v>25.961538461538499</v>
      </c>
      <c r="E1445" s="1">
        <v>460</v>
      </c>
      <c r="F1445" s="1">
        <v>3</v>
      </c>
      <c r="G1445" s="1">
        <v>4</v>
      </c>
      <c r="H1445" s="1">
        <v>13</v>
      </c>
      <c r="I1445" s="1" t="s">
        <v>5358</v>
      </c>
      <c r="J1445" s="1">
        <v>13</v>
      </c>
      <c r="K1445" s="1">
        <v>3</v>
      </c>
      <c r="L1445" s="1">
        <v>5</v>
      </c>
      <c r="M1445" s="1">
        <v>5</v>
      </c>
    </row>
    <row r="1446" spans="1:13" x14ac:dyDescent="0.15">
      <c r="A1446" s="1" t="s">
        <v>8081</v>
      </c>
      <c r="B1446" s="6" t="str">
        <f t="shared" si="22"/>
        <v>Cocci</v>
      </c>
      <c r="C1446" s="1">
        <v>273</v>
      </c>
      <c r="D1446" s="1">
        <v>14.1361256544503</v>
      </c>
      <c r="E1446" s="1">
        <v>243</v>
      </c>
      <c r="F1446" s="1">
        <v>2</v>
      </c>
      <c r="G1446" s="1">
        <v>2</v>
      </c>
      <c r="H1446" s="1">
        <v>13</v>
      </c>
      <c r="I1446" s="1" t="s">
        <v>8082</v>
      </c>
      <c r="J1446" s="1">
        <v>13</v>
      </c>
      <c r="K1446" s="1">
        <v>4</v>
      </c>
      <c r="L1446" s="1">
        <v>7</v>
      </c>
      <c r="M1446" s="1">
        <v>2</v>
      </c>
    </row>
    <row r="1447" spans="1:13" x14ac:dyDescent="0.15">
      <c r="A1447" s="1" t="s">
        <v>4718</v>
      </c>
      <c r="B1447" s="6" t="str">
        <f t="shared" si="22"/>
        <v>Cocci</v>
      </c>
      <c r="C1447" s="1">
        <v>345</v>
      </c>
      <c r="D1447" s="1">
        <v>15.593220338983</v>
      </c>
      <c r="E1447" s="1">
        <v>330</v>
      </c>
      <c r="F1447" s="1">
        <v>3</v>
      </c>
      <c r="G1447" s="1">
        <v>3</v>
      </c>
      <c r="H1447" s="1">
        <v>13</v>
      </c>
      <c r="I1447" s="1" t="s">
        <v>4719</v>
      </c>
      <c r="J1447" s="1">
        <v>13</v>
      </c>
      <c r="K1447" s="1">
        <v>5</v>
      </c>
      <c r="L1447" s="1">
        <v>4</v>
      </c>
      <c r="M1447" s="1">
        <v>4</v>
      </c>
    </row>
    <row r="1448" spans="1:13" x14ac:dyDescent="0.15">
      <c r="A1448" s="1" t="s">
        <v>3340</v>
      </c>
      <c r="B1448" s="6" t="str">
        <f t="shared" si="22"/>
        <v>Cocci</v>
      </c>
      <c r="C1448" s="1">
        <v>352</v>
      </c>
      <c r="D1448" s="1">
        <v>23.673469387755102</v>
      </c>
      <c r="E1448" s="1">
        <v>339</v>
      </c>
      <c r="F1448" s="1">
        <v>4</v>
      </c>
      <c r="G1448" s="1">
        <v>4</v>
      </c>
      <c r="H1448" s="1">
        <v>13</v>
      </c>
      <c r="I1448" s="1" t="s">
        <v>3341</v>
      </c>
      <c r="J1448" s="1">
        <v>13</v>
      </c>
      <c r="K1448" s="1">
        <v>7</v>
      </c>
      <c r="L1448" s="1">
        <v>5</v>
      </c>
      <c r="M1448" s="1">
        <v>1</v>
      </c>
    </row>
    <row r="1449" spans="1:13" x14ac:dyDescent="0.15">
      <c r="A1449" s="1" t="s">
        <v>7339</v>
      </c>
      <c r="B1449" s="6" t="str">
        <f t="shared" si="22"/>
        <v>Cocci</v>
      </c>
      <c r="C1449" s="1">
        <v>218</v>
      </c>
      <c r="D1449" s="1">
        <v>30.172413793103399</v>
      </c>
      <c r="E1449" s="1">
        <v>188</v>
      </c>
      <c r="F1449" s="1">
        <v>2</v>
      </c>
      <c r="G1449" s="1">
        <v>3</v>
      </c>
      <c r="H1449" s="1">
        <v>13</v>
      </c>
      <c r="I1449" s="1" t="s">
        <v>7340</v>
      </c>
      <c r="J1449" s="1">
        <v>13</v>
      </c>
      <c r="K1449" s="1">
        <v>3</v>
      </c>
      <c r="L1449" s="1">
        <v>7</v>
      </c>
      <c r="M1449" s="1">
        <v>3</v>
      </c>
    </row>
    <row r="1450" spans="1:13" x14ac:dyDescent="0.15">
      <c r="A1450" s="1" t="s">
        <v>4740</v>
      </c>
      <c r="B1450" s="6" t="str">
        <f t="shared" si="22"/>
        <v>Cocci</v>
      </c>
      <c r="C1450" s="1">
        <v>711</v>
      </c>
      <c r="D1450" s="1">
        <v>18.3333333333333</v>
      </c>
      <c r="E1450" s="1">
        <v>825</v>
      </c>
      <c r="F1450" s="1">
        <v>3</v>
      </c>
      <c r="G1450" s="1">
        <v>4</v>
      </c>
      <c r="H1450" s="1">
        <v>13</v>
      </c>
      <c r="I1450" s="1" t="s">
        <v>4741</v>
      </c>
      <c r="J1450" s="1">
        <v>13</v>
      </c>
      <c r="K1450" s="1">
        <v>2</v>
      </c>
      <c r="L1450" s="1">
        <v>8</v>
      </c>
      <c r="M1450" s="1">
        <v>3</v>
      </c>
    </row>
    <row r="1451" spans="1:13" x14ac:dyDescent="0.15">
      <c r="A1451" s="1" t="s">
        <v>7287</v>
      </c>
      <c r="B1451" s="6" t="str">
        <f t="shared" si="22"/>
        <v>Cocci</v>
      </c>
      <c r="C1451" s="1">
        <v>809</v>
      </c>
      <c r="D1451" s="1">
        <v>18.324607329842902</v>
      </c>
      <c r="E1451" s="1">
        <v>963</v>
      </c>
      <c r="F1451" s="1">
        <v>2</v>
      </c>
      <c r="G1451" s="1">
        <v>2</v>
      </c>
      <c r="H1451" s="1">
        <v>13</v>
      </c>
      <c r="I1451" s="1" t="s">
        <v>7288</v>
      </c>
      <c r="J1451" s="1">
        <v>13</v>
      </c>
      <c r="K1451" s="1">
        <v>5</v>
      </c>
      <c r="L1451" s="1">
        <v>4</v>
      </c>
      <c r="M1451" s="1">
        <v>4</v>
      </c>
    </row>
    <row r="1452" spans="1:13" x14ac:dyDescent="0.15">
      <c r="A1452" s="1" t="s">
        <v>5081</v>
      </c>
      <c r="B1452" s="6" t="str">
        <f t="shared" si="22"/>
        <v>Cocci</v>
      </c>
      <c r="C1452" s="1">
        <v>711</v>
      </c>
      <c r="D1452" s="1">
        <v>18.3333333333333</v>
      </c>
      <c r="E1452" s="1">
        <v>825</v>
      </c>
      <c r="F1452" s="1">
        <v>3</v>
      </c>
      <c r="G1452" s="1">
        <v>4</v>
      </c>
      <c r="H1452" s="1">
        <v>13</v>
      </c>
      <c r="I1452" s="1" t="s">
        <v>5082</v>
      </c>
      <c r="J1452" s="1">
        <v>13</v>
      </c>
      <c r="K1452" s="1">
        <v>2</v>
      </c>
      <c r="L1452" s="1">
        <v>8</v>
      </c>
      <c r="M1452" s="1">
        <v>3</v>
      </c>
    </row>
    <row r="1453" spans="1:13" x14ac:dyDescent="0.15">
      <c r="A1453" s="1" t="s">
        <v>1129</v>
      </c>
      <c r="B1453" s="6" t="str">
        <f t="shared" si="22"/>
        <v>Cocci</v>
      </c>
      <c r="C1453" s="1">
        <v>340</v>
      </c>
      <c r="D1453" s="1">
        <v>32.4</v>
      </c>
      <c r="E1453" s="1">
        <v>324</v>
      </c>
      <c r="F1453" s="1">
        <v>7</v>
      </c>
      <c r="G1453" s="1">
        <v>7</v>
      </c>
      <c r="H1453" s="1">
        <v>13</v>
      </c>
      <c r="I1453" s="1" t="s">
        <v>1130</v>
      </c>
      <c r="J1453" s="1">
        <v>13</v>
      </c>
      <c r="K1453" s="1">
        <v>8</v>
      </c>
      <c r="L1453" s="1">
        <v>3</v>
      </c>
      <c r="M1453" s="1">
        <v>2</v>
      </c>
    </row>
    <row r="1454" spans="1:13" x14ac:dyDescent="0.15">
      <c r="A1454" s="1" t="s">
        <v>2295</v>
      </c>
      <c r="B1454" s="6" t="str">
        <f t="shared" si="22"/>
        <v>Cocci</v>
      </c>
      <c r="C1454" s="1">
        <v>738</v>
      </c>
      <c r="D1454" s="1">
        <v>31.756756756756801</v>
      </c>
      <c r="E1454" s="1">
        <v>861</v>
      </c>
      <c r="F1454" s="1">
        <v>5</v>
      </c>
      <c r="G1454" s="1">
        <v>5</v>
      </c>
      <c r="H1454" s="1">
        <v>13</v>
      </c>
      <c r="I1454" s="1" t="s">
        <v>2296</v>
      </c>
      <c r="J1454" s="1">
        <v>13</v>
      </c>
      <c r="K1454" s="1">
        <v>6</v>
      </c>
      <c r="L1454" s="1">
        <v>3</v>
      </c>
      <c r="M1454" s="1">
        <v>4</v>
      </c>
    </row>
    <row r="1455" spans="1:13" x14ac:dyDescent="0.15">
      <c r="A1455" s="1" t="s">
        <v>7283</v>
      </c>
      <c r="B1455" s="6" t="str">
        <f t="shared" si="22"/>
        <v>Cocci</v>
      </c>
      <c r="C1455" s="1">
        <v>273</v>
      </c>
      <c r="D1455" s="1">
        <v>14.1361256544503</v>
      </c>
      <c r="E1455" s="1">
        <v>243</v>
      </c>
      <c r="F1455" s="1">
        <v>2</v>
      </c>
      <c r="G1455" s="1">
        <v>2</v>
      </c>
      <c r="H1455" s="1">
        <v>13</v>
      </c>
      <c r="I1455" s="1" t="s">
        <v>7284</v>
      </c>
      <c r="J1455" s="1">
        <v>13</v>
      </c>
      <c r="K1455" s="1">
        <v>4</v>
      </c>
      <c r="L1455" s="1">
        <v>7</v>
      </c>
      <c r="M1455" s="1">
        <v>2</v>
      </c>
    </row>
    <row r="1456" spans="1:13" x14ac:dyDescent="0.15">
      <c r="A1456" s="1" t="s">
        <v>972</v>
      </c>
      <c r="B1456" s="6" t="str">
        <f t="shared" si="22"/>
        <v>Human</v>
      </c>
      <c r="C1456" s="1">
        <v>650</v>
      </c>
      <c r="D1456" s="1">
        <v>16.4325842696629</v>
      </c>
      <c r="E1456" s="1">
        <v>749</v>
      </c>
      <c r="F1456" s="1">
        <v>7</v>
      </c>
      <c r="G1456" s="1">
        <v>7</v>
      </c>
      <c r="H1456" s="1">
        <v>13</v>
      </c>
      <c r="I1456" s="1" t="s">
        <v>973</v>
      </c>
      <c r="J1456" s="1">
        <v>13</v>
      </c>
      <c r="K1456" s="1">
        <v>3</v>
      </c>
      <c r="L1456" s="1">
        <v>8</v>
      </c>
      <c r="M1456" s="1">
        <v>2</v>
      </c>
    </row>
    <row r="1457" spans="1:13" x14ac:dyDescent="0.15">
      <c r="A1457" s="1" t="s">
        <v>3714</v>
      </c>
      <c r="B1457" s="6" t="str">
        <f t="shared" si="22"/>
        <v>Cocci</v>
      </c>
      <c r="C1457" s="1">
        <v>775</v>
      </c>
      <c r="D1457" s="1">
        <v>20.774647887323901</v>
      </c>
      <c r="E1457" s="1">
        <v>912</v>
      </c>
      <c r="F1457" s="1">
        <v>4</v>
      </c>
      <c r="G1457" s="1">
        <v>4</v>
      </c>
      <c r="H1457" s="1">
        <v>13</v>
      </c>
      <c r="I1457" s="1" t="s">
        <v>3715</v>
      </c>
      <c r="J1457" s="1">
        <v>13</v>
      </c>
      <c r="K1457" s="1">
        <v>6</v>
      </c>
      <c r="L1457" s="1">
        <v>5</v>
      </c>
      <c r="M1457" s="1">
        <v>2</v>
      </c>
    </row>
    <row r="1458" spans="1:13" x14ac:dyDescent="0.15">
      <c r="A1458" s="1" t="s">
        <v>3538</v>
      </c>
      <c r="B1458" s="6" t="str">
        <f t="shared" si="22"/>
        <v>Cocci</v>
      </c>
      <c r="C1458" s="1">
        <v>140</v>
      </c>
      <c r="D1458" s="1">
        <v>11.864406779661</v>
      </c>
      <c r="E1458" s="1">
        <v>270</v>
      </c>
      <c r="F1458" s="1">
        <v>4</v>
      </c>
      <c r="G1458" s="1">
        <v>4</v>
      </c>
      <c r="H1458" s="1">
        <v>13</v>
      </c>
      <c r="I1458" s="1" t="s">
        <v>3539</v>
      </c>
      <c r="J1458" s="1">
        <v>13</v>
      </c>
      <c r="K1458" s="1">
        <v>1</v>
      </c>
      <c r="L1458" s="1">
        <v>7</v>
      </c>
      <c r="M1458" s="1">
        <v>5</v>
      </c>
    </row>
    <row r="1459" spans="1:13" x14ac:dyDescent="0.15">
      <c r="A1459" s="1" t="s">
        <v>8331</v>
      </c>
      <c r="B1459" s="6" t="str">
        <f t="shared" si="22"/>
        <v>Cocci</v>
      </c>
      <c r="C1459" s="1">
        <v>218</v>
      </c>
      <c r="D1459" s="1">
        <v>30.172413793103399</v>
      </c>
      <c r="E1459" s="1">
        <v>188</v>
      </c>
      <c r="F1459" s="1">
        <v>2</v>
      </c>
      <c r="G1459" s="1">
        <v>3</v>
      </c>
      <c r="H1459" s="1">
        <v>13</v>
      </c>
      <c r="I1459" s="1" t="s">
        <v>8332</v>
      </c>
      <c r="J1459" s="1">
        <v>13</v>
      </c>
      <c r="K1459" s="1">
        <v>3</v>
      </c>
      <c r="L1459" s="1">
        <v>7</v>
      </c>
      <c r="M1459" s="1">
        <v>3</v>
      </c>
    </row>
    <row r="1460" spans="1:13" x14ac:dyDescent="0.15">
      <c r="A1460" s="1" t="s">
        <v>1636</v>
      </c>
      <c r="B1460" s="6" t="str">
        <f t="shared" si="22"/>
        <v>Cocci</v>
      </c>
      <c r="C1460" s="1">
        <v>447</v>
      </c>
      <c r="D1460" s="1">
        <v>10.2864583333333</v>
      </c>
      <c r="E1460" s="1">
        <v>462</v>
      </c>
      <c r="F1460" s="1">
        <v>6</v>
      </c>
      <c r="G1460" s="1">
        <v>6</v>
      </c>
      <c r="H1460" s="1">
        <v>13</v>
      </c>
      <c r="I1460" s="1" t="s">
        <v>1637</v>
      </c>
      <c r="J1460" s="1">
        <v>13</v>
      </c>
      <c r="K1460" s="1">
        <v>3</v>
      </c>
      <c r="L1460" s="1">
        <v>7</v>
      </c>
      <c r="M1460" s="1">
        <v>3</v>
      </c>
    </row>
    <row r="1461" spans="1:13" x14ac:dyDescent="0.15">
      <c r="A1461" s="1" t="s">
        <v>3554</v>
      </c>
      <c r="B1461" s="6" t="str">
        <f t="shared" si="22"/>
        <v>Cocci</v>
      </c>
      <c r="C1461" s="1">
        <v>261</v>
      </c>
      <c r="D1461" s="1">
        <v>23.2804232804233</v>
      </c>
      <c r="E1461" s="1">
        <v>228</v>
      </c>
      <c r="F1461" s="1">
        <v>4</v>
      </c>
      <c r="G1461" s="1">
        <v>4</v>
      </c>
      <c r="H1461" s="1">
        <v>13</v>
      </c>
      <c r="I1461" s="1" t="s">
        <v>3555</v>
      </c>
      <c r="J1461" s="1">
        <v>13</v>
      </c>
      <c r="K1461" s="1">
        <v>8</v>
      </c>
      <c r="L1461" s="1">
        <v>3</v>
      </c>
      <c r="M1461" s="1">
        <v>2</v>
      </c>
    </row>
    <row r="1462" spans="1:13" x14ac:dyDescent="0.15">
      <c r="A1462" s="1" t="s">
        <v>3740</v>
      </c>
      <c r="B1462" s="6" t="str">
        <f t="shared" si="22"/>
        <v>Cocci</v>
      </c>
      <c r="C1462" s="1">
        <v>352</v>
      </c>
      <c r="D1462" s="1">
        <v>22.393822393822401</v>
      </c>
      <c r="E1462" s="1">
        <v>339</v>
      </c>
      <c r="F1462" s="1">
        <v>4</v>
      </c>
      <c r="G1462" s="1">
        <v>4</v>
      </c>
      <c r="H1462" s="1">
        <v>13</v>
      </c>
      <c r="I1462" s="1" t="s">
        <v>3741</v>
      </c>
      <c r="J1462" s="1">
        <v>13</v>
      </c>
      <c r="K1462" s="1">
        <v>7</v>
      </c>
      <c r="L1462" s="1">
        <v>5</v>
      </c>
      <c r="M1462" s="1">
        <v>1</v>
      </c>
    </row>
    <row r="1463" spans="1:13" x14ac:dyDescent="0.15">
      <c r="A1463" s="1" t="s">
        <v>2468</v>
      </c>
      <c r="B1463" s="6" t="str">
        <f t="shared" si="22"/>
        <v>Cocci</v>
      </c>
      <c r="C1463" s="1">
        <v>738</v>
      </c>
      <c r="D1463" s="1">
        <v>31.756756756756801</v>
      </c>
      <c r="E1463" s="1">
        <v>861</v>
      </c>
      <c r="F1463" s="1">
        <v>5</v>
      </c>
      <c r="G1463" s="1">
        <v>5</v>
      </c>
      <c r="H1463" s="1">
        <v>13</v>
      </c>
      <c r="I1463" s="1" t="s">
        <v>2469</v>
      </c>
      <c r="J1463" s="1">
        <v>13</v>
      </c>
      <c r="K1463" s="1">
        <v>6</v>
      </c>
      <c r="L1463" s="1">
        <v>3</v>
      </c>
      <c r="M1463" s="1">
        <v>4</v>
      </c>
    </row>
    <row r="1464" spans="1:13" x14ac:dyDescent="0.15">
      <c r="A1464" s="1" t="s">
        <v>5011</v>
      </c>
      <c r="B1464" s="6" t="str">
        <f t="shared" si="22"/>
        <v>Cocci</v>
      </c>
      <c r="C1464" s="1">
        <v>365</v>
      </c>
      <c r="D1464" s="1">
        <v>25.961538461538499</v>
      </c>
      <c r="E1464" s="1">
        <v>460</v>
      </c>
      <c r="F1464" s="1">
        <v>3</v>
      </c>
      <c r="G1464" s="1">
        <v>4</v>
      </c>
      <c r="H1464" s="1">
        <v>13</v>
      </c>
      <c r="I1464" s="1" t="s">
        <v>5012</v>
      </c>
      <c r="J1464" s="1">
        <v>13</v>
      </c>
      <c r="K1464" s="1">
        <v>3</v>
      </c>
      <c r="L1464" s="1">
        <v>5</v>
      </c>
      <c r="M1464" s="1">
        <v>5</v>
      </c>
    </row>
    <row r="1465" spans="1:13" x14ac:dyDescent="0.15">
      <c r="A1465" s="1" t="s">
        <v>7923</v>
      </c>
      <c r="B1465" s="6" t="str">
        <f t="shared" si="22"/>
        <v>Cocci</v>
      </c>
      <c r="C1465" s="1">
        <v>273</v>
      </c>
      <c r="D1465" s="1">
        <v>14.1361256544503</v>
      </c>
      <c r="E1465" s="1">
        <v>243</v>
      </c>
      <c r="F1465" s="1">
        <v>2</v>
      </c>
      <c r="G1465" s="1">
        <v>2</v>
      </c>
      <c r="H1465" s="1">
        <v>13</v>
      </c>
      <c r="I1465" s="1" t="s">
        <v>7924</v>
      </c>
      <c r="J1465" s="1">
        <v>13</v>
      </c>
      <c r="K1465" s="1">
        <v>4</v>
      </c>
      <c r="L1465" s="1">
        <v>7</v>
      </c>
      <c r="M1465" s="1">
        <v>2</v>
      </c>
    </row>
    <row r="1466" spans="1:13" x14ac:dyDescent="0.15">
      <c r="A1466" s="1" t="s">
        <v>5307</v>
      </c>
      <c r="B1466" s="6" t="str">
        <f t="shared" si="22"/>
        <v>Cocci</v>
      </c>
      <c r="C1466" s="1">
        <v>711</v>
      </c>
      <c r="D1466" s="1">
        <v>18.3333333333333</v>
      </c>
      <c r="E1466" s="1">
        <v>825</v>
      </c>
      <c r="F1466" s="1">
        <v>3</v>
      </c>
      <c r="G1466" s="1">
        <v>4</v>
      </c>
      <c r="H1466" s="1">
        <v>13</v>
      </c>
      <c r="I1466" s="1" t="s">
        <v>5308</v>
      </c>
      <c r="J1466" s="1">
        <v>13</v>
      </c>
      <c r="K1466" s="1">
        <v>2</v>
      </c>
      <c r="L1466" s="1">
        <v>8</v>
      </c>
      <c r="M1466" s="1">
        <v>3</v>
      </c>
    </row>
    <row r="1467" spans="1:13" x14ac:dyDescent="0.15">
      <c r="A1467" s="1" t="s">
        <v>5287</v>
      </c>
      <c r="B1467" s="6" t="str">
        <f t="shared" si="22"/>
        <v>Cocci</v>
      </c>
      <c r="C1467" s="1">
        <v>345</v>
      </c>
      <c r="D1467" s="1">
        <v>15.593220338983</v>
      </c>
      <c r="E1467" s="1">
        <v>330</v>
      </c>
      <c r="F1467" s="1">
        <v>3</v>
      </c>
      <c r="G1467" s="1">
        <v>3</v>
      </c>
      <c r="H1467" s="1">
        <v>13</v>
      </c>
      <c r="I1467" s="1" t="s">
        <v>5288</v>
      </c>
      <c r="J1467" s="1">
        <v>13</v>
      </c>
      <c r="K1467" s="1">
        <v>5</v>
      </c>
      <c r="L1467" s="1">
        <v>4</v>
      </c>
      <c r="M1467" s="1">
        <v>4</v>
      </c>
    </row>
    <row r="1468" spans="1:13" x14ac:dyDescent="0.15">
      <c r="A1468" s="1" t="s">
        <v>1185</v>
      </c>
      <c r="B1468" s="6" t="str">
        <f t="shared" si="22"/>
        <v>Cocci</v>
      </c>
      <c r="C1468" s="1">
        <v>340</v>
      </c>
      <c r="D1468" s="1">
        <v>31.764705882352899</v>
      </c>
      <c r="E1468" s="1">
        <v>324</v>
      </c>
      <c r="F1468" s="1">
        <v>7</v>
      </c>
      <c r="G1468" s="1">
        <v>7</v>
      </c>
      <c r="H1468" s="1">
        <v>13</v>
      </c>
      <c r="I1468" s="1" t="s">
        <v>1186</v>
      </c>
      <c r="J1468" s="1">
        <v>13</v>
      </c>
      <c r="K1468" s="1">
        <v>8</v>
      </c>
      <c r="L1468" s="1">
        <v>3</v>
      </c>
      <c r="M1468" s="1">
        <v>2</v>
      </c>
    </row>
    <row r="1469" spans="1:13" x14ac:dyDescent="0.15">
      <c r="A1469" s="1" t="s">
        <v>7953</v>
      </c>
      <c r="B1469" s="6" t="str">
        <f t="shared" si="22"/>
        <v>Cocci</v>
      </c>
      <c r="C1469" s="1">
        <v>809</v>
      </c>
      <c r="D1469" s="1">
        <v>18.324607329842902</v>
      </c>
      <c r="E1469" s="1">
        <v>963</v>
      </c>
      <c r="F1469" s="1">
        <v>2</v>
      </c>
      <c r="G1469" s="1">
        <v>2</v>
      </c>
      <c r="H1469" s="1">
        <v>13</v>
      </c>
      <c r="I1469" s="1" t="s">
        <v>7954</v>
      </c>
      <c r="J1469" s="1">
        <v>13</v>
      </c>
      <c r="K1469" s="1">
        <v>5</v>
      </c>
      <c r="L1469" s="1">
        <v>4</v>
      </c>
      <c r="M1469" s="1">
        <v>4</v>
      </c>
    </row>
    <row r="1470" spans="1:13" x14ac:dyDescent="0.15">
      <c r="A1470" s="1" t="s">
        <v>739</v>
      </c>
      <c r="B1470" s="6" t="str">
        <f t="shared" si="22"/>
        <v>Human</v>
      </c>
      <c r="C1470" s="1">
        <v>413</v>
      </c>
      <c r="D1470" s="1">
        <v>13.443072702332</v>
      </c>
      <c r="E1470" s="1">
        <v>495</v>
      </c>
      <c r="F1470" s="1">
        <v>8</v>
      </c>
      <c r="G1470" s="1">
        <v>8</v>
      </c>
      <c r="H1470" s="1">
        <v>13</v>
      </c>
      <c r="I1470" s="1" t="s">
        <v>740</v>
      </c>
      <c r="J1470" s="1">
        <v>13</v>
      </c>
      <c r="K1470" s="1">
        <v>0</v>
      </c>
      <c r="L1470" s="1">
        <v>11</v>
      </c>
      <c r="M1470" s="1">
        <v>2</v>
      </c>
    </row>
    <row r="1471" spans="1:13" x14ac:dyDescent="0.15">
      <c r="A1471" s="1" t="s">
        <v>3032</v>
      </c>
      <c r="B1471" s="6" t="str">
        <f t="shared" si="22"/>
        <v>Cocci</v>
      </c>
      <c r="C1471" s="1">
        <v>140</v>
      </c>
      <c r="D1471" s="1">
        <v>12.5748502994012</v>
      </c>
      <c r="E1471" s="1">
        <v>270</v>
      </c>
      <c r="F1471" s="1">
        <v>4</v>
      </c>
      <c r="G1471" s="1">
        <v>4</v>
      </c>
      <c r="H1471" s="1">
        <v>13</v>
      </c>
      <c r="I1471" s="1" t="s">
        <v>3033</v>
      </c>
      <c r="J1471" s="1">
        <v>13</v>
      </c>
      <c r="K1471" s="1">
        <v>1</v>
      </c>
      <c r="L1471" s="1">
        <v>7</v>
      </c>
      <c r="M1471" s="1">
        <v>5</v>
      </c>
    </row>
    <row r="1472" spans="1:13" x14ac:dyDescent="0.15">
      <c r="A1472" s="1" t="s">
        <v>1380</v>
      </c>
      <c r="B1472" s="6" t="str">
        <f t="shared" si="22"/>
        <v>Cocci</v>
      </c>
      <c r="C1472" s="1">
        <v>447</v>
      </c>
      <c r="D1472" s="1">
        <v>10.2864583333333</v>
      </c>
      <c r="E1472" s="1">
        <v>462</v>
      </c>
      <c r="F1472" s="1">
        <v>6</v>
      </c>
      <c r="G1472" s="1">
        <v>6</v>
      </c>
      <c r="H1472" s="1">
        <v>13</v>
      </c>
      <c r="I1472" s="1" t="s">
        <v>1381</v>
      </c>
      <c r="J1472" s="1">
        <v>13</v>
      </c>
      <c r="K1472" s="1">
        <v>3</v>
      </c>
      <c r="L1472" s="1">
        <v>7</v>
      </c>
      <c r="M1472" s="1">
        <v>3</v>
      </c>
    </row>
    <row r="1473" spans="1:13" x14ac:dyDescent="0.15">
      <c r="A1473" s="1" t="s">
        <v>3022</v>
      </c>
      <c r="B1473" s="6" t="str">
        <f t="shared" si="22"/>
        <v>Cocci</v>
      </c>
      <c r="C1473" s="1">
        <v>261</v>
      </c>
      <c r="D1473" s="1">
        <v>23.2804232804233</v>
      </c>
      <c r="E1473" s="1">
        <v>228</v>
      </c>
      <c r="F1473" s="1">
        <v>4</v>
      </c>
      <c r="G1473" s="1">
        <v>4</v>
      </c>
      <c r="H1473" s="1">
        <v>13</v>
      </c>
      <c r="I1473" s="1" t="s">
        <v>3023</v>
      </c>
      <c r="J1473" s="1">
        <v>13</v>
      </c>
      <c r="K1473" s="1">
        <v>8</v>
      </c>
      <c r="L1473" s="1">
        <v>3</v>
      </c>
      <c r="M1473" s="1">
        <v>2</v>
      </c>
    </row>
    <row r="1474" spans="1:13" x14ac:dyDescent="0.15">
      <c r="A1474" s="1" t="s">
        <v>1945</v>
      </c>
      <c r="B1474" s="6" t="str">
        <f t="shared" si="22"/>
        <v>Cocci</v>
      </c>
      <c r="C1474" s="1">
        <v>738</v>
      </c>
      <c r="D1474" s="1">
        <v>31.756756756756801</v>
      </c>
      <c r="E1474" s="1">
        <v>861</v>
      </c>
      <c r="F1474" s="1">
        <v>5</v>
      </c>
      <c r="G1474" s="1">
        <v>5</v>
      </c>
      <c r="H1474" s="1">
        <v>13</v>
      </c>
      <c r="I1474" s="1" t="s">
        <v>1946</v>
      </c>
      <c r="J1474" s="1">
        <v>13</v>
      </c>
      <c r="K1474" s="1">
        <v>6</v>
      </c>
      <c r="L1474" s="1">
        <v>3</v>
      </c>
      <c r="M1474" s="1">
        <v>4</v>
      </c>
    </row>
    <row r="1475" spans="1:13" x14ac:dyDescent="0.15">
      <c r="A1475" s="1" t="s">
        <v>1965</v>
      </c>
      <c r="B1475" s="6" t="str">
        <f t="shared" ref="B1475:B1538" si="23">IF(NOT(ISERROR(FIND("_HUMAN",A1475))),"Human","Cocci")</f>
        <v>Cocci</v>
      </c>
      <c r="C1475" s="1">
        <v>324</v>
      </c>
      <c r="D1475" s="1">
        <v>6.2088428974600198</v>
      </c>
      <c r="E1475" s="1">
        <v>308</v>
      </c>
      <c r="F1475" s="1">
        <v>5</v>
      </c>
      <c r="G1475" s="1">
        <v>5</v>
      </c>
      <c r="H1475" s="1">
        <v>13</v>
      </c>
      <c r="I1475" s="1" t="s">
        <v>1966</v>
      </c>
      <c r="J1475" s="1">
        <v>13</v>
      </c>
      <c r="K1475" s="1">
        <v>8</v>
      </c>
      <c r="L1475" s="1">
        <v>5</v>
      </c>
      <c r="M1475" s="1">
        <v>0</v>
      </c>
    </row>
    <row r="1476" spans="1:13" x14ac:dyDescent="0.15">
      <c r="A1476" s="1" t="s">
        <v>4260</v>
      </c>
      <c r="B1476" s="6" t="str">
        <f t="shared" si="23"/>
        <v>Cocci</v>
      </c>
      <c r="C1476" s="1">
        <v>345</v>
      </c>
      <c r="D1476" s="1">
        <v>15.593220338983</v>
      </c>
      <c r="E1476" s="1">
        <v>330</v>
      </c>
      <c r="F1476" s="1">
        <v>3</v>
      </c>
      <c r="G1476" s="1">
        <v>3</v>
      </c>
      <c r="H1476" s="1">
        <v>13</v>
      </c>
      <c r="I1476" s="1" t="s">
        <v>4261</v>
      </c>
      <c r="J1476" s="1">
        <v>13</v>
      </c>
      <c r="K1476" s="1">
        <v>5</v>
      </c>
      <c r="L1476" s="1">
        <v>4</v>
      </c>
      <c r="M1476" s="1">
        <v>4</v>
      </c>
    </row>
    <row r="1477" spans="1:13" x14ac:dyDescent="0.15">
      <c r="A1477" s="1" t="s">
        <v>1394</v>
      </c>
      <c r="B1477" s="6" t="str">
        <f t="shared" si="23"/>
        <v>Cocci</v>
      </c>
      <c r="C1477" s="1">
        <v>543</v>
      </c>
      <c r="D1477" s="1">
        <v>8.5084033613445396</v>
      </c>
      <c r="E1477" s="1">
        <v>600</v>
      </c>
      <c r="F1477" s="1">
        <v>6</v>
      </c>
      <c r="G1477" s="1">
        <v>6</v>
      </c>
      <c r="H1477" s="1">
        <v>13</v>
      </c>
      <c r="I1477" s="1" t="s">
        <v>1395</v>
      </c>
      <c r="J1477" s="1">
        <v>13</v>
      </c>
      <c r="K1477" s="1">
        <v>0</v>
      </c>
      <c r="L1477" s="1">
        <v>11</v>
      </c>
      <c r="M1477" s="1">
        <v>2</v>
      </c>
    </row>
    <row r="1478" spans="1:13" x14ac:dyDescent="0.15">
      <c r="A1478" s="1" t="s">
        <v>6483</v>
      </c>
      <c r="B1478" s="6" t="str">
        <f t="shared" si="23"/>
        <v>Cocci</v>
      </c>
      <c r="C1478" s="1">
        <v>809</v>
      </c>
      <c r="D1478" s="1">
        <v>18.324607329842902</v>
      </c>
      <c r="E1478" s="1">
        <v>963</v>
      </c>
      <c r="F1478" s="1">
        <v>2</v>
      </c>
      <c r="G1478" s="1">
        <v>2</v>
      </c>
      <c r="H1478" s="1">
        <v>13</v>
      </c>
      <c r="I1478" s="1" t="s">
        <v>6484</v>
      </c>
      <c r="J1478" s="1">
        <v>13</v>
      </c>
      <c r="K1478" s="1">
        <v>5</v>
      </c>
      <c r="L1478" s="1">
        <v>4</v>
      </c>
      <c r="M1478" s="1">
        <v>4</v>
      </c>
    </row>
    <row r="1479" spans="1:13" x14ac:dyDescent="0.15">
      <c r="A1479" s="1" t="s">
        <v>4338</v>
      </c>
      <c r="B1479" s="6" t="str">
        <f t="shared" si="23"/>
        <v>Cocci</v>
      </c>
      <c r="C1479" s="1">
        <v>711</v>
      </c>
      <c r="D1479" s="1">
        <v>18.3333333333333</v>
      </c>
      <c r="E1479" s="1">
        <v>825</v>
      </c>
      <c r="F1479" s="1">
        <v>3</v>
      </c>
      <c r="G1479" s="1">
        <v>4</v>
      </c>
      <c r="H1479" s="1">
        <v>13</v>
      </c>
      <c r="I1479" s="1" t="s">
        <v>4339</v>
      </c>
      <c r="J1479" s="1">
        <v>13</v>
      </c>
      <c r="K1479" s="1">
        <v>2</v>
      </c>
      <c r="L1479" s="1">
        <v>8</v>
      </c>
      <c r="M1479" s="1">
        <v>3</v>
      </c>
    </row>
    <row r="1480" spans="1:13" x14ac:dyDescent="0.15">
      <c r="A1480" s="1" t="s">
        <v>3018</v>
      </c>
      <c r="B1480" s="6" t="str">
        <f t="shared" si="23"/>
        <v>Cocci</v>
      </c>
      <c r="C1480" s="1">
        <v>775</v>
      </c>
      <c r="D1480" s="1">
        <v>20.774647887323901</v>
      </c>
      <c r="E1480" s="1">
        <v>912</v>
      </c>
      <c r="F1480" s="1">
        <v>4</v>
      </c>
      <c r="G1480" s="1">
        <v>4</v>
      </c>
      <c r="H1480" s="1">
        <v>13</v>
      </c>
      <c r="I1480" s="1" t="s">
        <v>3019</v>
      </c>
      <c r="J1480" s="1">
        <v>13</v>
      </c>
      <c r="K1480" s="1">
        <v>6</v>
      </c>
      <c r="L1480" s="1">
        <v>5</v>
      </c>
      <c r="M1480" s="1">
        <v>2</v>
      </c>
    </row>
    <row r="1481" spans="1:13" x14ac:dyDescent="0.15">
      <c r="A1481" s="1" t="s">
        <v>6296</v>
      </c>
      <c r="B1481" s="6" t="str">
        <f t="shared" si="23"/>
        <v>Cocci</v>
      </c>
      <c r="C1481" s="1">
        <v>273</v>
      </c>
      <c r="D1481" s="1">
        <v>14.1361256544503</v>
      </c>
      <c r="E1481" s="1">
        <v>243</v>
      </c>
      <c r="F1481" s="1">
        <v>2</v>
      </c>
      <c r="G1481" s="1">
        <v>2</v>
      </c>
      <c r="H1481" s="1">
        <v>13</v>
      </c>
      <c r="I1481" s="1" t="s">
        <v>6297</v>
      </c>
      <c r="J1481" s="1">
        <v>13</v>
      </c>
      <c r="K1481" s="1">
        <v>4</v>
      </c>
      <c r="L1481" s="1">
        <v>7</v>
      </c>
      <c r="M1481" s="1">
        <v>2</v>
      </c>
    </row>
    <row r="1482" spans="1:13" x14ac:dyDescent="0.15">
      <c r="A1482" s="1" t="s">
        <v>4296</v>
      </c>
      <c r="B1482" s="6" t="str">
        <f t="shared" si="23"/>
        <v>Cocci</v>
      </c>
      <c r="C1482" s="1">
        <v>365</v>
      </c>
      <c r="D1482" s="1">
        <v>25.961538461538499</v>
      </c>
      <c r="E1482" s="1">
        <v>460</v>
      </c>
      <c r="F1482" s="1">
        <v>3</v>
      </c>
      <c r="G1482" s="1">
        <v>4</v>
      </c>
      <c r="H1482" s="1">
        <v>13</v>
      </c>
      <c r="I1482" s="1" t="s">
        <v>4297</v>
      </c>
      <c r="J1482" s="1">
        <v>13</v>
      </c>
      <c r="K1482" s="1">
        <v>3</v>
      </c>
      <c r="L1482" s="1">
        <v>5</v>
      </c>
      <c r="M1482" s="1">
        <v>5</v>
      </c>
    </row>
    <row r="1483" spans="1:13" x14ac:dyDescent="0.15">
      <c r="A1483" s="1" t="s">
        <v>3040</v>
      </c>
      <c r="B1483" s="6" t="str">
        <f t="shared" si="23"/>
        <v>Cocci</v>
      </c>
      <c r="C1483" s="1">
        <v>352</v>
      </c>
      <c r="D1483" s="1">
        <v>23.673469387755102</v>
      </c>
      <c r="E1483" s="1">
        <v>339</v>
      </c>
      <c r="F1483" s="1">
        <v>4</v>
      </c>
      <c r="G1483" s="1">
        <v>4</v>
      </c>
      <c r="H1483" s="1">
        <v>13</v>
      </c>
      <c r="I1483" s="1" t="s">
        <v>3041</v>
      </c>
      <c r="J1483" s="1">
        <v>13</v>
      </c>
      <c r="K1483" s="1">
        <v>7</v>
      </c>
      <c r="L1483" s="1">
        <v>5</v>
      </c>
      <c r="M1483" s="1">
        <v>1</v>
      </c>
    </row>
    <row r="1484" spans="1:13" x14ac:dyDescent="0.15">
      <c r="A1484" s="1" t="s">
        <v>6054</v>
      </c>
      <c r="B1484" s="6" t="str">
        <f t="shared" si="23"/>
        <v>Human</v>
      </c>
      <c r="C1484" s="1">
        <v>181</v>
      </c>
      <c r="D1484" s="1">
        <v>17.449664429530198</v>
      </c>
      <c r="E1484" s="1">
        <v>606</v>
      </c>
      <c r="F1484" s="1">
        <v>2</v>
      </c>
      <c r="G1484" s="1">
        <v>3</v>
      </c>
      <c r="H1484" s="1">
        <v>13</v>
      </c>
      <c r="I1484" s="1" t="s">
        <v>5995</v>
      </c>
      <c r="J1484" s="1">
        <v>13</v>
      </c>
      <c r="K1484" s="1">
        <v>0</v>
      </c>
      <c r="L1484" s="1">
        <v>8</v>
      </c>
      <c r="M1484" s="1">
        <v>5</v>
      </c>
    </row>
    <row r="1485" spans="1:13" x14ac:dyDescent="0.15">
      <c r="A1485" s="1" t="s">
        <v>1091</v>
      </c>
      <c r="B1485" s="6" t="str">
        <f t="shared" si="23"/>
        <v>Cocci</v>
      </c>
      <c r="C1485" s="1">
        <v>340</v>
      </c>
      <c r="D1485" s="1">
        <v>31.764705882352899</v>
      </c>
      <c r="E1485" s="1">
        <v>324</v>
      </c>
      <c r="F1485" s="1">
        <v>7</v>
      </c>
      <c r="G1485" s="1">
        <v>7</v>
      </c>
      <c r="H1485" s="1">
        <v>13</v>
      </c>
      <c r="I1485" s="1" t="s">
        <v>1092</v>
      </c>
      <c r="J1485" s="1">
        <v>13</v>
      </c>
      <c r="K1485" s="1">
        <v>8</v>
      </c>
      <c r="L1485" s="1">
        <v>3</v>
      </c>
      <c r="M1485" s="1">
        <v>2</v>
      </c>
    </row>
    <row r="1486" spans="1:13" x14ac:dyDescent="0.15">
      <c r="A1486" s="1" t="s">
        <v>6729</v>
      </c>
      <c r="B1486" s="6" t="str">
        <f t="shared" si="23"/>
        <v>Cocci</v>
      </c>
      <c r="C1486" s="1">
        <v>218</v>
      </c>
      <c r="D1486" s="1">
        <v>30.172413793103399</v>
      </c>
      <c r="E1486" s="1">
        <v>188</v>
      </c>
      <c r="F1486" s="1">
        <v>2</v>
      </c>
      <c r="G1486" s="1">
        <v>3</v>
      </c>
      <c r="H1486" s="1">
        <v>13</v>
      </c>
      <c r="I1486" s="1" t="s">
        <v>6730</v>
      </c>
      <c r="J1486" s="1">
        <v>13</v>
      </c>
      <c r="K1486" s="1">
        <v>3</v>
      </c>
      <c r="L1486" s="1">
        <v>7</v>
      </c>
      <c r="M1486" s="1">
        <v>3</v>
      </c>
    </row>
    <row r="1487" spans="1:13" x14ac:dyDescent="0.15">
      <c r="A1487" s="1" t="s">
        <v>4380</v>
      </c>
      <c r="B1487" s="6" t="str">
        <f t="shared" si="23"/>
        <v>Cocci</v>
      </c>
      <c r="C1487" s="1">
        <v>532</v>
      </c>
      <c r="D1487" s="1">
        <v>13.4868421052632</v>
      </c>
      <c r="E1487" s="1">
        <v>584</v>
      </c>
      <c r="F1487" s="1">
        <v>3</v>
      </c>
      <c r="G1487" s="1">
        <v>3</v>
      </c>
      <c r="H1487" s="1">
        <v>13</v>
      </c>
      <c r="I1487" s="1" t="s">
        <v>4381</v>
      </c>
      <c r="J1487" s="1">
        <v>13</v>
      </c>
      <c r="K1487" s="1">
        <v>1</v>
      </c>
      <c r="L1487" s="1">
        <v>7</v>
      </c>
      <c r="M1487" s="1">
        <v>5</v>
      </c>
    </row>
    <row r="1488" spans="1:13" x14ac:dyDescent="0.15">
      <c r="A1488" s="1" t="s">
        <v>3098</v>
      </c>
      <c r="B1488" s="6" t="str">
        <f t="shared" si="23"/>
        <v>Cocci</v>
      </c>
      <c r="C1488" s="1">
        <v>775</v>
      </c>
      <c r="D1488" s="1">
        <v>20.774647887323901</v>
      </c>
      <c r="E1488" s="1">
        <v>912</v>
      </c>
      <c r="F1488" s="1">
        <v>4</v>
      </c>
      <c r="G1488" s="1">
        <v>4</v>
      </c>
      <c r="H1488" s="1">
        <v>13</v>
      </c>
      <c r="I1488" s="1" t="s">
        <v>3099</v>
      </c>
      <c r="J1488" s="1">
        <v>13</v>
      </c>
      <c r="K1488" s="1">
        <v>6</v>
      </c>
      <c r="L1488" s="1">
        <v>5</v>
      </c>
      <c r="M1488" s="1">
        <v>2</v>
      </c>
    </row>
    <row r="1489" spans="1:13" x14ac:dyDescent="0.15">
      <c r="A1489" s="1" t="s">
        <v>2173</v>
      </c>
      <c r="B1489" s="6" t="str">
        <f t="shared" si="23"/>
        <v>Cocci</v>
      </c>
      <c r="C1489" s="1">
        <v>738</v>
      </c>
      <c r="D1489" s="1">
        <v>31.756756756756801</v>
      </c>
      <c r="E1489" s="1">
        <v>861</v>
      </c>
      <c r="F1489" s="1">
        <v>5</v>
      </c>
      <c r="G1489" s="1">
        <v>5</v>
      </c>
      <c r="H1489" s="1">
        <v>13</v>
      </c>
      <c r="I1489" s="1" t="s">
        <v>2174</v>
      </c>
      <c r="J1489" s="1">
        <v>13</v>
      </c>
      <c r="K1489" s="1">
        <v>6</v>
      </c>
      <c r="L1489" s="1">
        <v>3</v>
      </c>
      <c r="M1489" s="1">
        <v>4</v>
      </c>
    </row>
    <row r="1490" spans="1:13" x14ac:dyDescent="0.15">
      <c r="A1490" s="1" t="s">
        <v>4656</v>
      </c>
      <c r="B1490" s="6" t="str">
        <f t="shared" si="23"/>
        <v>Cocci</v>
      </c>
      <c r="C1490" s="1">
        <v>345</v>
      </c>
      <c r="D1490" s="1">
        <v>15.593220338983</v>
      </c>
      <c r="E1490" s="1">
        <v>330</v>
      </c>
      <c r="F1490" s="1">
        <v>3</v>
      </c>
      <c r="G1490" s="1">
        <v>3</v>
      </c>
      <c r="H1490" s="1">
        <v>13</v>
      </c>
      <c r="I1490" s="1" t="s">
        <v>4657</v>
      </c>
      <c r="J1490" s="1">
        <v>13</v>
      </c>
      <c r="K1490" s="1">
        <v>5</v>
      </c>
      <c r="L1490" s="1">
        <v>4</v>
      </c>
      <c r="M1490" s="1">
        <v>4</v>
      </c>
    </row>
    <row r="1491" spans="1:13" x14ac:dyDescent="0.15">
      <c r="A1491" s="1" t="s">
        <v>4620</v>
      </c>
      <c r="B1491" s="6" t="str">
        <f t="shared" si="23"/>
        <v>Cocci</v>
      </c>
      <c r="C1491" s="1">
        <v>365</v>
      </c>
      <c r="D1491" s="1">
        <v>25.961538461538499</v>
      </c>
      <c r="E1491" s="1">
        <v>460</v>
      </c>
      <c r="F1491" s="1">
        <v>3</v>
      </c>
      <c r="G1491" s="1">
        <v>4</v>
      </c>
      <c r="H1491" s="1">
        <v>13</v>
      </c>
      <c r="I1491" s="1" t="s">
        <v>4621</v>
      </c>
      <c r="J1491" s="1">
        <v>13</v>
      </c>
      <c r="K1491" s="1">
        <v>3</v>
      </c>
      <c r="L1491" s="1">
        <v>5</v>
      </c>
      <c r="M1491" s="1">
        <v>5</v>
      </c>
    </row>
    <row r="1492" spans="1:13" x14ac:dyDescent="0.15">
      <c r="A1492" s="1" t="s">
        <v>2183</v>
      </c>
      <c r="B1492" s="6" t="str">
        <f t="shared" si="23"/>
        <v>Cocci</v>
      </c>
      <c r="C1492" s="1">
        <v>324</v>
      </c>
      <c r="D1492" s="1">
        <v>6.2088428974600198</v>
      </c>
      <c r="E1492" s="1">
        <v>308</v>
      </c>
      <c r="F1492" s="1">
        <v>5</v>
      </c>
      <c r="G1492" s="1">
        <v>5</v>
      </c>
      <c r="H1492" s="1">
        <v>13</v>
      </c>
      <c r="I1492" s="1" t="s">
        <v>2184</v>
      </c>
      <c r="J1492" s="1">
        <v>13</v>
      </c>
      <c r="K1492" s="1">
        <v>8</v>
      </c>
      <c r="L1492" s="1">
        <v>5</v>
      </c>
      <c r="M1492" s="1">
        <v>0</v>
      </c>
    </row>
    <row r="1493" spans="1:13" x14ac:dyDescent="0.15">
      <c r="A1493" s="1" t="s">
        <v>3294</v>
      </c>
      <c r="B1493" s="6" t="str">
        <f t="shared" si="23"/>
        <v>Cocci</v>
      </c>
      <c r="C1493" s="1">
        <v>352</v>
      </c>
      <c r="D1493" s="1">
        <v>23.673469387755102</v>
      </c>
      <c r="E1493" s="1">
        <v>339</v>
      </c>
      <c r="F1493" s="1">
        <v>4</v>
      </c>
      <c r="G1493" s="1">
        <v>4</v>
      </c>
      <c r="H1493" s="1">
        <v>13</v>
      </c>
      <c r="I1493" s="1" t="s">
        <v>3295</v>
      </c>
      <c r="J1493" s="1">
        <v>13</v>
      </c>
      <c r="K1493" s="1">
        <v>7</v>
      </c>
      <c r="L1493" s="1">
        <v>5</v>
      </c>
      <c r="M1493" s="1">
        <v>1</v>
      </c>
    </row>
    <row r="1494" spans="1:13" x14ac:dyDescent="0.15">
      <c r="A1494" s="1" t="s">
        <v>1480</v>
      </c>
      <c r="B1494" s="6" t="str">
        <f t="shared" si="23"/>
        <v>Cocci</v>
      </c>
      <c r="C1494" s="1">
        <v>447</v>
      </c>
      <c r="D1494" s="1">
        <v>10.2864583333333</v>
      </c>
      <c r="E1494" s="1">
        <v>462</v>
      </c>
      <c r="F1494" s="1">
        <v>6</v>
      </c>
      <c r="G1494" s="1">
        <v>6</v>
      </c>
      <c r="H1494" s="1">
        <v>13</v>
      </c>
      <c r="I1494" s="1" t="s">
        <v>1481</v>
      </c>
      <c r="J1494" s="1">
        <v>13</v>
      </c>
      <c r="K1494" s="1">
        <v>3</v>
      </c>
      <c r="L1494" s="1">
        <v>7</v>
      </c>
      <c r="M1494" s="1">
        <v>3</v>
      </c>
    </row>
    <row r="1495" spans="1:13" x14ac:dyDescent="0.15">
      <c r="A1495" s="1" t="s">
        <v>1408</v>
      </c>
      <c r="B1495" s="6" t="str">
        <f t="shared" si="23"/>
        <v>Cocci</v>
      </c>
      <c r="C1495" s="1">
        <v>543</v>
      </c>
      <c r="D1495" s="1">
        <v>8.5084033613445396</v>
      </c>
      <c r="E1495" s="1">
        <v>600</v>
      </c>
      <c r="F1495" s="1">
        <v>6</v>
      </c>
      <c r="G1495" s="1">
        <v>6</v>
      </c>
      <c r="H1495" s="1">
        <v>13</v>
      </c>
      <c r="I1495" s="1" t="s">
        <v>1409</v>
      </c>
      <c r="J1495" s="1">
        <v>13</v>
      </c>
      <c r="K1495" s="1">
        <v>0</v>
      </c>
      <c r="L1495" s="1">
        <v>11</v>
      </c>
      <c r="M1495" s="1">
        <v>2</v>
      </c>
    </row>
    <row r="1496" spans="1:13" x14ac:dyDescent="0.15">
      <c r="A1496" s="1" t="s">
        <v>3122</v>
      </c>
      <c r="B1496" s="6" t="str">
        <f t="shared" si="23"/>
        <v>Cocci</v>
      </c>
      <c r="C1496" s="1">
        <v>140</v>
      </c>
      <c r="D1496" s="1">
        <v>12.5748502994012</v>
      </c>
      <c r="E1496" s="1">
        <v>270</v>
      </c>
      <c r="F1496" s="1">
        <v>4</v>
      </c>
      <c r="G1496" s="1">
        <v>4</v>
      </c>
      <c r="H1496" s="1">
        <v>13</v>
      </c>
      <c r="I1496" s="1" t="s">
        <v>3123</v>
      </c>
      <c r="J1496" s="1">
        <v>13</v>
      </c>
      <c r="K1496" s="1">
        <v>1</v>
      </c>
      <c r="L1496" s="1">
        <v>7</v>
      </c>
      <c r="M1496" s="1">
        <v>5</v>
      </c>
    </row>
    <row r="1497" spans="1:13" x14ac:dyDescent="0.15">
      <c r="A1497" s="1" t="s">
        <v>4616</v>
      </c>
      <c r="B1497" s="6" t="str">
        <f t="shared" si="23"/>
        <v>Cocci</v>
      </c>
      <c r="C1497" s="1">
        <v>711</v>
      </c>
      <c r="D1497" s="1">
        <v>18.3333333333333</v>
      </c>
      <c r="E1497" s="1">
        <v>825</v>
      </c>
      <c r="F1497" s="1">
        <v>3</v>
      </c>
      <c r="G1497" s="1">
        <v>4</v>
      </c>
      <c r="H1497" s="1">
        <v>13</v>
      </c>
      <c r="I1497" s="1" t="s">
        <v>4617</v>
      </c>
      <c r="J1497" s="1">
        <v>13</v>
      </c>
      <c r="K1497" s="1">
        <v>2</v>
      </c>
      <c r="L1497" s="1">
        <v>8</v>
      </c>
      <c r="M1497" s="1">
        <v>3</v>
      </c>
    </row>
    <row r="1498" spans="1:13" x14ac:dyDescent="0.15">
      <c r="A1498" s="1" t="s">
        <v>6683</v>
      </c>
      <c r="B1498" s="6" t="str">
        <f t="shared" si="23"/>
        <v>Cocci</v>
      </c>
      <c r="C1498" s="1">
        <v>809</v>
      </c>
      <c r="D1498" s="1">
        <v>18.324607329842902</v>
      </c>
      <c r="E1498" s="1">
        <v>963</v>
      </c>
      <c r="F1498" s="1">
        <v>2</v>
      </c>
      <c r="G1498" s="1">
        <v>2</v>
      </c>
      <c r="H1498" s="1">
        <v>13</v>
      </c>
      <c r="I1498" s="1" t="s">
        <v>6684</v>
      </c>
      <c r="J1498" s="1">
        <v>13</v>
      </c>
      <c r="K1498" s="1">
        <v>5</v>
      </c>
      <c r="L1498" s="1">
        <v>4</v>
      </c>
      <c r="M1498" s="1">
        <v>4</v>
      </c>
    </row>
    <row r="1499" spans="1:13" x14ac:dyDescent="0.15">
      <c r="A1499" s="1" t="s">
        <v>4959</v>
      </c>
      <c r="B1499" s="6" t="str">
        <f t="shared" si="23"/>
        <v>Cocci</v>
      </c>
      <c r="C1499" s="1">
        <v>711</v>
      </c>
      <c r="D1499" s="1">
        <v>18.3333333333333</v>
      </c>
      <c r="E1499" s="1">
        <v>825</v>
      </c>
      <c r="F1499" s="1">
        <v>3</v>
      </c>
      <c r="G1499" s="1">
        <v>4</v>
      </c>
      <c r="H1499" s="1">
        <v>13</v>
      </c>
      <c r="I1499" s="1" t="s">
        <v>4960</v>
      </c>
      <c r="J1499" s="1">
        <v>13</v>
      </c>
      <c r="K1499" s="1">
        <v>2</v>
      </c>
      <c r="L1499" s="1">
        <v>8</v>
      </c>
      <c r="M1499" s="1">
        <v>3</v>
      </c>
    </row>
    <row r="1500" spans="1:13" x14ac:dyDescent="0.15">
      <c r="A1500" s="1" t="s">
        <v>7790</v>
      </c>
      <c r="B1500" s="6" t="str">
        <f t="shared" si="23"/>
        <v>Cocci</v>
      </c>
      <c r="C1500" s="1">
        <v>809</v>
      </c>
      <c r="D1500" s="1">
        <v>18.324607329842902</v>
      </c>
      <c r="E1500" s="1">
        <v>963</v>
      </c>
      <c r="F1500" s="1">
        <v>2</v>
      </c>
      <c r="G1500" s="1">
        <v>2</v>
      </c>
      <c r="H1500" s="1">
        <v>13</v>
      </c>
      <c r="I1500" s="1" t="s">
        <v>7791</v>
      </c>
      <c r="J1500" s="1">
        <v>13</v>
      </c>
      <c r="K1500" s="1">
        <v>5</v>
      </c>
      <c r="L1500" s="1">
        <v>4</v>
      </c>
      <c r="M1500" s="1">
        <v>4</v>
      </c>
    </row>
    <row r="1501" spans="1:13" x14ac:dyDescent="0.15">
      <c r="A1501" s="1" t="s">
        <v>7802</v>
      </c>
      <c r="B1501" s="6" t="str">
        <f t="shared" si="23"/>
        <v>Cocci</v>
      </c>
      <c r="C1501" s="1">
        <v>273</v>
      </c>
      <c r="D1501" s="1">
        <v>14.1361256544503</v>
      </c>
      <c r="E1501" s="1">
        <v>243</v>
      </c>
      <c r="F1501" s="1">
        <v>2</v>
      </c>
      <c r="G1501" s="1">
        <v>2</v>
      </c>
      <c r="H1501" s="1">
        <v>13</v>
      </c>
      <c r="I1501" s="1" t="s">
        <v>7803</v>
      </c>
      <c r="J1501" s="1">
        <v>13</v>
      </c>
      <c r="K1501" s="1">
        <v>4</v>
      </c>
      <c r="L1501" s="1">
        <v>7</v>
      </c>
      <c r="M1501" s="1">
        <v>2</v>
      </c>
    </row>
    <row r="1502" spans="1:13" x14ac:dyDescent="0.15">
      <c r="A1502" s="1" t="s">
        <v>3454</v>
      </c>
      <c r="B1502" s="6" t="str">
        <f t="shared" si="23"/>
        <v>Cocci</v>
      </c>
      <c r="C1502" s="1">
        <v>352</v>
      </c>
      <c r="D1502" s="1">
        <v>23.673469387755102</v>
      </c>
      <c r="E1502" s="1">
        <v>339</v>
      </c>
      <c r="F1502" s="1">
        <v>4</v>
      </c>
      <c r="G1502" s="1">
        <v>4</v>
      </c>
      <c r="H1502" s="1">
        <v>13</v>
      </c>
      <c r="I1502" s="1" t="s">
        <v>3455</v>
      </c>
      <c r="J1502" s="1">
        <v>13</v>
      </c>
      <c r="K1502" s="1">
        <v>7</v>
      </c>
      <c r="L1502" s="1">
        <v>5</v>
      </c>
      <c r="M1502" s="1">
        <v>1</v>
      </c>
    </row>
    <row r="1503" spans="1:13" x14ac:dyDescent="0.15">
      <c r="A1503" s="1" t="s">
        <v>4852</v>
      </c>
      <c r="B1503" s="6" t="str">
        <f t="shared" si="23"/>
        <v>Cocci</v>
      </c>
      <c r="C1503" s="1">
        <v>345</v>
      </c>
      <c r="D1503" s="1">
        <v>15.593220338983</v>
      </c>
      <c r="E1503" s="1">
        <v>330</v>
      </c>
      <c r="F1503" s="1">
        <v>3</v>
      </c>
      <c r="G1503" s="1">
        <v>3</v>
      </c>
      <c r="H1503" s="1">
        <v>13</v>
      </c>
      <c r="I1503" s="1" t="s">
        <v>4853</v>
      </c>
      <c r="J1503" s="1">
        <v>13</v>
      </c>
      <c r="K1503" s="1">
        <v>5</v>
      </c>
      <c r="L1503" s="1">
        <v>4</v>
      </c>
      <c r="M1503" s="1">
        <v>4</v>
      </c>
    </row>
    <row r="1504" spans="1:13" x14ac:dyDescent="0.15">
      <c r="A1504" s="1" t="s">
        <v>3476</v>
      </c>
      <c r="B1504" s="6" t="str">
        <f t="shared" si="23"/>
        <v>Cocci</v>
      </c>
      <c r="C1504" s="1">
        <v>775</v>
      </c>
      <c r="D1504" s="1">
        <v>20.774647887323901</v>
      </c>
      <c r="E1504" s="1">
        <v>912</v>
      </c>
      <c r="F1504" s="1">
        <v>4</v>
      </c>
      <c r="G1504" s="1">
        <v>4</v>
      </c>
      <c r="H1504" s="1">
        <v>13</v>
      </c>
      <c r="I1504" s="1" t="s">
        <v>3477</v>
      </c>
      <c r="J1504" s="1">
        <v>13</v>
      </c>
      <c r="K1504" s="1">
        <v>6</v>
      </c>
      <c r="L1504" s="1">
        <v>5</v>
      </c>
      <c r="M1504" s="1">
        <v>2</v>
      </c>
    </row>
    <row r="1505" spans="1:13" x14ac:dyDescent="0.15">
      <c r="A1505" s="1" t="s">
        <v>3516</v>
      </c>
      <c r="B1505" s="6" t="str">
        <f t="shared" si="23"/>
        <v>Cocci</v>
      </c>
      <c r="C1505" s="1">
        <v>261</v>
      </c>
      <c r="D1505" s="1">
        <v>23.2804232804233</v>
      </c>
      <c r="E1505" s="1">
        <v>228</v>
      </c>
      <c r="F1505" s="1">
        <v>4</v>
      </c>
      <c r="G1505" s="1">
        <v>4</v>
      </c>
      <c r="H1505" s="1">
        <v>13</v>
      </c>
      <c r="I1505" s="1" t="s">
        <v>3517</v>
      </c>
      <c r="J1505" s="1">
        <v>13</v>
      </c>
      <c r="K1505" s="1">
        <v>8</v>
      </c>
      <c r="L1505" s="1">
        <v>3</v>
      </c>
      <c r="M1505" s="1">
        <v>2</v>
      </c>
    </row>
    <row r="1506" spans="1:13" x14ac:dyDescent="0.15">
      <c r="A1506" s="1" t="s">
        <v>6121</v>
      </c>
      <c r="B1506" s="6" t="str">
        <f t="shared" si="23"/>
        <v>Human</v>
      </c>
      <c r="C1506" s="1">
        <v>181</v>
      </c>
      <c r="D1506" s="1">
        <v>14.8571428571429</v>
      </c>
      <c r="E1506" s="1">
        <v>606</v>
      </c>
      <c r="F1506" s="1">
        <v>2</v>
      </c>
      <c r="G1506" s="1">
        <v>3</v>
      </c>
      <c r="H1506" s="1">
        <v>13</v>
      </c>
      <c r="I1506" s="1" t="s">
        <v>5995</v>
      </c>
      <c r="J1506" s="1">
        <v>13</v>
      </c>
      <c r="K1506" s="1">
        <v>0</v>
      </c>
      <c r="L1506" s="1">
        <v>8</v>
      </c>
      <c r="M1506" s="1">
        <v>5</v>
      </c>
    </row>
    <row r="1507" spans="1:13" x14ac:dyDescent="0.15">
      <c r="A1507" s="1" t="s">
        <v>957</v>
      </c>
      <c r="B1507" s="6" t="str">
        <f t="shared" si="23"/>
        <v>Human</v>
      </c>
      <c r="C1507" s="1">
        <v>505</v>
      </c>
      <c r="D1507" s="1">
        <v>12.866449511400701</v>
      </c>
      <c r="E1507" s="1">
        <v>834</v>
      </c>
      <c r="F1507" s="1">
        <v>7</v>
      </c>
      <c r="G1507" s="1">
        <v>7</v>
      </c>
      <c r="H1507" s="1">
        <v>13</v>
      </c>
      <c r="I1507" s="1" t="s">
        <v>958</v>
      </c>
      <c r="J1507" s="1">
        <v>13</v>
      </c>
      <c r="K1507" s="1">
        <v>0</v>
      </c>
      <c r="L1507" s="1">
        <v>10</v>
      </c>
      <c r="M1507" s="1">
        <v>3</v>
      </c>
    </row>
    <row r="1508" spans="1:13" x14ac:dyDescent="0.15">
      <c r="A1508" s="1" t="s">
        <v>6141</v>
      </c>
      <c r="B1508" s="6" t="str">
        <f t="shared" si="23"/>
        <v>Human</v>
      </c>
      <c r="C1508" s="1">
        <v>181</v>
      </c>
      <c r="D1508" s="1">
        <v>14.4444444444444</v>
      </c>
      <c r="E1508" s="1">
        <v>606</v>
      </c>
      <c r="F1508" s="1">
        <v>2</v>
      </c>
      <c r="G1508" s="1">
        <v>3</v>
      </c>
      <c r="H1508" s="1">
        <v>13</v>
      </c>
      <c r="I1508" s="1" t="s">
        <v>6142</v>
      </c>
      <c r="J1508" s="1">
        <v>13</v>
      </c>
      <c r="K1508" s="1">
        <v>0</v>
      </c>
      <c r="L1508" s="1">
        <v>8</v>
      </c>
      <c r="M1508" s="1">
        <v>5</v>
      </c>
    </row>
    <row r="1509" spans="1:13" x14ac:dyDescent="0.15">
      <c r="A1509" s="1" t="s">
        <v>5994</v>
      </c>
      <c r="B1509" s="6" t="str">
        <f t="shared" si="23"/>
        <v>Human</v>
      </c>
      <c r="C1509" s="1">
        <v>181</v>
      </c>
      <c r="D1509" s="1">
        <v>19.259259259259299</v>
      </c>
      <c r="E1509" s="1">
        <v>606</v>
      </c>
      <c r="F1509" s="1">
        <v>2</v>
      </c>
      <c r="G1509" s="1">
        <v>3</v>
      </c>
      <c r="H1509" s="1">
        <v>13</v>
      </c>
      <c r="I1509" s="1" t="s">
        <v>5995</v>
      </c>
      <c r="J1509" s="1">
        <v>13</v>
      </c>
      <c r="K1509" s="1">
        <v>0</v>
      </c>
      <c r="L1509" s="1">
        <v>8</v>
      </c>
      <c r="M1509" s="1">
        <v>5</v>
      </c>
    </row>
    <row r="1510" spans="1:13" x14ac:dyDescent="0.15">
      <c r="A1510" s="1" t="s">
        <v>3046</v>
      </c>
      <c r="B1510" s="6" t="str">
        <f t="shared" si="23"/>
        <v>Cocci</v>
      </c>
      <c r="C1510" s="1">
        <v>775</v>
      </c>
      <c r="D1510" s="1">
        <v>20.774647887323901</v>
      </c>
      <c r="E1510" s="1">
        <v>912</v>
      </c>
      <c r="F1510" s="1">
        <v>4</v>
      </c>
      <c r="G1510" s="1">
        <v>4</v>
      </c>
      <c r="H1510" s="1">
        <v>13</v>
      </c>
      <c r="I1510" s="1" t="s">
        <v>3047</v>
      </c>
      <c r="J1510" s="1">
        <v>13</v>
      </c>
      <c r="K1510" s="1">
        <v>6</v>
      </c>
      <c r="L1510" s="1">
        <v>5</v>
      </c>
      <c r="M1510" s="1">
        <v>2</v>
      </c>
    </row>
    <row r="1511" spans="1:13" x14ac:dyDescent="0.15">
      <c r="A1511" s="1" t="s">
        <v>6613</v>
      </c>
      <c r="B1511" s="6" t="str">
        <f t="shared" si="23"/>
        <v>Cocci</v>
      </c>
      <c r="C1511" s="1">
        <v>273</v>
      </c>
      <c r="D1511" s="1">
        <v>14.1361256544503</v>
      </c>
      <c r="E1511" s="1">
        <v>243</v>
      </c>
      <c r="F1511" s="1">
        <v>2</v>
      </c>
      <c r="G1511" s="1">
        <v>2</v>
      </c>
      <c r="H1511" s="1">
        <v>13</v>
      </c>
      <c r="I1511" s="1" t="s">
        <v>6614</v>
      </c>
      <c r="J1511" s="1">
        <v>13</v>
      </c>
      <c r="K1511" s="1">
        <v>4</v>
      </c>
      <c r="L1511" s="1">
        <v>7</v>
      </c>
      <c r="M1511" s="1">
        <v>2</v>
      </c>
    </row>
    <row r="1512" spans="1:13" x14ac:dyDescent="0.15">
      <c r="A1512" s="1" t="s">
        <v>1883</v>
      </c>
      <c r="B1512" s="6" t="str">
        <f t="shared" si="23"/>
        <v>Cocci</v>
      </c>
      <c r="C1512" s="1">
        <v>554</v>
      </c>
      <c r="D1512" s="1">
        <v>4.7199496538703603</v>
      </c>
      <c r="E1512" s="1">
        <v>659</v>
      </c>
      <c r="F1512" s="1">
        <v>5</v>
      </c>
      <c r="G1512" s="1">
        <v>5</v>
      </c>
      <c r="H1512" s="1">
        <v>12</v>
      </c>
      <c r="I1512" s="1" t="s">
        <v>1884</v>
      </c>
      <c r="J1512" s="1">
        <v>12</v>
      </c>
      <c r="K1512" s="1">
        <v>0</v>
      </c>
      <c r="L1512" s="1">
        <v>10</v>
      </c>
      <c r="M1512" s="1">
        <v>2</v>
      </c>
    </row>
    <row r="1513" spans="1:13" x14ac:dyDescent="0.15">
      <c r="A1513" s="1" t="s">
        <v>3811</v>
      </c>
      <c r="B1513" s="6" t="str">
        <f t="shared" si="23"/>
        <v>Human</v>
      </c>
      <c r="C1513" s="1">
        <v>221</v>
      </c>
      <c r="D1513" s="1">
        <v>14.5631067961165</v>
      </c>
      <c r="E1513" s="1">
        <v>192</v>
      </c>
      <c r="F1513" s="1">
        <v>4</v>
      </c>
      <c r="G1513" s="1">
        <v>5</v>
      </c>
      <c r="H1513" s="1">
        <v>12</v>
      </c>
      <c r="I1513" s="1"/>
      <c r="J1513" s="1">
        <v>12</v>
      </c>
      <c r="K1513" s="1">
        <v>5</v>
      </c>
      <c r="L1513" s="1">
        <v>6</v>
      </c>
      <c r="M1513" s="1">
        <v>1</v>
      </c>
    </row>
    <row r="1514" spans="1:13" x14ac:dyDescent="0.15">
      <c r="A1514" s="1" t="s">
        <v>5408</v>
      </c>
      <c r="B1514" s="6" t="str">
        <f t="shared" si="23"/>
        <v>Human</v>
      </c>
      <c r="C1514" s="1">
        <v>253</v>
      </c>
      <c r="D1514" s="1">
        <v>35.135135135135101</v>
      </c>
      <c r="E1514" s="1">
        <v>220</v>
      </c>
      <c r="F1514" s="1">
        <v>3</v>
      </c>
      <c r="G1514" s="1">
        <v>3</v>
      </c>
      <c r="H1514" s="1">
        <v>12</v>
      </c>
      <c r="I1514" s="1"/>
      <c r="J1514" s="1">
        <v>12</v>
      </c>
      <c r="K1514" s="1">
        <v>6</v>
      </c>
      <c r="L1514" s="1">
        <v>4</v>
      </c>
      <c r="M1514" s="1">
        <v>2</v>
      </c>
    </row>
    <row r="1515" spans="1:13" x14ac:dyDescent="0.15">
      <c r="A1515" s="1" t="s">
        <v>5460</v>
      </c>
      <c r="B1515" s="6" t="str">
        <f t="shared" si="23"/>
        <v>Human</v>
      </c>
      <c r="C1515" s="1">
        <v>357</v>
      </c>
      <c r="D1515" s="1">
        <v>29.411764705882401</v>
      </c>
      <c r="E1515" s="1">
        <v>357</v>
      </c>
      <c r="F1515" s="1">
        <v>3</v>
      </c>
      <c r="G1515" s="1">
        <v>4</v>
      </c>
      <c r="H1515" s="1">
        <v>12</v>
      </c>
      <c r="I1515" s="1"/>
      <c r="J1515" s="1">
        <v>12</v>
      </c>
      <c r="K1515" s="1">
        <v>12</v>
      </c>
      <c r="L1515" s="1">
        <v>0</v>
      </c>
      <c r="M1515" s="1">
        <v>0</v>
      </c>
    </row>
    <row r="1516" spans="1:13" x14ac:dyDescent="0.15">
      <c r="A1516" s="1" t="s">
        <v>2722</v>
      </c>
      <c r="B1516" s="6" t="str">
        <f t="shared" si="23"/>
        <v>Human</v>
      </c>
      <c r="C1516" s="1">
        <v>82</v>
      </c>
      <c r="D1516" s="1">
        <v>5.9198542805100196</v>
      </c>
      <c r="E1516" s="1">
        <v>64</v>
      </c>
      <c r="F1516" s="1">
        <v>4</v>
      </c>
      <c r="G1516" s="1">
        <v>4</v>
      </c>
      <c r="H1516" s="1">
        <v>12</v>
      </c>
      <c r="I1516" s="1" t="s">
        <v>2723</v>
      </c>
      <c r="J1516" s="1">
        <v>12</v>
      </c>
      <c r="K1516" s="1">
        <v>0</v>
      </c>
      <c r="L1516" s="1">
        <v>5</v>
      </c>
      <c r="M1516" s="1">
        <v>7</v>
      </c>
    </row>
    <row r="1517" spans="1:13" x14ac:dyDescent="0.15">
      <c r="A1517" s="1" t="s">
        <v>5451</v>
      </c>
      <c r="B1517" s="6" t="str">
        <f t="shared" si="23"/>
        <v>Human</v>
      </c>
      <c r="C1517" s="1">
        <v>357</v>
      </c>
      <c r="D1517" s="1">
        <v>29.870129870129901</v>
      </c>
      <c r="E1517" s="1">
        <v>357</v>
      </c>
      <c r="F1517" s="1">
        <v>3</v>
      </c>
      <c r="G1517" s="1">
        <v>4</v>
      </c>
      <c r="H1517" s="1">
        <v>12</v>
      </c>
      <c r="I1517" s="1" t="s">
        <v>5452</v>
      </c>
      <c r="J1517" s="1">
        <v>12</v>
      </c>
      <c r="K1517" s="1">
        <v>12</v>
      </c>
      <c r="L1517" s="1">
        <v>0</v>
      </c>
      <c r="M1517" s="1">
        <v>0</v>
      </c>
    </row>
    <row r="1518" spans="1:13" x14ac:dyDescent="0.15">
      <c r="A1518" s="1" t="s">
        <v>3813</v>
      </c>
      <c r="B1518" s="6" t="str">
        <f t="shared" si="23"/>
        <v>Human</v>
      </c>
      <c r="C1518" s="1">
        <v>174</v>
      </c>
      <c r="D1518" s="1">
        <v>10.878661087866099</v>
      </c>
      <c r="E1518" s="1">
        <v>144</v>
      </c>
      <c r="F1518" s="1">
        <v>4</v>
      </c>
      <c r="G1518" s="1">
        <v>4</v>
      </c>
      <c r="H1518" s="1">
        <v>12</v>
      </c>
      <c r="I1518" s="1" t="s">
        <v>3814</v>
      </c>
      <c r="J1518" s="1">
        <v>12</v>
      </c>
      <c r="K1518" s="1">
        <v>12</v>
      </c>
      <c r="L1518" s="1">
        <v>0</v>
      </c>
      <c r="M1518" s="1">
        <v>0</v>
      </c>
    </row>
    <row r="1519" spans="1:13" x14ac:dyDescent="0.15">
      <c r="A1519" s="1" t="s">
        <v>2816</v>
      </c>
      <c r="B1519" s="6" t="str">
        <f t="shared" si="23"/>
        <v>Human</v>
      </c>
      <c r="C1519" s="1">
        <v>221</v>
      </c>
      <c r="D1519" s="1">
        <v>14.5631067961165</v>
      </c>
      <c r="E1519" s="1">
        <v>192</v>
      </c>
      <c r="F1519" s="1">
        <v>4</v>
      </c>
      <c r="G1519" s="1">
        <v>5</v>
      </c>
      <c r="H1519" s="1">
        <v>12</v>
      </c>
      <c r="I1519" s="1" t="s">
        <v>2817</v>
      </c>
      <c r="J1519" s="1">
        <v>12</v>
      </c>
      <c r="K1519" s="1">
        <v>5</v>
      </c>
      <c r="L1519" s="1">
        <v>6</v>
      </c>
      <c r="M1519" s="1">
        <v>1</v>
      </c>
    </row>
    <row r="1520" spans="1:13" x14ac:dyDescent="0.15">
      <c r="A1520" s="1" t="s">
        <v>4002</v>
      </c>
      <c r="B1520" s="6" t="str">
        <f t="shared" si="23"/>
        <v>Human</v>
      </c>
      <c r="C1520" s="1">
        <v>145</v>
      </c>
      <c r="D1520" s="1">
        <v>42.452830188679201</v>
      </c>
      <c r="E1520" s="1">
        <v>118</v>
      </c>
      <c r="F1520" s="1">
        <v>3</v>
      </c>
      <c r="G1520" s="1">
        <v>3</v>
      </c>
      <c r="H1520" s="1">
        <v>12</v>
      </c>
      <c r="I1520" s="1" t="s">
        <v>4003</v>
      </c>
      <c r="J1520" s="1">
        <v>12</v>
      </c>
      <c r="K1520" s="1">
        <v>6</v>
      </c>
      <c r="L1520" s="1">
        <v>5</v>
      </c>
      <c r="M1520" s="1">
        <v>1</v>
      </c>
    </row>
    <row r="1521" spans="1:13" x14ac:dyDescent="0.15">
      <c r="A1521" s="1" t="s">
        <v>3996</v>
      </c>
      <c r="B1521" s="6" t="str">
        <f t="shared" si="23"/>
        <v>Human</v>
      </c>
      <c r="C1521" s="1">
        <v>145</v>
      </c>
      <c r="D1521" s="1">
        <v>42.452830188679201</v>
      </c>
      <c r="E1521" s="1">
        <v>118</v>
      </c>
      <c r="F1521" s="1">
        <v>3</v>
      </c>
      <c r="G1521" s="1">
        <v>3</v>
      </c>
      <c r="H1521" s="1">
        <v>12</v>
      </c>
      <c r="I1521" s="1" t="s">
        <v>3997</v>
      </c>
      <c r="J1521" s="1">
        <v>12</v>
      </c>
      <c r="K1521" s="1">
        <v>6</v>
      </c>
      <c r="L1521" s="1">
        <v>5</v>
      </c>
      <c r="M1521" s="1">
        <v>1</v>
      </c>
    </row>
    <row r="1522" spans="1:13" x14ac:dyDescent="0.15">
      <c r="A1522" s="1" t="s">
        <v>1695</v>
      </c>
      <c r="B1522" s="6" t="str">
        <f t="shared" si="23"/>
        <v>Human</v>
      </c>
      <c r="C1522" s="1">
        <v>450</v>
      </c>
      <c r="D1522" s="1">
        <v>12.0503597122302</v>
      </c>
      <c r="E1522" s="1">
        <v>692</v>
      </c>
      <c r="F1522" s="1">
        <v>5</v>
      </c>
      <c r="G1522" s="1">
        <v>5</v>
      </c>
      <c r="H1522" s="1">
        <v>12</v>
      </c>
      <c r="I1522" s="1" t="s">
        <v>1696</v>
      </c>
      <c r="J1522" s="1">
        <v>12</v>
      </c>
      <c r="K1522" s="1">
        <v>0</v>
      </c>
      <c r="L1522" s="1">
        <v>9</v>
      </c>
      <c r="M1522" s="1">
        <v>3</v>
      </c>
    </row>
    <row r="1523" spans="1:13" x14ac:dyDescent="0.15">
      <c r="A1523" s="1" t="s">
        <v>3852</v>
      </c>
      <c r="B1523" s="6" t="str">
        <f t="shared" si="23"/>
        <v>Human</v>
      </c>
      <c r="C1523" s="1">
        <v>205</v>
      </c>
      <c r="D1523" s="1">
        <v>16.3194444444444</v>
      </c>
      <c r="E1523" s="1">
        <v>173</v>
      </c>
      <c r="F1523" s="1">
        <v>3</v>
      </c>
      <c r="G1523" s="1">
        <v>3</v>
      </c>
      <c r="H1523" s="1">
        <v>12</v>
      </c>
      <c r="I1523" s="1" t="s">
        <v>3853</v>
      </c>
      <c r="J1523" s="1">
        <v>12</v>
      </c>
      <c r="K1523" s="1">
        <v>10</v>
      </c>
      <c r="L1523" s="1">
        <v>0</v>
      </c>
      <c r="M1523" s="1">
        <v>2</v>
      </c>
    </row>
    <row r="1524" spans="1:13" x14ac:dyDescent="0.15">
      <c r="A1524" s="1" t="s">
        <v>1717</v>
      </c>
      <c r="B1524" s="6" t="str">
        <f t="shared" si="23"/>
        <v>Human</v>
      </c>
      <c r="C1524" s="1">
        <v>275</v>
      </c>
      <c r="D1524" s="1">
        <v>15.303430079155699</v>
      </c>
      <c r="E1524" s="1">
        <v>350</v>
      </c>
      <c r="F1524" s="1">
        <v>5</v>
      </c>
      <c r="G1524" s="1">
        <v>5</v>
      </c>
      <c r="H1524" s="1">
        <v>12</v>
      </c>
      <c r="I1524" s="1" t="s">
        <v>1718</v>
      </c>
      <c r="J1524" s="1">
        <v>12</v>
      </c>
      <c r="K1524" s="1">
        <v>8</v>
      </c>
      <c r="L1524" s="1">
        <v>2</v>
      </c>
      <c r="M1524" s="1">
        <v>2</v>
      </c>
    </row>
    <row r="1525" spans="1:13" x14ac:dyDescent="0.15">
      <c r="A1525" s="1" t="s">
        <v>2818</v>
      </c>
      <c r="B1525" s="6" t="str">
        <f t="shared" si="23"/>
        <v>Human</v>
      </c>
      <c r="C1525" s="1">
        <v>157</v>
      </c>
      <c r="D1525" s="1">
        <v>17.689530685920602</v>
      </c>
      <c r="E1525" s="1">
        <v>131</v>
      </c>
      <c r="F1525" s="1">
        <v>4</v>
      </c>
      <c r="G1525" s="1">
        <v>6</v>
      </c>
      <c r="H1525" s="1">
        <v>12</v>
      </c>
      <c r="I1525" s="1" t="s">
        <v>2819</v>
      </c>
      <c r="J1525" s="1">
        <v>12</v>
      </c>
      <c r="K1525" s="1">
        <v>2</v>
      </c>
      <c r="L1525" s="1">
        <v>6</v>
      </c>
      <c r="M1525" s="1">
        <v>4</v>
      </c>
    </row>
    <row r="1526" spans="1:13" x14ac:dyDescent="0.15">
      <c r="A1526" s="1" t="s">
        <v>2820</v>
      </c>
      <c r="B1526" s="6" t="str">
        <f t="shared" si="23"/>
        <v>Human</v>
      </c>
      <c r="C1526" s="1">
        <v>157</v>
      </c>
      <c r="D1526" s="1">
        <v>18.014705882352899</v>
      </c>
      <c r="E1526" s="1">
        <v>131</v>
      </c>
      <c r="F1526" s="1">
        <v>4</v>
      </c>
      <c r="G1526" s="1">
        <v>6</v>
      </c>
      <c r="H1526" s="1">
        <v>12</v>
      </c>
      <c r="I1526" s="1" t="s">
        <v>2821</v>
      </c>
      <c r="J1526" s="1">
        <v>12</v>
      </c>
      <c r="K1526" s="1">
        <v>2</v>
      </c>
      <c r="L1526" s="1">
        <v>6</v>
      </c>
      <c r="M1526" s="1">
        <v>4</v>
      </c>
    </row>
    <row r="1527" spans="1:13" x14ac:dyDescent="0.15">
      <c r="A1527" s="1" t="s">
        <v>3918</v>
      </c>
      <c r="B1527" s="6" t="str">
        <f t="shared" si="23"/>
        <v>Human</v>
      </c>
      <c r="C1527" s="1">
        <v>598</v>
      </c>
      <c r="D1527" s="1">
        <v>20.370370370370399</v>
      </c>
      <c r="E1527" s="1">
        <v>676</v>
      </c>
      <c r="F1527" s="1">
        <v>3</v>
      </c>
      <c r="G1527" s="1">
        <v>3</v>
      </c>
      <c r="H1527" s="1">
        <v>12</v>
      </c>
      <c r="I1527" s="1" t="s">
        <v>3919</v>
      </c>
      <c r="J1527" s="1">
        <v>12</v>
      </c>
      <c r="K1527" s="1">
        <v>3</v>
      </c>
      <c r="L1527" s="1">
        <v>4</v>
      </c>
      <c r="M1527" s="1">
        <v>5</v>
      </c>
    </row>
    <row r="1528" spans="1:13" x14ac:dyDescent="0.15">
      <c r="A1528" s="1" t="s">
        <v>3920</v>
      </c>
      <c r="B1528" s="6" t="str">
        <f t="shared" si="23"/>
        <v>Human</v>
      </c>
      <c r="C1528" s="1">
        <v>598</v>
      </c>
      <c r="D1528" s="1">
        <v>17.670682730923701</v>
      </c>
      <c r="E1528" s="1">
        <v>676</v>
      </c>
      <c r="F1528" s="1">
        <v>3</v>
      </c>
      <c r="G1528" s="1">
        <v>3</v>
      </c>
      <c r="H1528" s="1">
        <v>12</v>
      </c>
      <c r="I1528" s="1" t="s">
        <v>3921</v>
      </c>
      <c r="J1528" s="1">
        <v>12</v>
      </c>
      <c r="K1528" s="1">
        <v>3</v>
      </c>
      <c r="L1528" s="1">
        <v>4</v>
      </c>
      <c r="M1528" s="1">
        <v>5</v>
      </c>
    </row>
    <row r="1529" spans="1:13" x14ac:dyDescent="0.15">
      <c r="A1529" s="1" t="s">
        <v>2846</v>
      </c>
      <c r="B1529" s="6" t="str">
        <f t="shared" si="23"/>
        <v>Human</v>
      </c>
      <c r="C1529" s="1">
        <v>196</v>
      </c>
      <c r="D1529" s="1">
        <v>7.3369565217391299</v>
      </c>
      <c r="E1529" s="1">
        <v>165</v>
      </c>
      <c r="F1529" s="1">
        <v>4</v>
      </c>
      <c r="G1529" s="1">
        <v>4</v>
      </c>
      <c r="H1529" s="1">
        <v>12</v>
      </c>
      <c r="I1529" s="1" t="s">
        <v>2847</v>
      </c>
      <c r="J1529" s="1">
        <v>12</v>
      </c>
      <c r="K1529" s="1">
        <v>6</v>
      </c>
      <c r="L1529" s="1">
        <v>3</v>
      </c>
      <c r="M1529" s="1">
        <v>3</v>
      </c>
    </row>
    <row r="1530" spans="1:13" x14ac:dyDescent="0.15">
      <c r="A1530" s="1" t="s">
        <v>3872</v>
      </c>
      <c r="B1530" s="6" t="str">
        <f t="shared" si="23"/>
        <v>Human</v>
      </c>
      <c r="C1530" s="1">
        <v>253</v>
      </c>
      <c r="D1530" s="1">
        <v>35.135135135135101</v>
      </c>
      <c r="E1530" s="1">
        <v>220</v>
      </c>
      <c r="F1530" s="1">
        <v>3</v>
      </c>
      <c r="G1530" s="1">
        <v>3</v>
      </c>
      <c r="H1530" s="1">
        <v>12</v>
      </c>
      <c r="I1530" s="1" t="s">
        <v>3873</v>
      </c>
      <c r="J1530" s="1">
        <v>12</v>
      </c>
      <c r="K1530" s="1">
        <v>6</v>
      </c>
      <c r="L1530" s="1">
        <v>4</v>
      </c>
      <c r="M1530" s="1">
        <v>2</v>
      </c>
    </row>
    <row r="1531" spans="1:13" x14ac:dyDescent="0.15">
      <c r="A1531" s="1" t="s">
        <v>3862</v>
      </c>
      <c r="B1531" s="6" t="str">
        <f t="shared" si="23"/>
        <v>Human</v>
      </c>
      <c r="C1531" s="1">
        <v>653</v>
      </c>
      <c r="D1531" s="1">
        <v>20.673076923076898</v>
      </c>
      <c r="E1531" s="1">
        <v>790</v>
      </c>
      <c r="F1531" s="1">
        <v>3</v>
      </c>
      <c r="G1531" s="1">
        <v>3</v>
      </c>
      <c r="H1531" s="1">
        <v>12</v>
      </c>
      <c r="I1531" s="1" t="s">
        <v>3863</v>
      </c>
      <c r="J1531" s="1">
        <v>12</v>
      </c>
      <c r="K1531" s="1">
        <v>0</v>
      </c>
      <c r="L1531" s="1">
        <v>6</v>
      </c>
      <c r="M1531" s="1">
        <v>6</v>
      </c>
    </row>
    <row r="1532" spans="1:13" x14ac:dyDescent="0.15">
      <c r="A1532" s="1" t="s">
        <v>5750</v>
      </c>
      <c r="B1532" s="6" t="str">
        <f t="shared" si="23"/>
        <v>Human</v>
      </c>
      <c r="C1532" s="1">
        <v>611</v>
      </c>
      <c r="D1532" s="1">
        <v>24.347826086956498</v>
      </c>
      <c r="E1532" s="1">
        <v>696</v>
      </c>
      <c r="F1532" s="1">
        <v>2</v>
      </c>
      <c r="G1532" s="1">
        <v>2</v>
      </c>
      <c r="H1532" s="1">
        <v>12</v>
      </c>
      <c r="I1532" s="1" t="s">
        <v>5751</v>
      </c>
      <c r="J1532" s="1">
        <v>12</v>
      </c>
      <c r="K1532" s="1">
        <v>0</v>
      </c>
      <c r="L1532" s="1">
        <v>6</v>
      </c>
      <c r="M1532" s="1">
        <v>6</v>
      </c>
    </row>
    <row r="1533" spans="1:13" x14ac:dyDescent="0.15">
      <c r="A1533" s="1" t="s">
        <v>2798</v>
      </c>
      <c r="B1533" s="6" t="str">
        <f t="shared" si="23"/>
        <v>Human</v>
      </c>
      <c r="C1533" s="1">
        <v>343</v>
      </c>
      <c r="D1533" s="1">
        <v>15.457413249211401</v>
      </c>
      <c r="E1533" s="1">
        <v>327</v>
      </c>
      <c r="F1533" s="1">
        <v>4</v>
      </c>
      <c r="G1533" s="1">
        <v>5</v>
      </c>
      <c r="H1533" s="1">
        <v>12</v>
      </c>
      <c r="I1533" s="1" t="s">
        <v>2799</v>
      </c>
      <c r="J1533" s="1">
        <v>12</v>
      </c>
      <c r="K1533" s="1">
        <v>0</v>
      </c>
      <c r="L1533" s="1">
        <v>9</v>
      </c>
      <c r="M1533" s="1">
        <v>3</v>
      </c>
    </row>
    <row r="1534" spans="1:13" x14ac:dyDescent="0.15">
      <c r="A1534" s="1" t="s">
        <v>1807</v>
      </c>
      <c r="B1534" s="6" t="str">
        <f t="shared" si="23"/>
        <v>Human</v>
      </c>
      <c r="C1534" s="1">
        <v>301</v>
      </c>
      <c r="D1534" s="1">
        <v>52.205882352941202</v>
      </c>
      <c r="E1534" s="1">
        <v>279</v>
      </c>
      <c r="F1534" s="1">
        <v>5</v>
      </c>
      <c r="G1534" s="1">
        <v>5</v>
      </c>
      <c r="H1534" s="1">
        <v>12</v>
      </c>
      <c r="I1534" s="1" t="s">
        <v>1808</v>
      </c>
      <c r="J1534" s="1">
        <v>12</v>
      </c>
      <c r="K1534" s="1">
        <v>2</v>
      </c>
      <c r="L1534" s="1">
        <v>6</v>
      </c>
      <c r="M1534" s="1">
        <v>4</v>
      </c>
    </row>
    <row r="1535" spans="1:13" x14ac:dyDescent="0.15">
      <c r="A1535" s="1" t="s">
        <v>4020</v>
      </c>
      <c r="B1535" s="6" t="str">
        <f t="shared" si="23"/>
        <v>Human</v>
      </c>
      <c r="C1535" s="1">
        <v>68</v>
      </c>
      <c r="D1535" s="1">
        <v>6.3030303030303001</v>
      </c>
      <c r="E1535" s="1">
        <v>868</v>
      </c>
      <c r="F1535" s="1">
        <v>3</v>
      </c>
      <c r="G1535" s="1">
        <v>4</v>
      </c>
      <c r="H1535" s="1">
        <v>12</v>
      </c>
      <c r="I1535" s="1" t="s">
        <v>4021</v>
      </c>
      <c r="J1535" s="1">
        <v>12</v>
      </c>
      <c r="K1535" s="1">
        <v>0</v>
      </c>
      <c r="L1535" s="1">
        <v>6</v>
      </c>
      <c r="M1535" s="1">
        <v>6</v>
      </c>
    </row>
    <row r="1536" spans="1:13" x14ac:dyDescent="0.15">
      <c r="A1536" s="1" t="s">
        <v>4022</v>
      </c>
      <c r="B1536" s="6" t="str">
        <f t="shared" si="23"/>
        <v>Human</v>
      </c>
      <c r="C1536" s="1">
        <v>68</v>
      </c>
      <c r="D1536" s="1">
        <v>6.4516129032258096</v>
      </c>
      <c r="E1536" s="1">
        <v>868</v>
      </c>
      <c r="F1536" s="1">
        <v>3</v>
      </c>
      <c r="G1536" s="1">
        <v>4</v>
      </c>
      <c r="H1536" s="1">
        <v>12</v>
      </c>
      <c r="I1536" s="1" t="s">
        <v>4023</v>
      </c>
      <c r="J1536" s="1">
        <v>12</v>
      </c>
      <c r="K1536" s="1">
        <v>0</v>
      </c>
      <c r="L1536" s="1">
        <v>6</v>
      </c>
      <c r="M1536" s="1">
        <v>6</v>
      </c>
    </row>
    <row r="1537" spans="1:13" x14ac:dyDescent="0.15">
      <c r="A1537" s="1" t="s">
        <v>3882</v>
      </c>
      <c r="B1537" s="6" t="str">
        <f t="shared" si="23"/>
        <v>Human</v>
      </c>
      <c r="C1537" s="1">
        <v>790</v>
      </c>
      <c r="D1537" s="1">
        <v>7.3752711496746199</v>
      </c>
      <c r="E1537" s="1">
        <v>937</v>
      </c>
      <c r="F1537" s="1">
        <v>3</v>
      </c>
      <c r="G1537" s="1">
        <v>3</v>
      </c>
      <c r="H1537" s="1">
        <v>12</v>
      </c>
      <c r="I1537" s="1" t="s">
        <v>3883</v>
      </c>
      <c r="J1537" s="1">
        <v>12</v>
      </c>
      <c r="K1537" s="1">
        <v>0</v>
      </c>
      <c r="L1537" s="1">
        <v>6</v>
      </c>
      <c r="M1537" s="1">
        <v>6</v>
      </c>
    </row>
    <row r="1538" spans="1:13" x14ac:dyDescent="0.15">
      <c r="A1538" s="1" t="s">
        <v>1783</v>
      </c>
      <c r="B1538" s="6" t="str">
        <f t="shared" si="23"/>
        <v>Human</v>
      </c>
      <c r="C1538" s="1">
        <v>534</v>
      </c>
      <c r="D1538" s="1">
        <v>1.6788635385277699</v>
      </c>
      <c r="E1538" s="1">
        <v>588</v>
      </c>
      <c r="F1538" s="1">
        <v>5</v>
      </c>
      <c r="G1538" s="1">
        <v>5</v>
      </c>
      <c r="H1538" s="1">
        <v>12</v>
      </c>
      <c r="I1538" s="1" t="s">
        <v>1784</v>
      </c>
      <c r="J1538" s="1">
        <v>12</v>
      </c>
      <c r="K1538" s="1">
        <v>0</v>
      </c>
      <c r="L1538" s="1">
        <v>7</v>
      </c>
      <c r="M1538" s="1">
        <v>5</v>
      </c>
    </row>
    <row r="1539" spans="1:13" x14ac:dyDescent="0.15">
      <c r="A1539" s="1" t="s">
        <v>2424</v>
      </c>
      <c r="B1539" s="6" t="str">
        <f t="shared" ref="B1539:B1602" si="24">IF(NOT(ISERROR(FIND("_HUMAN",A1539))),"Human","Cocci")</f>
        <v>Cocci</v>
      </c>
      <c r="C1539" s="1">
        <v>467</v>
      </c>
      <c r="D1539" s="1">
        <v>27.1428571428571</v>
      </c>
      <c r="E1539" s="1">
        <v>499</v>
      </c>
      <c r="F1539" s="1">
        <v>5</v>
      </c>
      <c r="G1539" s="1">
        <v>5</v>
      </c>
      <c r="H1539" s="1">
        <v>12</v>
      </c>
      <c r="I1539" s="1" t="s">
        <v>2425</v>
      </c>
      <c r="J1539" s="1">
        <v>12</v>
      </c>
      <c r="K1539" s="1">
        <v>3</v>
      </c>
      <c r="L1539" s="1">
        <v>5</v>
      </c>
      <c r="M1539" s="1">
        <v>4</v>
      </c>
    </row>
    <row r="1540" spans="1:13" x14ac:dyDescent="0.15">
      <c r="A1540" s="1" t="s">
        <v>2101</v>
      </c>
      <c r="B1540" s="6" t="str">
        <f t="shared" si="24"/>
        <v>Cocci</v>
      </c>
      <c r="C1540" s="1">
        <v>336</v>
      </c>
      <c r="D1540" s="1">
        <v>12.952380952381001</v>
      </c>
      <c r="E1540" s="1">
        <v>318</v>
      </c>
      <c r="F1540" s="1">
        <v>5</v>
      </c>
      <c r="G1540" s="1">
        <v>5</v>
      </c>
      <c r="H1540" s="1">
        <v>12</v>
      </c>
      <c r="I1540" s="1" t="s">
        <v>2102</v>
      </c>
      <c r="J1540" s="1">
        <v>12</v>
      </c>
      <c r="K1540" s="1">
        <v>2</v>
      </c>
      <c r="L1540" s="1">
        <v>7</v>
      </c>
      <c r="M1540" s="1">
        <v>3</v>
      </c>
    </row>
    <row r="1541" spans="1:13" x14ac:dyDescent="0.15">
      <c r="A1541" s="1" t="s">
        <v>3180</v>
      </c>
      <c r="B1541" s="6" t="str">
        <f t="shared" si="24"/>
        <v>Cocci</v>
      </c>
      <c r="C1541" s="1">
        <v>141</v>
      </c>
      <c r="D1541" s="1">
        <v>6.8478260869565197</v>
      </c>
      <c r="E1541" s="1">
        <v>115</v>
      </c>
      <c r="F1541" s="1">
        <v>4</v>
      </c>
      <c r="G1541" s="1">
        <v>4</v>
      </c>
      <c r="H1541" s="1">
        <v>12</v>
      </c>
      <c r="I1541" s="1" t="s">
        <v>3181</v>
      </c>
      <c r="J1541" s="1">
        <v>12</v>
      </c>
      <c r="K1541" s="1">
        <v>1</v>
      </c>
      <c r="L1541" s="1">
        <v>9</v>
      </c>
      <c r="M1541" s="1">
        <v>2</v>
      </c>
    </row>
    <row r="1542" spans="1:13" x14ac:dyDescent="0.15">
      <c r="A1542" s="1" t="s">
        <v>2153</v>
      </c>
      <c r="B1542" s="6" t="str">
        <f t="shared" si="24"/>
        <v>Cocci</v>
      </c>
      <c r="C1542" s="1">
        <v>467</v>
      </c>
      <c r="D1542" s="1">
        <v>27.1428571428571</v>
      </c>
      <c r="E1542" s="1">
        <v>499</v>
      </c>
      <c r="F1542" s="1">
        <v>5</v>
      </c>
      <c r="G1542" s="1">
        <v>5</v>
      </c>
      <c r="H1542" s="1">
        <v>12</v>
      </c>
      <c r="I1542" s="1" t="s">
        <v>2154</v>
      </c>
      <c r="J1542" s="1">
        <v>12</v>
      </c>
      <c r="K1542" s="1">
        <v>3</v>
      </c>
      <c r="L1542" s="1">
        <v>5</v>
      </c>
      <c r="M1542" s="1">
        <v>4</v>
      </c>
    </row>
    <row r="1543" spans="1:13" x14ac:dyDescent="0.15">
      <c r="A1543" s="1" t="s">
        <v>4538</v>
      </c>
      <c r="B1543" s="6" t="str">
        <f t="shared" si="24"/>
        <v>Cocci</v>
      </c>
      <c r="C1543" s="1">
        <v>736</v>
      </c>
      <c r="D1543" s="1">
        <v>14.8514851485149</v>
      </c>
      <c r="E1543" s="1">
        <v>859</v>
      </c>
      <c r="F1543" s="1">
        <v>3</v>
      </c>
      <c r="G1543" s="1">
        <v>3</v>
      </c>
      <c r="H1543" s="1">
        <v>12</v>
      </c>
      <c r="I1543" s="1" t="s">
        <v>4539</v>
      </c>
      <c r="J1543" s="1">
        <v>12</v>
      </c>
      <c r="K1543" s="1">
        <v>3</v>
      </c>
      <c r="L1543" s="1">
        <v>5</v>
      </c>
      <c r="M1543" s="1">
        <v>4</v>
      </c>
    </row>
    <row r="1544" spans="1:13" x14ac:dyDescent="0.15">
      <c r="A1544" s="1" t="s">
        <v>6983</v>
      </c>
      <c r="B1544" s="6" t="str">
        <f t="shared" si="24"/>
        <v>Cocci</v>
      </c>
      <c r="C1544" s="1">
        <v>293</v>
      </c>
      <c r="D1544" s="1">
        <v>16.363636363636399</v>
      </c>
      <c r="E1544" s="1">
        <v>268</v>
      </c>
      <c r="F1544" s="1">
        <v>2</v>
      </c>
      <c r="G1544" s="1">
        <v>2</v>
      </c>
      <c r="H1544" s="1">
        <v>12</v>
      </c>
      <c r="I1544" s="1" t="s">
        <v>6984</v>
      </c>
      <c r="J1544" s="1">
        <v>12</v>
      </c>
      <c r="K1544" s="1">
        <v>7</v>
      </c>
      <c r="L1544" s="1">
        <v>4</v>
      </c>
      <c r="M1544" s="1">
        <v>1</v>
      </c>
    </row>
    <row r="1545" spans="1:13" x14ac:dyDescent="0.15">
      <c r="A1545" s="1" t="s">
        <v>4166</v>
      </c>
      <c r="B1545" s="6" t="str">
        <f t="shared" si="24"/>
        <v>Cocci</v>
      </c>
      <c r="C1545" s="1">
        <v>378</v>
      </c>
      <c r="D1545" s="1">
        <v>16.256157635468</v>
      </c>
      <c r="E1545" s="1">
        <v>373</v>
      </c>
      <c r="F1545" s="1">
        <v>3</v>
      </c>
      <c r="G1545" s="1">
        <v>3</v>
      </c>
      <c r="H1545" s="1">
        <v>12</v>
      </c>
      <c r="I1545" s="1" t="s">
        <v>4167</v>
      </c>
      <c r="J1545" s="1">
        <v>12</v>
      </c>
      <c r="K1545" s="1">
        <v>7</v>
      </c>
      <c r="L1545" s="1">
        <v>3</v>
      </c>
      <c r="M1545" s="1">
        <v>2</v>
      </c>
    </row>
    <row r="1546" spans="1:13" x14ac:dyDescent="0.15">
      <c r="A1546" s="1" t="s">
        <v>1887</v>
      </c>
      <c r="B1546" s="6" t="str">
        <f t="shared" si="24"/>
        <v>Cocci</v>
      </c>
      <c r="C1546" s="1">
        <v>131</v>
      </c>
      <c r="D1546" s="1">
        <v>11.4864864864865</v>
      </c>
      <c r="E1546" s="1">
        <v>789</v>
      </c>
      <c r="F1546" s="1">
        <v>5</v>
      </c>
      <c r="G1546" s="1">
        <v>5</v>
      </c>
      <c r="H1546" s="1">
        <v>12</v>
      </c>
      <c r="I1546" s="2" t="s">
        <v>1888</v>
      </c>
      <c r="J1546" s="1">
        <v>12</v>
      </c>
      <c r="K1546" s="1">
        <v>0</v>
      </c>
      <c r="L1546" s="1">
        <v>12</v>
      </c>
      <c r="M1546" s="1">
        <v>0</v>
      </c>
    </row>
    <row r="1547" spans="1:13" x14ac:dyDescent="0.15">
      <c r="A1547" s="1" t="s">
        <v>2119</v>
      </c>
      <c r="B1547" s="6" t="str">
        <f t="shared" si="24"/>
        <v>Cocci</v>
      </c>
      <c r="C1547" s="1">
        <v>696</v>
      </c>
      <c r="D1547" s="1">
        <v>8.6505190311418705</v>
      </c>
      <c r="E1547" s="1">
        <v>805</v>
      </c>
      <c r="F1547" s="1">
        <v>5</v>
      </c>
      <c r="G1547" s="1">
        <v>5</v>
      </c>
      <c r="H1547" s="1">
        <v>12</v>
      </c>
      <c r="I1547" s="1" t="s">
        <v>2120</v>
      </c>
      <c r="J1547" s="1">
        <v>12</v>
      </c>
      <c r="K1547" s="1">
        <v>0</v>
      </c>
      <c r="L1547" s="1">
        <v>11</v>
      </c>
      <c r="M1547" s="1">
        <v>1</v>
      </c>
    </row>
    <row r="1548" spans="1:13" x14ac:dyDescent="0.15">
      <c r="A1548" s="1" t="s">
        <v>1462</v>
      </c>
      <c r="B1548" s="6" t="str">
        <f t="shared" si="24"/>
        <v>Cocci</v>
      </c>
      <c r="C1548" s="1">
        <v>401</v>
      </c>
      <c r="D1548" s="1">
        <v>30.7339449541284</v>
      </c>
      <c r="E1548" s="1">
        <v>406</v>
      </c>
      <c r="F1548" s="1">
        <v>6</v>
      </c>
      <c r="G1548" s="1">
        <v>6</v>
      </c>
      <c r="H1548" s="1">
        <v>12</v>
      </c>
      <c r="I1548" s="1" t="s">
        <v>1463</v>
      </c>
      <c r="J1548" s="1">
        <v>12</v>
      </c>
      <c r="K1548" s="1">
        <v>4</v>
      </c>
      <c r="L1548" s="1">
        <v>5</v>
      </c>
      <c r="M1548" s="1">
        <v>3</v>
      </c>
    </row>
    <row r="1549" spans="1:13" x14ac:dyDescent="0.15">
      <c r="A1549" s="1" t="s">
        <v>4486</v>
      </c>
      <c r="B1549" s="6" t="str">
        <f t="shared" si="24"/>
        <v>Cocci</v>
      </c>
      <c r="C1549" s="1">
        <v>96</v>
      </c>
      <c r="D1549" s="1">
        <v>6.1784897025171599</v>
      </c>
      <c r="E1549" s="1">
        <v>74</v>
      </c>
      <c r="F1549" s="1">
        <v>3</v>
      </c>
      <c r="G1549" s="1">
        <v>4</v>
      </c>
      <c r="H1549" s="1">
        <v>12</v>
      </c>
      <c r="I1549" s="1" t="s">
        <v>4487</v>
      </c>
      <c r="J1549" s="1">
        <v>12</v>
      </c>
      <c r="K1549" s="1">
        <v>1</v>
      </c>
      <c r="L1549" s="1">
        <v>9</v>
      </c>
      <c r="M1549" s="1">
        <v>2</v>
      </c>
    </row>
    <row r="1550" spans="1:13" x14ac:dyDescent="0.15">
      <c r="A1550" s="1" t="s">
        <v>2095</v>
      </c>
      <c r="B1550" s="6" t="str">
        <f t="shared" si="24"/>
        <v>Cocci</v>
      </c>
      <c r="C1550" s="1">
        <v>554</v>
      </c>
      <c r="D1550" s="1">
        <v>5.1903114186851198</v>
      </c>
      <c r="E1550" s="1">
        <v>659</v>
      </c>
      <c r="F1550" s="1">
        <v>5</v>
      </c>
      <c r="G1550" s="1">
        <v>5</v>
      </c>
      <c r="H1550" s="1">
        <v>12</v>
      </c>
      <c r="I1550" s="1" t="s">
        <v>2096</v>
      </c>
      <c r="J1550" s="1">
        <v>12</v>
      </c>
      <c r="K1550" s="1">
        <v>0</v>
      </c>
      <c r="L1550" s="1">
        <v>10</v>
      </c>
      <c r="M1550" s="1">
        <v>2</v>
      </c>
    </row>
    <row r="1551" spans="1:13" x14ac:dyDescent="0.15">
      <c r="A1551" s="1" t="s">
        <v>2570</v>
      </c>
      <c r="B1551" s="6" t="str">
        <f t="shared" si="24"/>
        <v>Cocci</v>
      </c>
      <c r="C1551" s="1">
        <v>467</v>
      </c>
      <c r="D1551" s="1">
        <v>27.1428571428571</v>
      </c>
      <c r="E1551" s="1">
        <v>499</v>
      </c>
      <c r="F1551" s="1">
        <v>5</v>
      </c>
      <c r="G1551" s="1">
        <v>5</v>
      </c>
      <c r="H1551" s="1">
        <v>12</v>
      </c>
      <c r="I1551" s="1" t="s">
        <v>2571</v>
      </c>
      <c r="J1551" s="1">
        <v>12</v>
      </c>
      <c r="K1551" s="1">
        <v>3</v>
      </c>
      <c r="L1551" s="1">
        <v>5</v>
      </c>
      <c r="M1551" s="1">
        <v>4</v>
      </c>
    </row>
    <row r="1552" spans="1:13" x14ac:dyDescent="0.15">
      <c r="A1552" s="1" t="s">
        <v>8275</v>
      </c>
      <c r="B1552" s="6" t="str">
        <f t="shared" si="24"/>
        <v>Cocci</v>
      </c>
      <c r="C1552" s="1">
        <v>293</v>
      </c>
      <c r="D1552" s="1">
        <v>16.4634146341463</v>
      </c>
      <c r="E1552" s="1">
        <v>268</v>
      </c>
      <c r="F1552" s="1">
        <v>2</v>
      </c>
      <c r="G1552" s="1">
        <v>2</v>
      </c>
      <c r="H1552" s="1">
        <v>12</v>
      </c>
      <c r="I1552" s="1" t="s">
        <v>8276</v>
      </c>
      <c r="J1552" s="1">
        <v>12</v>
      </c>
      <c r="K1552" s="1">
        <v>7</v>
      </c>
      <c r="L1552" s="1">
        <v>4</v>
      </c>
      <c r="M1552" s="1">
        <v>1</v>
      </c>
    </row>
    <row r="1553" spans="1:13" x14ac:dyDescent="0.15">
      <c r="A1553" s="1" t="s">
        <v>1614</v>
      </c>
      <c r="B1553" s="6" t="str">
        <f t="shared" si="24"/>
        <v>Cocci</v>
      </c>
      <c r="C1553" s="1">
        <v>290</v>
      </c>
      <c r="D1553" s="1">
        <v>24.050632911392398</v>
      </c>
      <c r="E1553" s="1">
        <v>264</v>
      </c>
      <c r="F1553" s="1">
        <v>6</v>
      </c>
      <c r="G1553" s="1">
        <v>6</v>
      </c>
      <c r="H1553" s="1">
        <v>12</v>
      </c>
      <c r="I1553" s="1" t="s">
        <v>1615</v>
      </c>
      <c r="J1553" s="1">
        <v>12</v>
      </c>
      <c r="K1553" s="1">
        <v>4</v>
      </c>
      <c r="L1553" s="1">
        <v>6</v>
      </c>
      <c r="M1553" s="1">
        <v>2</v>
      </c>
    </row>
    <row r="1554" spans="1:13" x14ac:dyDescent="0.15">
      <c r="A1554" s="1" t="s">
        <v>5177</v>
      </c>
      <c r="B1554" s="6" t="str">
        <f t="shared" si="24"/>
        <v>Cocci</v>
      </c>
      <c r="C1554" s="1">
        <v>378</v>
      </c>
      <c r="D1554" s="1">
        <v>16.256157635468</v>
      </c>
      <c r="E1554" s="1">
        <v>373</v>
      </c>
      <c r="F1554" s="1">
        <v>3</v>
      </c>
      <c r="G1554" s="1">
        <v>3</v>
      </c>
      <c r="H1554" s="1">
        <v>12</v>
      </c>
      <c r="I1554" s="1" t="s">
        <v>5178</v>
      </c>
      <c r="J1554" s="1">
        <v>12</v>
      </c>
      <c r="K1554" s="1">
        <v>7</v>
      </c>
      <c r="L1554" s="1">
        <v>3</v>
      </c>
      <c r="M1554" s="1">
        <v>2</v>
      </c>
    </row>
    <row r="1555" spans="1:13" x14ac:dyDescent="0.15">
      <c r="A1555" s="1" t="s">
        <v>5219</v>
      </c>
      <c r="B1555" s="6" t="str">
        <f t="shared" si="24"/>
        <v>Cocci</v>
      </c>
      <c r="C1555" s="1">
        <v>96</v>
      </c>
      <c r="D1555" s="1">
        <v>6.1784897025171599</v>
      </c>
      <c r="E1555" s="1">
        <v>74</v>
      </c>
      <c r="F1555" s="1">
        <v>3</v>
      </c>
      <c r="G1555" s="1">
        <v>4</v>
      </c>
      <c r="H1555" s="1">
        <v>12</v>
      </c>
      <c r="I1555" s="1" t="s">
        <v>5220</v>
      </c>
      <c r="J1555" s="1">
        <v>12</v>
      </c>
      <c r="K1555" s="1">
        <v>1</v>
      </c>
      <c r="L1555" s="1">
        <v>9</v>
      </c>
      <c r="M1555" s="1">
        <v>2</v>
      </c>
    </row>
    <row r="1556" spans="1:13" x14ac:dyDescent="0.15">
      <c r="A1556" s="1" t="s">
        <v>2590</v>
      </c>
      <c r="B1556" s="6" t="str">
        <f t="shared" si="24"/>
        <v>Cocci</v>
      </c>
      <c r="C1556" s="1">
        <v>696</v>
      </c>
      <c r="D1556" s="1">
        <v>8.6505190311418705</v>
      </c>
      <c r="E1556" s="1">
        <v>805</v>
      </c>
      <c r="F1556" s="1">
        <v>5</v>
      </c>
      <c r="G1556" s="1">
        <v>5</v>
      </c>
      <c r="H1556" s="1">
        <v>12</v>
      </c>
      <c r="I1556" s="1" t="s">
        <v>2591</v>
      </c>
      <c r="J1556" s="1">
        <v>12</v>
      </c>
      <c r="K1556" s="1">
        <v>0</v>
      </c>
      <c r="L1556" s="1">
        <v>11</v>
      </c>
      <c r="M1556" s="1">
        <v>1</v>
      </c>
    </row>
    <row r="1557" spans="1:13" x14ac:dyDescent="0.15">
      <c r="A1557" s="1" t="s">
        <v>2578</v>
      </c>
      <c r="B1557" s="6" t="str">
        <f t="shared" si="24"/>
        <v>Cocci</v>
      </c>
      <c r="C1557" s="1">
        <v>336</v>
      </c>
      <c r="D1557" s="1">
        <v>12.952380952381001</v>
      </c>
      <c r="E1557" s="1">
        <v>318</v>
      </c>
      <c r="F1557" s="1">
        <v>5</v>
      </c>
      <c r="G1557" s="1">
        <v>5</v>
      </c>
      <c r="H1557" s="1">
        <v>12</v>
      </c>
      <c r="I1557" s="1" t="s">
        <v>2579</v>
      </c>
      <c r="J1557" s="1">
        <v>12</v>
      </c>
      <c r="K1557" s="1">
        <v>2</v>
      </c>
      <c r="L1557" s="1">
        <v>7</v>
      </c>
      <c r="M1557" s="1">
        <v>3</v>
      </c>
    </row>
    <row r="1558" spans="1:13" x14ac:dyDescent="0.15">
      <c r="A1558" s="1" t="s">
        <v>2478</v>
      </c>
      <c r="B1558" s="6" t="str">
        <f t="shared" si="24"/>
        <v>Cocci</v>
      </c>
      <c r="C1558" s="1">
        <v>554</v>
      </c>
      <c r="D1558" s="1">
        <v>4.7740292807129201</v>
      </c>
      <c r="E1558" s="1">
        <v>659</v>
      </c>
      <c r="F1558" s="1">
        <v>5</v>
      </c>
      <c r="G1558" s="1">
        <v>5</v>
      </c>
      <c r="H1558" s="1">
        <v>12</v>
      </c>
      <c r="I1558" s="1" t="s">
        <v>2479</v>
      </c>
      <c r="J1558" s="1">
        <v>12</v>
      </c>
      <c r="K1558" s="1">
        <v>0</v>
      </c>
      <c r="L1558" s="1">
        <v>10</v>
      </c>
      <c r="M1558" s="1">
        <v>2</v>
      </c>
    </row>
    <row r="1559" spans="1:13" x14ac:dyDescent="0.15">
      <c r="A1559" s="1" t="s">
        <v>2672</v>
      </c>
      <c r="B1559" s="6" t="str">
        <f t="shared" si="24"/>
        <v>Cocci</v>
      </c>
      <c r="C1559" s="1">
        <v>696</v>
      </c>
      <c r="D1559" s="1">
        <v>9.2707045735475901</v>
      </c>
      <c r="E1559" s="1">
        <v>805</v>
      </c>
      <c r="F1559" s="1">
        <v>5</v>
      </c>
      <c r="G1559" s="1">
        <v>5</v>
      </c>
      <c r="H1559" s="1">
        <v>12</v>
      </c>
      <c r="I1559" s="1" t="s">
        <v>2673</v>
      </c>
      <c r="J1559" s="1">
        <v>12</v>
      </c>
      <c r="K1559" s="1">
        <v>0</v>
      </c>
      <c r="L1559" s="1">
        <v>11</v>
      </c>
      <c r="M1559" s="1">
        <v>1</v>
      </c>
    </row>
    <row r="1560" spans="1:13" x14ac:dyDescent="0.15">
      <c r="A1560" s="1" t="s">
        <v>1670</v>
      </c>
      <c r="B1560" s="6" t="str">
        <f t="shared" si="24"/>
        <v>Cocci</v>
      </c>
      <c r="C1560" s="1">
        <v>401</v>
      </c>
      <c r="D1560" s="1">
        <v>30.7339449541284</v>
      </c>
      <c r="E1560" s="1">
        <v>406</v>
      </c>
      <c r="F1560" s="1">
        <v>6</v>
      </c>
      <c r="G1560" s="1">
        <v>6</v>
      </c>
      <c r="H1560" s="1">
        <v>12</v>
      </c>
      <c r="I1560" s="1" t="s">
        <v>1671</v>
      </c>
      <c r="J1560" s="1">
        <v>12</v>
      </c>
      <c r="K1560" s="1">
        <v>4</v>
      </c>
      <c r="L1560" s="1">
        <v>5</v>
      </c>
      <c r="M1560" s="1">
        <v>3</v>
      </c>
    </row>
    <row r="1561" spans="1:13" x14ac:dyDescent="0.15">
      <c r="A1561" s="1" t="s">
        <v>1598</v>
      </c>
      <c r="B1561" s="6" t="str">
        <f t="shared" si="24"/>
        <v>Cocci</v>
      </c>
      <c r="C1561" s="1">
        <v>290</v>
      </c>
      <c r="D1561" s="1">
        <v>24.050632911392398</v>
      </c>
      <c r="E1561" s="1">
        <v>264</v>
      </c>
      <c r="F1561" s="1">
        <v>6</v>
      </c>
      <c r="G1561" s="1">
        <v>6</v>
      </c>
      <c r="H1561" s="1">
        <v>12</v>
      </c>
      <c r="I1561" s="1" t="s">
        <v>1599</v>
      </c>
      <c r="J1561" s="1">
        <v>12</v>
      </c>
      <c r="K1561" s="1">
        <v>4</v>
      </c>
      <c r="L1561" s="1">
        <v>6</v>
      </c>
      <c r="M1561" s="1">
        <v>2</v>
      </c>
    </row>
    <row r="1562" spans="1:13" x14ac:dyDescent="0.15">
      <c r="A1562" s="1" t="s">
        <v>5399</v>
      </c>
      <c r="B1562" s="6" t="str">
        <f t="shared" si="24"/>
        <v>Cocci</v>
      </c>
      <c r="C1562" s="1">
        <v>96</v>
      </c>
      <c r="D1562" s="1">
        <v>6.1784897025171599</v>
      </c>
      <c r="E1562" s="1">
        <v>74</v>
      </c>
      <c r="F1562" s="1">
        <v>3</v>
      </c>
      <c r="G1562" s="1">
        <v>4</v>
      </c>
      <c r="H1562" s="1">
        <v>12</v>
      </c>
      <c r="I1562" s="1" t="s">
        <v>5400</v>
      </c>
      <c r="J1562" s="1">
        <v>12</v>
      </c>
      <c r="K1562" s="1">
        <v>1</v>
      </c>
      <c r="L1562" s="1">
        <v>9</v>
      </c>
      <c r="M1562" s="1">
        <v>2</v>
      </c>
    </row>
    <row r="1563" spans="1:13" x14ac:dyDescent="0.15">
      <c r="A1563" s="1" t="s">
        <v>2279</v>
      </c>
      <c r="B1563" s="6" t="str">
        <f t="shared" si="24"/>
        <v>Cocci</v>
      </c>
      <c r="C1563" s="1">
        <v>696</v>
      </c>
      <c r="D1563" s="1">
        <v>8.6505190311418705</v>
      </c>
      <c r="E1563" s="1">
        <v>805</v>
      </c>
      <c r="F1563" s="1">
        <v>5</v>
      </c>
      <c r="G1563" s="1">
        <v>5</v>
      </c>
      <c r="H1563" s="1">
        <v>12</v>
      </c>
      <c r="I1563" s="1" t="s">
        <v>2280</v>
      </c>
      <c r="J1563" s="1">
        <v>12</v>
      </c>
      <c r="K1563" s="1">
        <v>0</v>
      </c>
      <c r="L1563" s="1">
        <v>11</v>
      </c>
      <c r="M1563" s="1">
        <v>1</v>
      </c>
    </row>
    <row r="1564" spans="1:13" x14ac:dyDescent="0.15">
      <c r="A1564" s="1" t="s">
        <v>2259</v>
      </c>
      <c r="B1564" s="6" t="str">
        <f t="shared" si="24"/>
        <v>Cocci</v>
      </c>
      <c r="C1564" s="1">
        <v>467</v>
      </c>
      <c r="D1564" s="1">
        <v>27.1428571428571</v>
      </c>
      <c r="E1564" s="1">
        <v>499</v>
      </c>
      <c r="F1564" s="1">
        <v>5</v>
      </c>
      <c r="G1564" s="1">
        <v>5</v>
      </c>
      <c r="H1564" s="1">
        <v>12</v>
      </c>
      <c r="I1564" s="1" t="s">
        <v>2260</v>
      </c>
      <c r="J1564" s="1">
        <v>12</v>
      </c>
      <c r="K1564" s="1">
        <v>3</v>
      </c>
      <c r="L1564" s="1">
        <v>5</v>
      </c>
      <c r="M1564" s="1">
        <v>4</v>
      </c>
    </row>
    <row r="1565" spans="1:13" x14ac:dyDescent="0.15">
      <c r="A1565" s="1" t="s">
        <v>4706</v>
      </c>
      <c r="B1565" s="6" t="str">
        <f t="shared" si="24"/>
        <v>Cocci</v>
      </c>
      <c r="C1565" s="1">
        <v>378</v>
      </c>
      <c r="D1565" s="1">
        <v>7.3496659242761702</v>
      </c>
      <c r="E1565" s="1">
        <v>373</v>
      </c>
      <c r="F1565" s="1">
        <v>3</v>
      </c>
      <c r="G1565" s="1">
        <v>3</v>
      </c>
      <c r="H1565" s="1">
        <v>12</v>
      </c>
      <c r="I1565" s="1" t="s">
        <v>4707</v>
      </c>
      <c r="J1565" s="1">
        <v>12</v>
      </c>
      <c r="K1565" s="1">
        <v>7</v>
      </c>
      <c r="L1565" s="1">
        <v>3</v>
      </c>
      <c r="M1565" s="1">
        <v>2</v>
      </c>
    </row>
    <row r="1566" spans="1:13" x14ac:dyDescent="0.15">
      <c r="A1566" s="1" t="s">
        <v>2271</v>
      </c>
      <c r="B1566" s="6" t="str">
        <f t="shared" si="24"/>
        <v>Cocci</v>
      </c>
      <c r="C1566" s="1">
        <v>336</v>
      </c>
      <c r="D1566" s="1">
        <v>12.952380952381001</v>
      </c>
      <c r="E1566" s="1">
        <v>318</v>
      </c>
      <c r="F1566" s="1">
        <v>5</v>
      </c>
      <c r="G1566" s="1">
        <v>5</v>
      </c>
      <c r="H1566" s="1">
        <v>12</v>
      </c>
      <c r="I1566" s="1" t="s">
        <v>2272</v>
      </c>
      <c r="J1566" s="1">
        <v>12</v>
      </c>
      <c r="K1566" s="1">
        <v>2</v>
      </c>
      <c r="L1566" s="1">
        <v>7</v>
      </c>
      <c r="M1566" s="1">
        <v>3</v>
      </c>
    </row>
    <row r="1567" spans="1:13" x14ac:dyDescent="0.15">
      <c r="A1567" s="1" t="s">
        <v>1514</v>
      </c>
      <c r="B1567" s="6" t="str">
        <f t="shared" si="24"/>
        <v>Cocci</v>
      </c>
      <c r="C1567" s="1">
        <v>401</v>
      </c>
      <c r="D1567" s="1">
        <v>30.7339449541284</v>
      </c>
      <c r="E1567" s="1">
        <v>406</v>
      </c>
      <c r="F1567" s="1">
        <v>6</v>
      </c>
      <c r="G1567" s="1">
        <v>6</v>
      </c>
      <c r="H1567" s="1">
        <v>12</v>
      </c>
      <c r="I1567" s="1" t="s">
        <v>1515</v>
      </c>
      <c r="J1567" s="1">
        <v>12</v>
      </c>
      <c r="K1567" s="1">
        <v>4</v>
      </c>
      <c r="L1567" s="1">
        <v>5</v>
      </c>
      <c r="M1567" s="1">
        <v>3</v>
      </c>
    </row>
    <row r="1568" spans="1:13" x14ac:dyDescent="0.15">
      <c r="A1568" s="1" t="s">
        <v>2698</v>
      </c>
      <c r="B1568" s="6" t="str">
        <f t="shared" si="24"/>
        <v>Cocci</v>
      </c>
      <c r="C1568" s="1">
        <v>467</v>
      </c>
      <c r="D1568" s="1">
        <v>27.1428571428571</v>
      </c>
      <c r="E1568" s="1">
        <v>499</v>
      </c>
      <c r="F1568" s="1">
        <v>5</v>
      </c>
      <c r="G1568" s="1">
        <v>5</v>
      </c>
      <c r="H1568" s="1">
        <v>12</v>
      </c>
      <c r="I1568" s="1" t="s">
        <v>2699</v>
      </c>
      <c r="J1568" s="1">
        <v>12</v>
      </c>
      <c r="K1568" s="1">
        <v>3</v>
      </c>
      <c r="L1568" s="1">
        <v>5</v>
      </c>
      <c r="M1568" s="1">
        <v>4</v>
      </c>
    </row>
    <row r="1569" spans="1:13" x14ac:dyDescent="0.15">
      <c r="A1569" s="1" t="s">
        <v>2498</v>
      </c>
      <c r="B1569" s="6" t="str">
        <f t="shared" si="24"/>
        <v>Cocci</v>
      </c>
      <c r="C1569" s="1">
        <v>336</v>
      </c>
      <c r="D1569" s="1">
        <v>12.7102803738318</v>
      </c>
      <c r="E1569" s="1">
        <v>318</v>
      </c>
      <c r="F1569" s="1">
        <v>5</v>
      </c>
      <c r="G1569" s="1">
        <v>5</v>
      </c>
      <c r="H1569" s="1">
        <v>12</v>
      </c>
      <c r="I1569" s="1" t="s">
        <v>2499</v>
      </c>
      <c r="J1569" s="1">
        <v>12</v>
      </c>
      <c r="K1569" s="1">
        <v>2</v>
      </c>
      <c r="L1569" s="1">
        <v>7</v>
      </c>
      <c r="M1569" s="1">
        <v>3</v>
      </c>
    </row>
    <row r="1570" spans="1:13" x14ac:dyDescent="0.15">
      <c r="A1570" s="1" t="s">
        <v>7397</v>
      </c>
      <c r="B1570" s="6" t="str">
        <f t="shared" si="24"/>
        <v>Cocci</v>
      </c>
      <c r="C1570" s="1">
        <v>293</v>
      </c>
      <c r="D1570" s="1">
        <v>16.363636363636399</v>
      </c>
      <c r="E1570" s="1">
        <v>268</v>
      </c>
      <c r="F1570" s="1">
        <v>2</v>
      </c>
      <c r="G1570" s="1">
        <v>2</v>
      </c>
      <c r="H1570" s="1">
        <v>12</v>
      </c>
      <c r="I1570" s="1" t="s">
        <v>7398</v>
      </c>
      <c r="J1570" s="1">
        <v>12</v>
      </c>
      <c r="K1570" s="1">
        <v>7</v>
      </c>
      <c r="L1570" s="1">
        <v>4</v>
      </c>
      <c r="M1570" s="1">
        <v>1</v>
      </c>
    </row>
    <row r="1571" spans="1:13" x14ac:dyDescent="0.15">
      <c r="A1571" s="1" t="s">
        <v>2931</v>
      </c>
      <c r="B1571" s="6" t="str">
        <f t="shared" si="24"/>
        <v>Human</v>
      </c>
      <c r="C1571" s="1">
        <v>221</v>
      </c>
      <c r="D1571" s="1">
        <v>10.3092783505155</v>
      </c>
      <c r="E1571" s="1">
        <v>192</v>
      </c>
      <c r="F1571" s="1">
        <v>4</v>
      </c>
      <c r="G1571" s="1">
        <v>5</v>
      </c>
      <c r="H1571" s="1">
        <v>12</v>
      </c>
      <c r="I1571" s="1" t="s">
        <v>2928</v>
      </c>
      <c r="J1571" s="1">
        <v>12</v>
      </c>
      <c r="K1571" s="1">
        <v>5</v>
      </c>
      <c r="L1571" s="1">
        <v>6</v>
      </c>
      <c r="M1571" s="1">
        <v>1</v>
      </c>
    </row>
    <row r="1572" spans="1:13" x14ac:dyDescent="0.15">
      <c r="A1572" s="1" t="s">
        <v>2927</v>
      </c>
      <c r="B1572" s="6" t="str">
        <f t="shared" si="24"/>
        <v>Human</v>
      </c>
      <c r="C1572" s="1">
        <v>221</v>
      </c>
      <c r="D1572" s="1">
        <v>10.771992818671499</v>
      </c>
      <c r="E1572" s="1">
        <v>192</v>
      </c>
      <c r="F1572" s="1">
        <v>4</v>
      </c>
      <c r="G1572" s="1">
        <v>5</v>
      </c>
      <c r="H1572" s="1">
        <v>12</v>
      </c>
      <c r="I1572" s="1" t="s">
        <v>2928</v>
      </c>
      <c r="J1572" s="1">
        <v>12</v>
      </c>
      <c r="K1572" s="1">
        <v>5</v>
      </c>
      <c r="L1572" s="1">
        <v>6</v>
      </c>
      <c r="M1572" s="1">
        <v>1</v>
      </c>
    </row>
    <row r="1573" spans="1:13" x14ac:dyDescent="0.15">
      <c r="A1573" s="1" t="s">
        <v>2865</v>
      </c>
      <c r="B1573" s="6" t="str">
        <f t="shared" si="24"/>
        <v>Human</v>
      </c>
      <c r="C1573" s="1">
        <v>221</v>
      </c>
      <c r="D1573" s="1">
        <v>14.778325123152699</v>
      </c>
      <c r="E1573" s="1">
        <v>192</v>
      </c>
      <c r="F1573" s="1">
        <v>4</v>
      </c>
      <c r="G1573" s="1">
        <v>5</v>
      </c>
      <c r="H1573" s="1">
        <v>12</v>
      </c>
      <c r="I1573" s="1" t="s">
        <v>2817</v>
      </c>
      <c r="J1573" s="1">
        <v>12</v>
      </c>
      <c r="K1573" s="1">
        <v>5</v>
      </c>
      <c r="L1573" s="1">
        <v>6</v>
      </c>
      <c r="M1573" s="1">
        <v>1</v>
      </c>
    </row>
    <row r="1574" spans="1:13" x14ac:dyDescent="0.15">
      <c r="A1574" s="1" t="s">
        <v>2932</v>
      </c>
      <c r="B1574" s="6" t="str">
        <f t="shared" si="24"/>
        <v>Human</v>
      </c>
      <c r="C1574" s="1">
        <v>221</v>
      </c>
      <c r="D1574" s="1">
        <v>14.669926650366699</v>
      </c>
      <c r="E1574" s="1">
        <v>192</v>
      </c>
      <c r="F1574" s="1">
        <v>4</v>
      </c>
      <c r="G1574" s="1">
        <v>5</v>
      </c>
      <c r="H1574" s="1">
        <v>12</v>
      </c>
      <c r="I1574" s="1" t="s">
        <v>2817</v>
      </c>
      <c r="J1574" s="1">
        <v>12</v>
      </c>
      <c r="K1574" s="1">
        <v>5</v>
      </c>
      <c r="L1574" s="1">
        <v>6</v>
      </c>
      <c r="M1574" s="1">
        <v>1</v>
      </c>
    </row>
    <row r="1575" spans="1:13" x14ac:dyDescent="0.15">
      <c r="A1575" s="1" t="s">
        <v>2907</v>
      </c>
      <c r="B1575" s="6" t="str">
        <f t="shared" si="24"/>
        <v>Human</v>
      </c>
      <c r="C1575" s="1">
        <v>221</v>
      </c>
      <c r="D1575" s="1">
        <v>14.814814814814801</v>
      </c>
      <c r="E1575" s="1">
        <v>192</v>
      </c>
      <c r="F1575" s="1">
        <v>4</v>
      </c>
      <c r="G1575" s="1">
        <v>5</v>
      </c>
      <c r="H1575" s="1">
        <v>12</v>
      </c>
      <c r="I1575" s="1" t="s">
        <v>2817</v>
      </c>
      <c r="J1575" s="1">
        <v>12</v>
      </c>
      <c r="K1575" s="1">
        <v>5</v>
      </c>
      <c r="L1575" s="1">
        <v>6</v>
      </c>
      <c r="M1575" s="1">
        <v>1</v>
      </c>
    </row>
    <row r="1576" spans="1:13" x14ac:dyDescent="0.15">
      <c r="A1576" s="1" t="s">
        <v>2902</v>
      </c>
      <c r="B1576" s="6" t="str">
        <f t="shared" si="24"/>
        <v>Human</v>
      </c>
      <c r="C1576" s="1">
        <v>221</v>
      </c>
      <c r="D1576" s="1">
        <v>14.634146341463399</v>
      </c>
      <c r="E1576" s="1">
        <v>192</v>
      </c>
      <c r="F1576" s="1">
        <v>4</v>
      </c>
      <c r="G1576" s="1">
        <v>5</v>
      </c>
      <c r="H1576" s="1">
        <v>12</v>
      </c>
      <c r="I1576" s="1" t="s">
        <v>2817</v>
      </c>
      <c r="J1576" s="1">
        <v>12</v>
      </c>
      <c r="K1576" s="1">
        <v>5</v>
      </c>
      <c r="L1576" s="1">
        <v>6</v>
      </c>
      <c r="M1576" s="1">
        <v>1</v>
      </c>
    </row>
    <row r="1577" spans="1:13" x14ac:dyDescent="0.15">
      <c r="A1577" s="1" t="s">
        <v>4094</v>
      </c>
      <c r="B1577" s="6" t="str">
        <f t="shared" si="24"/>
        <v>Human</v>
      </c>
      <c r="C1577" s="1">
        <v>68</v>
      </c>
      <c r="D1577" s="1">
        <v>7.1428571428571397</v>
      </c>
      <c r="E1577" s="1">
        <v>868</v>
      </c>
      <c r="F1577" s="1">
        <v>3</v>
      </c>
      <c r="G1577" s="1">
        <v>4</v>
      </c>
      <c r="H1577" s="1">
        <v>12</v>
      </c>
      <c r="I1577" s="1" t="s">
        <v>4095</v>
      </c>
      <c r="J1577" s="1">
        <v>12</v>
      </c>
      <c r="K1577" s="1">
        <v>0</v>
      </c>
      <c r="L1577" s="1">
        <v>6</v>
      </c>
      <c r="M1577" s="1">
        <v>6</v>
      </c>
    </row>
    <row r="1578" spans="1:13" x14ac:dyDescent="0.15">
      <c r="A1578" s="1" t="s">
        <v>4096</v>
      </c>
      <c r="B1578" s="6" t="str">
        <f t="shared" si="24"/>
        <v>Human</v>
      </c>
      <c r="C1578" s="1">
        <v>68</v>
      </c>
      <c r="D1578" s="1">
        <v>6.4676616915422898</v>
      </c>
      <c r="E1578" s="1">
        <v>868</v>
      </c>
      <c r="F1578" s="1">
        <v>3</v>
      </c>
      <c r="G1578" s="1">
        <v>4</v>
      </c>
      <c r="H1578" s="1">
        <v>12</v>
      </c>
      <c r="I1578" s="1" t="s">
        <v>4097</v>
      </c>
      <c r="J1578" s="1">
        <v>12</v>
      </c>
      <c r="K1578" s="1">
        <v>0</v>
      </c>
      <c r="L1578" s="1">
        <v>6</v>
      </c>
      <c r="M1578" s="1">
        <v>6</v>
      </c>
    </row>
    <row r="1579" spans="1:13" x14ac:dyDescent="0.15">
      <c r="A1579" s="1" t="s">
        <v>4107</v>
      </c>
      <c r="B1579" s="6" t="str">
        <f t="shared" si="24"/>
        <v>Human</v>
      </c>
      <c r="C1579" s="1">
        <v>68</v>
      </c>
      <c r="D1579" s="1">
        <v>6.9892473118279597</v>
      </c>
      <c r="E1579" s="1">
        <v>868</v>
      </c>
      <c r="F1579" s="1">
        <v>3</v>
      </c>
      <c r="G1579" s="1">
        <v>4</v>
      </c>
      <c r="H1579" s="1">
        <v>12</v>
      </c>
      <c r="I1579" s="1" t="s">
        <v>4097</v>
      </c>
      <c r="J1579" s="1">
        <v>12</v>
      </c>
      <c r="K1579" s="1">
        <v>0</v>
      </c>
      <c r="L1579" s="1">
        <v>6</v>
      </c>
      <c r="M1579" s="1">
        <v>6</v>
      </c>
    </row>
    <row r="1580" spans="1:13" x14ac:dyDescent="0.15">
      <c r="A1580" s="1" t="s">
        <v>2886</v>
      </c>
      <c r="B1580" s="6" t="str">
        <f t="shared" si="24"/>
        <v>Human</v>
      </c>
      <c r="C1580" s="1">
        <v>196</v>
      </c>
      <c r="D1580" s="1">
        <v>7.59493670886076</v>
      </c>
      <c r="E1580" s="1">
        <v>165</v>
      </c>
      <c r="F1580" s="1">
        <v>4</v>
      </c>
      <c r="G1580" s="1">
        <v>4</v>
      </c>
      <c r="H1580" s="1">
        <v>12</v>
      </c>
      <c r="I1580" s="1" t="s">
        <v>2887</v>
      </c>
      <c r="J1580" s="1">
        <v>12</v>
      </c>
      <c r="K1580" s="1">
        <v>6</v>
      </c>
      <c r="L1580" s="1">
        <v>3</v>
      </c>
      <c r="M1580" s="1">
        <v>3</v>
      </c>
    </row>
    <row r="1581" spans="1:13" x14ac:dyDescent="0.15">
      <c r="A1581" s="1" t="s">
        <v>2462</v>
      </c>
      <c r="B1581" s="6" t="str">
        <f t="shared" si="24"/>
        <v>Cocci</v>
      </c>
      <c r="C1581" s="1">
        <v>554</v>
      </c>
      <c r="D1581" s="1">
        <v>4.7288776796973497</v>
      </c>
      <c r="E1581" s="1">
        <v>659</v>
      </c>
      <c r="F1581" s="1">
        <v>5</v>
      </c>
      <c r="G1581" s="1">
        <v>5</v>
      </c>
      <c r="H1581" s="1">
        <v>12</v>
      </c>
      <c r="I1581" s="1" t="s">
        <v>2463</v>
      </c>
      <c r="J1581" s="1">
        <v>12</v>
      </c>
      <c r="K1581" s="1">
        <v>0</v>
      </c>
      <c r="L1581" s="1">
        <v>10</v>
      </c>
      <c r="M1581" s="1">
        <v>2</v>
      </c>
    </row>
    <row r="1582" spans="1:13" x14ac:dyDescent="0.15">
      <c r="A1582" s="1" t="s">
        <v>5261</v>
      </c>
      <c r="B1582" s="6" t="str">
        <f t="shared" si="24"/>
        <v>Cocci</v>
      </c>
      <c r="C1582" s="1">
        <v>96</v>
      </c>
      <c r="D1582" s="1">
        <v>6.1784897025171599</v>
      </c>
      <c r="E1582" s="1">
        <v>74</v>
      </c>
      <c r="F1582" s="1">
        <v>3</v>
      </c>
      <c r="G1582" s="1">
        <v>4</v>
      </c>
      <c r="H1582" s="1">
        <v>12</v>
      </c>
      <c r="I1582" s="1" t="s">
        <v>5262</v>
      </c>
      <c r="J1582" s="1">
        <v>12</v>
      </c>
      <c r="K1582" s="1">
        <v>1</v>
      </c>
      <c r="L1582" s="1">
        <v>9</v>
      </c>
      <c r="M1582" s="1">
        <v>2</v>
      </c>
    </row>
    <row r="1583" spans="1:13" x14ac:dyDescent="0.15">
      <c r="A1583" s="1" t="s">
        <v>2634</v>
      </c>
      <c r="B1583" s="6" t="str">
        <f t="shared" si="24"/>
        <v>Cocci</v>
      </c>
      <c r="C1583" s="1">
        <v>696</v>
      </c>
      <c r="D1583" s="1">
        <v>8.6505190311418705</v>
      </c>
      <c r="E1583" s="1">
        <v>805</v>
      </c>
      <c r="F1583" s="1">
        <v>5</v>
      </c>
      <c r="G1583" s="1">
        <v>5</v>
      </c>
      <c r="H1583" s="1">
        <v>12</v>
      </c>
      <c r="I1583" s="1" t="s">
        <v>2635</v>
      </c>
      <c r="J1583" s="1">
        <v>12</v>
      </c>
      <c r="K1583" s="1">
        <v>0</v>
      </c>
      <c r="L1583" s="1">
        <v>11</v>
      </c>
      <c r="M1583" s="1">
        <v>1</v>
      </c>
    </row>
    <row r="1584" spans="1:13" x14ac:dyDescent="0.15">
      <c r="A1584" s="1" t="s">
        <v>5063</v>
      </c>
      <c r="B1584" s="6" t="str">
        <f t="shared" si="24"/>
        <v>Cocci</v>
      </c>
      <c r="C1584" s="1">
        <v>378</v>
      </c>
      <c r="D1584" s="1">
        <v>16.256157635468</v>
      </c>
      <c r="E1584" s="1">
        <v>373</v>
      </c>
      <c r="F1584" s="1">
        <v>3</v>
      </c>
      <c r="G1584" s="1">
        <v>3</v>
      </c>
      <c r="H1584" s="1">
        <v>12</v>
      </c>
      <c r="I1584" s="1" t="s">
        <v>5064</v>
      </c>
      <c r="J1584" s="1">
        <v>12</v>
      </c>
      <c r="K1584" s="1">
        <v>7</v>
      </c>
      <c r="L1584" s="1">
        <v>3</v>
      </c>
      <c r="M1584" s="1">
        <v>2</v>
      </c>
    </row>
    <row r="1585" spans="1:13" x14ac:dyDescent="0.15">
      <c r="A1585" s="1" t="s">
        <v>1588</v>
      </c>
      <c r="B1585" s="6" t="str">
        <f t="shared" si="24"/>
        <v>Cocci</v>
      </c>
      <c r="C1585" s="1">
        <v>290</v>
      </c>
      <c r="D1585" s="1">
        <v>26.480836236933801</v>
      </c>
      <c r="E1585" s="1">
        <v>264</v>
      </c>
      <c r="F1585" s="1">
        <v>6</v>
      </c>
      <c r="G1585" s="1">
        <v>6</v>
      </c>
      <c r="H1585" s="1">
        <v>12</v>
      </c>
      <c r="I1585" s="1" t="s">
        <v>1589</v>
      </c>
      <c r="J1585" s="1">
        <v>12</v>
      </c>
      <c r="K1585" s="1">
        <v>4</v>
      </c>
      <c r="L1585" s="1">
        <v>6</v>
      </c>
      <c r="M1585" s="1">
        <v>2</v>
      </c>
    </row>
    <row r="1586" spans="1:13" x14ac:dyDescent="0.15">
      <c r="A1586" s="1" t="s">
        <v>1652</v>
      </c>
      <c r="B1586" s="6" t="str">
        <f t="shared" si="24"/>
        <v>Cocci</v>
      </c>
      <c r="C1586" s="1">
        <v>401</v>
      </c>
      <c r="D1586" s="1">
        <v>30.7339449541284</v>
      </c>
      <c r="E1586" s="1">
        <v>406</v>
      </c>
      <c r="F1586" s="1">
        <v>6</v>
      </c>
      <c r="G1586" s="1">
        <v>6</v>
      </c>
      <c r="H1586" s="1">
        <v>12</v>
      </c>
      <c r="I1586" s="1" t="s">
        <v>1653</v>
      </c>
      <c r="J1586" s="1">
        <v>12</v>
      </c>
      <c r="K1586" s="1">
        <v>4</v>
      </c>
      <c r="L1586" s="1">
        <v>5</v>
      </c>
      <c r="M1586" s="1">
        <v>3</v>
      </c>
    </row>
    <row r="1587" spans="1:13" x14ac:dyDescent="0.15">
      <c r="A1587" s="1" t="s">
        <v>8409</v>
      </c>
      <c r="B1587" s="6" t="str">
        <f t="shared" si="24"/>
        <v>Cocci</v>
      </c>
      <c r="C1587" s="1">
        <v>293</v>
      </c>
      <c r="D1587" s="1">
        <v>16.363636363636399</v>
      </c>
      <c r="E1587" s="1">
        <v>268</v>
      </c>
      <c r="F1587" s="1">
        <v>2</v>
      </c>
      <c r="G1587" s="1">
        <v>2</v>
      </c>
      <c r="H1587" s="1">
        <v>12</v>
      </c>
      <c r="I1587" s="1" t="s">
        <v>8410</v>
      </c>
      <c r="J1587" s="1">
        <v>12</v>
      </c>
      <c r="K1587" s="1">
        <v>7</v>
      </c>
      <c r="L1587" s="1">
        <v>4</v>
      </c>
      <c r="M1587" s="1">
        <v>1</v>
      </c>
    </row>
    <row r="1588" spans="1:13" x14ac:dyDescent="0.15">
      <c r="A1588" s="1" t="s">
        <v>2464</v>
      </c>
      <c r="B1588" s="6" t="str">
        <f t="shared" si="24"/>
        <v>Cocci</v>
      </c>
      <c r="C1588" s="1">
        <v>467</v>
      </c>
      <c r="D1588" s="1">
        <v>27.1428571428571</v>
      </c>
      <c r="E1588" s="1">
        <v>499</v>
      </c>
      <c r="F1588" s="1">
        <v>5</v>
      </c>
      <c r="G1588" s="1">
        <v>5</v>
      </c>
      <c r="H1588" s="1">
        <v>12</v>
      </c>
      <c r="I1588" s="1" t="s">
        <v>2465</v>
      </c>
      <c r="J1588" s="1">
        <v>12</v>
      </c>
      <c r="K1588" s="1">
        <v>3</v>
      </c>
      <c r="L1588" s="1">
        <v>5</v>
      </c>
      <c r="M1588" s="1">
        <v>4</v>
      </c>
    </row>
    <row r="1589" spans="1:13" x14ac:dyDescent="0.15">
      <c r="A1589" s="1" t="s">
        <v>2448</v>
      </c>
      <c r="B1589" s="6" t="str">
        <f t="shared" si="24"/>
        <v>Cocci</v>
      </c>
      <c r="C1589" s="1">
        <v>336</v>
      </c>
      <c r="D1589" s="1">
        <v>12.7102803738318</v>
      </c>
      <c r="E1589" s="1">
        <v>318</v>
      </c>
      <c r="F1589" s="1">
        <v>5</v>
      </c>
      <c r="G1589" s="1">
        <v>5</v>
      </c>
      <c r="H1589" s="1">
        <v>12</v>
      </c>
      <c r="I1589" s="1" t="s">
        <v>2449</v>
      </c>
      <c r="J1589" s="1">
        <v>12</v>
      </c>
      <c r="K1589" s="1">
        <v>2</v>
      </c>
      <c r="L1589" s="1">
        <v>7</v>
      </c>
      <c r="M1589" s="1">
        <v>3</v>
      </c>
    </row>
    <row r="1590" spans="1:13" x14ac:dyDescent="0.15">
      <c r="A1590" s="1" t="s">
        <v>5457</v>
      </c>
      <c r="B1590" s="6" t="str">
        <f t="shared" si="24"/>
        <v>Human</v>
      </c>
      <c r="C1590" s="1">
        <v>357</v>
      </c>
      <c r="D1590" s="1">
        <v>32.167832167832202</v>
      </c>
      <c r="E1590" s="1">
        <v>357</v>
      </c>
      <c r="F1590" s="1">
        <v>3</v>
      </c>
      <c r="G1590" s="1">
        <v>4</v>
      </c>
      <c r="H1590" s="1">
        <v>12</v>
      </c>
      <c r="I1590" s="1" t="s">
        <v>5458</v>
      </c>
      <c r="J1590" s="1">
        <v>12</v>
      </c>
      <c r="K1590" s="1">
        <v>12</v>
      </c>
      <c r="L1590" s="1">
        <v>0</v>
      </c>
      <c r="M1590" s="1">
        <v>0</v>
      </c>
    </row>
    <row r="1591" spans="1:13" x14ac:dyDescent="0.15">
      <c r="A1591" s="1" t="s">
        <v>2923</v>
      </c>
      <c r="B1591" s="6" t="str">
        <f t="shared" si="24"/>
        <v>Human</v>
      </c>
      <c r="C1591" s="1">
        <v>157</v>
      </c>
      <c r="D1591" s="1">
        <v>20.081967213114801</v>
      </c>
      <c r="E1591" s="1">
        <v>131</v>
      </c>
      <c r="F1591" s="1">
        <v>4</v>
      </c>
      <c r="G1591" s="1">
        <v>6</v>
      </c>
      <c r="H1591" s="1">
        <v>12</v>
      </c>
      <c r="I1591" s="1" t="s">
        <v>2924</v>
      </c>
      <c r="J1591" s="1">
        <v>12</v>
      </c>
      <c r="K1591" s="1">
        <v>2</v>
      </c>
      <c r="L1591" s="1">
        <v>6</v>
      </c>
      <c r="M1591" s="1">
        <v>4</v>
      </c>
    </row>
    <row r="1592" spans="1:13" x14ac:dyDescent="0.15">
      <c r="A1592" s="1" t="s">
        <v>2903</v>
      </c>
      <c r="B1592" s="6" t="str">
        <f t="shared" si="24"/>
        <v>Human</v>
      </c>
      <c r="C1592" s="1">
        <v>157</v>
      </c>
      <c r="D1592" s="1">
        <v>16.2790697674419</v>
      </c>
      <c r="E1592" s="1">
        <v>131</v>
      </c>
      <c r="F1592" s="1">
        <v>4</v>
      </c>
      <c r="G1592" s="1">
        <v>6</v>
      </c>
      <c r="H1592" s="1">
        <v>12</v>
      </c>
      <c r="I1592" s="1" t="s">
        <v>2904</v>
      </c>
      <c r="J1592" s="1">
        <v>12</v>
      </c>
      <c r="K1592" s="1">
        <v>2</v>
      </c>
      <c r="L1592" s="1">
        <v>6</v>
      </c>
      <c r="M1592" s="1">
        <v>4</v>
      </c>
    </row>
    <row r="1593" spans="1:13" x14ac:dyDescent="0.15">
      <c r="A1593" s="1" t="s">
        <v>1350</v>
      </c>
      <c r="B1593" s="6" t="str">
        <f t="shared" si="24"/>
        <v>Cocci</v>
      </c>
      <c r="C1593" s="1">
        <v>401</v>
      </c>
      <c r="D1593" s="1">
        <v>30.7339449541284</v>
      </c>
      <c r="E1593" s="1">
        <v>406</v>
      </c>
      <c r="F1593" s="1">
        <v>6</v>
      </c>
      <c r="G1593" s="1">
        <v>6</v>
      </c>
      <c r="H1593" s="1">
        <v>12</v>
      </c>
      <c r="I1593" s="1" t="s">
        <v>1351</v>
      </c>
      <c r="J1593" s="1">
        <v>12</v>
      </c>
      <c r="K1593" s="1">
        <v>4</v>
      </c>
      <c r="L1593" s="1">
        <v>5</v>
      </c>
      <c r="M1593" s="1">
        <v>3</v>
      </c>
    </row>
    <row r="1594" spans="1:13" x14ac:dyDescent="0.15">
      <c r="A1594" s="1" t="s">
        <v>1919</v>
      </c>
      <c r="B1594" s="6" t="str">
        <f t="shared" si="24"/>
        <v>Cocci</v>
      </c>
      <c r="C1594" s="1">
        <v>131</v>
      </c>
      <c r="D1594" s="1">
        <v>11.538461538461499</v>
      </c>
      <c r="E1594" s="1">
        <v>789</v>
      </c>
      <c r="F1594" s="1">
        <v>5</v>
      </c>
      <c r="G1594" s="1">
        <v>5</v>
      </c>
      <c r="H1594" s="1">
        <v>12</v>
      </c>
      <c r="I1594" s="2" t="s">
        <v>1920</v>
      </c>
      <c r="J1594" s="1">
        <v>12</v>
      </c>
      <c r="K1594" s="1">
        <v>0</v>
      </c>
      <c r="L1594" s="1">
        <v>12</v>
      </c>
      <c r="M1594" s="1">
        <v>0</v>
      </c>
    </row>
    <row r="1595" spans="1:13" x14ac:dyDescent="0.15">
      <c r="A1595" s="1" t="s">
        <v>4286</v>
      </c>
      <c r="B1595" s="6" t="str">
        <f t="shared" si="24"/>
        <v>Cocci</v>
      </c>
      <c r="C1595" s="1">
        <v>378</v>
      </c>
      <c r="D1595" s="1">
        <v>16.256157635468</v>
      </c>
      <c r="E1595" s="1">
        <v>373</v>
      </c>
      <c r="F1595" s="1">
        <v>3</v>
      </c>
      <c r="G1595" s="1">
        <v>3</v>
      </c>
      <c r="H1595" s="1">
        <v>12</v>
      </c>
      <c r="I1595" s="1" t="s">
        <v>4287</v>
      </c>
      <c r="J1595" s="1">
        <v>12</v>
      </c>
      <c r="K1595" s="1">
        <v>7</v>
      </c>
      <c r="L1595" s="1">
        <v>3</v>
      </c>
      <c r="M1595" s="1">
        <v>2</v>
      </c>
    </row>
    <row r="1596" spans="1:13" x14ac:dyDescent="0.15">
      <c r="A1596" s="1" t="s">
        <v>6364</v>
      </c>
      <c r="B1596" s="6" t="str">
        <f t="shared" si="24"/>
        <v>Cocci</v>
      </c>
      <c r="C1596" s="1">
        <v>293</v>
      </c>
      <c r="D1596" s="1">
        <v>16.363636363636399</v>
      </c>
      <c r="E1596" s="1">
        <v>268</v>
      </c>
      <c r="F1596" s="1">
        <v>2</v>
      </c>
      <c r="G1596" s="1">
        <v>2</v>
      </c>
      <c r="H1596" s="1">
        <v>12</v>
      </c>
      <c r="I1596" s="1" t="s">
        <v>6365</v>
      </c>
      <c r="J1596" s="1">
        <v>12</v>
      </c>
      <c r="K1596" s="1">
        <v>7</v>
      </c>
      <c r="L1596" s="1">
        <v>4</v>
      </c>
      <c r="M1596" s="1">
        <v>1</v>
      </c>
    </row>
    <row r="1597" spans="1:13" x14ac:dyDescent="0.15">
      <c r="A1597" s="1" t="s">
        <v>1907</v>
      </c>
      <c r="B1597" s="6" t="str">
        <f t="shared" si="24"/>
        <v>Cocci</v>
      </c>
      <c r="C1597" s="1">
        <v>336</v>
      </c>
      <c r="D1597" s="1">
        <v>12.952380952381001</v>
      </c>
      <c r="E1597" s="1">
        <v>318</v>
      </c>
      <c r="F1597" s="1">
        <v>5</v>
      </c>
      <c r="G1597" s="1">
        <v>5</v>
      </c>
      <c r="H1597" s="1">
        <v>12</v>
      </c>
      <c r="I1597" s="1" t="s">
        <v>1908</v>
      </c>
      <c r="J1597" s="1">
        <v>12</v>
      </c>
      <c r="K1597" s="1">
        <v>2</v>
      </c>
      <c r="L1597" s="1">
        <v>7</v>
      </c>
      <c r="M1597" s="1">
        <v>3</v>
      </c>
    </row>
    <row r="1598" spans="1:13" x14ac:dyDescent="0.15">
      <c r="A1598" s="1" t="s">
        <v>4292</v>
      </c>
      <c r="B1598" s="6" t="str">
        <f t="shared" si="24"/>
        <v>Cocci</v>
      </c>
      <c r="C1598" s="1">
        <v>736</v>
      </c>
      <c r="D1598" s="1">
        <v>14.8514851485149</v>
      </c>
      <c r="E1598" s="1">
        <v>859</v>
      </c>
      <c r="F1598" s="1">
        <v>3</v>
      </c>
      <c r="G1598" s="1">
        <v>3</v>
      </c>
      <c r="H1598" s="1">
        <v>12</v>
      </c>
      <c r="I1598" s="1" t="s">
        <v>4293</v>
      </c>
      <c r="J1598" s="1">
        <v>12</v>
      </c>
      <c r="K1598" s="1">
        <v>3</v>
      </c>
      <c r="L1598" s="1">
        <v>5</v>
      </c>
      <c r="M1598" s="1">
        <v>4</v>
      </c>
    </row>
    <row r="1599" spans="1:13" x14ac:dyDescent="0.15">
      <c r="A1599" s="1" t="s">
        <v>1915</v>
      </c>
      <c r="B1599" s="6" t="str">
        <f t="shared" si="24"/>
        <v>Cocci</v>
      </c>
      <c r="C1599" s="1">
        <v>467</v>
      </c>
      <c r="D1599" s="1">
        <v>27.1428571428571</v>
      </c>
      <c r="E1599" s="1">
        <v>499</v>
      </c>
      <c r="F1599" s="1">
        <v>5</v>
      </c>
      <c r="G1599" s="1">
        <v>5</v>
      </c>
      <c r="H1599" s="1">
        <v>12</v>
      </c>
      <c r="I1599" s="1" t="s">
        <v>1916</v>
      </c>
      <c r="J1599" s="1">
        <v>12</v>
      </c>
      <c r="K1599" s="1">
        <v>3</v>
      </c>
      <c r="L1599" s="1">
        <v>5</v>
      </c>
      <c r="M1599" s="1">
        <v>4</v>
      </c>
    </row>
    <row r="1600" spans="1:13" x14ac:dyDescent="0.15">
      <c r="A1600" s="1" t="s">
        <v>4354</v>
      </c>
      <c r="B1600" s="6" t="str">
        <f t="shared" si="24"/>
        <v>Cocci</v>
      </c>
      <c r="C1600" s="1">
        <v>96</v>
      </c>
      <c r="D1600" s="1">
        <v>6.1784897025171599</v>
      </c>
      <c r="E1600" s="1">
        <v>74</v>
      </c>
      <c r="F1600" s="1">
        <v>3</v>
      </c>
      <c r="G1600" s="1">
        <v>4</v>
      </c>
      <c r="H1600" s="1">
        <v>12</v>
      </c>
      <c r="I1600" s="1" t="s">
        <v>4355</v>
      </c>
      <c r="J1600" s="1">
        <v>12</v>
      </c>
      <c r="K1600" s="1">
        <v>1</v>
      </c>
      <c r="L1600" s="1">
        <v>9</v>
      </c>
      <c r="M1600" s="1">
        <v>2</v>
      </c>
    </row>
    <row r="1601" spans="1:13" x14ac:dyDescent="0.15">
      <c r="A1601" s="1" t="s">
        <v>1943</v>
      </c>
      <c r="B1601" s="6" t="str">
        <f t="shared" si="24"/>
        <v>Cocci</v>
      </c>
      <c r="C1601" s="1">
        <v>696</v>
      </c>
      <c r="D1601" s="1">
        <v>8.6505190311418705</v>
      </c>
      <c r="E1601" s="1">
        <v>805</v>
      </c>
      <c r="F1601" s="1">
        <v>5</v>
      </c>
      <c r="G1601" s="1">
        <v>5</v>
      </c>
      <c r="H1601" s="1">
        <v>12</v>
      </c>
      <c r="I1601" s="1" t="s">
        <v>1944</v>
      </c>
      <c r="J1601" s="1">
        <v>12</v>
      </c>
      <c r="K1601" s="1">
        <v>0</v>
      </c>
      <c r="L1601" s="1">
        <v>11</v>
      </c>
      <c r="M1601" s="1">
        <v>1</v>
      </c>
    </row>
    <row r="1602" spans="1:13" x14ac:dyDescent="0.15">
      <c r="A1602" s="1" t="s">
        <v>3052</v>
      </c>
      <c r="B1602" s="6" t="str">
        <f t="shared" si="24"/>
        <v>Cocci</v>
      </c>
      <c r="C1602" s="1">
        <v>141</v>
      </c>
      <c r="D1602" s="1">
        <v>6.8478260869565197</v>
      </c>
      <c r="E1602" s="1">
        <v>115</v>
      </c>
      <c r="F1602" s="1">
        <v>4</v>
      </c>
      <c r="G1602" s="1">
        <v>4</v>
      </c>
      <c r="H1602" s="1">
        <v>12</v>
      </c>
      <c r="I1602" s="1" t="s">
        <v>3053</v>
      </c>
      <c r="J1602" s="1">
        <v>12</v>
      </c>
      <c r="K1602" s="1">
        <v>1</v>
      </c>
      <c r="L1602" s="1">
        <v>9</v>
      </c>
      <c r="M1602" s="1">
        <v>2</v>
      </c>
    </row>
    <row r="1603" spans="1:13" x14ac:dyDescent="0.15">
      <c r="A1603" s="1" t="s">
        <v>5982</v>
      </c>
      <c r="B1603" s="6" t="str">
        <f t="shared" ref="B1603:B1666" si="25">IF(NOT(ISERROR(FIND("_HUMAN",A1603))),"Human","Cocci")</f>
        <v>Human</v>
      </c>
      <c r="C1603" s="1">
        <v>611</v>
      </c>
      <c r="D1603" s="1">
        <v>24.5614035087719</v>
      </c>
      <c r="E1603" s="1">
        <v>696</v>
      </c>
      <c r="F1603" s="1">
        <v>2</v>
      </c>
      <c r="G1603" s="1">
        <v>2</v>
      </c>
      <c r="H1603" s="1">
        <v>12</v>
      </c>
      <c r="I1603" s="1" t="s">
        <v>5983</v>
      </c>
      <c r="J1603" s="1">
        <v>12</v>
      </c>
      <c r="K1603" s="1">
        <v>0</v>
      </c>
      <c r="L1603" s="1">
        <v>6</v>
      </c>
      <c r="M1603" s="1">
        <v>6</v>
      </c>
    </row>
    <row r="1604" spans="1:13" x14ac:dyDescent="0.15">
      <c r="A1604" s="1" t="s">
        <v>2892</v>
      </c>
      <c r="B1604" s="6" t="str">
        <f t="shared" si="25"/>
        <v>Human</v>
      </c>
      <c r="C1604" s="1">
        <v>196</v>
      </c>
      <c r="D1604" s="1">
        <v>10.8</v>
      </c>
      <c r="E1604" s="1">
        <v>165</v>
      </c>
      <c r="F1604" s="1">
        <v>4</v>
      </c>
      <c r="G1604" s="1">
        <v>4</v>
      </c>
      <c r="H1604" s="1">
        <v>12</v>
      </c>
      <c r="I1604" s="1" t="s">
        <v>2847</v>
      </c>
      <c r="J1604" s="1">
        <v>12</v>
      </c>
      <c r="K1604" s="1">
        <v>6</v>
      </c>
      <c r="L1604" s="1">
        <v>3</v>
      </c>
      <c r="M1604" s="1">
        <v>3</v>
      </c>
    </row>
    <row r="1605" spans="1:13" x14ac:dyDescent="0.15">
      <c r="A1605" s="1" t="s">
        <v>1470</v>
      </c>
      <c r="B1605" s="6" t="str">
        <f t="shared" si="25"/>
        <v>Cocci</v>
      </c>
      <c r="C1605" s="1">
        <v>338</v>
      </c>
      <c r="D1605" s="1">
        <v>19.037199124726499</v>
      </c>
      <c r="E1605" s="1">
        <v>322</v>
      </c>
      <c r="F1605" s="1">
        <v>6</v>
      </c>
      <c r="G1605" s="1">
        <v>6</v>
      </c>
      <c r="H1605" s="1">
        <v>12</v>
      </c>
      <c r="I1605" s="1" t="s">
        <v>1471</v>
      </c>
      <c r="J1605" s="1">
        <v>12</v>
      </c>
      <c r="K1605" s="1">
        <v>6</v>
      </c>
      <c r="L1605" s="1">
        <v>5</v>
      </c>
      <c r="M1605" s="1">
        <v>1</v>
      </c>
    </row>
    <row r="1606" spans="1:13" x14ac:dyDescent="0.15">
      <c r="A1606" s="1" t="s">
        <v>2215</v>
      </c>
      <c r="B1606" s="6" t="str">
        <f t="shared" si="25"/>
        <v>Cocci</v>
      </c>
      <c r="C1606" s="1">
        <v>467</v>
      </c>
      <c r="D1606" s="1">
        <v>27.1428571428571</v>
      </c>
      <c r="E1606" s="1">
        <v>499</v>
      </c>
      <c r="F1606" s="1">
        <v>5</v>
      </c>
      <c r="G1606" s="1">
        <v>5</v>
      </c>
      <c r="H1606" s="1">
        <v>12</v>
      </c>
      <c r="I1606" s="1" t="s">
        <v>2216</v>
      </c>
      <c r="J1606" s="1">
        <v>12</v>
      </c>
      <c r="K1606" s="1">
        <v>3</v>
      </c>
      <c r="L1606" s="1">
        <v>5</v>
      </c>
      <c r="M1606" s="1">
        <v>4</v>
      </c>
    </row>
    <row r="1607" spans="1:13" x14ac:dyDescent="0.15">
      <c r="A1607" s="1" t="s">
        <v>2035</v>
      </c>
      <c r="B1607" s="6" t="str">
        <f t="shared" si="25"/>
        <v>Cocci</v>
      </c>
      <c r="C1607" s="1">
        <v>336</v>
      </c>
      <c r="D1607" s="1">
        <v>12.7102803738318</v>
      </c>
      <c r="E1607" s="1">
        <v>318</v>
      </c>
      <c r="F1607" s="1">
        <v>5</v>
      </c>
      <c r="G1607" s="1">
        <v>5</v>
      </c>
      <c r="H1607" s="1">
        <v>12</v>
      </c>
      <c r="I1607" s="1" t="s">
        <v>2036</v>
      </c>
      <c r="J1607" s="1">
        <v>12</v>
      </c>
      <c r="K1607" s="1">
        <v>2</v>
      </c>
      <c r="L1607" s="1">
        <v>7</v>
      </c>
      <c r="M1607" s="1">
        <v>3</v>
      </c>
    </row>
    <row r="1608" spans="1:13" x14ac:dyDescent="0.15">
      <c r="A1608" s="1" t="s">
        <v>2223</v>
      </c>
      <c r="B1608" s="6" t="str">
        <f t="shared" si="25"/>
        <v>Cocci</v>
      </c>
      <c r="C1608" s="1">
        <v>554</v>
      </c>
      <c r="D1608" s="1">
        <v>5.1903114186851198</v>
      </c>
      <c r="E1608" s="1">
        <v>659</v>
      </c>
      <c r="F1608" s="1">
        <v>5</v>
      </c>
      <c r="G1608" s="1">
        <v>5</v>
      </c>
      <c r="H1608" s="1">
        <v>12</v>
      </c>
      <c r="I1608" s="1" t="s">
        <v>2224</v>
      </c>
      <c r="J1608" s="1">
        <v>12</v>
      </c>
      <c r="K1608" s="1">
        <v>0</v>
      </c>
      <c r="L1608" s="1">
        <v>10</v>
      </c>
      <c r="M1608" s="1">
        <v>2</v>
      </c>
    </row>
    <row r="1609" spans="1:13" x14ac:dyDescent="0.15">
      <c r="A1609" s="1" t="s">
        <v>2179</v>
      </c>
      <c r="B1609" s="6" t="str">
        <f t="shared" si="25"/>
        <v>Cocci</v>
      </c>
      <c r="C1609" s="1">
        <v>696</v>
      </c>
      <c r="D1609" s="1">
        <v>8.6505190311418705</v>
      </c>
      <c r="E1609" s="1">
        <v>805</v>
      </c>
      <c r="F1609" s="1">
        <v>5</v>
      </c>
      <c r="G1609" s="1">
        <v>5</v>
      </c>
      <c r="H1609" s="1">
        <v>12</v>
      </c>
      <c r="I1609" s="1" t="s">
        <v>2180</v>
      </c>
      <c r="J1609" s="1">
        <v>12</v>
      </c>
      <c r="K1609" s="1">
        <v>0</v>
      </c>
      <c r="L1609" s="1">
        <v>11</v>
      </c>
      <c r="M1609" s="1">
        <v>1</v>
      </c>
    </row>
    <row r="1610" spans="1:13" x14ac:dyDescent="0.15">
      <c r="A1610" s="1" t="s">
        <v>1414</v>
      </c>
      <c r="B1610" s="6" t="str">
        <f t="shared" si="25"/>
        <v>Cocci</v>
      </c>
      <c r="C1610" s="1">
        <v>242</v>
      </c>
      <c r="D1610" s="1">
        <v>26.737967914438499</v>
      </c>
      <c r="E1610" s="1">
        <v>207</v>
      </c>
      <c r="F1610" s="1">
        <v>6</v>
      </c>
      <c r="G1610" s="1">
        <v>6</v>
      </c>
      <c r="H1610" s="1">
        <v>12</v>
      </c>
      <c r="I1610" s="1" t="s">
        <v>1415</v>
      </c>
      <c r="J1610" s="1">
        <v>12</v>
      </c>
      <c r="K1610" s="1">
        <v>9</v>
      </c>
      <c r="L1610" s="1">
        <v>2</v>
      </c>
      <c r="M1610" s="1">
        <v>1</v>
      </c>
    </row>
    <row r="1611" spans="1:13" x14ac:dyDescent="0.15">
      <c r="A1611" s="1" t="s">
        <v>1474</v>
      </c>
      <c r="B1611" s="6" t="str">
        <f t="shared" si="25"/>
        <v>Cocci</v>
      </c>
      <c r="C1611" s="1">
        <v>401</v>
      </c>
      <c r="D1611" s="1">
        <v>30.7339449541284</v>
      </c>
      <c r="E1611" s="1">
        <v>406</v>
      </c>
      <c r="F1611" s="1">
        <v>6</v>
      </c>
      <c r="G1611" s="1">
        <v>6</v>
      </c>
      <c r="H1611" s="1">
        <v>12</v>
      </c>
      <c r="I1611" s="1" t="s">
        <v>1475</v>
      </c>
      <c r="J1611" s="1">
        <v>12</v>
      </c>
      <c r="K1611" s="1">
        <v>4</v>
      </c>
      <c r="L1611" s="1">
        <v>5</v>
      </c>
      <c r="M1611" s="1">
        <v>3</v>
      </c>
    </row>
    <row r="1612" spans="1:13" x14ac:dyDescent="0.15">
      <c r="A1612" s="1" t="s">
        <v>4382</v>
      </c>
      <c r="B1612" s="6" t="str">
        <f t="shared" si="25"/>
        <v>Cocci</v>
      </c>
      <c r="C1612" s="1">
        <v>96</v>
      </c>
      <c r="D1612" s="1">
        <v>6.1784897025171599</v>
      </c>
      <c r="E1612" s="1">
        <v>74</v>
      </c>
      <c r="F1612" s="1">
        <v>3</v>
      </c>
      <c r="G1612" s="1">
        <v>4</v>
      </c>
      <c r="H1612" s="1">
        <v>12</v>
      </c>
      <c r="I1612" s="1" t="s">
        <v>4383</v>
      </c>
      <c r="J1612" s="1">
        <v>12</v>
      </c>
      <c r="K1612" s="1">
        <v>1</v>
      </c>
      <c r="L1612" s="1">
        <v>9</v>
      </c>
      <c r="M1612" s="1">
        <v>2</v>
      </c>
    </row>
    <row r="1613" spans="1:13" x14ac:dyDescent="0.15">
      <c r="A1613" s="1" t="s">
        <v>3274</v>
      </c>
      <c r="B1613" s="6" t="str">
        <f t="shared" si="25"/>
        <v>Cocci</v>
      </c>
      <c r="C1613" s="1">
        <v>141</v>
      </c>
      <c r="D1613" s="1">
        <v>6.8478260869565197</v>
      </c>
      <c r="E1613" s="1">
        <v>115</v>
      </c>
      <c r="F1613" s="1">
        <v>4</v>
      </c>
      <c r="G1613" s="1">
        <v>4</v>
      </c>
      <c r="H1613" s="1">
        <v>12</v>
      </c>
      <c r="I1613" s="1" t="s">
        <v>3275</v>
      </c>
      <c r="J1613" s="1">
        <v>12</v>
      </c>
      <c r="K1613" s="1">
        <v>1</v>
      </c>
      <c r="L1613" s="1">
        <v>9</v>
      </c>
      <c r="M1613" s="1">
        <v>2</v>
      </c>
    </row>
    <row r="1614" spans="1:13" x14ac:dyDescent="0.15">
      <c r="A1614" s="1" t="s">
        <v>6709</v>
      </c>
      <c r="B1614" s="6" t="str">
        <f t="shared" si="25"/>
        <v>Cocci</v>
      </c>
      <c r="C1614" s="1">
        <v>293</v>
      </c>
      <c r="D1614" s="1">
        <v>16.363636363636399</v>
      </c>
      <c r="E1614" s="1">
        <v>268</v>
      </c>
      <c r="F1614" s="1">
        <v>2</v>
      </c>
      <c r="G1614" s="1">
        <v>2</v>
      </c>
      <c r="H1614" s="1">
        <v>12</v>
      </c>
      <c r="I1614" s="1" t="s">
        <v>6710</v>
      </c>
      <c r="J1614" s="1">
        <v>12</v>
      </c>
      <c r="K1614" s="1">
        <v>7</v>
      </c>
      <c r="L1614" s="1">
        <v>4</v>
      </c>
      <c r="M1614" s="1">
        <v>1</v>
      </c>
    </row>
    <row r="1615" spans="1:13" x14ac:dyDescent="0.15">
      <c r="A1615" s="1" t="s">
        <v>4642</v>
      </c>
      <c r="B1615" s="6" t="str">
        <f t="shared" si="25"/>
        <v>Cocci</v>
      </c>
      <c r="C1615" s="1">
        <v>378</v>
      </c>
      <c r="D1615" s="1">
        <v>16.256157635468</v>
      </c>
      <c r="E1615" s="1">
        <v>373</v>
      </c>
      <c r="F1615" s="1">
        <v>3</v>
      </c>
      <c r="G1615" s="1">
        <v>3</v>
      </c>
      <c r="H1615" s="1">
        <v>12</v>
      </c>
      <c r="I1615" s="1" t="s">
        <v>4643</v>
      </c>
      <c r="J1615" s="1">
        <v>12</v>
      </c>
      <c r="K1615" s="1">
        <v>7</v>
      </c>
      <c r="L1615" s="1">
        <v>3</v>
      </c>
      <c r="M1615" s="1">
        <v>2</v>
      </c>
    </row>
    <row r="1616" spans="1:13" x14ac:dyDescent="0.15">
      <c r="A1616" s="1" t="s">
        <v>2027</v>
      </c>
      <c r="B1616" s="6" t="str">
        <f t="shared" si="25"/>
        <v>Cocci</v>
      </c>
      <c r="C1616" s="1">
        <v>131</v>
      </c>
      <c r="D1616" s="1">
        <v>11.538461538461499</v>
      </c>
      <c r="E1616" s="1">
        <v>789</v>
      </c>
      <c r="F1616" s="1">
        <v>5</v>
      </c>
      <c r="G1616" s="1">
        <v>5</v>
      </c>
      <c r="H1616" s="1">
        <v>12</v>
      </c>
      <c r="I1616" s="2" t="s">
        <v>2028</v>
      </c>
      <c r="J1616" s="1">
        <v>12</v>
      </c>
      <c r="K1616" s="1">
        <v>0</v>
      </c>
      <c r="L1616" s="1">
        <v>12</v>
      </c>
      <c r="M1616" s="1">
        <v>0</v>
      </c>
    </row>
    <row r="1617" spans="1:13" x14ac:dyDescent="0.15">
      <c r="A1617" s="1" t="s">
        <v>4131</v>
      </c>
      <c r="B1617" s="6" t="str">
        <f t="shared" si="25"/>
        <v>Human</v>
      </c>
      <c r="C1617" s="1">
        <v>311</v>
      </c>
      <c r="D1617" s="1">
        <v>37.5</v>
      </c>
      <c r="E1617" s="1">
        <v>295</v>
      </c>
      <c r="F1617" s="1">
        <v>3</v>
      </c>
      <c r="G1617" s="1">
        <v>4</v>
      </c>
      <c r="H1617" s="1">
        <v>12</v>
      </c>
      <c r="I1617" s="1" t="s">
        <v>4132</v>
      </c>
      <c r="J1617" s="1">
        <v>12</v>
      </c>
      <c r="K1617" s="1">
        <v>12</v>
      </c>
      <c r="L1617" s="1">
        <v>0</v>
      </c>
      <c r="M1617" s="1">
        <v>0</v>
      </c>
    </row>
    <row r="1618" spans="1:13" x14ac:dyDescent="0.15">
      <c r="A1618" s="1" t="s">
        <v>2925</v>
      </c>
      <c r="B1618" s="6" t="str">
        <f t="shared" si="25"/>
        <v>Human</v>
      </c>
      <c r="C1618" s="1">
        <v>221</v>
      </c>
      <c r="D1618" s="1">
        <v>17.8571428571429</v>
      </c>
      <c r="E1618" s="1">
        <v>192</v>
      </c>
      <c r="F1618" s="1">
        <v>4</v>
      </c>
      <c r="G1618" s="1">
        <v>5</v>
      </c>
      <c r="H1618" s="1">
        <v>12</v>
      </c>
      <c r="I1618" s="1" t="s">
        <v>2926</v>
      </c>
      <c r="J1618" s="1">
        <v>12</v>
      </c>
      <c r="K1618" s="1">
        <v>5</v>
      </c>
      <c r="L1618" s="1">
        <v>6</v>
      </c>
      <c r="M1618" s="1">
        <v>1</v>
      </c>
    </row>
    <row r="1619" spans="1:13" x14ac:dyDescent="0.15">
      <c r="A1619" s="1" t="s">
        <v>1572</v>
      </c>
      <c r="B1619" s="6" t="str">
        <f t="shared" si="25"/>
        <v>Cocci</v>
      </c>
      <c r="C1619" s="1">
        <v>401</v>
      </c>
      <c r="D1619" s="1">
        <v>30.7339449541284</v>
      </c>
      <c r="E1619" s="1">
        <v>406</v>
      </c>
      <c r="F1619" s="1">
        <v>6</v>
      </c>
      <c r="G1619" s="1">
        <v>6</v>
      </c>
      <c r="H1619" s="1">
        <v>12</v>
      </c>
      <c r="I1619" s="1" t="s">
        <v>1573</v>
      </c>
      <c r="J1619" s="1">
        <v>12</v>
      </c>
      <c r="K1619" s="1">
        <v>4</v>
      </c>
      <c r="L1619" s="1">
        <v>5</v>
      </c>
      <c r="M1619" s="1">
        <v>3</v>
      </c>
    </row>
    <row r="1620" spans="1:13" x14ac:dyDescent="0.15">
      <c r="A1620" s="1" t="s">
        <v>4890</v>
      </c>
      <c r="B1620" s="6" t="str">
        <f t="shared" si="25"/>
        <v>Cocci</v>
      </c>
      <c r="C1620" s="1">
        <v>96</v>
      </c>
      <c r="D1620" s="1">
        <v>6.1784897025171599</v>
      </c>
      <c r="E1620" s="1">
        <v>74</v>
      </c>
      <c r="F1620" s="1">
        <v>3</v>
      </c>
      <c r="G1620" s="1">
        <v>4</v>
      </c>
      <c r="H1620" s="1">
        <v>12</v>
      </c>
      <c r="I1620" s="1" t="s">
        <v>4891</v>
      </c>
      <c r="J1620" s="1">
        <v>12</v>
      </c>
      <c r="K1620" s="1">
        <v>1</v>
      </c>
      <c r="L1620" s="1">
        <v>9</v>
      </c>
      <c r="M1620" s="1">
        <v>2</v>
      </c>
    </row>
    <row r="1621" spans="1:13" x14ac:dyDescent="0.15">
      <c r="A1621" s="1" t="s">
        <v>2317</v>
      </c>
      <c r="B1621" s="6" t="str">
        <f t="shared" si="25"/>
        <v>Cocci</v>
      </c>
      <c r="C1621" s="1">
        <v>696</v>
      </c>
      <c r="D1621" s="1">
        <v>8.6505190311418705</v>
      </c>
      <c r="E1621" s="1">
        <v>805</v>
      </c>
      <c r="F1621" s="1">
        <v>5</v>
      </c>
      <c r="G1621" s="1">
        <v>5</v>
      </c>
      <c r="H1621" s="1">
        <v>12</v>
      </c>
      <c r="I1621" s="1" t="s">
        <v>2318</v>
      </c>
      <c r="J1621" s="1">
        <v>12</v>
      </c>
      <c r="K1621" s="1">
        <v>0</v>
      </c>
      <c r="L1621" s="1">
        <v>11</v>
      </c>
      <c r="M1621" s="1">
        <v>1</v>
      </c>
    </row>
    <row r="1622" spans="1:13" x14ac:dyDescent="0.15">
      <c r="A1622" s="1" t="s">
        <v>2331</v>
      </c>
      <c r="B1622" s="6" t="str">
        <f t="shared" si="25"/>
        <v>Cocci</v>
      </c>
      <c r="C1622" s="1">
        <v>554</v>
      </c>
      <c r="D1622" s="1">
        <v>4.7199496538703603</v>
      </c>
      <c r="E1622" s="1">
        <v>659</v>
      </c>
      <c r="F1622" s="1">
        <v>5</v>
      </c>
      <c r="G1622" s="1">
        <v>5</v>
      </c>
      <c r="H1622" s="1">
        <v>12</v>
      </c>
      <c r="I1622" s="1" t="s">
        <v>2332</v>
      </c>
      <c r="J1622" s="1">
        <v>12</v>
      </c>
      <c r="K1622" s="1">
        <v>0</v>
      </c>
      <c r="L1622" s="1">
        <v>10</v>
      </c>
      <c r="M1622" s="1">
        <v>2</v>
      </c>
    </row>
    <row r="1623" spans="1:13" x14ac:dyDescent="0.15">
      <c r="A1623" s="1" t="s">
        <v>1548</v>
      </c>
      <c r="B1623" s="6" t="str">
        <f t="shared" si="25"/>
        <v>Cocci</v>
      </c>
      <c r="C1623" s="1">
        <v>290</v>
      </c>
      <c r="D1623" s="1">
        <v>24.050632911392398</v>
      </c>
      <c r="E1623" s="1">
        <v>264</v>
      </c>
      <c r="F1623" s="1">
        <v>6</v>
      </c>
      <c r="G1623" s="1">
        <v>6</v>
      </c>
      <c r="H1623" s="1">
        <v>12</v>
      </c>
      <c r="I1623" s="1" t="s">
        <v>1549</v>
      </c>
      <c r="J1623" s="1">
        <v>12</v>
      </c>
      <c r="K1623" s="1">
        <v>4</v>
      </c>
      <c r="L1623" s="1">
        <v>6</v>
      </c>
      <c r="M1623" s="1">
        <v>2</v>
      </c>
    </row>
    <row r="1624" spans="1:13" x14ac:dyDescent="0.15">
      <c r="A1624" s="1" t="s">
        <v>7594</v>
      </c>
      <c r="B1624" s="6" t="str">
        <f t="shared" si="25"/>
        <v>Cocci</v>
      </c>
      <c r="C1624" s="1">
        <v>293</v>
      </c>
      <c r="D1624" s="1">
        <v>16.363636363636399</v>
      </c>
      <c r="E1624" s="1">
        <v>268</v>
      </c>
      <c r="F1624" s="1">
        <v>2</v>
      </c>
      <c r="G1624" s="1">
        <v>2</v>
      </c>
      <c r="H1624" s="1">
        <v>12</v>
      </c>
      <c r="I1624" s="1" t="s">
        <v>7595</v>
      </c>
      <c r="J1624" s="1">
        <v>12</v>
      </c>
      <c r="K1624" s="1">
        <v>7</v>
      </c>
      <c r="L1624" s="1">
        <v>4</v>
      </c>
      <c r="M1624" s="1">
        <v>1</v>
      </c>
    </row>
    <row r="1625" spans="1:13" x14ac:dyDescent="0.15">
      <c r="A1625" s="1" t="s">
        <v>4892</v>
      </c>
      <c r="B1625" s="6" t="str">
        <f t="shared" si="25"/>
        <v>Cocci</v>
      </c>
      <c r="C1625" s="1">
        <v>378</v>
      </c>
      <c r="D1625" s="1">
        <v>16.256157635468</v>
      </c>
      <c r="E1625" s="1">
        <v>373</v>
      </c>
      <c r="F1625" s="1">
        <v>3</v>
      </c>
      <c r="G1625" s="1">
        <v>3</v>
      </c>
      <c r="H1625" s="1">
        <v>12</v>
      </c>
      <c r="I1625" s="1" t="s">
        <v>4893</v>
      </c>
      <c r="J1625" s="1">
        <v>12</v>
      </c>
      <c r="K1625" s="1">
        <v>7</v>
      </c>
      <c r="L1625" s="1">
        <v>3</v>
      </c>
      <c r="M1625" s="1">
        <v>2</v>
      </c>
    </row>
    <row r="1626" spans="1:13" x14ac:dyDescent="0.15">
      <c r="A1626" s="1" t="s">
        <v>2357</v>
      </c>
      <c r="B1626" s="6" t="str">
        <f t="shared" si="25"/>
        <v>Cocci</v>
      </c>
      <c r="C1626" s="1">
        <v>336</v>
      </c>
      <c r="D1626" s="1">
        <v>12.7102803738318</v>
      </c>
      <c r="E1626" s="1">
        <v>318</v>
      </c>
      <c r="F1626" s="1">
        <v>5</v>
      </c>
      <c r="G1626" s="1">
        <v>5</v>
      </c>
      <c r="H1626" s="1">
        <v>12</v>
      </c>
      <c r="I1626" s="1" t="s">
        <v>2358</v>
      </c>
      <c r="J1626" s="1">
        <v>12</v>
      </c>
      <c r="K1626" s="1">
        <v>2</v>
      </c>
      <c r="L1626" s="1">
        <v>7</v>
      </c>
      <c r="M1626" s="1">
        <v>3</v>
      </c>
    </row>
    <row r="1627" spans="1:13" x14ac:dyDescent="0.15">
      <c r="A1627" s="1" t="s">
        <v>1851</v>
      </c>
      <c r="B1627" s="6" t="str">
        <f t="shared" si="25"/>
        <v>Human</v>
      </c>
      <c r="C1627" s="1">
        <v>301</v>
      </c>
      <c r="D1627" s="1">
        <v>53.787878787878803</v>
      </c>
      <c r="E1627" s="1">
        <v>279</v>
      </c>
      <c r="F1627" s="1">
        <v>5</v>
      </c>
      <c r="G1627" s="1">
        <v>5</v>
      </c>
      <c r="H1627" s="1">
        <v>12</v>
      </c>
      <c r="I1627" s="1" t="s">
        <v>1852</v>
      </c>
      <c r="J1627" s="1">
        <v>12</v>
      </c>
      <c r="K1627" s="1">
        <v>2</v>
      </c>
      <c r="L1627" s="1">
        <v>6</v>
      </c>
      <c r="M1627" s="1">
        <v>4</v>
      </c>
    </row>
    <row r="1628" spans="1:13" x14ac:dyDescent="0.15">
      <c r="A1628" s="1" t="s">
        <v>4065</v>
      </c>
      <c r="B1628" s="6" t="str">
        <f t="shared" si="25"/>
        <v>Human</v>
      </c>
      <c r="C1628" s="1">
        <v>598</v>
      </c>
      <c r="D1628" s="1">
        <v>27.329192546583801</v>
      </c>
      <c r="E1628" s="1">
        <v>676</v>
      </c>
      <c r="F1628" s="1">
        <v>3</v>
      </c>
      <c r="G1628" s="1">
        <v>3</v>
      </c>
      <c r="H1628" s="1">
        <v>12</v>
      </c>
      <c r="I1628" s="1" t="s">
        <v>4066</v>
      </c>
      <c r="J1628" s="1">
        <v>12</v>
      </c>
      <c r="K1628" s="1">
        <v>3</v>
      </c>
      <c r="L1628" s="1">
        <v>4</v>
      </c>
      <c r="M1628" s="1">
        <v>5</v>
      </c>
    </row>
    <row r="1629" spans="1:13" x14ac:dyDescent="0.15">
      <c r="A1629" s="1" t="s">
        <v>4125</v>
      </c>
      <c r="B1629" s="6" t="str">
        <f t="shared" si="25"/>
        <v>Human</v>
      </c>
      <c r="C1629" s="1">
        <v>598</v>
      </c>
      <c r="D1629" s="1">
        <v>15.6028368794326</v>
      </c>
      <c r="E1629" s="1">
        <v>676</v>
      </c>
      <c r="F1629" s="1">
        <v>3</v>
      </c>
      <c r="G1629" s="1">
        <v>3</v>
      </c>
      <c r="H1629" s="1">
        <v>12</v>
      </c>
      <c r="I1629" s="1" t="s">
        <v>4126</v>
      </c>
      <c r="J1629" s="1">
        <v>12</v>
      </c>
      <c r="K1629" s="1">
        <v>3</v>
      </c>
      <c r="L1629" s="1">
        <v>4</v>
      </c>
      <c r="M1629" s="1">
        <v>5</v>
      </c>
    </row>
    <row r="1630" spans="1:13" x14ac:dyDescent="0.15">
      <c r="A1630" s="1" t="s">
        <v>2001</v>
      </c>
      <c r="B1630" s="6" t="str">
        <f t="shared" si="25"/>
        <v>Cocci</v>
      </c>
      <c r="C1630" s="1">
        <v>131</v>
      </c>
      <c r="D1630" s="1">
        <v>14.1666666666667</v>
      </c>
      <c r="E1630" s="1">
        <v>789</v>
      </c>
      <c r="F1630" s="1">
        <v>5</v>
      </c>
      <c r="G1630" s="1">
        <v>5</v>
      </c>
      <c r="H1630" s="1">
        <v>12</v>
      </c>
      <c r="I1630" s="2" t="s">
        <v>2002</v>
      </c>
      <c r="J1630" s="1">
        <v>12</v>
      </c>
      <c r="K1630" s="1">
        <v>0</v>
      </c>
      <c r="L1630" s="1">
        <v>12</v>
      </c>
      <c r="M1630" s="1">
        <v>0</v>
      </c>
    </row>
    <row r="1631" spans="1:13" x14ac:dyDescent="0.15">
      <c r="A1631" s="1" t="s">
        <v>8613</v>
      </c>
      <c r="B1631" s="6" t="str">
        <f t="shared" si="25"/>
        <v>Cocci</v>
      </c>
      <c r="C1631" s="1">
        <v>66</v>
      </c>
      <c r="D1631" s="1">
        <v>11.6071428571429</v>
      </c>
      <c r="E1631" s="1">
        <v>50</v>
      </c>
      <c r="F1631" s="1">
        <v>2</v>
      </c>
      <c r="G1631" s="1">
        <v>3</v>
      </c>
      <c r="H1631" s="1">
        <v>11</v>
      </c>
      <c r="I1631" s="1"/>
      <c r="J1631" s="1">
        <v>11</v>
      </c>
      <c r="K1631" s="1">
        <v>5</v>
      </c>
      <c r="L1631" s="1">
        <v>3</v>
      </c>
      <c r="M1631" s="1">
        <v>3</v>
      </c>
    </row>
    <row r="1632" spans="1:13" x14ac:dyDescent="0.15">
      <c r="A1632" s="1" t="s">
        <v>1330</v>
      </c>
      <c r="B1632" s="6" t="str">
        <f t="shared" si="25"/>
        <v>Cocci</v>
      </c>
      <c r="C1632" s="1">
        <v>368</v>
      </c>
      <c r="D1632" s="1">
        <v>17.9190751445087</v>
      </c>
      <c r="E1632" s="1">
        <v>358</v>
      </c>
      <c r="F1632" s="1">
        <v>6</v>
      </c>
      <c r="G1632" s="1">
        <v>6</v>
      </c>
      <c r="H1632" s="1">
        <v>11</v>
      </c>
      <c r="I1632" s="2" t="s">
        <v>1331</v>
      </c>
      <c r="J1632" s="1">
        <v>11</v>
      </c>
      <c r="K1632" s="1">
        <v>1</v>
      </c>
      <c r="L1632" s="1">
        <v>8</v>
      </c>
      <c r="M1632" s="1">
        <v>2</v>
      </c>
    </row>
    <row r="1633" spans="1:13" x14ac:dyDescent="0.15">
      <c r="A1633" s="1" t="s">
        <v>2700</v>
      </c>
      <c r="B1633" s="6" t="str">
        <f t="shared" si="25"/>
        <v>Cocci</v>
      </c>
      <c r="C1633" s="1">
        <v>94</v>
      </c>
      <c r="D1633" s="1">
        <v>10.557768924302801</v>
      </c>
      <c r="E1633" s="1">
        <v>486</v>
      </c>
      <c r="F1633" s="1">
        <v>5</v>
      </c>
      <c r="G1633" s="1">
        <v>5</v>
      </c>
      <c r="H1633" s="1">
        <v>11</v>
      </c>
      <c r="I1633" s="1"/>
      <c r="J1633" s="1">
        <v>11</v>
      </c>
      <c r="K1633" s="1">
        <v>1</v>
      </c>
      <c r="L1633" s="1">
        <v>5</v>
      </c>
      <c r="M1633" s="1">
        <v>5</v>
      </c>
    </row>
    <row r="1634" spans="1:13" x14ac:dyDescent="0.15">
      <c r="A1634" s="1" t="s">
        <v>2830</v>
      </c>
      <c r="B1634" s="6" t="str">
        <f t="shared" si="25"/>
        <v>Human</v>
      </c>
      <c r="C1634" s="1">
        <v>35</v>
      </c>
      <c r="D1634" s="1">
        <v>2.3947151114781202</v>
      </c>
      <c r="E1634" s="1">
        <v>605</v>
      </c>
      <c r="F1634" s="1">
        <v>4</v>
      </c>
      <c r="G1634" s="1">
        <v>4</v>
      </c>
      <c r="H1634" s="1">
        <v>11</v>
      </c>
      <c r="I1634" s="1" t="s">
        <v>2831</v>
      </c>
      <c r="J1634" s="1">
        <v>11</v>
      </c>
      <c r="K1634" s="1">
        <v>0</v>
      </c>
      <c r="L1634" s="1">
        <v>5</v>
      </c>
      <c r="M1634" s="1">
        <v>6</v>
      </c>
    </row>
    <row r="1635" spans="1:13" x14ac:dyDescent="0.15">
      <c r="A1635" s="1" t="s">
        <v>933</v>
      </c>
      <c r="B1635" s="6" t="str">
        <f t="shared" si="25"/>
        <v>Human</v>
      </c>
      <c r="C1635" s="1">
        <v>320</v>
      </c>
      <c r="D1635" s="1">
        <v>18.763796909492299</v>
      </c>
      <c r="E1635" s="1">
        <v>303</v>
      </c>
      <c r="F1635" s="1">
        <v>7</v>
      </c>
      <c r="G1635" s="1">
        <v>7</v>
      </c>
      <c r="H1635" s="1">
        <v>11</v>
      </c>
      <c r="I1635" s="1" t="s">
        <v>934</v>
      </c>
      <c r="J1635" s="1">
        <v>11</v>
      </c>
      <c r="K1635" s="1">
        <v>9</v>
      </c>
      <c r="L1635" s="1">
        <v>1</v>
      </c>
      <c r="M1635" s="1">
        <v>1</v>
      </c>
    </row>
    <row r="1636" spans="1:13" x14ac:dyDescent="0.15">
      <c r="A1636" s="1" t="s">
        <v>935</v>
      </c>
      <c r="B1636" s="6" t="str">
        <f t="shared" si="25"/>
        <v>Human</v>
      </c>
      <c r="C1636" s="1">
        <v>320</v>
      </c>
      <c r="D1636" s="1">
        <v>17.932489451476801</v>
      </c>
      <c r="E1636" s="1">
        <v>303</v>
      </c>
      <c r="F1636" s="1">
        <v>7</v>
      </c>
      <c r="G1636" s="1">
        <v>7</v>
      </c>
      <c r="H1636" s="1">
        <v>11</v>
      </c>
      <c r="I1636" s="1" t="s">
        <v>936</v>
      </c>
      <c r="J1636" s="1">
        <v>11</v>
      </c>
      <c r="K1636" s="1">
        <v>9</v>
      </c>
      <c r="L1636" s="1">
        <v>1</v>
      </c>
      <c r="M1636" s="1">
        <v>1</v>
      </c>
    </row>
    <row r="1637" spans="1:13" x14ac:dyDescent="0.15">
      <c r="A1637" s="1" t="s">
        <v>2854</v>
      </c>
      <c r="B1637" s="6" t="str">
        <f t="shared" si="25"/>
        <v>Human</v>
      </c>
      <c r="C1637" s="1">
        <v>284</v>
      </c>
      <c r="D1637" s="1">
        <v>11.671924290220799</v>
      </c>
      <c r="E1637" s="1">
        <v>254</v>
      </c>
      <c r="F1637" s="1">
        <v>4</v>
      </c>
      <c r="G1637" s="1">
        <v>4</v>
      </c>
      <c r="H1637" s="1">
        <v>11</v>
      </c>
      <c r="I1637" s="1" t="s">
        <v>2855</v>
      </c>
      <c r="J1637" s="1">
        <v>11</v>
      </c>
      <c r="K1637" s="1">
        <v>8</v>
      </c>
      <c r="L1637" s="1">
        <v>1</v>
      </c>
      <c r="M1637" s="1">
        <v>2</v>
      </c>
    </row>
    <row r="1638" spans="1:13" x14ac:dyDescent="0.15">
      <c r="A1638" s="1" t="s">
        <v>1787</v>
      </c>
      <c r="B1638" s="6" t="str">
        <f t="shared" si="25"/>
        <v>Human</v>
      </c>
      <c r="C1638" s="1">
        <v>198</v>
      </c>
      <c r="D1638" s="1">
        <v>7.2336265884652997</v>
      </c>
      <c r="E1638" s="1">
        <v>167</v>
      </c>
      <c r="F1638" s="1">
        <v>5</v>
      </c>
      <c r="G1638" s="1">
        <v>5</v>
      </c>
      <c r="H1638" s="1">
        <v>11</v>
      </c>
      <c r="I1638" s="1" t="s">
        <v>1788</v>
      </c>
      <c r="J1638" s="1">
        <v>11</v>
      </c>
      <c r="K1638" s="1">
        <v>0</v>
      </c>
      <c r="L1638" s="1">
        <v>4</v>
      </c>
      <c r="M1638" s="1">
        <v>7</v>
      </c>
    </row>
    <row r="1639" spans="1:13" x14ac:dyDescent="0.15">
      <c r="A1639" s="1" t="s">
        <v>1789</v>
      </c>
      <c r="B1639" s="6" t="str">
        <f t="shared" si="25"/>
        <v>Human</v>
      </c>
      <c r="C1639" s="1">
        <v>198</v>
      </c>
      <c r="D1639" s="1">
        <v>7.4596774193548399</v>
      </c>
      <c r="E1639" s="1">
        <v>167</v>
      </c>
      <c r="F1639" s="1">
        <v>5</v>
      </c>
      <c r="G1639" s="1">
        <v>5</v>
      </c>
      <c r="H1639" s="1">
        <v>11</v>
      </c>
      <c r="I1639" s="1" t="s">
        <v>1790</v>
      </c>
      <c r="J1639" s="1">
        <v>11</v>
      </c>
      <c r="K1639" s="1">
        <v>0</v>
      </c>
      <c r="L1639" s="1">
        <v>4</v>
      </c>
      <c r="M1639" s="1">
        <v>7</v>
      </c>
    </row>
    <row r="1640" spans="1:13" x14ac:dyDescent="0.15">
      <c r="A1640" s="1" t="s">
        <v>1791</v>
      </c>
      <c r="B1640" s="6" t="str">
        <f t="shared" si="25"/>
        <v>Human</v>
      </c>
      <c r="C1640" s="1">
        <v>198</v>
      </c>
      <c r="D1640" s="1">
        <v>7.2336265884652997</v>
      </c>
      <c r="E1640" s="1">
        <v>167</v>
      </c>
      <c r="F1640" s="1">
        <v>5</v>
      </c>
      <c r="G1640" s="1">
        <v>5</v>
      </c>
      <c r="H1640" s="1">
        <v>11</v>
      </c>
      <c r="I1640" s="1" t="s">
        <v>1792</v>
      </c>
      <c r="J1640" s="1">
        <v>11</v>
      </c>
      <c r="K1640" s="1">
        <v>0</v>
      </c>
      <c r="L1640" s="1">
        <v>4</v>
      </c>
      <c r="M1640" s="1">
        <v>7</v>
      </c>
    </row>
    <row r="1641" spans="1:13" x14ac:dyDescent="0.15">
      <c r="A1641" s="1" t="s">
        <v>3817</v>
      </c>
      <c r="B1641" s="6" t="str">
        <f t="shared" si="25"/>
        <v>Human</v>
      </c>
      <c r="C1641" s="1">
        <v>231</v>
      </c>
      <c r="D1641" s="1">
        <v>41.428571428571402</v>
      </c>
      <c r="E1641" s="1">
        <v>232</v>
      </c>
      <c r="F1641" s="1">
        <v>4</v>
      </c>
      <c r="G1641" s="1">
        <v>4</v>
      </c>
      <c r="H1641" s="1">
        <v>11</v>
      </c>
      <c r="I1641" s="1" t="s">
        <v>3818</v>
      </c>
      <c r="J1641" s="1">
        <v>11</v>
      </c>
      <c r="K1641" s="1">
        <v>11</v>
      </c>
      <c r="L1641" s="1">
        <v>0</v>
      </c>
      <c r="M1641" s="1">
        <v>0</v>
      </c>
    </row>
    <row r="1642" spans="1:13" x14ac:dyDescent="0.15">
      <c r="A1642" s="1" t="s">
        <v>1835</v>
      </c>
      <c r="B1642" s="6" t="str">
        <f t="shared" si="25"/>
        <v>Human</v>
      </c>
      <c r="C1642" s="1">
        <v>783</v>
      </c>
      <c r="D1642" s="1">
        <v>4.1019266625233097</v>
      </c>
      <c r="E1642" s="1">
        <v>929</v>
      </c>
      <c r="F1642" s="1">
        <v>5</v>
      </c>
      <c r="G1642" s="1">
        <v>5</v>
      </c>
      <c r="H1642" s="1">
        <v>11</v>
      </c>
      <c r="I1642" s="1" t="s">
        <v>1836</v>
      </c>
      <c r="J1642" s="1">
        <v>11</v>
      </c>
      <c r="K1642" s="1">
        <v>0</v>
      </c>
      <c r="L1642" s="1">
        <v>3</v>
      </c>
      <c r="M1642" s="1">
        <v>8</v>
      </c>
    </row>
    <row r="1643" spans="1:13" x14ac:dyDescent="0.15">
      <c r="A1643" s="1" t="s">
        <v>704</v>
      </c>
      <c r="B1643" s="6" t="str">
        <f t="shared" si="25"/>
        <v>Human</v>
      </c>
      <c r="C1643" s="1">
        <v>105</v>
      </c>
      <c r="D1643" s="1">
        <v>21.165048543689299</v>
      </c>
      <c r="E1643" s="1">
        <v>83</v>
      </c>
      <c r="F1643" s="1">
        <v>8</v>
      </c>
      <c r="G1643" s="1">
        <v>9</v>
      </c>
      <c r="H1643" s="1">
        <v>11</v>
      </c>
      <c r="I1643" s="1" t="s">
        <v>705</v>
      </c>
      <c r="J1643" s="1">
        <v>11</v>
      </c>
      <c r="K1643" s="1">
        <v>2</v>
      </c>
      <c r="L1643" s="1">
        <v>2</v>
      </c>
      <c r="M1643" s="1">
        <v>7</v>
      </c>
    </row>
    <row r="1644" spans="1:13" x14ac:dyDescent="0.15">
      <c r="A1644" s="1" t="s">
        <v>706</v>
      </c>
      <c r="B1644" s="6" t="str">
        <f t="shared" si="25"/>
        <v>Human</v>
      </c>
      <c r="C1644" s="1">
        <v>105</v>
      </c>
      <c r="D1644" s="1">
        <v>19.429590017825301</v>
      </c>
      <c r="E1644" s="1">
        <v>83</v>
      </c>
      <c r="F1644" s="1">
        <v>8</v>
      </c>
      <c r="G1644" s="1">
        <v>9</v>
      </c>
      <c r="H1644" s="1">
        <v>11</v>
      </c>
      <c r="I1644" s="1" t="s">
        <v>707</v>
      </c>
      <c r="J1644" s="1">
        <v>11</v>
      </c>
      <c r="K1644" s="1">
        <v>2</v>
      </c>
      <c r="L1644" s="1">
        <v>2</v>
      </c>
      <c r="M1644" s="1">
        <v>7</v>
      </c>
    </row>
    <row r="1645" spans="1:13" x14ac:dyDescent="0.15">
      <c r="A1645" s="1" t="s">
        <v>708</v>
      </c>
      <c r="B1645" s="6" t="str">
        <f t="shared" si="25"/>
        <v>Human</v>
      </c>
      <c r="C1645" s="1">
        <v>105</v>
      </c>
      <c r="D1645" s="1">
        <v>20</v>
      </c>
      <c r="E1645" s="1">
        <v>83</v>
      </c>
      <c r="F1645" s="1">
        <v>8</v>
      </c>
      <c r="G1645" s="1">
        <v>9</v>
      </c>
      <c r="H1645" s="1">
        <v>11</v>
      </c>
      <c r="I1645" s="1" t="s">
        <v>709</v>
      </c>
      <c r="J1645" s="1">
        <v>11</v>
      </c>
      <c r="K1645" s="1">
        <v>2</v>
      </c>
      <c r="L1645" s="1">
        <v>2</v>
      </c>
      <c r="M1645" s="1">
        <v>7</v>
      </c>
    </row>
    <row r="1646" spans="1:13" x14ac:dyDescent="0.15">
      <c r="A1646" s="1" t="s">
        <v>1274</v>
      </c>
      <c r="B1646" s="6" t="str">
        <f t="shared" si="25"/>
        <v>Human</v>
      </c>
      <c r="C1646" s="1">
        <v>441</v>
      </c>
      <c r="D1646" s="1">
        <v>11.683168316831701</v>
      </c>
      <c r="E1646" s="1">
        <v>454</v>
      </c>
      <c r="F1646" s="1">
        <v>6</v>
      </c>
      <c r="G1646" s="1">
        <v>6</v>
      </c>
      <c r="H1646" s="1">
        <v>11</v>
      </c>
      <c r="I1646" s="1" t="s">
        <v>1275</v>
      </c>
      <c r="J1646" s="1">
        <v>11</v>
      </c>
      <c r="K1646" s="1">
        <v>2</v>
      </c>
      <c r="L1646" s="1">
        <v>6</v>
      </c>
      <c r="M1646" s="1">
        <v>3</v>
      </c>
    </row>
    <row r="1647" spans="1:13" x14ac:dyDescent="0.15">
      <c r="A1647" s="1" t="s">
        <v>3870</v>
      </c>
      <c r="B1647" s="6" t="str">
        <f t="shared" si="25"/>
        <v>Human</v>
      </c>
      <c r="C1647" s="1">
        <v>514</v>
      </c>
      <c r="D1647" s="1">
        <v>14.705882352941201</v>
      </c>
      <c r="E1647" s="1">
        <v>556</v>
      </c>
      <c r="F1647" s="1">
        <v>3</v>
      </c>
      <c r="G1647" s="1">
        <v>3</v>
      </c>
      <c r="H1647" s="1">
        <v>11</v>
      </c>
      <c r="I1647" s="1" t="s">
        <v>3871</v>
      </c>
      <c r="J1647" s="1">
        <v>11</v>
      </c>
      <c r="K1647" s="1">
        <v>0</v>
      </c>
      <c r="L1647" s="1">
        <v>6</v>
      </c>
      <c r="M1647" s="1">
        <v>5</v>
      </c>
    </row>
    <row r="1648" spans="1:13" x14ac:dyDescent="0.15">
      <c r="A1648" s="1" t="s">
        <v>5684</v>
      </c>
      <c r="B1648" s="6" t="str">
        <f t="shared" si="25"/>
        <v>Human</v>
      </c>
      <c r="C1648" s="1">
        <v>773</v>
      </c>
      <c r="D1648" s="1">
        <v>4.8245614035087696</v>
      </c>
      <c r="E1648" s="1">
        <v>908</v>
      </c>
      <c r="F1648" s="1">
        <v>2</v>
      </c>
      <c r="G1648" s="1">
        <v>2</v>
      </c>
      <c r="H1648" s="1">
        <v>11</v>
      </c>
      <c r="I1648" s="1" t="s">
        <v>5685</v>
      </c>
      <c r="J1648" s="1">
        <v>11</v>
      </c>
      <c r="K1648" s="1">
        <v>0</v>
      </c>
      <c r="L1648" s="1">
        <v>5</v>
      </c>
      <c r="M1648" s="1">
        <v>6</v>
      </c>
    </row>
    <row r="1649" spans="1:13" x14ac:dyDescent="0.15">
      <c r="A1649" s="1" t="s">
        <v>5686</v>
      </c>
      <c r="B1649" s="6" t="str">
        <f t="shared" si="25"/>
        <v>Human</v>
      </c>
      <c r="C1649" s="1">
        <v>773</v>
      </c>
      <c r="D1649" s="1">
        <v>5.2505966587112196</v>
      </c>
      <c r="E1649" s="1">
        <v>908</v>
      </c>
      <c r="F1649" s="1">
        <v>2</v>
      </c>
      <c r="G1649" s="1">
        <v>2</v>
      </c>
      <c r="H1649" s="1">
        <v>11</v>
      </c>
      <c r="I1649" s="1" t="s">
        <v>5687</v>
      </c>
      <c r="J1649" s="1">
        <v>11</v>
      </c>
      <c r="K1649" s="1">
        <v>0</v>
      </c>
      <c r="L1649" s="1">
        <v>5</v>
      </c>
      <c r="M1649" s="1">
        <v>6</v>
      </c>
    </row>
    <row r="1650" spans="1:13" x14ac:dyDescent="0.15">
      <c r="A1650" s="1" t="s">
        <v>5688</v>
      </c>
      <c r="B1650" s="6" t="str">
        <f t="shared" si="25"/>
        <v>Human</v>
      </c>
      <c r="C1650" s="1">
        <v>773</v>
      </c>
      <c r="D1650" s="1">
        <v>5.0228310502283096</v>
      </c>
      <c r="E1650" s="1">
        <v>908</v>
      </c>
      <c r="F1650" s="1">
        <v>2</v>
      </c>
      <c r="G1650" s="1">
        <v>2</v>
      </c>
      <c r="H1650" s="1">
        <v>11</v>
      </c>
      <c r="I1650" s="1" t="s">
        <v>5689</v>
      </c>
      <c r="J1650" s="1">
        <v>11</v>
      </c>
      <c r="K1650" s="1">
        <v>0</v>
      </c>
      <c r="L1650" s="1">
        <v>5</v>
      </c>
      <c r="M1650" s="1">
        <v>6</v>
      </c>
    </row>
    <row r="1651" spans="1:13" x14ac:dyDescent="0.15">
      <c r="A1651" s="1" t="s">
        <v>5658</v>
      </c>
      <c r="B1651" s="6" t="str">
        <f t="shared" si="25"/>
        <v>Human</v>
      </c>
      <c r="C1651" s="1">
        <v>1</v>
      </c>
      <c r="D1651" s="1">
        <v>8.19277108433735</v>
      </c>
      <c r="E1651" s="1">
        <v>1</v>
      </c>
      <c r="F1651" s="1">
        <v>2</v>
      </c>
      <c r="G1651" s="1">
        <v>3</v>
      </c>
      <c r="H1651" s="1">
        <v>11</v>
      </c>
      <c r="I1651" s="1" t="s">
        <v>5659</v>
      </c>
      <c r="J1651" s="1">
        <v>11</v>
      </c>
      <c r="K1651" s="1">
        <v>0</v>
      </c>
      <c r="L1651" s="1">
        <v>6</v>
      </c>
      <c r="M1651" s="1">
        <v>5</v>
      </c>
    </row>
    <row r="1652" spans="1:13" x14ac:dyDescent="0.15">
      <c r="A1652" s="1" t="s">
        <v>2822</v>
      </c>
      <c r="B1652" s="6" t="str">
        <f t="shared" si="25"/>
        <v>Human</v>
      </c>
      <c r="C1652" s="1">
        <v>438</v>
      </c>
      <c r="D1652" s="1">
        <v>19.7969543147208</v>
      </c>
      <c r="E1652" s="1">
        <v>457</v>
      </c>
      <c r="F1652" s="1">
        <v>4</v>
      </c>
      <c r="G1652" s="1">
        <v>4</v>
      </c>
      <c r="H1652" s="1">
        <v>11</v>
      </c>
      <c r="I1652" s="1" t="s">
        <v>2823</v>
      </c>
      <c r="J1652" s="1">
        <v>11</v>
      </c>
      <c r="K1652" s="1">
        <v>0</v>
      </c>
      <c r="L1652" s="1">
        <v>6</v>
      </c>
      <c r="M1652" s="1">
        <v>5</v>
      </c>
    </row>
    <row r="1653" spans="1:13" x14ac:dyDescent="0.15">
      <c r="A1653" s="1" t="s">
        <v>2824</v>
      </c>
      <c r="B1653" s="6" t="str">
        <f t="shared" si="25"/>
        <v>Human</v>
      </c>
      <c r="C1653" s="1">
        <v>438</v>
      </c>
      <c r="D1653" s="1">
        <v>19.548872180451099</v>
      </c>
      <c r="E1653" s="1">
        <v>457</v>
      </c>
      <c r="F1653" s="1">
        <v>4</v>
      </c>
      <c r="G1653" s="1">
        <v>4</v>
      </c>
      <c r="H1653" s="1">
        <v>11</v>
      </c>
      <c r="I1653" s="1" t="s">
        <v>2825</v>
      </c>
      <c r="J1653" s="1">
        <v>11</v>
      </c>
      <c r="K1653" s="1">
        <v>0</v>
      </c>
      <c r="L1653" s="1">
        <v>6</v>
      </c>
      <c r="M1653" s="1">
        <v>5</v>
      </c>
    </row>
    <row r="1654" spans="1:13" x14ac:dyDescent="0.15">
      <c r="A1654" s="1" t="s">
        <v>2814</v>
      </c>
      <c r="B1654" s="6" t="str">
        <f t="shared" si="25"/>
        <v>Human</v>
      </c>
      <c r="C1654" s="1">
        <v>27</v>
      </c>
      <c r="D1654" s="1">
        <v>17.110266159695801</v>
      </c>
      <c r="E1654" s="1">
        <v>641</v>
      </c>
      <c r="F1654" s="1">
        <v>4</v>
      </c>
      <c r="G1654" s="1">
        <v>4</v>
      </c>
      <c r="H1654" s="1">
        <v>11</v>
      </c>
      <c r="I1654" s="1" t="s">
        <v>2815</v>
      </c>
      <c r="J1654" s="1">
        <v>11</v>
      </c>
      <c r="K1654" s="1">
        <v>1</v>
      </c>
      <c r="L1654" s="1">
        <v>5</v>
      </c>
      <c r="M1654" s="1">
        <v>5</v>
      </c>
    </row>
    <row r="1655" spans="1:13" x14ac:dyDescent="0.15">
      <c r="A1655" s="1" t="s">
        <v>5736</v>
      </c>
      <c r="B1655" s="6" t="str">
        <f t="shared" si="25"/>
        <v>Human</v>
      </c>
      <c r="C1655" s="1">
        <v>795</v>
      </c>
      <c r="D1655" s="1">
        <v>5.2830188679245298</v>
      </c>
      <c r="E1655" s="1">
        <v>943</v>
      </c>
      <c r="F1655" s="1">
        <v>2</v>
      </c>
      <c r="G1655" s="1">
        <v>2</v>
      </c>
      <c r="H1655" s="1">
        <v>11</v>
      </c>
      <c r="I1655" s="1" t="s">
        <v>5737</v>
      </c>
      <c r="J1655" s="1">
        <v>11</v>
      </c>
      <c r="K1655" s="1">
        <v>0</v>
      </c>
      <c r="L1655" s="1">
        <v>4</v>
      </c>
      <c r="M1655" s="1">
        <v>7</v>
      </c>
    </row>
    <row r="1656" spans="1:13" x14ac:dyDescent="0.15">
      <c r="A1656" s="1" t="s">
        <v>5738</v>
      </c>
      <c r="B1656" s="6" t="str">
        <f t="shared" si="25"/>
        <v>Human</v>
      </c>
      <c r="C1656" s="1">
        <v>795</v>
      </c>
      <c r="D1656" s="1">
        <v>5.3435114503816799</v>
      </c>
      <c r="E1656" s="1">
        <v>943</v>
      </c>
      <c r="F1656" s="1">
        <v>2</v>
      </c>
      <c r="G1656" s="1">
        <v>2</v>
      </c>
      <c r="H1656" s="1">
        <v>11</v>
      </c>
      <c r="I1656" s="1" t="s">
        <v>5739</v>
      </c>
      <c r="J1656" s="1">
        <v>11</v>
      </c>
      <c r="K1656" s="1">
        <v>0</v>
      </c>
      <c r="L1656" s="1">
        <v>4</v>
      </c>
      <c r="M1656" s="1">
        <v>7</v>
      </c>
    </row>
    <row r="1657" spans="1:13" x14ac:dyDescent="0.15">
      <c r="A1657" s="1" t="s">
        <v>5740</v>
      </c>
      <c r="B1657" s="6" t="str">
        <f t="shared" si="25"/>
        <v>Human</v>
      </c>
      <c r="C1657" s="1">
        <v>795</v>
      </c>
      <c r="D1657" s="1">
        <v>5.5118110236220499</v>
      </c>
      <c r="E1657" s="1">
        <v>943</v>
      </c>
      <c r="F1657" s="1">
        <v>2</v>
      </c>
      <c r="G1657" s="1">
        <v>2</v>
      </c>
      <c r="H1657" s="1">
        <v>11</v>
      </c>
      <c r="I1657" s="1" t="s">
        <v>5741</v>
      </c>
      <c r="J1657" s="1">
        <v>11</v>
      </c>
      <c r="K1657" s="1">
        <v>0</v>
      </c>
      <c r="L1657" s="1">
        <v>4</v>
      </c>
      <c r="M1657" s="1">
        <v>7</v>
      </c>
    </row>
    <row r="1658" spans="1:13" x14ac:dyDescent="0.15">
      <c r="A1658" s="1" t="s">
        <v>5710</v>
      </c>
      <c r="B1658" s="6" t="str">
        <f t="shared" si="25"/>
        <v>Human</v>
      </c>
      <c r="C1658" s="1">
        <v>156</v>
      </c>
      <c r="D1658" s="1">
        <v>7.4309978768577496</v>
      </c>
      <c r="E1658" s="1">
        <v>130</v>
      </c>
      <c r="F1658" s="1">
        <v>2</v>
      </c>
      <c r="G1658" s="1">
        <v>3</v>
      </c>
      <c r="H1658" s="1">
        <v>11</v>
      </c>
      <c r="I1658" s="1" t="s">
        <v>5711</v>
      </c>
      <c r="J1658" s="1">
        <v>11</v>
      </c>
      <c r="K1658" s="1">
        <v>0</v>
      </c>
      <c r="L1658" s="1">
        <v>6</v>
      </c>
      <c r="M1658" s="1">
        <v>5</v>
      </c>
    </row>
    <row r="1659" spans="1:13" x14ac:dyDescent="0.15">
      <c r="A1659" s="1" t="s">
        <v>5712</v>
      </c>
      <c r="B1659" s="6" t="str">
        <f t="shared" si="25"/>
        <v>Human</v>
      </c>
      <c r="C1659" s="1">
        <v>156</v>
      </c>
      <c r="D1659" s="1">
        <v>9.1623036649214598</v>
      </c>
      <c r="E1659" s="1">
        <v>130</v>
      </c>
      <c r="F1659" s="1">
        <v>2</v>
      </c>
      <c r="G1659" s="1">
        <v>3</v>
      </c>
      <c r="H1659" s="1">
        <v>11</v>
      </c>
      <c r="I1659" s="1" t="s">
        <v>5713</v>
      </c>
      <c r="J1659" s="1">
        <v>11</v>
      </c>
      <c r="K1659" s="1">
        <v>0</v>
      </c>
      <c r="L1659" s="1">
        <v>6</v>
      </c>
      <c r="M1659" s="1">
        <v>5</v>
      </c>
    </row>
    <row r="1660" spans="1:13" x14ac:dyDescent="0.15">
      <c r="A1660" s="1" t="s">
        <v>1775</v>
      </c>
      <c r="B1660" s="6" t="str">
        <f t="shared" si="25"/>
        <v>Human</v>
      </c>
      <c r="C1660" s="1">
        <v>301</v>
      </c>
      <c r="D1660" s="1">
        <v>52.941176470588204</v>
      </c>
      <c r="E1660" s="1">
        <v>278</v>
      </c>
      <c r="F1660" s="1">
        <v>5</v>
      </c>
      <c r="G1660" s="1">
        <v>5</v>
      </c>
      <c r="H1660" s="1">
        <v>11</v>
      </c>
      <c r="I1660" s="1" t="s">
        <v>1776</v>
      </c>
      <c r="J1660" s="1">
        <v>11</v>
      </c>
      <c r="K1660" s="1">
        <v>2</v>
      </c>
      <c r="L1660" s="1">
        <v>5</v>
      </c>
      <c r="M1660" s="1">
        <v>4</v>
      </c>
    </row>
    <row r="1661" spans="1:13" x14ac:dyDescent="0.15">
      <c r="A1661" s="1" t="s">
        <v>4006</v>
      </c>
      <c r="B1661" s="6" t="str">
        <f t="shared" si="25"/>
        <v>Human</v>
      </c>
      <c r="C1661" s="1">
        <v>167</v>
      </c>
      <c r="D1661" s="1">
        <v>3.6437246963562799</v>
      </c>
      <c r="E1661" s="1">
        <v>139</v>
      </c>
      <c r="F1661" s="1">
        <v>3</v>
      </c>
      <c r="G1661" s="1">
        <v>4</v>
      </c>
      <c r="H1661" s="1">
        <v>11</v>
      </c>
      <c r="I1661" s="1" t="s">
        <v>4007</v>
      </c>
      <c r="J1661" s="1">
        <v>11</v>
      </c>
      <c r="K1661" s="1">
        <v>6</v>
      </c>
      <c r="L1661" s="1">
        <v>4</v>
      </c>
      <c r="M1661" s="1">
        <v>1</v>
      </c>
    </row>
    <row r="1662" spans="1:13" x14ac:dyDescent="0.15">
      <c r="A1662" s="1" t="s">
        <v>5955</v>
      </c>
      <c r="B1662" s="6" t="str">
        <f t="shared" si="25"/>
        <v>Human</v>
      </c>
      <c r="C1662" s="1">
        <v>773</v>
      </c>
      <c r="D1662" s="1">
        <v>5.0113895216400897</v>
      </c>
      <c r="E1662" s="1">
        <v>908</v>
      </c>
      <c r="F1662" s="1">
        <v>2</v>
      </c>
      <c r="G1662" s="1">
        <v>2</v>
      </c>
      <c r="H1662" s="1">
        <v>11</v>
      </c>
      <c r="I1662" s="1" t="s">
        <v>5956</v>
      </c>
      <c r="J1662" s="1">
        <v>11</v>
      </c>
      <c r="K1662" s="1">
        <v>0</v>
      </c>
      <c r="L1662" s="1">
        <v>5</v>
      </c>
      <c r="M1662" s="1">
        <v>6</v>
      </c>
    </row>
    <row r="1663" spans="1:13" x14ac:dyDescent="0.15">
      <c r="A1663" s="1" t="s">
        <v>4840</v>
      </c>
      <c r="B1663" s="6" t="str">
        <f t="shared" si="25"/>
        <v>Cocci</v>
      </c>
      <c r="C1663" s="1">
        <v>772</v>
      </c>
      <c r="D1663" s="1">
        <v>9.7633136094674597</v>
      </c>
      <c r="E1663" s="1">
        <v>907</v>
      </c>
      <c r="F1663" s="1">
        <v>3</v>
      </c>
      <c r="G1663" s="1">
        <v>3</v>
      </c>
      <c r="H1663" s="1">
        <v>11</v>
      </c>
      <c r="I1663" s="1" t="s">
        <v>4841</v>
      </c>
      <c r="J1663" s="1">
        <v>11</v>
      </c>
      <c r="K1663" s="1">
        <v>5</v>
      </c>
      <c r="L1663" s="1">
        <v>3</v>
      </c>
      <c r="M1663" s="1">
        <v>3</v>
      </c>
    </row>
    <row r="1664" spans="1:13" x14ac:dyDescent="0.15">
      <c r="A1664" s="1" t="s">
        <v>2419</v>
      </c>
      <c r="B1664" s="6" t="str">
        <f t="shared" si="25"/>
        <v>Cocci</v>
      </c>
      <c r="C1664" s="1">
        <v>63</v>
      </c>
      <c r="D1664" s="1">
        <v>3.6998972250770801</v>
      </c>
      <c r="E1664" s="1">
        <v>47</v>
      </c>
      <c r="F1664" s="1">
        <v>5</v>
      </c>
      <c r="G1664" s="1">
        <v>5</v>
      </c>
      <c r="H1664" s="1">
        <v>11</v>
      </c>
      <c r="I1664" s="1" t="s">
        <v>2346</v>
      </c>
      <c r="J1664" s="1">
        <v>11</v>
      </c>
      <c r="K1664" s="1">
        <v>0</v>
      </c>
      <c r="L1664" s="1">
        <v>7</v>
      </c>
      <c r="M1664" s="1">
        <v>4</v>
      </c>
    </row>
    <row r="1665" spans="1:13" x14ac:dyDescent="0.15">
      <c r="A1665" s="1" t="s">
        <v>4954</v>
      </c>
      <c r="B1665" s="6" t="str">
        <f t="shared" si="25"/>
        <v>Cocci</v>
      </c>
      <c r="C1665" s="1">
        <v>772</v>
      </c>
      <c r="D1665" s="1">
        <v>8.5492227979274595</v>
      </c>
      <c r="E1665" s="1">
        <v>907</v>
      </c>
      <c r="F1665" s="1">
        <v>3</v>
      </c>
      <c r="G1665" s="1">
        <v>3</v>
      </c>
      <c r="H1665" s="1">
        <v>11</v>
      </c>
      <c r="I1665" s="1" t="s">
        <v>4841</v>
      </c>
      <c r="J1665" s="1">
        <v>11</v>
      </c>
      <c r="K1665" s="1">
        <v>5</v>
      </c>
      <c r="L1665" s="1">
        <v>3</v>
      </c>
      <c r="M1665" s="1">
        <v>3</v>
      </c>
    </row>
    <row r="1666" spans="1:13" x14ac:dyDescent="0.15">
      <c r="A1666" s="1" t="s">
        <v>2345</v>
      </c>
      <c r="B1666" s="6" t="str">
        <f t="shared" si="25"/>
        <v>Cocci</v>
      </c>
      <c r="C1666" s="1">
        <v>63</v>
      </c>
      <c r="D1666" s="1">
        <v>3.4515819750719099</v>
      </c>
      <c r="E1666" s="1">
        <v>47</v>
      </c>
      <c r="F1666" s="1">
        <v>5</v>
      </c>
      <c r="G1666" s="1">
        <v>5</v>
      </c>
      <c r="H1666" s="1">
        <v>11</v>
      </c>
      <c r="I1666" s="1" t="s">
        <v>2346</v>
      </c>
      <c r="J1666" s="1">
        <v>11</v>
      </c>
      <c r="K1666" s="1">
        <v>0</v>
      </c>
      <c r="L1666" s="1">
        <v>7</v>
      </c>
      <c r="M1666" s="1">
        <v>4</v>
      </c>
    </row>
    <row r="1667" spans="1:13" x14ac:dyDescent="0.15">
      <c r="A1667" s="1" t="s">
        <v>2411</v>
      </c>
      <c r="B1667" s="6" t="str">
        <f t="shared" ref="B1667:B1730" si="26">IF(NOT(ISERROR(FIND("_HUMAN",A1667))),"Human","Cocci")</f>
        <v>Cocci</v>
      </c>
      <c r="C1667" s="1">
        <v>541</v>
      </c>
      <c r="D1667" s="1">
        <v>27.6859504132231</v>
      </c>
      <c r="E1667" s="1">
        <v>598</v>
      </c>
      <c r="F1667" s="1">
        <v>5</v>
      </c>
      <c r="G1667" s="1">
        <v>5</v>
      </c>
      <c r="H1667" s="1">
        <v>11</v>
      </c>
      <c r="I1667" s="1" t="s">
        <v>2412</v>
      </c>
      <c r="J1667" s="1">
        <v>11</v>
      </c>
      <c r="K1667" s="1">
        <v>3</v>
      </c>
      <c r="L1667" s="1">
        <v>7</v>
      </c>
      <c r="M1667" s="1">
        <v>1</v>
      </c>
    </row>
    <row r="1668" spans="1:13" x14ac:dyDescent="0.15">
      <c r="A1668" s="1" t="s">
        <v>2353</v>
      </c>
      <c r="B1668" s="6" t="str">
        <f t="shared" si="26"/>
        <v>Cocci</v>
      </c>
      <c r="C1668" s="1">
        <v>574</v>
      </c>
      <c r="D1668" s="1">
        <v>38.848920863309402</v>
      </c>
      <c r="E1668" s="1">
        <v>638</v>
      </c>
      <c r="F1668" s="1">
        <v>5</v>
      </c>
      <c r="G1668" s="1">
        <v>6</v>
      </c>
      <c r="H1668" s="1">
        <v>11</v>
      </c>
      <c r="I1668" s="1" t="s">
        <v>2354</v>
      </c>
      <c r="J1668" s="1">
        <v>11</v>
      </c>
      <c r="K1668" s="1">
        <v>5</v>
      </c>
      <c r="L1668" s="1">
        <v>2</v>
      </c>
      <c r="M1668" s="1">
        <v>4</v>
      </c>
    </row>
    <row r="1669" spans="1:13" x14ac:dyDescent="0.15">
      <c r="A1669" s="1" t="s">
        <v>7512</v>
      </c>
      <c r="B1669" s="6" t="str">
        <f t="shared" si="26"/>
        <v>Cocci</v>
      </c>
      <c r="C1669" s="1">
        <v>237</v>
      </c>
      <c r="D1669" s="1">
        <v>7.4792243767312998</v>
      </c>
      <c r="E1669" s="1">
        <v>203</v>
      </c>
      <c r="F1669" s="1">
        <v>2</v>
      </c>
      <c r="G1669" s="1">
        <v>2</v>
      </c>
      <c r="H1669" s="1">
        <v>11</v>
      </c>
      <c r="I1669" s="1" t="s">
        <v>7513</v>
      </c>
      <c r="J1669" s="1">
        <v>11</v>
      </c>
      <c r="K1669" s="1">
        <v>3</v>
      </c>
      <c r="L1669" s="1">
        <v>5</v>
      </c>
      <c r="M1669" s="1">
        <v>3</v>
      </c>
    </row>
    <row r="1670" spans="1:13" x14ac:dyDescent="0.15">
      <c r="A1670" s="1" t="s">
        <v>7814</v>
      </c>
      <c r="B1670" s="6" t="str">
        <f t="shared" si="26"/>
        <v>Cocci</v>
      </c>
      <c r="C1670" s="1">
        <v>707</v>
      </c>
      <c r="D1670" s="1">
        <v>7.5268817204301097</v>
      </c>
      <c r="E1670" s="1">
        <v>820</v>
      </c>
      <c r="F1670" s="1">
        <v>2</v>
      </c>
      <c r="G1670" s="1">
        <v>2</v>
      </c>
      <c r="H1670" s="1">
        <v>11</v>
      </c>
      <c r="I1670" s="1" t="s">
        <v>7815</v>
      </c>
      <c r="J1670" s="1">
        <v>11</v>
      </c>
      <c r="K1670" s="1">
        <v>3</v>
      </c>
      <c r="L1670" s="1">
        <v>5</v>
      </c>
      <c r="M1670" s="1">
        <v>3</v>
      </c>
    </row>
    <row r="1671" spans="1:13" x14ac:dyDescent="0.15">
      <c r="A1671" s="1" t="s">
        <v>1056</v>
      </c>
      <c r="B1671" s="6" t="str">
        <f t="shared" si="26"/>
        <v>Cocci</v>
      </c>
      <c r="C1671" s="1">
        <v>734</v>
      </c>
      <c r="D1671" s="1">
        <v>28.571428571428601</v>
      </c>
      <c r="E1671" s="1">
        <v>857</v>
      </c>
      <c r="F1671" s="1">
        <v>7</v>
      </c>
      <c r="G1671" s="1">
        <v>7</v>
      </c>
      <c r="H1671" s="1">
        <v>11</v>
      </c>
      <c r="I1671" s="1" t="s">
        <v>1057</v>
      </c>
      <c r="J1671" s="1">
        <v>11</v>
      </c>
      <c r="K1671" s="1">
        <v>1</v>
      </c>
      <c r="L1671" s="1">
        <v>8</v>
      </c>
      <c r="M1671" s="1">
        <v>2</v>
      </c>
    </row>
    <row r="1672" spans="1:13" x14ac:dyDescent="0.15">
      <c r="A1672" s="1" t="s">
        <v>6244</v>
      </c>
      <c r="B1672" s="6" t="str">
        <f t="shared" si="26"/>
        <v>Cocci</v>
      </c>
      <c r="C1672" s="1">
        <v>707</v>
      </c>
      <c r="D1672" s="1">
        <v>7.5268817204301097</v>
      </c>
      <c r="E1672" s="1">
        <v>820</v>
      </c>
      <c r="F1672" s="1">
        <v>2</v>
      </c>
      <c r="G1672" s="1">
        <v>2</v>
      </c>
      <c r="H1672" s="1">
        <v>11</v>
      </c>
      <c r="I1672" s="1" t="s">
        <v>6245</v>
      </c>
      <c r="J1672" s="1">
        <v>11</v>
      </c>
      <c r="K1672" s="1">
        <v>3</v>
      </c>
      <c r="L1672" s="1">
        <v>5</v>
      </c>
      <c r="M1672" s="1">
        <v>3</v>
      </c>
    </row>
    <row r="1673" spans="1:13" x14ac:dyDescent="0.15">
      <c r="A1673" s="1" t="s">
        <v>6897</v>
      </c>
      <c r="B1673" s="6" t="str">
        <f t="shared" si="26"/>
        <v>Cocci</v>
      </c>
      <c r="C1673" s="1">
        <v>148</v>
      </c>
      <c r="D1673" s="1">
        <v>3.70942812982998</v>
      </c>
      <c r="E1673" s="1">
        <v>121</v>
      </c>
      <c r="F1673" s="1">
        <v>2</v>
      </c>
      <c r="G1673" s="1">
        <v>2</v>
      </c>
      <c r="H1673" s="1">
        <v>11</v>
      </c>
      <c r="I1673" s="1" t="s">
        <v>6898</v>
      </c>
      <c r="J1673" s="1">
        <v>11</v>
      </c>
      <c r="K1673" s="1">
        <v>3</v>
      </c>
      <c r="L1673" s="1">
        <v>4</v>
      </c>
      <c r="M1673" s="1">
        <v>4</v>
      </c>
    </row>
    <row r="1674" spans="1:13" x14ac:dyDescent="0.15">
      <c r="A1674" s="1" t="s">
        <v>6997</v>
      </c>
      <c r="B1674" s="6" t="str">
        <f t="shared" si="26"/>
        <v>Cocci</v>
      </c>
      <c r="C1674" s="1">
        <v>237</v>
      </c>
      <c r="D1674" s="1">
        <v>7.4792243767312998</v>
      </c>
      <c r="E1674" s="1">
        <v>203</v>
      </c>
      <c r="F1674" s="1">
        <v>2</v>
      </c>
      <c r="G1674" s="1">
        <v>2</v>
      </c>
      <c r="H1674" s="1">
        <v>11</v>
      </c>
      <c r="I1674" s="1" t="s">
        <v>6998</v>
      </c>
      <c r="J1674" s="1">
        <v>11</v>
      </c>
      <c r="K1674" s="1">
        <v>3</v>
      </c>
      <c r="L1674" s="1">
        <v>5</v>
      </c>
      <c r="M1674" s="1">
        <v>3</v>
      </c>
    </row>
    <row r="1675" spans="1:13" x14ac:dyDescent="0.15">
      <c r="A1675" s="1" t="s">
        <v>3232</v>
      </c>
      <c r="B1675" s="6" t="str">
        <f t="shared" si="26"/>
        <v>Cocci</v>
      </c>
      <c r="C1675" s="1">
        <v>603</v>
      </c>
      <c r="D1675" s="1">
        <v>42.148760330578497</v>
      </c>
      <c r="E1675" s="1">
        <v>685</v>
      </c>
      <c r="F1675" s="1">
        <v>4</v>
      </c>
      <c r="G1675" s="1">
        <v>4</v>
      </c>
      <c r="H1675" s="1">
        <v>11</v>
      </c>
      <c r="I1675" s="1" t="s">
        <v>3233</v>
      </c>
      <c r="J1675" s="1">
        <v>11</v>
      </c>
      <c r="K1675" s="1">
        <v>0</v>
      </c>
      <c r="L1675" s="1">
        <v>7</v>
      </c>
      <c r="M1675" s="1">
        <v>4</v>
      </c>
    </row>
    <row r="1676" spans="1:13" x14ac:dyDescent="0.15">
      <c r="A1676" s="1" t="s">
        <v>1422</v>
      </c>
      <c r="B1676" s="6" t="str">
        <f t="shared" si="26"/>
        <v>Cocci</v>
      </c>
      <c r="C1676" s="1">
        <v>61</v>
      </c>
      <c r="D1676" s="1">
        <v>17.315175097276299</v>
      </c>
      <c r="E1676" s="1">
        <v>45</v>
      </c>
      <c r="F1676" s="1">
        <v>6</v>
      </c>
      <c r="G1676" s="1">
        <v>6</v>
      </c>
      <c r="H1676" s="1">
        <v>11</v>
      </c>
      <c r="I1676" s="1" t="s">
        <v>1423</v>
      </c>
      <c r="J1676" s="1">
        <v>11</v>
      </c>
      <c r="K1676" s="1">
        <v>3</v>
      </c>
      <c r="L1676" s="1">
        <v>5</v>
      </c>
      <c r="M1676" s="1">
        <v>3</v>
      </c>
    </row>
    <row r="1677" spans="1:13" x14ac:dyDescent="0.15">
      <c r="A1677" s="1" t="s">
        <v>2129</v>
      </c>
      <c r="B1677" s="6" t="str">
        <f t="shared" si="26"/>
        <v>Cocci</v>
      </c>
      <c r="C1677" s="1">
        <v>211</v>
      </c>
      <c r="D1677" s="1">
        <v>31.515151515151501</v>
      </c>
      <c r="E1677" s="1">
        <v>180</v>
      </c>
      <c r="F1677" s="1">
        <v>5</v>
      </c>
      <c r="G1677" s="1">
        <v>5</v>
      </c>
      <c r="H1677" s="1">
        <v>11</v>
      </c>
      <c r="I1677" s="1" t="s">
        <v>2130</v>
      </c>
      <c r="J1677" s="1">
        <v>11</v>
      </c>
      <c r="K1677" s="1">
        <v>2</v>
      </c>
      <c r="L1677" s="1">
        <v>5</v>
      </c>
      <c r="M1677" s="1">
        <v>4</v>
      </c>
    </row>
    <row r="1678" spans="1:13" x14ac:dyDescent="0.15">
      <c r="A1678" s="1" t="s">
        <v>1432</v>
      </c>
      <c r="B1678" s="6" t="str">
        <f t="shared" si="26"/>
        <v>Cocci</v>
      </c>
      <c r="C1678" s="1">
        <v>450</v>
      </c>
      <c r="D1678" s="1">
        <v>14.285714285714301</v>
      </c>
      <c r="E1678" s="1">
        <v>465</v>
      </c>
      <c r="F1678" s="1">
        <v>6</v>
      </c>
      <c r="G1678" s="1">
        <v>6</v>
      </c>
      <c r="H1678" s="1">
        <v>11</v>
      </c>
      <c r="I1678" s="1" t="s">
        <v>1433</v>
      </c>
      <c r="J1678" s="1">
        <v>11</v>
      </c>
      <c r="K1678" s="1">
        <v>1</v>
      </c>
      <c r="L1678" s="1">
        <v>10</v>
      </c>
      <c r="M1678" s="1">
        <v>0</v>
      </c>
    </row>
    <row r="1679" spans="1:13" x14ac:dyDescent="0.15">
      <c r="A1679" s="1" t="s">
        <v>2938</v>
      </c>
      <c r="B1679" s="6" t="str">
        <f t="shared" si="26"/>
        <v>Cocci</v>
      </c>
      <c r="C1679" s="1">
        <v>484</v>
      </c>
      <c r="D1679" s="1">
        <v>17.6100628930818</v>
      </c>
      <c r="E1679" s="1">
        <v>521</v>
      </c>
      <c r="F1679" s="1">
        <v>4</v>
      </c>
      <c r="G1679" s="1">
        <v>4</v>
      </c>
      <c r="H1679" s="1">
        <v>11</v>
      </c>
      <c r="I1679" s="1" t="s">
        <v>2939</v>
      </c>
      <c r="J1679" s="1">
        <v>11</v>
      </c>
      <c r="K1679" s="1">
        <v>3</v>
      </c>
      <c r="L1679" s="1">
        <v>6</v>
      </c>
      <c r="M1679" s="1">
        <v>2</v>
      </c>
    </row>
    <row r="1680" spans="1:13" x14ac:dyDescent="0.15">
      <c r="A1680" s="1" t="s">
        <v>4524</v>
      </c>
      <c r="B1680" s="6" t="str">
        <f t="shared" si="26"/>
        <v>Cocci</v>
      </c>
      <c r="C1680" s="1">
        <v>317</v>
      </c>
      <c r="D1680" s="1">
        <v>7.8629032258064502</v>
      </c>
      <c r="E1680" s="1">
        <v>300</v>
      </c>
      <c r="F1680" s="1">
        <v>3</v>
      </c>
      <c r="G1680" s="1">
        <v>3</v>
      </c>
      <c r="H1680" s="1">
        <v>11</v>
      </c>
      <c r="I1680" s="1" t="s">
        <v>4525</v>
      </c>
      <c r="J1680" s="1">
        <v>11</v>
      </c>
      <c r="K1680" s="1">
        <v>5</v>
      </c>
      <c r="L1680" s="1">
        <v>4</v>
      </c>
      <c r="M1680" s="1">
        <v>2</v>
      </c>
    </row>
    <row r="1681" spans="1:13" x14ac:dyDescent="0.15">
      <c r="A1681" s="1" t="s">
        <v>3144</v>
      </c>
      <c r="B1681" s="6" t="str">
        <f t="shared" si="26"/>
        <v>Cocci</v>
      </c>
      <c r="C1681" s="1">
        <v>259</v>
      </c>
      <c r="D1681" s="1">
        <v>9.8654708520179408</v>
      </c>
      <c r="E1681" s="1">
        <v>225</v>
      </c>
      <c r="F1681" s="1">
        <v>4</v>
      </c>
      <c r="G1681" s="1">
        <v>4</v>
      </c>
      <c r="H1681" s="1">
        <v>11</v>
      </c>
      <c r="I1681" s="1" t="s">
        <v>3145</v>
      </c>
      <c r="J1681" s="1">
        <v>11</v>
      </c>
      <c r="K1681" s="1">
        <v>4</v>
      </c>
      <c r="L1681" s="1">
        <v>3</v>
      </c>
      <c r="M1681" s="1">
        <v>4</v>
      </c>
    </row>
    <row r="1682" spans="1:13" x14ac:dyDescent="0.15">
      <c r="A1682" s="1" t="s">
        <v>2093</v>
      </c>
      <c r="B1682" s="6" t="str">
        <f t="shared" si="26"/>
        <v>Cocci</v>
      </c>
      <c r="C1682" s="1">
        <v>541</v>
      </c>
      <c r="D1682" s="1">
        <v>27.6859504132231</v>
      </c>
      <c r="E1682" s="1">
        <v>598</v>
      </c>
      <c r="F1682" s="1">
        <v>5</v>
      </c>
      <c r="G1682" s="1">
        <v>5</v>
      </c>
      <c r="H1682" s="1">
        <v>11</v>
      </c>
      <c r="I1682" s="1" t="s">
        <v>2094</v>
      </c>
      <c r="J1682" s="1">
        <v>11</v>
      </c>
      <c r="K1682" s="1">
        <v>3</v>
      </c>
      <c r="L1682" s="1">
        <v>7</v>
      </c>
      <c r="M1682" s="1">
        <v>1</v>
      </c>
    </row>
    <row r="1683" spans="1:13" x14ac:dyDescent="0.15">
      <c r="A1683" s="1" t="s">
        <v>4544</v>
      </c>
      <c r="B1683" s="6" t="str">
        <f t="shared" si="26"/>
        <v>Cocci</v>
      </c>
      <c r="C1683" s="1">
        <v>772</v>
      </c>
      <c r="D1683" s="1">
        <v>8.5492227979274595</v>
      </c>
      <c r="E1683" s="1">
        <v>907</v>
      </c>
      <c r="F1683" s="1">
        <v>3</v>
      </c>
      <c r="G1683" s="1">
        <v>3</v>
      </c>
      <c r="H1683" s="1">
        <v>11</v>
      </c>
      <c r="I1683" s="1" t="s">
        <v>4545</v>
      </c>
      <c r="J1683" s="1">
        <v>11</v>
      </c>
      <c r="K1683" s="1">
        <v>5</v>
      </c>
      <c r="L1683" s="1">
        <v>3</v>
      </c>
      <c r="M1683" s="1">
        <v>3</v>
      </c>
    </row>
    <row r="1684" spans="1:13" x14ac:dyDescent="0.15">
      <c r="A1684" s="1" t="s">
        <v>2936</v>
      </c>
      <c r="B1684" s="6" t="str">
        <f t="shared" si="26"/>
        <v>Cocci</v>
      </c>
      <c r="C1684" s="1">
        <v>233</v>
      </c>
      <c r="D1684" s="1">
        <v>21.658986175115199</v>
      </c>
      <c r="E1684" s="1">
        <v>570</v>
      </c>
      <c r="F1684" s="1">
        <v>4</v>
      </c>
      <c r="G1684" s="1">
        <v>4</v>
      </c>
      <c r="H1684" s="1">
        <v>11</v>
      </c>
      <c r="I1684" s="1" t="s">
        <v>2937</v>
      </c>
      <c r="J1684" s="1">
        <v>11</v>
      </c>
      <c r="K1684" s="1">
        <v>6</v>
      </c>
      <c r="L1684" s="1">
        <v>3</v>
      </c>
      <c r="M1684" s="1">
        <v>2</v>
      </c>
    </row>
    <row r="1685" spans="1:13" x14ac:dyDescent="0.15">
      <c r="A1685" s="1" t="s">
        <v>3210</v>
      </c>
      <c r="B1685" s="6" t="str">
        <f t="shared" si="26"/>
        <v>Cocci</v>
      </c>
      <c r="C1685" s="1">
        <v>242</v>
      </c>
      <c r="D1685" s="1">
        <v>21.925133689839601</v>
      </c>
      <c r="E1685" s="1">
        <v>208</v>
      </c>
      <c r="F1685" s="1">
        <v>4</v>
      </c>
      <c r="G1685" s="1">
        <v>4</v>
      </c>
      <c r="H1685" s="1">
        <v>11</v>
      </c>
      <c r="I1685" s="1" t="s">
        <v>3211</v>
      </c>
      <c r="J1685" s="1">
        <v>11</v>
      </c>
      <c r="K1685" s="1">
        <v>9</v>
      </c>
      <c r="L1685" s="1">
        <v>1</v>
      </c>
      <c r="M1685" s="1">
        <v>1</v>
      </c>
    </row>
    <row r="1686" spans="1:13" x14ac:dyDescent="0.15">
      <c r="A1686" s="1" t="s">
        <v>1440</v>
      </c>
      <c r="B1686" s="6" t="str">
        <f t="shared" si="26"/>
        <v>Cocci</v>
      </c>
      <c r="C1686" s="1">
        <v>368</v>
      </c>
      <c r="D1686" s="1">
        <v>17.9190751445087</v>
      </c>
      <c r="E1686" s="1">
        <v>358</v>
      </c>
      <c r="F1686" s="1">
        <v>6</v>
      </c>
      <c r="G1686" s="1">
        <v>6</v>
      </c>
      <c r="H1686" s="1">
        <v>11</v>
      </c>
      <c r="I1686" s="2" t="s">
        <v>1441</v>
      </c>
      <c r="J1686" s="1">
        <v>11</v>
      </c>
      <c r="K1686" s="1">
        <v>1</v>
      </c>
      <c r="L1686" s="1">
        <v>8</v>
      </c>
      <c r="M1686" s="1">
        <v>2</v>
      </c>
    </row>
    <row r="1687" spans="1:13" x14ac:dyDescent="0.15">
      <c r="A1687" s="1" t="s">
        <v>4520</v>
      </c>
      <c r="B1687" s="6" t="str">
        <f t="shared" si="26"/>
        <v>Cocci</v>
      </c>
      <c r="C1687" s="1">
        <v>78</v>
      </c>
      <c r="D1687" s="1">
        <v>13.0864197530864</v>
      </c>
      <c r="E1687" s="1">
        <v>61</v>
      </c>
      <c r="F1687" s="1">
        <v>3</v>
      </c>
      <c r="G1687" s="1">
        <v>3</v>
      </c>
      <c r="H1687" s="1">
        <v>11</v>
      </c>
      <c r="I1687" s="1" t="s">
        <v>4521</v>
      </c>
      <c r="J1687" s="1">
        <v>11</v>
      </c>
      <c r="K1687" s="1">
        <v>0</v>
      </c>
      <c r="L1687" s="1">
        <v>8</v>
      </c>
      <c r="M1687" s="1">
        <v>3</v>
      </c>
    </row>
    <row r="1688" spans="1:13" x14ac:dyDescent="0.15">
      <c r="A1688" s="1" t="s">
        <v>3226</v>
      </c>
      <c r="B1688" s="6" t="str">
        <f t="shared" si="26"/>
        <v>Cocci</v>
      </c>
      <c r="C1688" s="1">
        <v>121</v>
      </c>
      <c r="D1688" s="1">
        <v>33.497536945812797</v>
      </c>
      <c r="E1688" s="1">
        <v>100</v>
      </c>
      <c r="F1688" s="1">
        <v>4</v>
      </c>
      <c r="G1688" s="1">
        <v>5</v>
      </c>
      <c r="H1688" s="1">
        <v>11</v>
      </c>
      <c r="I1688" s="1" t="s">
        <v>3227</v>
      </c>
      <c r="J1688" s="1">
        <v>11</v>
      </c>
      <c r="K1688" s="1">
        <v>3</v>
      </c>
      <c r="L1688" s="1">
        <v>4</v>
      </c>
      <c r="M1688" s="1">
        <v>4</v>
      </c>
    </row>
    <row r="1689" spans="1:13" x14ac:dyDescent="0.15">
      <c r="A1689" s="1" t="s">
        <v>6947</v>
      </c>
      <c r="B1689" s="6" t="str">
        <f t="shared" si="26"/>
        <v>Cocci</v>
      </c>
      <c r="C1689" s="1">
        <v>595</v>
      </c>
      <c r="D1689" s="1">
        <v>6.8131868131868103</v>
      </c>
      <c r="E1689" s="1">
        <v>670</v>
      </c>
      <c r="F1689" s="1">
        <v>2</v>
      </c>
      <c r="G1689" s="1">
        <v>3</v>
      </c>
      <c r="H1689" s="1">
        <v>11</v>
      </c>
      <c r="I1689" s="1" t="s">
        <v>6948</v>
      </c>
      <c r="J1689" s="1">
        <v>11</v>
      </c>
      <c r="K1689" s="1">
        <v>2</v>
      </c>
      <c r="L1689" s="1">
        <v>5</v>
      </c>
      <c r="M1689" s="1">
        <v>4</v>
      </c>
    </row>
    <row r="1690" spans="1:13" x14ac:dyDescent="0.15">
      <c r="A1690" s="1" t="s">
        <v>4464</v>
      </c>
      <c r="B1690" s="6" t="str">
        <f t="shared" si="26"/>
        <v>Cocci</v>
      </c>
      <c r="C1690" s="1">
        <v>412</v>
      </c>
      <c r="D1690" s="1">
        <v>7.75</v>
      </c>
      <c r="E1690" s="1">
        <v>417</v>
      </c>
      <c r="F1690" s="1">
        <v>3</v>
      </c>
      <c r="G1690" s="1">
        <v>3</v>
      </c>
      <c r="H1690" s="1">
        <v>11</v>
      </c>
      <c r="I1690" s="1" t="s">
        <v>4465</v>
      </c>
      <c r="J1690" s="1">
        <v>11</v>
      </c>
      <c r="K1690" s="1">
        <v>3</v>
      </c>
      <c r="L1690" s="1">
        <v>5</v>
      </c>
      <c r="M1690" s="1">
        <v>3</v>
      </c>
    </row>
    <row r="1691" spans="1:13" x14ac:dyDescent="0.15">
      <c r="A1691" s="1" t="s">
        <v>6781</v>
      </c>
      <c r="B1691" s="6" t="str">
        <f t="shared" si="26"/>
        <v>Cocci</v>
      </c>
      <c r="C1691" s="1">
        <v>483</v>
      </c>
      <c r="D1691" s="1">
        <v>18.320610687022899</v>
      </c>
      <c r="E1691" s="1">
        <v>520</v>
      </c>
      <c r="F1691" s="1">
        <v>2</v>
      </c>
      <c r="G1691" s="1">
        <v>3</v>
      </c>
      <c r="H1691" s="1">
        <v>11</v>
      </c>
      <c r="I1691" s="1" t="s">
        <v>6782</v>
      </c>
      <c r="J1691" s="1">
        <v>11</v>
      </c>
      <c r="K1691" s="1">
        <v>9</v>
      </c>
      <c r="L1691" s="1">
        <v>1</v>
      </c>
      <c r="M1691" s="1">
        <v>1</v>
      </c>
    </row>
    <row r="1692" spans="1:13" x14ac:dyDescent="0.15">
      <c r="A1692" s="1" t="s">
        <v>1062</v>
      </c>
      <c r="B1692" s="6" t="str">
        <f t="shared" si="26"/>
        <v>Cocci</v>
      </c>
      <c r="C1692" s="1">
        <v>734</v>
      </c>
      <c r="D1692" s="1">
        <v>24.882629107981199</v>
      </c>
      <c r="E1692" s="1">
        <v>857</v>
      </c>
      <c r="F1692" s="1">
        <v>7</v>
      </c>
      <c r="G1692" s="1">
        <v>7</v>
      </c>
      <c r="H1692" s="1">
        <v>11</v>
      </c>
      <c r="I1692" s="1" t="s">
        <v>1057</v>
      </c>
      <c r="J1692" s="1">
        <v>11</v>
      </c>
      <c r="K1692" s="1">
        <v>1</v>
      </c>
      <c r="L1692" s="1">
        <v>8</v>
      </c>
      <c r="M1692" s="1">
        <v>2</v>
      </c>
    </row>
    <row r="1693" spans="1:13" x14ac:dyDescent="0.15">
      <c r="A1693" s="1" t="s">
        <v>4436</v>
      </c>
      <c r="B1693" s="6" t="str">
        <f t="shared" si="26"/>
        <v>Cocci</v>
      </c>
      <c r="C1693" s="1">
        <v>718</v>
      </c>
      <c r="D1693" s="1">
        <v>9.5032397408207405</v>
      </c>
      <c r="E1693" s="1">
        <v>832</v>
      </c>
      <c r="F1693" s="1">
        <v>3</v>
      </c>
      <c r="G1693" s="1">
        <v>3</v>
      </c>
      <c r="H1693" s="1">
        <v>11</v>
      </c>
      <c r="I1693" s="1" t="s">
        <v>4437</v>
      </c>
      <c r="J1693" s="1">
        <v>11</v>
      </c>
      <c r="K1693" s="1">
        <v>4</v>
      </c>
      <c r="L1693" s="1">
        <v>4</v>
      </c>
      <c r="M1693" s="1">
        <v>3</v>
      </c>
    </row>
    <row r="1694" spans="1:13" x14ac:dyDescent="0.15">
      <c r="A1694" s="1" t="s">
        <v>2121</v>
      </c>
      <c r="B1694" s="6" t="str">
        <f t="shared" si="26"/>
        <v>Cocci</v>
      </c>
      <c r="C1694" s="1">
        <v>63</v>
      </c>
      <c r="D1694" s="1">
        <v>3.6659877800407301</v>
      </c>
      <c r="E1694" s="1">
        <v>47</v>
      </c>
      <c r="F1694" s="1">
        <v>5</v>
      </c>
      <c r="G1694" s="1">
        <v>5</v>
      </c>
      <c r="H1694" s="1">
        <v>11</v>
      </c>
      <c r="I1694" s="1" t="s">
        <v>2122</v>
      </c>
      <c r="J1694" s="1">
        <v>11</v>
      </c>
      <c r="K1694" s="1">
        <v>0</v>
      </c>
      <c r="L1694" s="1">
        <v>7</v>
      </c>
      <c r="M1694" s="1">
        <v>4</v>
      </c>
    </row>
    <row r="1695" spans="1:13" x14ac:dyDescent="0.15">
      <c r="A1695" s="1" t="s">
        <v>3178</v>
      </c>
      <c r="B1695" s="6" t="str">
        <f t="shared" si="26"/>
        <v>Cocci</v>
      </c>
      <c r="C1695" s="1">
        <v>778</v>
      </c>
      <c r="D1695" s="1">
        <v>13.839285714285699</v>
      </c>
      <c r="E1695" s="1">
        <v>919</v>
      </c>
      <c r="F1695" s="1">
        <v>4</v>
      </c>
      <c r="G1695" s="1">
        <v>4</v>
      </c>
      <c r="H1695" s="1">
        <v>11</v>
      </c>
      <c r="I1695" s="1" t="s">
        <v>3179</v>
      </c>
      <c r="J1695" s="1">
        <v>11</v>
      </c>
      <c r="K1695" s="1">
        <v>1</v>
      </c>
      <c r="L1695" s="1">
        <v>8</v>
      </c>
      <c r="M1695" s="1">
        <v>2</v>
      </c>
    </row>
    <row r="1696" spans="1:13" x14ac:dyDescent="0.15">
      <c r="A1696" s="1" t="s">
        <v>6763</v>
      </c>
      <c r="B1696" s="6" t="str">
        <f t="shared" si="26"/>
        <v>Cocci</v>
      </c>
      <c r="C1696" s="1">
        <v>693</v>
      </c>
      <c r="D1696" s="1">
        <v>3.7337662337662301</v>
      </c>
      <c r="E1696" s="1">
        <v>802</v>
      </c>
      <c r="F1696" s="1">
        <v>2</v>
      </c>
      <c r="G1696" s="1">
        <v>2</v>
      </c>
      <c r="H1696" s="1">
        <v>11</v>
      </c>
      <c r="I1696" s="1" t="s">
        <v>6764</v>
      </c>
      <c r="J1696" s="1">
        <v>11</v>
      </c>
      <c r="K1696" s="1">
        <v>0</v>
      </c>
      <c r="L1696" s="1">
        <v>5</v>
      </c>
      <c r="M1696" s="1">
        <v>6</v>
      </c>
    </row>
    <row r="1697" spans="1:13" x14ac:dyDescent="0.15">
      <c r="A1697" s="1" t="s">
        <v>8279</v>
      </c>
      <c r="B1697" s="6" t="str">
        <f t="shared" si="26"/>
        <v>Cocci</v>
      </c>
      <c r="C1697" s="1">
        <v>237</v>
      </c>
      <c r="D1697" s="1">
        <v>7.4792243767312998</v>
      </c>
      <c r="E1697" s="1">
        <v>203</v>
      </c>
      <c r="F1697" s="1">
        <v>2</v>
      </c>
      <c r="G1697" s="1">
        <v>2</v>
      </c>
      <c r="H1697" s="1">
        <v>11</v>
      </c>
      <c r="I1697" s="1" t="s">
        <v>8280</v>
      </c>
      <c r="J1697" s="1">
        <v>11</v>
      </c>
      <c r="K1697" s="1">
        <v>3</v>
      </c>
      <c r="L1697" s="1">
        <v>5</v>
      </c>
      <c r="M1697" s="1">
        <v>3</v>
      </c>
    </row>
    <row r="1698" spans="1:13" x14ac:dyDescent="0.15">
      <c r="A1698" s="1" t="s">
        <v>1622</v>
      </c>
      <c r="B1698" s="6" t="str">
        <f t="shared" si="26"/>
        <v>Cocci</v>
      </c>
      <c r="C1698" s="1">
        <v>450</v>
      </c>
      <c r="D1698" s="1">
        <v>14.285714285714301</v>
      </c>
      <c r="E1698" s="1">
        <v>465</v>
      </c>
      <c r="F1698" s="1">
        <v>6</v>
      </c>
      <c r="G1698" s="1">
        <v>6</v>
      </c>
      <c r="H1698" s="1">
        <v>11</v>
      </c>
      <c r="I1698" s="1" t="s">
        <v>1623</v>
      </c>
      <c r="J1698" s="1">
        <v>11</v>
      </c>
      <c r="K1698" s="1">
        <v>1</v>
      </c>
      <c r="L1698" s="1">
        <v>10</v>
      </c>
      <c r="M1698" s="1">
        <v>0</v>
      </c>
    </row>
    <row r="1699" spans="1:13" x14ac:dyDescent="0.15">
      <c r="A1699" s="1" t="s">
        <v>8133</v>
      </c>
      <c r="B1699" s="6" t="str">
        <f t="shared" si="26"/>
        <v>Cocci</v>
      </c>
      <c r="C1699" s="1">
        <v>707</v>
      </c>
      <c r="D1699" s="1">
        <v>7.5268817204301097</v>
      </c>
      <c r="E1699" s="1">
        <v>820</v>
      </c>
      <c r="F1699" s="1">
        <v>2</v>
      </c>
      <c r="G1699" s="1">
        <v>2</v>
      </c>
      <c r="H1699" s="1">
        <v>11</v>
      </c>
      <c r="I1699" s="1" t="s">
        <v>8134</v>
      </c>
      <c r="J1699" s="1">
        <v>11</v>
      </c>
      <c r="K1699" s="1">
        <v>3</v>
      </c>
      <c r="L1699" s="1">
        <v>5</v>
      </c>
      <c r="M1699" s="1">
        <v>3</v>
      </c>
    </row>
    <row r="1700" spans="1:13" x14ac:dyDescent="0.15">
      <c r="A1700" s="1" t="s">
        <v>4924</v>
      </c>
      <c r="B1700" s="6" t="str">
        <f t="shared" si="26"/>
        <v>Cocci</v>
      </c>
      <c r="C1700" s="1">
        <v>772</v>
      </c>
      <c r="D1700" s="1">
        <v>8.5492227979274595</v>
      </c>
      <c r="E1700" s="1">
        <v>907</v>
      </c>
      <c r="F1700" s="1">
        <v>3</v>
      </c>
      <c r="G1700" s="1">
        <v>3</v>
      </c>
      <c r="H1700" s="1">
        <v>11</v>
      </c>
      <c r="I1700" s="1" t="s">
        <v>4925</v>
      </c>
      <c r="J1700" s="1">
        <v>11</v>
      </c>
      <c r="K1700" s="1">
        <v>5</v>
      </c>
      <c r="L1700" s="1">
        <v>3</v>
      </c>
      <c r="M1700" s="1">
        <v>3</v>
      </c>
    </row>
    <row r="1701" spans="1:13" x14ac:dyDescent="0.15">
      <c r="A1701" s="1" t="s">
        <v>3618</v>
      </c>
      <c r="B1701" s="6" t="str">
        <f t="shared" si="26"/>
        <v>Cocci</v>
      </c>
      <c r="C1701" s="1">
        <v>259</v>
      </c>
      <c r="D1701" s="1">
        <v>9.8654708520179408</v>
      </c>
      <c r="E1701" s="1">
        <v>225</v>
      </c>
      <c r="F1701" s="1">
        <v>4</v>
      </c>
      <c r="G1701" s="1">
        <v>4</v>
      </c>
      <c r="H1701" s="1">
        <v>11</v>
      </c>
      <c r="I1701" s="1" t="s">
        <v>3619</v>
      </c>
      <c r="J1701" s="1">
        <v>11</v>
      </c>
      <c r="K1701" s="1">
        <v>4</v>
      </c>
      <c r="L1701" s="1">
        <v>3</v>
      </c>
      <c r="M1701" s="1">
        <v>4</v>
      </c>
    </row>
    <row r="1702" spans="1:13" x14ac:dyDescent="0.15">
      <c r="A1702" s="1" t="s">
        <v>5183</v>
      </c>
      <c r="B1702" s="6" t="str">
        <f t="shared" si="26"/>
        <v>Cocci</v>
      </c>
      <c r="C1702" s="1">
        <v>718</v>
      </c>
      <c r="D1702" s="1">
        <v>9.5032397408207405</v>
      </c>
      <c r="E1702" s="1">
        <v>832</v>
      </c>
      <c r="F1702" s="1">
        <v>3</v>
      </c>
      <c r="G1702" s="1">
        <v>3</v>
      </c>
      <c r="H1702" s="1">
        <v>11</v>
      </c>
      <c r="I1702" s="1" t="s">
        <v>5184</v>
      </c>
      <c r="J1702" s="1">
        <v>11</v>
      </c>
      <c r="K1702" s="1">
        <v>4</v>
      </c>
      <c r="L1702" s="1">
        <v>4</v>
      </c>
      <c r="M1702" s="1">
        <v>3</v>
      </c>
    </row>
    <row r="1703" spans="1:13" x14ac:dyDescent="0.15">
      <c r="A1703" s="1" t="s">
        <v>1612</v>
      </c>
      <c r="B1703" s="6" t="str">
        <f t="shared" si="26"/>
        <v>Cocci</v>
      </c>
      <c r="C1703" s="1">
        <v>470</v>
      </c>
      <c r="D1703" s="1">
        <v>11.7310443490701</v>
      </c>
      <c r="E1703" s="1">
        <v>567</v>
      </c>
      <c r="F1703" s="1">
        <v>6</v>
      </c>
      <c r="G1703" s="1">
        <v>6</v>
      </c>
      <c r="H1703" s="1">
        <v>11</v>
      </c>
      <c r="I1703" s="1" t="s">
        <v>1613</v>
      </c>
      <c r="J1703" s="1">
        <v>11</v>
      </c>
      <c r="K1703" s="1">
        <v>1</v>
      </c>
      <c r="L1703" s="1">
        <v>8</v>
      </c>
      <c r="M1703" s="1">
        <v>2</v>
      </c>
    </row>
    <row r="1704" spans="1:13" x14ac:dyDescent="0.15">
      <c r="A1704" s="1" t="s">
        <v>2552</v>
      </c>
      <c r="B1704" s="6" t="str">
        <f t="shared" si="26"/>
        <v>Cocci</v>
      </c>
      <c r="C1704" s="1">
        <v>574</v>
      </c>
      <c r="D1704" s="1">
        <v>28.272251308900501</v>
      </c>
      <c r="E1704" s="1">
        <v>638</v>
      </c>
      <c r="F1704" s="1">
        <v>5</v>
      </c>
      <c r="G1704" s="1">
        <v>6</v>
      </c>
      <c r="H1704" s="1">
        <v>11</v>
      </c>
      <c r="I1704" s="1" t="s">
        <v>2553</v>
      </c>
      <c r="J1704" s="1">
        <v>11</v>
      </c>
      <c r="K1704" s="1">
        <v>5</v>
      </c>
      <c r="L1704" s="1">
        <v>2</v>
      </c>
      <c r="M1704" s="1">
        <v>4</v>
      </c>
    </row>
    <row r="1705" spans="1:13" x14ac:dyDescent="0.15">
      <c r="A1705" s="1" t="s">
        <v>5139</v>
      </c>
      <c r="B1705" s="6" t="str">
        <f t="shared" si="26"/>
        <v>Cocci</v>
      </c>
      <c r="C1705" s="1">
        <v>78</v>
      </c>
      <c r="D1705" s="1">
        <v>13.0864197530864</v>
      </c>
      <c r="E1705" s="1">
        <v>61</v>
      </c>
      <c r="F1705" s="1">
        <v>3</v>
      </c>
      <c r="G1705" s="1">
        <v>3</v>
      </c>
      <c r="H1705" s="1">
        <v>11</v>
      </c>
      <c r="I1705" s="1" t="s">
        <v>5140</v>
      </c>
      <c r="J1705" s="1">
        <v>11</v>
      </c>
      <c r="K1705" s="1">
        <v>0</v>
      </c>
      <c r="L1705" s="1">
        <v>8</v>
      </c>
      <c r="M1705" s="1">
        <v>3</v>
      </c>
    </row>
    <row r="1706" spans="1:13" x14ac:dyDescent="0.15">
      <c r="A1706" s="1" t="s">
        <v>7722</v>
      </c>
      <c r="B1706" s="6" t="str">
        <f t="shared" si="26"/>
        <v>Cocci</v>
      </c>
      <c r="C1706" s="1">
        <v>595</v>
      </c>
      <c r="D1706" s="1">
        <v>6.8131868131868103</v>
      </c>
      <c r="E1706" s="1">
        <v>670</v>
      </c>
      <c r="F1706" s="1">
        <v>2</v>
      </c>
      <c r="G1706" s="1">
        <v>3</v>
      </c>
      <c r="H1706" s="1">
        <v>11</v>
      </c>
      <c r="I1706" s="1" t="s">
        <v>7723</v>
      </c>
      <c r="J1706" s="1">
        <v>11</v>
      </c>
      <c r="K1706" s="1">
        <v>2</v>
      </c>
      <c r="L1706" s="1">
        <v>5</v>
      </c>
      <c r="M1706" s="1">
        <v>4</v>
      </c>
    </row>
    <row r="1707" spans="1:13" x14ac:dyDescent="0.15">
      <c r="A1707" s="1" t="s">
        <v>3468</v>
      </c>
      <c r="B1707" s="6" t="str">
        <f t="shared" si="26"/>
        <v>Cocci</v>
      </c>
      <c r="C1707" s="1">
        <v>778</v>
      </c>
      <c r="D1707" s="1">
        <v>13.247863247863201</v>
      </c>
      <c r="E1707" s="1">
        <v>919</v>
      </c>
      <c r="F1707" s="1">
        <v>4</v>
      </c>
      <c r="G1707" s="1">
        <v>4</v>
      </c>
      <c r="H1707" s="1">
        <v>11</v>
      </c>
      <c r="I1707" s="1" t="s">
        <v>3469</v>
      </c>
      <c r="J1707" s="1">
        <v>11</v>
      </c>
      <c r="K1707" s="1">
        <v>1</v>
      </c>
      <c r="L1707" s="1">
        <v>8</v>
      </c>
      <c r="M1707" s="1">
        <v>2</v>
      </c>
    </row>
    <row r="1708" spans="1:13" x14ac:dyDescent="0.15">
      <c r="A1708" s="1" t="s">
        <v>2548</v>
      </c>
      <c r="B1708" s="6" t="str">
        <f t="shared" si="26"/>
        <v>Cocci</v>
      </c>
      <c r="C1708" s="1">
        <v>211</v>
      </c>
      <c r="D1708" s="1">
        <v>31.515151515151501</v>
      </c>
      <c r="E1708" s="1">
        <v>180</v>
      </c>
      <c r="F1708" s="1">
        <v>5</v>
      </c>
      <c r="G1708" s="1">
        <v>5</v>
      </c>
      <c r="H1708" s="1">
        <v>11</v>
      </c>
      <c r="I1708" s="1" t="s">
        <v>2549</v>
      </c>
      <c r="J1708" s="1">
        <v>11</v>
      </c>
      <c r="K1708" s="1">
        <v>2</v>
      </c>
      <c r="L1708" s="1">
        <v>5</v>
      </c>
      <c r="M1708" s="1">
        <v>4</v>
      </c>
    </row>
    <row r="1709" spans="1:13" x14ac:dyDescent="0.15">
      <c r="A1709" s="1" t="s">
        <v>2576</v>
      </c>
      <c r="B1709" s="6" t="str">
        <f t="shared" si="26"/>
        <v>Cocci</v>
      </c>
      <c r="C1709" s="1">
        <v>63</v>
      </c>
      <c r="D1709" s="1">
        <v>3.4515819750719099</v>
      </c>
      <c r="E1709" s="1">
        <v>47</v>
      </c>
      <c r="F1709" s="1">
        <v>5</v>
      </c>
      <c r="G1709" s="1">
        <v>5</v>
      </c>
      <c r="H1709" s="1">
        <v>11</v>
      </c>
      <c r="I1709" s="1" t="s">
        <v>2577</v>
      </c>
      <c r="J1709" s="1">
        <v>11</v>
      </c>
      <c r="K1709" s="1">
        <v>0</v>
      </c>
      <c r="L1709" s="1">
        <v>7</v>
      </c>
      <c r="M1709" s="1">
        <v>4</v>
      </c>
    </row>
    <row r="1710" spans="1:13" x14ac:dyDescent="0.15">
      <c r="A1710" s="1" t="s">
        <v>3676</v>
      </c>
      <c r="B1710" s="6" t="str">
        <f t="shared" si="26"/>
        <v>Cocci</v>
      </c>
      <c r="C1710" s="1">
        <v>242</v>
      </c>
      <c r="D1710" s="1">
        <v>21.925133689839601</v>
      </c>
      <c r="E1710" s="1">
        <v>208</v>
      </c>
      <c r="F1710" s="1">
        <v>4</v>
      </c>
      <c r="G1710" s="1">
        <v>4</v>
      </c>
      <c r="H1710" s="1">
        <v>11</v>
      </c>
      <c r="I1710" s="1" t="s">
        <v>3677</v>
      </c>
      <c r="J1710" s="1">
        <v>11</v>
      </c>
      <c r="K1710" s="1">
        <v>9</v>
      </c>
      <c r="L1710" s="1">
        <v>1</v>
      </c>
      <c r="M1710" s="1">
        <v>1</v>
      </c>
    </row>
    <row r="1711" spans="1:13" x14ac:dyDescent="0.15">
      <c r="A1711" s="1" t="s">
        <v>1630</v>
      </c>
      <c r="B1711" s="6" t="str">
        <f t="shared" si="26"/>
        <v>Cocci</v>
      </c>
      <c r="C1711" s="1">
        <v>368</v>
      </c>
      <c r="D1711" s="1">
        <v>17.9190751445087</v>
      </c>
      <c r="E1711" s="1">
        <v>358</v>
      </c>
      <c r="F1711" s="1">
        <v>6</v>
      </c>
      <c r="G1711" s="1">
        <v>6</v>
      </c>
      <c r="H1711" s="1">
        <v>11</v>
      </c>
      <c r="I1711" s="2" t="s">
        <v>1631</v>
      </c>
      <c r="J1711" s="1">
        <v>11</v>
      </c>
      <c r="K1711" s="1">
        <v>1</v>
      </c>
      <c r="L1711" s="1">
        <v>8</v>
      </c>
      <c r="M1711" s="1">
        <v>2</v>
      </c>
    </row>
    <row r="1712" spans="1:13" x14ac:dyDescent="0.15">
      <c r="A1712" s="1" t="s">
        <v>8225</v>
      </c>
      <c r="B1712" s="6" t="str">
        <f t="shared" si="26"/>
        <v>Cocci</v>
      </c>
      <c r="C1712" s="1">
        <v>693</v>
      </c>
      <c r="D1712" s="1">
        <v>4.0350877192982502</v>
      </c>
      <c r="E1712" s="1">
        <v>802</v>
      </c>
      <c r="F1712" s="1">
        <v>2</v>
      </c>
      <c r="G1712" s="1">
        <v>2</v>
      </c>
      <c r="H1712" s="1">
        <v>11</v>
      </c>
      <c r="I1712" s="1" t="s">
        <v>8226</v>
      </c>
      <c r="J1712" s="1">
        <v>11</v>
      </c>
      <c r="K1712" s="1">
        <v>0</v>
      </c>
      <c r="L1712" s="1">
        <v>5</v>
      </c>
      <c r="M1712" s="1">
        <v>6</v>
      </c>
    </row>
    <row r="1713" spans="1:13" x14ac:dyDescent="0.15">
      <c r="A1713" s="1" t="s">
        <v>5191</v>
      </c>
      <c r="B1713" s="6" t="str">
        <f t="shared" si="26"/>
        <v>Cocci</v>
      </c>
      <c r="C1713" s="1">
        <v>412</v>
      </c>
      <c r="D1713" s="1">
        <v>7.3459715639810401</v>
      </c>
      <c r="E1713" s="1">
        <v>417</v>
      </c>
      <c r="F1713" s="1">
        <v>3</v>
      </c>
      <c r="G1713" s="1">
        <v>3</v>
      </c>
      <c r="H1713" s="1">
        <v>11</v>
      </c>
      <c r="I1713" s="1" t="s">
        <v>5192</v>
      </c>
      <c r="J1713" s="1">
        <v>11</v>
      </c>
      <c r="K1713" s="1">
        <v>3</v>
      </c>
      <c r="L1713" s="1">
        <v>5</v>
      </c>
      <c r="M1713" s="1">
        <v>3</v>
      </c>
    </row>
    <row r="1714" spans="1:13" x14ac:dyDescent="0.15">
      <c r="A1714" s="1" t="s">
        <v>8205</v>
      </c>
      <c r="B1714" s="6" t="str">
        <f t="shared" si="26"/>
        <v>Cocci</v>
      </c>
      <c r="C1714" s="1">
        <v>483</v>
      </c>
      <c r="D1714" s="1">
        <v>18.320610687022899</v>
      </c>
      <c r="E1714" s="1">
        <v>520</v>
      </c>
      <c r="F1714" s="1">
        <v>2</v>
      </c>
      <c r="G1714" s="1">
        <v>3</v>
      </c>
      <c r="H1714" s="1">
        <v>11</v>
      </c>
      <c r="I1714" s="1" t="s">
        <v>8206</v>
      </c>
      <c r="J1714" s="1">
        <v>11</v>
      </c>
      <c r="K1714" s="1">
        <v>9</v>
      </c>
      <c r="L1714" s="1">
        <v>1</v>
      </c>
      <c r="M1714" s="1">
        <v>1</v>
      </c>
    </row>
    <row r="1715" spans="1:13" x14ac:dyDescent="0.15">
      <c r="A1715" s="1" t="s">
        <v>7692</v>
      </c>
      <c r="B1715" s="6" t="str">
        <f t="shared" si="26"/>
        <v>Cocci</v>
      </c>
      <c r="C1715" s="1">
        <v>148</v>
      </c>
      <c r="D1715" s="1">
        <v>3.70942812982998</v>
      </c>
      <c r="E1715" s="1">
        <v>121</v>
      </c>
      <c r="F1715" s="1">
        <v>2</v>
      </c>
      <c r="G1715" s="1">
        <v>2</v>
      </c>
      <c r="H1715" s="1">
        <v>11</v>
      </c>
      <c r="I1715" s="1" t="s">
        <v>7693</v>
      </c>
      <c r="J1715" s="1">
        <v>11</v>
      </c>
      <c r="K1715" s="1">
        <v>3</v>
      </c>
      <c r="L1715" s="1">
        <v>4</v>
      </c>
      <c r="M1715" s="1">
        <v>4</v>
      </c>
    </row>
    <row r="1716" spans="1:13" x14ac:dyDescent="0.15">
      <c r="A1716" s="1" t="s">
        <v>3634</v>
      </c>
      <c r="B1716" s="6" t="str">
        <f t="shared" si="26"/>
        <v>Cocci</v>
      </c>
      <c r="C1716" s="1">
        <v>603</v>
      </c>
      <c r="D1716" s="1">
        <v>42.148760330578497</v>
      </c>
      <c r="E1716" s="1">
        <v>685</v>
      </c>
      <c r="F1716" s="1">
        <v>4</v>
      </c>
      <c r="G1716" s="1">
        <v>4</v>
      </c>
      <c r="H1716" s="1">
        <v>11</v>
      </c>
      <c r="I1716" s="1" t="s">
        <v>3635</v>
      </c>
      <c r="J1716" s="1">
        <v>11</v>
      </c>
      <c r="K1716" s="1">
        <v>0</v>
      </c>
      <c r="L1716" s="1">
        <v>7</v>
      </c>
      <c r="M1716" s="1">
        <v>4</v>
      </c>
    </row>
    <row r="1717" spans="1:13" x14ac:dyDescent="0.15">
      <c r="A1717" s="1" t="s">
        <v>3670</v>
      </c>
      <c r="B1717" s="6" t="str">
        <f t="shared" si="26"/>
        <v>Cocci</v>
      </c>
      <c r="C1717" s="1">
        <v>484</v>
      </c>
      <c r="D1717" s="1">
        <v>17.6100628930818</v>
      </c>
      <c r="E1717" s="1">
        <v>521</v>
      </c>
      <c r="F1717" s="1">
        <v>4</v>
      </c>
      <c r="G1717" s="1">
        <v>4</v>
      </c>
      <c r="H1717" s="1">
        <v>11</v>
      </c>
      <c r="I1717" s="1" t="s">
        <v>3671</v>
      </c>
      <c r="J1717" s="1">
        <v>11</v>
      </c>
      <c r="K1717" s="1">
        <v>3</v>
      </c>
      <c r="L1717" s="1">
        <v>6</v>
      </c>
      <c r="M1717" s="1">
        <v>2</v>
      </c>
    </row>
    <row r="1718" spans="1:13" x14ac:dyDescent="0.15">
      <c r="A1718" s="1" t="s">
        <v>3668</v>
      </c>
      <c r="B1718" s="6" t="str">
        <f t="shared" si="26"/>
        <v>Cocci</v>
      </c>
      <c r="C1718" s="1">
        <v>233</v>
      </c>
      <c r="D1718" s="1">
        <v>21.658986175115199</v>
      </c>
      <c r="E1718" s="1">
        <v>570</v>
      </c>
      <c r="F1718" s="1">
        <v>4</v>
      </c>
      <c r="G1718" s="1">
        <v>4</v>
      </c>
      <c r="H1718" s="1">
        <v>11</v>
      </c>
      <c r="I1718" s="1" t="s">
        <v>3669</v>
      </c>
      <c r="J1718" s="1">
        <v>11</v>
      </c>
      <c r="K1718" s="1">
        <v>6</v>
      </c>
      <c r="L1718" s="1">
        <v>3</v>
      </c>
      <c r="M1718" s="1">
        <v>2</v>
      </c>
    </row>
    <row r="1719" spans="1:13" x14ac:dyDescent="0.15">
      <c r="A1719" s="1" t="s">
        <v>2582</v>
      </c>
      <c r="B1719" s="6" t="str">
        <f t="shared" si="26"/>
        <v>Cocci</v>
      </c>
      <c r="C1719" s="1">
        <v>541</v>
      </c>
      <c r="D1719" s="1">
        <v>27.6859504132231</v>
      </c>
      <c r="E1719" s="1">
        <v>598</v>
      </c>
      <c r="F1719" s="1">
        <v>5</v>
      </c>
      <c r="G1719" s="1">
        <v>5</v>
      </c>
      <c r="H1719" s="1">
        <v>11</v>
      </c>
      <c r="I1719" s="1" t="s">
        <v>2583</v>
      </c>
      <c r="J1719" s="1">
        <v>11</v>
      </c>
      <c r="K1719" s="1">
        <v>3</v>
      </c>
      <c r="L1719" s="1">
        <v>7</v>
      </c>
      <c r="M1719" s="1">
        <v>1</v>
      </c>
    </row>
    <row r="1720" spans="1:13" x14ac:dyDescent="0.15">
      <c r="A1720" s="1" t="s">
        <v>1662</v>
      </c>
      <c r="B1720" s="6" t="str">
        <f t="shared" si="26"/>
        <v>Cocci</v>
      </c>
      <c r="C1720" s="1">
        <v>368</v>
      </c>
      <c r="D1720" s="1">
        <v>16.173913043478301</v>
      </c>
      <c r="E1720" s="1">
        <v>358</v>
      </c>
      <c r="F1720" s="1">
        <v>6</v>
      </c>
      <c r="G1720" s="1">
        <v>6</v>
      </c>
      <c r="H1720" s="1">
        <v>11</v>
      </c>
      <c r="I1720" s="2" t="s">
        <v>1663</v>
      </c>
      <c r="J1720" s="1">
        <v>11</v>
      </c>
      <c r="K1720" s="1">
        <v>1</v>
      </c>
      <c r="L1720" s="1">
        <v>8</v>
      </c>
      <c r="M1720" s="1">
        <v>2</v>
      </c>
    </row>
    <row r="1721" spans="1:13" x14ac:dyDescent="0.15">
      <c r="A1721" s="1" t="s">
        <v>3768</v>
      </c>
      <c r="B1721" s="6" t="str">
        <f t="shared" si="26"/>
        <v>Cocci</v>
      </c>
      <c r="C1721" s="1">
        <v>242</v>
      </c>
      <c r="D1721" s="1">
        <v>21.925133689839601</v>
      </c>
      <c r="E1721" s="1">
        <v>208</v>
      </c>
      <c r="F1721" s="1">
        <v>4</v>
      </c>
      <c r="G1721" s="1">
        <v>4</v>
      </c>
      <c r="H1721" s="1">
        <v>11</v>
      </c>
      <c r="I1721" s="1" t="s">
        <v>3769</v>
      </c>
      <c r="J1721" s="1">
        <v>11</v>
      </c>
      <c r="K1721" s="1">
        <v>9</v>
      </c>
      <c r="L1721" s="1">
        <v>1</v>
      </c>
      <c r="M1721" s="1">
        <v>1</v>
      </c>
    </row>
    <row r="1722" spans="1:13" x14ac:dyDescent="0.15">
      <c r="A1722" s="1" t="s">
        <v>1604</v>
      </c>
      <c r="B1722" s="6" t="str">
        <f t="shared" si="26"/>
        <v>Cocci</v>
      </c>
      <c r="C1722" s="1">
        <v>470</v>
      </c>
      <c r="D1722" s="1">
        <v>11.7310443490701</v>
      </c>
      <c r="E1722" s="1">
        <v>567</v>
      </c>
      <c r="F1722" s="1">
        <v>6</v>
      </c>
      <c r="G1722" s="1">
        <v>6</v>
      </c>
      <c r="H1722" s="1">
        <v>11</v>
      </c>
      <c r="I1722" s="1" t="s">
        <v>1605</v>
      </c>
      <c r="J1722" s="1">
        <v>11</v>
      </c>
      <c r="K1722" s="1">
        <v>1</v>
      </c>
      <c r="L1722" s="1">
        <v>8</v>
      </c>
      <c r="M1722" s="1">
        <v>2</v>
      </c>
    </row>
    <row r="1723" spans="1:13" x14ac:dyDescent="0.15">
      <c r="A1723" s="1" t="s">
        <v>3782</v>
      </c>
      <c r="B1723" s="6" t="str">
        <f t="shared" si="26"/>
        <v>Cocci</v>
      </c>
      <c r="C1723" s="1">
        <v>259</v>
      </c>
      <c r="D1723" s="1">
        <v>9.8654708520179408</v>
      </c>
      <c r="E1723" s="1">
        <v>225</v>
      </c>
      <c r="F1723" s="1">
        <v>4</v>
      </c>
      <c r="G1723" s="1">
        <v>4</v>
      </c>
      <c r="H1723" s="1">
        <v>11</v>
      </c>
      <c r="I1723" s="1" t="s">
        <v>3783</v>
      </c>
      <c r="J1723" s="1">
        <v>11</v>
      </c>
      <c r="K1723" s="1">
        <v>4</v>
      </c>
      <c r="L1723" s="1">
        <v>3</v>
      </c>
      <c r="M1723" s="1">
        <v>4</v>
      </c>
    </row>
    <row r="1724" spans="1:13" x14ac:dyDescent="0.15">
      <c r="A1724" s="1" t="s">
        <v>2684</v>
      </c>
      <c r="B1724" s="6" t="str">
        <f t="shared" si="26"/>
        <v>Cocci</v>
      </c>
      <c r="C1724" s="1">
        <v>63</v>
      </c>
      <c r="D1724" s="1">
        <v>3.8668098818474799</v>
      </c>
      <c r="E1724" s="1">
        <v>47</v>
      </c>
      <c r="F1724" s="1">
        <v>5</v>
      </c>
      <c r="G1724" s="1">
        <v>5</v>
      </c>
      <c r="H1724" s="1">
        <v>11</v>
      </c>
      <c r="I1724" s="1" t="s">
        <v>2685</v>
      </c>
      <c r="J1724" s="1">
        <v>11</v>
      </c>
      <c r="K1724" s="1">
        <v>0</v>
      </c>
      <c r="L1724" s="1">
        <v>7</v>
      </c>
      <c r="M1724" s="1">
        <v>4</v>
      </c>
    </row>
    <row r="1725" spans="1:13" x14ac:dyDescent="0.15">
      <c r="A1725" s="1" t="s">
        <v>8043</v>
      </c>
      <c r="B1725" s="6" t="str">
        <f t="shared" si="26"/>
        <v>Cocci</v>
      </c>
      <c r="C1725" s="1">
        <v>237</v>
      </c>
      <c r="D1725" s="1">
        <v>7.4792243767312998</v>
      </c>
      <c r="E1725" s="1">
        <v>203</v>
      </c>
      <c r="F1725" s="1">
        <v>2</v>
      </c>
      <c r="G1725" s="1">
        <v>2</v>
      </c>
      <c r="H1725" s="1">
        <v>11</v>
      </c>
      <c r="I1725" s="1" t="s">
        <v>8044</v>
      </c>
      <c r="J1725" s="1">
        <v>11</v>
      </c>
      <c r="K1725" s="1">
        <v>3</v>
      </c>
      <c r="L1725" s="1">
        <v>5</v>
      </c>
      <c r="M1725" s="1">
        <v>3</v>
      </c>
    </row>
    <row r="1726" spans="1:13" x14ac:dyDescent="0.15">
      <c r="A1726" s="1" t="s">
        <v>8491</v>
      </c>
      <c r="B1726" s="6" t="str">
        <f t="shared" si="26"/>
        <v>Cocci</v>
      </c>
      <c r="C1726" s="1">
        <v>595</v>
      </c>
      <c r="D1726" s="1">
        <v>6.8131868131868103</v>
      </c>
      <c r="E1726" s="1">
        <v>670</v>
      </c>
      <c r="F1726" s="1">
        <v>2</v>
      </c>
      <c r="G1726" s="1">
        <v>3</v>
      </c>
      <c r="H1726" s="1">
        <v>11</v>
      </c>
      <c r="I1726" s="1" t="s">
        <v>8492</v>
      </c>
      <c r="J1726" s="1">
        <v>11</v>
      </c>
      <c r="K1726" s="1">
        <v>2</v>
      </c>
      <c r="L1726" s="1">
        <v>5</v>
      </c>
      <c r="M1726" s="1">
        <v>4</v>
      </c>
    </row>
    <row r="1727" spans="1:13" x14ac:dyDescent="0.15">
      <c r="A1727" s="1" t="s">
        <v>2676</v>
      </c>
      <c r="B1727" s="6" t="str">
        <f t="shared" si="26"/>
        <v>Cocci</v>
      </c>
      <c r="C1727" s="1">
        <v>211</v>
      </c>
      <c r="D1727" s="1">
        <v>36.879432624113498</v>
      </c>
      <c r="E1727" s="1">
        <v>180</v>
      </c>
      <c r="F1727" s="1">
        <v>5</v>
      </c>
      <c r="G1727" s="1">
        <v>5</v>
      </c>
      <c r="H1727" s="1">
        <v>11</v>
      </c>
      <c r="I1727" s="1" t="s">
        <v>2677</v>
      </c>
      <c r="J1727" s="1">
        <v>11</v>
      </c>
      <c r="K1727" s="1">
        <v>2</v>
      </c>
      <c r="L1727" s="1">
        <v>5</v>
      </c>
      <c r="M1727" s="1">
        <v>4</v>
      </c>
    </row>
    <row r="1728" spans="1:13" x14ac:dyDescent="0.15">
      <c r="A1728" s="1" t="s">
        <v>3592</v>
      </c>
      <c r="B1728" s="6" t="str">
        <f t="shared" si="26"/>
        <v>Cocci</v>
      </c>
      <c r="C1728" s="1">
        <v>484</v>
      </c>
      <c r="D1728" s="1">
        <v>17.6100628930818</v>
      </c>
      <c r="E1728" s="1">
        <v>521</v>
      </c>
      <c r="F1728" s="1">
        <v>4</v>
      </c>
      <c r="G1728" s="1">
        <v>4</v>
      </c>
      <c r="H1728" s="1">
        <v>11</v>
      </c>
      <c r="I1728" s="1" t="s">
        <v>3593</v>
      </c>
      <c r="J1728" s="1">
        <v>11</v>
      </c>
      <c r="K1728" s="1">
        <v>3</v>
      </c>
      <c r="L1728" s="1">
        <v>6</v>
      </c>
      <c r="M1728" s="1">
        <v>2</v>
      </c>
    </row>
    <row r="1729" spans="1:13" x14ac:dyDescent="0.15">
      <c r="A1729" s="1" t="s">
        <v>5391</v>
      </c>
      <c r="B1729" s="6" t="str">
        <f t="shared" si="26"/>
        <v>Cocci</v>
      </c>
      <c r="C1729" s="1">
        <v>718</v>
      </c>
      <c r="D1729" s="1">
        <v>11.2244897959184</v>
      </c>
      <c r="E1729" s="1">
        <v>832</v>
      </c>
      <c r="F1729" s="1">
        <v>3</v>
      </c>
      <c r="G1729" s="1">
        <v>3</v>
      </c>
      <c r="H1729" s="1">
        <v>11</v>
      </c>
      <c r="I1729" s="1" t="s">
        <v>5392</v>
      </c>
      <c r="J1729" s="1">
        <v>11</v>
      </c>
      <c r="K1729" s="1">
        <v>4</v>
      </c>
      <c r="L1729" s="1">
        <v>4</v>
      </c>
      <c r="M1729" s="1">
        <v>3</v>
      </c>
    </row>
    <row r="1730" spans="1:13" x14ac:dyDescent="0.15">
      <c r="A1730" s="1" t="s">
        <v>2652</v>
      </c>
      <c r="B1730" s="6" t="str">
        <f t="shared" si="26"/>
        <v>Cocci</v>
      </c>
      <c r="C1730" s="1">
        <v>541</v>
      </c>
      <c r="D1730" s="1">
        <v>27.6859504132231</v>
      </c>
      <c r="E1730" s="1">
        <v>598</v>
      </c>
      <c r="F1730" s="1">
        <v>5</v>
      </c>
      <c r="G1730" s="1">
        <v>5</v>
      </c>
      <c r="H1730" s="1">
        <v>11</v>
      </c>
      <c r="I1730" s="1" t="s">
        <v>2653</v>
      </c>
      <c r="J1730" s="1">
        <v>11</v>
      </c>
      <c r="K1730" s="1">
        <v>3</v>
      </c>
      <c r="L1730" s="1">
        <v>7</v>
      </c>
      <c r="M1730" s="1">
        <v>1</v>
      </c>
    </row>
    <row r="1731" spans="1:13" x14ac:dyDescent="0.15">
      <c r="A1731" s="1" t="s">
        <v>1654</v>
      </c>
      <c r="B1731" s="6" t="str">
        <f t="shared" ref="B1731:B1794" si="27">IF(NOT(ISERROR(FIND("_HUMAN",A1731))),"Human","Cocci")</f>
        <v>Cocci</v>
      </c>
      <c r="C1731" s="1">
        <v>61</v>
      </c>
      <c r="D1731" s="1">
        <v>17.315175097276299</v>
      </c>
      <c r="E1731" s="1">
        <v>45</v>
      </c>
      <c r="F1731" s="1">
        <v>6</v>
      </c>
      <c r="G1731" s="1">
        <v>6</v>
      </c>
      <c r="H1731" s="1">
        <v>11</v>
      </c>
      <c r="I1731" s="1" t="s">
        <v>1655</v>
      </c>
      <c r="J1731" s="1">
        <v>11</v>
      </c>
      <c r="K1731" s="1">
        <v>3</v>
      </c>
      <c r="L1731" s="1">
        <v>5</v>
      </c>
      <c r="M1731" s="1">
        <v>3</v>
      </c>
    </row>
    <row r="1732" spans="1:13" x14ac:dyDescent="0.15">
      <c r="A1732" s="1" t="s">
        <v>8587</v>
      </c>
      <c r="B1732" s="6" t="str">
        <f t="shared" si="27"/>
        <v>Cocci</v>
      </c>
      <c r="C1732" s="1">
        <v>148</v>
      </c>
      <c r="D1732" s="1">
        <v>3.70942812982998</v>
      </c>
      <c r="E1732" s="1">
        <v>121</v>
      </c>
      <c r="F1732" s="1">
        <v>2</v>
      </c>
      <c r="G1732" s="1">
        <v>2</v>
      </c>
      <c r="H1732" s="1">
        <v>11</v>
      </c>
      <c r="I1732" s="1" t="s">
        <v>8588</v>
      </c>
      <c r="J1732" s="1">
        <v>11</v>
      </c>
      <c r="K1732" s="1">
        <v>3</v>
      </c>
      <c r="L1732" s="1">
        <v>4</v>
      </c>
      <c r="M1732" s="1">
        <v>4</v>
      </c>
    </row>
    <row r="1733" spans="1:13" x14ac:dyDescent="0.15">
      <c r="A1733" s="1" t="s">
        <v>1532</v>
      </c>
      <c r="B1733" s="6" t="str">
        <f t="shared" si="27"/>
        <v>Cocci</v>
      </c>
      <c r="C1733" s="1">
        <v>368</v>
      </c>
      <c r="D1733" s="1">
        <v>17.9190751445087</v>
      </c>
      <c r="E1733" s="1">
        <v>358</v>
      </c>
      <c r="F1733" s="1">
        <v>6</v>
      </c>
      <c r="G1733" s="1">
        <v>6</v>
      </c>
      <c r="H1733" s="1">
        <v>11</v>
      </c>
      <c r="I1733" s="2" t="s">
        <v>1533</v>
      </c>
      <c r="J1733" s="1">
        <v>11</v>
      </c>
      <c r="K1733" s="1">
        <v>1</v>
      </c>
      <c r="L1733" s="1">
        <v>8</v>
      </c>
      <c r="M1733" s="1">
        <v>2</v>
      </c>
    </row>
    <row r="1734" spans="1:13" x14ac:dyDescent="0.15">
      <c r="A1734" s="1" t="s">
        <v>1518</v>
      </c>
      <c r="B1734" s="6" t="str">
        <f t="shared" si="27"/>
        <v>Cocci</v>
      </c>
      <c r="C1734" s="1">
        <v>470</v>
      </c>
      <c r="D1734" s="1">
        <v>11.7310443490701</v>
      </c>
      <c r="E1734" s="1">
        <v>567</v>
      </c>
      <c r="F1734" s="1">
        <v>6</v>
      </c>
      <c r="G1734" s="1">
        <v>6</v>
      </c>
      <c r="H1734" s="1">
        <v>11</v>
      </c>
      <c r="I1734" s="1" t="s">
        <v>1519</v>
      </c>
      <c r="J1734" s="1">
        <v>11</v>
      </c>
      <c r="K1734" s="1">
        <v>1</v>
      </c>
      <c r="L1734" s="1">
        <v>8</v>
      </c>
      <c r="M1734" s="1">
        <v>2</v>
      </c>
    </row>
    <row r="1735" spans="1:13" x14ac:dyDescent="0.15">
      <c r="A1735" s="1" t="s">
        <v>3382</v>
      </c>
      <c r="B1735" s="6" t="str">
        <f t="shared" si="27"/>
        <v>Cocci</v>
      </c>
      <c r="C1735" s="1">
        <v>242</v>
      </c>
      <c r="D1735" s="1">
        <v>21.925133689839601</v>
      </c>
      <c r="E1735" s="1">
        <v>208</v>
      </c>
      <c r="F1735" s="1">
        <v>4</v>
      </c>
      <c r="G1735" s="1">
        <v>4</v>
      </c>
      <c r="H1735" s="1">
        <v>11</v>
      </c>
      <c r="I1735" s="1" t="s">
        <v>3383</v>
      </c>
      <c r="J1735" s="1">
        <v>11</v>
      </c>
      <c r="K1735" s="1">
        <v>9</v>
      </c>
      <c r="L1735" s="1">
        <v>1</v>
      </c>
      <c r="M1735" s="1">
        <v>1</v>
      </c>
    </row>
    <row r="1736" spans="1:13" x14ac:dyDescent="0.15">
      <c r="A1736" s="1" t="s">
        <v>1522</v>
      </c>
      <c r="B1736" s="6" t="str">
        <f t="shared" si="27"/>
        <v>Cocci</v>
      </c>
      <c r="C1736" s="1">
        <v>450</v>
      </c>
      <c r="D1736" s="1">
        <v>14.8623853211009</v>
      </c>
      <c r="E1736" s="1">
        <v>465</v>
      </c>
      <c r="F1736" s="1">
        <v>6</v>
      </c>
      <c r="G1736" s="1">
        <v>6</v>
      </c>
      <c r="H1736" s="1">
        <v>11</v>
      </c>
      <c r="I1736" s="1" t="s">
        <v>1523</v>
      </c>
      <c r="J1736" s="1">
        <v>11</v>
      </c>
      <c r="K1736" s="1">
        <v>1</v>
      </c>
      <c r="L1736" s="1">
        <v>10</v>
      </c>
      <c r="M1736" s="1">
        <v>0</v>
      </c>
    </row>
    <row r="1737" spans="1:13" x14ac:dyDescent="0.15">
      <c r="A1737" s="1" t="s">
        <v>3360</v>
      </c>
      <c r="B1737" s="6" t="str">
        <f t="shared" si="27"/>
        <v>Cocci</v>
      </c>
      <c r="C1737" s="1">
        <v>778</v>
      </c>
      <c r="D1737" s="1">
        <v>13.247863247863201</v>
      </c>
      <c r="E1737" s="1">
        <v>919</v>
      </c>
      <c r="F1737" s="1">
        <v>4</v>
      </c>
      <c r="G1737" s="1">
        <v>4</v>
      </c>
      <c r="H1737" s="1">
        <v>11</v>
      </c>
      <c r="I1737" s="1" t="s">
        <v>3361</v>
      </c>
      <c r="J1737" s="1">
        <v>11</v>
      </c>
      <c r="K1737" s="1">
        <v>1</v>
      </c>
      <c r="L1737" s="1">
        <v>8</v>
      </c>
      <c r="M1737" s="1">
        <v>2</v>
      </c>
    </row>
    <row r="1738" spans="1:13" x14ac:dyDescent="0.15">
      <c r="A1738" s="1" t="s">
        <v>4730</v>
      </c>
      <c r="B1738" s="6" t="str">
        <f t="shared" si="27"/>
        <v>Cocci</v>
      </c>
      <c r="C1738" s="1">
        <v>718</v>
      </c>
      <c r="D1738" s="1">
        <v>9.5032397408207405</v>
      </c>
      <c r="E1738" s="1">
        <v>832</v>
      </c>
      <c r="F1738" s="1">
        <v>3</v>
      </c>
      <c r="G1738" s="1">
        <v>3</v>
      </c>
      <c r="H1738" s="1">
        <v>11</v>
      </c>
      <c r="I1738" s="1" t="s">
        <v>4731</v>
      </c>
      <c r="J1738" s="1">
        <v>11</v>
      </c>
      <c r="K1738" s="1">
        <v>4</v>
      </c>
      <c r="L1738" s="1">
        <v>4</v>
      </c>
      <c r="M1738" s="1">
        <v>3</v>
      </c>
    </row>
    <row r="1739" spans="1:13" x14ac:dyDescent="0.15">
      <c r="A1739" s="1" t="s">
        <v>4802</v>
      </c>
      <c r="B1739" s="6" t="str">
        <f t="shared" si="27"/>
        <v>Cocci</v>
      </c>
      <c r="C1739" s="1">
        <v>412</v>
      </c>
      <c r="D1739" s="1">
        <v>7.3459715639810401</v>
      </c>
      <c r="E1739" s="1">
        <v>417</v>
      </c>
      <c r="F1739" s="1">
        <v>3</v>
      </c>
      <c r="G1739" s="1">
        <v>3</v>
      </c>
      <c r="H1739" s="1">
        <v>11</v>
      </c>
      <c r="I1739" s="1" t="s">
        <v>4803</v>
      </c>
      <c r="J1739" s="1">
        <v>11</v>
      </c>
      <c r="K1739" s="1">
        <v>3</v>
      </c>
      <c r="L1739" s="1">
        <v>5</v>
      </c>
      <c r="M1739" s="1">
        <v>3</v>
      </c>
    </row>
    <row r="1740" spans="1:13" x14ac:dyDescent="0.15">
      <c r="A1740" s="1" t="s">
        <v>1530</v>
      </c>
      <c r="B1740" s="6" t="str">
        <f t="shared" si="27"/>
        <v>Cocci</v>
      </c>
      <c r="C1740" s="1">
        <v>61</v>
      </c>
      <c r="D1740" s="1">
        <v>17.315175097276299</v>
      </c>
      <c r="E1740" s="1">
        <v>45</v>
      </c>
      <c r="F1740" s="1">
        <v>6</v>
      </c>
      <c r="G1740" s="1">
        <v>6</v>
      </c>
      <c r="H1740" s="1">
        <v>11</v>
      </c>
      <c r="I1740" s="1" t="s">
        <v>1531</v>
      </c>
      <c r="J1740" s="1">
        <v>11</v>
      </c>
      <c r="K1740" s="1">
        <v>3</v>
      </c>
      <c r="L1740" s="1">
        <v>5</v>
      </c>
      <c r="M1740" s="1">
        <v>3</v>
      </c>
    </row>
    <row r="1741" spans="1:13" x14ac:dyDescent="0.15">
      <c r="A1741" s="1" t="s">
        <v>7459</v>
      </c>
      <c r="B1741" s="6" t="str">
        <f t="shared" si="27"/>
        <v>Cocci</v>
      </c>
      <c r="C1741" s="1">
        <v>483</v>
      </c>
      <c r="D1741" s="1">
        <v>18.320610687022899</v>
      </c>
      <c r="E1741" s="1">
        <v>520</v>
      </c>
      <c r="F1741" s="1">
        <v>2</v>
      </c>
      <c r="G1741" s="1">
        <v>3</v>
      </c>
      <c r="H1741" s="1">
        <v>11</v>
      </c>
      <c r="I1741" s="1" t="s">
        <v>7460</v>
      </c>
      <c r="J1741" s="1">
        <v>11</v>
      </c>
      <c r="K1741" s="1">
        <v>9</v>
      </c>
      <c r="L1741" s="1">
        <v>1</v>
      </c>
      <c r="M1741" s="1">
        <v>1</v>
      </c>
    </row>
    <row r="1742" spans="1:13" x14ac:dyDescent="0.15">
      <c r="A1742" s="1" t="s">
        <v>4814</v>
      </c>
      <c r="B1742" s="6" t="str">
        <f t="shared" si="27"/>
        <v>Cocci</v>
      </c>
      <c r="C1742" s="1">
        <v>772</v>
      </c>
      <c r="D1742" s="1">
        <v>8.5492227979274595</v>
      </c>
      <c r="E1742" s="1">
        <v>907</v>
      </c>
      <c r="F1742" s="1">
        <v>3</v>
      </c>
      <c r="G1742" s="1">
        <v>3</v>
      </c>
      <c r="H1742" s="1">
        <v>11</v>
      </c>
      <c r="I1742" s="1" t="s">
        <v>4815</v>
      </c>
      <c r="J1742" s="1">
        <v>11</v>
      </c>
      <c r="K1742" s="1">
        <v>5</v>
      </c>
      <c r="L1742" s="1">
        <v>3</v>
      </c>
      <c r="M1742" s="1">
        <v>3</v>
      </c>
    </row>
    <row r="1743" spans="1:13" x14ac:dyDescent="0.15">
      <c r="A1743" s="1" t="s">
        <v>7315</v>
      </c>
      <c r="B1743" s="6" t="str">
        <f t="shared" si="27"/>
        <v>Cocci</v>
      </c>
      <c r="C1743" s="1">
        <v>148</v>
      </c>
      <c r="D1743" s="1">
        <v>3.70942812982998</v>
      </c>
      <c r="E1743" s="1">
        <v>121</v>
      </c>
      <c r="F1743" s="1">
        <v>2</v>
      </c>
      <c r="G1743" s="1">
        <v>2</v>
      </c>
      <c r="H1743" s="1">
        <v>11</v>
      </c>
      <c r="I1743" s="1" t="s">
        <v>7316</v>
      </c>
      <c r="J1743" s="1">
        <v>11</v>
      </c>
      <c r="K1743" s="1">
        <v>3</v>
      </c>
      <c r="L1743" s="1">
        <v>4</v>
      </c>
      <c r="M1743" s="1">
        <v>4</v>
      </c>
    </row>
    <row r="1744" spans="1:13" x14ac:dyDescent="0.15">
      <c r="A1744" s="1" t="s">
        <v>2293</v>
      </c>
      <c r="B1744" s="6" t="str">
        <f t="shared" si="27"/>
        <v>Cocci</v>
      </c>
      <c r="C1744" s="1">
        <v>574</v>
      </c>
      <c r="D1744" s="1">
        <v>28.272251308900501</v>
      </c>
      <c r="E1744" s="1">
        <v>638</v>
      </c>
      <c r="F1744" s="1">
        <v>5</v>
      </c>
      <c r="G1744" s="1">
        <v>6</v>
      </c>
      <c r="H1744" s="1">
        <v>11</v>
      </c>
      <c r="I1744" s="1" t="s">
        <v>2294</v>
      </c>
      <c r="J1744" s="1">
        <v>11</v>
      </c>
      <c r="K1744" s="1">
        <v>5</v>
      </c>
      <c r="L1744" s="1">
        <v>2</v>
      </c>
      <c r="M1744" s="1">
        <v>4</v>
      </c>
    </row>
    <row r="1745" spans="1:13" x14ac:dyDescent="0.15">
      <c r="A1745" s="1" t="s">
        <v>3328</v>
      </c>
      <c r="B1745" s="6" t="str">
        <f t="shared" si="27"/>
        <v>Cocci</v>
      </c>
      <c r="C1745" s="1">
        <v>484</v>
      </c>
      <c r="D1745" s="1">
        <v>17.6100628930818</v>
      </c>
      <c r="E1745" s="1">
        <v>521</v>
      </c>
      <c r="F1745" s="1">
        <v>4</v>
      </c>
      <c r="G1745" s="1">
        <v>4</v>
      </c>
      <c r="H1745" s="1">
        <v>11</v>
      </c>
      <c r="I1745" s="1" t="s">
        <v>3329</v>
      </c>
      <c r="J1745" s="1">
        <v>11</v>
      </c>
      <c r="K1745" s="1">
        <v>3</v>
      </c>
      <c r="L1745" s="1">
        <v>6</v>
      </c>
      <c r="M1745" s="1">
        <v>2</v>
      </c>
    </row>
    <row r="1746" spans="1:13" x14ac:dyDescent="0.15">
      <c r="A1746" s="1" t="s">
        <v>4764</v>
      </c>
      <c r="B1746" s="6" t="str">
        <f t="shared" si="27"/>
        <v>Cocci</v>
      </c>
      <c r="C1746" s="1">
        <v>78</v>
      </c>
      <c r="D1746" s="1">
        <v>13.0864197530864</v>
      </c>
      <c r="E1746" s="1">
        <v>61</v>
      </c>
      <c r="F1746" s="1">
        <v>3</v>
      </c>
      <c r="G1746" s="1">
        <v>3</v>
      </c>
      <c r="H1746" s="1">
        <v>11</v>
      </c>
      <c r="I1746" s="1" t="s">
        <v>4765</v>
      </c>
      <c r="J1746" s="1">
        <v>11</v>
      </c>
      <c r="K1746" s="1">
        <v>0</v>
      </c>
      <c r="L1746" s="1">
        <v>8</v>
      </c>
      <c r="M1746" s="1">
        <v>3</v>
      </c>
    </row>
    <row r="1747" spans="1:13" x14ac:dyDescent="0.15">
      <c r="A1747" s="1" t="s">
        <v>3348</v>
      </c>
      <c r="B1747" s="6" t="str">
        <f t="shared" si="27"/>
        <v>Cocci</v>
      </c>
      <c r="C1747" s="1">
        <v>233</v>
      </c>
      <c r="D1747" s="1">
        <v>21.658986175115199</v>
      </c>
      <c r="E1747" s="1">
        <v>570</v>
      </c>
      <c r="F1747" s="1">
        <v>4</v>
      </c>
      <c r="G1747" s="1">
        <v>4</v>
      </c>
      <c r="H1747" s="1">
        <v>11</v>
      </c>
      <c r="I1747" s="1" t="s">
        <v>3349</v>
      </c>
      <c r="J1747" s="1">
        <v>11</v>
      </c>
      <c r="K1747" s="1">
        <v>6</v>
      </c>
      <c r="L1747" s="1">
        <v>3</v>
      </c>
      <c r="M1747" s="1">
        <v>2</v>
      </c>
    </row>
    <row r="1748" spans="1:13" x14ac:dyDescent="0.15">
      <c r="A1748" s="1" t="s">
        <v>3614</v>
      </c>
      <c r="B1748" s="6" t="str">
        <f t="shared" si="27"/>
        <v>Cocci</v>
      </c>
      <c r="C1748" s="1">
        <v>603</v>
      </c>
      <c r="D1748" s="1">
        <v>42.148760330578497</v>
      </c>
      <c r="E1748" s="1">
        <v>685</v>
      </c>
      <c r="F1748" s="1">
        <v>4</v>
      </c>
      <c r="G1748" s="1">
        <v>4</v>
      </c>
      <c r="H1748" s="1">
        <v>11</v>
      </c>
      <c r="I1748" s="1" t="s">
        <v>3615</v>
      </c>
      <c r="J1748" s="1">
        <v>11</v>
      </c>
      <c r="K1748" s="1">
        <v>0</v>
      </c>
      <c r="L1748" s="1">
        <v>7</v>
      </c>
      <c r="M1748" s="1">
        <v>4</v>
      </c>
    </row>
    <row r="1749" spans="1:13" x14ac:dyDescent="0.15">
      <c r="A1749" s="1" t="s">
        <v>2678</v>
      </c>
      <c r="B1749" s="6" t="str">
        <f t="shared" si="27"/>
        <v>Cocci</v>
      </c>
      <c r="C1749" s="1">
        <v>574</v>
      </c>
      <c r="D1749" s="1">
        <v>28.272251308900501</v>
      </c>
      <c r="E1749" s="1">
        <v>638</v>
      </c>
      <c r="F1749" s="1">
        <v>5</v>
      </c>
      <c r="G1749" s="1">
        <v>6</v>
      </c>
      <c r="H1749" s="1">
        <v>11</v>
      </c>
      <c r="I1749" s="1" t="s">
        <v>2679</v>
      </c>
      <c r="J1749" s="1">
        <v>11</v>
      </c>
      <c r="K1749" s="1">
        <v>5</v>
      </c>
      <c r="L1749" s="1">
        <v>2</v>
      </c>
      <c r="M1749" s="1">
        <v>4</v>
      </c>
    </row>
    <row r="1750" spans="1:13" x14ac:dyDescent="0.15">
      <c r="A1750" s="1" t="s">
        <v>5405</v>
      </c>
      <c r="B1750" s="6" t="str">
        <f t="shared" si="27"/>
        <v>Cocci</v>
      </c>
      <c r="C1750" s="1">
        <v>412</v>
      </c>
      <c r="D1750" s="1">
        <v>7.3459715639810401</v>
      </c>
      <c r="E1750" s="1">
        <v>417</v>
      </c>
      <c r="F1750" s="1">
        <v>3</v>
      </c>
      <c r="G1750" s="1">
        <v>3</v>
      </c>
      <c r="H1750" s="1">
        <v>11</v>
      </c>
      <c r="I1750" s="1" t="s">
        <v>5406</v>
      </c>
      <c r="J1750" s="1">
        <v>11</v>
      </c>
      <c r="K1750" s="1">
        <v>3</v>
      </c>
      <c r="L1750" s="1">
        <v>5</v>
      </c>
      <c r="M1750" s="1">
        <v>3</v>
      </c>
    </row>
    <row r="1751" spans="1:13" x14ac:dyDescent="0.15">
      <c r="A1751" s="1" t="s">
        <v>3772</v>
      </c>
      <c r="B1751" s="6" t="str">
        <f t="shared" si="27"/>
        <v>Cocci</v>
      </c>
      <c r="C1751" s="1">
        <v>778</v>
      </c>
      <c r="D1751" s="1">
        <v>13.247863247863201</v>
      </c>
      <c r="E1751" s="1">
        <v>919</v>
      </c>
      <c r="F1751" s="1">
        <v>4</v>
      </c>
      <c r="G1751" s="1">
        <v>4</v>
      </c>
      <c r="H1751" s="1">
        <v>11</v>
      </c>
      <c r="I1751" s="1" t="s">
        <v>3773</v>
      </c>
      <c r="J1751" s="1">
        <v>11</v>
      </c>
      <c r="K1751" s="1">
        <v>1</v>
      </c>
      <c r="L1751" s="1">
        <v>8</v>
      </c>
      <c r="M1751" s="1">
        <v>2</v>
      </c>
    </row>
    <row r="1752" spans="1:13" x14ac:dyDescent="0.15">
      <c r="A1752" s="1" t="s">
        <v>8077</v>
      </c>
      <c r="B1752" s="6" t="str">
        <f t="shared" si="27"/>
        <v>Cocci</v>
      </c>
      <c r="C1752" s="1">
        <v>707</v>
      </c>
      <c r="D1752" s="1">
        <v>7.5268817204301097</v>
      </c>
      <c r="E1752" s="1">
        <v>820</v>
      </c>
      <c r="F1752" s="1">
        <v>2</v>
      </c>
      <c r="G1752" s="1">
        <v>2</v>
      </c>
      <c r="H1752" s="1">
        <v>11</v>
      </c>
      <c r="I1752" s="1" t="s">
        <v>8078</v>
      </c>
      <c r="J1752" s="1">
        <v>11</v>
      </c>
      <c r="K1752" s="1">
        <v>3</v>
      </c>
      <c r="L1752" s="1">
        <v>5</v>
      </c>
      <c r="M1752" s="1">
        <v>3</v>
      </c>
    </row>
    <row r="1753" spans="1:13" x14ac:dyDescent="0.15">
      <c r="A1753" s="1" t="s">
        <v>1656</v>
      </c>
      <c r="B1753" s="6" t="str">
        <f t="shared" si="27"/>
        <v>Cocci</v>
      </c>
      <c r="C1753" s="1">
        <v>450</v>
      </c>
      <c r="D1753" s="1">
        <v>14.285714285714301</v>
      </c>
      <c r="E1753" s="1">
        <v>465</v>
      </c>
      <c r="F1753" s="1">
        <v>6</v>
      </c>
      <c r="G1753" s="1">
        <v>6</v>
      </c>
      <c r="H1753" s="1">
        <v>11</v>
      </c>
      <c r="I1753" s="1" t="s">
        <v>1657</v>
      </c>
      <c r="J1753" s="1">
        <v>11</v>
      </c>
      <c r="K1753" s="1">
        <v>1</v>
      </c>
      <c r="L1753" s="1">
        <v>10</v>
      </c>
      <c r="M1753" s="1">
        <v>0</v>
      </c>
    </row>
    <row r="1754" spans="1:13" x14ac:dyDescent="0.15">
      <c r="A1754" s="1" t="s">
        <v>3368</v>
      </c>
      <c r="B1754" s="6" t="str">
        <f t="shared" si="27"/>
        <v>Cocci</v>
      </c>
      <c r="C1754" s="1">
        <v>259</v>
      </c>
      <c r="D1754" s="1">
        <v>9.8654708520179408</v>
      </c>
      <c r="E1754" s="1">
        <v>225</v>
      </c>
      <c r="F1754" s="1">
        <v>4</v>
      </c>
      <c r="G1754" s="1">
        <v>4</v>
      </c>
      <c r="H1754" s="1">
        <v>11</v>
      </c>
      <c r="I1754" s="1" t="s">
        <v>3369</v>
      </c>
      <c r="J1754" s="1">
        <v>11</v>
      </c>
      <c r="K1754" s="1">
        <v>4</v>
      </c>
      <c r="L1754" s="1">
        <v>3</v>
      </c>
      <c r="M1754" s="1">
        <v>4</v>
      </c>
    </row>
    <row r="1755" spans="1:13" x14ac:dyDescent="0.15">
      <c r="A1755" s="1" t="s">
        <v>2283</v>
      </c>
      <c r="B1755" s="6" t="str">
        <f t="shared" si="27"/>
        <v>Cocci</v>
      </c>
      <c r="C1755" s="1">
        <v>541</v>
      </c>
      <c r="D1755" s="1">
        <v>27.6859504132231</v>
      </c>
      <c r="E1755" s="1">
        <v>598</v>
      </c>
      <c r="F1755" s="1">
        <v>5</v>
      </c>
      <c r="G1755" s="1">
        <v>5</v>
      </c>
      <c r="H1755" s="1">
        <v>11</v>
      </c>
      <c r="I1755" s="1" t="s">
        <v>2284</v>
      </c>
      <c r="J1755" s="1">
        <v>11</v>
      </c>
      <c r="K1755" s="1">
        <v>3</v>
      </c>
      <c r="L1755" s="1">
        <v>7</v>
      </c>
      <c r="M1755" s="1">
        <v>1</v>
      </c>
    </row>
    <row r="1756" spans="1:13" x14ac:dyDescent="0.15">
      <c r="A1756" s="1" t="s">
        <v>3364</v>
      </c>
      <c r="B1756" s="6" t="str">
        <f t="shared" si="27"/>
        <v>Cocci</v>
      </c>
      <c r="C1756" s="1">
        <v>603</v>
      </c>
      <c r="D1756" s="1">
        <v>42.148760330578497</v>
      </c>
      <c r="E1756" s="1">
        <v>685</v>
      </c>
      <c r="F1756" s="1">
        <v>4</v>
      </c>
      <c r="G1756" s="1">
        <v>4</v>
      </c>
      <c r="H1756" s="1">
        <v>11</v>
      </c>
      <c r="I1756" s="1" t="s">
        <v>3365</v>
      </c>
      <c r="J1756" s="1">
        <v>11</v>
      </c>
      <c r="K1756" s="1">
        <v>0</v>
      </c>
      <c r="L1756" s="1">
        <v>7</v>
      </c>
      <c r="M1756" s="1">
        <v>4</v>
      </c>
    </row>
    <row r="1757" spans="1:13" x14ac:dyDescent="0.15">
      <c r="A1757" s="1" t="s">
        <v>7303</v>
      </c>
      <c r="B1757" s="6" t="str">
        <f t="shared" si="27"/>
        <v>Cocci</v>
      </c>
      <c r="C1757" s="1">
        <v>237</v>
      </c>
      <c r="D1757" s="1">
        <v>7.4792243767312998</v>
      </c>
      <c r="E1757" s="1">
        <v>203</v>
      </c>
      <c r="F1757" s="1">
        <v>2</v>
      </c>
      <c r="G1757" s="1">
        <v>2</v>
      </c>
      <c r="H1757" s="1">
        <v>11</v>
      </c>
      <c r="I1757" s="1" t="s">
        <v>7304</v>
      </c>
      <c r="J1757" s="1">
        <v>11</v>
      </c>
      <c r="K1757" s="1">
        <v>3</v>
      </c>
      <c r="L1757" s="1">
        <v>5</v>
      </c>
      <c r="M1757" s="1">
        <v>3</v>
      </c>
    </row>
    <row r="1758" spans="1:13" x14ac:dyDescent="0.15">
      <c r="A1758" s="1" t="s">
        <v>7455</v>
      </c>
      <c r="B1758" s="6" t="str">
        <f t="shared" si="27"/>
        <v>Cocci</v>
      </c>
      <c r="C1758" s="1">
        <v>595</v>
      </c>
      <c r="D1758" s="1">
        <v>6.8131868131868103</v>
      </c>
      <c r="E1758" s="1">
        <v>670</v>
      </c>
      <c r="F1758" s="1">
        <v>2</v>
      </c>
      <c r="G1758" s="1">
        <v>3</v>
      </c>
      <c r="H1758" s="1">
        <v>11</v>
      </c>
      <c r="I1758" s="1" t="s">
        <v>7456</v>
      </c>
      <c r="J1758" s="1">
        <v>11</v>
      </c>
      <c r="K1758" s="1">
        <v>2</v>
      </c>
      <c r="L1758" s="1">
        <v>5</v>
      </c>
      <c r="M1758" s="1">
        <v>4</v>
      </c>
    </row>
    <row r="1759" spans="1:13" x14ac:dyDescent="0.15">
      <c r="A1759" s="1" t="s">
        <v>6190</v>
      </c>
      <c r="B1759" s="6" t="str">
        <f t="shared" si="27"/>
        <v>Human</v>
      </c>
      <c r="C1759" s="1">
        <v>795</v>
      </c>
      <c r="D1759" s="1">
        <v>11.4285714285714</v>
      </c>
      <c r="E1759" s="1">
        <v>943</v>
      </c>
      <c r="F1759" s="1">
        <v>2</v>
      </c>
      <c r="G1759" s="1">
        <v>2</v>
      </c>
      <c r="H1759" s="1">
        <v>11</v>
      </c>
      <c r="I1759" s="1" t="s">
        <v>6191</v>
      </c>
      <c r="J1759" s="1">
        <v>11</v>
      </c>
      <c r="K1759" s="1">
        <v>0</v>
      </c>
      <c r="L1759" s="1">
        <v>4</v>
      </c>
      <c r="M1759" s="1">
        <v>7</v>
      </c>
    </row>
    <row r="1760" spans="1:13" x14ac:dyDescent="0.15">
      <c r="A1760" s="1" t="s">
        <v>1592</v>
      </c>
      <c r="B1760" s="6" t="str">
        <f t="shared" si="27"/>
        <v>Cocci</v>
      </c>
      <c r="C1760" s="1">
        <v>368</v>
      </c>
      <c r="D1760" s="1">
        <v>17.9190751445087</v>
      </c>
      <c r="E1760" s="1">
        <v>358</v>
      </c>
      <c r="F1760" s="1">
        <v>6</v>
      </c>
      <c r="G1760" s="1">
        <v>6</v>
      </c>
      <c r="H1760" s="1">
        <v>11</v>
      </c>
      <c r="I1760" s="2" t="s">
        <v>1593</v>
      </c>
      <c r="J1760" s="1">
        <v>11</v>
      </c>
      <c r="K1760" s="1">
        <v>1</v>
      </c>
      <c r="L1760" s="1">
        <v>8</v>
      </c>
      <c r="M1760" s="1">
        <v>2</v>
      </c>
    </row>
    <row r="1761" spans="1:13" x14ac:dyDescent="0.15">
      <c r="A1761" s="1" t="s">
        <v>5275</v>
      </c>
      <c r="B1761" s="6" t="str">
        <f t="shared" si="27"/>
        <v>Cocci</v>
      </c>
      <c r="C1761" s="1">
        <v>412</v>
      </c>
      <c r="D1761" s="1">
        <v>7.3459715639810401</v>
      </c>
      <c r="E1761" s="1">
        <v>417</v>
      </c>
      <c r="F1761" s="1">
        <v>3</v>
      </c>
      <c r="G1761" s="1">
        <v>3</v>
      </c>
      <c r="H1761" s="1">
        <v>11</v>
      </c>
      <c r="I1761" s="1" t="s">
        <v>5276</v>
      </c>
      <c r="J1761" s="1">
        <v>11</v>
      </c>
      <c r="K1761" s="1">
        <v>3</v>
      </c>
      <c r="L1761" s="1">
        <v>5</v>
      </c>
      <c r="M1761" s="1">
        <v>3</v>
      </c>
    </row>
    <row r="1762" spans="1:13" x14ac:dyDescent="0.15">
      <c r="A1762" s="1" t="s">
        <v>2470</v>
      </c>
      <c r="B1762" s="6" t="str">
        <f t="shared" si="27"/>
        <v>Cocci</v>
      </c>
      <c r="C1762" s="1">
        <v>541</v>
      </c>
      <c r="D1762" s="1">
        <v>27.6859504132231</v>
      </c>
      <c r="E1762" s="1">
        <v>598</v>
      </c>
      <c r="F1762" s="1">
        <v>5</v>
      </c>
      <c r="G1762" s="1">
        <v>5</v>
      </c>
      <c r="H1762" s="1">
        <v>11</v>
      </c>
      <c r="I1762" s="1" t="s">
        <v>2471</v>
      </c>
      <c r="J1762" s="1">
        <v>11</v>
      </c>
      <c r="K1762" s="1">
        <v>3</v>
      </c>
      <c r="L1762" s="1">
        <v>7</v>
      </c>
      <c r="M1762" s="1">
        <v>1</v>
      </c>
    </row>
    <row r="1763" spans="1:13" x14ac:dyDescent="0.15">
      <c r="A1763" s="1" t="s">
        <v>5237</v>
      </c>
      <c r="B1763" s="6" t="str">
        <f t="shared" si="27"/>
        <v>Cocci</v>
      </c>
      <c r="C1763" s="1">
        <v>78</v>
      </c>
      <c r="D1763" s="1">
        <v>10.1338432122371</v>
      </c>
      <c r="E1763" s="1">
        <v>61</v>
      </c>
      <c r="F1763" s="1">
        <v>3</v>
      </c>
      <c r="G1763" s="1">
        <v>3</v>
      </c>
      <c r="H1763" s="1">
        <v>11</v>
      </c>
      <c r="I1763" s="1" t="s">
        <v>5238</v>
      </c>
      <c r="J1763" s="1">
        <v>11</v>
      </c>
      <c r="K1763" s="1">
        <v>0</v>
      </c>
      <c r="L1763" s="1">
        <v>8</v>
      </c>
      <c r="M1763" s="1">
        <v>3</v>
      </c>
    </row>
    <row r="1764" spans="1:13" x14ac:dyDescent="0.15">
      <c r="A1764" s="1" t="s">
        <v>3736</v>
      </c>
      <c r="B1764" s="6" t="str">
        <f t="shared" si="27"/>
        <v>Cocci</v>
      </c>
      <c r="C1764" s="1">
        <v>242</v>
      </c>
      <c r="D1764" s="1">
        <v>21.925133689839601</v>
      </c>
      <c r="E1764" s="1">
        <v>208</v>
      </c>
      <c r="F1764" s="1">
        <v>4</v>
      </c>
      <c r="G1764" s="1">
        <v>4</v>
      </c>
      <c r="H1764" s="1">
        <v>11</v>
      </c>
      <c r="I1764" s="1" t="s">
        <v>3737</v>
      </c>
      <c r="J1764" s="1">
        <v>11</v>
      </c>
      <c r="K1764" s="1">
        <v>9</v>
      </c>
      <c r="L1764" s="1">
        <v>1</v>
      </c>
      <c r="M1764" s="1">
        <v>1</v>
      </c>
    </row>
    <row r="1765" spans="1:13" x14ac:dyDescent="0.15">
      <c r="A1765" s="1" t="s">
        <v>8439</v>
      </c>
      <c r="B1765" s="6" t="str">
        <f t="shared" si="27"/>
        <v>Cocci</v>
      </c>
      <c r="C1765" s="1">
        <v>693</v>
      </c>
      <c r="D1765" s="1">
        <v>3.7337662337662301</v>
      </c>
      <c r="E1765" s="1">
        <v>802</v>
      </c>
      <c r="F1765" s="1">
        <v>2</v>
      </c>
      <c r="G1765" s="1">
        <v>2</v>
      </c>
      <c r="H1765" s="1">
        <v>11</v>
      </c>
      <c r="I1765" s="1" t="s">
        <v>8440</v>
      </c>
      <c r="J1765" s="1">
        <v>11</v>
      </c>
      <c r="K1765" s="1">
        <v>0</v>
      </c>
      <c r="L1765" s="1">
        <v>5</v>
      </c>
      <c r="M1765" s="1">
        <v>6</v>
      </c>
    </row>
    <row r="1766" spans="1:13" x14ac:dyDescent="0.15">
      <c r="A1766" s="1" t="s">
        <v>7907</v>
      </c>
      <c r="B1766" s="6" t="str">
        <f t="shared" si="27"/>
        <v>Cocci</v>
      </c>
      <c r="C1766" s="1">
        <v>595</v>
      </c>
      <c r="D1766" s="1">
        <v>6.2626262626262603</v>
      </c>
      <c r="E1766" s="1">
        <v>670</v>
      </c>
      <c r="F1766" s="1">
        <v>2</v>
      </c>
      <c r="G1766" s="1">
        <v>3</v>
      </c>
      <c r="H1766" s="1">
        <v>11</v>
      </c>
      <c r="I1766" s="1" t="s">
        <v>7908</v>
      </c>
      <c r="J1766" s="1">
        <v>11</v>
      </c>
      <c r="K1766" s="1">
        <v>2</v>
      </c>
      <c r="L1766" s="1">
        <v>5</v>
      </c>
      <c r="M1766" s="1">
        <v>4</v>
      </c>
    </row>
    <row r="1767" spans="1:13" x14ac:dyDescent="0.15">
      <c r="A1767" s="1" t="s">
        <v>3732</v>
      </c>
      <c r="B1767" s="6" t="str">
        <f t="shared" si="27"/>
        <v>Cocci</v>
      </c>
      <c r="C1767" s="1">
        <v>121</v>
      </c>
      <c r="D1767" s="1">
        <v>33.497536945812797</v>
      </c>
      <c r="E1767" s="1">
        <v>100</v>
      </c>
      <c r="F1767" s="1">
        <v>4</v>
      </c>
      <c r="G1767" s="1">
        <v>5</v>
      </c>
      <c r="H1767" s="1">
        <v>11</v>
      </c>
      <c r="I1767" s="1" t="s">
        <v>3733</v>
      </c>
      <c r="J1767" s="1">
        <v>11</v>
      </c>
      <c r="K1767" s="1">
        <v>3</v>
      </c>
      <c r="L1767" s="1">
        <v>4</v>
      </c>
      <c r="M1767" s="1">
        <v>4</v>
      </c>
    </row>
    <row r="1768" spans="1:13" x14ac:dyDescent="0.15">
      <c r="A1768" s="1" t="s">
        <v>5009</v>
      </c>
      <c r="B1768" s="6" t="str">
        <f t="shared" si="27"/>
        <v>Cocci</v>
      </c>
      <c r="C1768" s="1">
        <v>718</v>
      </c>
      <c r="D1768" s="1">
        <v>9.5032397408207405</v>
      </c>
      <c r="E1768" s="1">
        <v>832</v>
      </c>
      <c r="F1768" s="1">
        <v>3</v>
      </c>
      <c r="G1768" s="1">
        <v>3</v>
      </c>
      <c r="H1768" s="1">
        <v>11</v>
      </c>
      <c r="I1768" s="1" t="s">
        <v>5010</v>
      </c>
      <c r="J1768" s="1">
        <v>11</v>
      </c>
      <c r="K1768" s="1">
        <v>4</v>
      </c>
      <c r="L1768" s="1">
        <v>4</v>
      </c>
      <c r="M1768" s="1">
        <v>3</v>
      </c>
    </row>
    <row r="1769" spans="1:13" x14ac:dyDescent="0.15">
      <c r="A1769" s="1" t="s">
        <v>8411</v>
      </c>
      <c r="B1769" s="6" t="str">
        <f t="shared" si="27"/>
        <v>Cocci</v>
      </c>
      <c r="C1769" s="1">
        <v>483</v>
      </c>
      <c r="D1769" s="1">
        <v>18.320610687022899</v>
      </c>
      <c r="E1769" s="1">
        <v>520</v>
      </c>
      <c r="F1769" s="1">
        <v>2</v>
      </c>
      <c r="G1769" s="1">
        <v>3</v>
      </c>
      <c r="H1769" s="1">
        <v>11</v>
      </c>
      <c r="I1769" s="1" t="s">
        <v>8412</v>
      </c>
      <c r="J1769" s="1">
        <v>11</v>
      </c>
      <c r="K1769" s="1">
        <v>9</v>
      </c>
      <c r="L1769" s="1">
        <v>1</v>
      </c>
      <c r="M1769" s="1">
        <v>1</v>
      </c>
    </row>
    <row r="1770" spans="1:13" x14ac:dyDescent="0.15">
      <c r="A1770" s="1" t="s">
        <v>2426</v>
      </c>
      <c r="B1770" s="6" t="str">
        <f t="shared" si="27"/>
        <v>Cocci</v>
      </c>
      <c r="C1770" s="1">
        <v>63</v>
      </c>
      <c r="D1770" s="1">
        <v>3.4515819750719099</v>
      </c>
      <c r="E1770" s="1">
        <v>47</v>
      </c>
      <c r="F1770" s="1">
        <v>5</v>
      </c>
      <c r="G1770" s="1">
        <v>5</v>
      </c>
      <c r="H1770" s="1">
        <v>11</v>
      </c>
      <c r="I1770" s="1" t="s">
        <v>2427</v>
      </c>
      <c r="J1770" s="1">
        <v>11</v>
      </c>
      <c r="K1770" s="1">
        <v>0</v>
      </c>
      <c r="L1770" s="1">
        <v>7</v>
      </c>
      <c r="M1770" s="1">
        <v>4</v>
      </c>
    </row>
    <row r="1771" spans="1:13" x14ac:dyDescent="0.15">
      <c r="A1771" s="1" t="s">
        <v>1634</v>
      </c>
      <c r="B1771" s="6" t="str">
        <f t="shared" si="27"/>
        <v>Cocci</v>
      </c>
      <c r="C1771" s="1">
        <v>61</v>
      </c>
      <c r="D1771" s="1">
        <v>17.315175097276299</v>
      </c>
      <c r="E1771" s="1">
        <v>45</v>
      </c>
      <c r="F1771" s="1">
        <v>6</v>
      </c>
      <c r="G1771" s="1">
        <v>6</v>
      </c>
      <c r="H1771" s="1">
        <v>11</v>
      </c>
      <c r="I1771" s="1" t="s">
        <v>1635</v>
      </c>
      <c r="J1771" s="1">
        <v>11</v>
      </c>
      <c r="K1771" s="1">
        <v>3</v>
      </c>
      <c r="L1771" s="1">
        <v>5</v>
      </c>
      <c r="M1771" s="1">
        <v>3</v>
      </c>
    </row>
    <row r="1772" spans="1:13" x14ac:dyDescent="0.15">
      <c r="A1772" s="1" t="s">
        <v>2614</v>
      </c>
      <c r="B1772" s="6" t="str">
        <f t="shared" si="27"/>
        <v>Cocci</v>
      </c>
      <c r="C1772" s="1">
        <v>574</v>
      </c>
      <c r="D1772" s="1">
        <v>38.848920863309402</v>
      </c>
      <c r="E1772" s="1">
        <v>638</v>
      </c>
      <c r="F1772" s="1">
        <v>5</v>
      </c>
      <c r="G1772" s="1">
        <v>6</v>
      </c>
      <c r="H1772" s="1">
        <v>11</v>
      </c>
      <c r="I1772" s="1" t="s">
        <v>2615</v>
      </c>
      <c r="J1772" s="1">
        <v>11</v>
      </c>
      <c r="K1772" s="1">
        <v>5</v>
      </c>
      <c r="L1772" s="1">
        <v>2</v>
      </c>
      <c r="M1772" s="1">
        <v>4</v>
      </c>
    </row>
    <row r="1773" spans="1:13" x14ac:dyDescent="0.15">
      <c r="A1773" s="1" t="s">
        <v>3738</v>
      </c>
      <c r="B1773" s="6" t="str">
        <f t="shared" si="27"/>
        <v>Cocci</v>
      </c>
      <c r="C1773" s="1">
        <v>778</v>
      </c>
      <c r="D1773" s="1">
        <v>13.247863247863201</v>
      </c>
      <c r="E1773" s="1">
        <v>919</v>
      </c>
      <c r="F1773" s="1">
        <v>4</v>
      </c>
      <c r="G1773" s="1">
        <v>4</v>
      </c>
      <c r="H1773" s="1">
        <v>11</v>
      </c>
      <c r="I1773" s="1" t="s">
        <v>3739</v>
      </c>
      <c r="J1773" s="1">
        <v>11</v>
      </c>
      <c r="K1773" s="1">
        <v>1</v>
      </c>
      <c r="L1773" s="1">
        <v>8</v>
      </c>
      <c r="M1773" s="1">
        <v>2</v>
      </c>
    </row>
    <row r="1774" spans="1:13" x14ac:dyDescent="0.15">
      <c r="A1774" s="1" t="s">
        <v>3552</v>
      </c>
      <c r="B1774" s="6" t="str">
        <f t="shared" si="27"/>
        <v>Cocci</v>
      </c>
      <c r="C1774" s="1">
        <v>259</v>
      </c>
      <c r="D1774" s="1">
        <v>9.8654708520179408</v>
      </c>
      <c r="E1774" s="1">
        <v>225</v>
      </c>
      <c r="F1774" s="1">
        <v>4</v>
      </c>
      <c r="G1774" s="1">
        <v>4</v>
      </c>
      <c r="H1774" s="1">
        <v>11</v>
      </c>
      <c r="I1774" s="1" t="s">
        <v>3553</v>
      </c>
      <c r="J1774" s="1">
        <v>11</v>
      </c>
      <c r="K1774" s="1">
        <v>4</v>
      </c>
      <c r="L1774" s="1">
        <v>3</v>
      </c>
      <c r="M1774" s="1">
        <v>4</v>
      </c>
    </row>
    <row r="1775" spans="1:13" x14ac:dyDescent="0.15">
      <c r="A1775" s="1" t="s">
        <v>8449</v>
      </c>
      <c r="B1775" s="6" t="str">
        <f t="shared" si="27"/>
        <v>Cocci</v>
      </c>
      <c r="C1775" s="1">
        <v>148</v>
      </c>
      <c r="D1775" s="1">
        <v>3.70942812982998</v>
      </c>
      <c r="E1775" s="1">
        <v>121</v>
      </c>
      <c r="F1775" s="1">
        <v>2</v>
      </c>
      <c r="G1775" s="1">
        <v>2</v>
      </c>
      <c r="H1775" s="1">
        <v>11</v>
      </c>
      <c r="I1775" s="1" t="s">
        <v>8450</v>
      </c>
      <c r="J1775" s="1">
        <v>11</v>
      </c>
      <c r="K1775" s="1">
        <v>3</v>
      </c>
      <c r="L1775" s="1">
        <v>4</v>
      </c>
      <c r="M1775" s="1">
        <v>4</v>
      </c>
    </row>
    <row r="1776" spans="1:13" x14ac:dyDescent="0.15">
      <c r="A1776" s="1" t="s">
        <v>2618</v>
      </c>
      <c r="B1776" s="6" t="str">
        <f t="shared" si="27"/>
        <v>Cocci</v>
      </c>
      <c r="C1776" s="1">
        <v>211</v>
      </c>
      <c r="D1776" s="1">
        <v>31.515151515151501</v>
      </c>
      <c r="E1776" s="1">
        <v>180</v>
      </c>
      <c r="F1776" s="1">
        <v>5</v>
      </c>
      <c r="G1776" s="1">
        <v>5</v>
      </c>
      <c r="H1776" s="1">
        <v>11</v>
      </c>
      <c r="I1776" s="1" t="s">
        <v>2619</v>
      </c>
      <c r="J1776" s="1">
        <v>11</v>
      </c>
      <c r="K1776" s="1">
        <v>2</v>
      </c>
      <c r="L1776" s="1">
        <v>5</v>
      </c>
      <c r="M1776" s="1">
        <v>4</v>
      </c>
    </row>
    <row r="1777" spans="1:13" x14ac:dyDescent="0.15">
      <c r="A1777" s="1" t="s">
        <v>1586</v>
      </c>
      <c r="B1777" s="6" t="str">
        <f t="shared" si="27"/>
        <v>Cocci</v>
      </c>
      <c r="C1777" s="1">
        <v>470</v>
      </c>
      <c r="D1777" s="1">
        <v>11.7310443490701</v>
      </c>
      <c r="E1777" s="1">
        <v>567</v>
      </c>
      <c r="F1777" s="1">
        <v>6</v>
      </c>
      <c r="G1777" s="1">
        <v>6</v>
      </c>
      <c r="H1777" s="1">
        <v>11</v>
      </c>
      <c r="I1777" s="1" t="s">
        <v>1587</v>
      </c>
      <c r="J1777" s="1">
        <v>11</v>
      </c>
      <c r="K1777" s="1">
        <v>1</v>
      </c>
      <c r="L1777" s="1">
        <v>8</v>
      </c>
      <c r="M1777" s="1">
        <v>2</v>
      </c>
    </row>
    <row r="1778" spans="1:13" x14ac:dyDescent="0.15">
      <c r="A1778" s="1" t="s">
        <v>7955</v>
      </c>
      <c r="B1778" s="6" t="str">
        <f t="shared" si="27"/>
        <v>Cocci</v>
      </c>
      <c r="C1778" s="1">
        <v>707</v>
      </c>
      <c r="D1778" s="1">
        <v>7.5268817204301097</v>
      </c>
      <c r="E1778" s="1">
        <v>820</v>
      </c>
      <c r="F1778" s="1">
        <v>2</v>
      </c>
      <c r="G1778" s="1">
        <v>2</v>
      </c>
      <c r="H1778" s="1">
        <v>11</v>
      </c>
      <c r="I1778" s="1" t="s">
        <v>7956</v>
      </c>
      <c r="J1778" s="1">
        <v>11</v>
      </c>
      <c r="K1778" s="1">
        <v>3</v>
      </c>
      <c r="L1778" s="1">
        <v>5</v>
      </c>
      <c r="M1778" s="1">
        <v>3</v>
      </c>
    </row>
    <row r="1779" spans="1:13" x14ac:dyDescent="0.15">
      <c r="A1779" s="1" t="s">
        <v>1596</v>
      </c>
      <c r="B1779" s="6" t="str">
        <f t="shared" si="27"/>
        <v>Cocci</v>
      </c>
      <c r="C1779" s="1">
        <v>450</v>
      </c>
      <c r="D1779" s="1">
        <v>14.285714285714301</v>
      </c>
      <c r="E1779" s="1">
        <v>465</v>
      </c>
      <c r="F1779" s="1">
        <v>6</v>
      </c>
      <c r="G1779" s="1">
        <v>6</v>
      </c>
      <c r="H1779" s="1">
        <v>11</v>
      </c>
      <c r="I1779" s="1" t="s">
        <v>1597</v>
      </c>
      <c r="J1779" s="1">
        <v>11</v>
      </c>
      <c r="K1779" s="1">
        <v>1</v>
      </c>
      <c r="L1779" s="1">
        <v>10</v>
      </c>
      <c r="M1779" s="1">
        <v>0</v>
      </c>
    </row>
    <row r="1780" spans="1:13" x14ac:dyDescent="0.15">
      <c r="A1780" s="1" t="s">
        <v>3544</v>
      </c>
      <c r="B1780" s="6" t="str">
        <f t="shared" si="27"/>
        <v>Cocci</v>
      </c>
      <c r="C1780" s="1">
        <v>484</v>
      </c>
      <c r="D1780" s="1">
        <v>17.6100628930818</v>
      </c>
      <c r="E1780" s="1">
        <v>521</v>
      </c>
      <c r="F1780" s="1">
        <v>4</v>
      </c>
      <c r="G1780" s="1">
        <v>4</v>
      </c>
      <c r="H1780" s="1">
        <v>11</v>
      </c>
      <c r="I1780" s="1" t="s">
        <v>3545</v>
      </c>
      <c r="J1780" s="1">
        <v>11</v>
      </c>
      <c r="K1780" s="1">
        <v>3</v>
      </c>
      <c r="L1780" s="1">
        <v>6</v>
      </c>
      <c r="M1780" s="1">
        <v>2</v>
      </c>
    </row>
    <row r="1781" spans="1:13" x14ac:dyDescent="0.15">
      <c r="A1781" s="1" t="s">
        <v>8461</v>
      </c>
      <c r="B1781" s="6" t="str">
        <f t="shared" si="27"/>
        <v>Cocci</v>
      </c>
      <c r="C1781" s="1">
        <v>237</v>
      </c>
      <c r="D1781" s="1">
        <v>7.4792243767312998</v>
      </c>
      <c r="E1781" s="1">
        <v>203</v>
      </c>
      <c r="F1781" s="1">
        <v>2</v>
      </c>
      <c r="G1781" s="1">
        <v>2</v>
      </c>
      <c r="H1781" s="1">
        <v>11</v>
      </c>
      <c r="I1781" s="1" t="s">
        <v>8462</v>
      </c>
      <c r="J1781" s="1">
        <v>11</v>
      </c>
      <c r="K1781" s="1">
        <v>3</v>
      </c>
      <c r="L1781" s="1">
        <v>5</v>
      </c>
      <c r="M1781" s="1">
        <v>3</v>
      </c>
    </row>
    <row r="1782" spans="1:13" x14ac:dyDescent="0.15">
      <c r="A1782" s="1" t="s">
        <v>3752</v>
      </c>
      <c r="B1782" s="6" t="str">
        <f t="shared" si="27"/>
        <v>Cocci</v>
      </c>
      <c r="C1782" s="1">
        <v>233</v>
      </c>
      <c r="D1782" s="1">
        <v>21.658986175115199</v>
      </c>
      <c r="E1782" s="1">
        <v>570</v>
      </c>
      <c r="F1782" s="1">
        <v>4</v>
      </c>
      <c r="G1782" s="1">
        <v>4</v>
      </c>
      <c r="H1782" s="1">
        <v>11</v>
      </c>
      <c r="I1782" s="1" t="s">
        <v>3753</v>
      </c>
      <c r="J1782" s="1">
        <v>11</v>
      </c>
      <c r="K1782" s="1">
        <v>6</v>
      </c>
      <c r="L1782" s="1">
        <v>3</v>
      </c>
      <c r="M1782" s="1">
        <v>2</v>
      </c>
    </row>
    <row r="1783" spans="1:13" x14ac:dyDescent="0.15">
      <c r="A1783" s="1" t="s">
        <v>5241</v>
      </c>
      <c r="B1783" s="6" t="str">
        <f t="shared" si="27"/>
        <v>Cocci</v>
      </c>
      <c r="C1783" s="1">
        <v>772</v>
      </c>
      <c r="D1783" s="1">
        <v>8.5492227979274595</v>
      </c>
      <c r="E1783" s="1">
        <v>907</v>
      </c>
      <c r="F1783" s="1">
        <v>3</v>
      </c>
      <c r="G1783" s="1">
        <v>3</v>
      </c>
      <c r="H1783" s="1">
        <v>11</v>
      </c>
      <c r="I1783" s="1" t="s">
        <v>5242</v>
      </c>
      <c r="J1783" s="1">
        <v>11</v>
      </c>
      <c r="K1783" s="1">
        <v>5</v>
      </c>
      <c r="L1783" s="1">
        <v>3</v>
      </c>
      <c r="M1783" s="1">
        <v>3</v>
      </c>
    </row>
    <row r="1784" spans="1:13" x14ac:dyDescent="0.15">
      <c r="A1784" s="1" t="s">
        <v>1949</v>
      </c>
      <c r="B1784" s="6" t="str">
        <f t="shared" si="27"/>
        <v>Cocci</v>
      </c>
      <c r="C1784" s="1">
        <v>574</v>
      </c>
      <c r="D1784" s="1">
        <v>38.848920863309402</v>
      </c>
      <c r="E1784" s="1">
        <v>638</v>
      </c>
      <c r="F1784" s="1">
        <v>5</v>
      </c>
      <c r="G1784" s="1">
        <v>6</v>
      </c>
      <c r="H1784" s="1">
        <v>11</v>
      </c>
      <c r="I1784" s="1" t="s">
        <v>1950</v>
      </c>
      <c r="J1784" s="1">
        <v>11</v>
      </c>
      <c r="K1784" s="1">
        <v>5</v>
      </c>
      <c r="L1784" s="1">
        <v>2</v>
      </c>
      <c r="M1784" s="1">
        <v>4</v>
      </c>
    </row>
    <row r="1785" spans="1:13" x14ac:dyDescent="0.15">
      <c r="A1785" s="1" t="s">
        <v>3028</v>
      </c>
      <c r="B1785" s="6" t="str">
        <f t="shared" si="27"/>
        <v>Cocci</v>
      </c>
      <c r="C1785" s="1">
        <v>121</v>
      </c>
      <c r="D1785" s="1">
        <v>33.497536945812797</v>
      </c>
      <c r="E1785" s="1">
        <v>100</v>
      </c>
      <c r="F1785" s="1">
        <v>4</v>
      </c>
      <c r="G1785" s="1">
        <v>5</v>
      </c>
      <c r="H1785" s="1">
        <v>11</v>
      </c>
      <c r="I1785" s="1" t="s">
        <v>3029</v>
      </c>
      <c r="J1785" s="1">
        <v>11</v>
      </c>
      <c r="K1785" s="1">
        <v>3</v>
      </c>
      <c r="L1785" s="1">
        <v>4</v>
      </c>
      <c r="M1785" s="1">
        <v>4</v>
      </c>
    </row>
    <row r="1786" spans="1:13" x14ac:dyDescent="0.15">
      <c r="A1786" s="1" t="s">
        <v>4238</v>
      </c>
      <c r="B1786" s="6" t="str">
        <f t="shared" si="27"/>
        <v>Cocci</v>
      </c>
      <c r="C1786" s="1">
        <v>78</v>
      </c>
      <c r="D1786" s="1">
        <v>10.1338432122371</v>
      </c>
      <c r="E1786" s="1">
        <v>61</v>
      </c>
      <c r="F1786" s="1">
        <v>3</v>
      </c>
      <c r="G1786" s="1">
        <v>3</v>
      </c>
      <c r="H1786" s="1">
        <v>11</v>
      </c>
      <c r="I1786" s="1" t="s">
        <v>4239</v>
      </c>
      <c r="J1786" s="1">
        <v>11</v>
      </c>
      <c r="K1786" s="1">
        <v>0</v>
      </c>
      <c r="L1786" s="1">
        <v>8</v>
      </c>
      <c r="M1786" s="1">
        <v>3</v>
      </c>
    </row>
    <row r="1787" spans="1:13" x14ac:dyDescent="0.15">
      <c r="A1787" s="1" t="s">
        <v>6366</v>
      </c>
      <c r="B1787" s="6" t="str">
        <f t="shared" si="27"/>
        <v>Cocci</v>
      </c>
      <c r="C1787" s="1">
        <v>148</v>
      </c>
      <c r="D1787" s="1">
        <v>3.70942812982998</v>
      </c>
      <c r="E1787" s="1">
        <v>121</v>
      </c>
      <c r="F1787" s="1">
        <v>2</v>
      </c>
      <c r="G1787" s="1">
        <v>2</v>
      </c>
      <c r="H1787" s="1">
        <v>11</v>
      </c>
      <c r="I1787" s="1" t="s">
        <v>6367</v>
      </c>
      <c r="J1787" s="1">
        <v>11</v>
      </c>
      <c r="K1787" s="1">
        <v>3</v>
      </c>
      <c r="L1787" s="1">
        <v>4</v>
      </c>
      <c r="M1787" s="1">
        <v>4</v>
      </c>
    </row>
    <row r="1788" spans="1:13" x14ac:dyDescent="0.15">
      <c r="A1788" s="1" t="s">
        <v>1933</v>
      </c>
      <c r="B1788" s="6" t="str">
        <f t="shared" si="27"/>
        <v>Cocci</v>
      </c>
      <c r="C1788" s="1">
        <v>63</v>
      </c>
      <c r="D1788" s="1">
        <v>3.4515819750719099</v>
      </c>
      <c r="E1788" s="1">
        <v>47</v>
      </c>
      <c r="F1788" s="1">
        <v>5</v>
      </c>
      <c r="G1788" s="1">
        <v>5</v>
      </c>
      <c r="H1788" s="1">
        <v>11</v>
      </c>
      <c r="I1788" s="1" t="s">
        <v>1934</v>
      </c>
      <c r="J1788" s="1">
        <v>11</v>
      </c>
      <c r="K1788" s="1">
        <v>0</v>
      </c>
      <c r="L1788" s="1">
        <v>7</v>
      </c>
      <c r="M1788" s="1">
        <v>4</v>
      </c>
    </row>
    <row r="1789" spans="1:13" x14ac:dyDescent="0.15">
      <c r="A1789" s="1" t="s">
        <v>1358</v>
      </c>
      <c r="B1789" s="6" t="str">
        <f t="shared" si="27"/>
        <v>Cocci</v>
      </c>
      <c r="C1789" s="1">
        <v>470</v>
      </c>
      <c r="D1789" s="1">
        <v>11.7310443490701</v>
      </c>
      <c r="E1789" s="1">
        <v>567</v>
      </c>
      <c r="F1789" s="1">
        <v>6</v>
      </c>
      <c r="G1789" s="1">
        <v>6</v>
      </c>
      <c r="H1789" s="1">
        <v>11</v>
      </c>
      <c r="I1789" s="1" t="s">
        <v>1359</v>
      </c>
      <c r="J1789" s="1">
        <v>11</v>
      </c>
      <c r="K1789" s="1">
        <v>1</v>
      </c>
      <c r="L1789" s="1">
        <v>8</v>
      </c>
      <c r="M1789" s="1">
        <v>2</v>
      </c>
    </row>
    <row r="1790" spans="1:13" x14ac:dyDescent="0.15">
      <c r="A1790" s="1" t="s">
        <v>3056</v>
      </c>
      <c r="B1790" s="6" t="str">
        <f t="shared" si="27"/>
        <v>Cocci</v>
      </c>
      <c r="C1790" s="1">
        <v>233</v>
      </c>
      <c r="D1790" s="1">
        <v>21.658986175115199</v>
      </c>
      <c r="E1790" s="1">
        <v>570</v>
      </c>
      <c r="F1790" s="1">
        <v>4</v>
      </c>
      <c r="G1790" s="1">
        <v>4</v>
      </c>
      <c r="H1790" s="1">
        <v>11</v>
      </c>
      <c r="I1790" s="1" t="s">
        <v>3057</v>
      </c>
      <c r="J1790" s="1">
        <v>11</v>
      </c>
      <c r="K1790" s="1">
        <v>6</v>
      </c>
      <c r="L1790" s="1">
        <v>3</v>
      </c>
      <c r="M1790" s="1">
        <v>2</v>
      </c>
    </row>
    <row r="1791" spans="1:13" x14ac:dyDescent="0.15">
      <c r="A1791" s="1" t="s">
        <v>4230</v>
      </c>
      <c r="B1791" s="6" t="str">
        <f t="shared" si="27"/>
        <v>Cocci</v>
      </c>
      <c r="C1791" s="1">
        <v>317</v>
      </c>
      <c r="D1791" s="1">
        <v>7.8629032258064502</v>
      </c>
      <c r="E1791" s="1">
        <v>300</v>
      </c>
      <c r="F1791" s="1">
        <v>3</v>
      </c>
      <c r="G1791" s="1">
        <v>3</v>
      </c>
      <c r="H1791" s="1">
        <v>11</v>
      </c>
      <c r="I1791" s="1" t="s">
        <v>4231</v>
      </c>
      <c r="J1791" s="1">
        <v>11</v>
      </c>
      <c r="K1791" s="1">
        <v>5</v>
      </c>
      <c r="L1791" s="1">
        <v>4</v>
      </c>
      <c r="M1791" s="1">
        <v>2</v>
      </c>
    </row>
    <row r="1792" spans="1:13" x14ac:dyDescent="0.15">
      <c r="A1792" s="1" t="s">
        <v>3070</v>
      </c>
      <c r="B1792" s="6" t="str">
        <f t="shared" si="27"/>
        <v>Cocci</v>
      </c>
      <c r="C1792" s="1">
        <v>484</v>
      </c>
      <c r="D1792" s="1">
        <v>17.6100628930818</v>
      </c>
      <c r="E1792" s="1">
        <v>521</v>
      </c>
      <c r="F1792" s="1">
        <v>4</v>
      </c>
      <c r="G1792" s="1">
        <v>4</v>
      </c>
      <c r="H1792" s="1">
        <v>11</v>
      </c>
      <c r="I1792" s="1" t="s">
        <v>3071</v>
      </c>
      <c r="J1792" s="1">
        <v>11</v>
      </c>
      <c r="K1792" s="1">
        <v>3</v>
      </c>
      <c r="L1792" s="1">
        <v>6</v>
      </c>
      <c r="M1792" s="1">
        <v>2</v>
      </c>
    </row>
    <row r="1793" spans="1:13" x14ac:dyDescent="0.15">
      <c r="A1793" s="1" t="s">
        <v>3082</v>
      </c>
      <c r="B1793" s="6" t="str">
        <f t="shared" si="27"/>
        <v>Cocci</v>
      </c>
      <c r="C1793" s="1">
        <v>259</v>
      </c>
      <c r="D1793" s="1">
        <v>9.8654708520179408</v>
      </c>
      <c r="E1793" s="1">
        <v>225</v>
      </c>
      <c r="F1793" s="1">
        <v>4</v>
      </c>
      <c r="G1793" s="1">
        <v>4</v>
      </c>
      <c r="H1793" s="1">
        <v>11</v>
      </c>
      <c r="I1793" s="1" t="s">
        <v>3083</v>
      </c>
      <c r="J1793" s="1">
        <v>11</v>
      </c>
      <c r="K1793" s="1">
        <v>4</v>
      </c>
      <c r="L1793" s="1">
        <v>3</v>
      </c>
      <c r="M1793" s="1">
        <v>4</v>
      </c>
    </row>
    <row r="1794" spans="1:13" x14ac:dyDescent="0.15">
      <c r="A1794" s="1" t="s">
        <v>4226</v>
      </c>
      <c r="B1794" s="6" t="str">
        <f t="shared" si="27"/>
        <v>Cocci</v>
      </c>
      <c r="C1794" s="1">
        <v>718</v>
      </c>
      <c r="D1794" s="1">
        <v>9.5032397408207405</v>
      </c>
      <c r="E1794" s="1">
        <v>832</v>
      </c>
      <c r="F1794" s="1">
        <v>3</v>
      </c>
      <c r="G1794" s="1">
        <v>3</v>
      </c>
      <c r="H1794" s="1">
        <v>11</v>
      </c>
      <c r="I1794" s="1" t="s">
        <v>4227</v>
      </c>
      <c r="J1794" s="1">
        <v>11</v>
      </c>
      <c r="K1794" s="1">
        <v>4</v>
      </c>
      <c r="L1794" s="1">
        <v>4</v>
      </c>
      <c r="M1794" s="1">
        <v>3</v>
      </c>
    </row>
    <row r="1795" spans="1:13" x14ac:dyDescent="0.15">
      <c r="A1795" s="1" t="s">
        <v>1024</v>
      </c>
      <c r="B1795" s="6" t="str">
        <f t="shared" ref="B1795:B1858" si="28">IF(NOT(ISERROR(FIND("_HUMAN",A1795))),"Human","Cocci")</f>
        <v>Cocci</v>
      </c>
      <c r="C1795" s="1">
        <v>338</v>
      </c>
      <c r="D1795" s="1">
        <v>23.580786026200901</v>
      </c>
      <c r="E1795" s="1">
        <v>321</v>
      </c>
      <c r="F1795" s="1">
        <v>7</v>
      </c>
      <c r="G1795" s="1">
        <v>7</v>
      </c>
      <c r="H1795" s="1">
        <v>11</v>
      </c>
      <c r="I1795" s="1" t="s">
        <v>1025</v>
      </c>
      <c r="J1795" s="1">
        <v>11</v>
      </c>
      <c r="K1795" s="1">
        <v>8</v>
      </c>
      <c r="L1795" s="1">
        <v>2</v>
      </c>
      <c r="M1795" s="1">
        <v>1</v>
      </c>
    </row>
    <row r="1796" spans="1:13" x14ac:dyDescent="0.15">
      <c r="A1796" s="1" t="s">
        <v>6446</v>
      </c>
      <c r="B1796" s="6" t="str">
        <f t="shared" si="28"/>
        <v>Cocci</v>
      </c>
      <c r="C1796" s="1">
        <v>693</v>
      </c>
      <c r="D1796" s="1">
        <v>3.7337662337662301</v>
      </c>
      <c r="E1796" s="1">
        <v>802</v>
      </c>
      <c r="F1796" s="1">
        <v>2</v>
      </c>
      <c r="G1796" s="1">
        <v>2</v>
      </c>
      <c r="H1796" s="1">
        <v>11</v>
      </c>
      <c r="I1796" s="1" t="s">
        <v>6447</v>
      </c>
      <c r="J1796" s="1">
        <v>11</v>
      </c>
      <c r="K1796" s="1">
        <v>0</v>
      </c>
      <c r="L1796" s="1">
        <v>5</v>
      </c>
      <c r="M1796" s="1">
        <v>6</v>
      </c>
    </row>
    <row r="1797" spans="1:13" x14ac:dyDescent="0.15">
      <c r="A1797" s="1" t="s">
        <v>4298</v>
      </c>
      <c r="B1797" s="6" t="str">
        <f t="shared" si="28"/>
        <v>Cocci</v>
      </c>
      <c r="C1797" s="1">
        <v>412</v>
      </c>
      <c r="D1797" s="1">
        <v>7.3459715639810401</v>
      </c>
      <c r="E1797" s="1">
        <v>417</v>
      </c>
      <c r="F1797" s="1">
        <v>3</v>
      </c>
      <c r="G1797" s="1">
        <v>3</v>
      </c>
      <c r="H1797" s="1">
        <v>11</v>
      </c>
      <c r="I1797" s="1" t="s">
        <v>4299</v>
      </c>
      <c r="J1797" s="1">
        <v>11</v>
      </c>
      <c r="K1797" s="1">
        <v>3</v>
      </c>
      <c r="L1797" s="1">
        <v>5</v>
      </c>
      <c r="M1797" s="1">
        <v>3</v>
      </c>
    </row>
    <row r="1798" spans="1:13" x14ac:dyDescent="0.15">
      <c r="A1798" s="1" t="s">
        <v>1400</v>
      </c>
      <c r="B1798" s="6" t="str">
        <f t="shared" si="28"/>
        <v>Cocci</v>
      </c>
      <c r="C1798" s="1">
        <v>368</v>
      </c>
      <c r="D1798" s="1">
        <v>17.9190751445087</v>
      </c>
      <c r="E1798" s="1">
        <v>358</v>
      </c>
      <c r="F1798" s="1">
        <v>6</v>
      </c>
      <c r="G1798" s="1">
        <v>6</v>
      </c>
      <c r="H1798" s="1">
        <v>11</v>
      </c>
      <c r="I1798" s="2" t="s">
        <v>1401</v>
      </c>
      <c r="J1798" s="1">
        <v>11</v>
      </c>
      <c r="K1798" s="1">
        <v>1</v>
      </c>
      <c r="L1798" s="1">
        <v>8</v>
      </c>
      <c r="M1798" s="1">
        <v>2</v>
      </c>
    </row>
    <row r="1799" spans="1:13" x14ac:dyDescent="0.15">
      <c r="A1799" s="1" t="s">
        <v>2968</v>
      </c>
      <c r="B1799" s="6" t="str">
        <f t="shared" si="28"/>
        <v>Cocci</v>
      </c>
      <c r="C1799" s="1">
        <v>242</v>
      </c>
      <c r="D1799" s="1">
        <v>21.925133689839601</v>
      </c>
      <c r="E1799" s="1">
        <v>208</v>
      </c>
      <c r="F1799" s="1">
        <v>4</v>
      </c>
      <c r="G1799" s="1">
        <v>4</v>
      </c>
      <c r="H1799" s="1">
        <v>11</v>
      </c>
      <c r="I1799" s="1" t="s">
        <v>2969</v>
      </c>
      <c r="J1799" s="1">
        <v>11</v>
      </c>
      <c r="K1799" s="1">
        <v>9</v>
      </c>
      <c r="L1799" s="1">
        <v>1</v>
      </c>
      <c r="M1799" s="1">
        <v>1</v>
      </c>
    </row>
    <row r="1800" spans="1:13" x14ac:dyDescent="0.15">
      <c r="A1800" s="1" t="s">
        <v>1955</v>
      </c>
      <c r="B1800" s="6" t="str">
        <f t="shared" si="28"/>
        <v>Cocci</v>
      </c>
      <c r="C1800" s="1">
        <v>211</v>
      </c>
      <c r="D1800" s="1">
        <v>31.515151515151501</v>
      </c>
      <c r="E1800" s="1">
        <v>180</v>
      </c>
      <c r="F1800" s="1">
        <v>5</v>
      </c>
      <c r="G1800" s="1">
        <v>5</v>
      </c>
      <c r="H1800" s="1">
        <v>11</v>
      </c>
      <c r="I1800" s="1" t="s">
        <v>1956</v>
      </c>
      <c r="J1800" s="1">
        <v>11</v>
      </c>
      <c r="K1800" s="1">
        <v>2</v>
      </c>
      <c r="L1800" s="1">
        <v>5</v>
      </c>
      <c r="M1800" s="1">
        <v>4</v>
      </c>
    </row>
    <row r="1801" spans="1:13" x14ac:dyDescent="0.15">
      <c r="A1801" s="1" t="s">
        <v>6452</v>
      </c>
      <c r="B1801" s="6" t="str">
        <f t="shared" si="28"/>
        <v>Cocci</v>
      </c>
      <c r="C1801" s="1">
        <v>595</v>
      </c>
      <c r="D1801" s="1">
        <v>6.2626262626262603</v>
      </c>
      <c r="E1801" s="1">
        <v>670</v>
      </c>
      <c r="F1801" s="1">
        <v>2</v>
      </c>
      <c r="G1801" s="1">
        <v>3</v>
      </c>
      <c r="H1801" s="1">
        <v>11</v>
      </c>
      <c r="I1801" s="1" t="s">
        <v>6453</v>
      </c>
      <c r="J1801" s="1">
        <v>11</v>
      </c>
      <c r="K1801" s="1">
        <v>2</v>
      </c>
      <c r="L1801" s="1">
        <v>5</v>
      </c>
      <c r="M1801" s="1">
        <v>4</v>
      </c>
    </row>
    <row r="1802" spans="1:13" x14ac:dyDescent="0.15">
      <c r="A1802" s="1" t="s">
        <v>1901</v>
      </c>
      <c r="B1802" s="6" t="str">
        <f t="shared" si="28"/>
        <v>Cocci</v>
      </c>
      <c r="C1802" s="1">
        <v>541</v>
      </c>
      <c r="D1802" s="1">
        <v>27.6859504132231</v>
      </c>
      <c r="E1802" s="1">
        <v>598</v>
      </c>
      <c r="F1802" s="1">
        <v>5</v>
      </c>
      <c r="G1802" s="1">
        <v>5</v>
      </c>
      <c r="H1802" s="1">
        <v>11</v>
      </c>
      <c r="I1802" s="1" t="s">
        <v>1902</v>
      </c>
      <c r="J1802" s="1">
        <v>11</v>
      </c>
      <c r="K1802" s="1">
        <v>3</v>
      </c>
      <c r="L1802" s="1">
        <v>7</v>
      </c>
      <c r="M1802" s="1">
        <v>1</v>
      </c>
    </row>
    <row r="1803" spans="1:13" x14ac:dyDescent="0.15">
      <c r="A1803" s="1" t="s">
        <v>6515</v>
      </c>
      <c r="B1803" s="6" t="str">
        <f t="shared" si="28"/>
        <v>Cocci</v>
      </c>
      <c r="C1803" s="1">
        <v>483</v>
      </c>
      <c r="D1803" s="1">
        <v>18.320610687022899</v>
      </c>
      <c r="E1803" s="1">
        <v>520</v>
      </c>
      <c r="F1803" s="1">
        <v>2</v>
      </c>
      <c r="G1803" s="1">
        <v>3</v>
      </c>
      <c r="H1803" s="1">
        <v>11</v>
      </c>
      <c r="I1803" s="1" t="s">
        <v>6516</v>
      </c>
      <c r="J1803" s="1">
        <v>11</v>
      </c>
      <c r="K1803" s="1">
        <v>9</v>
      </c>
      <c r="L1803" s="1">
        <v>1</v>
      </c>
      <c r="M1803" s="1">
        <v>1</v>
      </c>
    </row>
    <row r="1804" spans="1:13" x14ac:dyDescent="0.15">
      <c r="A1804" s="1" t="s">
        <v>4268</v>
      </c>
      <c r="B1804" s="6" t="str">
        <f t="shared" si="28"/>
        <v>Cocci</v>
      </c>
      <c r="C1804" s="1">
        <v>772</v>
      </c>
      <c r="D1804" s="1">
        <v>8.5492227979274595</v>
      </c>
      <c r="E1804" s="1">
        <v>907</v>
      </c>
      <c r="F1804" s="1">
        <v>3</v>
      </c>
      <c r="G1804" s="1">
        <v>3</v>
      </c>
      <c r="H1804" s="1">
        <v>11</v>
      </c>
      <c r="I1804" s="1" t="s">
        <v>4269</v>
      </c>
      <c r="J1804" s="1">
        <v>11</v>
      </c>
      <c r="K1804" s="1">
        <v>5</v>
      </c>
      <c r="L1804" s="1">
        <v>3</v>
      </c>
      <c r="M1804" s="1">
        <v>3</v>
      </c>
    </row>
    <row r="1805" spans="1:13" x14ac:dyDescent="0.15">
      <c r="A1805" s="1" t="s">
        <v>6476</v>
      </c>
      <c r="B1805" s="6" t="str">
        <f t="shared" si="28"/>
        <v>Cocci</v>
      </c>
      <c r="C1805" s="1">
        <v>707</v>
      </c>
      <c r="D1805" s="1">
        <v>7.5268817204301097</v>
      </c>
      <c r="E1805" s="1">
        <v>820</v>
      </c>
      <c r="F1805" s="1">
        <v>2</v>
      </c>
      <c r="G1805" s="1">
        <v>2</v>
      </c>
      <c r="H1805" s="1">
        <v>11</v>
      </c>
      <c r="I1805" s="1" t="s">
        <v>6477</v>
      </c>
      <c r="J1805" s="1">
        <v>11</v>
      </c>
      <c r="K1805" s="1">
        <v>3</v>
      </c>
      <c r="L1805" s="1">
        <v>5</v>
      </c>
      <c r="M1805" s="1">
        <v>3</v>
      </c>
    </row>
    <row r="1806" spans="1:13" x14ac:dyDescent="0.15">
      <c r="A1806" s="1" t="s">
        <v>6470</v>
      </c>
      <c r="B1806" s="6" t="str">
        <f t="shared" si="28"/>
        <v>Cocci</v>
      </c>
      <c r="C1806" s="1">
        <v>237</v>
      </c>
      <c r="D1806" s="1">
        <v>7.4792243767312998</v>
      </c>
      <c r="E1806" s="1">
        <v>203</v>
      </c>
      <c r="F1806" s="1">
        <v>2</v>
      </c>
      <c r="G1806" s="1">
        <v>2</v>
      </c>
      <c r="H1806" s="1">
        <v>11</v>
      </c>
      <c r="I1806" s="1" t="s">
        <v>6471</v>
      </c>
      <c r="J1806" s="1">
        <v>11</v>
      </c>
      <c r="K1806" s="1">
        <v>3</v>
      </c>
      <c r="L1806" s="1">
        <v>5</v>
      </c>
      <c r="M1806" s="1">
        <v>3</v>
      </c>
    </row>
    <row r="1807" spans="1:13" x14ac:dyDescent="0.15">
      <c r="A1807" s="1" t="s">
        <v>1404</v>
      </c>
      <c r="B1807" s="6" t="str">
        <f t="shared" si="28"/>
        <v>Cocci</v>
      </c>
      <c r="C1807" s="1">
        <v>450</v>
      </c>
      <c r="D1807" s="1">
        <v>14.285714285714301</v>
      </c>
      <c r="E1807" s="1">
        <v>465</v>
      </c>
      <c r="F1807" s="1">
        <v>6</v>
      </c>
      <c r="G1807" s="1">
        <v>6</v>
      </c>
      <c r="H1807" s="1">
        <v>11</v>
      </c>
      <c r="I1807" s="1" t="s">
        <v>1405</v>
      </c>
      <c r="J1807" s="1">
        <v>11</v>
      </c>
      <c r="K1807" s="1">
        <v>1</v>
      </c>
      <c r="L1807" s="1">
        <v>10</v>
      </c>
      <c r="M1807" s="1">
        <v>0</v>
      </c>
    </row>
    <row r="1808" spans="1:13" x14ac:dyDescent="0.15">
      <c r="A1808" s="1" t="s">
        <v>2972</v>
      </c>
      <c r="B1808" s="6" t="str">
        <f t="shared" si="28"/>
        <v>Cocci</v>
      </c>
      <c r="C1808" s="1">
        <v>778</v>
      </c>
      <c r="D1808" s="1">
        <v>13.247863247863201</v>
      </c>
      <c r="E1808" s="1">
        <v>919</v>
      </c>
      <c r="F1808" s="1">
        <v>4</v>
      </c>
      <c r="G1808" s="1">
        <v>4</v>
      </c>
      <c r="H1808" s="1">
        <v>11</v>
      </c>
      <c r="I1808" s="1" t="s">
        <v>2973</v>
      </c>
      <c r="J1808" s="1">
        <v>11</v>
      </c>
      <c r="K1808" s="1">
        <v>1</v>
      </c>
      <c r="L1808" s="1">
        <v>8</v>
      </c>
      <c r="M1808" s="1">
        <v>2</v>
      </c>
    </row>
    <row r="1809" spans="1:13" x14ac:dyDescent="0.15">
      <c r="A1809" s="1" t="s">
        <v>1370</v>
      </c>
      <c r="B1809" s="6" t="str">
        <f t="shared" si="28"/>
        <v>Cocci</v>
      </c>
      <c r="C1809" s="1">
        <v>61</v>
      </c>
      <c r="D1809" s="1">
        <v>17.315175097276299</v>
      </c>
      <c r="E1809" s="1">
        <v>45</v>
      </c>
      <c r="F1809" s="1">
        <v>6</v>
      </c>
      <c r="G1809" s="1">
        <v>6</v>
      </c>
      <c r="H1809" s="1">
        <v>11</v>
      </c>
      <c r="I1809" s="1" t="s">
        <v>1371</v>
      </c>
      <c r="J1809" s="1">
        <v>11</v>
      </c>
      <c r="K1809" s="1">
        <v>3</v>
      </c>
      <c r="L1809" s="1">
        <v>5</v>
      </c>
      <c r="M1809" s="1">
        <v>3</v>
      </c>
    </row>
    <row r="1810" spans="1:13" x14ac:dyDescent="0.15">
      <c r="A1810" s="1" t="s">
        <v>6611</v>
      </c>
      <c r="B1810" s="6" t="str">
        <f t="shared" si="28"/>
        <v>Cocci</v>
      </c>
      <c r="C1810" s="1">
        <v>237</v>
      </c>
      <c r="D1810" s="1">
        <v>7.4792243767312998</v>
      </c>
      <c r="E1810" s="1">
        <v>203</v>
      </c>
      <c r="F1810" s="1">
        <v>2</v>
      </c>
      <c r="G1810" s="1">
        <v>2</v>
      </c>
      <c r="H1810" s="1">
        <v>11</v>
      </c>
      <c r="I1810" s="1" t="s">
        <v>6612</v>
      </c>
      <c r="J1810" s="1">
        <v>11</v>
      </c>
      <c r="K1810" s="1">
        <v>3</v>
      </c>
      <c r="L1810" s="1">
        <v>5</v>
      </c>
      <c r="M1810" s="1">
        <v>3</v>
      </c>
    </row>
    <row r="1811" spans="1:13" x14ac:dyDescent="0.15">
      <c r="A1811" s="1" t="s">
        <v>6117</v>
      </c>
      <c r="B1811" s="6" t="str">
        <f t="shared" si="28"/>
        <v>Human</v>
      </c>
      <c r="C1811" s="1">
        <v>156</v>
      </c>
      <c r="D1811" s="1">
        <v>16.908212560386499</v>
      </c>
      <c r="E1811" s="1">
        <v>130</v>
      </c>
      <c r="F1811" s="1">
        <v>2</v>
      </c>
      <c r="G1811" s="1">
        <v>3</v>
      </c>
      <c r="H1811" s="1">
        <v>11</v>
      </c>
      <c r="I1811" s="1" t="s">
        <v>6118</v>
      </c>
      <c r="J1811" s="1">
        <v>11</v>
      </c>
      <c r="K1811" s="1">
        <v>0</v>
      </c>
      <c r="L1811" s="1">
        <v>6</v>
      </c>
      <c r="M1811" s="1">
        <v>5</v>
      </c>
    </row>
    <row r="1812" spans="1:13" x14ac:dyDescent="0.15">
      <c r="A1812" s="1" t="s">
        <v>4123</v>
      </c>
      <c r="B1812" s="6" t="str">
        <f t="shared" si="28"/>
        <v>Human</v>
      </c>
      <c r="C1812" s="1">
        <v>514</v>
      </c>
      <c r="D1812" s="1">
        <v>16.260162601626</v>
      </c>
      <c r="E1812" s="1">
        <v>556</v>
      </c>
      <c r="F1812" s="1">
        <v>3</v>
      </c>
      <c r="G1812" s="1">
        <v>3</v>
      </c>
      <c r="H1812" s="1">
        <v>11</v>
      </c>
      <c r="I1812" s="1" t="s">
        <v>4124</v>
      </c>
      <c r="J1812" s="1">
        <v>11</v>
      </c>
      <c r="K1812" s="1">
        <v>0</v>
      </c>
      <c r="L1812" s="1">
        <v>6</v>
      </c>
      <c r="M1812" s="1">
        <v>5</v>
      </c>
    </row>
    <row r="1813" spans="1:13" x14ac:dyDescent="0.15">
      <c r="A1813" s="1" t="s">
        <v>2882</v>
      </c>
      <c r="B1813" s="6" t="str">
        <f t="shared" si="28"/>
        <v>Human</v>
      </c>
      <c r="C1813" s="1">
        <v>35</v>
      </c>
      <c r="D1813" s="1">
        <v>2.4076380240763799</v>
      </c>
      <c r="E1813" s="1">
        <v>605</v>
      </c>
      <c r="F1813" s="1">
        <v>4</v>
      </c>
      <c r="G1813" s="1">
        <v>4</v>
      </c>
      <c r="H1813" s="1">
        <v>11</v>
      </c>
      <c r="I1813" s="1" t="s">
        <v>2883</v>
      </c>
      <c r="J1813" s="1">
        <v>11</v>
      </c>
      <c r="K1813" s="1">
        <v>0</v>
      </c>
      <c r="L1813" s="1">
        <v>5</v>
      </c>
      <c r="M1813" s="1">
        <v>6</v>
      </c>
    </row>
    <row r="1814" spans="1:13" x14ac:dyDescent="0.15">
      <c r="A1814" s="1" t="s">
        <v>1410</v>
      </c>
      <c r="B1814" s="6" t="str">
        <f t="shared" si="28"/>
        <v>Cocci</v>
      </c>
      <c r="C1814" s="1">
        <v>470</v>
      </c>
      <c r="D1814" s="1">
        <v>11.7310443490701</v>
      </c>
      <c r="E1814" s="1">
        <v>567</v>
      </c>
      <c r="F1814" s="1">
        <v>6</v>
      </c>
      <c r="G1814" s="1">
        <v>6</v>
      </c>
      <c r="H1814" s="1">
        <v>11</v>
      </c>
      <c r="I1814" s="1" t="s">
        <v>1411</v>
      </c>
      <c r="J1814" s="1">
        <v>11</v>
      </c>
      <c r="K1814" s="1">
        <v>1</v>
      </c>
      <c r="L1814" s="1">
        <v>8</v>
      </c>
      <c r="M1814" s="1">
        <v>2</v>
      </c>
    </row>
    <row r="1815" spans="1:13" x14ac:dyDescent="0.15">
      <c r="A1815" s="1" t="s">
        <v>4406</v>
      </c>
      <c r="B1815" s="6" t="str">
        <f t="shared" si="28"/>
        <v>Cocci</v>
      </c>
      <c r="C1815" s="1">
        <v>718</v>
      </c>
      <c r="D1815" s="1">
        <v>9.5238095238095202</v>
      </c>
      <c r="E1815" s="1">
        <v>832</v>
      </c>
      <c r="F1815" s="1">
        <v>3</v>
      </c>
      <c r="G1815" s="1">
        <v>3</v>
      </c>
      <c r="H1815" s="1">
        <v>11</v>
      </c>
      <c r="I1815" s="1" t="s">
        <v>4407</v>
      </c>
      <c r="J1815" s="1">
        <v>11</v>
      </c>
      <c r="K1815" s="1">
        <v>4</v>
      </c>
      <c r="L1815" s="1">
        <v>4</v>
      </c>
      <c r="M1815" s="1">
        <v>3</v>
      </c>
    </row>
    <row r="1816" spans="1:13" x14ac:dyDescent="0.15">
      <c r="A1816" s="1" t="s">
        <v>7161</v>
      </c>
      <c r="B1816" s="6" t="str">
        <f t="shared" si="28"/>
        <v>Cocci</v>
      </c>
      <c r="C1816" s="1">
        <v>148</v>
      </c>
      <c r="D1816" s="1">
        <v>3.70942812982998</v>
      </c>
      <c r="E1816" s="1">
        <v>121</v>
      </c>
      <c r="F1816" s="1">
        <v>2</v>
      </c>
      <c r="G1816" s="1">
        <v>2</v>
      </c>
      <c r="H1816" s="1">
        <v>11</v>
      </c>
      <c r="I1816" s="1" t="s">
        <v>7162</v>
      </c>
      <c r="J1816" s="1">
        <v>11</v>
      </c>
      <c r="K1816" s="1">
        <v>3</v>
      </c>
      <c r="L1816" s="1">
        <v>4</v>
      </c>
      <c r="M1816" s="1">
        <v>4</v>
      </c>
    </row>
    <row r="1817" spans="1:13" x14ac:dyDescent="0.15">
      <c r="A1817" s="1" t="s">
        <v>3308</v>
      </c>
      <c r="B1817" s="6" t="str">
        <f t="shared" si="28"/>
        <v>Cocci</v>
      </c>
      <c r="C1817" s="1">
        <v>233</v>
      </c>
      <c r="D1817" s="1">
        <v>21.658986175115199</v>
      </c>
      <c r="E1817" s="1">
        <v>570</v>
      </c>
      <c r="F1817" s="1">
        <v>4</v>
      </c>
      <c r="G1817" s="1">
        <v>4</v>
      </c>
      <c r="H1817" s="1">
        <v>11</v>
      </c>
      <c r="I1817" s="1" t="s">
        <v>3309</v>
      </c>
      <c r="J1817" s="1">
        <v>11</v>
      </c>
      <c r="K1817" s="1">
        <v>6</v>
      </c>
      <c r="L1817" s="1">
        <v>3</v>
      </c>
      <c r="M1817" s="1">
        <v>2</v>
      </c>
    </row>
    <row r="1818" spans="1:13" x14ac:dyDescent="0.15">
      <c r="A1818" s="1" t="s">
        <v>4366</v>
      </c>
      <c r="B1818" s="6" t="str">
        <f t="shared" si="28"/>
        <v>Cocci</v>
      </c>
      <c r="C1818" s="1">
        <v>412</v>
      </c>
      <c r="D1818" s="1">
        <v>7.3459715639810401</v>
      </c>
      <c r="E1818" s="1">
        <v>417</v>
      </c>
      <c r="F1818" s="1">
        <v>3</v>
      </c>
      <c r="G1818" s="1">
        <v>3</v>
      </c>
      <c r="H1818" s="1">
        <v>11</v>
      </c>
      <c r="I1818" s="1" t="s">
        <v>4367</v>
      </c>
      <c r="J1818" s="1">
        <v>11</v>
      </c>
      <c r="K1818" s="1">
        <v>3</v>
      </c>
      <c r="L1818" s="1">
        <v>5</v>
      </c>
      <c r="M1818" s="1">
        <v>3</v>
      </c>
    </row>
    <row r="1819" spans="1:13" x14ac:dyDescent="0.15">
      <c r="A1819" s="1" t="s">
        <v>6648</v>
      </c>
      <c r="B1819" s="6" t="str">
        <f t="shared" si="28"/>
        <v>Cocci</v>
      </c>
      <c r="C1819" s="1">
        <v>693</v>
      </c>
      <c r="D1819" s="1">
        <v>3.7337662337662301</v>
      </c>
      <c r="E1819" s="1">
        <v>802</v>
      </c>
      <c r="F1819" s="1">
        <v>2</v>
      </c>
      <c r="G1819" s="1">
        <v>2</v>
      </c>
      <c r="H1819" s="1">
        <v>11</v>
      </c>
      <c r="I1819" s="1" t="s">
        <v>6649</v>
      </c>
      <c r="J1819" s="1">
        <v>11</v>
      </c>
      <c r="K1819" s="1">
        <v>0</v>
      </c>
      <c r="L1819" s="1">
        <v>5</v>
      </c>
      <c r="M1819" s="1">
        <v>6</v>
      </c>
    </row>
    <row r="1820" spans="1:13" x14ac:dyDescent="0.15">
      <c r="A1820" s="1" t="s">
        <v>7049</v>
      </c>
      <c r="B1820" s="6" t="str">
        <f t="shared" si="28"/>
        <v>Cocci</v>
      </c>
      <c r="C1820" s="1">
        <v>483</v>
      </c>
      <c r="D1820" s="1">
        <v>18.320610687022899</v>
      </c>
      <c r="E1820" s="1">
        <v>520</v>
      </c>
      <c r="F1820" s="1">
        <v>2</v>
      </c>
      <c r="G1820" s="1">
        <v>3</v>
      </c>
      <c r="H1820" s="1">
        <v>11</v>
      </c>
      <c r="I1820" s="1" t="s">
        <v>7050</v>
      </c>
      <c r="J1820" s="1">
        <v>11</v>
      </c>
      <c r="K1820" s="1">
        <v>9</v>
      </c>
      <c r="L1820" s="1">
        <v>1</v>
      </c>
      <c r="M1820" s="1">
        <v>1</v>
      </c>
    </row>
    <row r="1821" spans="1:13" x14ac:dyDescent="0.15">
      <c r="A1821" s="1" t="s">
        <v>2031</v>
      </c>
      <c r="B1821" s="6" t="str">
        <f t="shared" si="28"/>
        <v>Cocci</v>
      </c>
      <c r="C1821" s="1">
        <v>541</v>
      </c>
      <c r="D1821" s="1">
        <v>27.6859504132231</v>
      </c>
      <c r="E1821" s="1">
        <v>598</v>
      </c>
      <c r="F1821" s="1">
        <v>5</v>
      </c>
      <c r="G1821" s="1">
        <v>5</v>
      </c>
      <c r="H1821" s="1">
        <v>11</v>
      </c>
      <c r="I1821" s="1" t="s">
        <v>2032</v>
      </c>
      <c r="J1821" s="1">
        <v>11</v>
      </c>
      <c r="K1821" s="1">
        <v>3</v>
      </c>
      <c r="L1821" s="1">
        <v>7</v>
      </c>
      <c r="M1821" s="1">
        <v>1</v>
      </c>
    </row>
    <row r="1822" spans="1:13" x14ac:dyDescent="0.15">
      <c r="A1822" s="1" t="s">
        <v>1500</v>
      </c>
      <c r="B1822" s="6" t="str">
        <f t="shared" si="28"/>
        <v>Cocci</v>
      </c>
      <c r="C1822" s="1">
        <v>450</v>
      </c>
      <c r="D1822" s="1">
        <v>14.285714285714301</v>
      </c>
      <c r="E1822" s="1">
        <v>465</v>
      </c>
      <c r="F1822" s="1">
        <v>6</v>
      </c>
      <c r="G1822" s="1">
        <v>6</v>
      </c>
      <c r="H1822" s="1">
        <v>11</v>
      </c>
      <c r="I1822" s="1" t="s">
        <v>1501</v>
      </c>
      <c r="J1822" s="1">
        <v>11</v>
      </c>
      <c r="K1822" s="1">
        <v>1</v>
      </c>
      <c r="L1822" s="1">
        <v>10</v>
      </c>
      <c r="M1822" s="1">
        <v>0</v>
      </c>
    </row>
    <row r="1823" spans="1:13" x14ac:dyDescent="0.15">
      <c r="A1823" s="1" t="s">
        <v>7069</v>
      </c>
      <c r="B1823" s="6" t="str">
        <f t="shared" si="28"/>
        <v>Cocci</v>
      </c>
      <c r="C1823" s="1">
        <v>595</v>
      </c>
      <c r="D1823" s="1">
        <v>6.8131868131868103</v>
      </c>
      <c r="E1823" s="1">
        <v>670</v>
      </c>
      <c r="F1823" s="1">
        <v>2</v>
      </c>
      <c r="G1823" s="1">
        <v>3</v>
      </c>
      <c r="H1823" s="1">
        <v>11</v>
      </c>
      <c r="I1823" s="1" t="s">
        <v>7070</v>
      </c>
      <c r="J1823" s="1">
        <v>11</v>
      </c>
      <c r="K1823" s="1">
        <v>2</v>
      </c>
      <c r="L1823" s="1">
        <v>5</v>
      </c>
      <c r="M1823" s="1">
        <v>4</v>
      </c>
    </row>
    <row r="1824" spans="1:13" x14ac:dyDescent="0.15">
      <c r="A1824" s="1" t="s">
        <v>4604</v>
      </c>
      <c r="B1824" s="6" t="str">
        <f t="shared" si="28"/>
        <v>Cocci</v>
      </c>
      <c r="C1824" s="1">
        <v>78</v>
      </c>
      <c r="D1824" s="1">
        <v>10.1338432122371</v>
      </c>
      <c r="E1824" s="1">
        <v>61</v>
      </c>
      <c r="F1824" s="1">
        <v>3</v>
      </c>
      <c r="G1824" s="1">
        <v>3</v>
      </c>
      <c r="H1824" s="1">
        <v>11</v>
      </c>
      <c r="I1824" s="1" t="s">
        <v>4605</v>
      </c>
      <c r="J1824" s="1">
        <v>11</v>
      </c>
      <c r="K1824" s="1">
        <v>0</v>
      </c>
      <c r="L1824" s="1">
        <v>8</v>
      </c>
      <c r="M1824" s="1">
        <v>3</v>
      </c>
    </row>
    <row r="1825" spans="1:13" x14ac:dyDescent="0.15">
      <c r="A1825" s="1" t="s">
        <v>3096</v>
      </c>
      <c r="B1825" s="6" t="str">
        <f t="shared" si="28"/>
        <v>Cocci</v>
      </c>
      <c r="C1825" s="1">
        <v>484</v>
      </c>
      <c r="D1825" s="1">
        <v>17.6100628930818</v>
      </c>
      <c r="E1825" s="1">
        <v>521</v>
      </c>
      <c r="F1825" s="1">
        <v>4</v>
      </c>
      <c r="G1825" s="1">
        <v>4</v>
      </c>
      <c r="H1825" s="1">
        <v>11</v>
      </c>
      <c r="I1825" s="1" t="s">
        <v>3097</v>
      </c>
      <c r="J1825" s="1">
        <v>11</v>
      </c>
      <c r="K1825" s="1">
        <v>3</v>
      </c>
      <c r="L1825" s="1">
        <v>6</v>
      </c>
      <c r="M1825" s="1">
        <v>2</v>
      </c>
    </row>
    <row r="1826" spans="1:13" x14ac:dyDescent="0.15">
      <c r="A1826" s="1" t="s">
        <v>3114</v>
      </c>
      <c r="B1826" s="6" t="str">
        <f t="shared" si="28"/>
        <v>Cocci</v>
      </c>
      <c r="C1826" s="1">
        <v>259</v>
      </c>
      <c r="D1826" s="1">
        <v>9.8654708520179408</v>
      </c>
      <c r="E1826" s="1">
        <v>225</v>
      </c>
      <c r="F1826" s="1">
        <v>4</v>
      </c>
      <c r="G1826" s="1">
        <v>4</v>
      </c>
      <c r="H1826" s="1">
        <v>11</v>
      </c>
      <c r="I1826" s="1" t="s">
        <v>3115</v>
      </c>
      <c r="J1826" s="1">
        <v>11</v>
      </c>
      <c r="K1826" s="1">
        <v>4</v>
      </c>
      <c r="L1826" s="1">
        <v>3</v>
      </c>
      <c r="M1826" s="1">
        <v>4</v>
      </c>
    </row>
    <row r="1827" spans="1:13" x14ac:dyDescent="0.15">
      <c r="A1827" s="1" t="s">
        <v>1478</v>
      </c>
      <c r="B1827" s="6" t="str">
        <f t="shared" si="28"/>
        <v>Cocci</v>
      </c>
      <c r="C1827" s="1">
        <v>61</v>
      </c>
      <c r="D1827" s="1">
        <v>17.315175097276299</v>
      </c>
      <c r="E1827" s="1">
        <v>45</v>
      </c>
      <c r="F1827" s="1">
        <v>6</v>
      </c>
      <c r="G1827" s="1">
        <v>6</v>
      </c>
      <c r="H1827" s="1">
        <v>11</v>
      </c>
      <c r="I1827" s="1" t="s">
        <v>1479</v>
      </c>
      <c r="J1827" s="1">
        <v>11</v>
      </c>
      <c r="K1827" s="1">
        <v>3</v>
      </c>
      <c r="L1827" s="1">
        <v>5</v>
      </c>
      <c r="M1827" s="1">
        <v>3</v>
      </c>
    </row>
    <row r="1828" spans="1:13" x14ac:dyDescent="0.15">
      <c r="A1828" s="1" t="s">
        <v>3094</v>
      </c>
      <c r="B1828" s="6" t="str">
        <f t="shared" si="28"/>
        <v>Cocci</v>
      </c>
      <c r="C1828" s="1">
        <v>778</v>
      </c>
      <c r="D1828" s="1">
        <v>13.247863247863201</v>
      </c>
      <c r="E1828" s="1">
        <v>919</v>
      </c>
      <c r="F1828" s="1">
        <v>4</v>
      </c>
      <c r="G1828" s="1">
        <v>4</v>
      </c>
      <c r="H1828" s="1">
        <v>11</v>
      </c>
      <c r="I1828" s="1" t="s">
        <v>3095</v>
      </c>
      <c r="J1828" s="1">
        <v>11</v>
      </c>
      <c r="K1828" s="1">
        <v>1</v>
      </c>
      <c r="L1828" s="1">
        <v>8</v>
      </c>
      <c r="M1828" s="1">
        <v>2</v>
      </c>
    </row>
    <row r="1829" spans="1:13" x14ac:dyDescent="0.15">
      <c r="A1829" s="1" t="s">
        <v>6707</v>
      </c>
      <c r="B1829" s="6" t="str">
        <f t="shared" si="28"/>
        <v>Cocci</v>
      </c>
      <c r="C1829" s="1">
        <v>707</v>
      </c>
      <c r="D1829" s="1">
        <v>7.5268817204301097</v>
      </c>
      <c r="E1829" s="1">
        <v>820</v>
      </c>
      <c r="F1829" s="1">
        <v>2</v>
      </c>
      <c r="G1829" s="1">
        <v>2</v>
      </c>
      <c r="H1829" s="1">
        <v>11</v>
      </c>
      <c r="I1829" s="1" t="s">
        <v>6708</v>
      </c>
      <c r="J1829" s="1">
        <v>11</v>
      </c>
      <c r="K1829" s="1">
        <v>3</v>
      </c>
      <c r="L1829" s="1">
        <v>5</v>
      </c>
      <c r="M1829" s="1">
        <v>3</v>
      </c>
    </row>
    <row r="1830" spans="1:13" x14ac:dyDescent="0.15">
      <c r="A1830" s="1" t="s">
        <v>3300</v>
      </c>
      <c r="B1830" s="6" t="str">
        <f t="shared" si="28"/>
        <v>Cocci</v>
      </c>
      <c r="C1830" s="1">
        <v>121</v>
      </c>
      <c r="D1830" s="1">
        <v>33.497536945812797</v>
      </c>
      <c r="E1830" s="1">
        <v>100</v>
      </c>
      <c r="F1830" s="1">
        <v>4</v>
      </c>
      <c r="G1830" s="1">
        <v>5</v>
      </c>
      <c r="H1830" s="1">
        <v>11</v>
      </c>
      <c r="I1830" s="1" t="s">
        <v>3301</v>
      </c>
      <c r="J1830" s="1">
        <v>11</v>
      </c>
      <c r="K1830" s="1">
        <v>3</v>
      </c>
      <c r="L1830" s="1">
        <v>4</v>
      </c>
      <c r="M1830" s="1">
        <v>4</v>
      </c>
    </row>
    <row r="1831" spans="1:13" x14ac:dyDescent="0.15">
      <c r="A1831" s="1" t="s">
        <v>4388</v>
      </c>
      <c r="B1831" s="6" t="str">
        <f t="shared" si="28"/>
        <v>Cocci</v>
      </c>
      <c r="C1831" s="1">
        <v>772</v>
      </c>
      <c r="D1831" s="1">
        <v>8.5492227979274595</v>
      </c>
      <c r="E1831" s="1">
        <v>907</v>
      </c>
      <c r="F1831" s="1">
        <v>3</v>
      </c>
      <c r="G1831" s="1">
        <v>3</v>
      </c>
      <c r="H1831" s="1">
        <v>11</v>
      </c>
      <c r="I1831" s="1" t="s">
        <v>4389</v>
      </c>
      <c r="J1831" s="1">
        <v>11</v>
      </c>
      <c r="K1831" s="1">
        <v>5</v>
      </c>
      <c r="L1831" s="1">
        <v>3</v>
      </c>
      <c r="M1831" s="1">
        <v>3</v>
      </c>
    </row>
    <row r="1832" spans="1:13" x14ac:dyDescent="0.15">
      <c r="A1832" s="1" t="s">
        <v>2053</v>
      </c>
      <c r="B1832" s="6" t="str">
        <f t="shared" si="28"/>
        <v>Cocci</v>
      </c>
      <c r="C1832" s="1">
        <v>211</v>
      </c>
      <c r="D1832" s="1">
        <v>31.515151515151501</v>
      </c>
      <c r="E1832" s="1">
        <v>180</v>
      </c>
      <c r="F1832" s="1">
        <v>5</v>
      </c>
      <c r="G1832" s="1">
        <v>5</v>
      </c>
      <c r="H1832" s="1">
        <v>11</v>
      </c>
      <c r="I1832" s="1" t="s">
        <v>2054</v>
      </c>
      <c r="J1832" s="1">
        <v>11</v>
      </c>
      <c r="K1832" s="1">
        <v>2</v>
      </c>
      <c r="L1832" s="1">
        <v>5</v>
      </c>
      <c r="M1832" s="1">
        <v>4</v>
      </c>
    </row>
    <row r="1833" spans="1:13" x14ac:dyDescent="0.15">
      <c r="A1833" s="1" t="s">
        <v>3278</v>
      </c>
      <c r="B1833" s="6" t="str">
        <f t="shared" si="28"/>
        <v>Cocci</v>
      </c>
      <c r="C1833" s="1">
        <v>603</v>
      </c>
      <c r="D1833" s="1">
        <v>42.148760330578497</v>
      </c>
      <c r="E1833" s="1">
        <v>685</v>
      </c>
      <c r="F1833" s="1">
        <v>4</v>
      </c>
      <c r="G1833" s="1">
        <v>4</v>
      </c>
      <c r="H1833" s="1">
        <v>11</v>
      </c>
      <c r="I1833" s="1" t="s">
        <v>3279</v>
      </c>
      <c r="J1833" s="1">
        <v>11</v>
      </c>
      <c r="K1833" s="1">
        <v>0</v>
      </c>
      <c r="L1833" s="1">
        <v>7</v>
      </c>
      <c r="M1833" s="1">
        <v>4</v>
      </c>
    </row>
    <row r="1834" spans="1:13" x14ac:dyDescent="0.15">
      <c r="A1834" s="1" t="s">
        <v>2199</v>
      </c>
      <c r="B1834" s="6" t="str">
        <f t="shared" si="28"/>
        <v>Cocci</v>
      </c>
      <c r="C1834" s="1">
        <v>574</v>
      </c>
      <c r="D1834" s="1">
        <v>38.848920863309402</v>
      </c>
      <c r="E1834" s="1">
        <v>638</v>
      </c>
      <c r="F1834" s="1">
        <v>5</v>
      </c>
      <c r="G1834" s="1">
        <v>6</v>
      </c>
      <c r="H1834" s="1">
        <v>11</v>
      </c>
      <c r="I1834" s="1" t="s">
        <v>2200</v>
      </c>
      <c r="J1834" s="1">
        <v>11</v>
      </c>
      <c r="K1834" s="1">
        <v>5</v>
      </c>
      <c r="L1834" s="1">
        <v>2</v>
      </c>
      <c r="M1834" s="1">
        <v>4</v>
      </c>
    </row>
    <row r="1835" spans="1:13" x14ac:dyDescent="0.15">
      <c r="A1835" s="1" t="s">
        <v>4622</v>
      </c>
      <c r="B1835" s="6" t="str">
        <f t="shared" si="28"/>
        <v>Cocci</v>
      </c>
      <c r="C1835" s="1">
        <v>317</v>
      </c>
      <c r="D1835" s="1">
        <v>7.8629032258064502</v>
      </c>
      <c r="E1835" s="1">
        <v>300</v>
      </c>
      <c r="F1835" s="1">
        <v>3</v>
      </c>
      <c r="G1835" s="1">
        <v>3</v>
      </c>
      <c r="H1835" s="1">
        <v>11</v>
      </c>
      <c r="I1835" s="1" t="s">
        <v>4623</v>
      </c>
      <c r="J1835" s="1">
        <v>11</v>
      </c>
      <c r="K1835" s="1">
        <v>5</v>
      </c>
      <c r="L1835" s="1">
        <v>4</v>
      </c>
      <c r="M1835" s="1">
        <v>2</v>
      </c>
    </row>
    <row r="1836" spans="1:13" x14ac:dyDescent="0.15">
      <c r="A1836" s="1" t="s">
        <v>6157</v>
      </c>
      <c r="B1836" s="6" t="str">
        <f t="shared" si="28"/>
        <v>Human</v>
      </c>
      <c r="C1836" s="1">
        <v>795</v>
      </c>
      <c r="D1836" s="1">
        <v>6.6193853427895997</v>
      </c>
      <c r="E1836" s="1">
        <v>943</v>
      </c>
      <c r="F1836" s="1">
        <v>2</v>
      </c>
      <c r="G1836" s="1">
        <v>2</v>
      </c>
      <c r="H1836" s="1">
        <v>11</v>
      </c>
      <c r="I1836" s="1" t="s">
        <v>6158</v>
      </c>
      <c r="J1836" s="1">
        <v>11</v>
      </c>
      <c r="K1836" s="1">
        <v>0</v>
      </c>
      <c r="L1836" s="1">
        <v>4</v>
      </c>
      <c r="M1836" s="1">
        <v>7</v>
      </c>
    </row>
    <row r="1837" spans="1:13" x14ac:dyDescent="0.15">
      <c r="A1837" s="1" t="s">
        <v>5978</v>
      </c>
      <c r="B1837" s="6" t="str">
        <f t="shared" si="28"/>
        <v>Human</v>
      </c>
      <c r="C1837" s="1">
        <v>795</v>
      </c>
      <c r="D1837" s="1">
        <v>8.3333333333333393</v>
      </c>
      <c r="E1837" s="1">
        <v>943</v>
      </c>
      <c r="F1837" s="1">
        <v>2</v>
      </c>
      <c r="G1837" s="1">
        <v>2</v>
      </c>
      <c r="H1837" s="1">
        <v>11</v>
      </c>
      <c r="I1837" s="1" t="s">
        <v>5979</v>
      </c>
      <c r="J1837" s="1">
        <v>11</v>
      </c>
      <c r="K1837" s="1">
        <v>0</v>
      </c>
      <c r="L1837" s="1">
        <v>4</v>
      </c>
      <c r="M1837" s="1">
        <v>7</v>
      </c>
    </row>
    <row r="1838" spans="1:13" x14ac:dyDescent="0.15">
      <c r="A1838" s="1" t="s">
        <v>2929</v>
      </c>
      <c r="B1838" s="6" t="str">
        <f t="shared" si="28"/>
        <v>Human</v>
      </c>
      <c r="C1838" s="1">
        <v>284</v>
      </c>
      <c r="D1838" s="1">
        <v>13.7546468401487</v>
      </c>
      <c r="E1838" s="1">
        <v>254</v>
      </c>
      <c r="F1838" s="1">
        <v>4</v>
      </c>
      <c r="G1838" s="1">
        <v>4</v>
      </c>
      <c r="H1838" s="1">
        <v>11</v>
      </c>
      <c r="I1838" s="1" t="s">
        <v>2930</v>
      </c>
      <c r="J1838" s="1">
        <v>11</v>
      </c>
      <c r="K1838" s="1">
        <v>8</v>
      </c>
      <c r="L1838" s="1">
        <v>1</v>
      </c>
      <c r="M1838" s="1">
        <v>2</v>
      </c>
    </row>
    <row r="1839" spans="1:13" x14ac:dyDescent="0.15">
      <c r="A1839" s="1" t="s">
        <v>7748</v>
      </c>
      <c r="B1839" s="6" t="str">
        <f t="shared" si="28"/>
        <v>Cocci</v>
      </c>
      <c r="C1839" s="1">
        <v>483</v>
      </c>
      <c r="D1839" s="1">
        <v>18.320610687022899</v>
      </c>
      <c r="E1839" s="1">
        <v>520</v>
      </c>
      <c r="F1839" s="1">
        <v>2</v>
      </c>
      <c r="G1839" s="1">
        <v>3</v>
      </c>
      <c r="H1839" s="1">
        <v>11</v>
      </c>
      <c r="I1839" s="1" t="s">
        <v>7749</v>
      </c>
      <c r="J1839" s="1">
        <v>11</v>
      </c>
      <c r="K1839" s="1">
        <v>9</v>
      </c>
      <c r="L1839" s="1">
        <v>1</v>
      </c>
      <c r="M1839" s="1">
        <v>1</v>
      </c>
    </row>
    <row r="1840" spans="1:13" x14ac:dyDescent="0.15">
      <c r="A1840" s="1" t="s">
        <v>2395</v>
      </c>
      <c r="B1840" s="6" t="str">
        <f t="shared" si="28"/>
        <v>Cocci</v>
      </c>
      <c r="C1840" s="1">
        <v>211</v>
      </c>
      <c r="D1840" s="1">
        <v>31.515151515151501</v>
      </c>
      <c r="E1840" s="1">
        <v>180</v>
      </c>
      <c r="F1840" s="1">
        <v>5</v>
      </c>
      <c r="G1840" s="1">
        <v>5</v>
      </c>
      <c r="H1840" s="1">
        <v>11</v>
      </c>
      <c r="I1840" s="1" t="s">
        <v>2396</v>
      </c>
      <c r="J1840" s="1">
        <v>11</v>
      </c>
      <c r="K1840" s="1">
        <v>2</v>
      </c>
      <c r="L1840" s="1">
        <v>5</v>
      </c>
      <c r="M1840" s="1">
        <v>4</v>
      </c>
    </row>
    <row r="1841" spans="1:13" x14ac:dyDescent="0.15">
      <c r="A1841" s="1" t="s">
        <v>3522</v>
      </c>
      <c r="B1841" s="6" t="str">
        <f t="shared" si="28"/>
        <v>Cocci</v>
      </c>
      <c r="C1841" s="1">
        <v>778</v>
      </c>
      <c r="D1841" s="1">
        <v>13.247863247863201</v>
      </c>
      <c r="E1841" s="1">
        <v>919</v>
      </c>
      <c r="F1841" s="1">
        <v>4</v>
      </c>
      <c r="G1841" s="1">
        <v>4</v>
      </c>
      <c r="H1841" s="1">
        <v>11</v>
      </c>
      <c r="I1841" s="1" t="s">
        <v>3523</v>
      </c>
      <c r="J1841" s="1">
        <v>11</v>
      </c>
      <c r="K1841" s="1">
        <v>1</v>
      </c>
      <c r="L1841" s="1">
        <v>8</v>
      </c>
      <c r="M1841" s="1">
        <v>2</v>
      </c>
    </row>
    <row r="1842" spans="1:13" x14ac:dyDescent="0.15">
      <c r="A1842" s="1" t="s">
        <v>1570</v>
      </c>
      <c r="B1842" s="6" t="str">
        <f t="shared" si="28"/>
        <v>Cocci</v>
      </c>
      <c r="C1842" s="1">
        <v>61</v>
      </c>
      <c r="D1842" s="1">
        <v>17.315175097276299</v>
      </c>
      <c r="E1842" s="1">
        <v>45</v>
      </c>
      <c r="F1842" s="1">
        <v>6</v>
      </c>
      <c r="G1842" s="1">
        <v>6</v>
      </c>
      <c r="H1842" s="1">
        <v>11</v>
      </c>
      <c r="I1842" s="1" t="s">
        <v>1571</v>
      </c>
      <c r="J1842" s="1">
        <v>11</v>
      </c>
      <c r="K1842" s="1">
        <v>3</v>
      </c>
      <c r="L1842" s="1">
        <v>5</v>
      </c>
      <c r="M1842" s="1">
        <v>3</v>
      </c>
    </row>
    <row r="1843" spans="1:13" x14ac:dyDescent="0.15">
      <c r="A1843" s="1" t="s">
        <v>3442</v>
      </c>
      <c r="B1843" s="6" t="str">
        <f t="shared" si="28"/>
        <v>Cocci</v>
      </c>
      <c r="C1843" s="1">
        <v>484</v>
      </c>
      <c r="D1843" s="1">
        <v>17.6100628930818</v>
      </c>
      <c r="E1843" s="1">
        <v>521</v>
      </c>
      <c r="F1843" s="1">
        <v>4</v>
      </c>
      <c r="G1843" s="1">
        <v>4</v>
      </c>
      <c r="H1843" s="1">
        <v>11</v>
      </c>
      <c r="I1843" s="1" t="s">
        <v>3443</v>
      </c>
      <c r="J1843" s="1">
        <v>11</v>
      </c>
      <c r="K1843" s="1">
        <v>3</v>
      </c>
      <c r="L1843" s="1">
        <v>6</v>
      </c>
      <c r="M1843" s="1">
        <v>2</v>
      </c>
    </row>
    <row r="1844" spans="1:13" x14ac:dyDescent="0.15">
      <c r="A1844" s="1" t="s">
        <v>3500</v>
      </c>
      <c r="B1844" s="6" t="str">
        <f t="shared" si="28"/>
        <v>Cocci</v>
      </c>
      <c r="C1844" s="1">
        <v>259</v>
      </c>
      <c r="D1844" s="1">
        <v>9.8654708520179408</v>
      </c>
      <c r="E1844" s="1">
        <v>225</v>
      </c>
      <c r="F1844" s="1">
        <v>4</v>
      </c>
      <c r="G1844" s="1">
        <v>4</v>
      </c>
      <c r="H1844" s="1">
        <v>11</v>
      </c>
      <c r="I1844" s="1" t="s">
        <v>3501</v>
      </c>
      <c r="J1844" s="1">
        <v>11</v>
      </c>
      <c r="K1844" s="1">
        <v>4</v>
      </c>
      <c r="L1844" s="1">
        <v>3</v>
      </c>
      <c r="M1844" s="1">
        <v>4</v>
      </c>
    </row>
    <row r="1845" spans="1:13" x14ac:dyDescent="0.15">
      <c r="A1845" s="1" t="s">
        <v>4872</v>
      </c>
      <c r="B1845" s="6" t="str">
        <f t="shared" si="28"/>
        <v>Cocci</v>
      </c>
      <c r="C1845" s="1">
        <v>718</v>
      </c>
      <c r="D1845" s="1">
        <v>9.5032397408207405</v>
      </c>
      <c r="E1845" s="1">
        <v>832</v>
      </c>
      <c r="F1845" s="1">
        <v>3</v>
      </c>
      <c r="G1845" s="1">
        <v>3</v>
      </c>
      <c r="H1845" s="1">
        <v>11</v>
      </c>
      <c r="I1845" s="1" t="s">
        <v>4873</v>
      </c>
      <c r="J1845" s="1">
        <v>11</v>
      </c>
      <c r="K1845" s="1">
        <v>4</v>
      </c>
      <c r="L1845" s="1">
        <v>4</v>
      </c>
      <c r="M1845" s="1">
        <v>3</v>
      </c>
    </row>
    <row r="1846" spans="1:13" x14ac:dyDescent="0.15">
      <c r="A1846" s="1" t="s">
        <v>1540</v>
      </c>
      <c r="B1846" s="6" t="str">
        <f t="shared" si="28"/>
        <v>Cocci</v>
      </c>
      <c r="C1846" s="1">
        <v>470</v>
      </c>
      <c r="D1846" s="1">
        <v>11.7310443490701</v>
      </c>
      <c r="E1846" s="1">
        <v>567</v>
      </c>
      <c r="F1846" s="1">
        <v>6</v>
      </c>
      <c r="G1846" s="1">
        <v>6</v>
      </c>
      <c r="H1846" s="1">
        <v>11</v>
      </c>
      <c r="I1846" s="1" t="s">
        <v>1541</v>
      </c>
      <c r="J1846" s="1">
        <v>11</v>
      </c>
      <c r="K1846" s="1">
        <v>1</v>
      </c>
      <c r="L1846" s="1">
        <v>8</v>
      </c>
      <c r="M1846" s="1">
        <v>2</v>
      </c>
    </row>
    <row r="1847" spans="1:13" x14ac:dyDescent="0.15">
      <c r="A1847" s="1" t="s">
        <v>3408</v>
      </c>
      <c r="B1847" s="6" t="str">
        <f t="shared" si="28"/>
        <v>Cocci</v>
      </c>
      <c r="C1847" s="1">
        <v>233</v>
      </c>
      <c r="D1847" s="1">
        <v>21.658986175115199</v>
      </c>
      <c r="E1847" s="1">
        <v>570</v>
      </c>
      <c r="F1847" s="1">
        <v>4</v>
      </c>
      <c r="G1847" s="1">
        <v>4</v>
      </c>
      <c r="H1847" s="1">
        <v>11</v>
      </c>
      <c r="I1847" s="1" t="s">
        <v>3409</v>
      </c>
      <c r="J1847" s="1">
        <v>11</v>
      </c>
      <c r="K1847" s="1">
        <v>6</v>
      </c>
      <c r="L1847" s="1">
        <v>3</v>
      </c>
      <c r="M1847" s="1">
        <v>2</v>
      </c>
    </row>
    <row r="1848" spans="1:13" x14ac:dyDescent="0.15">
      <c r="A1848" s="1" t="s">
        <v>3438</v>
      </c>
      <c r="B1848" s="6" t="str">
        <f t="shared" si="28"/>
        <v>Cocci</v>
      </c>
      <c r="C1848" s="1">
        <v>242</v>
      </c>
      <c r="D1848" s="1">
        <v>21.925133689839601</v>
      </c>
      <c r="E1848" s="1">
        <v>208</v>
      </c>
      <c r="F1848" s="1">
        <v>4</v>
      </c>
      <c r="G1848" s="1">
        <v>4</v>
      </c>
      <c r="H1848" s="1">
        <v>11</v>
      </c>
      <c r="I1848" s="1" t="s">
        <v>3439</v>
      </c>
      <c r="J1848" s="1">
        <v>11</v>
      </c>
      <c r="K1848" s="1">
        <v>9</v>
      </c>
      <c r="L1848" s="1">
        <v>1</v>
      </c>
      <c r="M1848" s="1">
        <v>1</v>
      </c>
    </row>
    <row r="1849" spans="1:13" x14ac:dyDescent="0.15">
      <c r="A1849" s="1" t="s">
        <v>1546</v>
      </c>
      <c r="B1849" s="6" t="str">
        <f t="shared" si="28"/>
        <v>Cocci</v>
      </c>
      <c r="C1849" s="1">
        <v>368</v>
      </c>
      <c r="D1849" s="1">
        <v>17.9190751445087</v>
      </c>
      <c r="E1849" s="1">
        <v>358</v>
      </c>
      <c r="F1849" s="1">
        <v>6</v>
      </c>
      <c r="G1849" s="1">
        <v>6</v>
      </c>
      <c r="H1849" s="1">
        <v>11</v>
      </c>
      <c r="I1849" s="2" t="s">
        <v>1547</v>
      </c>
      <c r="J1849" s="1">
        <v>11</v>
      </c>
      <c r="K1849" s="1">
        <v>1</v>
      </c>
      <c r="L1849" s="1">
        <v>8</v>
      </c>
      <c r="M1849" s="1">
        <v>2</v>
      </c>
    </row>
    <row r="1850" spans="1:13" x14ac:dyDescent="0.15">
      <c r="A1850" s="1" t="s">
        <v>4700</v>
      </c>
      <c r="B1850" s="6" t="str">
        <f t="shared" si="28"/>
        <v>Cocci</v>
      </c>
      <c r="C1850" s="1">
        <v>412</v>
      </c>
      <c r="D1850" s="1">
        <v>7.3459715639810401</v>
      </c>
      <c r="E1850" s="1">
        <v>417</v>
      </c>
      <c r="F1850" s="1">
        <v>3</v>
      </c>
      <c r="G1850" s="1">
        <v>3</v>
      </c>
      <c r="H1850" s="1">
        <v>11</v>
      </c>
      <c r="I1850" s="1" t="s">
        <v>4701</v>
      </c>
      <c r="J1850" s="1">
        <v>11</v>
      </c>
      <c r="K1850" s="1">
        <v>3</v>
      </c>
      <c r="L1850" s="1">
        <v>5</v>
      </c>
      <c r="M1850" s="1">
        <v>3</v>
      </c>
    </row>
    <row r="1851" spans="1:13" x14ac:dyDescent="0.15">
      <c r="A1851" s="1" t="s">
        <v>7516</v>
      </c>
      <c r="B1851" s="6" t="str">
        <f t="shared" si="28"/>
        <v>Cocci</v>
      </c>
      <c r="C1851" s="1">
        <v>693</v>
      </c>
      <c r="D1851" s="1">
        <v>3.7337662337662301</v>
      </c>
      <c r="E1851" s="1">
        <v>802</v>
      </c>
      <c r="F1851" s="1">
        <v>2</v>
      </c>
      <c r="G1851" s="1">
        <v>2</v>
      </c>
      <c r="H1851" s="1">
        <v>11</v>
      </c>
      <c r="I1851" s="1" t="s">
        <v>7517</v>
      </c>
      <c r="J1851" s="1">
        <v>11</v>
      </c>
      <c r="K1851" s="1">
        <v>0</v>
      </c>
      <c r="L1851" s="1">
        <v>5</v>
      </c>
      <c r="M1851" s="1">
        <v>6</v>
      </c>
    </row>
    <row r="1852" spans="1:13" x14ac:dyDescent="0.15">
      <c r="A1852" s="1" t="s">
        <v>4900</v>
      </c>
      <c r="B1852" s="6" t="str">
        <f t="shared" si="28"/>
        <v>Cocci</v>
      </c>
      <c r="C1852" s="1">
        <v>78</v>
      </c>
      <c r="D1852" s="1">
        <v>10.1338432122371</v>
      </c>
      <c r="E1852" s="1">
        <v>61</v>
      </c>
      <c r="F1852" s="1">
        <v>3</v>
      </c>
      <c r="G1852" s="1">
        <v>3</v>
      </c>
      <c r="H1852" s="1">
        <v>11</v>
      </c>
      <c r="I1852" s="1" t="s">
        <v>4901</v>
      </c>
      <c r="J1852" s="1">
        <v>11</v>
      </c>
      <c r="K1852" s="1">
        <v>0</v>
      </c>
      <c r="L1852" s="1">
        <v>8</v>
      </c>
      <c r="M1852" s="1">
        <v>3</v>
      </c>
    </row>
    <row r="1853" spans="1:13" x14ac:dyDescent="0.15">
      <c r="A1853" s="1" t="s">
        <v>7520</v>
      </c>
      <c r="B1853" s="6" t="str">
        <f t="shared" si="28"/>
        <v>Cocci</v>
      </c>
      <c r="C1853" s="1">
        <v>595</v>
      </c>
      <c r="D1853" s="1">
        <v>6.2626262626262603</v>
      </c>
      <c r="E1853" s="1">
        <v>670</v>
      </c>
      <c r="F1853" s="1">
        <v>2</v>
      </c>
      <c r="G1853" s="1">
        <v>3</v>
      </c>
      <c r="H1853" s="1">
        <v>11</v>
      </c>
      <c r="I1853" s="1" t="s">
        <v>7521</v>
      </c>
      <c r="J1853" s="1">
        <v>11</v>
      </c>
      <c r="K1853" s="1">
        <v>2</v>
      </c>
      <c r="L1853" s="1">
        <v>5</v>
      </c>
      <c r="M1853" s="1">
        <v>4</v>
      </c>
    </row>
    <row r="1854" spans="1:13" x14ac:dyDescent="0.15">
      <c r="A1854" s="1" t="s">
        <v>1568</v>
      </c>
      <c r="B1854" s="6" t="str">
        <f t="shared" si="28"/>
        <v>Cocci</v>
      </c>
      <c r="C1854" s="1">
        <v>450</v>
      </c>
      <c r="D1854" s="1">
        <v>14.285714285714301</v>
      </c>
      <c r="E1854" s="1">
        <v>465</v>
      </c>
      <c r="F1854" s="1">
        <v>6</v>
      </c>
      <c r="G1854" s="1">
        <v>6</v>
      </c>
      <c r="H1854" s="1">
        <v>11</v>
      </c>
      <c r="I1854" s="1" t="s">
        <v>1569</v>
      </c>
      <c r="J1854" s="1">
        <v>11</v>
      </c>
      <c r="K1854" s="1">
        <v>1</v>
      </c>
      <c r="L1854" s="1">
        <v>10</v>
      </c>
      <c r="M1854" s="1">
        <v>0</v>
      </c>
    </row>
    <row r="1855" spans="1:13" x14ac:dyDescent="0.15">
      <c r="A1855" s="1" t="s">
        <v>3494</v>
      </c>
      <c r="B1855" s="6" t="str">
        <f t="shared" si="28"/>
        <v>Cocci</v>
      </c>
      <c r="C1855" s="1">
        <v>603</v>
      </c>
      <c r="D1855" s="1">
        <v>42.148760330578497</v>
      </c>
      <c r="E1855" s="1">
        <v>685</v>
      </c>
      <c r="F1855" s="1">
        <v>4</v>
      </c>
      <c r="G1855" s="1">
        <v>4</v>
      </c>
      <c r="H1855" s="1">
        <v>11</v>
      </c>
      <c r="I1855" s="1" t="s">
        <v>3495</v>
      </c>
      <c r="J1855" s="1">
        <v>11</v>
      </c>
      <c r="K1855" s="1">
        <v>0</v>
      </c>
      <c r="L1855" s="1">
        <v>7</v>
      </c>
      <c r="M1855" s="1">
        <v>4</v>
      </c>
    </row>
    <row r="1856" spans="1:13" x14ac:dyDescent="0.15">
      <c r="A1856" s="1" t="s">
        <v>7842</v>
      </c>
      <c r="B1856" s="6" t="str">
        <f t="shared" si="28"/>
        <v>Cocci</v>
      </c>
      <c r="C1856" s="1">
        <v>148</v>
      </c>
      <c r="D1856" s="1">
        <v>3.70942812982998</v>
      </c>
      <c r="E1856" s="1">
        <v>121</v>
      </c>
      <c r="F1856" s="1">
        <v>2</v>
      </c>
      <c r="G1856" s="1">
        <v>2</v>
      </c>
      <c r="H1856" s="1">
        <v>11</v>
      </c>
      <c r="I1856" s="1" t="s">
        <v>7843</v>
      </c>
      <c r="J1856" s="1">
        <v>11</v>
      </c>
      <c r="K1856" s="1">
        <v>3</v>
      </c>
      <c r="L1856" s="1">
        <v>4</v>
      </c>
      <c r="M1856" s="1">
        <v>4</v>
      </c>
    </row>
    <row r="1857" spans="1:13" x14ac:dyDescent="0.15">
      <c r="A1857" s="1" t="s">
        <v>1008</v>
      </c>
      <c r="B1857" s="6" t="str">
        <f t="shared" si="28"/>
        <v>Cocci</v>
      </c>
      <c r="C1857" s="1">
        <v>338</v>
      </c>
      <c r="D1857" s="1">
        <v>23.580786026200901</v>
      </c>
      <c r="E1857" s="1">
        <v>321</v>
      </c>
      <c r="F1857" s="1">
        <v>7</v>
      </c>
      <c r="G1857" s="1">
        <v>7</v>
      </c>
      <c r="H1857" s="1">
        <v>11</v>
      </c>
      <c r="I1857" s="1" t="s">
        <v>1009</v>
      </c>
      <c r="J1857" s="1">
        <v>11</v>
      </c>
      <c r="K1857" s="1">
        <v>8</v>
      </c>
      <c r="L1857" s="1">
        <v>2</v>
      </c>
      <c r="M1857" s="1">
        <v>1</v>
      </c>
    </row>
    <row r="1858" spans="1:13" x14ac:dyDescent="0.15">
      <c r="A1858" s="1" t="s">
        <v>6543</v>
      </c>
      <c r="B1858" s="6" t="str">
        <f t="shared" si="28"/>
        <v>Cocci</v>
      </c>
      <c r="C1858" s="1">
        <v>148</v>
      </c>
      <c r="D1858" s="1">
        <v>3.70942812982998</v>
      </c>
      <c r="E1858" s="1">
        <v>121</v>
      </c>
      <c r="F1858" s="1">
        <v>2</v>
      </c>
      <c r="G1858" s="1">
        <v>2</v>
      </c>
      <c r="H1858" s="1">
        <v>11</v>
      </c>
      <c r="I1858" s="1" t="s">
        <v>6544</v>
      </c>
      <c r="J1858" s="1">
        <v>11</v>
      </c>
      <c r="K1858" s="1">
        <v>3</v>
      </c>
      <c r="L1858" s="1">
        <v>4</v>
      </c>
      <c r="M1858" s="1">
        <v>4</v>
      </c>
    </row>
    <row r="1859" spans="1:13" x14ac:dyDescent="0.15">
      <c r="A1859" s="1" t="s">
        <v>1378</v>
      </c>
      <c r="B1859" s="6" t="str">
        <f t="shared" ref="B1859:B1922" si="29">IF(NOT(ISERROR(FIND("_HUMAN",A1859))),"Human","Cocci")</f>
        <v>Cocci</v>
      </c>
      <c r="C1859" s="1">
        <v>368</v>
      </c>
      <c r="D1859" s="1">
        <v>17.9190751445087</v>
      </c>
      <c r="E1859" s="1">
        <v>358</v>
      </c>
      <c r="F1859" s="1">
        <v>6</v>
      </c>
      <c r="G1859" s="1">
        <v>6</v>
      </c>
      <c r="H1859" s="1">
        <v>11</v>
      </c>
      <c r="I1859" s="2" t="s">
        <v>1379</v>
      </c>
      <c r="J1859" s="1">
        <v>11</v>
      </c>
      <c r="K1859" s="1">
        <v>1</v>
      </c>
      <c r="L1859" s="1">
        <v>8</v>
      </c>
      <c r="M1859" s="1">
        <v>2</v>
      </c>
    </row>
    <row r="1860" spans="1:13" x14ac:dyDescent="0.15">
      <c r="A1860" s="1" t="s">
        <v>6194</v>
      </c>
      <c r="B1860" s="6" t="str">
        <f t="shared" si="29"/>
        <v>Cocci</v>
      </c>
      <c r="C1860" s="1">
        <v>800</v>
      </c>
      <c r="D1860" s="1">
        <v>8.6519114688128802</v>
      </c>
      <c r="E1860" s="1">
        <v>951</v>
      </c>
      <c r="F1860" s="1">
        <v>2</v>
      </c>
      <c r="G1860" s="1">
        <v>2</v>
      </c>
      <c r="H1860" s="1">
        <v>10</v>
      </c>
      <c r="I1860" s="1" t="s">
        <v>6195</v>
      </c>
      <c r="J1860" s="1">
        <v>10</v>
      </c>
      <c r="K1860" s="1">
        <v>3</v>
      </c>
      <c r="L1860" s="1">
        <v>4</v>
      </c>
      <c r="M1860" s="1">
        <v>3</v>
      </c>
    </row>
    <row r="1861" spans="1:13" x14ac:dyDescent="0.15">
      <c r="A1861" s="1" t="s">
        <v>3839</v>
      </c>
      <c r="B1861" s="6" t="str">
        <f t="shared" si="29"/>
        <v>Human</v>
      </c>
      <c r="C1861" s="1">
        <v>236</v>
      </c>
      <c r="D1861" s="1">
        <v>9.3155893536121699</v>
      </c>
      <c r="E1861" s="1">
        <v>202</v>
      </c>
      <c r="F1861" s="1">
        <v>4</v>
      </c>
      <c r="G1861" s="1">
        <v>4</v>
      </c>
      <c r="H1861" s="1">
        <v>10</v>
      </c>
      <c r="I1861" s="1"/>
      <c r="J1861" s="1">
        <v>10</v>
      </c>
      <c r="K1861" s="1">
        <v>4</v>
      </c>
      <c r="L1861" s="1">
        <v>6</v>
      </c>
      <c r="M1861" s="1">
        <v>0</v>
      </c>
    </row>
    <row r="1862" spans="1:13" x14ac:dyDescent="0.15">
      <c r="A1862" s="1" t="s">
        <v>915</v>
      </c>
      <c r="B1862" s="6" t="str">
        <f t="shared" si="29"/>
        <v>Human</v>
      </c>
      <c r="C1862" s="1">
        <v>657</v>
      </c>
      <c r="D1862" s="1">
        <v>7.1234735413839898</v>
      </c>
      <c r="E1862" s="1">
        <v>756</v>
      </c>
      <c r="F1862" s="1">
        <v>7</v>
      </c>
      <c r="G1862" s="1">
        <v>7</v>
      </c>
      <c r="H1862" s="1">
        <v>10</v>
      </c>
      <c r="I1862" s="1" t="s">
        <v>916</v>
      </c>
      <c r="J1862" s="1">
        <v>10</v>
      </c>
      <c r="K1862" s="1">
        <v>1</v>
      </c>
      <c r="L1862" s="1">
        <v>8</v>
      </c>
      <c r="M1862" s="1">
        <v>1</v>
      </c>
    </row>
    <row r="1863" spans="1:13" x14ac:dyDescent="0.15">
      <c r="A1863" s="1" t="s">
        <v>5431</v>
      </c>
      <c r="B1863" s="6" t="str">
        <f t="shared" si="29"/>
        <v>Human</v>
      </c>
      <c r="C1863" s="1">
        <v>249</v>
      </c>
      <c r="D1863" s="1">
        <v>10.773480662983401</v>
      </c>
      <c r="E1863" s="1">
        <v>215</v>
      </c>
      <c r="F1863" s="1">
        <v>3</v>
      </c>
      <c r="G1863" s="1">
        <v>3</v>
      </c>
      <c r="H1863" s="1">
        <v>10</v>
      </c>
      <c r="I1863" s="1" t="s">
        <v>5432</v>
      </c>
      <c r="J1863" s="1">
        <v>10</v>
      </c>
      <c r="K1863" s="1">
        <v>6</v>
      </c>
      <c r="L1863" s="1">
        <v>0</v>
      </c>
      <c r="M1863" s="1">
        <v>4</v>
      </c>
    </row>
    <row r="1864" spans="1:13" x14ac:dyDescent="0.15">
      <c r="A1864" s="1" t="s">
        <v>3821</v>
      </c>
      <c r="B1864" s="6" t="str">
        <f t="shared" si="29"/>
        <v>Human</v>
      </c>
      <c r="C1864" s="1">
        <v>236</v>
      </c>
      <c r="D1864" s="1">
        <v>9.2979127134724902</v>
      </c>
      <c r="E1864" s="1">
        <v>202</v>
      </c>
      <c r="F1864" s="1">
        <v>4</v>
      </c>
      <c r="G1864" s="1">
        <v>4</v>
      </c>
      <c r="H1864" s="1">
        <v>10</v>
      </c>
      <c r="I1864" s="1" t="s">
        <v>3822</v>
      </c>
      <c r="J1864" s="1">
        <v>10</v>
      </c>
      <c r="K1864" s="1">
        <v>4</v>
      </c>
      <c r="L1864" s="1">
        <v>6</v>
      </c>
      <c r="M1864" s="1">
        <v>0</v>
      </c>
    </row>
    <row r="1865" spans="1:13" x14ac:dyDescent="0.15">
      <c r="A1865" s="1" t="s">
        <v>1693</v>
      </c>
      <c r="B1865" s="6" t="str">
        <f t="shared" si="29"/>
        <v>Human</v>
      </c>
      <c r="C1865" s="1">
        <v>215</v>
      </c>
      <c r="D1865" s="1">
        <v>17.1428571428571</v>
      </c>
      <c r="E1865" s="1">
        <v>184</v>
      </c>
      <c r="F1865" s="1">
        <v>5</v>
      </c>
      <c r="G1865" s="1">
        <v>5</v>
      </c>
      <c r="H1865" s="1">
        <v>10</v>
      </c>
      <c r="I1865" s="1" t="s">
        <v>1694</v>
      </c>
      <c r="J1865" s="1">
        <v>10</v>
      </c>
      <c r="K1865" s="1">
        <v>0</v>
      </c>
      <c r="L1865" s="1">
        <v>5</v>
      </c>
      <c r="M1865" s="1">
        <v>5</v>
      </c>
    </row>
    <row r="1866" spans="1:13" x14ac:dyDescent="0.15">
      <c r="A1866" s="1" t="s">
        <v>1793</v>
      </c>
      <c r="B1866" s="6" t="str">
        <f t="shared" si="29"/>
        <v>Human</v>
      </c>
      <c r="C1866" s="1">
        <v>180</v>
      </c>
      <c r="D1866" s="1">
        <v>14.699331848552299</v>
      </c>
      <c r="E1866" s="1">
        <v>191</v>
      </c>
      <c r="F1866" s="1">
        <v>5</v>
      </c>
      <c r="G1866" s="1">
        <v>5</v>
      </c>
      <c r="H1866" s="1">
        <v>10</v>
      </c>
      <c r="I1866" s="1" t="s">
        <v>1794</v>
      </c>
      <c r="J1866" s="1">
        <v>10</v>
      </c>
      <c r="K1866" s="1">
        <v>9</v>
      </c>
      <c r="L1866" s="1">
        <v>1</v>
      </c>
      <c r="M1866" s="1">
        <v>0</v>
      </c>
    </row>
    <row r="1867" spans="1:13" x14ac:dyDescent="0.15">
      <c r="A1867" s="1" t="s">
        <v>1795</v>
      </c>
      <c r="B1867" s="6" t="str">
        <f t="shared" si="29"/>
        <v>Human</v>
      </c>
      <c r="C1867" s="1">
        <v>180</v>
      </c>
      <c r="D1867" s="1">
        <v>13.1736526946108</v>
      </c>
      <c r="E1867" s="1">
        <v>191</v>
      </c>
      <c r="F1867" s="1">
        <v>5</v>
      </c>
      <c r="G1867" s="1">
        <v>5</v>
      </c>
      <c r="H1867" s="1">
        <v>10</v>
      </c>
      <c r="I1867" s="1" t="s">
        <v>1796</v>
      </c>
      <c r="J1867" s="1">
        <v>10</v>
      </c>
      <c r="K1867" s="1">
        <v>9</v>
      </c>
      <c r="L1867" s="1">
        <v>1</v>
      </c>
      <c r="M1867" s="1">
        <v>0</v>
      </c>
    </row>
    <row r="1868" spans="1:13" x14ac:dyDescent="0.15">
      <c r="A1868" s="1" t="s">
        <v>1797</v>
      </c>
      <c r="B1868" s="6" t="str">
        <f t="shared" si="29"/>
        <v>Human</v>
      </c>
      <c r="C1868" s="1">
        <v>180</v>
      </c>
      <c r="D1868" s="1">
        <v>15.865384615384601</v>
      </c>
      <c r="E1868" s="1">
        <v>191</v>
      </c>
      <c r="F1868" s="1">
        <v>5</v>
      </c>
      <c r="G1868" s="1">
        <v>5</v>
      </c>
      <c r="H1868" s="1">
        <v>10</v>
      </c>
      <c r="I1868" s="1" t="s">
        <v>1798</v>
      </c>
      <c r="J1868" s="1">
        <v>10</v>
      </c>
      <c r="K1868" s="1">
        <v>9</v>
      </c>
      <c r="L1868" s="1">
        <v>1</v>
      </c>
      <c r="M1868" s="1">
        <v>0</v>
      </c>
    </row>
    <row r="1869" spans="1:13" x14ac:dyDescent="0.15">
      <c r="A1869" s="1" t="s">
        <v>1799</v>
      </c>
      <c r="B1869" s="6" t="str">
        <f t="shared" si="29"/>
        <v>Human</v>
      </c>
      <c r="C1869" s="1">
        <v>180</v>
      </c>
      <c r="D1869" s="1">
        <v>14.3478260869565</v>
      </c>
      <c r="E1869" s="1">
        <v>191</v>
      </c>
      <c r="F1869" s="1">
        <v>5</v>
      </c>
      <c r="G1869" s="1">
        <v>5</v>
      </c>
      <c r="H1869" s="1">
        <v>10</v>
      </c>
      <c r="I1869" s="1" t="s">
        <v>1800</v>
      </c>
      <c r="J1869" s="1">
        <v>10</v>
      </c>
      <c r="K1869" s="1">
        <v>9</v>
      </c>
      <c r="L1869" s="1">
        <v>1</v>
      </c>
      <c r="M1869" s="1">
        <v>0</v>
      </c>
    </row>
    <row r="1870" spans="1:13" x14ac:dyDescent="0.15">
      <c r="A1870" s="1" t="s">
        <v>1801</v>
      </c>
      <c r="B1870" s="6" t="str">
        <f t="shared" si="29"/>
        <v>Human</v>
      </c>
      <c r="C1870" s="1">
        <v>180</v>
      </c>
      <c r="D1870" s="1">
        <v>15.384615384615399</v>
      </c>
      <c r="E1870" s="1">
        <v>191</v>
      </c>
      <c r="F1870" s="1">
        <v>5</v>
      </c>
      <c r="G1870" s="1">
        <v>5</v>
      </c>
      <c r="H1870" s="1">
        <v>10</v>
      </c>
      <c r="I1870" s="1" t="s">
        <v>1802</v>
      </c>
      <c r="J1870" s="1">
        <v>10</v>
      </c>
      <c r="K1870" s="1">
        <v>9</v>
      </c>
      <c r="L1870" s="1">
        <v>1</v>
      </c>
      <c r="M1870" s="1">
        <v>0</v>
      </c>
    </row>
    <row r="1871" spans="1:13" x14ac:dyDescent="0.15">
      <c r="A1871" s="1" t="s">
        <v>2848</v>
      </c>
      <c r="B1871" s="6" t="str">
        <f t="shared" si="29"/>
        <v>Human</v>
      </c>
      <c r="C1871" s="1">
        <v>94</v>
      </c>
      <c r="D1871" s="1">
        <v>7.8723404255319203</v>
      </c>
      <c r="E1871" s="1">
        <v>366</v>
      </c>
      <c r="F1871" s="1">
        <v>4</v>
      </c>
      <c r="G1871" s="1">
        <v>5</v>
      </c>
      <c r="H1871" s="1">
        <v>10</v>
      </c>
      <c r="I1871" s="1" t="s">
        <v>2849</v>
      </c>
      <c r="J1871" s="1">
        <v>10</v>
      </c>
      <c r="K1871" s="1">
        <v>0</v>
      </c>
      <c r="L1871" s="1">
        <v>6</v>
      </c>
      <c r="M1871" s="1">
        <v>4</v>
      </c>
    </row>
    <row r="1872" spans="1:13" x14ac:dyDescent="0.15">
      <c r="A1872" s="1" t="s">
        <v>5628</v>
      </c>
      <c r="B1872" s="6" t="str">
        <f t="shared" si="29"/>
        <v>Human</v>
      </c>
      <c r="C1872" s="1">
        <v>422</v>
      </c>
      <c r="D1872" s="1">
        <v>4.1025641025641004</v>
      </c>
      <c r="E1872" s="1">
        <v>427</v>
      </c>
      <c r="F1872" s="1">
        <v>2</v>
      </c>
      <c r="G1872" s="1">
        <v>2</v>
      </c>
      <c r="H1872" s="1">
        <v>10</v>
      </c>
      <c r="I1872" s="1" t="s">
        <v>5629</v>
      </c>
      <c r="J1872" s="1">
        <v>10</v>
      </c>
      <c r="K1872" s="1">
        <v>0</v>
      </c>
      <c r="L1872" s="1">
        <v>5</v>
      </c>
      <c r="M1872" s="1">
        <v>5</v>
      </c>
    </row>
    <row r="1873" spans="1:13" x14ac:dyDescent="0.15">
      <c r="A1873" s="1" t="s">
        <v>2772</v>
      </c>
      <c r="B1873" s="6" t="str">
        <f t="shared" si="29"/>
        <v>Human</v>
      </c>
      <c r="C1873" s="1">
        <v>620</v>
      </c>
      <c r="D1873" s="1">
        <v>7.1830985915493004</v>
      </c>
      <c r="E1873" s="1">
        <v>709</v>
      </c>
      <c r="F1873" s="1">
        <v>4</v>
      </c>
      <c r="G1873" s="1">
        <v>4</v>
      </c>
      <c r="H1873" s="1">
        <v>10</v>
      </c>
      <c r="I1873" s="1" t="s">
        <v>2773</v>
      </c>
      <c r="J1873" s="1">
        <v>10</v>
      </c>
      <c r="K1873" s="1">
        <v>0</v>
      </c>
      <c r="L1873" s="1">
        <v>4</v>
      </c>
      <c r="M1873" s="1">
        <v>6</v>
      </c>
    </row>
    <row r="1874" spans="1:13" x14ac:dyDescent="0.15">
      <c r="A1874" s="1" t="s">
        <v>2794</v>
      </c>
      <c r="B1874" s="6" t="str">
        <f t="shared" si="29"/>
        <v>Human</v>
      </c>
      <c r="C1874" s="1">
        <v>92</v>
      </c>
      <c r="D1874" s="1">
        <v>12.009237875288701</v>
      </c>
      <c r="E1874" s="1">
        <v>766</v>
      </c>
      <c r="F1874" s="1">
        <v>4</v>
      </c>
      <c r="G1874" s="1">
        <v>4</v>
      </c>
      <c r="H1874" s="1">
        <v>10</v>
      </c>
      <c r="I1874" s="1" t="s">
        <v>2795</v>
      </c>
      <c r="J1874" s="1">
        <v>10</v>
      </c>
      <c r="K1874" s="1">
        <v>0</v>
      </c>
      <c r="L1874" s="1">
        <v>4</v>
      </c>
      <c r="M1874" s="1">
        <v>6</v>
      </c>
    </row>
    <row r="1875" spans="1:13" x14ac:dyDescent="0.15">
      <c r="A1875" s="1" t="s">
        <v>2842</v>
      </c>
      <c r="B1875" s="6" t="str">
        <f t="shared" si="29"/>
        <v>Human</v>
      </c>
      <c r="C1875" s="1">
        <v>511</v>
      </c>
      <c r="D1875" s="1">
        <v>7.6583210603829199</v>
      </c>
      <c r="E1875" s="1">
        <v>550</v>
      </c>
      <c r="F1875" s="1">
        <v>4</v>
      </c>
      <c r="G1875" s="1">
        <v>4</v>
      </c>
      <c r="H1875" s="1">
        <v>10</v>
      </c>
      <c r="I1875" s="1" t="s">
        <v>2843</v>
      </c>
      <c r="J1875" s="1">
        <v>10</v>
      </c>
      <c r="K1875" s="1">
        <v>0</v>
      </c>
      <c r="L1875" s="1">
        <v>7</v>
      </c>
      <c r="M1875" s="1">
        <v>3</v>
      </c>
    </row>
    <row r="1876" spans="1:13" x14ac:dyDescent="0.15">
      <c r="A1876" s="1" t="s">
        <v>3910</v>
      </c>
      <c r="B1876" s="6" t="str">
        <f t="shared" si="29"/>
        <v>Human</v>
      </c>
      <c r="C1876" s="1">
        <v>386</v>
      </c>
      <c r="D1876" s="1">
        <v>23.178807947019902</v>
      </c>
      <c r="E1876" s="1">
        <v>384</v>
      </c>
      <c r="F1876" s="1">
        <v>3</v>
      </c>
      <c r="G1876" s="1">
        <v>3</v>
      </c>
      <c r="H1876" s="1">
        <v>10</v>
      </c>
      <c r="I1876" s="1" t="s">
        <v>3911</v>
      </c>
      <c r="J1876" s="1">
        <v>10</v>
      </c>
      <c r="K1876" s="1">
        <v>1</v>
      </c>
      <c r="L1876" s="1">
        <v>4</v>
      </c>
      <c r="M1876" s="1">
        <v>5</v>
      </c>
    </row>
    <row r="1877" spans="1:13" x14ac:dyDescent="0.15">
      <c r="A1877" s="1" t="s">
        <v>3912</v>
      </c>
      <c r="B1877" s="6" t="str">
        <f t="shared" si="29"/>
        <v>Human</v>
      </c>
      <c r="C1877" s="1">
        <v>386</v>
      </c>
      <c r="D1877" s="1">
        <v>23.178807947019902</v>
      </c>
      <c r="E1877" s="1">
        <v>384</v>
      </c>
      <c r="F1877" s="1">
        <v>3</v>
      </c>
      <c r="G1877" s="1">
        <v>3</v>
      </c>
      <c r="H1877" s="1">
        <v>10</v>
      </c>
      <c r="I1877" s="1" t="s">
        <v>3913</v>
      </c>
      <c r="J1877" s="1">
        <v>10</v>
      </c>
      <c r="K1877" s="1">
        <v>1</v>
      </c>
      <c r="L1877" s="1">
        <v>4</v>
      </c>
      <c r="M1877" s="1">
        <v>5</v>
      </c>
    </row>
    <row r="1878" spans="1:13" x14ac:dyDescent="0.15">
      <c r="A1878" s="1" t="s">
        <v>1697</v>
      </c>
      <c r="B1878" s="6" t="str">
        <f t="shared" si="29"/>
        <v>Human</v>
      </c>
      <c r="C1878" s="1">
        <v>567</v>
      </c>
      <c r="D1878" s="1">
        <v>2.32656514382403</v>
      </c>
      <c r="E1878" s="1">
        <v>631</v>
      </c>
      <c r="F1878" s="1">
        <v>5</v>
      </c>
      <c r="G1878" s="1">
        <v>5</v>
      </c>
      <c r="H1878" s="1">
        <v>10</v>
      </c>
      <c r="I1878" s="1" t="s">
        <v>1698</v>
      </c>
      <c r="J1878" s="1">
        <v>10</v>
      </c>
      <c r="K1878" s="1">
        <v>0</v>
      </c>
      <c r="L1878" s="1">
        <v>5</v>
      </c>
      <c r="M1878" s="1">
        <v>5</v>
      </c>
    </row>
    <row r="1879" spans="1:13" x14ac:dyDescent="0.15">
      <c r="A1879" s="1" t="s">
        <v>1699</v>
      </c>
      <c r="B1879" s="6" t="str">
        <f t="shared" si="29"/>
        <v>Human</v>
      </c>
      <c r="C1879" s="1">
        <v>567</v>
      </c>
      <c r="D1879" s="1">
        <v>2.53690036900369</v>
      </c>
      <c r="E1879" s="1">
        <v>631</v>
      </c>
      <c r="F1879" s="1">
        <v>5</v>
      </c>
      <c r="G1879" s="1">
        <v>5</v>
      </c>
      <c r="H1879" s="1">
        <v>10</v>
      </c>
      <c r="I1879" s="1" t="s">
        <v>1700</v>
      </c>
      <c r="J1879" s="1">
        <v>10</v>
      </c>
      <c r="K1879" s="1">
        <v>0</v>
      </c>
      <c r="L1879" s="1">
        <v>5</v>
      </c>
      <c r="M1879" s="1">
        <v>5</v>
      </c>
    </row>
    <row r="1880" spans="1:13" x14ac:dyDescent="0.15">
      <c r="A1880" s="1" t="s">
        <v>1701</v>
      </c>
      <c r="B1880" s="6" t="str">
        <f t="shared" si="29"/>
        <v>Human</v>
      </c>
      <c r="C1880" s="1">
        <v>567</v>
      </c>
      <c r="D1880" s="1">
        <v>2.5522041763341101</v>
      </c>
      <c r="E1880" s="1">
        <v>631</v>
      </c>
      <c r="F1880" s="1">
        <v>5</v>
      </c>
      <c r="G1880" s="1">
        <v>5</v>
      </c>
      <c r="H1880" s="1">
        <v>10</v>
      </c>
      <c r="I1880" s="1" t="s">
        <v>1702</v>
      </c>
      <c r="J1880" s="1">
        <v>10</v>
      </c>
      <c r="K1880" s="1">
        <v>0</v>
      </c>
      <c r="L1880" s="1">
        <v>5</v>
      </c>
      <c r="M1880" s="1">
        <v>5</v>
      </c>
    </row>
    <row r="1881" spans="1:13" x14ac:dyDescent="0.15">
      <c r="A1881" s="1" t="s">
        <v>5734</v>
      </c>
      <c r="B1881" s="6" t="str">
        <f t="shared" si="29"/>
        <v>Human</v>
      </c>
      <c r="C1881" s="1">
        <v>281</v>
      </c>
      <c r="D1881" s="1">
        <v>8.4870848708487099</v>
      </c>
      <c r="E1881" s="1">
        <v>893</v>
      </c>
      <c r="F1881" s="1">
        <v>2</v>
      </c>
      <c r="G1881" s="1">
        <v>3</v>
      </c>
      <c r="H1881" s="1">
        <v>10</v>
      </c>
      <c r="I1881" s="1" t="s">
        <v>5735</v>
      </c>
      <c r="J1881" s="1">
        <v>10</v>
      </c>
      <c r="K1881" s="1">
        <v>0</v>
      </c>
      <c r="L1881" s="1">
        <v>5</v>
      </c>
      <c r="M1881" s="1">
        <v>5</v>
      </c>
    </row>
    <row r="1882" spans="1:13" x14ac:dyDescent="0.15">
      <c r="A1882" s="1" t="s">
        <v>4004</v>
      </c>
      <c r="B1882" s="6" t="str">
        <f t="shared" si="29"/>
        <v>Human</v>
      </c>
      <c r="C1882" s="1">
        <v>575</v>
      </c>
      <c r="D1882" s="1">
        <v>4.7945205479451998</v>
      </c>
      <c r="E1882" s="1">
        <v>639</v>
      </c>
      <c r="F1882" s="1">
        <v>3</v>
      </c>
      <c r="G1882" s="1">
        <v>3</v>
      </c>
      <c r="H1882" s="1">
        <v>10</v>
      </c>
      <c r="I1882" s="1" t="s">
        <v>4005</v>
      </c>
      <c r="J1882" s="1">
        <v>10</v>
      </c>
      <c r="K1882" s="1">
        <v>0</v>
      </c>
      <c r="L1882" s="1">
        <v>6</v>
      </c>
      <c r="M1882" s="1">
        <v>4</v>
      </c>
    </row>
    <row r="1883" spans="1:13" x14ac:dyDescent="0.15">
      <c r="A1883" s="1" t="s">
        <v>5409</v>
      </c>
      <c r="B1883" s="6" t="str">
        <f t="shared" si="29"/>
        <v>Human</v>
      </c>
      <c r="C1883" s="1">
        <v>330</v>
      </c>
      <c r="D1883" s="1">
        <v>21.7741935483871</v>
      </c>
      <c r="E1883" s="1">
        <v>314</v>
      </c>
      <c r="F1883" s="1">
        <v>3</v>
      </c>
      <c r="G1883" s="1">
        <v>3</v>
      </c>
      <c r="H1883" s="1">
        <v>10</v>
      </c>
      <c r="I1883" s="1" t="s">
        <v>5410</v>
      </c>
      <c r="J1883" s="1">
        <v>10</v>
      </c>
      <c r="K1883" s="1">
        <v>10</v>
      </c>
      <c r="L1883" s="1">
        <v>0</v>
      </c>
      <c r="M1883" s="1">
        <v>0</v>
      </c>
    </row>
    <row r="1884" spans="1:13" x14ac:dyDescent="0.15">
      <c r="A1884" s="1" t="s">
        <v>5411</v>
      </c>
      <c r="B1884" s="6" t="str">
        <f t="shared" si="29"/>
        <v>Human</v>
      </c>
      <c r="C1884" s="1">
        <v>330</v>
      </c>
      <c r="D1884" s="1">
        <v>21.7741935483871</v>
      </c>
      <c r="E1884" s="1">
        <v>314</v>
      </c>
      <c r="F1884" s="1">
        <v>3</v>
      </c>
      <c r="G1884" s="1">
        <v>3</v>
      </c>
      <c r="H1884" s="1">
        <v>10</v>
      </c>
      <c r="I1884" s="1" t="s">
        <v>5412</v>
      </c>
      <c r="J1884" s="1">
        <v>10</v>
      </c>
      <c r="K1884" s="1">
        <v>10</v>
      </c>
      <c r="L1884" s="1">
        <v>0</v>
      </c>
      <c r="M1884" s="1">
        <v>0</v>
      </c>
    </row>
    <row r="1885" spans="1:13" x14ac:dyDescent="0.15">
      <c r="A1885" s="1" t="s">
        <v>5413</v>
      </c>
      <c r="B1885" s="6" t="str">
        <f t="shared" si="29"/>
        <v>Human</v>
      </c>
      <c r="C1885" s="1">
        <v>330</v>
      </c>
      <c r="D1885" s="1">
        <v>20.532319391634999</v>
      </c>
      <c r="E1885" s="1">
        <v>314</v>
      </c>
      <c r="F1885" s="1">
        <v>3</v>
      </c>
      <c r="G1885" s="1">
        <v>3</v>
      </c>
      <c r="H1885" s="1">
        <v>10</v>
      </c>
      <c r="I1885" s="1" t="s">
        <v>5414</v>
      </c>
      <c r="J1885" s="1">
        <v>10</v>
      </c>
      <c r="K1885" s="1">
        <v>10</v>
      </c>
      <c r="L1885" s="1">
        <v>0</v>
      </c>
      <c r="M1885" s="1">
        <v>0</v>
      </c>
    </row>
    <row r="1886" spans="1:13" x14ac:dyDescent="0.15">
      <c r="A1886" s="1" t="s">
        <v>1855</v>
      </c>
      <c r="B1886" s="6" t="str">
        <f t="shared" si="29"/>
        <v>Human</v>
      </c>
      <c r="C1886" s="1">
        <v>567</v>
      </c>
      <c r="D1886" s="1">
        <v>2.3245984784446301</v>
      </c>
      <c r="E1886" s="1">
        <v>631</v>
      </c>
      <c r="F1886" s="1">
        <v>5</v>
      </c>
      <c r="G1886" s="1">
        <v>5</v>
      </c>
      <c r="H1886" s="1">
        <v>10</v>
      </c>
      <c r="I1886" s="1" t="s">
        <v>1856</v>
      </c>
      <c r="J1886" s="1">
        <v>10</v>
      </c>
      <c r="K1886" s="1">
        <v>0</v>
      </c>
      <c r="L1886" s="1">
        <v>5</v>
      </c>
      <c r="M1886" s="1">
        <v>5</v>
      </c>
    </row>
    <row r="1887" spans="1:13" x14ac:dyDescent="0.15">
      <c r="A1887" s="1" t="s">
        <v>1580</v>
      </c>
      <c r="B1887" s="6" t="str">
        <f t="shared" si="29"/>
        <v>Cocci</v>
      </c>
      <c r="C1887" s="1">
        <v>582</v>
      </c>
      <c r="D1887" s="1">
        <v>13.2596685082873</v>
      </c>
      <c r="E1887" s="1">
        <v>649</v>
      </c>
      <c r="F1887" s="1">
        <v>6</v>
      </c>
      <c r="G1887" s="1">
        <v>6</v>
      </c>
      <c r="H1887" s="1">
        <v>10</v>
      </c>
      <c r="I1887" s="1" t="s">
        <v>1581</v>
      </c>
      <c r="J1887" s="1">
        <v>10</v>
      </c>
      <c r="K1887" s="1">
        <v>0</v>
      </c>
      <c r="L1887" s="1">
        <v>6</v>
      </c>
      <c r="M1887" s="1">
        <v>4</v>
      </c>
    </row>
    <row r="1888" spans="1:13" x14ac:dyDescent="0.15">
      <c r="A1888" s="1" t="s">
        <v>2363</v>
      </c>
      <c r="B1888" s="6" t="str">
        <f t="shared" si="29"/>
        <v>Cocci</v>
      </c>
      <c r="C1888" s="1">
        <v>106</v>
      </c>
      <c r="D1888" s="1">
        <v>8.3333333333333393</v>
      </c>
      <c r="E1888" s="1">
        <v>84</v>
      </c>
      <c r="F1888" s="1">
        <v>5</v>
      </c>
      <c r="G1888" s="1">
        <v>5</v>
      </c>
      <c r="H1888" s="1">
        <v>10</v>
      </c>
      <c r="I1888" s="1" t="s">
        <v>2364</v>
      </c>
      <c r="J1888" s="1">
        <v>10</v>
      </c>
      <c r="K1888" s="1">
        <v>3</v>
      </c>
      <c r="L1888" s="1">
        <v>5</v>
      </c>
      <c r="M1888" s="1">
        <v>2</v>
      </c>
    </row>
    <row r="1889" spans="1:13" x14ac:dyDescent="0.15">
      <c r="A1889" s="1" t="s">
        <v>2327</v>
      </c>
      <c r="B1889" s="6" t="str">
        <f t="shared" si="29"/>
        <v>Cocci</v>
      </c>
      <c r="C1889" s="1">
        <v>191</v>
      </c>
      <c r="D1889" s="1">
        <v>15.915119363395201</v>
      </c>
      <c r="E1889" s="1">
        <v>826</v>
      </c>
      <c r="F1889" s="1">
        <v>5</v>
      </c>
      <c r="G1889" s="1">
        <v>5</v>
      </c>
      <c r="H1889" s="1">
        <v>10</v>
      </c>
      <c r="I1889" s="1" t="s">
        <v>2328</v>
      </c>
      <c r="J1889" s="1">
        <v>10</v>
      </c>
      <c r="K1889" s="1">
        <v>4</v>
      </c>
      <c r="L1889" s="1">
        <v>5</v>
      </c>
      <c r="M1889" s="1">
        <v>1</v>
      </c>
    </row>
    <row r="1890" spans="1:13" x14ac:dyDescent="0.15">
      <c r="A1890" s="1" t="s">
        <v>3430</v>
      </c>
      <c r="B1890" s="6" t="str">
        <f t="shared" si="29"/>
        <v>Cocci</v>
      </c>
      <c r="C1890" s="1">
        <v>604</v>
      </c>
      <c r="D1890" s="1">
        <v>11.522633744856</v>
      </c>
      <c r="E1890" s="1">
        <v>686</v>
      </c>
      <c r="F1890" s="1">
        <v>4</v>
      </c>
      <c r="G1890" s="1">
        <v>4</v>
      </c>
      <c r="H1890" s="1">
        <v>10</v>
      </c>
      <c r="I1890" s="1" t="s">
        <v>3431</v>
      </c>
      <c r="J1890" s="1">
        <v>10</v>
      </c>
      <c r="K1890" s="1">
        <v>1</v>
      </c>
      <c r="L1890" s="1">
        <v>6</v>
      </c>
      <c r="M1890" s="1">
        <v>3</v>
      </c>
    </row>
    <row r="1891" spans="1:13" x14ac:dyDescent="0.15">
      <c r="A1891" s="1" t="s">
        <v>4830</v>
      </c>
      <c r="B1891" s="6" t="str">
        <f t="shared" si="29"/>
        <v>Cocci</v>
      </c>
      <c r="C1891" s="1">
        <v>297</v>
      </c>
      <c r="D1891" s="1">
        <v>13.1410256410256</v>
      </c>
      <c r="E1891" s="1">
        <v>551</v>
      </c>
      <c r="F1891" s="1">
        <v>3</v>
      </c>
      <c r="G1891" s="1">
        <v>3</v>
      </c>
      <c r="H1891" s="1">
        <v>10</v>
      </c>
      <c r="I1891" s="1" t="s">
        <v>4831</v>
      </c>
      <c r="J1891" s="1">
        <v>10</v>
      </c>
      <c r="K1891" s="1">
        <v>3</v>
      </c>
      <c r="L1891" s="1">
        <v>3</v>
      </c>
      <c r="M1891" s="1">
        <v>4</v>
      </c>
    </row>
    <row r="1892" spans="1:13" x14ac:dyDescent="0.15">
      <c r="A1892" s="1" t="s">
        <v>3440</v>
      </c>
      <c r="B1892" s="6" t="str">
        <f t="shared" si="29"/>
        <v>Cocci</v>
      </c>
      <c r="C1892" s="1">
        <v>440</v>
      </c>
      <c r="D1892" s="1">
        <v>9.4876660341556001</v>
      </c>
      <c r="E1892" s="1">
        <v>453</v>
      </c>
      <c r="F1892" s="1">
        <v>4</v>
      </c>
      <c r="G1892" s="1">
        <v>4</v>
      </c>
      <c r="H1892" s="1">
        <v>10</v>
      </c>
      <c r="I1892" s="1" t="s">
        <v>3441</v>
      </c>
      <c r="J1892" s="1">
        <v>10</v>
      </c>
      <c r="K1892" s="1">
        <v>2</v>
      </c>
      <c r="L1892" s="1">
        <v>5</v>
      </c>
      <c r="M1892" s="1">
        <v>3</v>
      </c>
    </row>
    <row r="1893" spans="1:13" x14ac:dyDescent="0.15">
      <c r="A1893" s="1" t="s">
        <v>3420</v>
      </c>
      <c r="B1893" s="6" t="str">
        <f t="shared" si="29"/>
        <v>Cocci</v>
      </c>
      <c r="C1893" s="1">
        <v>678</v>
      </c>
      <c r="D1893" s="1">
        <v>24.848484848484802</v>
      </c>
      <c r="E1893" s="1">
        <v>784</v>
      </c>
      <c r="F1893" s="1">
        <v>4</v>
      </c>
      <c r="G1893" s="1">
        <v>4</v>
      </c>
      <c r="H1893" s="1">
        <v>10</v>
      </c>
      <c r="I1893" s="1" t="s">
        <v>3421</v>
      </c>
      <c r="J1893" s="1">
        <v>10</v>
      </c>
      <c r="K1893" s="1">
        <v>2</v>
      </c>
      <c r="L1893" s="1">
        <v>6</v>
      </c>
      <c r="M1893" s="1">
        <v>2</v>
      </c>
    </row>
    <row r="1894" spans="1:13" x14ac:dyDescent="0.15">
      <c r="A1894" s="1" t="s">
        <v>6899</v>
      </c>
      <c r="B1894" s="6" t="str">
        <f t="shared" si="29"/>
        <v>Cocci</v>
      </c>
      <c r="C1894" s="1">
        <v>520</v>
      </c>
      <c r="D1894" s="1">
        <v>6.1752988047808799</v>
      </c>
      <c r="E1894" s="1">
        <v>565</v>
      </c>
      <c r="F1894" s="1">
        <v>2</v>
      </c>
      <c r="G1894" s="1">
        <v>2</v>
      </c>
      <c r="H1894" s="1">
        <v>10</v>
      </c>
      <c r="I1894" s="1" t="s">
        <v>6900</v>
      </c>
      <c r="J1894" s="1">
        <v>10</v>
      </c>
      <c r="K1894" s="1">
        <v>2</v>
      </c>
      <c r="L1894" s="1">
        <v>5</v>
      </c>
      <c r="M1894" s="1">
        <v>3</v>
      </c>
    </row>
    <row r="1895" spans="1:13" x14ac:dyDescent="0.15">
      <c r="A1895" s="1" t="s">
        <v>6755</v>
      </c>
      <c r="B1895" s="6" t="str">
        <f t="shared" si="29"/>
        <v>Cocci</v>
      </c>
      <c r="C1895" s="1">
        <v>98</v>
      </c>
      <c r="D1895" s="1">
        <v>22.875816993464099</v>
      </c>
      <c r="E1895" s="1">
        <v>76</v>
      </c>
      <c r="F1895" s="1">
        <v>2</v>
      </c>
      <c r="G1895" s="1">
        <v>2</v>
      </c>
      <c r="H1895" s="1">
        <v>10</v>
      </c>
      <c r="I1895" s="1" t="s">
        <v>6756</v>
      </c>
      <c r="J1895" s="1">
        <v>10</v>
      </c>
      <c r="K1895" s="1">
        <v>2</v>
      </c>
      <c r="L1895" s="1">
        <v>4</v>
      </c>
      <c r="M1895" s="1">
        <v>4</v>
      </c>
    </row>
    <row r="1896" spans="1:13" x14ac:dyDescent="0.15">
      <c r="A1896" s="1" t="s">
        <v>2099</v>
      </c>
      <c r="B1896" s="6" t="str">
        <f t="shared" si="29"/>
        <v>Cocci</v>
      </c>
      <c r="C1896" s="1">
        <v>191</v>
      </c>
      <c r="D1896" s="1">
        <v>15.915119363395201</v>
      </c>
      <c r="E1896" s="1">
        <v>826</v>
      </c>
      <c r="F1896" s="1">
        <v>5</v>
      </c>
      <c r="G1896" s="1">
        <v>5</v>
      </c>
      <c r="H1896" s="1">
        <v>10</v>
      </c>
      <c r="I1896" s="1" t="s">
        <v>2100</v>
      </c>
      <c r="J1896" s="1">
        <v>10</v>
      </c>
      <c r="K1896" s="1">
        <v>4</v>
      </c>
      <c r="L1896" s="1">
        <v>5</v>
      </c>
      <c r="M1896" s="1">
        <v>1</v>
      </c>
    </row>
    <row r="1897" spans="1:13" x14ac:dyDescent="0.15">
      <c r="A1897" s="1" t="s">
        <v>6959</v>
      </c>
      <c r="B1897" s="6" t="str">
        <f t="shared" si="29"/>
        <v>Cocci</v>
      </c>
      <c r="C1897" s="1">
        <v>794</v>
      </c>
      <c r="D1897" s="1">
        <v>4.7445255474452601</v>
      </c>
      <c r="E1897" s="1">
        <v>941</v>
      </c>
      <c r="F1897" s="1">
        <v>2</v>
      </c>
      <c r="G1897" s="1">
        <v>2</v>
      </c>
      <c r="H1897" s="1">
        <v>10</v>
      </c>
      <c r="I1897" s="1" t="s">
        <v>6960</v>
      </c>
      <c r="J1897" s="1">
        <v>10</v>
      </c>
      <c r="K1897" s="1">
        <v>4</v>
      </c>
      <c r="L1897" s="1">
        <v>3</v>
      </c>
      <c r="M1897" s="1">
        <v>3</v>
      </c>
    </row>
    <row r="1898" spans="1:13" x14ac:dyDescent="0.15">
      <c r="A1898" s="1" t="s">
        <v>2117</v>
      </c>
      <c r="B1898" s="6" t="str">
        <f t="shared" si="29"/>
        <v>Cocci</v>
      </c>
      <c r="C1898" s="1">
        <v>486</v>
      </c>
      <c r="D1898" s="1">
        <v>4.8848569434752296</v>
      </c>
      <c r="E1898" s="1">
        <v>522</v>
      </c>
      <c r="F1898" s="1">
        <v>5</v>
      </c>
      <c r="G1898" s="1">
        <v>5</v>
      </c>
      <c r="H1898" s="1">
        <v>10</v>
      </c>
      <c r="I1898" s="1" t="s">
        <v>2118</v>
      </c>
      <c r="J1898" s="1">
        <v>10</v>
      </c>
      <c r="K1898" s="1">
        <v>0</v>
      </c>
      <c r="L1898" s="1">
        <v>9</v>
      </c>
      <c r="M1898" s="1">
        <v>1</v>
      </c>
    </row>
    <row r="1899" spans="1:13" x14ac:dyDescent="0.15">
      <c r="A1899" s="1" t="s">
        <v>4530</v>
      </c>
      <c r="B1899" s="6" t="str">
        <f t="shared" si="29"/>
        <v>Cocci</v>
      </c>
      <c r="C1899" s="1">
        <v>297</v>
      </c>
      <c r="D1899" s="1">
        <v>13.1410256410256</v>
      </c>
      <c r="E1899" s="1">
        <v>551</v>
      </c>
      <c r="F1899" s="1">
        <v>3</v>
      </c>
      <c r="G1899" s="1">
        <v>3</v>
      </c>
      <c r="H1899" s="1">
        <v>10</v>
      </c>
      <c r="I1899" s="1" t="s">
        <v>4531</v>
      </c>
      <c r="J1899" s="1">
        <v>10</v>
      </c>
      <c r="K1899" s="1">
        <v>3</v>
      </c>
      <c r="L1899" s="1">
        <v>3</v>
      </c>
      <c r="M1899" s="1">
        <v>4</v>
      </c>
    </row>
    <row r="1900" spans="1:13" x14ac:dyDescent="0.15">
      <c r="A1900" s="1" t="s">
        <v>6252</v>
      </c>
      <c r="B1900" s="6" t="str">
        <f t="shared" si="29"/>
        <v>Cocci</v>
      </c>
      <c r="C1900" s="1">
        <v>175</v>
      </c>
      <c r="D1900" s="1">
        <v>5.7401812688821803</v>
      </c>
      <c r="E1900" s="1">
        <v>146</v>
      </c>
      <c r="F1900" s="1">
        <v>2</v>
      </c>
      <c r="G1900" s="1">
        <v>2</v>
      </c>
      <c r="H1900" s="1">
        <v>10</v>
      </c>
      <c r="I1900" s="1" t="s">
        <v>6253</v>
      </c>
      <c r="J1900" s="1">
        <v>10</v>
      </c>
      <c r="K1900" s="1">
        <v>5</v>
      </c>
      <c r="L1900" s="1">
        <v>2</v>
      </c>
      <c r="M1900" s="1">
        <v>3</v>
      </c>
    </row>
    <row r="1901" spans="1:13" x14ac:dyDescent="0.15">
      <c r="A1901" s="1" t="s">
        <v>6753</v>
      </c>
      <c r="B1901" s="6" t="str">
        <f t="shared" si="29"/>
        <v>Cocci</v>
      </c>
      <c r="C1901" s="1">
        <v>800</v>
      </c>
      <c r="D1901" s="1">
        <v>8.6519114688128802</v>
      </c>
      <c r="E1901" s="1">
        <v>951</v>
      </c>
      <c r="F1901" s="1">
        <v>2</v>
      </c>
      <c r="G1901" s="1">
        <v>2</v>
      </c>
      <c r="H1901" s="1">
        <v>10</v>
      </c>
      <c r="I1901" s="1" t="s">
        <v>6754</v>
      </c>
      <c r="J1901" s="1">
        <v>10</v>
      </c>
      <c r="K1901" s="1">
        <v>3</v>
      </c>
      <c r="L1901" s="1">
        <v>4</v>
      </c>
      <c r="M1901" s="1">
        <v>3</v>
      </c>
    </row>
    <row r="1902" spans="1:13" x14ac:dyDescent="0.15">
      <c r="A1902" s="1" t="s">
        <v>3170</v>
      </c>
      <c r="B1902" s="6" t="str">
        <f t="shared" si="29"/>
        <v>Cocci</v>
      </c>
      <c r="C1902" s="1">
        <v>387</v>
      </c>
      <c r="D1902" s="1">
        <v>10.1724137931034</v>
      </c>
      <c r="E1902" s="1">
        <v>386</v>
      </c>
      <c r="F1902" s="1">
        <v>4</v>
      </c>
      <c r="G1902" s="1">
        <v>4</v>
      </c>
      <c r="H1902" s="1">
        <v>10</v>
      </c>
      <c r="I1902" s="1" t="s">
        <v>3171</v>
      </c>
      <c r="J1902" s="1">
        <v>10</v>
      </c>
      <c r="K1902" s="1">
        <v>1</v>
      </c>
      <c r="L1902" s="1">
        <v>7</v>
      </c>
      <c r="M1902" s="1">
        <v>2</v>
      </c>
    </row>
    <row r="1903" spans="1:13" x14ac:dyDescent="0.15">
      <c r="A1903" s="1" t="s">
        <v>3208</v>
      </c>
      <c r="B1903" s="6" t="str">
        <f t="shared" si="29"/>
        <v>Cocci</v>
      </c>
      <c r="C1903" s="1">
        <v>91</v>
      </c>
      <c r="D1903" s="1">
        <v>18.279569892473098</v>
      </c>
      <c r="E1903" s="1">
        <v>576</v>
      </c>
      <c r="F1903" s="1">
        <v>4</v>
      </c>
      <c r="G1903" s="1">
        <v>4</v>
      </c>
      <c r="H1903" s="1">
        <v>10</v>
      </c>
      <c r="I1903" s="1" t="s">
        <v>3209</v>
      </c>
      <c r="J1903" s="1">
        <v>10</v>
      </c>
      <c r="K1903" s="1">
        <v>3</v>
      </c>
      <c r="L1903" s="1">
        <v>4</v>
      </c>
      <c r="M1903" s="1">
        <v>3</v>
      </c>
    </row>
    <row r="1904" spans="1:13" x14ac:dyDescent="0.15">
      <c r="A1904" s="1" t="s">
        <v>4164</v>
      </c>
      <c r="B1904" s="6" t="str">
        <f t="shared" si="29"/>
        <v>Cocci</v>
      </c>
      <c r="C1904" s="1">
        <v>349</v>
      </c>
      <c r="D1904" s="1">
        <v>6.9965870307167197</v>
      </c>
      <c r="E1904" s="1">
        <v>872</v>
      </c>
      <c r="F1904" s="1">
        <v>3</v>
      </c>
      <c r="G1904" s="1">
        <v>3</v>
      </c>
      <c r="H1904" s="1">
        <v>10</v>
      </c>
      <c r="I1904" s="1" t="s">
        <v>4165</v>
      </c>
      <c r="J1904" s="1">
        <v>10</v>
      </c>
      <c r="K1904" s="1">
        <v>1</v>
      </c>
      <c r="L1904" s="1">
        <v>4</v>
      </c>
      <c r="M1904" s="1">
        <v>5</v>
      </c>
    </row>
    <row r="1905" spans="1:13" x14ac:dyDescent="0.15">
      <c r="A1905" s="1" t="s">
        <v>6208</v>
      </c>
      <c r="B1905" s="6" t="str">
        <f t="shared" si="29"/>
        <v>Cocci</v>
      </c>
      <c r="C1905" s="1">
        <v>335</v>
      </c>
      <c r="D1905" s="1">
        <v>9.4488188976377891</v>
      </c>
      <c r="E1905" s="1">
        <v>317</v>
      </c>
      <c r="F1905" s="1">
        <v>2</v>
      </c>
      <c r="G1905" s="1">
        <v>2</v>
      </c>
      <c r="H1905" s="1">
        <v>10</v>
      </c>
      <c r="I1905" s="1" t="s">
        <v>6209</v>
      </c>
      <c r="J1905" s="1">
        <v>10</v>
      </c>
      <c r="K1905" s="1">
        <v>3</v>
      </c>
      <c r="L1905" s="1">
        <v>5</v>
      </c>
      <c r="M1905" s="1">
        <v>2</v>
      </c>
    </row>
    <row r="1906" spans="1:13" x14ac:dyDescent="0.15">
      <c r="A1906" s="1" t="s">
        <v>3138</v>
      </c>
      <c r="B1906" s="6" t="str">
        <f t="shared" si="29"/>
        <v>Cocci</v>
      </c>
      <c r="C1906" s="1">
        <v>440</v>
      </c>
      <c r="D1906" s="1">
        <v>9.3457943925233593</v>
      </c>
      <c r="E1906" s="1">
        <v>453</v>
      </c>
      <c r="F1906" s="1">
        <v>4</v>
      </c>
      <c r="G1906" s="1">
        <v>4</v>
      </c>
      <c r="H1906" s="1">
        <v>10</v>
      </c>
      <c r="I1906" s="1" t="s">
        <v>3139</v>
      </c>
      <c r="J1906" s="1">
        <v>10</v>
      </c>
      <c r="K1906" s="1">
        <v>2</v>
      </c>
      <c r="L1906" s="1">
        <v>5</v>
      </c>
      <c r="M1906" s="1">
        <v>3</v>
      </c>
    </row>
    <row r="1907" spans="1:13" x14ac:dyDescent="0.15">
      <c r="A1907" s="1" t="s">
        <v>3152</v>
      </c>
      <c r="B1907" s="6" t="str">
        <f t="shared" si="29"/>
        <v>Cocci</v>
      </c>
      <c r="C1907" s="1">
        <v>678</v>
      </c>
      <c r="D1907" s="1">
        <v>24.848484848484802</v>
      </c>
      <c r="E1907" s="1">
        <v>784</v>
      </c>
      <c r="F1907" s="1">
        <v>4</v>
      </c>
      <c r="G1907" s="1">
        <v>4</v>
      </c>
      <c r="H1907" s="1">
        <v>10</v>
      </c>
      <c r="I1907" s="1" t="s">
        <v>3153</v>
      </c>
      <c r="J1907" s="1">
        <v>10</v>
      </c>
      <c r="K1907" s="1">
        <v>2</v>
      </c>
      <c r="L1907" s="1">
        <v>6</v>
      </c>
      <c r="M1907" s="1">
        <v>2</v>
      </c>
    </row>
    <row r="1908" spans="1:13" x14ac:dyDescent="0.15">
      <c r="A1908" s="1" t="s">
        <v>4540</v>
      </c>
      <c r="B1908" s="6" t="str">
        <f t="shared" si="29"/>
        <v>Cocci</v>
      </c>
      <c r="C1908" s="1">
        <v>699</v>
      </c>
      <c r="D1908" s="1">
        <v>11.5492957746479</v>
      </c>
      <c r="E1908" s="1">
        <v>808</v>
      </c>
      <c r="F1908" s="1">
        <v>3</v>
      </c>
      <c r="G1908" s="1">
        <v>3</v>
      </c>
      <c r="H1908" s="1">
        <v>10</v>
      </c>
      <c r="I1908" s="1" t="s">
        <v>4541</v>
      </c>
      <c r="J1908" s="1">
        <v>10</v>
      </c>
      <c r="K1908" s="1">
        <v>5</v>
      </c>
      <c r="L1908" s="1">
        <v>4</v>
      </c>
      <c r="M1908" s="1">
        <v>1</v>
      </c>
    </row>
    <row r="1909" spans="1:13" x14ac:dyDescent="0.15">
      <c r="A1909" s="1" t="s">
        <v>3234</v>
      </c>
      <c r="B1909" s="6" t="str">
        <f t="shared" si="29"/>
        <v>Cocci</v>
      </c>
      <c r="C1909" s="1">
        <v>604</v>
      </c>
      <c r="D1909" s="1">
        <v>10.3321033210332</v>
      </c>
      <c r="E1909" s="1">
        <v>686</v>
      </c>
      <c r="F1909" s="1">
        <v>4</v>
      </c>
      <c r="G1909" s="1">
        <v>4</v>
      </c>
      <c r="H1909" s="1">
        <v>10</v>
      </c>
      <c r="I1909" s="1" t="s">
        <v>3235</v>
      </c>
      <c r="J1909" s="1">
        <v>10</v>
      </c>
      <c r="K1909" s="1">
        <v>1</v>
      </c>
      <c r="L1909" s="1">
        <v>6</v>
      </c>
      <c r="M1909" s="1">
        <v>3</v>
      </c>
    </row>
    <row r="1910" spans="1:13" x14ac:dyDescent="0.15">
      <c r="A1910" s="1" t="s">
        <v>1891</v>
      </c>
      <c r="B1910" s="6" t="str">
        <f t="shared" si="29"/>
        <v>Cocci</v>
      </c>
      <c r="C1910" s="1">
        <v>106</v>
      </c>
      <c r="D1910" s="1">
        <v>8.3333333333333393</v>
      </c>
      <c r="E1910" s="1">
        <v>84</v>
      </c>
      <c r="F1910" s="1">
        <v>5</v>
      </c>
      <c r="G1910" s="1">
        <v>5</v>
      </c>
      <c r="H1910" s="1">
        <v>10</v>
      </c>
      <c r="I1910" s="1" t="s">
        <v>1892</v>
      </c>
      <c r="J1910" s="1">
        <v>10</v>
      </c>
      <c r="K1910" s="1">
        <v>3</v>
      </c>
      <c r="L1910" s="1">
        <v>5</v>
      </c>
      <c r="M1910" s="1">
        <v>2</v>
      </c>
    </row>
    <row r="1911" spans="1:13" x14ac:dyDescent="0.15">
      <c r="A1911" s="1" t="s">
        <v>6859</v>
      </c>
      <c r="B1911" s="6" t="str">
        <f t="shared" si="29"/>
        <v>Cocci</v>
      </c>
      <c r="C1911" s="1">
        <v>641</v>
      </c>
      <c r="D1911" s="1">
        <v>12.457912457912499</v>
      </c>
      <c r="E1911" s="1">
        <v>738</v>
      </c>
      <c r="F1911" s="1">
        <v>2</v>
      </c>
      <c r="G1911" s="1">
        <v>3</v>
      </c>
      <c r="H1911" s="1">
        <v>10</v>
      </c>
      <c r="I1911" s="1" t="s">
        <v>6860</v>
      </c>
      <c r="J1911" s="1">
        <v>10</v>
      </c>
      <c r="K1911" s="1">
        <v>2</v>
      </c>
      <c r="L1911" s="1">
        <v>4</v>
      </c>
      <c r="M1911" s="1">
        <v>4</v>
      </c>
    </row>
    <row r="1912" spans="1:13" x14ac:dyDescent="0.15">
      <c r="A1912" s="1" t="s">
        <v>4172</v>
      </c>
      <c r="B1912" s="6" t="str">
        <f t="shared" si="29"/>
        <v>Cocci</v>
      </c>
      <c r="C1912" s="1">
        <v>751</v>
      </c>
      <c r="D1912" s="1">
        <v>7.0631970260222996</v>
      </c>
      <c r="E1912" s="1">
        <v>881</v>
      </c>
      <c r="F1912" s="1">
        <v>3</v>
      </c>
      <c r="G1912" s="1">
        <v>3</v>
      </c>
      <c r="H1912" s="1">
        <v>10</v>
      </c>
      <c r="I1912" s="1" t="s">
        <v>4173</v>
      </c>
      <c r="J1912" s="1">
        <v>10</v>
      </c>
      <c r="K1912" s="1">
        <v>1</v>
      </c>
      <c r="L1912" s="1">
        <v>6</v>
      </c>
      <c r="M1912" s="1">
        <v>3</v>
      </c>
    </row>
    <row r="1913" spans="1:13" x14ac:dyDescent="0.15">
      <c r="A1913" s="1" t="s">
        <v>6819</v>
      </c>
      <c r="B1913" s="6" t="str">
        <f t="shared" si="29"/>
        <v>Cocci</v>
      </c>
      <c r="C1913" s="1">
        <v>748</v>
      </c>
      <c r="D1913" s="1">
        <v>9.9009900990098991</v>
      </c>
      <c r="E1913" s="1">
        <v>878</v>
      </c>
      <c r="F1913" s="1">
        <v>2</v>
      </c>
      <c r="G1913" s="1">
        <v>2</v>
      </c>
      <c r="H1913" s="1">
        <v>10</v>
      </c>
      <c r="I1913" s="1" t="s">
        <v>6820</v>
      </c>
      <c r="J1913" s="1">
        <v>10</v>
      </c>
      <c r="K1913" s="1">
        <v>4</v>
      </c>
      <c r="L1913" s="1">
        <v>4</v>
      </c>
      <c r="M1913" s="1">
        <v>2</v>
      </c>
    </row>
    <row r="1914" spans="1:13" x14ac:dyDescent="0.15">
      <c r="A1914" s="1" t="s">
        <v>3660</v>
      </c>
      <c r="B1914" s="6" t="str">
        <f t="shared" si="29"/>
        <v>Cocci</v>
      </c>
      <c r="C1914" s="1">
        <v>91</v>
      </c>
      <c r="D1914" s="1">
        <v>18.279569892473098</v>
      </c>
      <c r="E1914" s="1">
        <v>576</v>
      </c>
      <c r="F1914" s="1">
        <v>4</v>
      </c>
      <c r="G1914" s="1">
        <v>4</v>
      </c>
      <c r="H1914" s="1">
        <v>10</v>
      </c>
      <c r="I1914" s="1" t="s">
        <v>3661</v>
      </c>
      <c r="J1914" s="1">
        <v>10</v>
      </c>
      <c r="K1914" s="1">
        <v>3</v>
      </c>
      <c r="L1914" s="1">
        <v>4</v>
      </c>
      <c r="M1914" s="1">
        <v>3</v>
      </c>
    </row>
    <row r="1915" spans="1:13" x14ac:dyDescent="0.15">
      <c r="A1915" s="1" t="s">
        <v>8103</v>
      </c>
      <c r="B1915" s="6" t="str">
        <f t="shared" si="29"/>
        <v>Cocci</v>
      </c>
      <c r="C1915" s="1">
        <v>794</v>
      </c>
      <c r="D1915" s="1">
        <v>4.7445255474452601</v>
      </c>
      <c r="E1915" s="1">
        <v>941</v>
      </c>
      <c r="F1915" s="1">
        <v>2</v>
      </c>
      <c r="G1915" s="1">
        <v>2</v>
      </c>
      <c r="H1915" s="1">
        <v>10</v>
      </c>
      <c r="I1915" s="1" t="s">
        <v>8104</v>
      </c>
      <c r="J1915" s="1">
        <v>10</v>
      </c>
      <c r="K1915" s="1">
        <v>4</v>
      </c>
      <c r="L1915" s="1">
        <v>3</v>
      </c>
      <c r="M1915" s="1">
        <v>3</v>
      </c>
    </row>
    <row r="1916" spans="1:13" x14ac:dyDescent="0.15">
      <c r="A1916" s="1" t="s">
        <v>2560</v>
      </c>
      <c r="B1916" s="6" t="str">
        <f t="shared" si="29"/>
        <v>Cocci</v>
      </c>
      <c r="C1916" s="1">
        <v>106</v>
      </c>
      <c r="D1916" s="1">
        <v>8.3333333333333393</v>
      </c>
      <c r="E1916" s="1">
        <v>84</v>
      </c>
      <c r="F1916" s="1">
        <v>5</v>
      </c>
      <c r="G1916" s="1">
        <v>5</v>
      </c>
      <c r="H1916" s="1">
        <v>10</v>
      </c>
      <c r="I1916" s="1" t="s">
        <v>2561</v>
      </c>
      <c r="J1916" s="1">
        <v>10</v>
      </c>
      <c r="K1916" s="1">
        <v>3</v>
      </c>
      <c r="L1916" s="1">
        <v>5</v>
      </c>
      <c r="M1916" s="1">
        <v>2</v>
      </c>
    </row>
    <row r="1917" spans="1:13" x14ac:dyDescent="0.15">
      <c r="A1917" s="1" t="s">
        <v>5107</v>
      </c>
      <c r="B1917" s="6" t="str">
        <f t="shared" si="29"/>
        <v>Cocci</v>
      </c>
      <c r="C1917" s="1">
        <v>297</v>
      </c>
      <c r="D1917" s="1">
        <v>13.1410256410256</v>
      </c>
      <c r="E1917" s="1">
        <v>551</v>
      </c>
      <c r="F1917" s="1">
        <v>3</v>
      </c>
      <c r="G1917" s="1">
        <v>3</v>
      </c>
      <c r="H1917" s="1">
        <v>10</v>
      </c>
      <c r="I1917" s="1" t="s">
        <v>5108</v>
      </c>
      <c r="J1917" s="1">
        <v>10</v>
      </c>
      <c r="K1917" s="1">
        <v>3</v>
      </c>
      <c r="L1917" s="1">
        <v>3</v>
      </c>
      <c r="M1917" s="1">
        <v>4</v>
      </c>
    </row>
    <row r="1918" spans="1:13" x14ac:dyDescent="0.15">
      <c r="A1918" s="1" t="s">
        <v>8135</v>
      </c>
      <c r="B1918" s="6" t="str">
        <f t="shared" si="29"/>
        <v>Cocci</v>
      </c>
      <c r="C1918" s="1">
        <v>175</v>
      </c>
      <c r="D1918" s="1">
        <v>5.7401812688821803</v>
      </c>
      <c r="E1918" s="1">
        <v>146</v>
      </c>
      <c r="F1918" s="1">
        <v>2</v>
      </c>
      <c r="G1918" s="1">
        <v>2</v>
      </c>
      <c r="H1918" s="1">
        <v>10</v>
      </c>
      <c r="I1918" s="1" t="s">
        <v>8136</v>
      </c>
      <c r="J1918" s="1">
        <v>10</v>
      </c>
      <c r="K1918" s="1">
        <v>5</v>
      </c>
      <c r="L1918" s="1">
        <v>2</v>
      </c>
      <c r="M1918" s="1">
        <v>3</v>
      </c>
    </row>
    <row r="1919" spans="1:13" x14ac:dyDescent="0.15">
      <c r="A1919" s="1" t="s">
        <v>3652</v>
      </c>
      <c r="B1919" s="6" t="str">
        <f t="shared" si="29"/>
        <v>Cocci</v>
      </c>
      <c r="C1919" s="1">
        <v>440</v>
      </c>
      <c r="D1919" s="1">
        <v>9.4876660341556001</v>
      </c>
      <c r="E1919" s="1">
        <v>453</v>
      </c>
      <c r="F1919" s="1">
        <v>4</v>
      </c>
      <c r="G1919" s="1">
        <v>4</v>
      </c>
      <c r="H1919" s="1">
        <v>10</v>
      </c>
      <c r="I1919" s="1" t="s">
        <v>3653</v>
      </c>
      <c r="J1919" s="1">
        <v>10</v>
      </c>
      <c r="K1919" s="1">
        <v>2</v>
      </c>
      <c r="L1919" s="1">
        <v>5</v>
      </c>
      <c r="M1919" s="1">
        <v>3</v>
      </c>
    </row>
    <row r="1920" spans="1:13" x14ac:dyDescent="0.15">
      <c r="A1920" s="1" t="s">
        <v>3624</v>
      </c>
      <c r="B1920" s="6" t="str">
        <f t="shared" si="29"/>
        <v>Cocci</v>
      </c>
      <c r="C1920" s="1">
        <v>387</v>
      </c>
      <c r="D1920" s="1">
        <v>10.1724137931034</v>
      </c>
      <c r="E1920" s="1">
        <v>386</v>
      </c>
      <c r="F1920" s="1">
        <v>4</v>
      </c>
      <c r="G1920" s="1">
        <v>4</v>
      </c>
      <c r="H1920" s="1">
        <v>10</v>
      </c>
      <c r="I1920" s="1" t="s">
        <v>3625</v>
      </c>
      <c r="J1920" s="1">
        <v>10</v>
      </c>
      <c r="K1920" s="1">
        <v>1</v>
      </c>
      <c r="L1920" s="1">
        <v>7</v>
      </c>
      <c r="M1920" s="1">
        <v>2</v>
      </c>
    </row>
    <row r="1921" spans="1:13" x14ac:dyDescent="0.15">
      <c r="A1921" s="1" t="s">
        <v>3664</v>
      </c>
      <c r="B1921" s="6" t="str">
        <f t="shared" si="29"/>
        <v>Cocci</v>
      </c>
      <c r="C1921" s="1">
        <v>678</v>
      </c>
      <c r="D1921" s="1">
        <v>24.848484848484802</v>
      </c>
      <c r="E1921" s="1">
        <v>784</v>
      </c>
      <c r="F1921" s="1">
        <v>4</v>
      </c>
      <c r="G1921" s="1">
        <v>4</v>
      </c>
      <c r="H1921" s="1">
        <v>10</v>
      </c>
      <c r="I1921" s="1" t="s">
        <v>3665</v>
      </c>
      <c r="J1921" s="1">
        <v>10</v>
      </c>
      <c r="K1921" s="1">
        <v>2</v>
      </c>
      <c r="L1921" s="1">
        <v>6</v>
      </c>
      <c r="M1921" s="1">
        <v>2</v>
      </c>
    </row>
    <row r="1922" spans="1:13" x14ac:dyDescent="0.15">
      <c r="A1922" s="1" t="s">
        <v>8151</v>
      </c>
      <c r="B1922" s="6" t="str">
        <f t="shared" si="29"/>
        <v>Cocci</v>
      </c>
      <c r="C1922" s="1">
        <v>641</v>
      </c>
      <c r="D1922" s="1">
        <v>12.457912457912499</v>
      </c>
      <c r="E1922" s="1">
        <v>738</v>
      </c>
      <c r="F1922" s="1">
        <v>2</v>
      </c>
      <c r="G1922" s="1">
        <v>3</v>
      </c>
      <c r="H1922" s="1">
        <v>10</v>
      </c>
      <c r="I1922" s="1" t="s">
        <v>8152</v>
      </c>
      <c r="J1922" s="1">
        <v>10</v>
      </c>
      <c r="K1922" s="1">
        <v>2</v>
      </c>
      <c r="L1922" s="1">
        <v>4</v>
      </c>
      <c r="M1922" s="1">
        <v>4</v>
      </c>
    </row>
    <row r="1923" spans="1:13" x14ac:dyDescent="0.15">
      <c r="A1923" s="1" t="s">
        <v>2379</v>
      </c>
      <c r="B1923" s="6" t="str">
        <f t="shared" ref="B1923:B1986" si="30">IF(NOT(ISERROR(FIND("_HUMAN",A1923))),"Human","Cocci")</f>
        <v>Cocci</v>
      </c>
      <c r="C1923" s="1">
        <v>191</v>
      </c>
      <c r="D1923" s="1">
        <v>15.915119363395201</v>
      </c>
      <c r="E1923" s="1">
        <v>826</v>
      </c>
      <c r="F1923" s="1">
        <v>5</v>
      </c>
      <c r="G1923" s="1">
        <v>5</v>
      </c>
      <c r="H1923" s="1">
        <v>10</v>
      </c>
      <c r="I1923" s="1" t="s">
        <v>2380</v>
      </c>
      <c r="J1923" s="1">
        <v>10</v>
      </c>
      <c r="K1923" s="1">
        <v>4</v>
      </c>
      <c r="L1923" s="1">
        <v>5</v>
      </c>
      <c r="M1923" s="1">
        <v>1</v>
      </c>
    </row>
    <row r="1924" spans="1:13" x14ac:dyDescent="0.15">
      <c r="A1924" s="1" t="s">
        <v>5223</v>
      </c>
      <c r="B1924" s="6" t="str">
        <f t="shared" si="30"/>
        <v>Cocci</v>
      </c>
      <c r="C1924" s="1">
        <v>751</v>
      </c>
      <c r="D1924" s="1">
        <v>7.0631970260222996</v>
      </c>
      <c r="E1924" s="1">
        <v>881</v>
      </c>
      <c r="F1924" s="1">
        <v>3</v>
      </c>
      <c r="G1924" s="1">
        <v>3</v>
      </c>
      <c r="H1924" s="1">
        <v>10</v>
      </c>
      <c r="I1924" s="1" t="s">
        <v>5224</v>
      </c>
      <c r="J1924" s="1">
        <v>10</v>
      </c>
      <c r="K1924" s="1">
        <v>1</v>
      </c>
      <c r="L1924" s="1">
        <v>6</v>
      </c>
      <c r="M1924" s="1">
        <v>3</v>
      </c>
    </row>
    <row r="1925" spans="1:13" x14ac:dyDescent="0.15">
      <c r="A1925" s="1" t="s">
        <v>2369</v>
      </c>
      <c r="B1925" s="6" t="str">
        <f t="shared" si="30"/>
        <v>Cocci</v>
      </c>
      <c r="C1925" s="1">
        <v>486</v>
      </c>
      <c r="D1925" s="1">
        <v>4.8848569434752296</v>
      </c>
      <c r="E1925" s="1">
        <v>522</v>
      </c>
      <c r="F1925" s="1">
        <v>5</v>
      </c>
      <c r="G1925" s="1">
        <v>5</v>
      </c>
      <c r="H1925" s="1">
        <v>10</v>
      </c>
      <c r="I1925" s="1" t="s">
        <v>2370</v>
      </c>
      <c r="J1925" s="1">
        <v>10</v>
      </c>
      <c r="K1925" s="1">
        <v>0</v>
      </c>
      <c r="L1925" s="1">
        <v>9</v>
      </c>
      <c r="M1925" s="1">
        <v>1</v>
      </c>
    </row>
    <row r="1926" spans="1:13" x14ac:dyDescent="0.15">
      <c r="A1926" s="1" t="s">
        <v>8187</v>
      </c>
      <c r="B1926" s="6" t="str">
        <f t="shared" si="30"/>
        <v>Cocci</v>
      </c>
      <c r="C1926" s="1">
        <v>335</v>
      </c>
      <c r="D1926" s="1">
        <v>9.4488188976377891</v>
      </c>
      <c r="E1926" s="1">
        <v>317</v>
      </c>
      <c r="F1926" s="1">
        <v>2</v>
      </c>
      <c r="G1926" s="1">
        <v>2</v>
      </c>
      <c r="H1926" s="1">
        <v>10</v>
      </c>
      <c r="I1926" s="1" t="s">
        <v>8188</v>
      </c>
      <c r="J1926" s="1">
        <v>10</v>
      </c>
      <c r="K1926" s="1">
        <v>3</v>
      </c>
      <c r="L1926" s="1">
        <v>5</v>
      </c>
      <c r="M1926" s="1">
        <v>2</v>
      </c>
    </row>
    <row r="1927" spans="1:13" x14ac:dyDescent="0.15">
      <c r="A1927" s="1" t="s">
        <v>8137</v>
      </c>
      <c r="B1927" s="6" t="str">
        <f t="shared" si="30"/>
        <v>Cocci</v>
      </c>
      <c r="C1927" s="1">
        <v>98</v>
      </c>
      <c r="D1927" s="1">
        <v>22.875816993464099</v>
      </c>
      <c r="E1927" s="1">
        <v>76</v>
      </c>
      <c r="F1927" s="1">
        <v>2</v>
      </c>
      <c r="G1927" s="1">
        <v>2</v>
      </c>
      <c r="H1927" s="1">
        <v>10</v>
      </c>
      <c r="I1927" s="1" t="s">
        <v>8138</v>
      </c>
      <c r="J1927" s="1">
        <v>10</v>
      </c>
      <c r="K1927" s="1">
        <v>2</v>
      </c>
      <c r="L1927" s="1">
        <v>4</v>
      </c>
      <c r="M1927" s="1">
        <v>4</v>
      </c>
    </row>
    <row r="1928" spans="1:13" x14ac:dyDescent="0.15">
      <c r="A1928" s="1" t="s">
        <v>8325</v>
      </c>
      <c r="B1928" s="6" t="str">
        <f t="shared" si="30"/>
        <v>Cocci</v>
      </c>
      <c r="C1928" s="1">
        <v>800</v>
      </c>
      <c r="D1928" s="1">
        <v>6.4371257485029902</v>
      </c>
      <c r="E1928" s="1">
        <v>951</v>
      </c>
      <c r="F1928" s="1">
        <v>2</v>
      </c>
      <c r="G1928" s="1">
        <v>2</v>
      </c>
      <c r="H1928" s="1">
        <v>10</v>
      </c>
      <c r="I1928" s="1" t="s">
        <v>8326</v>
      </c>
      <c r="J1928" s="1">
        <v>10</v>
      </c>
      <c r="K1928" s="1">
        <v>3</v>
      </c>
      <c r="L1928" s="1">
        <v>4</v>
      </c>
      <c r="M1928" s="1">
        <v>3</v>
      </c>
    </row>
    <row r="1929" spans="1:13" x14ac:dyDescent="0.15">
      <c r="A1929" s="1" t="s">
        <v>5205</v>
      </c>
      <c r="B1929" s="6" t="str">
        <f t="shared" si="30"/>
        <v>Cocci</v>
      </c>
      <c r="C1929" s="1">
        <v>349</v>
      </c>
      <c r="D1929" s="1">
        <v>6.9965870307167197</v>
      </c>
      <c r="E1929" s="1">
        <v>872</v>
      </c>
      <c r="F1929" s="1">
        <v>3</v>
      </c>
      <c r="G1929" s="1">
        <v>3</v>
      </c>
      <c r="H1929" s="1">
        <v>10</v>
      </c>
      <c r="I1929" s="1" t="s">
        <v>5206</v>
      </c>
      <c r="J1929" s="1">
        <v>10</v>
      </c>
      <c r="K1929" s="1">
        <v>1</v>
      </c>
      <c r="L1929" s="1">
        <v>4</v>
      </c>
      <c r="M1929" s="1">
        <v>5</v>
      </c>
    </row>
    <row r="1930" spans="1:13" x14ac:dyDescent="0.15">
      <c r="A1930" s="1" t="s">
        <v>7732</v>
      </c>
      <c r="B1930" s="6" t="str">
        <f t="shared" si="30"/>
        <v>Cocci</v>
      </c>
      <c r="C1930" s="1">
        <v>748</v>
      </c>
      <c r="D1930" s="1">
        <v>9.9009900990098991</v>
      </c>
      <c r="E1930" s="1">
        <v>878</v>
      </c>
      <c r="F1930" s="1">
        <v>2</v>
      </c>
      <c r="G1930" s="1">
        <v>2</v>
      </c>
      <c r="H1930" s="1">
        <v>10</v>
      </c>
      <c r="I1930" s="1" t="s">
        <v>7733</v>
      </c>
      <c r="J1930" s="1">
        <v>10</v>
      </c>
      <c r="K1930" s="1">
        <v>4</v>
      </c>
      <c r="L1930" s="1">
        <v>4</v>
      </c>
      <c r="M1930" s="1">
        <v>2</v>
      </c>
    </row>
    <row r="1931" spans="1:13" x14ac:dyDescent="0.15">
      <c r="A1931" s="1" t="s">
        <v>5343</v>
      </c>
      <c r="B1931" s="6" t="str">
        <f t="shared" si="30"/>
        <v>Cocci</v>
      </c>
      <c r="C1931" s="1">
        <v>751</v>
      </c>
      <c r="D1931" s="1">
        <v>7.3217726396917202</v>
      </c>
      <c r="E1931" s="1">
        <v>881</v>
      </c>
      <c r="F1931" s="1">
        <v>3</v>
      </c>
      <c r="G1931" s="1">
        <v>3</v>
      </c>
      <c r="H1931" s="1">
        <v>10</v>
      </c>
      <c r="I1931" s="1" t="s">
        <v>5344</v>
      </c>
      <c r="J1931" s="1">
        <v>10</v>
      </c>
      <c r="K1931" s="1">
        <v>1</v>
      </c>
      <c r="L1931" s="1">
        <v>6</v>
      </c>
      <c r="M1931" s="1">
        <v>3</v>
      </c>
    </row>
    <row r="1932" spans="1:13" x14ac:dyDescent="0.15">
      <c r="A1932" s="1" t="s">
        <v>3598</v>
      </c>
      <c r="B1932" s="6" t="str">
        <f t="shared" si="30"/>
        <v>Cocci</v>
      </c>
      <c r="C1932" s="1">
        <v>387</v>
      </c>
      <c r="D1932" s="1">
        <v>10.1724137931034</v>
      </c>
      <c r="E1932" s="1">
        <v>386</v>
      </c>
      <c r="F1932" s="1">
        <v>4</v>
      </c>
      <c r="G1932" s="1">
        <v>4</v>
      </c>
      <c r="H1932" s="1">
        <v>10</v>
      </c>
      <c r="I1932" s="1" t="s">
        <v>3599</v>
      </c>
      <c r="J1932" s="1">
        <v>10</v>
      </c>
      <c r="K1932" s="1">
        <v>1</v>
      </c>
      <c r="L1932" s="1">
        <v>7</v>
      </c>
      <c r="M1932" s="1">
        <v>2</v>
      </c>
    </row>
    <row r="1933" spans="1:13" x14ac:dyDescent="0.15">
      <c r="A1933" s="1" t="s">
        <v>8047</v>
      </c>
      <c r="B1933" s="6" t="str">
        <f t="shared" si="30"/>
        <v>Cocci</v>
      </c>
      <c r="C1933" s="1">
        <v>98</v>
      </c>
      <c r="D1933" s="1">
        <v>22.875816993464099</v>
      </c>
      <c r="E1933" s="1">
        <v>76</v>
      </c>
      <c r="F1933" s="1">
        <v>2</v>
      </c>
      <c r="G1933" s="1">
        <v>2</v>
      </c>
      <c r="H1933" s="1">
        <v>10</v>
      </c>
      <c r="I1933" s="1" t="s">
        <v>8048</v>
      </c>
      <c r="J1933" s="1">
        <v>10</v>
      </c>
      <c r="K1933" s="1">
        <v>2</v>
      </c>
      <c r="L1933" s="1">
        <v>4</v>
      </c>
      <c r="M1933" s="1">
        <v>4</v>
      </c>
    </row>
    <row r="1934" spans="1:13" x14ac:dyDescent="0.15">
      <c r="A1934" s="1" t="s">
        <v>8511</v>
      </c>
      <c r="B1934" s="6" t="str">
        <f t="shared" si="30"/>
        <v>Cocci</v>
      </c>
      <c r="C1934" s="1">
        <v>800</v>
      </c>
      <c r="D1934" s="1">
        <v>8.6519114688128802</v>
      </c>
      <c r="E1934" s="1">
        <v>951</v>
      </c>
      <c r="F1934" s="1">
        <v>2</v>
      </c>
      <c r="G1934" s="1">
        <v>2</v>
      </c>
      <c r="H1934" s="1">
        <v>10</v>
      </c>
      <c r="I1934" s="1" t="s">
        <v>8512</v>
      </c>
      <c r="J1934" s="1">
        <v>10</v>
      </c>
      <c r="K1934" s="1">
        <v>3</v>
      </c>
      <c r="L1934" s="1">
        <v>4</v>
      </c>
      <c r="M1934" s="1">
        <v>3</v>
      </c>
    </row>
    <row r="1935" spans="1:13" x14ac:dyDescent="0.15">
      <c r="A1935" s="1" t="s">
        <v>8517</v>
      </c>
      <c r="B1935" s="6" t="str">
        <f t="shared" si="30"/>
        <v>Cocci</v>
      </c>
      <c r="C1935" s="1">
        <v>794</v>
      </c>
      <c r="D1935" s="1">
        <v>4.7445255474452601</v>
      </c>
      <c r="E1935" s="1">
        <v>941</v>
      </c>
      <c r="F1935" s="1">
        <v>2</v>
      </c>
      <c r="G1935" s="1">
        <v>2</v>
      </c>
      <c r="H1935" s="1">
        <v>10</v>
      </c>
      <c r="I1935" s="1" t="s">
        <v>8518</v>
      </c>
      <c r="J1935" s="1">
        <v>10</v>
      </c>
      <c r="K1935" s="1">
        <v>4</v>
      </c>
      <c r="L1935" s="1">
        <v>3</v>
      </c>
      <c r="M1935" s="1">
        <v>3</v>
      </c>
    </row>
    <row r="1936" spans="1:13" x14ac:dyDescent="0.15">
      <c r="A1936" s="1" t="s">
        <v>3766</v>
      </c>
      <c r="B1936" s="6" t="str">
        <f t="shared" si="30"/>
        <v>Cocci</v>
      </c>
      <c r="C1936" s="1">
        <v>91</v>
      </c>
      <c r="D1936" s="1">
        <v>17.894736842105299</v>
      </c>
      <c r="E1936" s="1">
        <v>576</v>
      </c>
      <c r="F1936" s="1">
        <v>4</v>
      </c>
      <c r="G1936" s="1">
        <v>4</v>
      </c>
      <c r="H1936" s="1">
        <v>10</v>
      </c>
      <c r="I1936" s="1" t="s">
        <v>3767</v>
      </c>
      <c r="J1936" s="1">
        <v>10</v>
      </c>
      <c r="K1936" s="1">
        <v>3</v>
      </c>
      <c r="L1936" s="1">
        <v>4</v>
      </c>
      <c r="M1936" s="1">
        <v>3</v>
      </c>
    </row>
    <row r="1937" spans="1:13" x14ac:dyDescent="0.15">
      <c r="A1937" s="1" t="s">
        <v>3804</v>
      </c>
      <c r="B1937" s="6" t="str">
        <f t="shared" si="30"/>
        <v>Cocci</v>
      </c>
      <c r="C1937" s="1">
        <v>678</v>
      </c>
      <c r="D1937" s="1">
        <v>24.848484848484802</v>
      </c>
      <c r="E1937" s="1">
        <v>784</v>
      </c>
      <c r="F1937" s="1">
        <v>4</v>
      </c>
      <c r="G1937" s="1">
        <v>4</v>
      </c>
      <c r="H1937" s="1">
        <v>10</v>
      </c>
      <c r="I1937" s="1" t="s">
        <v>3805</v>
      </c>
      <c r="J1937" s="1">
        <v>10</v>
      </c>
      <c r="K1937" s="1">
        <v>2</v>
      </c>
      <c r="L1937" s="1">
        <v>6</v>
      </c>
      <c r="M1937" s="1">
        <v>2</v>
      </c>
    </row>
    <row r="1938" spans="1:13" x14ac:dyDescent="0.15">
      <c r="A1938" s="1" t="s">
        <v>8015</v>
      </c>
      <c r="B1938" s="6" t="str">
        <f t="shared" si="30"/>
        <v>Cocci</v>
      </c>
      <c r="C1938" s="1">
        <v>335</v>
      </c>
      <c r="D1938" s="1">
        <v>10.0418410041841</v>
      </c>
      <c r="E1938" s="1">
        <v>317</v>
      </c>
      <c r="F1938" s="1">
        <v>2</v>
      </c>
      <c r="G1938" s="1">
        <v>2</v>
      </c>
      <c r="H1938" s="1">
        <v>10</v>
      </c>
      <c r="I1938" s="1" t="s">
        <v>8016</v>
      </c>
      <c r="J1938" s="1">
        <v>10</v>
      </c>
      <c r="K1938" s="1">
        <v>3</v>
      </c>
      <c r="L1938" s="1">
        <v>5</v>
      </c>
      <c r="M1938" s="1">
        <v>2</v>
      </c>
    </row>
    <row r="1939" spans="1:13" x14ac:dyDescent="0.15">
      <c r="A1939" s="1" t="s">
        <v>8535</v>
      </c>
      <c r="B1939" s="6" t="str">
        <f t="shared" si="30"/>
        <v>Cocci</v>
      </c>
      <c r="C1939" s="1">
        <v>748</v>
      </c>
      <c r="D1939" s="1">
        <v>9.9009900990098991</v>
      </c>
      <c r="E1939" s="1">
        <v>878</v>
      </c>
      <c r="F1939" s="1">
        <v>2</v>
      </c>
      <c r="G1939" s="1">
        <v>2</v>
      </c>
      <c r="H1939" s="1">
        <v>10</v>
      </c>
      <c r="I1939" s="1" t="s">
        <v>8536</v>
      </c>
      <c r="J1939" s="1">
        <v>10</v>
      </c>
      <c r="K1939" s="1">
        <v>4</v>
      </c>
      <c r="L1939" s="1">
        <v>4</v>
      </c>
      <c r="M1939" s="1">
        <v>2</v>
      </c>
    </row>
    <row r="1940" spans="1:13" x14ac:dyDescent="0.15">
      <c r="A1940" s="1" t="s">
        <v>7377</v>
      </c>
      <c r="B1940" s="6" t="str">
        <f t="shared" si="30"/>
        <v>Cocci</v>
      </c>
      <c r="C1940" s="1">
        <v>800</v>
      </c>
      <c r="D1940" s="1">
        <v>10.3864734299517</v>
      </c>
      <c r="E1940" s="1">
        <v>951</v>
      </c>
      <c r="F1940" s="1">
        <v>2</v>
      </c>
      <c r="G1940" s="1">
        <v>2</v>
      </c>
      <c r="H1940" s="1">
        <v>10</v>
      </c>
      <c r="I1940" s="1" t="s">
        <v>7378</v>
      </c>
      <c r="J1940" s="1">
        <v>10</v>
      </c>
      <c r="K1940" s="1">
        <v>3</v>
      </c>
      <c r="L1940" s="1">
        <v>4</v>
      </c>
      <c r="M1940" s="1">
        <v>3</v>
      </c>
    </row>
    <row r="1941" spans="1:13" x14ac:dyDescent="0.15">
      <c r="A1941" s="1" t="s">
        <v>4738</v>
      </c>
      <c r="B1941" s="6" t="str">
        <f t="shared" si="30"/>
        <v>Cocci</v>
      </c>
      <c r="C1941" s="1">
        <v>751</v>
      </c>
      <c r="D1941" s="1">
        <v>7.0631970260222996</v>
      </c>
      <c r="E1941" s="1">
        <v>881</v>
      </c>
      <c r="F1941" s="1">
        <v>3</v>
      </c>
      <c r="G1941" s="1">
        <v>3</v>
      </c>
      <c r="H1941" s="1">
        <v>10</v>
      </c>
      <c r="I1941" s="1" t="s">
        <v>4739</v>
      </c>
      <c r="J1941" s="1">
        <v>10</v>
      </c>
      <c r="K1941" s="1">
        <v>1</v>
      </c>
      <c r="L1941" s="1">
        <v>6</v>
      </c>
      <c r="M1941" s="1">
        <v>3</v>
      </c>
    </row>
    <row r="1942" spans="1:13" x14ac:dyDescent="0.15">
      <c r="A1942" s="1" t="s">
        <v>3342</v>
      </c>
      <c r="B1942" s="6" t="str">
        <f t="shared" si="30"/>
        <v>Cocci</v>
      </c>
      <c r="C1942" s="1">
        <v>387</v>
      </c>
      <c r="D1942" s="1">
        <v>16.954022988505798</v>
      </c>
      <c r="E1942" s="1">
        <v>386</v>
      </c>
      <c r="F1942" s="1">
        <v>4</v>
      </c>
      <c r="G1942" s="1">
        <v>4</v>
      </c>
      <c r="H1942" s="1">
        <v>10</v>
      </c>
      <c r="I1942" s="1" t="s">
        <v>3343</v>
      </c>
      <c r="J1942" s="1">
        <v>10</v>
      </c>
      <c r="K1942" s="1">
        <v>1</v>
      </c>
      <c r="L1942" s="1">
        <v>7</v>
      </c>
      <c r="M1942" s="1">
        <v>2</v>
      </c>
    </row>
    <row r="1943" spans="1:13" x14ac:dyDescent="0.15">
      <c r="A1943" s="1" t="s">
        <v>7293</v>
      </c>
      <c r="B1943" s="6" t="str">
        <f t="shared" si="30"/>
        <v>Cocci</v>
      </c>
      <c r="C1943" s="1">
        <v>794</v>
      </c>
      <c r="D1943" s="1">
        <v>4.7445255474452601</v>
      </c>
      <c r="E1943" s="1">
        <v>941</v>
      </c>
      <c r="F1943" s="1">
        <v>2</v>
      </c>
      <c r="G1943" s="1">
        <v>2</v>
      </c>
      <c r="H1943" s="1">
        <v>10</v>
      </c>
      <c r="I1943" s="1" t="s">
        <v>7294</v>
      </c>
      <c r="J1943" s="1">
        <v>10</v>
      </c>
      <c r="K1943" s="1">
        <v>4</v>
      </c>
      <c r="L1943" s="1">
        <v>3</v>
      </c>
      <c r="M1943" s="1">
        <v>3</v>
      </c>
    </row>
    <row r="1944" spans="1:13" x14ac:dyDescent="0.15">
      <c r="A1944" s="1" t="s">
        <v>7427</v>
      </c>
      <c r="B1944" s="6" t="str">
        <f t="shared" si="30"/>
        <v>Cocci</v>
      </c>
      <c r="C1944" s="1">
        <v>175</v>
      </c>
      <c r="D1944" s="1">
        <v>5.7401812688821803</v>
      </c>
      <c r="E1944" s="1">
        <v>146</v>
      </c>
      <c r="F1944" s="1">
        <v>2</v>
      </c>
      <c r="G1944" s="1">
        <v>2</v>
      </c>
      <c r="H1944" s="1">
        <v>10</v>
      </c>
      <c r="I1944" s="1" t="s">
        <v>7428</v>
      </c>
      <c r="J1944" s="1">
        <v>10</v>
      </c>
      <c r="K1944" s="1">
        <v>5</v>
      </c>
      <c r="L1944" s="1">
        <v>2</v>
      </c>
      <c r="M1944" s="1">
        <v>3</v>
      </c>
    </row>
    <row r="1945" spans="1:13" x14ac:dyDescent="0.15">
      <c r="A1945" s="1" t="s">
        <v>3352</v>
      </c>
      <c r="B1945" s="6" t="str">
        <f t="shared" si="30"/>
        <v>Cocci</v>
      </c>
      <c r="C1945" s="1">
        <v>678</v>
      </c>
      <c r="D1945" s="1">
        <v>24.848484848484802</v>
      </c>
      <c r="E1945" s="1">
        <v>784</v>
      </c>
      <c r="F1945" s="1">
        <v>4</v>
      </c>
      <c r="G1945" s="1">
        <v>4</v>
      </c>
      <c r="H1945" s="1">
        <v>10</v>
      </c>
      <c r="I1945" s="1" t="s">
        <v>3353</v>
      </c>
      <c r="J1945" s="1">
        <v>10</v>
      </c>
      <c r="K1945" s="1">
        <v>2</v>
      </c>
      <c r="L1945" s="1">
        <v>6</v>
      </c>
      <c r="M1945" s="1">
        <v>2</v>
      </c>
    </row>
    <row r="1946" spans="1:13" x14ac:dyDescent="0.15">
      <c r="A1946" s="1" t="s">
        <v>7289</v>
      </c>
      <c r="B1946" s="6" t="str">
        <f t="shared" si="30"/>
        <v>Cocci</v>
      </c>
      <c r="C1946" s="1">
        <v>98</v>
      </c>
      <c r="D1946" s="1">
        <v>22.875816993464099</v>
      </c>
      <c r="E1946" s="1">
        <v>76</v>
      </c>
      <c r="F1946" s="1">
        <v>2</v>
      </c>
      <c r="G1946" s="1">
        <v>2</v>
      </c>
      <c r="H1946" s="1">
        <v>10</v>
      </c>
      <c r="I1946" s="1" t="s">
        <v>7290</v>
      </c>
      <c r="J1946" s="1">
        <v>10</v>
      </c>
      <c r="K1946" s="1">
        <v>2</v>
      </c>
      <c r="L1946" s="1">
        <v>4</v>
      </c>
      <c r="M1946" s="1">
        <v>4</v>
      </c>
    </row>
    <row r="1947" spans="1:13" x14ac:dyDescent="0.15">
      <c r="A1947" s="1" t="s">
        <v>7313</v>
      </c>
      <c r="B1947" s="6" t="str">
        <f t="shared" si="30"/>
        <v>Cocci</v>
      </c>
      <c r="C1947" s="1">
        <v>748</v>
      </c>
      <c r="D1947" s="1">
        <v>9.9009900990098991</v>
      </c>
      <c r="E1947" s="1">
        <v>878</v>
      </c>
      <c r="F1947" s="1">
        <v>2</v>
      </c>
      <c r="G1947" s="1">
        <v>2</v>
      </c>
      <c r="H1947" s="1">
        <v>10</v>
      </c>
      <c r="I1947" s="1" t="s">
        <v>7314</v>
      </c>
      <c r="J1947" s="1">
        <v>10</v>
      </c>
      <c r="K1947" s="1">
        <v>4</v>
      </c>
      <c r="L1947" s="1">
        <v>4</v>
      </c>
      <c r="M1947" s="1">
        <v>2</v>
      </c>
    </row>
    <row r="1948" spans="1:13" x14ac:dyDescent="0.15">
      <c r="A1948" s="1" t="s">
        <v>2660</v>
      </c>
      <c r="B1948" s="6" t="str">
        <f t="shared" si="30"/>
        <v>Cocci</v>
      </c>
      <c r="C1948" s="1">
        <v>106</v>
      </c>
      <c r="D1948" s="1">
        <v>9.1603053435114496</v>
      </c>
      <c r="E1948" s="1">
        <v>84</v>
      </c>
      <c r="F1948" s="1">
        <v>5</v>
      </c>
      <c r="G1948" s="1">
        <v>5</v>
      </c>
      <c r="H1948" s="1">
        <v>10</v>
      </c>
      <c r="I1948" s="1" t="s">
        <v>2661</v>
      </c>
      <c r="J1948" s="1">
        <v>10</v>
      </c>
      <c r="K1948" s="1">
        <v>3</v>
      </c>
      <c r="L1948" s="1">
        <v>5</v>
      </c>
      <c r="M1948" s="1">
        <v>2</v>
      </c>
    </row>
    <row r="1949" spans="1:13" x14ac:dyDescent="0.15">
      <c r="A1949" s="1" t="s">
        <v>8499</v>
      </c>
      <c r="B1949" s="6" t="str">
        <f t="shared" si="30"/>
        <v>Cocci</v>
      </c>
      <c r="C1949" s="1">
        <v>641</v>
      </c>
      <c r="D1949" s="1">
        <v>12.416107382550299</v>
      </c>
      <c r="E1949" s="1">
        <v>738</v>
      </c>
      <c r="F1949" s="1">
        <v>2</v>
      </c>
      <c r="G1949" s="1">
        <v>3</v>
      </c>
      <c r="H1949" s="1">
        <v>10</v>
      </c>
      <c r="I1949" s="1" t="s">
        <v>8500</v>
      </c>
      <c r="J1949" s="1">
        <v>10</v>
      </c>
      <c r="K1949" s="1">
        <v>2</v>
      </c>
      <c r="L1949" s="1">
        <v>4</v>
      </c>
      <c r="M1949" s="1">
        <v>4</v>
      </c>
    </row>
    <row r="1950" spans="1:13" x14ac:dyDescent="0.15">
      <c r="A1950" s="1" t="s">
        <v>7285</v>
      </c>
      <c r="B1950" s="6" t="str">
        <f t="shared" si="30"/>
        <v>Cocci</v>
      </c>
      <c r="C1950" s="1">
        <v>641</v>
      </c>
      <c r="D1950" s="1">
        <v>12.457912457912499</v>
      </c>
      <c r="E1950" s="1">
        <v>738</v>
      </c>
      <c r="F1950" s="1">
        <v>2</v>
      </c>
      <c r="G1950" s="1">
        <v>3</v>
      </c>
      <c r="H1950" s="1">
        <v>10</v>
      </c>
      <c r="I1950" s="1" t="s">
        <v>7286</v>
      </c>
      <c r="J1950" s="1">
        <v>10</v>
      </c>
      <c r="K1950" s="1">
        <v>2</v>
      </c>
      <c r="L1950" s="1">
        <v>4</v>
      </c>
      <c r="M1950" s="1">
        <v>4</v>
      </c>
    </row>
    <row r="1951" spans="1:13" x14ac:dyDescent="0.15">
      <c r="A1951" s="1" t="s">
        <v>7403</v>
      </c>
      <c r="B1951" s="6" t="str">
        <f t="shared" si="30"/>
        <v>Cocci</v>
      </c>
      <c r="C1951" s="1">
        <v>335</v>
      </c>
      <c r="D1951" s="1">
        <v>9.4488188976377891</v>
      </c>
      <c r="E1951" s="1">
        <v>317</v>
      </c>
      <c r="F1951" s="1">
        <v>2</v>
      </c>
      <c r="G1951" s="1">
        <v>2</v>
      </c>
      <c r="H1951" s="1">
        <v>10</v>
      </c>
      <c r="I1951" s="1" t="s">
        <v>7404</v>
      </c>
      <c r="J1951" s="1">
        <v>10</v>
      </c>
      <c r="K1951" s="1">
        <v>3</v>
      </c>
      <c r="L1951" s="1">
        <v>5</v>
      </c>
      <c r="M1951" s="1">
        <v>2</v>
      </c>
    </row>
    <row r="1952" spans="1:13" x14ac:dyDescent="0.15">
      <c r="A1952" s="1" t="s">
        <v>5433</v>
      </c>
      <c r="B1952" s="6" t="str">
        <f t="shared" si="30"/>
        <v>Human</v>
      </c>
      <c r="C1952" s="1">
        <v>249</v>
      </c>
      <c r="D1952" s="1">
        <v>10.7438016528926</v>
      </c>
      <c r="E1952" s="1">
        <v>215</v>
      </c>
      <c r="F1952" s="1">
        <v>3</v>
      </c>
      <c r="G1952" s="1">
        <v>3</v>
      </c>
      <c r="H1952" s="1">
        <v>10</v>
      </c>
      <c r="I1952" s="1" t="s">
        <v>5434</v>
      </c>
      <c r="J1952" s="1">
        <v>10</v>
      </c>
      <c r="K1952" s="1">
        <v>6</v>
      </c>
      <c r="L1952" s="1">
        <v>0</v>
      </c>
      <c r="M1952" s="1">
        <v>4</v>
      </c>
    </row>
    <row r="1953" spans="1:13" x14ac:dyDescent="0.15">
      <c r="A1953" s="1" t="s">
        <v>1878</v>
      </c>
      <c r="B1953" s="6" t="str">
        <f t="shared" si="30"/>
        <v>Human</v>
      </c>
      <c r="C1953" s="1">
        <v>215</v>
      </c>
      <c r="D1953" s="1">
        <v>16.7330677290837</v>
      </c>
      <c r="E1953" s="1">
        <v>184</v>
      </c>
      <c r="F1953" s="1">
        <v>5</v>
      </c>
      <c r="G1953" s="1">
        <v>5</v>
      </c>
      <c r="H1953" s="1">
        <v>10</v>
      </c>
      <c r="I1953" s="1" t="s">
        <v>1873</v>
      </c>
      <c r="J1953" s="1">
        <v>10</v>
      </c>
      <c r="K1953" s="1">
        <v>0</v>
      </c>
      <c r="L1953" s="1">
        <v>5</v>
      </c>
      <c r="M1953" s="1">
        <v>5</v>
      </c>
    </row>
    <row r="1954" spans="1:13" x14ac:dyDescent="0.15">
      <c r="A1954" s="1" t="s">
        <v>5277</v>
      </c>
      <c r="B1954" s="6" t="str">
        <f t="shared" si="30"/>
        <v>Cocci</v>
      </c>
      <c r="C1954" s="1">
        <v>751</v>
      </c>
      <c r="D1954" s="1">
        <v>7.0631970260222996</v>
      </c>
      <c r="E1954" s="1">
        <v>881</v>
      </c>
      <c r="F1954" s="1">
        <v>3</v>
      </c>
      <c r="G1954" s="1">
        <v>3</v>
      </c>
      <c r="H1954" s="1">
        <v>10</v>
      </c>
      <c r="I1954" s="1" t="s">
        <v>5278</v>
      </c>
      <c r="J1954" s="1">
        <v>10</v>
      </c>
      <c r="K1954" s="1">
        <v>1</v>
      </c>
      <c r="L1954" s="1">
        <v>6</v>
      </c>
      <c r="M1954" s="1">
        <v>3</v>
      </c>
    </row>
    <row r="1955" spans="1:13" x14ac:dyDescent="0.15">
      <c r="A1955" s="1" t="s">
        <v>8363</v>
      </c>
      <c r="B1955" s="6" t="str">
        <f t="shared" si="30"/>
        <v>Cocci</v>
      </c>
      <c r="C1955" s="1">
        <v>335</v>
      </c>
      <c r="D1955" s="1">
        <v>9.4488188976377891</v>
      </c>
      <c r="E1955" s="1">
        <v>317</v>
      </c>
      <c r="F1955" s="1">
        <v>2</v>
      </c>
      <c r="G1955" s="1">
        <v>2</v>
      </c>
      <c r="H1955" s="1">
        <v>10</v>
      </c>
      <c r="I1955" s="1" t="s">
        <v>8364</v>
      </c>
      <c r="J1955" s="1">
        <v>10</v>
      </c>
      <c r="K1955" s="1">
        <v>3</v>
      </c>
      <c r="L1955" s="1">
        <v>5</v>
      </c>
      <c r="M1955" s="1">
        <v>2</v>
      </c>
    </row>
    <row r="1956" spans="1:13" x14ac:dyDescent="0.15">
      <c r="A1956" s="1" t="s">
        <v>3762</v>
      </c>
      <c r="B1956" s="6" t="str">
        <f t="shared" si="30"/>
        <v>Cocci</v>
      </c>
      <c r="C1956" s="1">
        <v>604</v>
      </c>
      <c r="D1956" s="1">
        <v>11.522633744856</v>
      </c>
      <c r="E1956" s="1">
        <v>686</v>
      </c>
      <c r="F1956" s="1">
        <v>4</v>
      </c>
      <c r="G1956" s="1">
        <v>4</v>
      </c>
      <c r="H1956" s="1">
        <v>10</v>
      </c>
      <c r="I1956" s="1" t="s">
        <v>3763</v>
      </c>
      <c r="J1956" s="1">
        <v>10</v>
      </c>
      <c r="K1956" s="1">
        <v>1</v>
      </c>
      <c r="L1956" s="1">
        <v>6</v>
      </c>
      <c r="M1956" s="1">
        <v>3</v>
      </c>
    </row>
    <row r="1957" spans="1:13" x14ac:dyDescent="0.15">
      <c r="A1957" s="1" t="s">
        <v>7999</v>
      </c>
      <c r="B1957" s="6" t="str">
        <f t="shared" si="30"/>
        <v>Cocci</v>
      </c>
      <c r="C1957" s="1">
        <v>748</v>
      </c>
      <c r="D1957" s="1">
        <v>9.9009900990098991</v>
      </c>
      <c r="E1957" s="1">
        <v>878</v>
      </c>
      <c r="F1957" s="1">
        <v>2</v>
      </c>
      <c r="G1957" s="1">
        <v>2</v>
      </c>
      <c r="H1957" s="1">
        <v>10</v>
      </c>
      <c r="I1957" s="1" t="s">
        <v>8000</v>
      </c>
      <c r="J1957" s="1">
        <v>10</v>
      </c>
      <c r="K1957" s="1">
        <v>4</v>
      </c>
      <c r="L1957" s="1">
        <v>4</v>
      </c>
      <c r="M1957" s="1">
        <v>2</v>
      </c>
    </row>
    <row r="1958" spans="1:13" x14ac:dyDescent="0.15">
      <c r="A1958" s="1" t="s">
        <v>8349</v>
      </c>
      <c r="B1958" s="6" t="str">
        <f t="shared" si="30"/>
        <v>Cocci</v>
      </c>
      <c r="C1958" s="1">
        <v>641</v>
      </c>
      <c r="D1958" s="1">
        <v>12.457912457912499</v>
      </c>
      <c r="E1958" s="1">
        <v>738</v>
      </c>
      <c r="F1958" s="1">
        <v>2</v>
      </c>
      <c r="G1958" s="1">
        <v>3</v>
      </c>
      <c r="H1958" s="1">
        <v>10</v>
      </c>
      <c r="I1958" s="1" t="s">
        <v>8350</v>
      </c>
      <c r="J1958" s="1">
        <v>10</v>
      </c>
      <c r="K1958" s="1">
        <v>2</v>
      </c>
      <c r="L1958" s="1">
        <v>4</v>
      </c>
      <c r="M1958" s="1">
        <v>4</v>
      </c>
    </row>
    <row r="1959" spans="1:13" x14ac:dyDescent="0.15">
      <c r="A1959" s="1" t="s">
        <v>2456</v>
      </c>
      <c r="B1959" s="6" t="str">
        <f t="shared" si="30"/>
        <v>Cocci</v>
      </c>
      <c r="C1959" s="1">
        <v>486</v>
      </c>
      <c r="D1959" s="1">
        <v>4.8848569434752296</v>
      </c>
      <c r="E1959" s="1">
        <v>522</v>
      </c>
      <c r="F1959" s="1">
        <v>5</v>
      </c>
      <c r="G1959" s="1">
        <v>5</v>
      </c>
      <c r="H1959" s="1">
        <v>10</v>
      </c>
      <c r="I1959" s="1" t="s">
        <v>2457</v>
      </c>
      <c r="J1959" s="1">
        <v>10</v>
      </c>
      <c r="K1959" s="1">
        <v>0</v>
      </c>
      <c r="L1959" s="1">
        <v>9</v>
      </c>
      <c r="M1959" s="1">
        <v>1</v>
      </c>
    </row>
    <row r="1960" spans="1:13" x14ac:dyDescent="0.15">
      <c r="A1960" s="1" t="s">
        <v>5321</v>
      </c>
      <c r="B1960" s="6" t="str">
        <f t="shared" si="30"/>
        <v>Cocci</v>
      </c>
      <c r="C1960" s="1">
        <v>349</v>
      </c>
      <c r="D1960" s="1">
        <v>6.9965870307167197</v>
      </c>
      <c r="E1960" s="1">
        <v>872</v>
      </c>
      <c r="F1960" s="1">
        <v>3</v>
      </c>
      <c r="G1960" s="1">
        <v>3</v>
      </c>
      <c r="H1960" s="1">
        <v>10</v>
      </c>
      <c r="I1960" s="1" t="s">
        <v>5322</v>
      </c>
      <c r="J1960" s="1">
        <v>10</v>
      </c>
      <c r="K1960" s="1">
        <v>1</v>
      </c>
      <c r="L1960" s="1">
        <v>4</v>
      </c>
      <c r="M1960" s="1">
        <v>5</v>
      </c>
    </row>
    <row r="1961" spans="1:13" x14ac:dyDescent="0.15">
      <c r="A1961" s="1" t="s">
        <v>3576</v>
      </c>
      <c r="B1961" s="6" t="str">
        <f t="shared" si="30"/>
        <v>Cocci</v>
      </c>
      <c r="C1961" s="1">
        <v>678</v>
      </c>
      <c r="D1961" s="1">
        <v>24.848484848484802</v>
      </c>
      <c r="E1961" s="1">
        <v>784</v>
      </c>
      <c r="F1961" s="1">
        <v>4</v>
      </c>
      <c r="G1961" s="1">
        <v>4</v>
      </c>
      <c r="H1961" s="1">
        <v>10</v>
      </c>
      <c r="I1961" s="1" t="s">
        <v>3577</v>
      </c>
      <c r="J1961" s="1">
        <v>10</v>
      </c>
      <c r="K1961" s="1">
        <v>2</v>
      </c>
      <c r="L1961" s="1">
        <v>6</v>
      </c>
      <c r="M1961" s="1">
        <v>2</v>
      </c>
    </row>
    <row r="1962" spans="1:13" x14ac:dyDescent="0.15">
      <c r="A1962" s="1" t="s">
        <v>3758</v>
      </c>
      <c r="B1962" s="6" t="str">
        <f t="shared" si="30"/>
        <v>Cocci</v>
      </c>
      <c r="C1962" s="1">
        <v>440</v>
      </c>
      <c r="D1962" s="1">
        <v>12.2249388753056</v>
      </c>
      <c r="E1962" s="1">
        <v>453</v>
      </c>
      <c r="F1962" s="1">
        <v>4</v>
      </c>
      <c r="G1962" s="1">
        <v>4</v>
      </c>
      <c r="H1962" s="1">
        <v>10</v>
      </c>
      <c r="I1962" s="1" t="s">
        <v>3759</v>
      </c>
      <c r="J1962" s="1">
        <v>10</v>
      </c>
      <c r="K1962" s="1">
        <v>2</v>
      </c>
      <c r="L1962" s="1">
        <v>5</v>
      </c>
      <c r="M1962" s="1">
        <v>3</v>
      </c>
    </row>
    <row r="1963" spans="1:13" x14ac:dyDescent="0.15">
      <c r="A1963" s="1" t="s">
        <v>5235</v>
      </c>
      <c r="B1963" s="6" t="str">
        <f t="shared" si="30"/>
        <v>Cocci</v>
      </c>
      <c r="C1963" s="1">
        <v>297</v>
      </c>
      <c r="D1963" s="1">
        <v>13.1410256410256</v>
      </c>
      <c r="E1963" s="1">
        <v>551</v>
      </c>
      <c r="F1963" s="1">
        <v>3</v>
      </c>
      <c r="G1963" s="1">
        <v>3</v>
      </c>
      <c r="H1963" s="1">
        <v>10</v>
      </c>
      <c r="I1963" s="1" t="s">
        <v>5236</v>
      </c>
      <c r="J1963" s="1">
        <v>10</v>
      </c>
      <c r="K1963" s="1">
        <v>3</v>
      </c>
      <c r="L1963" s="1">
        <v>3</v>
      </c>
      <c r="M1963" s="1">
        <v>4</v>
      </c>
    </row>
    <row r="1964" spans="1:13" x14ac:dyDescent="0.15">
      <c r="A1964" s="1" t="s">
        <v>8437</v>
      </c>
      <c r="B1964" s="6" t="str">
        <f t="shared" si="30"/>
        <v>Cocci</v>
      </c>
      <c r="C1964" s="1">
        <v>800</v>
      </c>
      <c r="D1964" s="1">
        <v>8.6519114688128802</v>
      </c>
      <c r="E1964" s="1">
        <v>951</v>
      </c>
      <c r="F1964" s="1">
        <v>2</v>
      </c>
      <c r="G1964" s="1">
        <v>2</v>
      </c>
      <c r="H1964" s="1">
        <v>10</v>
      </c>
      <c r="I1964" s="1" t="s">
        <v>8438</v>
      </c>
      <c r="J1964" s="1">
        <v>10</v>
      </c>
      <c r="K1964" s="1">
        <v>3</v>
      </c>
      <c r="L1964" s="1">
        <v>4</v>
      </c>
      <c r="M1964" s="1">
        <v>3</v>
      </c>
    </row>
    <row r="1965" spans="1:13" x14ac:dyDescent="0.15">
      <c r="A1965" s="1" t="s">
        <v>1644</v>
      </c>
      <c r="B1965" s="6" t="str">
        <f t="shared" si="30"/>
        <v>Cocci</v>
      </c>
      <c r="C1965" s="1">
        <v>582</v>
      </c>
      <c r="D1965" s="1">
        <v>13.2596685082873</v>
      </c>
      <c r="E1965" s="1">
        <v>649</v>
      </c>
      <c r="F1965" s="1">
        <v>6</v>
      </c>
      <c r="G1965" s="1">
        <v>6</v>
      </c>
      <c r="H1965" s="1">
        <v>10</v>
      </c>
      <c r="I1965" s="1" t="s">
        <v>1645</v>
      </c>
      <c r="J1965" s="1">
        <v>10</v>
      </c>
      <c r="K1965" s="1">
        <v>0</v>
      </c>
      <c r="L1965" s="1">
        <v>6</v>
      </c>
      <c r="M1965" s="1">
        <v>4</v>
      </c>
    </row>
    <row r="1966" spans="1:13" x14ac:dyDescent="0.15">
      <c r="A1966" s="1" t="s">
        <v>7929</v>
      </c>
      <c r="B1966" s="6" t="str">
        <f t="shared" si="30"/>
        <v>Cocci</v>
      </c>
      <c r="C1966" s="1">
        <v>98</v>
      </c>
      <c r="D1966" s="1">
        <v>22.875816993464099</v>
      </c>
      <c r="E1966" s="1">
        <v>76</v>
      </c>
      <c r="F1966" s="1">
        <v>2</v>
      </c>
      <c r="G1966" s="1">
        <v>2</v>
      </c>
      <c r="H1966" s="1">
        <v>10</v>
      </c>
      <c r="I1966" s="1" t="s">
        <v>7930</v>
      </c>
      <c r="J1966" s="1">
        <v>10</v>
      </c>
      <c r="K1966" s="1">
        <v>2</v>
      </c>
      <c r="L1966" s="1">
        <v>4</v>
      </c>
      <c r="M1966" s="1">
        <v>4</v>
      </c>
    </row>
    <row r="1967" spans="1:13" x14ac:dyDescent="0.15">
      <c r="A1967" s="1" t="s">
        <v>2474</v>
      </c>
      <c r="B1967" s="6" t="str">
        <f t="shared" si="30"/>
        <v>Cocci</v>
      </c>
      <c r="C1967" s="1">
        <v>106</v>
      </c>
      <c r="D1967" s="1">
        <v>8.3333333333333393</v>
      </c>
      <c r="E1967" s="1">
        <v>84</v>
      </c>
      <c r="F1967" s="1">
        <v>5</v>
      </c>
      <c r="G1967" s="1">
        <v>5</v>
      </c>
      <c r="H1967" s="1">
        <v>10</v>
      </c>
      <c r="I1967" s="1" t="s">
        <v>2475</v>
      </c>
      <c r="J1967" s="1">
        <v>10</v>
      </c>
      <c r="K1967" s="1">
        <v>3</v>
      </c>
      <c r="L1967" s="1">
        <v>5</v>
      </c>
      <c r="M1967" s="1">
        <v>2</v>
      </c>
    </row>
    <row r="1968" spans="1:13" x14ac:dyDescent="0.15">
      <c r="A1968" s="1" t="s">
        <v>2620</v>
      </c>
      <c r="B1968" s="6" t="str">
        <f t="shared" si="30"/>
        <v>Cocci</v>
      </c>
      <c r="C1968" s="1">
        <v>191</v>
      </c>
      <c r="D1968" s="1">
        <v>15.915119363395201</v>
      </c>
      <c r="E1968" s="1">
        <v>826</v>
      </c>
      <c r="F1968" s="1">
        <v>5</v>
      </c>
      <c r="G1968" s="1">
        <v>5</v>
      </c>
      <c r="H1968" s="1">
        <v>10</v>
      </c>
      <c r="I1968" s="1" t="s">
        <v>2621</v>
      </c>
      <c r="J1968" s="1">
        <v>10</v>
      </c>
      <c r="K1968" s="1">
        <v>4</v>
      </c>
      <c r="L1968" s="1">
        <v>5</v>
      </c>
      <c r="M1968" s="1">
        <v>1</v>
      </c>
    </row>
    <row r="1969" spans="1:13" x14ac:dyDescent="0.15">
      <c r="A1969" s="1" t="s">
        <v>3726</v>
      </c>
      <c r="B1969" s="6" t="str">
        <f t="shared" si="30"/>
        <v>Cocci</v>
      </c>
      <c r="C1969" s="1">
        <v>387</v>
      </c>
      <c r="D1969" s="1">
        <v>10.1724137931034</v>
      </c>
      <c r="E1969" s="1">
        <v>386</v>
      </c>
      <c r="F1969" s="1">
        <v>4</v>
      </c>
      <c r="G1969" s="1">
        <v>4</v>
      </c>
      <c r="H1969" s="1">
        <v>10</v>
      </c>
      <c r="I1969" s="1" t="s">
        <v>3727</v>
      </c>
      <c r="J1969" s="1">
        <v>10</v>
      </c>
      <c r="K1969" s="1">
        <v>1</v>
      </c>
      <c r="L1969" s="1">
        <v>7</v>
      </c>
      <c r="M1969" s="1">
        <v>2</v>
      </c>
    </row>
    <row r="1970" spans="1:13" x14ac:dyDescent="0.15">
      <c r="A1970" s="1" t="s">
        <v>8377</v>
      </c>
      <c r="B1970" s="6" t="str">
        <f t="shared" si="30"/>
        <v>Cocci</v>
      </c>
      <c r="C1970" s="1">
        <v>794</v>
      </c>
      <c r="D1970" s="1">
        <v>4.7445255474452601</v>
      </c>
      <c r="E1970" s="1">
        <v>941</v>
      </c>
      <c r="F1970" s="1">
        <v>2</v>
      </c>
      <c r="G1970" s="1">
        <v>2</v>
      </c>
      <c r="H1970" s="1">
        <v>10</v>
      </c>
      <c r="I1970" s="1" t="s">
        <v>8378</v>
      </c>
      <c r="J1970" s="1">
        <v>10</v>
      </c>
      <c r="K1970" s="1">
        <v>4</v>
      </c>
      <c r="L1970" s="1">
        <v>3</v>
      </c>
      <c r="M1970" s="1">
        <v>3</v>
      </c>
    </row>
    <row r="1971" spans="1:13" x14ac:dyDescent="0.15">
      <c r="A1971" s="1" t="s">
        <v>8001</v>
      </c>
      <c r="B1971" s="6" t="str">
        <f t="shared" si="30"/>
        <v>Cocci</v>
      </c>
      <c r="C1971" s="1">
        <v>175</v>
      </c>
      <c r="D1971" s="1">
        <v>5.7401812688821803</v>
      </c>
      <c r="E1971" s="1">
        <v>146</v>
      </c>
      <c r="F1971" s="1">
        <v>2</v>
      </c>
      <c r="G1971" s="1">
        <v>2</v>
      </c>
      <c r="H1971" s="1">
        <v>10</v>
      </c>
      <c r="I1971" s="1" t="s">
        <v>8002</v>
      </c>
      <c r="J1971" s="1">
        <v>10</v>
      </c>
      <c r="K1971" s="1">
        <v>5</v>
      </c>
      <c r="L1971" s="1">
        <v>2</v>
      </c>
      <c r="M1971" s="1">
        <v>3</v>
      </c>
    </row>
    <row r="1972" spans="1:13" x14ac:dyDescent="0.15">
      <c r="A1972" s="1" t="s">
        <v>1872</v>
      </c>
      <c r="B1972" s="6" t="str">
        <f t="shared" si="30"/>
        <v>Human</v>
      </c>
      <c r="C1972" s="1">
        <v>215</v>
      </c>
      <c r="D1972" s="1">
        <v>15.2727272727273</v>
      </c>
      <c r="E1972" s="1">
        <v>184</v>
      </c>
      <c r="F1972" s="1">
        <v>5</v>
      </c>
      <c r="G1972" s="1">
        <v>5</v>
      </c>
      <c r="H1972" s="1">
        <v>10</v>
      </c>
      <c r="I1972" s="1" t="s">
        <v>1873</v>
      </c>
      <c r="J1972" s="1">
        <v>10</v>
      </c>
      <c r="K1972" s="1">
        <v>0</v>
      </c>
      <c r="L1972" s="1">
        <v>5</v>
      </c>
      <c r="M1972" s="1">
        <v>5</v>
      </c>
    </row>
    <row r="1973" spans="1:13" x14ac:dyDescent="0.15">
      <c r="A1973" s="1" t="s">
        <v>4119</v>
      </c>
      <c r="B1973" s="6" t="str">
        <f t="shared" si="30"/>
        <v>Human</v>
      </c>
      <c r="C1973" s="1">
        <v>386</v>
      </c>
      <c r="D1973" s="1">
        <v>14.705882352941201</v>
      </c>
      <c r="E1973" s="1">
        <v>384</v>
      </c>
      <c r="F1973" s="1">
        <v>3</v>
      </c>
      <c r="G1973" s="1">
        <v>3</v>
      </c>
      <c r="H1973" s="1">
        <v>10</v>
      </c>
      <c r="I1973" s="1" t="s">
        <v>4048</v>
      </c>
      <c r="J1973" s="1">
        <v>10</v>
      </c>
      <c r="K1973" s="1">
        <v>1</v>
      </c>
      <c r="L1973" s="1">
        <v>4</v>
      </c>
      <c r="M1973" s="1">
        <v>5</v>
      </c>
    </row>
    <row r="1974" spans="1:13" x14ac:dyDescent="0.15">
      <c r="A1974" s="1" t="s">
        <v>2998</v>
      </c>
      <c r="B1974" s="6" t="str">
        <f t="shared" si="30"/>
        <v>Cocci</v>
      </c>
      <c r="C1974" s="1">
        <v>440</v>
      </c>
      <c r="D1974" s="1">
        <v>9.41619585687382</v>
      </c>
      <c r="E1974" s="1">
        <v>453</v>
      </c>
      <c r="F1974" s="1">
        <v>4</v>
      </c>
      <c r="G1974" s="1">
        <v>4</v>
      </c>
      <c r="H1974" s="1">
        <v>10</v>
      </c>
      <c r="I1974" s="1" t="s">
        <v>2999</v>
      </c>
      <c r="J1974" s="1">
        <v>10</v>
      </c>
      <c r="K1974" s="1">
        <v>2</v>
      </c>
      <c r="L1974" s="1">
        <v>5</v>
      </c>
      <c r="M1974" s="1">
        <v>3</v>
      </c>
    </row>
    <row r="1975" spans="1:13" x14ac:dyDescent="0.15">
      <c r="A1975" s="1" t="s">
        <v>6420</v>
      </c>
      <c r="B1975" s="6" t="str">
        <f t="shared" si="30"/>
        <v>Cocci</v>
      </c>
      <c r="C1975" s="1">
        <v>641</v>
      </c>
      <c r="D1975" s="1">
        <v>12.457912457912499</v>
      </c>
      <c r="E1975" s="1">
        <v>738</v>
      </c>
      <c r="F1975" s="1">
        <v>2</v>
      </c>
      <c r="G1975" s="1">
        <v>3</v>
      </c>
      <c r="H1975" s="1">
        <v>10</v>
      </c>
      <c r="I1975" s="1" t="s">
        <v>6421</v>
      </c>
      <c r="J1975" s="1">
        <v>10</v>
      </c>
      <c r="K1975" s="1">
        <v>2</v>
      </c>
      <c r="L1975" s="1">
        <v>4</v>
      </c>
      <c r="M1975" s="1">
        <v>4</v>
      </c>
    </row>
    <row r="1976" spans="1:13" x14ac:dyDescent="0.15">
      <c r="A1976" s="1" t="s">
        <v>3074</v>
      </c>
      <c r="B1976" s="6" t="str">
        <f t="shared" si="30"/>
        <v>Cocci</v>
      </c>
      <c r="C1976" s="1">
        <v>678</v>
      </c>
      <c r="D1976" s="1">
        <v>24.848484848484802</v>
      </c>
      <c r="E1976" s="1">
        <v>784</v>
      </c>
      <c r="F1976" s="1">
        <v>4</v>
      </c>
      <c r="G1976" s="1">
        <v>4</v>
      </c>
      <c r="H1976" s="1">
        <v>10</v>
      </c>
      <c r="I1976" s="1" t="s">
        <v>3075</v>
      </c>
      <c r="J1976" s="1">
        <v>10</v>
      </c>
      <c r="K1976" s="1">
        <v>2</v>
      </c>
      <c r="L1976" s="1">
        <v>6</v>
      </c>
      <c r="M1976" s="1">
        <v>2</v>
      </c>
    </row>
    <row r="1977" spans="1:13" x14ac:dyDescent="0.15">
      <c r="A1977" s="1" t="s">
        <v>4302</v>
      </c>
      <c r="B1977" s="6" t="str">
        <f t="shared" si="30"/>
        <v>Cocci</v>
      </c>
      <c r="C1977" s="1">
        <v>349</v>
      </c>
      <c r="D1977" s="1">
        <v>6.9965870307167197</v>
      </c>
      <c r="E1977" s="1">
        <v>872</v>
      </c>
      <c r="F1977" s="1">
        <v>3</v>
      </c>
      <c r="G1977" s="1">
        <v>3</v>
      </c>
      <c r="H1977" s="1">
        <v>10</v>
      </c>
      <c r="I1977" s="1" t="s">
        <v>4303</v>
      </c>
      <c r="J1977" s="1">
        <v>10</v>
      </c>
      <c r="K1977" s="1">
        <v>1</v>
      </c>
      <c r="L1977" s="1">
        <v>4</v>
      </c>
      <c r="M1977" s="1">
        <v>5</v>
      </c>
    </row>
    <row r="1978" spans="1:13" x14ac:dyDescent="0.15">
      <c r="A1978" s="1" t="s">
        <v>6593</v>
      </c>
      <c r="B1978" s="6" t="str">
        <f t="shared" si="30"/>
        <v>Cocci</v>
      </c>
      <c r="C1978" s="1">
        <v>520</v>
      </c>
      <c r="D1978" s="1">
        <v>7.1593533487297902</v>
      </c>
      <c r="E1978" s="1">
        <v>565</v>
      </c>
      <c r="F1978" s="1">
        <v>2</v>
      </c>
      <c r="G1978" s="1">
        <v>2</v>
      </c>
      <c r="H1978" s="1">
        <v>10</v>
      </c>
      <c r="I1978" s="1" t="s">
        <v>6594</v>
      </c>
      <c r="J1978" s="1">
        <v>10</v>
      </c>
      <c r="K1978" s="1">
        <v>2</v>
      </c>
      <c r="L1978" s="1">
        <v>5</v>
      </c>
      <c r="M1978" s="1">
        <v>3</v>
      </c>
    </row>
    <row r="1979" spans="1:13" x14ac:dyDescent="0.15">
      <c r="A1979" s="1" t="s">
        <v>1364</v>
      </c>
      <c r="B1979" s="6" t="str">
        <f t="shared" si="30"/>
        <v>Cocci</v>
      </c>
      <c r="C1979" s="1">
        <v>582</v>
      </c>
      <c r="D1979" s="1">
        <v>13.150684931506801</v>
      </c>
      <c r="E1979" s="1">
        <v>649</v>
      </c>
      <c r="F1979" s="1">
        <v>6</v>
      </c>
      <c r="G1979" s="1">
        <v>6</v>
      </c>
      <c r="H1979" s="1">
        <v>10</v>
      </c>
      <c r="I1979" s="1" t="s">
        <v>1365</v>
      </c>
      <c r="J1979" s="1">
        <v>10</v>
      </c>
      <c r="K1979" s="1">
        <v>0</v>
      </c>
      <c r="L1979" s="1">
        <v>6</v>
      </c>
      <c r="M1979" s="1">
        <v>4</v>
      </c>
    </row>
    <row r="1980" spans="1:13" x14ac:dyDescent="0.15">
      <c r="A1980" s="1" t="s">
        <v>6276</v>
      </c>
      <c r="B1980" s="6" t="str">
        <f t="shared" si="30"/>
        <v>Cocci</v>
      </c>
      <c r="C1980" s="1">
        <v>98</v>
      </c>
      <c r="D1980" s="1">
        <v>22.875816993464099</v>
      </c>
      <c r="E1980" s="1">
        <v>76</v>
      </c>
      <c r="F1980" s="1">
        <v>2</v>
      </c>
      <c r="G1980" s="1">
        <v>2</v>
      </c>
      <c r="H1980" s="1">
        <v>10</v>
      </c>
      <c r="I1980" s="1" t="s">
        <v>6277</v>
      </c>
      <c r="J1980" s="1">
        <v>10</v>
      </c>
      <c r="K1980" s="1">
        <v>2</v>
      </c>
      <c r="L1980" s="1">
        <v>4</v>
      </c>
      <c r="M1980" s="1">
        <v>4</v>
      </c>
    </row>
    <row r="1981" spans="1:13" x14ac:dyDescent="0.15">
      <c r="A1981" s="1" t="s">
        <v>1951</v>
      </c>
      <c r="B1981" s="6" t="str">
        <f t="shared" si="30"/>
        <v>Cocci</v>
      </c>
      <c r="C1981" s="1">
        <v>191</v>
      </c>
      <c r="D1981" s="1">
        <v>15.915119363395201</v>
      </c>
      <c r="E1981" s="1">
        <v>826</v>
      </c>
      <c r="F1981" s="1">
        <v>5</v>
      </c>
      <c r="G1981" s="1">
        <v>5</v>
      </c>
      <c r="H1981" s="1">
        <v>10</v>
      </c>
      <c r="I1981" s="1" t="s">
        <v>1952</v>
      </c>
      <c r="J1981" s="1">
        <v>10</v>
      </c>
      <c r="K1981" s="1">
        <v>4</v>
      </c>
      <c r="L1981" s="1">
        <v>5</v>
      </c>
      <c r="M1981" s="1">
        <v>1</v>
      </c>
    </row>
    <row r="1982" spans="1:13" x14ac:dyDescent="0.15">
      <c r="A1982" s="1" t="s">
        <v>3036</v>
      </c>
      <c r="B1982" s="6" t="str">
        <f t="shared" si="30"/>
        <v>Cocci</v>
      </c>
      <c r="C1982" s="1">
        <v>387</v>
      </c>
      <c r="D1982" s="1">
        <v>10.1724137931034</v>
      </c>
      <c r="E1982" s="1">
        <v>386</v>
      </c>
      <c r="F1982" s="1">
        <v>4</v>
      </c>
      <c r="G1982" s="1">
        <v>4</v>
      </c>
      <c r="H1982" s="1">
        <v>10</v>
      </c>
      <c r="I1982" s="1" t="s">
        <v>3037</v>
      </c>
      <c r="J1982" s="1">
        <v>10</v>
      </c>
      <c r="K1982" s="1">
        <v>1</v>
      </c>
      <c r="L1982" s="1">
        <v>7</v>
      </c>
      <c r="M1982" s="1">
        <v>2</v>
      </c>
    </row>
    <row r="1983" spans="1:13" x14ac:dyDescent="0.15">
      <c r="A1983" s="1" t="s">
        <v>6262</v>
      </c>
      <c r="B1983" s="6" t="str">
        <f t="shared" si="30"/>
        <v>Cocci</v>
      </c>
      <c r="C1983" s="1">
        <v>175</v>
      </c>
      <c r="D1983" s="1">
        <v>5.7401812688821803</v>
      </c>
      <c r="E1983" s="1">
        <v>146</v>
      </c>
      <c r="F1983" s="1">
        <v>2</v>
      </c>
      <c r="G1983" s="1">
        <v>2</v>
      </c>
      <c r="H1983" s="1">
        <v>10</v>
      </c>
      <c r="I1983" s="1" t="s">
        <v>6263</v>
      </c>
      <c r="J1983" s="1">
        <v>10</v>
      </c>
      <c r="K1983" s="1">
        <v>5</v>
      </c>
      <c r="L1983" s="1">
        <v>2</v>
      </c>
      <c r="M1983" s="1">
        <v>3</v>
      </c>
    </row>
    <row r="1984" spans="1:13" x14ac:dyDescent="0.15">
      <c r="A1984" s="1" t="s">
        <v>4248</v>
      </c>
      <c r="B1984" s="6" t="str">
        <f t="shared" si="30"/>
        <v>Cocci</v>
      </c>
      <c r="C1984" s="1">
        <v>297</v>
      </c>
      <c r="D1984" s="1">
        <v>13.1410256410256</v>
      </c>
      <c r="E1984" s="1">
        <v>551</v>
      </c>
      <c r="F1984" s="1">
        <v>3</v>
      </c>
      <c r="G1984" s="1">
        <v>3</v>
      </c>
      <c r="H1984" s="1">
        <v>10</v>
      </c>
      <c r="I1984" s="1" t="s">
        <v>4249</v>
      </c>
      <c r="J1984" s="1">
        <v>10</v>
      </c>
      <c r="K1984" s="1">
        <v>3</v>
      </c>
      <c r="L1984" s="1">
        <v>3</v>
      </c>
      <c r="M1984" s="1">
        <v>4</v>
      </c>
    </row>
    <row r="1985" spans="1:13" x14ac:dyDescent="0.15">
      <c r="A1985" s="1" t="s">
        <v>1977</v>
      </c>
      <c r="B1985" s="6" t="str">
        <f t="shared" si="30"/>
        <v>Cocci</v>
      </c>
      <c r="C1985" s="1">
        <v>106</v>
      </c>
      <c r="D1985" s="1">
        <v>8.3333333333333393</v>
      </c>
      <c r="E1985" s="1">
        <v>84</v>
      </c>
      <c r="F1985" s="1">
        <v>5</v>
      </c>
      <c r="G1985" s="1">
        <v>5</v>
      </c>
      <c r="H1985" s="1">
        <v>10</v>
      </c>
      <c r="I1985" s="1" t="s">
        <v>1978</v>
      </c>
      <c r="J1985" s="1">
        <v>10</v>
      </c>
      <c r="K1985" s="1">
        <v>3</v>
      </c>
      <c r="L1985" s="1">
        <v>5</v>
      </c>
      <c r="M1985" s="1">
        <v>2</v>
      </c>
    </row>
    <row r="1986" spans="1:13" x14ac:dyDescent="0.15">
      <c r="A1986" s="1" t="s">
        <v>3000</v>
      </c>
      <c r="B1986" s="6" t="str">
        <f t="shared" si="30"/>
        <v>Cocci</v>
      </c>
      <c r="C1986" s="1">
        <v>604</v>
      </c>
      <c r="D1986" s="1">
        <v>10.3321033210332</v>
      </c>
      <c r="E1986" s="1">
        <v>686</v>
      </c>
      <c r="F1986" s="1">
        <v>4</v>
      </c>
      <c r="G1986" s="1">
        <v>4</v>
      </c>
      <c r="H1986" s="1">
        <v>10</v>
      </c>
      <c r="I1986" s="1" t="s">
        <v>3001</v>
      </c>
      <c r="J1986" s="1">
        <v>10</v>
      </c>
      <c r="K1986" s="1">
        <v>1</v>
      </c>
      <c r="L1986" s="1">
        <v>6</v>
      </c>
      <c r="M1986" s="1">
        <v>3</v>
      </c>
    </row>
    <row r="1987" spans="1:13" x14ac:dyDescent="0.15">
      <c r="A1987" s="1" t="s">
        <v>6491</v>
      </c>
      <c r="B1987" s="6" t="str">
        <f t="shared" ref="B1987:B2050" si="31">IF(NOT(ISERROR(FIND("_HUMAN",A1987))),"Human","Cocci")</f>
        <v>Cocci</v>
      </c>
      <c r="C1987" s="1">
        <v>748</v>
      </c>
      <c r="D1987" s="1">
        <v>9.9009900990098991</v>
      </c>
      <c r="E1987" s="1">
        <v>878</v>
      </c>
      <c r="F1987" s="1">
        <v>2</v>
      </c>
      <c r="G1987" s="1">
        <v>2</v>
      </c>
      <c r="H1987" s="1">
        <v>10</v>
      </c>
      <c r="I1987" s="1" t="s">
        <v>6492</v>
      </c>
      <c r="J1987" s="1">
        <v>10</v>
      </c>
      <c r="K1987" s="1">
        <v>4</v>
      </c>
      <c r="L1987" s="1">
        <v>4</v>
      </c>
      <c r="M1987" s="1">
        <v>2</v>
      </c>
    </row>
    <row r="1988" spans="1:13" x14ac:dyDescent="0.15">
      <c r="A1988" s="1" t="s">
        <v>6304</v>
      </c>
      <c r="B1988" s="6" t="str">
        <f t="shared" si="31"/>
        <v>Cocci</v>
      </c>
      <c r="C1988" s="1">
        <v>335</v>
      </c>
      <c r="D1988" s="1">
        <v>9.4488188976377891</v>
      </c>
      <c r="E1988" s="1">
        <v>317</v>
      </c>
      <c r="F1988" s="1">
        <v>2</v>
      </c>
      <c r="G1988" s="1">
        <v>2</v>
      </c>
      <c r="H1988" s="1">
        <v>10</v>
      </c>
      <c r="I1988" s="1" t="s">
        <v>6305</v>
      </c>
      <c r="J1988" s="1">
        <v>10</v>
      </c>
      <c r="K1988" s="1">
        <v>3</v>
      </c>
      <c r="L1988" s="1">
        <v>5</v>
      </c>
      <c r="M1988" s="1">
        <v>2</v>
      </c>
    </row>
    <row r="1989" spans="1:13" x14ac:dyDescent="0.15">
      <c r="A1989" s="1" t="s">
        <v>4316</v>
      </c>
      <c r="B1989" s="6" t="str">
        <f t="shared" si="31"/>
        <v>Cocci</v>
      </c>
      <c r="C1989" s="1">
        <v>751</v>
      </c>
      <c r="D1989" s="1">
        <v>7.0631970260222996</v>
      </c>
      <c r="E1989" s="1">
        <v>881</v>
      </c>
      <c r="F1989" s="1">
        <v>3</v>
      </c>
      <c r="G1989" s="1">
        <v>3</v>
      </c>
      <c r="H1989" s="1">
        <v>10</v>
      </c>
      <c r="I1989" s="1" t="s">
        <v>4317</v>
      </c>
      <c r="J1989" s="1">
        <v>10</v>
      </c>
      <c r="K1989" s="1">
        <v>1</v>
      </c>
      <c r="L1989" s="1">
        <v>6</v>
      </c>
      <c r="M1989" s="1">
        <v>3</v>
      </c>
    </row>
    <row r="1990" spans="1:13" x14ac:dyDescent="0.15">
      <c r="A1990" s="1" t="s">
        <v>2011</v>
      </c>
      <c r="B1990" s="6" t="str">
        <f t="shared" si="31"/>
        <v>Cocci</v>
      </c>
      <c r="C1990" s="1">
        <v>486</v>
      </c>
      <c r="D1990" s="1">
        <v>4.8848569434752296</v>
      </c>
      <c r="E1990" s="1">
        <v>522</v>
      </c>
      <c r="F1990" s="1">
        <v>5</v>
      </c>
      <c r="G1990" s="1">
        <v>5</v>
      </c>
      <c r="H1990" s="1">
        <v>10</v>
      </c>
      <c r="I1990" s="1" t="s">
        <v>2012</v>
      </c>
      <c r="J1990" s="1">
        <v>10</v>
      </c>
      <c r="K1990" s="1">
        <v>0</v>
      </c>
      <c r="L1990" s="1">
        <v>9</v>
      </c>
      <c r="M1990" s="1">
        <v>1</v>
      </c>
    </row>
    <row r="1991" spans="1:13" x14ac:dyDescent="0.15">
      <c r="A1991" s="1" t="s">
        <v>990</v>
      </c>
      <c r="B1991" s="6" t="str">
        <f t="shared" si="31"/>
        <v>Cocci</v>
      </c>
      <c r="C1991" s="1">
        <v>135</v>
      </c>
      <c r="D1991" s="1">
        <v>5.5959709009513201</v>
      </c>
      <c r="E1991" s="1">
        <v>112</v>
      </c>
      <c r="F1991" s="1">
        <v>7</v>
      </c>
      <c r="G1991" s="1">
        <v>7</v>
      </c>
      <c r="H1991" s="1">
        <v>10</v>
      </c>
      <c r="I1991" s="1" t="s">
        <v>991</v>
      </c>
      <c r="J1991" s="1">
        <v>10</v>
      </c>
      <c r="K1991" s="1">
        <v>1</v>
      </c>
      <c r="L1991" s="1">
        <v>7</v>
      </c>
      <c r="M1991" s="1">
        <v>2</v>
      </c>
    </row>
    <row r="1992" spans="1:13" x14ac:dyDescent="0.15">
      <c r="A1992" s="1" t="s">
        <v>2988</v>
      </c>
      <c r="B1992" s="6" t="str">
        <f t="shared" si="31"/>
        <v>Cocci</v>
      </c>
      <c r="C1992" s="1">
        <v>91</v>
      </c>
      <c r="D1992" s="1">
        <v>18.279569892473098</v>
      </c>
      <c r="E1992" s="1">
        <v>576</v>
      </c>
      <c r="F1992" s="1">
        <v>4</v>
      </c>
      <c r="G1992" s="1">
        <v>4</v>
      </c>
      <c r="H1992" s="1">
        <v>10</v>
      </c>
      <c r="I1992" s="1" t="s">
        <v>2989</v>
      </c>
      <c r="J1992" s="1">
        <v>10</v>
      </c>
      <c r="K1992" s="1">
        <v>3</v>
      </c>
      <c r="L1992" s="1">
        <v>4</v>
      </c>
      <c r="M1992" s="1">
        <v>3</v>
      </c>
    </row>
    <row r="1993" spans="1:13" x14ac:dyDescent="0.15">
      <c r="A1993" s="1" t="s">
        <v>6274</v>
      </c>
      <c r="B1993" s="6" t="str">
        <f t="shared" si="31"/>
        <v>Cocci</v>
      </c>
      <c r="C1993" s="1">
        <v>794</v>
      </c>
      <c r="D1993" s="1">
        <v>4.7445255474452601</v>
      </c>
      <c r="E1993" s="1">
        <v>941</v>
      </c>
      <c r="F1993" s="1">
        <v>2</v>
      </c>
      <c r="G1993" s="1">
        <v>2</v>
      </c>
      <c r="H1993" s="1">
        <v>10</v>
      </c>
      <c r="I1993" s="1" t="s">
        <v>6275</v>
      </c>
      <c r="J1993" s="1">
        <v>10</v>
      </c>
      <c r="K1993" s="1">
        <v>4</v>
      </c>
      <c r="L1993" s="1">
        <v>3</v>
      </c>
      <c r="M1993" s="1">
        <v>3</v>
      </c>
    </row>
    <row r="1994" spans="1:13" x14ac:dyDescent="0.15">
      <c r="A1994" s="1" t="s">
        <v>1354</v>
      </c>
      <c r="B1994" s="6" t="str">
        <f t="shared" si="31"/>
        <v>Cocci</v>
      </c>
      <c r="C1994" s="1">
        <v>296</v>
      </c>
      <c r="D1994" s="1">
        <v>2.4531516183986399</v>
      </c>
      <c r="E1994" s="1">
        <v>680</v>
      </c>
      <c r="F1994" s="1">
        <v>6</v>
      </c>
      <c r="G1994" s="1">
        <v>6</v>
      </c>
      <c r="H1994" s="1">
        <v>10</v>
      </c>
      <c r="I1994" s="1" t="s">
        <v>1355</v>
      </c>
      <c r="J1994" s="1">
        <v>10</v>
      </c>
      <c r="K1994" s="1">
        <v>0</v>
      </c>
      <c r="L1994" s="1">
        <v>6</v>
      </c>
      <c r="M1994" s="1">
        <v>4</v>
      </c>
    </row>
    <row r="1995" spans="1:13" x14ac:dyDescent="0.15">
      <c r="A1995" s="1" t="s">
        <v>2159</v>
      </c>
      <c r="B1995" s="6" t="str">
        <f t="shared" si="31"/>
        <v>Cocci</v>
      </c>
      <c r="C1995" s="1">
        <v>106</v>
      </c>
      <c r="D1995" s="1">
        <v>8.3333333333333393</v>
      </c>
      <c r="E1995" s="1">
        <v>84</v>
      </c>
      <c r="F1995" s="1">
        <v>5</v>
      </c>
      <c r="G1995" s="1">
        <v>5</v>
      </c>
      <c r="H1995" s="1">
        <v>10</v>
      </c>
      <c r="I1995" s="1" t="s">
        <v>2160</v>
      </c>
      <c r="J1995" s="1">
        <v>10</v>
      </c>
      <c r="K1995" s="1">
        <v>3</v>
      </c>
      <c r="L1995" s="1">
        <v>5</v>
      </c>
      <c r="M1995" s="1">
        <v>2</v>
      </c>
    </row>
    <row r="1996" spans="1:13" x14ac:dyDescent="0.15">
      <c r="A1996" s="1" t="s">
        <v>7141</v>
      </c>
      <c r="B1996" s="6" t="str">
        <f t="shared" si="31"/>
        <v>Cocci</v>
      </c>
      <c r="C1996" s="1">
        <v>98</v>
      </c>
      <c r="D1996" s="1">
        <v>22.875816993464099</v>
      </c>
      <c r="E1996" s="1">
        <v>76</v>
      </c>
      <c r="F1996" s="1">
        <v>2</v>
      </c>
      <c r="G1996" s="1">
        <v>2</v>
      </c>
      <c r="H1996" s="1">
        <v>10</v>
      </c>
      <c r="I1996" s="1" t="s">
        <v>7142</v>
      </c>
      <c r="J1996" s="1">
        <v>10</v>
      </c>
      <c r="K1996" s="1">
        <v>2</v>
      </c>
      <c r="L1996" s="1">
        <v>4</v>
      </c>
      <c r="M1996" s="1">
        <v>4</v>
      </c>
    </row>
    <row r="1997" spans="1:13" x14ac:dyDescent="0.15">
      <c r="A1997" s="1" t="s">
        <v>7075</v>
      </c>
      <c r="B1997" s="6" t="str">
        <f t="shared" si="31"/>
        <v>Cocci</v>
      </c>
      <c r="C1997" s="1">
        <v>794</v>
      </c>
      <c r="D1997" s="1">
        <v>4.7445255474452601</v>
      </c>
      <c r="E1997" s="1">
        <v>941</v>
      </c>
      <c r="F1997" s="1">
        <v>2</v>
      </c>
      <c r="G1997" s="1">
        <v>2</v>
      </c>
      <c r="H1997" s="1">
        <v>10</v>
      </c>
      <c r="I1997" s="1" t="s">
        <v>7076</v>
      </c>
      <c r="J1997" s="1">
        <v>10</v>
      </c>
      <c r="K1997" s="1">
        <v>4</v>
      </c>
      <c r="L1997" s="1">
        <v>3</v>
      </c>
      <c r="M1997" s="1">
        <v>3</v>
      </c>
    </row>
    <row r="1998" spans="1:13" x14ac:dyDescent="0.15">
      <c r="A1998" s="1" t="s">
        <v>4672</v>
      </c>
      <c r="B1998" s="6" t="str">
        <f t="shared" si="31"/>
        <v>Cocci</v>
      </c>
      <c r="C1998" s="1">
        <v>751</v>
      </c>
      <c r="D1998" s="1">
        <v>7.0631970260222996</v>
      </c>
      <c r="E1998" s="1">
        <v>881</v>
      </c>
      <c r="F1998" s="1">
        <v>3</v>
      </c>
      <c r="G1998" s="1">
        <v>3</v>
      </c>
      <c r="H1998" s="1">
        <v>10</v>
      </c>
      <c r="I1998" s="1" t="s">
        <v>4673</v>
      </c>
      <c r="J1998" s="1">
        <v>10</v>
      </c>
      <c r="K1998" s="1">
        <v>1</v>
      </c>
      <c r="L1998" s="1">
        <v>6</v>
      </c>
      <c r="M1998" s="1">
        <v>3</v>
      </c>
    </row>
    <row r="1999" spans="1:13" x14ac:dyDescent="0.15">
      <c r="A1999" s="1" t="s">
        <v>3130</v>
      </c>
      <c r="B1999" s="6" t="str">
        <f t="shared" si="31"/>
        <v>Cocci</v>
      </c>
      <c r="C1999" s="1">
        <v>604</v>
      </c>
      <c r="D1999" s="1">
        <v>11.522633744856</v>
      </c>
      <c r="E1999" s="1">
        <v>686</v>
      </c>
      <c r="F1999" s="1">
        <v>4</v>
      </c>
      <c r="G1999" s="1">
        <v>4</v>
      </c>
      <c r="H1999" s="1">
        <v>10</v>
      </c>
      <c r="I1999" s="1" t="s">
        <v>3131</v>
      </c>
      <c r="J1999" s="1">
        <v>10</v>
      </c>
      <c r="K1999" s="1">
        <v>1</v>
      </c>
      <c r="L1999" s="1">
        <v>6</v>
      </c>
      <c r="M1999" s="1">
        <v>3</v>
      </c>
    </row>
    <row r="2000" spans="1:13" x14ac:dyDescent="0.15">
      <c r="A2000" s="1" t="s">
        <v>6721</v>
      </c>
      <c r="B2000" s="6" t="str">
        <f t="shared" si="31"/>
        <v>Cocci</v>
      </c>
      <c r="C2000" s="1">
        <v>748</v>
      </c>
      <c r="D2000" s="1">
        <v>9.9009900990098991</v>
      </c>
      <c r="E2000" s="1">
        <v>878</v>
      </c>
      <c r="F2000" s="1">
        <v>2</v>
      </c>
      <c r="G2000" s="1">
        <v>2</v>
      </c>
      <c r="H2000" s="1">
        <v>10</v>
      </c>
      <c r="I2000" s="1" t="s">
        <v>6722</v>
      </c>
      <c r="J2000" s="1">
        <v>10</v>
      </c>
      <c r="K2000" s="1">
        <v>4</v>
      </c>
      <c r="L2000" s="1">
        <v>4</v>
      </c>
      <c r="M2000" s="1">
        <v>2</v>
      </c>
    </row>
    <row r="2001" spans="1:13" x14ac:dyDescent="0.15">
      <c r="A2001" s="1" t="s">
        <v>6638</v>
      </c>
      <c r="B2001" s="6" t="str">
        <f t="shared" si="31"/>
        <v>Cocci</v>
      </c>
      <c r="C2001" s="1">
        <v>335</v>
      </c>
      <c r="D2001" s="1">
        <v>9.4488188976377891</v>
      </c>
      <c r="E2001" s="1">
        <v>317</v>
      </c>
      <c r="F2001" s="1">
        <v>2</v>
      </c>
      <c r="G2001" s="1">
        <v>2</v>
      </c>
      <c r="H2001" s="1">
        <v>10</v>
      </c>
      <c r="I2001" s="1" t="s">
        <v>6639</v>
      </c>
      <c r="J2001" s="1">
        <v>10</v>
      </c>
      <c r="K2001" s="1">
        <v>3</v>
      </c>
      <c r="L2001" s="1">
        <v>5</v>
      </c>
      <c r="M2001" s="1">
        <v>2</v>
      </c>
    </row>
    <row r="2002" spans="1:13" x14ac:dyDescent="0.15">
      <c r="A2002" s="1" t="s">
        <v>4568</v>
      </c>
      <c r="B2002" s="6" t="str">
        <f t="shared" si="31"/>
        <v>Cocci</v>
      </c>
      <c r="C2002" s="1">
        <v>699</v>
      </c>
      <c r="D2002" s="1">
        <v>11.5492957746479</v>
      </c>
      <c r="E2002" s="1">
        <v>808</v>
      </c>
      <c r="F2002" s="1">
        <v>3</v>
      </c>
      <c r="G2002" s="1">
        <v>3</v>
      </c>
      <c r="H2002" s="1">
        <v>10</v>
      </c>
      <c r="I2002" s="1" t="s">
        <v>4569</v>
      </c>
      <c r="J2002" s="1">
        <v>10</v>
      </c>
      <c r="K2002" s="1">
        <v>5</v>
      </c>
      <c r="L2002" s="1">
        <v>4</v>
      </c>
      <c r="M2002" s="1">
        <v>1</v>
      </c>
    </row>
    <row r="2003" spans="1:13" x14ac:dyDescent="0.15">
      <c r="A2003" s="1" t="s">
        <v>4376</v>
      </c>
      <c r="B2003" s="6" t="str">
        <f t="shared" si="31"/>
        <v>Cocci</v>
      </c>
      <c r="C2003" s="1">
        <v>349</v>
      </c>
      <c r="D2003" s="1">
        <v>6.9965870307167197</v>
      </c>
      <c r="E2003" s="1">
        <v>872</v>
      </c>
      <c r="F2003" s="1">
        <v>3</v>
      </c>
      <c r="G2003" s="1">
        <v>3</v>
      </c>
      <c r="H2003" s="1">
        <v>10</v>
      </c>
      <c r="I2003" s="1" t="s">
        <v>4377</v>
      </c>
      <c r="J2003" s="1">
        <v>10</v>
      </c>
      <c r="K2003" s="1">
        <v>1</v>
      </c>
      <c r="L2003" s="1">
        <v>4</v>
      </c>
      <c r="M2003" s="1">
        <v>5</v>
      </c>
    </row>
    <row r="2004" spans="1:13" x14ac:dyDescent="0.15">
      <c r="A2004" s="1" t="s">
        <v>7189</v>
      </c>
      <c r="B2004" s="6" t="str">
        <f t="shared" si="31"/>
        <v>Cocci</v>
      </c>
      <c r="C2004" s="1">
        <v>175</v>
      </c>
      <c r="D2004" s="1">
        <v>5.7401812688821803</v>
      </c>
      <c r="E2004" s="1">
        <v>146</v>
      </c>
      <c r="F2004" s="1">
        <v>2</v>
      </c>
      <c r="G2004" s="1">
        <v>2</v>
      </c>
      <c r="H2004" s="1">
        <v>10</v>
      </c>
      <c r="I2004" s="1" t="s">
        <v>7190</v>
      </c>
      <c r="J2004" s="1">
        <v>10</v>
      </c>
      <c r="K2004" s="1">
        <v>5</v>
      </c>
      <c r="L2004" s="1">
        <v>2</v>
      </c>
      <c r="M2004" s="1">
        <v>3</v>
      </c>
    </row>
    <row r="2005" spans="1:13" x14ac:dyDescent="0.15">
      <c r="A2005" s="1" t="s">
        <v>6711</v>
      </c>
      <c r="B2005" s="6" t="str">
        <f t="shared" si="31"/>
        <v>Cocci</v>
      </c>
      <c r="C2005" s="1">
        <v>800</v>
      </c>
      <c r="D2005" s="1">
        <v>8.6519114688128802</v>
      </c>
      <c r="E2005" s="1">
        <v>951</v>
      </c>
      <c r="F2005" s="1">
        <v>2</v>
      </c>
      <c r="G2005" s="1">
        <v>2</v>
      </c>
      <c r="H2005" s="1">
        <v>10</v>
      </c>
      <c r="I2005" s="1" t="s">
        <v>6712</v>
      </c>
      <c r="J2005" s="1">
        <v>10</v>
      </c>
      <c r="K2005" s="1">
        <v>3</v>
      </c>
      <c r="L2005" s="1">
        <v>4</v>
      </c>
      <c r="M2005" s="1">
        <v>3</v>
      </c>
    </row>
    <row r="2006" spans="1:13" x14ac:dyDescent="0.15">
      <c r="A2006" s="1" t="s">
        <v>3280</v>
      </c>
      <c r="B2006" s="6" t="str">
        <f t="shared" si="31"/>
        <v>Cocci</v>
      </c>
      <c r="C2006" s="1">
        <v>387</v>
      </c>
      <c r="D2006" s="1">
        <v>10.1724137931034</v>
      </c>
      <c r="E2006" s="1">
        <v>386</v>
      </c>
      <c r="F2006" s="1">
        <v>4</v>
      </c>
      <c r="G2006" s="1">
        <v>4</v>
      </c>
      <c r="H2006" s="1">
        <v>10</v>
      </c>
      <c r="I2006" s="1" t="s">
        <v>3281</v>
      </c>
      <c r="J2006" s="1">
        <v>10</v>
      </c>
      <c r="K2006" s="1">
        <v>1</v>
      </c>
      <c r="L2006" s="1">
        <v>7</v>
      </c>
      <c r="M2006" s="1">
        <v>2</v>
      </c>
    </row>
    <row r="2007" spans="1:13" x14ac:dyDescent="0.15">
      <c r="A2007" s="1" t="s">
        <v>3104</v>
      </c>
      <c r="B2007" s="6" t="str">
        <f t="shared" si="31"/>
        <v>Cocci</v>
      </c>
      <c r="C2007" s="1">
        <v>678</v>
      </c>
      <c r="D2007" s="1">
        <v>24.848484848484802</v>
      </c>
      <c r="E2007" s="1">
        <v>784</v>
      </c>
      <c r="F2007" s="1">
        <v>4</v>
      </c>
      <c r="G2007" s="1">
        <v>4</v>
      </c>
      <c r="H2007" s="1">
        <v>10</v>
      </c>
      <c r="I2007" s="1" t="s">
        <v>3105</v>
      </c>
      <c r="J2007" s="1">
        <v>10</v>
      </c>
      <c r="K2007" s="1">
        <v>2</v>
      </c>
      <c r="L2007" s="1">
        <v>6</v>
      </c>
      <c r="M2007" s="1">
        <v>2</v>
      </c>
    </row>
    <row r="2008" spans="1:13" x14ac:dyDescent="0.15">
      <c r="A2008" s="1" t="s">
        <v>7107</v>
      </c>
      <c r="B2008" s="6" t="str">
        <f t="shared" si="31"/>
        <v>Cocci</v>
      </c>
      <c r="C2008" s="1">
        <v>641</v>
      </c>
      <c r="D2008" s="1">
        <v>12.457912457912499</v>
      </c>
      <c r="E2008" s="1">
        <v>738</v>
      </c>
      <c r="F2008" s="1">
        <v>2</v>
      </c>
      <c r="G2008" s="1">
        <v>3</v>
      </c>
      <c r="H2008" s="1">
        <v>10</v>
      </c>
      <c r="I2008" s="1" t="s">
        <v>7108</v>
      </c>
      <c r="J2008" s="1">
        <v>10</v>
      </c>
      <c r="K2008" s="1">
        <v>2</v>
      </c>
      <c r="L2008" s="1">
        <v>4</v>
      </c>
      <c r="M2008" s="1">
        <v>4</v>
      </c>
    </row>
    <row r="2009" spans="1:13" x14ac:dyDescent="0.15">
      <c r="A2009" s="1" t="s">
        <v>3288</v>
      </c>
      <c r="B2009" s="6" t="str">
        <f t="shared" si="31"/>
        <v>Cocci</v>
      </c>
      <c r="C2009" s="1">
        <v>440</v>
      </c>
      <c r="D2009" s="1">
        <v>9.3457943925233593</v>
      </c>
      <c r="E2009" s="1">
        <v>453</v>
      </c>
      <c r="F2009" s="1">
        <v>4</v>
      </c>
      <c r="G2009" s="1">
        <v>4</v>
      </c>
      <c r="H2009" s="1">
        <v>10</v>
      </c>
      <c r="I2009" s="1" t="s">
        <v>3289</v>
      </c>
      <c r="J2009" s="1">
        <v>10</v>
      </c>
      <c r="K2009" s="1">
        <v>2</v>
      </c>
      <c r="L2009" s="1">
        <v>5</v>
      </c>
      <c r="M2009" s="1">
        <v>3</v>
      </c>
    </row>
    <row r="2010" spans="1:13" x14ac:dyDescent="0.15">
      <c r="A2010" s="1" t="s">
        <v>2217</v>
      </c>
      <c r="B2010" s="6" t="str">
        <f t="shared" si="31"/>
        <v>Cocci</v>
      </c>
      <c r="C2010" s="1">
        <v>191</v>
      </c>
      <c r="D2010" s="1">
        <v>15.915119363395201</v>
      </c>
      <c r="E2010" s="1">
        <v>826</v>
      </c>
      <c r="F2010" s="1">
        <v>5</v>
      </c>
      <c r="G2010" s="1">
        <v>5</v>
      </c>
      <c r="H2010" s="1">
        <v>10</v>
      </c>
      <c r="I2010" s="1" t="s">
        <v>2218</v>
      </c>
      <c r="J2010" s="1">
        <v>10</v>
      </c>
      <c r="K2010" s="1">
        <v>4</v>
      </c>
      <c r="L2010" s="1">
        <v>5</v>
      </c>
      <c r="M2010" s="1">
        <v>1</v>
      </c>
    </row>
    <row r="2011" spans="1:13" x14ac:dyDescent="0.15">
      <c r="A2011" s="1" t="s">
        <v>6727</v>
      </c>
      <c r="B2011" s="6" t="str">
        <f t="shared" si="31"/>
        <v>Cocci</v>
      </c>
      <c r="C2011" s="1">
        <v>520</v>
      </c>
      <c r="D2011" s="1">
        <v>7.1593533487297902</v>
      </c>
      <c r="E2011" s="1">
        <v>565</v>
      </c>
      <c r="F2011" s="1">
        <v>2</v>
      </c>
      <c r="G2011" s="1">
        <v>2</v>
      </c>
      <c r="H2011" s="1">
        <v>10</v>
      </c>
      <c r="I2011" s="1" t="s">
        <v>6728</v>
      </c>
      <c r="J2011" s="1">
        <v>10</v>
      </c>
      <c r="K2011" s="1">
        <v>2</v>
      </c>
      <c r="L2011" s="1">
        <v>5</v>
      </c>
      <c r="M2011" s="1">
        <v>3</v>
      </c>
    </row>
    <row r="2012" spans="1:13" x14ac:dyDescent="0.15">
      <c r="A2012" s="1" t="s">
        <v>3314</v>
      </c>
      <c r="B2012" s="6" t="str">
        <f t="shared" si="31"/>
        <v>Cocci</v>
      </c>
      <c r="C2012" s="1">
        <v>91</v>
      </c>
      <c r="D2012" s="1">
        <v>18.279569892473098</v>
      </c>
      <c r="E2012" s="1">
        <v>576</v>
      </c>
      <c r="F2012" s="1">
        <v>4</v>
      </c>
      <c r="G2012" s="1">
        <v>4</v>
      </c>
      <c r="H2012" s="1">
        <v>10</v>
      </c>
      <c r="I2012" s="1" t="s">
        <v>3315</v>
      </c>
      <c r="J2012" s="1">
        <v>10</v>
      </c>
      <c r="K2012" s="1">
        <v>3</v>
      </c>
      <c r="L2012" s="1">
        <v>4</v>
      </c>
      <c r="M2012" s="1">
        <v>3</v>
      </c>
    </row>
    <row r="2013" spans="1:13" x14ac:dyDescent="0.15">
      <c r="A2013" s="1" t="s">
        <v>7211</v>
      </c>
      <c r="B2013" s="6" t="str">
        <f t="shared" si="31"/>
        <v>Cocci</v>
      </c>
      <c r="C2013" s="1">
        <v>9</v>
      </c>
      <c r="D2013" s="1">
        <v>16.236162361623599</v>
      </c>
      <c r="E2013" s="1">
        <v>6</v>
      </c>
      <c r="F2013" s="1">
        <v>2</v>
      </c>
      <c r="G2013" s="1">
        <v>2</v>
      </c>
      <c r="H2013" s="1">
        <v>10</v>
      </c>
      <c r="I2013" s="1" t="s">
        <v>7212</v>
      </c>
      <c r="J2013" s="1">
        <v>10</v>
      </c>
      <c r="K2013" s="1">
        <v>0</v>
      </c>
      <c r="L2013" s="1">
        <v>6</v>
      </c>
      <c r="M2013" s="1">
        <v>4</v>
      </c>
    </row>
    <row r="2014" spans="1:13" x14ac:dyDescent="0.15">
      <c r="A2014" s="1" t="s">
        <v>1111</v>
      </c>
      <c r="B2014" s="6" t="str">
        <f t="shared" si="31"/>
        <v>Cocci</v>
      </c>
      <c r="C2014" s="1">
        <v>135</v>
      </c>
      <c r="D2014" s="1">
        <v>5.9665871121718403</v>
      </c>
      <c r="E2014" s="1">
        <v>112</v>
      </c>
      <c r="F2014" s="1">
        <v>7</v>
      </c>
      <c r="G2014" s="1">
        <v>7</v>
      </c>
      <c r="H2014" s="1">
        <v>10</v>
      </c>
      <c r="I2014" s="1" t="s">
        <v>1112</v>
      </c>
      <c r="J2014" s="1">
        <v>10</v>
      </c>
      <c r="K2014" s="1">
        <v>1</v>
      </c>
      <c r="L2014" s="1">
        <v>7</v>
      </c>
      <c r="M2014" s="1">
        <v>2</v>
      </c>
    </row>
    <row r="2015" spans="1:13" x14ac:dyDescent="0.15">
      <c r="A2015" s="1" t="s">
        <v>2189</v>
      </c>
      <c r="B2015" s="6" t="str">
        <f t="shared" si="31"/>
        <v>Cocci</v>
      </c>
      <c r="C2015" s="1">
        <v>486</v>
      </c>
      <c r="D2015" s="1">
        <v>4.8848569434752296</v>
      </c>
      <c r="E2015" s="1">
        <v>522</v>
      </c>
      <c r="F2015" s="1">
        <v>5</v>
      </c>
      <c r="G2015" s="1">
        <v>5</v>
      </c>
      <c r="H2015" s="1">
        <v>10</v>
      </c>
      <c r="I2015" s="1" t="s">
        <v>2190</v>
      </c>
      <c r="J2015" s="1">
        <v>10</v>
      </c>
      <c r="K2015" s="1">
        <v>0</v>
      </c>
      <c r="L2015" s="1">
        <v>9</v>
      </c>
      <c r="M2015" s="1">
        <v>1</v>
      </c>
    </row>
    <row r="2016" spans="1:13" x14ac:dyDescent="0.15">
      <c r="A2016" s="1" t="s">
        <v>1853</v>
      </c>
      <c r="B2016" s="6" t="str">
        <f t="shared" si="31"/>
        <v>Human</v>
      </c>
      <c r="C2016" s="1">
        <v>215</v>
      </c>
      <c r="D2016" s="1">
        <v>17.1428571428571</v>
      </c>
      <c r="E2016" s="1">
        <v>184</v>
      </c>
      <c r="F2016" s="1">
        <v>5</v>
      </c>
      <c r="G2016" s="1">
        <v>5</v>
      </c>
      <c r="H2016" s="1">
        <v>10</v>
      </c>
      <c r="I2016" s="1" t="s">
        <v>1854</v>
      </c>
      <c r="J2016" s="1">
        <v>10</v>
      </c>
      <c r="K2016" s="1">
        <v>0</v>
      </c>
      <c r="L2016" s="1">
        <v>5</v>
      </c>
      <c r="M2016" s="1">
        <v>5</v>
      </c>
    </row>
    <row r="2017" spans="1:13" x14ac:dyDescent="0.15">
      <c r="A2017" s="1" t="s">
        <v>4128</v>
      </c>
      <c r="B2017" s="6" t="str">
        <f t="shared" si="31"/>
        <v>Human</v>
      </c>
      <c r="C2017" s="1">
        <v>386</v>
      </c>
      <c r="D2017" s="1">
        <v>26.923076923076898</v>
      </c>
      <c r="E2017" s="1">
        <v>384</v>
      </c>
      <c r="F2017" s="1">
        <v>3</v>
      </c>
      <c r="G2017" s="1">
        <v>3</v>
      </c>
      <c r="H2017" s="1">
        <v>10</v>
      </c>
      <c r="I2017" s="1" t="s">
        <v>4129</v>
      </c>
      <c r="J2017" s="1">
        <v>10</v>
      </c>
      <c r="K2017" s="1">
        <v>1</v>
      </c>
      <c r="L2017" s="1">
        <v>4</v>
      </c>
      <c r="M2017" s="1">
        <v>5</v>
      </c>
    </row>
    <row r="2018" spans="1:13" x14ac:dyDescent="0.15">
      <c r="A2018" s="1" t="s">
        <v>4047</v>
      </c>
      <c r="B2018" s="6" t="str">
        <f t="shared" si="31"/>
        <v>Human</v>
      </c>
      <c r="C2018" s="1">
        <v>386</v>
      </c>
      <c r="D2018" s="1">
        <v>24.137931034482801</v>
      </c>
      <c r="E2018" s="1">
        <v>384</v>
      </c>
      <c r="F2018" s="1">
        <v>3</v>
      </c>
      <c r="G2018" s="1">
        <v>3</v>
      </c>
      <c r="H2018" s="1">
        <v>10</v>
      </c>
      <c r="I2018" s="1" t="s">
        <v>4048</v>
      </c>
      <c r="J2018" s="1">
        <v>10</v>
      </c>
      <c r="K2018" s="1">
        <v>1</v>
      </c>
      <c r="L2018" s="1">
        <v>4</v>
      </c>
      <c r="M2018" s="1">
        <v>5</v>
      </c>
    </row>
    <row r="2019" spans="1:13" x14ac:dyDescent="0.15">
      <c r="A2019" s="1" t="s">
        <v>4089</v>
      </c>
      <c r="B2019" s="6" t="str">
        <f t="shared" si="31"/>
        <v>Human</v>
      </c>
      <c r="C2019" s="1">
        <v>386</v>
      </c>
      <c r="D2019" s="1">
        <v>21.739130434782599</v>
      </c>
      <c r="E2019" s="1">
        <v>384</v>
      </c>
      <c r="F2019" s="1">
        <v>3</v>
      </c>
      <c r="G2019" s="1">
        <v>3</v>
      </c>
      <c r="H2019" s="1">
        <v>10</v>
      </c>
      <c r="I2019" s="1" t="s">
        <v>4048</v>
      </c>
      <c r="J2019" s="1">
        <v>10</v>
      </c>
      <c r="K2019" s="1">
        <v>1</v>
      </c>
      <c r="L2019" s="1">
        <v>4</v>
      </c>
      <c r="M2019" s="1">
        <v>5</v>
      </c>
    </row>
    <row r="2020" spans="1:13" x14ac:dyDescent="0.15">
      <c r="A2020" s="1" t="s">
        <v>4074</v>
      </c>
      <c r="B2020" s="6" t="str">
        <f t="shared" si="31"/>
        <v>Human</v>
      </c>
      <c r="C2020" s="1">
        <v>386</v>
      </c>
      <c r="D2020" s="1">
        <v>23.026315789473699</v>
      </c>
      <c r="E2020" s="1">
        <v>384</v>
      </c>
      <c r="F2020" s="1">
        <v>3</v>
      </c>
      <c r="G2020" s="1">
        <v>3</v>
      </c>
      <c r="H2020" s="1">
        <v>10</v>
      </c>
      <c r="I2020" s="1" t="s">
        <v>4048</v>
      </c>
      <c r="J2020" s="1">
        <v>10</v>
      </c>
      <c r="K2020" s="1">
        <v>1</v>
      </c>
      <c r="L2020" s="1">
        <v>4</v>
      </c>
      <c r="M2020" s="1">
        <v>5</v>
      </c>
    </row>
    <row r="2021" spans="1:13" x14ac:dyDescent="0.15">
      <c r="A2021" s="1" t="s">
        <v>1876</v>
      </c>
      <c r="B2021" s="6" t="str">
        <f t="shared" si="31"/>
        <v>Human</v>
      </c>
      <c r="C2021" s="1">
        <v>215</v>
      </c>
      <c r="D2021" s="1">
        <v>16.935483870967701</v>
      </c>
      <c r="E2021" s="1">
        <v>184</v>
      </c>
      <c r="F2021" s="1">
        <v>5</v>
      </c>
      <c r="G2021" s="1">
        <v>5</v>
      </c>
      <c r="H2021" s="1">
        <v>10</v>
      </c>
      <c r="I2021" s="1" t="s">
        <v>1873</v>
      </c>
      <c r="J2021" s="1">
        <v>10</v>
      </c>
      <c r="K2021" s="1">
        <v>0</v>
      </c>
      <c r="L2021" s="1">
        <v>5</v>
      </c>
      <c r="M2021" s="1">
        <v>5</v>
      </c>
    </row>
    <row r="2022" spans="1:13" x14ac:dyDescent="0.15">
      <c r="A2022" s="1" t="s">
        <v>1879</v>
      </c>
      <c r="B2022" s="6" t="str">
        <f t="shared" si="31"/>
        <v>Human</v>
      </c>
      <c r="C2022" s="1">
        <v>215</v>
      </c>
      <c r="D2022" s="1">
        <v>16.935483870967701</v>
      </c>
      <c r="E2022" s="1">
        <v>184</v>
      </c>
      <c r="F2022" s="1">
        <v>5</v>
      </c>
      <c r="G2022" s="1">
        <v>5</v>
      </c>
      <c r="H2022" s="1">
        <v>10</v>
      </c>
      <c r="I2022" s="1" t="s">
        <v>1880</v>
      </c>
      <c r="J2022" s="1">
        <v>10</v>
      </c>
      <c r="K2022" s="1">
        <v>0</v>
      </c>
      <c r="L2022" s="1">
        <v>5</v>
      </c>
      <c r="M2022" s="1">
        <v>5</v>
      </c>
    </row>
    <row r="2023" spans="1:13" x14ac:dyDescent="0.15">
      <c r="A2023" s="1" t="s">
        <v>1859</v>
      </c>
      <c r="B2023" s="6" t="str">
        <f t="shared" si="31"/>
        <v>Human</v>
      </c>
      <c r="C2023" s="1">
        <v>215</v>
      </c>
      <c r="D2023" s="1">
        <v>16.935483870967701</v>
      </c>
      <c r="E2023" s="1">
        <v>184</v>
      </c>
      <c r="F2023" s="1">
        <v>5</v>
      </c>
      <c r="G2023" s="1">
        <v>5</v>
      </c>
      <c r="H2023" s="1">
        <v>10</v>
      </c>
      <c r="I2023" s="1" t="s">
        <v>1860</v>
      </c>
      <c r="J2023" s="1">
        <v>10</v>
      </c>
      <c r="K2023" s="1">
        <v>0</v>
      </c>
      <c r="L2023" s="1">
        <v>5</v>
      </c>
      <c r="M2023" s="1">
        <v>5</v>
      </c>
    </row>
    <row r="2024" spans="1:13" x14ac:dyDescent="0.15">
      <c r="A2024" s="1" t="s">
        <v>6017</v>
      </c>
      <c r="B2024" s="6" t="str">
        <f t="shared" si="31"/>
        <v>Human</v>
      </c>
      <c r="C2024" s="1">
        <v>281</v>
      </c>
      <c r="D2024" s="1">
        <v>14.285714285714301</v>
      </c>
      <c r="E2024" s="1">
        <v>893</v>
      </c>
      <c r="F2024" s="1">
        <v>2</v>
      </c>
      <c r="G2024" s="1">
        <v>3</v>
      </c>
      <c r="H2024" s="1">
        <v>10</v>
      </c>
      <c r="I2024" s="1" t="s">
        <v>6018</v>
      </c>
      <c r="J2024" s="1">
        <v>10</v>
      </c>
      <c r="K2024" s="1">
        <v>0</v>
      </c>
      <c r="L2024" s="1">
        <v>5</v>
      </c>
      <c r="M2024" s="1">
        <v>5</v>
      </c>
    </row>
    <row r="2025" spans="1:13" x14ac:dyDescent="0.15">
      <c r="A2025" s="1" t="s">
        <v>2389</v>
      </c>
      <c r="B2025" s="6" t="str">
        <f t="shared" si="31"/>
        <v>Cocci</v>
      </c>
      <c r="C2025" s="1">
        <v>486</v>
      </c>
      <c r="D2025" s="1">
        <v>4.8848569434752296</v>
      </c>
      <c r="E2025" s="1">
        <v>522</v>
      </c>
      <c r="F2025" s="1">
        <v>5</v>
      </c>
      <c r="G2025" s="1">
        <v>5</v>
      </c>
      <c r="H2025" s="1">
        <v>10</v>
      </c>
      <c r="I2025" s="1" t="s">
        <v>2390</v>
      </c>
      <c r="J2025" s="1">
        <v>10</v>
      </c>
      <c r="K2025" s="1">
        <v>0</v>
      </c>
      <c r="L2025" s="1">
        <v>9</v>
      </c>
      <c r="M2025" s="1">
        <v>1</v>
      </c>
    </row>
    <row r="2026" spans="1:13" x14ac:dyDescent="0.15">
      <c r="A2026" s="1" t="s">
        <v>7640</v>
      </c>
      <c r="B2026" s="6" t="str">
        <f t="shared" si="31"/>
        <v>Cocci</v>
      </c>
      <c r="C2026" s="1">
        <v>175</v>
      </c>
      <c r="D2026" s="1">
        <v>5.7401812688821803</v>
      </c>
      <c r="E2026" s="1">
        <v>146</v>
      </c>
      <c r="F2026" s="1">
        <v>2</v>
      </c>
      <c r="G2026" s="1">
        <v>2</v>
      </c>
      <c r="H2026" s="1">
        <v>10</v>
      </c>
      <c r="I2026" s="1" t="s">
        <v>7641</v>
      </c>
      <c r="J2026" s="1">
        <v>10</v>
      </c>
      <c r="K2026" s="1">
        <v>5</v>
      </c>
      <c r="L2026" s="1">
        <v>2</v>
      </c>
      <c r="M2026" s="1">
        <v>3</v>
      </c>
    </row>
    <row r="2027" spans="1:13" x14ac:dyDescent="0.15">
      <c r="A2027" s="1" t="s">
        <v>7668</v>
      </c>
      <c r="B2027" s="6" t="str">
        <f t="shared" si="31"/>
        <v>Cocci</v>
      </c>
      <c r="C2027" s="1">
        <v>800</v>
      </c>
      <c r="D2027" s="1">
        <v>7.4137931034482802</v>
      </c>
      <c r="E2027" s="1">
        <v>951</v>
      </c>
      <c r="F2027" s="1">
        <v>2</v>
      </c>
      <c r="G2027" s="1">
        <v>2</v>
      </c>
      <c r="H2027" s="1">
        <v>10</v>
      </c>
      <c r="I2027" s="1" t="s">
        <v>7669</v>
      </c>
      <c r="J2027" s="1">
        <v>10</v>
      </c>
      <c r="K2027" s="1">
        <v>3</v>
      </c>
      <c r="L2027" s="1">
        <v>4</v>
      </c>
      <c r="M2027" s="1">
        <v>3</v>
      </c>
    </row>
    <row r="2028" spans="1:13" x14ac:dyDescent="0.15">
      <c r="A2028" s="1" t="s">
        <v>3520</v>
      </c>
      <c r="B2028" s="6" t="str">
        <f t="shared" si="31"/>
        <v>Cocci</v>
      </c>
      <c r="C2028" s="1">
        <v>387</v>
      </c>
      <c r="D2028" s="1">
        <v>10.1724137931034</v>
      </c>
      <c r="E2028" s="1">
        <v>386</v>
      </c>
      <c r="F2028" s="1">
        <v>4</v>
      </c>
      <c r="G2028" s="1">
        <v>4</v>
      </c>
      <c r="H2028" s="1">
        <v>10</v>
      </c>
      <c r="I2028" s="1" t="s">
        <v>3521</v>
      </c>
      <c r="J2028" s="1">
        <v>10</v>
      </c>
      <c r="K2028" s="1">
        <v>1</v>
      </c>
      <c r="L2028" s="1">
        <v>7</v>
      </c>
      <c r="M2028" s="1">
        <v>2</v>
      </c>
    </row>
    <row r="2029" spans="1:13" x14ac:dyDescent="0.15">
      <c r="A2029" s="1" t="s">
        <v>3410</v>
      </c>
      <c r="B2029" s="6" t="str">
        <f t="shared" si="31"/>
        <v>Cocci</v>
      </c>
      <c r="C2029" s="1">
        <v>91</v>
      </c>
      <c r="D2029" s="1">
        <v>18.279569892473098</v>
      </c>
      <c r="E2029" s="1">
        <v>576</v>
      </c>
      <c r="F2029" s="1">
        <v>4</v>
      </c>
      <c r="G2029" s="1">
        <v>4</v>
      </c>
      <c r="H2029" s="1">
        <v>10</v>
      </c>
      <c r="I2029" s="1" t="s">
        <v>3411</v>
      </c>
      <c r="J2029" s="1">
        <v>10</v>
      </c>
      <c r="K2029" s="1">
        <v>3</v>
      </c>
      <c r="L2029" s="1">
        <v>4</v>
      </c>
      <c r="M2029" s="1">
        <v>3</v>
      </c>
    </row>
    <row r="2030" spans="1:13" x14ac:dyDescent="0.15">
      <c r="A2030" s="1" t="s">
        <v>4896</v>
      </c>
      <c r="B2030" s="6" t="str">
        <f t="shared" si="31"/>
        <v>Cocci</v>
      </c>
      <c r="C2030" s="1">
        <v>751</v>
      </c>
      <c r="D2030" s="1">
        <v>7.0631970260222996</v>
      </c>
      <c r="E2030" s="1">
        <v>881</v>
      </c>
      <c r="F2030" s="1">
        <v>3</v>
      </c>
      <c r="G2030" s="1">
        <v>3</v>
      </c>
      <c r="H2030" s="1">
        <v>10</v>
      </c>
      <c r="I2030" s="1" t="s">
        <v>4897</v>
      </c>
      <c r="J2030" s="1">
        <v>10</v>
      </c>
      <c r="K2030" s="1">
        <v>1</v>
      </c>
      <c r="L2030" s="1">
        <v>6</v>
      </c>
      <c r="M2030" s="1">
        <v>3</v>
      </c>
    </row>
    <row r="2031" spans="1:13" x14ac:dyDescent="0.15">
      <c r="A2031" s="1" t="s">
        <v>7588</v>
      </c>
      <c r="B2031" s="6" t="str">
        <f t="shared" si="31"/>
        <v>Cocci</v>
      </c>
      <c r="C2031" s="1">
        <v>335</v>
      </c>
      <c r="D2031" s="1">
        <v>9.4488188976377891</v>
      </c>
      <c r="E2031" s="1">
        <v>317</v>
      </c>
      <c r="F2031" s="1">
        <v>2</v>
      </c>
      <c r="G2031" s="1">
        <v>2</v>
      </c>
      <c r="H2031" s="1">
        <v>10</v>
      </c>
      <c r="I2031" s="1" t="s">
        <v>7589</v>
      </c>
      <c r="J2031" s="1">
        <v>10</v>
      </c>
      <c r="K2031" s="1">
        <v>3</v>
      </c>
      <c r="L2031" s="1">
        <v>5</v>
      </c>
      <c r="M2031" s="1">
        <v>2</v>
      </c>
    </row>
    <row r="2032" spans="1:13" x14ac:dyDescent="0.15">
      <c r="A2032" s="1" t="s">
        <v>7666</v>
      </c>
      <c r="B2032" s="6" t="str">
        <f t="shared" si="31"/>
        <v>Cocci</v>
      </c>
      <c r="C2032" s="1">
        <v>748</v>
      </c>
      <c r="D2032" s="1">
        <v>9.9009900990098991</v>
      </c>
      <c r="E2032" s="1">
        <v>878</v>
      </c>
      <c r="F2032" s="1">
        <v>2</v>
      </c>
      <c r="G2032" s="1">
        <v>2</v>
      </c>
      <c r="H2032" s="1">
        <v>10</v>
      </c>
      <c r="I2032" s="1" t="s">
        <v>7667</v>
      </c>
      <c r="J2032" s="1">
        <v>10</v>
      </c>
      <c r="K2032" s="1">
        <v>4</v>
      </c>
      <c r="L2032" s="1">
        <v>4</v>
      </c>
      <c r="M2032" s="1">
        <v>2</v>
      </c>
    </row>
    <row r="2033" spans="1:13" x14ac:dyDescent="0.15">
      <c r="A2033" s="1" t="s">
        <v>4981</v>
      </c>
      <c r="B2033" s="6" t="str">
        <f t="shared" si="31"/>
        <v>Cocci</v>
      </c>
      <c r="C2033" s="1">
        <v>349</v>
      </c>
      <c r="D2033" s="1">
        <v>6.9965870307167197</v>
      </c>
      <c r="E2033" s="1">
        <v>872</v>
      </c>
      <c r="F2033" s="1">
        <v>3</v>
      </c>
      <c r="G2033" s="1">
        <v>3</v>
      </c>
      <c r="H2033" s="1">
        <v>10</v>
      </c>
      <c r="I2033" s="1" t="s">
        <v>4982</v>
      </c>
      <c r="J2033" s="1">
        <v>10</v>
      </c>
      <c r="K2033" s="1">
        <v>1</v>
      </c>
      <c r="L2033" s="1">
        <v>4</v>
      </c>
      <c r="M2033" s="1">
        <v>5</v>
      </c>
    </row>
    <row r="2034" spans="1:13" x14ac:dyDescent="0.15">
      <c r="A2034" s="1" t="s">
        <v>7584</v>
      </c>
      <c r="B2034" s="6" t="str">
        <f t="shared" si="31"/>
        <v>Cocci</v>
      </c>
      <c r="C2034" s="1">
        <v>641</v>
      </c>
      <c r="D2034" s="1">
        <v>12.457912457912499</v>
      </c>
      <c r="E2034" s="1">
        <v>738</v>
      </c>
      <c r="F2034" s="1">
        <v>2</v>
      </c>
      <c r="G2034" s="1">
        <v>3</v>
      </c>
      <c r="H2034" s="1">
        <v>10</v>
      </c>
      <c r="I2034" s="1" t="s">
        <v>7585</v>
      </c>
      <c r="J2034" s="1">
        <v>10</v>
      </c>
      <c r="K2034" s="1">
        <v>2</v>
      </c>
      <c r="L2034" s="1">
        <v>4</v>
      </c>
      <c r="M2034" s="1">
        <v>4</v>
      </c>
    </row>
    <row r="2035" spans="1:13" x14ac:dyDescent="0.15">
      <c r="A2035" s="1" t="s">
        <v>7582</v>
      </c>
      <c r="B2035" s="6" t="str">
        <f t="shared" si="31"/>
        <v>Cocci</v>
      </c>
      <c r="C2035" s="1">
        <v>794</v>
      </c>
      <c r="D2035" s="1">
        <v>4.7445255474452601</v>
      </c>
      <c r="E2035" s="1">
        <v>941</v>
      </c>
      <c r="F2035" s="1">
        <v>2</v>
      </c>
      <c r="G2035" s="1">
        <v>2</v>
      </c>
      <c r="H2035" s="1">
        <v>10</v>
      </c>
      <c r="I2035" s="1" t="s">
        <v>7583</v>
      </c>
      <c r="J2035" s="1">
        <v>10</v>
      </c>
      <c r="K2035" s="1">
        <v>4</v>
      </c>
      <c r="L2035" s="1">
        <v>3</v>
      </c>
      <c r="M2035" s="1">
        <v>3</v>
      </c>
    </row>
    <row r="2036" spans="1:13" x14ac:dyDescent="0.15">
      <c r="A2036" s="1" t="s">
        <v>7646</v>
      </c>
      <c r="B2036" s="6" t="str">
        <f t="shared" si="31"/>
        <v>Cocci</v>
      </c>
      <c r="C2036" s="1">
        <v>98</v>
      </c>
      <c r="D2036" s="1">
        <v>22.875816993464099</v>
      </c>
      <c r="E2036" s="1">
        <v>76</v>
      </c>
      <c r="F2036" s="1">
        <v>2</v>
      </c>
      <c r="G2036" s="1">
        <v>2</v>
      </c>
      <c r="H2036" s="1">
        <v>10</v>
      </c>
      <c r="I2036" s="1" t="s">
        <v>7647</v>
      </c>
      <c r="J2036" s="1">
        <v>10</v>
      </c>
      <c r="K2036" s="1">
        <v>2</v>
      </c>
      <c r="L2036" s="1">
        <v>4</v>
      </c>
      <c r="M2036" s="1">
        <v>4</v>
      </c>
    </row>
    <row r="2037" spans="1:13" x14ac:dyDescent="0.15">
      <c r="A2037" s="1" t="s">
        <v>7764</v>
      </c>
      <c r="B2037" s="6" t="str">
        <f t="shared" si="31"/>
        <v>Cocci</v>
      </c>
      <c r="C2037" s="1">
        <v>520</v>
      </c>
      <c r="D2037" s="1">
        <v>7.1428571428571397</v>
      </c>
      <c r="E2037" s="1">
        <v>565</v>
      </c>
      <c r="F2037" s="1">
        <v>2</v>
      </c>
      <c r="G2037" s="1">
        <v>2</v>
      </c>
      <c r="H2037" s="1">
        <v>10</v>
      </c>
      <c r="I2037" s="1" t="s">
        <v>7765</v>
      </c>
      <c r="J2037" s="1">
        <v>10</v>
      </c>
      <c r="K2037" s="1">
        <v>2</v>
      </c>
      <c r="L2037" s="1">
        <v>5</v>
      </c>
      <c r="M2037" s="1">
        <v>3</v>
      </c>
    </row>
    <row r="2038" spans="1:13" x14ac:dyDescent="0.15">
      <c r="A2038" s="1" t="s">
        <v>4054</v>
      </c>
      <c r="B2038" s="6" t="str">
        <f t="shared" si="31"/>
        <v>Human</v>
      </c>
      <c r="C2038" s="1">
        <v>386</v>
      </c>
      <c r="D2038" s="1">
        <v>23.026315789473699</v>
      </c>
      <c r="E2038" s="1">
        <v>384</v>
      </c>
      <c r="F2038" s="1">
        <v>3</v>
      </c>
      <c r="G2038" s="1">
        <v>3</v>
      </c>
      <c r="H2038" s="1">
        <v>10</v>
      </c>
      <c r="I2038" s="1" t="s">
        <v>4048</v>
      </c>
      <c r="J2038" s="1">
        <v>10</v>
      </c>
      <c r="K2038" s="1">
        <v>1</v>
      </c>
      <c r="L2038" s="1">
        <v>4</v>
      </c>
      <c r="M2038" s="1">
        <v>5</v>
      </c>
    </row>
    <row r="2039" spans="1:13" x14ac:dyDescent="0.15">
      <c r="A2039" s="1" t="s">
        <v>1682</v>
      </c>
      <c r="B2039" s="6" t="str">
        <f t="shared" si="31"/>
        <v>Human</v>
      </c>
      <c r="C2039" s="1">
        <v>522</v>
      </c>
      <c r="D2039" s="1">
        <v>66.326530612244895</v>
      </c>
      <c r="E2039" s="1">
        <v>569</v>
      </c>
      <c r="F2039" s="1">
        <v>6</v>
      </c>
      <c r="G2039" s="1">
        <v>6</v>
      </c>
      <c r="H2039" s="1">
        <v>9</v>
      </c>
      <c r="I2039" s="1" t="s">
        <v>1683</v>
      </c>
      <c r="J2039" s="1">
        <v>9</v>
      </c>
      <c r="K2039" s="1">
        <v>3</v>
      </c>
      <c r="L2039" s="1">
        <v>6</v>
      </c>
      <c r="M2039" s="1">
        <v>0</v>
      </c>
    </row>
    <row r="2040" spans="1:13" x14ac:dyDescent="0.15">
      <c r="A2040" s="1" t="s">
        <v>2850</v>
      </c>
      <c r="B2040" s="6" t="str">
        <f t="shared" si="31"/>
        <v>Human</v>
      </c>
      <c r="C2040" s="1">
        <v>304</v>
      </c>
      <c r="D2040" s="1">
        <v>18.944099378882001</v>
      </c>
      <c r="E2040" s="1">
        <v>284</v>
      </c>
      <c r="F2040" s="1">
        <v>4</v>
      </c>
      <c r="G2040" s="1">
        <v>5</v>
      </c>
      <c r="H2040" s="1">
        <v>9</v>
      </c>
      <c r="I2040" s="1" t="s">
        <v>2851</v>
      </c>
      <c r="J2040" s="1">
        <v>9</v>
      </c>
      <c r="K2040" s="1">
        <v>2</v>
      </c>
      <c r="L2040" s="1">
        <v>7</v>
      </c>
      <c r="M2040" s="1">
        <v>0</v>
      </c>
    </row>
    <row r="2041" spans="1:13" x14ac:dyDescent="0.15">
      <c r="A2041" s="1" t="s">
        <v>2852</v>
      </c>
      <c r="B2041" s="6" t="str">
        <f t="shared" si="31"/>
        <v>Human</v>
      </c>
      <c r="C2041" s="1">
        <v>304</v>
      </c>
      <c r="D2041" s="1">
        <v>18.484848484848499</v>
      </c>
      <c r="E2041" s="1">
        <v>284</v>
      </c>
      <c r="F2041" s="1">
        <v>4</v>
      </c>
      <c r="G2041" s="1">
        <v>5</v>
      </c>
      <c r="H2041" s="1">
        <v>9</v>
      </c>
      <c r="I2041" s="1" t="s">
        <v>2853</v>
      </c>
      <c r="J2041" s="1">
        <v>9</v>
      </c>
      <c r="K2041" s="1">
        <v>2</v>
      </c>
      <c r="L2041" s="1">
        <v>7</v>
      </c>
      <c r="M2041" s="1">
        <v>0</v>
      </c>
    </row>
    <row r="2042" spans="1:13" x14ac:dyDescent="0.15">
      <c r="A2042" s="1" t="s">
        <v>1719</v>
      </c>
      <c r="B2042" s="6" t="str">
        <f t="shared" si="31"/>
        <v>Human</v>
      </c>
      <c r="C2042" s="1">
        <v>774</v>
      </c>
      <c r="D2042" s="1">
        <v>13.7330754352031</v>
      </c>
      <c r="E2042" s="1">
        <v>910</v>
      </c>
      <c r="F2042" s="1">
        <v>5</v>
      </c>
      <c r="G2042" s="1">
        <v>5</v>
      </c>
      <c r="H2042" s="1">
        <v>9</v>
      </c>
      <c r="I2042" s="1" t="s">
        <v>1720</v>
      </c>
      <c r="J2042" s="1">
        <v>9</v>
      </c>
      <c r="K2042" s="1">
        <v>0</v>
      </c>
      <c r="L2042" s="1">
        <v>5</v>
      </c>
      <c r="M2042" s="1">
        <v>4</v>
      </c>
    </row>
    <row r="2043" spans="1:13" x14ac:dyDescent="0.15">
      <c r="A2043" s="1" t="s">
        <v>1721</v>
      </c>
      <c r="B2043" s="6" t="str">
        <f t="shared" si="31"/>
        <v>Human</v>
      </c>
      <c r="C2043" s="1">
        <v>774</v>
      </c>
      <c r="D2043" s="1">
        <v>15.106382978723399</v>
      </c>
      <c r="E2043" s="1">
        <v>910</v>
      </c>
      <c r="F2043" s="1">
        <v>5</v>
      </c>
      <c r="G2043" s="1">
        <v>5</v>
      </c>
      <c r="H2043" s="1">
        <v>9</v>
      </c>
      <c r="I2043" s="1" t="s">
        <v>1722</v>
      </c>
      <c r="J2043" s="1">
        <v>9</v>
      </c>
      <c r="K2043" s="1">
        <v>0</v>
      </c>
      <c r="L2043" s="1">
        <v>5</v>
      </c>
      <c r="M2043" s="1">
        <v>4</v>
      </c>
    </row>
    <row r="2044" spans="1:13" x14ac:dyDescent="0.15">
      <c r="A2044" s="1" t="s">
        <v>5640</v>
      </c>
      <c r="B2044" s="6" t="str">
        <f t="shared" si="31"/>
        <v>Human</v>
      </c>
      <c r="C2044" s="1">
        <v>272</v>
      </c>
      <c r="D2044" s="1">
        <v>5.7347670250896101</v>
      </c>
      <c r="E2044" s="1">
        <v>242</v>
      </c>
      <c r="F2044" s="1">
        <v>2</v>
      </c>
      <c r="G2044" s="1">
        <v>2</v>
      </c>
      <c r="H2044" s="1">
        <v>9</v>
      </c>
      <c r="I2044" s="1" t="s">
        <v>5641</v>
      </c>
      <c r="J2044" s="1">
        <v>9</v>
      </c>
      <c r="K2044" s="1">
        <v>3</v>
      </c>
      <c r="L2044" s="1">
        <v>3</v>
      </c>
      <c r="M2044" s="1">
        <v>3</v>
      </c>
    </row>
    <row r="2045" spans="1:13" x14ac:dyDescent="0.15">
      <c r="A2045" s="1" t="s">
        <v>5642</v>
      </c>
      <c r="B2045" s="6" t="str">
        <f t="shared" si="31"/>
        <v>Human</v>
      </c>
      <c r="C2045" s="1">
        <v>272</v>
      </c>
      <c r="D2045" s="1">
        <v>5.6239015817223201</v>
      </c>
      <c r="E2045" s="1">
        <v>242</v>
      </c>
      <c r="F2045" s="1">
        <v>2</v>
      </c>
      <c r="G2045" s="1">
        <v>2</v>
      </c>
      <c r="H2045" s="1">
        <v>9</v>
      </c>
      <c r="I2045" s="1" t="s">
        <v>5643</v>
      </c>
      <c r="J2045" s="1">
        <v>9</v>
      </c>
      <c r="K2045" s="1">
        <v>3</v>
      </c>
      <c r="L2045" s="1">
        <v>3</v>
      </c>
      <c r="M2045" s="1">
        <v>3</v>
      </c>
    </row>
    <row r="2046" spans="1:13" x14ac:dyDescent="0.15">
      <c r="A2046" s="1" t="s">
        <v>1803</v>
      </c>
      <c r="B2046" s="6" t="str">
        <f t="shared" si="31"/>
        <v>Human</v>
      </c>
      <c r="C2046" s="1">
        <v>42</v>
      </c>
      <c r="D2046" s="1">
        <v>7.1322436849925701</v>
      </c>
      <c r="E2046" s="1">
        <v>32</v>
      </c>
      <c r="F2046" s="1">
        <v>5</v>
      </c>
      <c r="G2046" s="1">
        <v>5</v>
      </c>
      <c r="H2046" s="1">
        <v>9</v>
      </c>
      <c r="I2046" s="1" t="s">
        <v>1804</v>
      </c>
      <c r="J2046" s="1">
        <v>9</v>
      </c>
      <c r="K2046" s="1">
        <v>6</v>
      </c>
      <c r="L2046" s="1">
        <v>2</v>
      </c>
      <c r="M2046" s="1">
        <v>1</v>
      </c>
    </row>
    <row r="2047" spans="1:13" x14ac:dyDescent="0.15">
      <c r="A2047" s="1" t="s">
        <v>1805</v>
      </c>
      <c r="B2047" s="6" t="str">
        <f t="shared" si="31"/>
        <v>Human</v>
      </c>
      <c r="C2047" s="1">
        <v>42</v>
      </c>
      <c r="D2047" s="1">
        <v>7.48829953198128</v>
      </c>
      <c r="E2047" s="1">
        <v>32</v>
      </c>
      <c r="F2047" s="1">
        <v>5</v>
      </c>
      <c r="G2047" s="1">
        <v>5</v>
      </c>
      <c r="H2047" s="1">
        <v>9</v>
      </c>
      <c r="I2047" s="1" t="s">
        <v>1806</v>
      </c>
      <c r="J2047" s="1">
        <v>9</v>
      </c>
      <c r="K2047" s="1">
        <v>6</v>
      </c>
      <c r="L2047" s="1">
        <v>2</v>
      </c>
      <c r="M2047" s="1">
        <v>1</v>
      </c>
    </row>
    <row r="2048" spans="1:13" x14ac:dyDescent="0.15">
      <c r="A2048" s="1" t="s">
        <v>4038</v>
      </c>
      <c r="B2048" s="6" t="str">
        <f t="shared" si="31"/>
        <v>Human</v>
      </c>
      <c r="C2048" s="1">
        <v>630</v>
      </c>
      <c r="D2048" s="1">
        <v>28.187919463087201</v>
      </c>
      <c r="E2048" s="1">
        <v>724</v>
      </c>
      <c r="F2048" s="1">
        <v>3</v>
      </c>
      <c r="G2048" s="1">
        <v>4</v>
      </c>
      <c r="H2048" s="1">
        <v>9</v>
      </c>
      <c r="I2048" s="1" t="s">
        <v>4039</v>
      </c>
      <c r="J2048" s="1">
        <v>9</v>
      </c>
      <c r="K2048" s="1">
        <v>0</v>
      </c>
      <c r="L2048" s="1">
        <v>6</v>
      </c>
      <c r="M2048" s="1">
        <v>3</v>
      </c>
    </row>
    <row r="2049" spans="1:13" x14ac:dyDescent="0.15">
      <c r="A2049" s="1" t="s">
        <v>4036</v>
      </c>
      <c r="B2049" s="6" t="str">
        <f t="shared" si="31"/>
        <v>Human</v>
      </c>
      <c r="C2049" s="1">
        <v>630</v>
      </c>
      <c r="D2049" s="1">
        <v>28.187919463087201</v>
      </c>
      <c r="E2049" s="1">
        <v>724</v>
      </c>
      <c r="F2049" s="1">
        <v>3</v>
      </c>
      <c r="G2049" s="1">
        <v>4</v>
      </c>
      <c r="H2049" s="1">
        <v>9</v>
      </c>
      <c r="I2049" s="1" t="s">
        <v>4037</v>
      </c>
      <c r="J2049" s="1">
        <v>9</v>
      </c>
      <c r="K2049" s="1">
        <v>0</v>
      </c>
      <c r="L2049" s="1">
        <v>6</v>
      </c>
      <c r="M2049" s="1">
        <v>3</v>
      </c>
    </row>
    <row r="2050" spans="1:13" x14ac:dyDescent="0.15">
      <c r="A2050" s="1" t="s">
        <v>4026</v>
      </c>
      <c r="B2050" s="6" t="str">
        <f t="shared" si="31"/>
        <v>Human</v>
      </c>
      <c r="C2050" s="1">
        <v>630</v>
      </c>
      <c r="D2050" s="1">
        <v>28.187919463087201</v>
      </c>
      <c r="E2050" s="1">
        <v>724</v>
      </c>
      <c r="F2050" s="1">
        <v>3</v>
      </c>
      <c r="G2050" s="1">
        <v>4</v>
      </c>
      <c r="H2050" s="1">
        <v>9</v>
      </c>
      <c r="I2050" s="1" t="s">
        <v>4027</v>
      </c>
      <c r="J2050" s="1">
        <v>9</v>
      </c>
      <c r="K2050" s="1">
        <v>0</v>
      </c>
      <c r="L2050" s="1">
        <v>6</v>
      </c>
      <c r="M2050" s="1">
        <v>3</v>
      </c>
    </row>
    <row r="2051" spans="1:13" x14ac:dyDescent="0.15">
      <c r="A2051" s="1" t="s">
        <v>1250</v>
      </c>
      <c r="B2051" s="6" t="str">
        <f t="shared" ref="B2051:B2114" si="32">IF(NOT(ISERROR(FIND("_HUMAN",A2051))),"Human","Cocci")</f>
        <v>Human</v>
      </c>
      <c r="C2051" s="1">
        <v>45</v>
      </c>
      <c r="D2051" s="1">
        <v>18.9823874755382</v>
      </c>
      <c r="E2051" s="1">
        <v>559</v>
      </c>
      <c r="F2051" s="1">
        <v>6</v>
      </c>
      <c r="G2051" s="1">
        <v>6</v>
      </c>
      <c r="H2051" s="1">
        <v>9</v>
      </c>
      <c r="I2051" s="1" t="s">
        <v>1251</v>
      </c>
      <c r="J2051" s="1">
        <v>9</v>
      </c>
      <c r="K2051" s="1">
        <v>0</v>
      </c>
      <c r="L2051" s="1">
        <v>3</v>
      </c>
      <c r="M2051" s="1">
        <v>6</v>
      </c>
    </row>
    <row r="2052" spans="1:13" x14ac:dyDescent="0.15">
      <c r="A2052" s="1" t="s">
        <v>2714</v>
      </c>
      <c r="B2052" s="6" t="str">
        <f t="shared" si="32"/>
        <v>Human</v>
      </c>
      <c r="C2052" s="1">
        <v>558</v>
      </c>
      <c r="D2052" s="1">
        <v>7.7793493635077802</v>
      </c>
      <c r="E2052" s="1">
        <v>617</v>
      </c>
      <c r="F2052" s="1">
        <v>4</v>
      </c>
      <c r="G2052" s="1">
        <v>4</v>
      </c>
      <c r="H2052" s="1">
        <v>9</v>
      </c>
      <c r="I2052" s="1" t="s">
        <v>2715</v>
      </c>
      <c r="J2052" s="1">
        <v>9</v>
      </c>
      <c r="K2052" s="1">
        <v>0</v>
      </c>
      <c r="L2052" s="1">
        <v>7</v>
      </c>
      <c r="M2052" s="1">
        <v>2</v>
      </c>
    </row>
    <row r="2053" spans="1:13" x14ac:dyDescent="0.15">
      <c r="A2053" s="1" t="s">
        <v>5848</v>
      </c>
      <c r="B2053" s="6" t="str">
        <f t="shared" si="32"/>
        <v>Human</v>
      </c>
      <c r="C2053" s="1">
        <v>666</v>
      </c>
      <c r="D2053" s="1">
        <v>4.2229729729729701</v>
      </c>
      <c r="E2053" s="1">
        <v>765</v>
      </c>
      <c r="F2053" s="1">
        <v>2</v>
      </c>
      <c r="G2053" s="1">
        <v>2</v>
      </c>
      <c r="H2053" s="1">
        <v>9</v>
      </c>
      <c r="I2053" s="1" t="s">
        <v>5849</v>
      </c>
      <c r="J2053" s="1">
        <v>9</v>
      </c>
      <c r="K2053" s="1">
        <v>3</v>
      </c>
      <c r="L2053" s="1">
        <v>5</v>
      </c>
      <c r="M2053" s="1">
        <v>1</v>
      </c>
    </row>
    <row r="2054" spans="1:13" x14ac:dyDescent="0.15">
      <c r="A2054" s="1" t="s">
        <v>5850</v>
      </c>
      <c r="B2054" s="6" t="str">
        <f t="shared" si="32"/>
        <v>Human</v>
      </c>
      <c r="C2054" s="1">
        <v>666</v>
      </c>
      <c r="D2054" s="1">
        <v>3.9872408293460899</v>
      </c>
      <c r="E2054" s="1">
        <v>765</v>
      </c>
      <c r="F2054" s="1">
        <v>2</v>
      </c>
      <c r="G2054" s="1">
        <v>2</v>
      </c>
      <c r="H2054" s="1">
        <v>9</v>
      </c>
      <c r="I2054" s="1" t="s">
        <v>5851</v>
      </c>
      <c r="J2054" s="1">
        <v>9</v>
      </c>
      <c r="K2054" s="1">
        <v>3</v>
      </c>
      <c r="L2054" s="1">
        <v>5</v>
      </c>
      <c r="M2054" s="1">
        <v>1</v>
      </c>
    </row>
    <row r="2055" spans="1:13" x14ac:dyDescent="0.15">
      <c r="A2055" s="1" t="s">
        <v>1286</v>
      </c>
      <c r="B2055" s="6" t="str">
        <f t="shared" si="32"/>
        <v>Human</v>
      </c>
      <c r="C2055" s="1">
        <v>815</v>
      </c>
      <c r="D2055" s="1">
        <v>16.268980477223401</v>
      </c>
      <c r="E2055" s="1">
        <v>971</v>
      </c>
      <c r="F2055" s="1">
        <v>6</v>
      </c>
      <c r="G2055" s="1">
        <v>6</v>
      </c>
      <c r="H2055" s="1">
        <v>9</v>
      </c>
      <c r="I2055" s="1" t="s">
        <v>1287</v>
      </c>
      <c r="J2055" s="1">
        <v>9</v>
      </c>
      <c r="K2055" s="1">
        <v>2</v>
      </c>
      <c r="L2055" s="1">
        <v>3</v>
      </c>
      <c r="M2055" s="1">
        <v>4</v>
      </c>
    </row>
    <row r="2056" spans="1:13" x14ac:dyDescent="0.15">
      <c r="A2056" s="1" t="s">
        <v>3970</v>
      </c>
      <c r="B2056" s="6" t="str">
        <f t="shared" si="32"/>
        <v>Human</v>
      </c>
      <c r="C2056" s="1">
        <v>1</v>
      </c>
      <c r="D2056" s="1">
        <v>11.804008908686001</v>
      </c>
      <c r="E2056" s="1">
        <v>725</v>
      </c>
      <c r="F2056" s="1">
        <v>3</v>
      </c>
      <c r="G2056" s="1">
        <v>3</v>
      </c>
      <c r="H2056" s="1">
        <v>9</v>
      </c>
      <c r="I2056" s="1" t="s">
        <v>3971</v>
      </c>
      <c r="J2056" s="1">
        <v>9</v>
      </c>
      <c r="K2056" s="1">
        <v>0</v>
      </c>
      <c r="L2056" s="1">
        <v>5</v>
      </c>
      <c r="M2056" s="1">
        <v>4</v>
      </c>
    </row>
    <row r="2057" spans="1:13" x14ac:dyDescent="0.15">
      <c r="A2057" s="1" t="s">
        <v>3858</v>
      </c>
      <c r="B2057" s="6" t="str">
        <f t="shared" si="32"/>
        <v>Human</v>
      </c>
      <c r="C2057" s="1">
        <v>812</v>
      </c>
      <c r="D2057" s="1">
        <v>12.698412698412699</v>
      </c>
      <c r="E2057" s="1">
        <v>966</v>
      </c>
      <c r="F2057" s="1">
        <v>3</v>
      </c>
      <c r="G2057" s="1">
        <v>3</v>
      </c>
      <c r="H2057" s="1">
        <v>9</v>
      </c>
      <c r="I2057" s="1" t="s">
        <v>3859</v>
      </c>
      <c r="J2057" s="1">
        <v>9</v>
      </c>
      <c r="K2057" s="1">
        <v>0</v>
      </c>
      <c r="L2057" s="1">
        <v>4</v>
      </c>
      <c r="M2057" s="1">
        <v>5</v>
      </c>
    </row>
    <row r="2058" spans="1:13" x14ac:dyDescent="0.15">
      <c r="A2058" s="1" t="s">
        <v>3860</v>
      </c>
      <c r="B2058" s="6" t="str">
        <f t="shared" si="32"/>
        <v>Human</v>
      </c>
      <c r="C2058" s="1">
        <v>812</v>
      </c>
      <c r="D2058" s="1">
        <v>13.483146067415699</v>
      </c>
      <c r="E2058" s="1">
        <v>966</v>
      </c>
      <c r="F2058" s="1">
        <v>3</v>
      </c>
      <c r="G2058" s="1">
        <v>3</v>
      </c>
      <c r="H2058" s="1">
        <v>9</v>
      </c>
      <c r="I2058" s="1" t="s">
        <v>3861</v>
      </c>
      <c r="J2058" s="1">
        <v>9</v>
      </c>
      <c r="K2058" s="1">
        <v>0</v>
      </c>
      <c r="L2058" s="1">
        <v>4</v>
      </c>
      <c r="M2058" s="1">
        <v>5</v>
      </c>
    </row>
    <row r="2059" spans="1:13" x14ac:dyDescent="0.15">
      <c r="A2059" s="1" t="s">
        <v>1819</v>
      </c>
      <c r="B2059" s="6" t="str">
        <f t="shared" si="32"/>
        <v>Human</v>
      </c>
      <c r="C2059" s="1">
        <v>404</v>
      </c>
      <c r="D2059" s="1">
        <v>9.72602739726028</v>
      </c>
      <c r="E2059" s="1">
        <v>914</v>
      </c>
      <c r="F2059" s="1">
        <v>5</v>
      </c>
      <c r="G2059" s="1">
        <v>5</v>
      </c>
      <c r="H2059" s="1">
        <v>9</v>
      </c>
      <c r="I2059" s="1" t="s">
        <v>1820</v>
      </c>
      <c r="J2059" s="1">
        <v>9</v>
      </c>
      <c r="K2059" s="1">
        <v>0</v>
      </c>
      <c r="L2059" s="1">
        <v>5</v>
      </c>
      <c r="M2059" s="1">
        <v>4</v>
      </c>
    </row>
    <row r="2060" spans="1:13" x14ac:dyDescent="0.15">
      <c r="A2060" s="1" t="s">
        <v>1821</v>
      </c>
      <c r="B2060" s="6" t="str">
        <f t="shared" si="32"/>
        <v>Human</v>
      </c>
      <c r="C2060" s="1">
        <v>404</v>
      </c>
      <c r="D2060" s="1">
        <v>10.2749638205499</v>
      </c>
      <c r="E2060" s="1">
        <v>914</v>
      </c>
      <c r="F2060" s="1">
        <v>5</v>
      </c>
      <c r="G2060" s="1">
        <v>5</v>
      </c>
      <c r="H2060" s="1">
        <v>9</v>
      </c>
      <c r="I2060" s="1" t="s">
        <v>1822</v>
      </c>
      <c r="J2060" s="1">
        <v>9</v>
      </c>
      <c r="K2060" s="1">
        <v>0</v>
      </c>
      <c r="L2060" s="1">
        <v>5</v>
      </c>
      <c r="M2060" s="1">
        <v>4</v>
      </c>
    </row>
    <row r="2061" spans="1:13" x14ac:dyDescent="0.15">
      <c r="A2061" s="1" t="s">
        <v>2828</v>
      </c>
      <c r="B2061" s="6" t="str">
        <f t="shared" si="32"/>
        <v>Human</v>
      </c>
      <c r="C2061" s="1">
        <v>407</v>
      </c>
      <c r="D2061" s="1">
        <v>16.267942583732101</v>
      </c>
      <c r="E2061" s="1">
        <v>411</v>
      </c>
      <c r="F2061" s="1">
        <v>4</v>
      </c>
      <c r="G2061" s="1">
        <v>4</v>
      </c>
      <c r="H2061" s="1">
        <v>9</v>
      </c>
      <c r="I2061" s="1" t="s">
        <v>2829</v>
      </c>
      <c r="J2061" s="1">
        <v>9</v>
      </c>
      <c r="K2061" s="1">
        <v>0</v>
      </c>
      <c r="L2061" s="1">
        <v>4</v>
      </c>
      <c r="M2061" s="1">
        <v>5</v>
      </c>
    </row>
    <row r="2062" spans="1:13" x14ac:dyDescent="0.15">
      <c r="A2062" s="1" t="s">
        <v>3894</v>
      </c>
      <c r="B2062" s="6" t="str">
        <f t="shared" si="32"/>
        <v>Human</v>
      </c>
      <c r="C2062" s="1">
        <v>23</v>
      </c>
      <c r="D2062" s="1">
        <v>20.652173913043502</v>
      </c>
      <c r="E2062" s="1">
        <v>448</v>
      </c>
      <c r="F2062" s="1">
        <v>3</v>
      </c>
      <c r="G2062" s="1">
        <v>3</v>
      </c>
      <c r="H2062" s="1">
        <v>9</v>
      </c>
      <c r="I2062" s="1" t="s">
        <v>3895</v>
      </c>
      <c r="J2062" s="1">
        <v>9</v>
      </c>
      <c r="K2062" s="1">
        <v>2</v>
      </c>
      <c r="L2062" s="1">
        <v>5</v>
      </c>
      <c r="M2062" s="1">
        <v>2</v>
      </c>
    </row>
    <row r="2063" spans="1:13" x14ac:dyDescent="0.15">
      <c r="A2063" s="1" t="s">
        <v>3896</v>
      </c>
      <c r="B2063" s="6" t="str">
        <f t="shared" si="32"/>
        <v>Human</v>
      </c>
      <c r="C2063" s="1">
        <v>23</v>
      </c>
      <c r="D2063" s="1">
        <v>27.737226277372301</v>
      </c>
      <c r="E2063" s="1">
        <v>448</v>
      </c>
      <c r="F2063" s="1">
        <v>3</v>
      </c>
      <c r="G2063" s="1">
        <v>3</v>
      </c>
      <c r="H2063" s="1">
        <v>9</v>
      </c>
      <c r="I2063" s="1" t="s">
        <v>3897</v>
      </c>
      <c r="J2063" s="1">
        <v>9</v>
      </c>
      <c r="K2063" s="1">
        <v>2</v>
      </c>
      <c r="L2063" s="1">
        <v>5</v>
      </c>
      <c r="M2063" s="1">
        <v>2</v>
      </c>
    </row>
    <row r="2064" spans="1:13" x14ac:dyDescent="0.15">
      <c r="A2064" s="1" t="s">
        <v>3898</v>
      </c>
      <c r="B2064" s="6" t="str">
        <f t="shared" si="32"/>
        <v>Human</v>
      </c>
      <c r="C2064" s="1">
        <v>23</v>
      </c>
      <c r="D2064" s="1">
        <v>23.030303030302999</v>
      </c>
      <c r="E2064" s="1">
        <v>448</v>
      </c>
      <c r="F2064" s="1">
        <v>3</v>
      </c>
      <c r="G2064" s="1">
        <v>3</v>
      </c>
      <c r="H2064" s="1">
        <v>9</v>
      </c>
      <c r="I2064" s="1" t="s">
        <v>3899</v>
      </c>
      <c r="J2064" s="1">
        <v>9</v>
      </c>
      <c r="K2064" s="1">
        <v>2</v>
      </c>
      <c r="L2064" s="1">
        <v>5</v>
      </c>
      <c r="M2064" s="1">
        <v>2</v>
      </c>
    </row>
    <row r="2065" spans="1:13" x14ac:dyDescent="0.15">
      <c r="A2065" s="1" t="s">
        <v>2738</v>
      </c>
      <c r="B2065" s="6" t="str">
        <f t="shared" si="32"/>
        <v>Human</v>
      </c>
      <c r="C2065" s="1">
        <v>91</v>
      </c>
      <c r="D2065" s="1">
        <v>19.6078431372549</v>
      </c>
      <c r="E2065" s="1">
        <v>429</v>
      </c>
      <c r="F2065" s="1">
        <v>4</v>
      </c>
      <c r="G2065" s="1">
        <v>4</v>
      </c>
      <c r="H2065" s="1">
        <v>9</v>
      </c>
      <c r="I2065" s="1" t="s">
        <v>2739</v>
      </c>
      <c r="J2065" s="1">
        <v>9</v>
      </c>
      <c r="K2065" s="1">
        <v>1</v>
      </c>
      <c r="L2065" s="1">
        <v>5</v>
      </c>
      <c r="M2065" s="1">
        <v>3</v>
      </c>
    </row>
    <row r="2066" spans="1:13" x14ac:dyDescent="0.15">
      <c r="A2066" s="1" t="s">
        <v>2740</v>
      </c>
      <c r="B2066" s="6" t="str">
        <f t="shared" si="32"/>
        <v>Human</v>
      </c>
      <c r="C2066" s="1">
        <v>91</v>
      </c>
      <c r="D2066" s="1">
        <v>21.4592274678112</v>
      </c>
      <c r="E2066" s="1">
        <v>429</v>
      </c>
      <c r="F2066" s="1">
        <v>4</v>
      </c>
      <c r="G2066" s="1">
        <v>4</v>
      </c>
      <c r="H2066" s="1">
        <v>9</v>
      </c>
      <c r="I2066" s="1" t="s">
        <v>2741</v>
      </c>
      <c r="J2066" s="1">
        <v>9</v>
      </c>
      <c r="K2066" s="1">
        <v>1</v>
      </c>
      <c r="L2066" s="1">
        <v>5</v>
      </c>
      <c r="M2066" s="1">
        <v>3</v>
      </c>
    </row>
    <row r="2067" spans="1:13" x14ac:dyDescent="0.15">
      <c r="A2067" s="1" t="s">
        <v>3922</v>
      </c>
      <c r="B2067" s="6" t="str">
        <f t="shared" si="32"/>
        <v>Human</v>
      </c>
      <c r="C2067" s="1">
        <v>23</v>
      </c>
      <c r="D2067" s="1">
        <v>20.652173913043502</v>
      </c>
      <c r="E2067" s="1">
        <v>448</v>
      </c>
      <c r="F2067" s="1">
        <v>3</v>
      </c>
      <c r="G2067" s="1">
        <v>3</v>
      </c>
      <c r="H2067" s="1">
        <v>9</v>
      </c>
      <c r="I2067" s="1" t="s">
        <v>3923</v>
      </c>
      <c r="J2067" s="1">
        <v>9</v>
      </c>
      <c r="K2067" s="1">
        <v>2</v>
      </c>
      <c r="L2067" s="1">
        <v>5</v>
      </c>
      <c r="M2067" s="1">
        <v>2</v>
      </c>
    </row>
    <row r="2068" spans="1:13" x14ac:dyDescent="0.15">
      <c r="A2068" s="1" t="s">
        <v>5632</v>
      </c>
      <c r="B2068" s="6" t="str">
        <f t="shared" si="32"/>
        <v>Human</v>
      </c>
      <c r="C2068" s="1">
        <v>432</v>
      </c>
      <c r="D2068" s="1">
        <v>6.76056338028169</v>
      </c>
      <c r="E2068" s="1">
        <v>445</v>
      </c>
      <c r="F2068" s="1">
        <v>2</v>
      </c>
      <c r="G2068" s="1">
        <v>2</v>
      </c>
      <c r="H2068" s="1">
        <v>9</v>
      </c>
      <c r="I2068" s="1" t="s">
        <v>5633</v>
      </c>
      <c r="J2068" s="1">
        <v>9</v>
      </c>
      <c r="K2068" s="1">
        <v>0</v>
      </c>
      <c r="L2068" s="1">
        <v>3</v>
      </c>
      <c r="M2068" s="1">
        <v>6</v>
      </c>
    </row>
    <row r="2069" spans="1:13" x14ac:dyDescent="0.15">
      <c r="A2069" s="1" t="s">
        <v>5634</v>
      </c>
      <c r="B2069" s="6" t="str">
        <f t="shared" si="32"/>
        <v>Human</v>
      </c>
      <c r="C2069" s="1">
        <v>432</v>
      </c>
      <c r="D2069" s="1">
        <v>7.1428571428571397</v>
      </c>
      <c r="E2069" s="1">
        <v>445</v>
      </c>
      <c r="F2069" s="1">
        <v>2</v>
      </c>
      <c r="G2069" s="1">
        <v>2</v>
      </c>
      <c r="H2069" s="1">
        <v>9</v>
      </c>
      <c r="I2069" s="1" t="s">
        <v>5635</v>
      </c>
      <c r="J2069" s="1">
        <v>9</v>
      </c>
      <c r="K2069" s="1">
        <v>0</v>
      </c>
      <c r="L2069" s="1">
        <v>3</v>
      </c>
      <c r="M2069" s="1">
        <v>6</v>
      </c>
    </row>
    <row r="2070" spans="1:13" x14ac:dyDescent="0.15">
      <c r="A2070" s="1" t="s">
        <v>5636</v>
      </c>
      <c r="B2070" s="6" t="str">
        <f t="shared" si="32"/>
        <v>Human</v>
      </c>
      <c r="C2070" s="1">
        <v>432</v>
      </c>
      <c r="D2070" s="1">
        <v>7.8431372549019596</v>
      </c>
      <c r="E2070" s="1">
        <v>445</v>
      </c>
      <c r="F2070" s="1">
        <v>2</v>
      </c>
      <c r="G2070" s="1">
        <v>2</v>
      </c>
      <c r="H2070" s="1">
        <v>9</v>
      </c>
      <c r="I2070" s="1" t="s">
        <v>5637</v>
      </c>
      <c r="J2070" s="1">
        <v>9</v>
      </c>
      <c r="K2070" s="1">
        <v>0</v>
      </c>
      <c r="L2070" s="1">
        <v>3</v>
      </c>
      <c r="M2070" s="1">
        <v>6</v>
      </c>
    </row>
    <row r="2071" spans="1:13" x14ac:dyDescent="0.15">
      <c r="A2071" s="1" t="s">
        <v>5638</v>
      </c>
      <c r="B2071" s="6" t="str">
        <f t="shared" si="32"/>
        <v>Human</v>
      </c>
      <c r="C2071" s="1">
        <v>432</v>
      </c>
      <c r="D2071" s="1">
        <v>8.3623693379791</v>
      </c>
      <c r="E2071" s="1">
        <v>445</v>
      </c>
      <c r="F2071" s="1">
        <v>2</v>
      </c>
      <c r="G2071" s="1">
        <v>2</v>
      </c>
      <c r="H2071" s="1">
        <v>9</v>
      </c>
      <c r="I2071" s="1" t="s">
        <v>5639</v>
      </c>
      <c r="J2071" s="1">
        <v>9</v>
      </c>
      <c r="K2071" s="1">
        <v>0</v>
      </c>
      <c r="L2071" s="1">
        <v>3</v>
      </c>
      <c r="M2071" s="1">
        <v>6</v>
      </c>
    </row>
    <row r="2072" spans="1:13" x14ac:dyDescent="0.15">
      <c r="A2072" s="1" t="s">
        <v>4684</v>
      </c>
      <c r="B2072" s="6" t="str">
        <f t="shared" si="32"/>
        <v>Cocci</v>
      </c>
      <c r="C2072" s="1">
        <v>242</v>
      </c>
      <c r="D2072" s="1">
        <v>7.421875</v>
      </c>
      <c r="E2072" s="1">
        <v>865</v>
      </c>
      <c r="F2072" s="1">
        <v>3</v>
      </c>
      <c r="G2072" s="1">
        <v>3</v>
      </c>
      <c r="H2072" s="1">
        <v>9</v>
      </c>
      <c r="I2072" s="1" t="s">
        <v>4685</v>
      </c>
      <c r="J2072" s="1">
        <v>9</v>
      </c>
      <c r="K2072" s="1">
        <v>2</v>
      </c>
      <c r="L2072" s="1">
        <v>7</v>
      </c>
      <c r="M2072" s="1">
        <v>0</v>
      </c>
    </row>
    <row r="2073" spans="1:13" x14ac:dyDescent="0.15">
      <c r="A2073" s="1" t="s">
        <v>3994</v>
      </c>
      <c r="B2073" s="6" t="str">
        <f t="shared" si="32"/>
        <v>Human</v>
      </c>
      <c r="C2073" s="1">
        <v>384</v>
      </c>
      <c r="D2073" s="1">
        <v>8.1196581196581192</v>
      </c>
      <c r="E2073" s="1">
        <v>382</v>
      </c>
      <c r="F2073" s="1">
        <v>3</v>
      </c>
      <c r="G2073" s="1">
        <v>3</v>
      </c>
      <c r="H2073" s="1">
        <v>9</v>
      </c>
      <c r="I2073" s="1" t="s">
        <v>3995</v>
      </c>
      <c r="J2073" s="1">
        <v>9</v>
      </c>
      <c r="K2073" s="1">
        <v>0</v>
      </c>
      <c r="L2073" s="1">
        <v>8</v>
      </c>
      <c r="M2073" s="1">
        <v>1</v>
      </c>
    </row>
    <row r="2074" spans="1:13" x14ac:dyDescent="0.15">
      <c r="A2074" s="1" t="s">
        <v>1837</v>
      </c>
      <c r="B2074" s="6" t="str">
        <f t="shared" si="32"/>
        <v>Human</v>
      </c>
      <c r="C2074" s="1">
        <v>278</v>
      </c>
      <c r="D2074" s="1">
        <v>21.481481481481499</v>
      </c>
      <c r="E2074" s="1">
        <v>249</v>
      </c>
      <c r="F2074" s="1">
        <v>5</v>
      </c>
      <c r="G2074" s="1">
        <v>5</v>
      </c>
      <c r="H2074" s="1">
        <v>9</v>
      </c>
      <c r="I2074" s="1" t="s">
        <v>1838</v>
      </c>
      <c r="J2074" s="1">
        <v>9</v>
      </c>
      <c r="K2074" s="1">
        <v>6</v>
      </c>
      <c r="L2074" s="1">
        <v>3</v>
      </c>
      <c r="M2074" s="1">
        <v>0</v>
      </c>
    </row>
    <row r="2075" spans="1:13" x14ac:dyDescent="0.15">
      <c r="A2075" s="1" t="s">
        <v>1839</v>
      </c>
      <c r="B2075" s="6" t="str">
        <f t="shared" si="32"/>
        <v>Human</v>
      </c>
      <c r="C2075" s="1">
        <v>278</v>
      </c>
      <c r="D2075" s="1">
        <v>20.470588235294102</v>
      </c>
      <c r="E2075" s="1">
        <v>249</v>
      </c>
      <c r="F2075" s="1">
        <v>5</v>
      </c>
      <c r="G2075" s="1">
        <v>5</v>
      </c>
      <c r="H2075" s="1">
        <v>9</v>
      </c>
      <c r="I2075" s="1" t="s">
        <v>1840</v>
      </c>
      <c r="J2075" s="1">
        <v>9</v>
      </c>
      <c r="K2075" s="1">
        <v>6</v>
      </c>
      <c r="L2075" s="1">
        <v>3</v>
      </c>
      <c r="M2075" s="1">
        <v>0</v>
      </c>
    </row>
    <row r="2076" spans="1:13" x14ac:dyDescent="0.15">
      <c r="A2076" s="1" t="s">
        <v>5580</v>
      </c>
      <c r="B2076" s="6" t="str">
        <f t="shared" si="32"/>
        <v>Human</v>
      </c>
      <c r="C2076" s="1">
        <v>432</v>
      </c>
      <c r="D2076" s="1">
        <v>7.2289156626505999</v>
      </c>
      <c r="E2076" s="1">
        <v>444</v>
      </c>
      <c r="F2076" s="1">
        <v>2</v>
      </c>
      <c r="G2076" s="1">
        <v>2</v>
      </c>
      <c r="H2076" s="1">
        <v>9</v>
      </c>
      <c r="I2076" s="1" t="s">
        <v>5581</v>
      </c>
      <c r="J2076" s="1">
        <v>9</v>
      </c>
      <c r="K2076" s="1">
        <v>0</v>
      </c>
      <c r="L2076" s="1">
        <v>4</v>
      </c>
      <c r="M2076" s="1">
        <v>5</v>
      </c>
    </row>
    <row r="2077" spans="1:13" x14ac:dyDescent="0.15">
      <c r="A2077" s="1" t="s">
        <v>5582</v>
      </c>
      <c r="B2077" s="6" t="str">
        <f t="shared" si="32"/>
        <v>Human</v>
      </c>
      <c r="C2077" s="1">
        <v>432</v>
      </c>
      <c r="D2077" s="1">
        <v>8.4210526315789505</v>
      </c>
      <c r="E2077" s="1">
        <v>444</v>
      </c>
      <c r="F2077" s="1">
        <v>2</v>
      </c>
      <c r="G2077" s="1">
        <v>2</v>
      </c>
      <c r="H2077" s="1">
        <v>9</v>
      </c>
      <c r="I2077" s="1" t="s">
        <v>5583</v>
      </c>
      <c r="J2077" s="1">
        <v>9</v>
      </c>
      <c r="K2077" s="1">
        <v>0</v>
      </c>
      <c r="L2077" s="1">
        <v>4</v>
      </c>
      <c r="M2077" s="1">
        <v>5</v>
      </c>
    </row>
    <row r="2078" spans="1:13" x14ac:dyDescent="0.15">
      <c r="A2078" s="1" t="s">
        <v>5918</v>
      </c>
      <c r="B2078" s="6" t="str">
        <f t="shared" si="32"/>
        <v>Human</v>
      </c>
      <c r="C2078" s="1">
        <v>117</v>
      </c>
      <c r="D2078" s="1">
        <v>2.6268115942028998</v>
      </c>
      <c r="E2078" s="1">
        <v>96</v>
      </c>
      <c r="F2078" s="1">
        <v>2</v>
      </c>
      <c r="G2078" s="1">
        <v>2</v>
      </c>
      <c r="H2078" s="1">
        <v>9</v>
      </c>
      <c r="I2078" s="1" t="s">
        <v>5919</v>
      </c>
      <c r="J2078" s="1">
        <v>9</v>
      </c>
      <c r="K2078" s="1">
        <v>0</v>
      </c>
      <c r="L2078" s="1">
        <v>5</v>
      </c>
      <c r="M2078" s="1">
        <v>4</v>
      </c>
    </row>
    <row r="2079" spans="1:13" x14ac:dyDescent="0.15">
      <c r="A2079" s="1" t="s">
        <v>5920</v>
      </c>
      <c r="B2079" s="6" t="str">
        <f t="shared" si="32"/>
        <v>Human</v>
      </c>
      <c r="C2079" s="1">
        <v>117</v>
      </c>
      <c r="D2079" s="1">
        <v>2.6032315978456002</v>
      </c>
      <c r="E2079" s="1">
        <v>96</v>
      </c>
      <c r="F2079" s="1">
        <v>2</v>
      </c>
      <c r="G2079" s="1">
        <v>2</v>
      </c>
      <c r="H2079" s="1">
        <v>9</v>
      </c>
      <c r="I2079" s="1" t="s">
        <v>5921</v>
      </c>
      <c r="J2079" s="1">
        <v>9</v>
      </c>
      <c r="K2079" s="1">
        <v>0</v>
      </c>
      <c r="L2079" s="1">
        <v>5</v>
      </c>
      <c r="M2079" s="1">
        <v>4</v>
      </c>
    </row>
    <row r="2080" spans="1:13" x14ac:dyDescent="0.15">
      <c r="A2080" s="1" t="s">
        <v>1861</v>
      </c>
      <c r="B2080" s="6" t="str">
        <f t="shared" si="32"/>
        <v>Human</v>
      </c>
      <c r="C2080" s="1">
        <v>404</v>
      </c>
      <c r="D2080" s="1">
        <v>9.72602739726028</v>
      </c>
      <c r="E2080" s="1">
        <v>914</v>
      </c>
      <c r="F2080" s="1">
        <v>5</v>
      </c>
      <c r="G2080" s="1">
        <v>5</v>
      </c>
      <c r="H2080" s="1">
        <v>9</v>
      </c>
      <c r="I2080" s="1" t="s">
        <v>1862</v>
      </c>
      <c r="J2080" s="1">
        <v>9</v>
      </c>
      <c r="K2080" s="1">
        <v>0</v>
      </c>
      <c r="L2080" s="1">
        <v>5</v>
      </c>
      <c r="M2080" s="1">
        <v>4</v>
      </c>
    </row>
    <row r="2081" spans="1:13" x14ac:dyDescent="0.15">
      <c r="A2081" s="1" t="s">
        <v>4979</v>
      </c>
      <c r="B2081" s="6" t="str">
        <f t="shared" si="32"/>
        <v>Cocci</v>
      </c>
      <c r="C2081" s="1">
        <v>303</v>
      </c>
      <c r="D2081" s="1">
        <v>24.390243902439</v>
      </c>
      <c r="E2081" s="1">
        <v>283</v>
      </c>
      <c r="F2081" s="1">
        <v>3</v>
      </c>
      <c r="G2081" s="1">
        <v>3</v>
      </c>
      <c r="H2081" s="1">
        <v>9</v>
      </c>
      <c r="I2081" s="1" t="s">
        <v>4980</v>
      </c>
      <c r="J2081" s="1">
        <v>9</v>
      </c>
      <c r="K2081" s="1">
        <v>6</v>
      </c>
      <c r="L2081" s="1">
        <v>3</v>
      </c>
      <c r="M2081" s="1">
        <v>0</v>
      </c>
    </row>
    <row r="2082" spans="1:13" x14ac:dyDescent="0.15">
      <c r="A2082" s="1" t="s">
        <v>3434</v>
      </c>
      <c r="B2082" s="6" t="str">
        <f t="shared" si="32"/>
        <v>Cocci</v>
      </c>
      <c r="C2082" s="1">
        <v>779</v>
      </c>
      <c r="D2082" s="1">
        <v>17.258883248730999</v>
      </c>
      <c r="E2082" s="1">
        <v>921</v>
      </c>
      <c r="F2082" s="1">
        <v>4</v>
      </c>
      <c r="G2082" s="1">
        <v>4</v>
      </c>
      <c r="H2082" s="1">
        <v>9</v>
      </c>
      <c r="I2082" s="1" t="s">
        <v>3435</v>
      </c>
      <c r="J2082" s="1">
        <v>9</v>
      </c>
      <c r="K2082" s="1">
        <v>0</v>
      </c>
      <c r="L2082" s="1">
        <v>6</v>
      </c>
      <c r="M2082" s="1">
        <v>3</v>
      </c>
    </row>
    <row r="2083" spans="1:13" x14ac:dyDescent="0.15">
      <c r="A2083" s="1" t="s">
        <v>4961</v>
      </c>
      <c r="B2083" s="6" t="str">
        <f t="shared" si="32"/>
        <v>Cocci</v>
      </c>
      <c r="C2083" s="1">
        <v>821</v>
      </c>
      <c r="D2083" s="1">
        <v>20.2830188679245</v>
      </c>
      <c r="E2083" s="1">
        <v>981</v>
      </c>
      <c r="F2083" s="1">
        <v>3</v>
      </c>
      <c r="G2083" s="1">
        <v>4</v>
      </c>
      <c r="H2083" s="1">
        <v>9</v>
      </c>
      <c r="I2083" s="1" t="s">
        <v>4962</v>
      </c>
      <c r="J2083" s="1">
        <v>9</v>
      </c>
      <c r="K2083" s="1">
        <v>2</v>
      </c>
      <c r="L2083" s="1">
        <v>6</v>
      </c>
      <c r="M2083" s="1">
        <v>1</v>
      </c>
    </row>
    <row r="2084" spans="1:13" x14ac:dyDescent="0.15">
      <c r="A2084" s="1" t="s">
        <v>4969</v>
      </c>
      <c r="B2084" s="6" t="str">
        <f t="shared" si="32"/>
        <v>Cocci</v>
      </c>
      <c r="C2084" s="1">
        <v>654</v>
      </c>
      <c r="D2084" s="1">
        <v>8.1264108352144504</v>
      </c>
      <c r="E2084" s="1">
        <v>752</v>
      </c>
      <c r="F2084" s="1">
        <v>3</v>
      </c>
      <c r="G2084" s="1">
        <v>3</v>
      </c>
      <c r="H2084" s="1">
        <v>9</v>
      </c>
      <c r="I2084" s="1" t="s">
        <v>4970</v>
      </c>
      <c r="J2084" s="1">
        <v>9</v>
      </c>
      <c r="K2084" s="1">
        <v>4</v>
      </c>
      <c r="L2084" s="1">
        <v>4</v>
      </c>
      <c r="M2084" s="1">
        <v>1</v>
      </c>
    </row>
    <row r="2085" spans="1:13" x14ac:dyDescent="0.15">
      <c r="A2085" s="1" t="s">
        <v>4948</v>
      </c>
      <c r="B2085" s="6" t="str">
        <f t="shared" si="32"/>
        <v>Cocci</v>
      </c>
      <c r="C2085" s="1">
        <v>716</v>
      </c>
      <c r="D2085" s="1">
        <v>15.853658536585399</v>
      </c>
      <c r="E2085" s="1">
        <v>830</v>
      </c>
      <c r="F2085" s="1">
        <v>3</v>
      </c>
      <c r="G2085" s="1">
        <v>3</v>
      </c>
      <c r="H2085" s="1">
        <v>9</v>
      </c>
      <c r="I2085" s="1" t="s">
        <v>4949</v>
      </c>
      <c r="J2085" s="1">
        <v>9</v>
      </c>
      <c r="K2085" s="1">
        <v>1</v>
      </c>
      <c r="L2085" s="1">
        <v>6</v>
      </c>
      <c r="M2085" s="1">
        <v>2</v>
      </c>
    </row>
    <row r="2086" spans="1:13" x14ac:dyDescent="0.15">
      <c r="A2086" s="1" t="s">
        <v>1542</v>
      </c>
      <c r="B2086" s="6" t="str">
        <f t="shared" si="32"/>
        <v>Cocci</v>
      </c>
      <c r="C2086" s="1">
        <v>168</v>
      </c>
      <c r="D2086" s="1">
        <v>30.3571428571429</v>
      </c>
      <c r="E2086" s="1">
        <v>142</v>
      </c>
      <c r="F2086" s="1">
        <v>6</v>
      </c>
      <c r="G2086" s="1">
        <v>6</v>
      </c>
      <c r="H2086" s="1">
        <v>9</v>
      </c>
      <c r="I2086" s="1" t="s">
        <v>1543</v>
      </c>
      <c r="J2086" s="1">
        <v>9</v>
      </c>
      <c r="K2086" s="1">
        <v>3</v>
      </c>
      <c r="L2086" s="1">
        <v>5</v>
      </c>
      <c r="M2086" s="1">
        <v>1</v>
      </c>
    </row>
    <row r="2087" spans="1:13" x14ac:dyDescent="0.15">
      <c r="A2087" s="1" t="s">
        <v>7832</v>
      </c>
      <c r="B2087" s="6" t="str">
        <f t="shared" si="32"/>
        <v>Cocci</v>
      </c>
      <c r="C2087" s="1">
        <v>323</v>
      </c>
      <c r="D2087" s="1">
        <v>28.260869565217401</v>
      </c>
      <c r="E2087" s="1">
        <v>307</v>
      </c>
      <c r="F2087" s="1">
        <v>2</v>
      </c>
      <c r="G2087" s="1">
        <v>2</v>
      </c>
      <c r="H2087" s="1">
        <v>9</v>
      </c>
      <c r="I2087" s="1" t="s">
        <v>7833</v>
      </c>
      <c r="J2087" s="1">
        <v>9</v>
      </c>
      <c r="K2087" s="1">
        <v>4</v>
      </c>
      <c r="L2087" s="1">
        <v>3</v>
      </c>
      <c r="M2087" s="1">
        <v>2</v>
      </c>
    </row>
    <row r="2088" spans="1:13" x14ac:dyDescent="0.15">
      <c r="A2088" s="1" t="s">
        <v>4496</v>
      </c>
      <c r="B2088" s="6" t="str">
        <f t="shared" si="32"/>
        <v>Cocci</v>
      </c>
      <c r="C2088" s="1">
        <v>242</v>
      </c>
      <c r="D2088" s="1">
        <v>7.421875</v>
      </c>
      <c r="E2088" s="1">
        <v>865</v>
      </c>
      <c r="F2088" s="1">
        <v>3</v>
      </c>
      <c r="G2088" s="1">
        <v>3</v>
      </c>
      <c r="H2088" s="1">
        <v>9</v>
      </c>
      <c r="I2088" s="1" t="s">
        <v>4497</v>
      </c>
      <c r="J2088" s="1">
        <v>9</v>
      </c>
      <c r="K2088" s="1">
        <v>2</v>
      </c>
      <c r="L2088" s="1">
        <v>7</v>
      </c>
      <c r="M2088" s="1">
        <v>0</v>
      </c>
    </row>
    <row r="2089" spans="1:13" x14ac:dyDescent="0.15">
      <c r="A2089" s="1" t="s">
        <v>4552</v>
      </c>
      <c r="B2089" s="6" t="str">
        <f t="shared" si="32"/>
        <v>Cocci</v>
      </c>
      <c r="C2089" s="1">
        <v>303</v>
      </c>
      <c r="D2089" s="1">
        <v>24.390243902439</v>
      </c>
      <c r="E2089" s="1">
        <v>283</v>
      </c>
      <c r="F2089" s="1">
        <v>3</v>
      </c>
      <c r="G2089" s="1">
        <v>3</v>
      </c>
      <c r="H2089" s="1">
        <v>9</v>
      </c>
      <c r="I2089" s="1" t="s">
        <v>4553</v>
      </c>
      <c r="J2089" s="1">
        <v>9</v>
      </c>
      <c r="K2089" s="1">
        <v>6</v>
      </c>
      <c r="L2089" s="1">
        <v>3</v>
      </c>
      <c r="M2089" s="1">
        <v>0</v>
      </c>
    </row>
    <row r="2090" spans="1:13" x14ac:dyDescent="0.15">
      <c r="A2090" s="1" t="s">
        <v>1426</v>
      </c>
      <c r="B2090" s="6" t="str">
        <f t="shared" si="32"/>
        <v>Cocci</v>
      </c>
      <c r="C2090" s="1">
        <v>410</v>
      </c>
      <c r="D2090" s="1">
        <v>11.776859504132201</v>
      </c>
      <c r="E2090" s="1">
        <v>415</v>
      </c>
      <c r="F2090" s="1">
        <v>6</v>
      </c>
      <c r="G2090" s="1">
        <v>6</v>
      </c>
      <c r="H2090" s="1">
        <v>9</v>
      </c>
      <c r="I2090" s="1" t="s">
        <v>1427</v>
      </c>
      <c r="J2090" s="1">
        <v>9</v>
      </c>
      <c r="K2090" s="1">
        <v>3</v>
      </c>
      <c r="L2090" s="1">
        <v>5</v>
      </c>
      <c r="M2090" s="1">
        <v>1</v>
      </c>
    </row>
    <row r="2091" spans="1:13" x14ac:dyDescent="0.15">
      <c r="A2091" s="1" t="s">
        <v>1446</v>
      </c>
      <c r="B2091" s="6" t="str">
        <f t="shared" si="32"/>
        <v>Cocci</v>
      </c>
      <c r="C2091" s="1">
        <v>92</v>
      </c>
      <c r="D2091" s="1">
        <v>17.084282460136698</v>
      </c>
      <c r="E2091" s="1">
        <v>515</v>
      </c>
      <c r="F2091" s="1">
        <v>6</v>
      </c>
      <c r="G2091" s="1">
        <v>6</v>
      </c>
      <c r="H2091" s="1">
        <v>9</v>
      </c>
      <c r="I2091" s="1" t="s">
        <v>1447</v>
      </c>
      <c r="J2091" s="1">
        <v>9</v>
      </c>
      <c r="K2091" s="1">
        <v>0</v>
      </c>
      <c r="L2091" s="1">
        <v>5</v>
      </c>
      <c r="M2091" s="1">
        <v>4</v>
      </c>
    </row>
    <row r="2092" spans="1:13" x14ac:dyDescent="0.15">
      <c r="A2092" s="1" t="s">
        <v>2149</v>
      </c>
      <c r="B2092" s="6" t="str">
        <f t="shared" si="32"/>
        <v>Cocci</v>
      </c>
      <c r="C2092" s="1">
        <v>393</v>
      </c>
      <c r="D2092" s="1">
        <v>5.3887605850654401</v>
      </c>
      <c r="E2092" s="1">
        <v>395</v>
      </c>
      <c r="F2092" s="1">
        <v>5</v>
      </c>
      <c r="G2092" s="1">
        <v>5</v>
      </c>
      <c r="H2092" s="1">
        <v>9</v>
      </c>
      <c r="I2092" s="1" t="s">
        <v>2150</v>
      </c>
      <c r="J2092" s="1">
        <v>9</v>
      </c>
      <c r="K2092" s="1">
        <v>0</v>
      </c>
      <c r="L2092" s="1">
        <v>9</v>
      </c>
      <c r="M2092" s="1">
        <v>0</v>
      </c>
    </row>
    <row r="2093" spans="1:13" x14ac:dyDescent="0.15">
      <c r="A2093" s="1" t="s">
        <v>4528</v>
      </c>
      <c r="B2093" s="6" t="str">
        <f t="shared" si="32"/>
        <v>Cocci</v>
      </c>
      <c r="C2093" s="1">
        <v>757</v>
      </c>
      <c r="D2093" s="1">
        <v>14.1666666666667</v>
      </c>
      <c r="E2093" s="1">
        <v>888</v>
      </c>
      <c r="F2093" s="1">
        <v>3</v>
      </c>
      <c r="G2093" s="1">
        <v>3</v>
      </c>
      <c r="H2093" s="1">
        <v>9</v>
      </c>
      <c r="I2093" s="1" t="s">
        <v>4529</v>
      </c>
      <c r="J2093" s="1">
        <v>9</v>
      </c>
      <c r="K2093" s="1">
        <v>3</v>
      </c>
      <c r="L2093" s="1">
        <v>4</v>
      </c>
      <c r="M2093" s="1">
        <v>2</v>
      </c>
    </row>
    <row r="2094" spans="1:13" x14ac:dyDescent="0.15">
      <c r="A2094" s="1" t="s">
        <v>4156</v>
      </c>
      <c r="B2094" s="6" t="str">
        <f t="shared" si="32"/>
        <v>Cocci</v>
      </c>
      <c r="C2094" s="1">
        <v>686</v>
      </c>
      <c r="D2094" s="1">
        <v>11.1111111111111</v>
      </c>
      <c r="E2094" s="1">
        <v>794</v>
      </c>
      <c r="F2094" s="1">
        <v>3</v>
      </c>
      <c r="G2094" s="1">
        <v>3</v>
      </c>
      <c r="H2094" s="1">
        <v>9</v>
      </c>
      <c r="I2094" s="1" t="s">
        <v>4157</v>
      </c>
      <c r="J2094" s="1">
        <v>9</v>
      </c>
      <c r="K2094" s="1">
        <v>2</v>
      </c>
      <c r="L2094" s="1">
        <v>4</v>
      </c>
      <c r="M2094" s="1">
        <v>3</v>
      </c>
    </row>
    <row r="2095" spans="1:13" x14ac:dyDescent="0.15">
      <c r="A2095" s="1" t="s">
        <v>4556</v>
      </c>
      <c r="B2095" s="6" t="str">
        <f t="shared" si="32"/>
        <v>Cocci</v>
      </c>
      <c r="C2095" s="1">
        <v>177</v>
      </c>
      <c r="D2095" s="1">
        <v>6.4194008559201103</v>
      </c>
      <c r="E2095" s="1">
        <v>590</v>
      </c>
      <c r="F2095" s="1">
        <v>3</v>
      </c>
      <c r="G2095" s="1">
        <v>3</v>
      </c>
      <c r="H2095" s="1">
        <v>9</v>
      </c>
      <c r="I2095" s="1" t="s">
        <v>4557</v>
      </c>
      <c r="J2095" s="1">
        <v>9</v>
      </c>
      <c r="K2095" s="1">
        <v>0</v>
      </c>
      <c r="L2095" s="1">
        <v>7</v>
      </c>
      <c r="M2095" s="1">
        <v>2</v>
      </c>
    </row>
    <row r="2096" spans="1:13" x14ac:dyDescent="0.15">
      <c r="A2096" s="1" t="s">
        <v>1442</v>
      </c>
      <c r="B2096" s="6" t="str">
        <f t="shared" si="32"/>
        <v>Cocci</v>
      </c>
      <c r="C2096" s="1">
        <v>168</v>
      </c>
      <c r="D2096" s="1">
        <v>30.3571428571429</v>
      </c>
      <c r="E2096" s="1">
        <v>142</v>
      </c>
      <c r="F2096" s="1">
        <v>6</v>
      </c>
      <c r="G2096" s="1">
        <v>6</v>
      </c>
      <c r="H2096" s="1">
        <v>9</v>
      </c>
      <c r="I2096" s="1" t="s">
        <v>1443</v>
      </c>
      <c r="J2096" s="1">
        <v>9</v>
      </c>
      <c r="K2096" s="1">
        <v>3</v>
      </c>
      <c r="L2096" s="1">
        <v>5</v>
      </c>
      <c r="M2096" s="1">
        <v>1</v>
      </c>
    </row>
    <row r="2097" spans="1:13" x14ac:dyDescent="0.15">
      <c r="A2097" s="1" t="s">
        <v>4512</v>
      </c>
      <c r="B2097" s="6" t="str">
        <f t="shared" si="32"/>
        <v>Cocci</v>
      </c>
      <c r="C2097" s="1">
        <v>598</v>
      </c>
      <c r="D2097" s="1">
        <v>16.129032258064498</v>
      </c>
      <c r="E2097" s="1">
        <v>673</v>
      </c>
      <c r="F2097" s="1">
        <v>3</v>
      </c>
      <c r="G2097" s="1">
        <v>3</v>
      </c>
      <c r="H2097" s="1">
        <v>9</v>
      </c>
      <c r="I2097" s="1" t="s">
        <v>4513</v>
      </c>
      <c r="J2097" s="1">
        <v>9</v>
      </c>
      <c r="K2097" s="1">
        <v>5</v>
      </c>
      <c r="L2097" s="1">
        <v>3</v>
      </c>
      <c r="M2097" s="1">
        <v>1</v>
      </c>
    </row>
    <row r="2098" spans="1:13" x14ac:dyDescent="0.15">
      <c r="A2098" s="1" t="s">
        <v>6863</v>
      </c>
      <c r="B2098" s="6" t="str">
        <f t="shared" si="32"/>
        <v>Cocci</v>
      </c>
      <c r="C2098" s="1">
        <v>350</v>
      </c>
      <c r="D2098" s="1">
        <v>14.367816091953999</v>
      </c>
      <c r="E2098" s="1">
        <v>337</v>
      </c>
      <c r="F2098" s="1">
        <v>2</v>
      </c>
      <c r="G2098" s="1">
        <v>2</v>
      </c>
      <c r="H2098" s="1">
        <v>9</v>
      </c>
      <c r="I2098" s="1" t="s">
        <v>6864</v>
      </c>
      <c r="J2098" s="1">
        <v>9</v>
      </c>
      <c r="K2098" s="1">
        <v>2</v>
      </c>
      <c r="L2098" s="1">
        <v>3</v>
      </c>
      <c r="M2098" s="1">
        <v>4</v>
      </c>
    </row>
    <row r="2099" spans="1:13" x14ac:dyDescent="0.15">
      <c r="A2099" s="1" t="s">
        <v>4424</v>
      </c>
      <c r="B2099" s="6" t="str">
        <f t="shared" si="32"/>
        <v>Cocci</v>
      </c>
      <c r="C2099" s="1">
        <v>821</v>
      </c>
      <c r="D2099" s="1">
        <v>20.2830188679245</v>
      </c>
      <c r="E2099" s="1">
        <v>981</v>
      </c>
      <c r="F2099" s="1">
        <v>3</v>
      </c>
      <c r="G2099" s="1">
        <v>4</v>
      </c>
      <c r="H2099" s="1">
        <v>9</v>
      </c>
      <c r="I2099" s="1" t="s">
        <v>4425</v>
      </c>
      <c r="J2099" s="1">
        <v>9</v>
      </c>
      <c r="K2099" s="1">
        <v>2</v>
      </c>
      <c r="L2099" s="1">
        <v>6</v>
      </c>
      <c r="M2099" s="1">
        <v>1</v>
      </c>
    </row>
    <row r="2100" spans="1:13" x14ac:dyDescent="0.15">
      <c r="A2100" s="1" t="s">
        <v>3150</v>
      </c>
      <c r="B2100" s="6" t="str">
        <f t="shared" si="32"/>
        <v>Cocci</v>
      </c>
      <c r="C2100" s="1">
        <v>244</v>
      </c>
      <c r="D2100" s="1">
        <v>14.0522875816993</v>
      </c>
      <c r="E2100" s="1">
        <v>211</v>
      </c>
      <c r="F2100" s="1">
        <v>4</v>
      </c>
      <c r="G2100" s="1">
        <v>4</v>
      </c>
      <c r="H2100" s="1">
        <v>9</v>
      </c>
      <c r="I2100" s="1" t="s">
        <v>3151</v>
      </c>
      <c r="J2100" s="1">
        <v>9</v>
      </c>
      <c r="K2100" s="1">
        <v>4</v>
      </c>
      <c r="L2100" s="1">
        <v>5</v>
      </c>
      <c r="M2100" s="1">
        <v>0</v>
      </c>
    </row>
    <row r="2101" spans="1:13" x14ac:dyDescent="0.15">
      <c r="A2101" s="1" t="s">
        <v>6809</v>
      </c>
      <c r="B2101" s="6" t="str">
        <f t="shared" si="32"/>
        <v>Cocci</v>
      </c>
      <c r="C2101" s="1">
        <v>544</v>
      </c>
      <c r="D2101" s="1">
        <v>5.2631578947368398</v>
      </c>
      <c r="E2101" s="1">
        <v>601</v>
      </c>
      <c r="F2101" s="1">
        <v>2</v>
      </c>
      <c r="G2101" s="1">
        <v>2</v>
      </c>
      <c r="H2101" s="1">
        <v>9</v>
      </c>
      <c r="I2101" s="1" t="s">
        <v>6810</v>
      </c>
      <c r="J2101" s="1">
        <v>9</v>
      </c>
      <c r="K2101" s="1">
        <v>2</v>
      </c>
      <c r="L2101" s="1">
        <v>5</v>
      </c>
      <c r="M2101" s="1">
        <v>2</v>
      </c>
    </row>
    <row r="2102" spans="1:13" x14ac:dyDescent="0.15">
      <c r="A2102" s="1" t="s">
        <v>6787</v>
      </c>
      <c r="B2102" s="6" t="str">
        <f t="shared" si="32"/>
        <v>Cocci</v>
      </c>
      <c r="C2102" s="1">
        <v>760</v>
      </c>
      <c r="D2102" s="1">
        <v>20.320855614973301</v>
      </c>
      <c r="E2102" s="1">
        <v>891</v>
      </c>
      <c r="F2102" s="1">
        <v>2</v>
      </c>
      <c r="G2102" s="1">
        <v>2</v>
      </c>
      <c r="H2102" s="1">
        <v>9</v>
      </c>
      <c r="I2102" s="1" t="s">
        <v>6788</v>
      </c>
      <c r="J2102" s="1">
        <v>9</v>
      </c>
      <c r="K2102" s="1">
        <v>3</v>
      </c>
      <c r="L2102" s="1">
        <v>4</v>
      </c>
      <c r="M2102" s="1">
        <v>2</v>
      </c>
    </row>
    <row r="2103" spans="1:13" x14ac:dyDescent="0.15">
      <c r="A2103" s="1" t="s">
        <v>6917</v>
      </c>
      <c r="B2103" s="6" t="str">
        <f t="shared" si="32"/>
        <v>Cocci</v>
      </c>
      <c r="C2103" s="1">
        <v>766</v>
      </c>
      <c r="D2103" s="1">
        <v>21.875</v>
      </c>
      <c r="E2103" s="1">
        <v>899</v>
      </c>
      <c r="F2103" s="1">
        <v>2</v>
      </c>
      <c r="G2103" s="1">
        <v>2</v>
      </c>
      <c r="H2103" s="1">
        <v>9</v>
      </c>
      <c r="I2103" s="1" t="s">
        <v>6918</v>
      </c>
      <c r="J2103" s="1">
        <v>9</v>
      </c>
      <c r="K2103" s="1">
        <v>3</v>
      </c>
      <c r="L2103" s="1">
        <v>4</v>
      </c>
      <c r="M2103" s="1">
        <v>2</v>
      </c>
    </row>
    <row r="2104" spans="1:13" x14ac:dyDescent="0.15">
      <c r="A2104" s="1" t="s">
        <v>2952</v>
      </c>
      <c r="B2104" s="6" t="str">
        <f t="shared" si="32"/>
        <v>Cocci</v>
      </c>
      <c r="C2104" s="1">
        <v>779</v>
      </c>
      <c r="D2104" s="1">
        <v>17.258883248730999</v>
      </c>
      <c r="E2104" s="1">
        <v>921</v>
      </c>
      <c r="F2104" s="1">
        <v>4</v>
      </c>
      <c r="G2104" s="1">
        <v>4</v>
      </c>
      <c r="H2104" s="1">
        <v>9</v>
      </c>
      <c r="I2104" s="1" t="s">
        <v>2953</v>
      </c>
      <c r="J2104" s="1">
        <v>9</v>
      </c>
      <c r="K2104" s="1">
        <v>0</v>
      </c>
      <c r="L2104" s="1">
        <v>6</v>
      </c>
      <c r="M2104" s="1">
        <v>3</v>
      </c>
    </row>
    <row r="2105" spans="1:13" x14ac:dyDescent="0.15">
      <c r="A2105" s="1" t="s">
        <v>4536</v>
      </c>
      <c r="B2105" s="6" t="str">
        <f t="shared" si="32"/>
        <v>Cocci</v>
      </c>
      <c r="C2105" s="1">
        <v>62</v>
      </c>
      <c r="D2105" s="1">
        <v>6.25</v>
      </c>
      <c r="E2105" s="1">
        <v>46</v>
      </c>
      <c r="F2105" s="1">
        <v>3</v>
      </c>
      <c r="G2105" s="1">
        <v>3</v>
      </c>
      <c r="H2105" s="1">
        <v>9</v>
      </c>
      <c r="I2105" s="1" t="s">
        <v>4537</v>
      </c>
      <c r="J2105" s="1">
        <v>9</v>
      </c>
      <c r="K2105" s="1">
        <v>0</v>
      </c>
      <c r="L2105" s="1">
        <v>6</v>
      </c>
      <c r="M2105" s="1">
        <v>3</v>
      </c>
    </row>
    <row r="2106" spans="1:13" x14ac:dyDescent="0.15">
      <c r="A2106" s="1" t="s">
        <v>3166</v>
      </c>
      <c r="B2106" s="6" t="str">
        <f t="shared" si="32"/>
        <v>Cocci</v>
      </c>
      <c r="C2106" s="1">
        <v>364</v>
      </c>
      <c r="D2106" s="1">
        <v>17.741935483871</v>
      </c>
      <c r="E2106" s="1">
        <v>351</v>
      </c>
      <c r="F2106" s="1">
        <v>4</v>
      </c>
      <c r="G2106" s="1">
        <v>4</v>
      </c>
      <c r="H2106" s="1">
        <v>9</v>
      </c>
      <c r="I2106" s="1" t="s">
        <v>3167</v>
      </c>
      <c r="J2106" s="1">
        <v>9</v>
      </c>
      <c r="K2106" s="1">
        <v>0</v>
      </c>
      <c r="L2106" s="1">
        <v>7</v>
      </c>
      <c r="M2106" s="1">
        <v>2</v>
      </c>
    </row>
    <row r="2107" spans="1:13" x14ac:dyDescent="0.15">
      <c r="A2107" s="1" t="s">
        <v>6873</v>
      </c>
      <c r="B2107" s="6" t="str">
        <f t="shared" si="32"/>
        <v>Cocci</v>
      </c>
      <c r="C2107" s="1">
        <v>323</v>
      </c>
      <c r="D2107" s="1">
        <v>28.260869565217401</v>
      </c>
      <c r="E2107" s="1">
        <v>307</v>
      </c>
      <c r="F2107" s="1">
        <v>2</v>
      </c>
      <c r="G2107" s="1">
        <v>2</v>
      </c>
      <c r="H2107" s="1">
        <v>9</v>
      </c>
      <c r="I2107" s="1" t="s">
        <v>6874</v>
      </c>
      <c r="J2107" s="1">
        <v>9</v>
      </c>
      <c r="K2107" s="1">
        <v>4</v>
      </c>
      <c r="L2107" s="1">
        <v>3</v>
      </c>
      <c r="M2107" s="1">
        <v>2</v>
      </c>
    </row>
    <row r="2108" spans="1:13" x14ac:dyDescent="0.15">
      <c r="A2108" s="1" t="s">
        <v>3220</v>
      </c>
      <c r="B2108" s="6" t="str">
        <f t="shared" si="32"/>
        <v>Cocci</v>
      </c>
      <c r="C2108" s="1">
        <v>464</v>
      </c>
      <c r="D2108" s="1">
        <v>13.4228187919463</v>
      </c>
      <c r="E2108" s="1">
        <v>494</v>
      </c>
      <c r="F2108" s="1">
        <v>4</v>
      </c>
      <c r="G2108" s="1">
        <v>5</v>
      </c>
      <c r="H2108" s="1">
        <v>9</v>
      </c>
      <c r="I2108" s="1" t="s">
        <v>3221</v>
      </c>
      <c r="J2108" s="1">
        <v>9</v>
      </c>
      <c r="K2108" s="1">
        <v>2</v>
      </c>
      <c r="L2108" s="1">
        <v>7</v>
      </c>
      <c r="M2108" s="1">
        <v>0</v>
      </c>
    </row>
    <row r="2109" spans="1:13" x14ac:dyDescent="0.15">
      <c r="A2109" s="1" t="s">
        <v>1448</v>
      </c>
      <c r="B2109" s="6" t="str">
        <f t="shared" si="32"/>
        <v>Cocci</v>
      </c>
      <c r="C2109" s="1">
        <v>482</v>
      </c>
      <c r="D2109" s="1">
        <v>13.765182186234799</v>
      </c>
      <c r="E2109" s="1">
        <v>519</v>
      </c>
      <c r="F2109" s="1">
        <v>6</v>
      </c>
      <c r="G2109" s="1">
        <v>6</v>
      </c>
      <c r="H2109" s="1">
        <v>9</v>
      </c>
      <c r="I2109" s="1" t="s">
        <v>1449</v>
      </c>
      <c r="J2109" s="1">
        <v>9</v>
      </c>
      <c r="K2109" s="1">
        <v>1</v>
      </c>
      <c r="L2109" s="1">
        <v>6</v>
      </c>
      <c r="M2109" s="1">
        <v>2</v>
      </c>
    </row>
    <row r="2110" spans="1:13" x14ac:dyDescent="0.15">
      <c r="A2110" s="1" t="s">
        <v>4494</v>
      </c>
      <c r="B2110" s="6" t="str">
        <f t="shared" si="32"/>
        <v>Cocci</v>
      </c>
      <c r="C2110" s="1">
        <v>716</v>
      </c>
      <c r="D2110" s="1">
        <v>15.853658536585399</v>
      </c>
      <c r="E2110" s="1">
        <v>830</v>
      </c>
      <c r="F2110" s="1">
        <v>3</v>
      </c>
      <c r="G2110" s="1">
        <v>3</v>
      </c>
      <c r="H2110" s="1">
        <v>9</v>
      </c>
      <c r="I2110" s="1" t="s">
        <v>4495</v>
      </c>
      <c r="J2110" s="1">
        <v>9</v>
      </c>
      <c r="K2110" s="1">
        <v>1</v>
      </c>
      <c r="L2110" s="1">
        <v>6</v>
      </c>
      <c r="M2110" s="1">
        <v>2</v>
      </c>
    </row>
    <row r="2111" spans="1:13" x14ac:dyDescent="0.15">
      <c r="A2111" s="1" t="s">
        <v>3176</v>
      </c>
      <c r="B2111" s="6" t="str">
        <f t="shared" si="32"/>
        <v>Cocci</v>
      </c>
      <c r="C2111" s="1">
        <v>367</v>
      </c>
      <c r="D2111" s="1">
        <v>19.393939393939402</v>
      </c>
      <c r="E2111" s="1">
        <v>354</v>
      </c>
      <c r="F2111" s="1">
        <v>4</v>
      </c>
      <c r="G2111" s="1">
        <v>5</v>
      </c>
      <c r="H2111" s="1">
        <v>9</v>
      </c>
      <c r="I2111" s="1" t="s">
        <v>3177</v>
      </c>
      <c r="J2111" s="1">
        <v>9</v>
      </c>
      <c r="K2111" s="1">
        <v>2</v>
      </c>
      <c r="L2111" s="1">
        <v>6</v>
      </c>
      <c r="M2111" s="1">
        <v>1</v>
      </c>
    </row>
    <row r="2112" spans="1:13" x14ac:dyDescent="0.15">
      <c r="A2112" s="1" t="s">
        <v>4490</v>
      </c>
      <c r="B2112" s="6" t="str">
        <f t="shared" si="32"/>
        <v>Cocci</v>
      </c>
      <c r="C2112" s="1">
        <v>654</v>
      </c>
      <c r="D2112" s="1">
        <v>8.1264108352144504</v>
      </c>
      <c r="E2112" s="1">
        <v>752</v>
      </c>
      <c r="F2112" s="1">
        <v>3</v>
      </c>
      <c r="G2112" s="1">
        <v>3</v>
      </c>
      <c r="H2112" s="1">
        <v>9</v>
      </c>
      <c r="I2112" s="1" t="s">
        <v>4491</v>
      </c>
      <c r="J2112" s="1">
        <v>9</v>
      </c>
      <c r="K2112" s="1">
        <v>4</v>
      </c>
      <c r="L2112" s="1">
        <v>4</v>
      </c>
      <c r="M2112" s="1">
        <v>1</v>
      </c>
    </row>
    <row r="2113" spans="1:13" x14ac:dyDescent="0.15">
      <c r="A2113" s="1" t="s">
        <v>2544</v>
      </c>
      <c r="B2113" s="6" t="str">
        <f t="shared" si="32"/>
        <v>Cocci</v>
      </c>
      <c r="C2113" s="1">
        <v>393</v>
      </c>
      <c r="D2113" s="1">
        <v>5.4988216810683399</v>
      </c>
      <c r="E2113" s="1">
        <v>395</v>
      </c>
      <c r="F2113" s="1">
        <v>5</v>
      </c>
      <c r="G2113" s="1">
        <v>5</v>
      </c>
      <c r="H2113" s="1">
        <v>9</v>
      </c>
      <c r="I2113" s="1" t="s">
        <v>2545</v>
      </c>
      <c r="J2113" s="1">
        <v>9</v>
      </c>
      <c r="K2113" s="1">
        <v>0</v>
      </c>
      <c r="L2113" s="1">
        <v>9</v>
      </c>
      <c r="M2113" s="1">
        <v>0</v>
      </c>
    </row>
    <row r="2114" spans="1:13" x14ac:dyDescent="0.15">
      <c r="A2114" s="1" t="s">
        <v>5125</v>
      </c>
      <c r="B2114" s="6" t="str">
        <f t="shared" si="32"/>
        <v>Cocci</v>
      </c>
      <c r="C2114" s="1">
        <v>303</v>
      </c>
      <c r="D2114" s="1">
        <v>24.390243902439</v>
      </c>
      <c r="E2114" s="1">
        <v>283</v>
      </c>
      <c r="F2114" s="1">
        <v>3</v>
      </c>
      <c r="G2114" s="1">
        <v>3</v>
      </c>
      <c r="H2114" s="1">
        <v>9</v>
      </c>
      <c r="I2114" s="1" t="s">
        <v>5126</v>
      </c>
      <c r="J2114" s="1">
        <v>9</v>
      </c>
      <c r="K2114" s="1">
        <v>6</v>
      </c>
      <c r="L2114" s="1">
        <v>3</v>
      </c>
      <c r="M2114" s="1">
        <v>0</v>
      </c>
    </row>
    <row r="2115" spans="1:13" x14ac:dyDescent="0.15">
      <c r="A2115" s="1" t="s">
        <v>5213</v>
      </c>
      <c r="B2115" s="6" t="str">
        <f t="shared" ref="B2115:B2178" si="33">IF(NOT(ISERROR(FIND("_HUMAN",A2115))),"Human","Cocci")</f>
        <v>Cocci</v>
      </c>
      <c r="C2115" s="1">
        <v>242</v>
      </c>
      <c r="D2115" s="1">
        <v>6.7137809187279203</v>
      </c>
      <c r="E2115" s="1">
        <v>865</v>
      </c>
      <c r="F2115" s="1">
        <v>3</v>
      </c>
      <c r="G2115" s="1">
        <v>3</v>
      </c>
      <c r="H2115" s="1">
        <v>9</v>
      </c>
      <c r="I2115" s="1" t="s">
        <v>5214</v>
      </c>
      <c r="J2115" s="1">
        <v>9</v>
      </c>
      <c r="K2115" s="1">
        <v>2</v>
      </c>
      <c r="L2115" s="1">
        <v>7</v>
      </c>
      <c r="M2115" s="1">
        <v>0</v>
      </c>
    </row>
    <row r="2116" spans="1:13" x14ac:dyDescent="0.15">
      <c r="A2116" s="1" t="s">
        <v>1628</v>
      </c>
      <c r="B2116" s="6" t="str">
        <f t="shared" si="33"/>
        <v>Cocci</v>
      </c>
      <c r="C2116" s="1">
        <v>482</v>
      </c>
      <c r="D2116" s="1">
        <v>13.765182186234799</v>
      </c>
      <c r="E2116" s="1">
        <v>519</v>
      </c>
      <c r="F2116" s="1">
        <v>6</v>
      </c>
      <c r="G2116" s="1">
        <v>6</v>
      </c>
      <c r="H2116" s="1">
        <v>9</v>
      </c>
      <c r="I2116" s="1" t="s">
        <v>1629</v>
      </c>
      <c r="J2116" s="1">
        <v>9</v>
      </c>
      <c r="K2116" s="1">
        <v>1</v>
      </c>
      <c r="L2116" s="1">
        <v>6</v>
      </c>
      <c r="M2116" s="1">
        <v>2</v>
      </c>
    </row>
    <row r="2117" spans="1:13" x14ac:dyDescent="0.15">
      <c r="A2117" s="1" t="s">
        <v>4938</v>
      </c>
      <c r="B2117" s="6" t="str">
        <f t="shared" si="33"/>
        <v>Cocci</v>
      </c>
      <c r="C2117" s="1">
        <v>757</v>
      </c>
      <c r="D2117" s="1">
        <v>14.1666666666667</v>
      </c>
      <c r="E2117" s="1">
        <v>888</v>
      </c>
      <c r="F2117" s="1">
        <v>3</v>
      </c>
      <c r="G2117" s="1">
        <v>3</v>
      </c>
      <c r="H2117" s="1">
        <v>9</v>
      </c>
      <c r="I2117" s="1" t="s">
        <v>4939</v>
      </c>
      <c r="J2117" s="1">
        <v>9</v>
      </c>
      <c r="K2117" s="1">
        <v>3</v>
      </c>
      <c r="L2117" s="1">
        <v>4</v>
      </c>
      <c r="M2117" s="1">
        <v>2</v>
      </c>
    </row>
    <row r="2118" spans="1:13" x14ac:dyDescent="0.15">
      <c r="A2118" s="1" t="s">
        <v>3674</v>
      </c>
      <c r="B2118" s="6" t="str">
        <f t="shared" si="33"/>
        <v>Cocci</v>
      </c>
      <c r="C2118" s="1">
        <v>367</v>
      </c>
      <c r="D2118" s="1">
        <v>19.393939393939402</v>
      </c>
      <c r="E2118" s="1">
        <v>354</v>
      </c>
      <c r="F2118" s="1">
        <v>4</v>
      </c>
      <c r="G2118" s="1">
        <v>5</v>
      </c>
      <c r="H2118" s="1">
        <v>9</v>
      </c>
      <c r="I2118" s="1" t="s">
        <v>3675</v>
      </c>
      <c r="J2118" s="1">
        <v>9</v>
      </c>
      <c r="K2118" s="1">
        <v>2</v>
      </c>
      <c r="L2118" s="1">
        <v>6</v>
      </c>
      <c r="M2118" s="1">
        <v>1</v>
      </c>
    </row>
    <row r="2119" spans="1:13" x14ac:dyDescent="0.15">
      <c r="A2119" s="1" t="s">
        <v>3466</v>
      </c>
      <c r="B2119" s="6" t="str">
        <f t="shared" si="33"/>
        <v>Cocci</v>
      </c>
      <c r="C2119" s="1">
        <v>464</v>
      </c>
      <c r="D2119" s="1">
        <v>13.4228187919463</v>
      </c>
      <c r="E2119" s="1">
        <v>494</v>
      </c>
      <c r="F2119" s="1">
        <v>4</v>
      </c>
      <c r="G2119" s="1">
        <v>5</v>
      </c>
      <c r="H2119" s="1">
        <v>9</v>
      </c>
      <c r="I2119" s="1" t="s">
        <v>3467</v>
      </c>
      <c r="J2119" s="1">
        <v>9</v>
      </c>
      <c r="K2119" s="1">
        <v>2</v>
      </c>
      <c r="L2119" s="1">
        <v>7</v>
      </c>
      <c r="M2119" s="1">
        <v>0</v>
      </c>
    </row>
    <row r="2120" spans="1:13" x14ac:dyDescent="0.15">
      <c r="A2120" s="1" t="s">
        <v>4936</v>
      </c>
      <c r="B2120" s="6" t="str">
        <f t="shared" si="33"/>
        <v>Cocci</v>
      </c>
      <c r="C2120" s="1">
        <v>716</v>
      </c>
      <c r="D2120" s="1">
        <v>15.853658536585399</v>
      </c>
      <c r="E2120" s="1">
        <v>830</v>
      </c>
      <c r="F2120" s="1">
        <v>3</v>
      </c>
      <c r="G2120" s="1">
        <v>3</v>
      </c>
      <c r="H2120" s="1">
        <v>9</v>
      </c>
      <c r="I2120" s="1" t="s">
        <v>4937</v>
      </c>
      <c r="J2120" s="1">
        <v>9</v>
      </c>
      <c r="K2120" s="1">
        <v>1</v>
      </c>
      <c r="L2120" s="1">
        <v>6</v>
      </c>
      <c r="M2120" s="1">
        <v>2</v>
      </c>
    </row>
    <row r="2121" spans="1:13" x14ac:dyDescent="0.15">
      <c r="A2121" s="1" t="s">
        <v>8121</v>
      </c>
      <c r="B2121" s="6" t="str">
        <f t="shared" si="33"/>
        <v>Cocci</v>
      </c>
      <c r="C2121" s="1">
        <v>99</v>
      </c>
      <c r="D2121" s="1">
        <v>13.7254901960784</v>
      </c>
      <c r="E2121" s="1">
        <v>78</v>
      </c>
      <c r="F2121" s="1">
        <v>2</v>
      </c>
      <c r="G2121" s="1">
        <v>2</v>
      </c>
      <c r="H2121" s="1">
        <v>9</v>
      </c>
      <c r="I2121" s="1" t="s">
        <v>8122</v>
      </c>
      <c r="J2121" s="1">
        <v>9</v>
      </c>
      <c r="K2121" s="1">
        <v>0</v>
      </c>
      <c r="L2121" s="1">
        <v>6</v>
      </c>
      <c r="M2121" s="1">
        <v>3</v>
      </c>
    </row>
    <row r="2122" spans="1:13" x14ac:dyDescent="0.15">
      <c r="A2122" s="1" t="s">
        <v>5215</v>
      </c>
      <c r="B2122" s="6" t="str">
        <f t="shared" si="33"/>
        <v>Cocci</v>
      </c>
      <c r="C2122" s="1">
        <v>686</v>
      </c>
      <c r="D2122" s="1">
        <v>11.5625</v>
      </c>
      <c r="E2122" s="1">
        <v>794</v>
      </c>
      <c r="F2122" s="1">
        <v>3</v>
      </c>
      <c r="G2122" s="1">
        <v>3</v>
      </c>
      <c r="H2122" s="1">
        <v>9</v>
      </c>
      <c r="I2122" s="1" t="s">
        <v>5216</v>
      </c>
      <c r="J2122" s="1">
        <v>9</v>
      </c>
      <c r="K2122" s="1">
        <v>2</v>
      </c>
      <c r="L2122" s="1">
        <v>4</v>
      </c>
      <c r="M2122" s="1">
        <v>3</v>
      </c>
    </row>
    <row r="2123" spans="1:13" x14ac:dyDescent="0.15">
      <c r="A2123" s="1" t="s">
        <v>8311</v>
      </c>
      <c r="B2123" s="6" t="str">
        <f t="shared" si="33"/>
        <v>Cocci</v>
      </c>
      <c r="C2123" s="1">
        <v>760</v>
      </c>
      <c r="D2123" s="1">
        <v>20.320855614973301</v>
      </c>
      <c r="E2123" s="1">
        <v>891</v>
      </c>
      <c r="F2123" s="1">
        <v>2</v>
      </c>
      <c r="G2123" s="1">
        <v>2</v>
      </c>
      <c r="H2123" s="1">
        <v>9</v>
      </c>
      <c r="I2123" s="1" t="s">
        <v>8312</v>
      </c>
      <c r="J2123" s="1">
        <v>9</v>
      </c>
      <c r="K2123" s="1">
        <v>3</v>
      </c>
      <c r="L2123" s="1">
        <v>4</v>
      </c>
      <c r="M2123" s="1">
        <v>2</v>
      </c>
    </row>
    <row r="2124" spans="1:13" x14ac:dyDescent="0.15">
      <c r="A2124" s="1" t="s">
        <v>8199</v>
      </c>
      <c r="B2124" s="6" t="str">
        <f t="shared" si="33"/>
        <v>Cocci</v>
      </c>
      <c r="C2124" s="1">
        <v>766</v>
      </c>
      <c r="D2124" s="1">
        <v>21.875</v>
      </c>
      <c r="E2124" s="1">
        <v>899</v>
      </c>
      <c r="F2124" s="1">
        <v>2</v>
      </c>
      <c r="G2124" s="1">
        <v>2</v>
      </c>
      <c r="H2124" s="1">
        <v>9</v>
      </c>
      <c r="I2124" s="1" t="s">
        <v>8200</v>
      </c>
      <c r="J2124" s="1">
        <v>9</v>
      </c>
      <c r="K2124" s="1">
        <v>3</v>
      </c>
      <c r="L2124" s="1">
        <v>4</v>
      </c>
      <c r="M2124" s="1">
        <v>2</v>
      </c>
    </row>
    <row r="2125" spans="1:13" x14ac:dyDescent="0.15">
      <c r="A2125" s="1" t="s">
        <v>3702</v>
      </c>
      <c r="B2125" s="6" t="str">
        <f t="shared" si="33"/>
        <v>Cocci</v>
      </c>
      <c r="C2125" s="1">
        <v>244</v>
      </c>
      <c r="D2125" s="1">
        <v>14.0522875816993</v>
      </c>
      <c r="E2125" s="1">
        <v>211</v>
      </c>
      <c r="F2125" s="1">
        <v>4</v>
      </c>
      <c r="G2125" s="1">
        <v>4</v>
      </c>
      <c r="H2125" s="1">
        <v>9</v>
      </c>
      <c r="I2125" s="1" t="s">
        <v>3703</v>
      </c>
      <c r="J2125" s="1">
        <v>9</v>
      </c>
      <c r="K2125" s="1">
        <v>4</v>
      </c>
      <c r="L2125" s="1">
        <v>5</v>
      </c>
      <c r="M2125" s="1">
        <v>0</v>
      </c>
    </row>
    <row r="2126" spans="1:13" x14ac:dyDescent="0.15">
      <c r="A2126" s="1" t="s">
        <v>5143</v>
      </c>
      <c r="B2126" s="6" t="str">
        <f t="shared" si="33"/>
        <v>Cocci</v>
      </c>
      <c r="C2126" s="1">
        <v>62</v>
      </c>
      <c r="D2126" s="1">
        <v>6.25</v>
      </c>
      <c r="E2126" s="1">
        <v>46</v>
      </c>
      <c r="F2126" s="1">
        <v>3</v>
      </c>
      <c r="G2126" s="1">
        <v>3</v>
      </c>
      <c r="H2126" s="1">
        <v>9</v>
      </c>
      <c r="I2126" s="1" t="s">
        <v>5144</v>
      </c>
      <c r="J2126" s="1">
        <v>9</v>
      </c>
      <c r="K2126" s="1">
        <v>0</v>
      </c>
      <c r="L2126" s="1">
        <v>6</v>
      </c>
      <c r="M2126" s="1">
        <v>3</v>
      </c>
    </row>
    <row r="2127" spans="1:13" x14ac:dyDescent="0.15">
      <c r="A2127" s="1" t="s">
        <v>5137</v>
      </c>
      <c r="B2127" s="6" t="str">
        <f t="shared" si="33"/>
        <v>Cocci</v>
      </c>
      <c r="C2127" s="1">
        <v>821</v>
      </c>
      <c r="D2127" s="1">
        <v>20.2830188679245</v>
      </c>
      <c r="E2127" s="1">
        <v>981</v>
      </c>
      <c r="F2127" s="1">
        <v>3</v>
      </c>
      <c r="G2127" s="1">
        <v>4</v>
      </c>
      <c r="H2127" s="1">
        <v>9</v>
      </c>
      <c r="I2127" s="1" t="s">
        <v>5138</v>
      </c>
      <c r="J2127" s="1">
        <v>9</v>
      </c>
      <c r="K2127" s="1">
        <v>2</v>
      </c>
      <c r="L2127" s="1">
        <v>6</v>
      </c>
      <c r="M2127" s="1">
        <v>1</v>
      </c>
    </row>
    <row r="2128" spans="1:13" x14ac:dyDescent="0.15">
      <c r="A2128" s="1" t="s">
        <v>5169</v>
      </c>
      <c r="B2128" s="6" t="str">
        <f t="shared" si="33"/>
        <v>Cocci</v>
      </c>
      <c r="C2128" s="1">
        <v>598</v>
      </c>
      <c r="D2128" s="1">
        <v>16.129032258064498</v>
      </c>
      <c r="E2128" s="1">
        <v>673</v>
      </c>
      <c r="F2128" s="1">
        <v>3</v>
      </c>
      <c r="G2128" s="1">
        <v>3</v>
      </c>
      <c r="H2128" s="1">
        <v>9</v>
      </c>
      <c r="I2128" s="1" t="s">
        <v>5170</v>
      </c>
      <c r="J2128" s="1">
        <v>9</v>
      </c>
      <c r="K2128" s="1">
        <v>5</v>
      </c>
      <c r="L2128" s="1">
        <v>3</v>
      </c>
      <c r="M2128" s="1">
        <v>1</v>
      </c>
    </row>
    <row r="2129" spans="1:13" x14ac:dyDescent="0.15">
      <c r="A2129" s="1" t="s">
        <v>3644</v>
      </c>
      <c r="B2129" s="6" t="str">
        <f t="shared" si="33"/>
        <v>Cocci</v>
      </c>
      <c r="C2129" s="1">
        <v>779</v>
      </c>
      <c r="D2129" s="1">
        <v>17.258883248730999</v>
      </c>
      <c r="E2129" s="1">
        <v>921</v>
      </c>
      <c r="F2129" s="1">
        <v>4</v>
      </c>
      <c r="G2129" s="1">
        <v>4</v>
      </c>
      <c r="H2129" s="1">
        <v>9</v>
      </c>
      <c r="I2129" s="1" t="s">
        <v>3645</v>
      </c>
      <c r="J2129" s="1">
        <v>9</v>
      </c>
      <c r="K2129" s="1">
        <v>0</v>
      </c>
      <c r="L2129" s="1">
        <v>6</v>
      </c>
      <c r="M2129" s="1">
        <v>3</v>
      </c>
    </row>
    <row r="2130" spans="1:13" x14ac:dyDescent="0.15">
      <c r="A2130" s="1" t="s">
        <v>1626</v>
      </c>
      <c r="B2130" s="6" t="str">
        <f t="shared" si="33"/>
        <v>Cocci</v>
      </c>
      <c r="C2130" s="1">
        <v>410</v>
      </c>
      <c r="D2130" s="1">
        <v>11.776859504132201</v>
      </c>
      <c r="E2130" s="1">
        <v>415</v>
      </c>
      <c r="F2130" s="1">
        <v>6</v>
      </c>
      <c r="G2130" s="1">
        <v>6</v>
      </c>
      <c r="H2130" s="1">
        <v>9</v>
      </c>
      <c r="I2130" s="1" t="s">
        <v>1627</v>
      </c>
      <c r="J2130" s="1">
        <v>9</v>
      </c>
      <c r="K2130" s="1">
        <v>3</v>
      </c>
      <c r="L2130" s="1">
        <v>5</v>
      </c>
      <c r="M2130" s="1">
        <v>1</v>
      </c>
    </row>
    <row r="2131" spans="1:13" x14ac:dyDescent="0.15">
      <c r="A2131" s="1" t="s">
        <v>1554</v>
      </c>
      <c r="B2131" s="6" t="str">
        <f t="shared" si="33"/>
        <v>Cocci</v>
      </c>
      <c r="C2131" s="1">
        <v>92</v>
      </c>
      <c r="D2131" s="1">
        <v>17.084282460136698</v>
      </c>
      <c r="E2131" s="1">
        <v>515</v>
      </c>
      <c r="F2131" s="1">
        <v>6</v>
      </c>
      <c r="G2131" s="1">
        <v>6</v>
      </c>
      <c r="H2131" s="1">
        <v>9</v>
      </c>
      <c r="I2131" s="1" t="s">
        <v>1555</v>
      </c>
      <c r="J2131" s="1">
        <v>9</v>
      </c>
      <c r="K2131" s="1">
        <v>0</v>
      </c>
      <c r="L2131" s="1">
        <v>5</v>
      </c>
      <c r="M2131" s="1">
        <v>4</v>
      </c>
    </row>
    <row r="2132" spans="1:13" x14ac:dyDescent="0.15">
      <c r="A2132" s="1" t="s">
        <v>8299</v>
      </c>
      <c r="B2132" s="6" t="str">
        <f t="shared" si="33"/>
        <v>Cocci</v>
      </c>
      <c r="C2132" s="1">
        <v>544</v>
      </c>
      <c r="D2132" s="1">
        <v>5.2536231884057996</v>
      </c>
      <c r="E2132" s="1">
        <v>601</v>
      </c>
      <c r="F2132" s="1">
        <v>2</v>
      </c>
      <c r="G2132" s="1">
        <v>2</v>
      </c>
      <c r="H2132" s="1">
        <v>9</v>
      </c>
      <c r="I2132" s="1" t="s">
        <v>8300</v>
      </c>
      <c r="J2132" s="1">
        <v>9</v>
      </c>
      <c r="K2132" s="1">
        <v>2</v>
      </c>
      <c r="L2132" s="1">
        <v>5</v>
      </c>
      <c r="M2132" s="1">
        <v>2</v>
      </c>
    </row>
    <row r="2133" spans="1:13" x14ac:dyDescent="0.15">
      <c r="A2133" s="1" t="s">
        <v>4920</v>
      </c>
      <c r="B2133" s="6" t="str">
        <f t="shared" si="33"/>
        <v>Cocci</v>
      </c>
      <c r="C2133" s="1">
        <v>654</v>
      </c>
      <c r="D2133" s="1">
        <v>8.1264108352144504</v>
      </c>
      <c r="E2133" s="1">
        <v>752</v>
      </c>
      <c r="F2133" s="1">
        <v>3</v>
      </c>
      <c r="G2133" s="1">
        <v>3</v>
      </c>
      <c r="H2133" s="1">
        <v>9</v>
      </c>
      <c r="I2133" s="1" t="s">
        <v>4921</v>
      </c>
      <c r="J2133" s="1">
        <v>9</v>
      </c>
      <c r="K2133" s="1">
        <v>4</v>
      </c>
      <c r="L2133" s="1">
        <v>4</v>
      </c>
      <c r="M2133" s="1">
        <v>1</v>
      </c>
    </row>
    <row r="2134" spans="1:13" x14ac:dyDescent="0.15">
      <c r="A2134" s="1" t="s">
        <v>1560</v>
      </c>
      <c r="B2134" s="6" t="str">
        <f t="shared" si="33"/>
        <v>Cocci</v>
      </c>
      <c r="C2134" s="1">
        <v>168</v>
      </c>
      <c r="D2134" s="1">
        <v>30.3571428571429</v>
      </c>
      <c r="E2134" s="1">
        <v>142</v>
      </c>
      <c r="F2134" s="1">
        <v>6</v>
      </c>
      <c r="G2134" s="1">
        <v>6</v>
      </c>
      <c r="H2134" s="1">
        <v>9</v>
      </c>
      <c r="I2134" s="1" t="s">
        <v>1561</v>
      </c>
      <c r="J2134" s="1">
        <v>9</v>
      </c>
      <c r="K2134" s="1">
        <v>3</v>
      </c>
      <c r="L2134" s="1">
        <v>5</v>
      </c>
      <c r="M2134" s="1">
        <v>1</v>
      </c>
    </row>
    <row r="2135" spans="1:13" x14ac:dyDescent="0.15">
      <c r="A2135" s="1" t="s">
        <v>8197</v>
      </c>
      <c r="B2135" s="6" t="str">
        <f t="shared" si="33"/>
        <v>Cocci</v>
      </c>
      <c r="C2135" s="1">
        <v>323</v>
      </c>
      <c r="D2135" s="1">
        <v>28.260869565217401</v>
      </c>
      <c r="E2135" s="1">
        <v>307</v>
      </c>
      <c r="F2135" s="1">
        <v>2</v>
      </c>
      <c r="G2135" s="1">
        <v>2</v>
      </c>
      <c r="H2135" s="1">
        <v>9</v>
      </c>
      <c r="I2135" s="1" t="s">
        <v>8198</v>
      </c>
      <c r="J2135" s="1">
        <v>9</v>
      </c>
      <c r="K2135" s="1">
        <v>4</v>
      </c>
      <c r="L2135" s="1">
        <v>3</v>
      </c>
      <c r="M2135" s="1">
        <v>2</v>
      </c>
    </row>
    <row r="2136" spans="1:13" x14ac:dyDescent="0.15">
      <c r="A2136" s="1" t="s">
        <v>7696</v>
      </c>
      <c r="B2136" s="6" t="str">
        <f t="shared" si="33"/>
        <v>Cocci</v>
      </c>
      <c r="C2136" s="1">
        <v>350</v>
      </c>
      <c r="D2136" s="1">
        <v>14.367816091953999</v>
      </c>
      <c r="E2136" s="1">
        <v>337</v>
      </c>
      <c r="F2136" s="1">
        <v>2</v>
      </c>
      <c r="G2136" s="1">
        <v>2</v>
      </c>
      <c r="H2136" s="1">
        <v>9</v>
      </c>
      <c r="I2136" s="1" t="s">
        <v>7697</v>
      </c>
      <c r="J2136" s="1">
        <v>9</v>
      </c>
      <c r="K2136" s="1">
        <v>2</v>
      </c>
      <c r="L2136" s="1">
        <v>3</v>
      </c>
      <c r="M2136" s="1">
        <v>4</v>
      </c>
    </row>
    <row r="2137" spans="1:13" x14ac:dyDescent="0.15">
      <c r="A2137" s="1" t="s">
        <v>5375</v>
      </c>
      <c r="B2137" s="6" t="str">
        <f t="shared" si="33"/>
        <v>Cocci</v>
      </c>
      <c r="C2137" s="1">
        <v>242</v>
      </c>
      <c r="D2137" s="1">
        <v>9.1787439613526605</v>
      </c>
      <c r="E2137" s="1">
        <v>865</v>
      </c>
      <c r="F2137" s="1">
        <v>3</v>
      </c>
      <c r="G2137" s="1">
        <v>3</v>
      </c>
      <c r="H2137" s="1">
        <v>9</v>
      </c>
      <c r="I2137" s="1" t="s">
        <v>5376</v>
      </c>
      <c r="J2137" s="1">
        <v>9</v>
      </c>
      <c r="K2137" s="1">
        <v>2</v>
      </c>
      <c r="L2137" s="1">
        <v>7</v>
      </c>
      <c r="M2137" s="1">
        <v>0</v>
      </c>
    </row>
    <row r="2138" spans="1:13" x14ac:dyDescent="0.15">
      <c r="A2138" s="1" t="s">
        <v>3778</v>
      </c>
      <c r="B2138" s="6" t="str">
        <f t="shared" si="33"/>
        <v>Cocci</v>
      </c>
      <c r="C2138" s="1">
        <v>244</v>
      </c>
      <c r="D2138" s="1">
        <v>14.0522875816993</v>
      </c>
      <c r="E2138" s="1">
        <v>211</v>
      </c>
      <c r="F2138" s="1">
        <v>4</v>
      </c>
      <c r="G2138" s="1">
        <v>4</v>
      </c>
      <c r="H2138" s="1">
        <v>9</v>
      </c>
      <c r="I2138" s="1" t="s">
        <v>3779</v>
      </c>
      <c r="J2138" s="1">
        <v>9</v>
      </c>
      <c r="K2138" s="1">
        <v>4</v>
      </c>
      <c r="L2138" s="1">
        <v>5</v>
      </c>
      <c r="M2138" s="1">
        <v>0</v>
      </c>
    </row>
    <row r="2139" spans="1:13" x14ac:dyDescent="0.15">
      <c r="A2139" s="1" t="s">
        <v>3612</v>
      </c>
      <c r="B2139" s="6" t="str">
        <f t="shared" si="33"/>
        <v>Cocci</v>
      </c>
      <c r="C2139" s="1">
        <v>464</v>
      </c>
      <c r="D2139" s="1">
        <v>13.4228187919463</v>
      </c>
      <c r="E2139" s="1">
        <v>494</v>
      </c>
      <c r="F2139" s="1">
        <v>4</v>
      </c>
      <c r="G2139" s="1">
        <v>5</v>
      </c>
      <c r="H2139" s="1">
        <v>9</v>
      </c>
      <c r="I2139" s="1" t="s">
        <v>3613</v>
      </c>
      <c r="J2139" s="1">
        <v>9</v>
      </c>
      <c r="K2139" s="1">
        <v>2</v>
      </c>
      <c r="L2139" s="1">
        <v>7</v>
      </c>
      <c r="M2139" s="1">
        <v>0</v>
      </c>
    </row>
    <row r="2140" spans="1:13" x14ac:dyDescent="0.15">
      <c r="A2140" s="1" t="s">
        <v>1668</v>
      </c>
      <c r="B2140" s="6" t="str">
        <f t="shared" si="33"/>
        <v>Cocci</v>
      </c>
      <c r="C2140" s="1">
        <v>410</v>
      </c>
      <c r="D2140" s="1">
        <v>11.776859504132201</v>
      </c>
      <c r="E2140" s="1">
        <v>415</v>
      </c>
      <c r="F2140" s="1">
        <v>6</v>
      </c>
      <c r="G2140" s="1">
        <v>6</v>
      </c>
      <c r="H2140" s="1">
        <v>9</v>
      </c>
      <c r="I2140" s="1" t="s">
        <v>1669</v>
      </c>
      <c r="J2140" s="1">
        <v>9</v>
      </c>
      <c r="K2140" s="1">
        <v>3</v>
      </c>
      <c r="L2140" s="1">
        <v>5</v>
      </c>
      <c r="M2140" s="1">
        <v>1</v>
      </c>
    </row>
    <row r="2141" spans="1:13" x14ac:dyDescent="0.15">
      <c r="A2141" s="1" t="s">
        <v>8061</v>
      </c>
      <c r="B2141" s="6" t="str">
        <f t="shared" si="33"/>
        <v>Cocci</v>
      </c>
      <c r="C2141" s="1">
        <v>350</v>
      </c>
      <c r="D2141" s="1">
        <v>14.367816091953999</v>
      </c>
      <c r="E2141" s="1">
        <v>337</v>
      </c>
      <c r="F2141" s="1">
        <v>2</v>
      </c>
      <c r="G2141" s="1">
        <v>2</v>
      </c>
      <c r="H2141" s="1">
        <v>9</v>
      </c>
      <c r="I2141" s="1" t="s">
        <v>8062</v>
      </c>
      <c r="J2141" s="1">
        <v>9</v>
      </c>
      <c r="K2141" s="1">
        <v>2</v>
      </c>
      <c r="L2141" s="1">
        <v>3</v>
      </c>
      <c r="M2141" s="1">
        <v>4</v>
      </c>
    </row>
    <row r="2142" spans="1:13" x14ac:dyDescent="0.15">
      <c r="A2142" s="1" t="s">
        <v>5061</v>
      </c>
      <c r="B2142" s="6" t="str">
        <f t="shared" si="33"/>
        <v>Cocci</v>
      </c>
      <c r="C2142" s="1">
        <v>303</v>
      </c>
      <c r="D2142" s="1">
        <v>24.390243902439</v>
      </c>
      <c r="E2142" s="1">
        <v>283</v>
      </c>
      <c r="F2142" s="1">
        <v>3</v>
      </c>
      <c r="G2142" s="1">
        <v>3</v>
      </c>
      <c r="H2142" s="1">
        <v>9</v>
      </c>
      <c r="I2142" s="1" t="s">
        <v>5062</v>
      </c>
      <c r="J2142" s="1">
        <v>9</v>
      </c>
      <c r="K2142" s="1">
        <v>6</v>
      </c>
      <c r="L2142" s="1">
        <v>3</v>
      </c>
      <c r="M2142" s="1">
        <v>0</v>
      </c>
    </row>
    <row r="2143" spans="1:13" x14ac:dyDescent="0.15">
      <c r="A2143" s="1" t="s">
        <v>8583</v>
      </c>
      <c r="B2143" s="6" t="str">
        <f t="shared" si="33"/>
        <v>Cocci</v>
      </c>
      <c r="C2143" s="1">
        <v>760</v>
      </c>
      <c r="D2143" s="1">
        <v>20.320855614973301</v>
      </c>
      <c r="E2143" s="1">
        <v>891</v>
      </c>
      <c r="F2143" s="1">
        <v>2</v>
      </c>
      <c r="G2143" s="1">
        <v>2</v>
      </c>
      <c r="H2143" s="1">
        <v>9</v>
      </c>
      <c r="I2143" s="1" t="s">
        <v>8584</v>
      </c>
      <c r="J2143" s="1">
        <v>9</v>
      </c>
      <c r="K2143" s="1">
        <v>3</v>
      </c>
      <c r="L2143" s="1">
        <v>4</v>
      </c>
      <c r="M2143" s="1">
        <v>2</v>
      </c>
    </row>
    <row r="2144" spans="1:13" x14ac:dyDescent="0.15">
      <c r="A2144" s="1" t="s">
        <v>8503</v>
      </c>
      <c r="B2144" s="6" t="str">
        <f t="shared" si="33"/>
        <v>Cocci</v>
      </c>
      <c r="C2144" s="1">
        <v>766</v>
      </c>
      <c r="D2144" s="1">
        <v>21.875</v>
      </c>
      <c r="E2144" s="1">
        <v>899</v>
      </c>
      <c r="F2144" s="1">
        <v>2</v>
      </c>
      <c r="G2144" s="1">
        <v>2</v>
      </c>
      <c r="H2144" s="1">
        <v>9</v>
      </c>
      <c r="I2144" s="1" t="s">
        <v>8504</v>
      </c>
      <c r="J2144" s="1">
        <v>9</v>
      </c>
      <c r="K2144" s="1">
        <v>3</v>
      </c>
      <c r="L2144" s="1">
        <v>4</v>
      </c>
      <c r="M2144" s="1">
        <v>2</v>
      </c>
    </row>
    <row r="2145" spans="1:13" x14ac:dyDescent="0.15">
      <c r="A2145" s="1" t="s">
        <v>8569</v>
      </c>
      <c r="B2145" s="6" t="str">
        <f t="shared" si="33"/>
        <v>Cocci</v>
      </c>
      <c r="C2145" s="1">
        <v>323</v>
      </c>
      <c r="D2145" s="1">
        <v>28.260869565217401</v>
      </c>
      <c r="E2145" s="1">
        <v>307</v>
      </c>
      <c r="F2145" s="1">
        <v>2</v>
      </c>
      <c r="G2145" s="1">
        <v>2</v>
      </c>
      <c r="H2145" s="1">
        <v>9</v>
      </c>
      <c r="I2145" s="1" t="s">
        <v>8570</v>
      </c>
      <c r="J2145" s="1">
        <v>9</v>
      </c>
      <c r="K2145" s="1">
        <v>4</v>
      </c>
      <c r="L2145" s="1">
        <v>3</v>
      </c>
      <c r="M2145" s="1">
        <v>2</v>
      </c>
    </row>
    <row r="2146" spans="1:13" x14ac:dyDescent="0.15">
      <c r="A2146" s="1" t="s">
        <v>1660</v>
      </c>
      <c r="B2146" s="6" t="str">
        <f t="shared" si="33"/>
        <v>Cocci</v>
      </c>
      <c r="C2146" s="1">
        <v>168</v>
      </c>
      <c r="D2146" s="1">
        <v>30.3571428571429</v>
      </c>
      <c r="E2146" s="1">
        <v>142</v>
      </c>
      <c r="F2146" s="1">
        <v>6</v>
      </c>
      <c r="G2146" s="1">
        <v>6</v>
      </c>
      <c r="H2146" s="1">
        <v>9</v>
      </c>
      <c r="I2146" s="1" t="s">
        <v>1661</v>
      </c>
      <c r="J2146" s="1">
        <v>9</v>
      </c>
      <c r="K2146" s="1">
        <v>3</v>
      </c>
      <c r="L2146" s="1">
        <v>5</v>
      </c>
      <c r="M2146" s="1">
        <v>1</v>
      </c>
    </row>
    <row r="2147" spans="1:13" x14ac:dyDescent="0.15">
      <c r="A2147" s="1" t="s">
        <v>5327</v>
      </c>
      <c r="B2147" s="6" t="str">
        <f t="shared" si="33"/>
        <v>Cocci</v>
      </c>
      <c r="C2147" s="1">
        <v>821</v>
      </c>
      <c r="D2147" s="1">
        <v>20.2830188679245</v>
      </c>
      <c r="E2147" s="1">
        <v>981</v>
      </c>
      <c r="F2147" s="1">
        <v>3</v>
      </c>
      <c r="G2147" s="1">
        <v>4</v>
      </c>
      <c r="H2147" s="1">
        <v>9</v>
      </c>
      <c r="I2147" s="1" t="s">
        <v>5328</v>
      </c>
      <c r="J2147" s="1">
        <v>9</v>
      </c>
      <c r="K2147" s="1">
        <v>2</v>
      </c>
      <c r="L2147" s="1">
        <v>6</v>
      </c>
      <c r="M2147" s="1">
        <v>1</v>
      </c>
    </row>
    <row r="2148" spans="1:13" x14ac:dyDescent="0.15">
      <c r="A2148" s="1" t="s">
        <v>5365</v>
      </c>
      <c r="B2148" s="6" t="str">
        <f t="shared" si="33"/>
        <v>Cocci</v>
      </c>
      <c r="C2148" s="1">
        <v>598</v>
      </c>
      <c r="D2148" s="1">
        <v>16.129032258064498</v>
      </c>
      <c r="E2148" s="1">
        <v>673</v>
      </c>
      <c r="F2148" s="1">
        <v>3</v>
      </c>
      <c r="G2148" s="1">
        <v>3</v>
      </c>
      <c r="H2148" s="1">
        <v>9</v>
      </c>
      <c r="I2148" s="1" t="s">
        <v>5366</v>
      </c>
      <c r="J2148" s="1">
        <v>9</v>
      </c>
      <c r="K2148" s="1">
        <v>5</v>
      </c>
      <c r="L2148" s="1">
        <v>3</v>
      </c>
      <c r="M2148" s="1">
        <v>1</v>
      </c>
    </row>
    <row r="2149" spans="1:13" x14ac:dyDescent="0.15">
      <c r="A2149" s="1" t="s">
        <v>5329</v>
      </c>
      <c r="B2149" s="6" t="str">
        <f t="shared" si="33"/>
        <v>Cocci</v>
      </c>
      <c r="C2149" s="1">
        <v>654</v>
      </c>
      <c r="D2149" s="1">
        <v>8.0717488789237706</v>
      </c>
      <c r="E2149" s="1">
        <v>752</v>
      </c>
      <c r="F2149" s="1">
        <v>3</v>
      </c>
      <c r="G2149" s="1">
        <v>3</v>
      </c>
      <c r="H2149" s="1">
        <v>9</v>
      </c>
      <c r="I2149" s="1" t="s">
        <v>5330</v>
      </c>
      <c r="J2149" s="1">
        <v>9</v>
      </c>
      <c r="K2149" s="1">
        <v>4</v>
      </c>
      <c r="L2149" s="1">
        <v>4</v>
      </c>
      <c r="M2149" s="1">
        <v>1</v>
      </c>
    </row>
    <row r="2150" spans="1:13" x14ac:dyDescent="0.15">
      <c r="A2150" s="1" t="s">
        <v>8005</v>
      </c>
      <c r="B2150" s="6" t="str">
        <f t="shared" si="33"/>
        <v>Cocci</v>
      </c>
      <c r="C2150" s="1">
        <v>544</v>
      </c>
      <c r="D2150" s="1">
        <v>11.9341563786008</v>
      </c>
      <c r="E2150" s="1">
        <v>601</v>
      </c>
      <c r="F2150" s="1">
        <v>2</v>
      </c>
      <c r="G2150" s="1">
        <v>2</v>
      </c>
      <c r="H2150" s="1">
        <v>9</v>
      </c>
      <c r="I2150" s="1" t="s">
        <v>8006</v>
      </c>
      <c r="J2150" s="1">
        <v>9</v>
      </c>
      <c r="K2150" s="1">
        <v>2</v>
      </c>
      <c r="L2150" s="1">
        <v>5</v>
      </c>
      <c r="M2150" s="1">
        <v>2</v>
      </c>
    </row>
    <row r="2151" spans="1:13" x14ac:dyDescent="0.15">
      <c r="A2151" s="1" t="s">
        <v>1608</v>
      </c>
      <c r="B2151" s="6" t="str">
        <f t="shared" si="33"/>
        <v>Cocci</v>
      </c>
      <c r="C2151" s="1">
        <v>92</v>
      </c>
      <c r="D2151" s="1">
        <v>17.084282460136698</v>
      </c>
      <c r="E2151" s="1">
        <v>515</v>
      </c>
      <c r="F2151" s="1">
        <v>6</v>
      </c>
      <c r="G2151" s="1">
        <v>6</v>
      </c>
      <c r="H2151" s="1">
        <v>9</v>
      </c>
      <c r="I2151" s="1" t="s">
        <v>1609</v>
      </c>
      <c r="J2151" s="1">
        <v>9</v>
      </c>
      <c r="K2151" s="1">
        <v>0</v>
      </c>
      <c r="L2151" s="1">
        <v>5</v>
      </c>
      <c r="M2151" s="1">
        <v>4</v>
      </c>
    </row>
    <row r="2152" spans="1:13" x14ac:dyDescent="0.15">
      <c r="A2152" s="1" t="s">
        <v>1508</v>
      </c>
      <c r="B2152" s="6" t="str">
        <f t="shared" si="33"/>
        <v>Cocci</v>
      </c>
      <c r="C2152" s="1">
        <v>482</v>
      </c>
      <c r="D2152" s="1">
        <v>13.765182186234799</v>
      </c>
      <c r="E2152" s="1">
        <v>519</v>
      </c>
      <c r="F2152" s="1">
        <v>6</v>
      </c>
      <c r="G2152" s="1">
        <v>6</v>
      </c>
      <c r="H2152" s="1">
        <v>9</v>
      </c>
      <c r="I2152" s="1" t="s">
        <v>1509</v>
      </c>
      <c r="J2152" s="1">
        <v>9</v>
      </c>
      <c r="K2152" s="1">
        <v>1</v>
      </c>
      <c r="L2152" s="1">
        <v>6</v>
      </c>
      <c r="M2152" s="1">
        <v>2</v>
      </c>
    </row>
    <row r="2153" spans="1:13" x14ac:dyDescent="0.15">
      <c r="A2153" s="1" t="s">
        <v>4722</v>
      </c>
      <c r="B2153" s="6" t="str">
        <f t="shared" si="33"/>
        <v>Cocci</v>
      </c>
      <c r="C2153" s="1">
        <v>716</v>
      </c>
      <c r="D2153" s="1">
        <v>15.853658536585399</v>
      </c>
      <c r="E2153" s="1">
        <v>830</v>
      </c>
      <c r="F2153" s="1">
        <v>3</v>
      </c>
      <c r="G2153" s="1">
        <v>3</v>
      </c>
      <c r="H2153" s="1">
        <v>9</v>
      </c>
      <c r="I2153" s="1" t="s">
        <v>4723</v>
      </c>
      <c r="J2153" s="1">
        <v>9</v>
      </c>
      <c r="K2153" s="1">
        <v>1</v>
      </c>
      <c r="L2153" s="1">
        <v>6</v>
      </c>
      <c r="M2153" s="1">
        <v>2</v>
      </c>
    </row>
    <row r="2154" spans="1:13" x14ac:dyDescent="0.15">
      <c r="A2154" s="1" t="s">
        <v>4824</v>
      </c>
      <c r="B2154" s="6" t="str">
        <f t="shared" si="33"/>
        <v>Cocci</v>
      </c>
      <c r="C2154" s="1">
        <v>62</v>
      </c>
      <c r="D2154" s="1">
        <v>6.25</v>
      </c>
      <c r="E2154" s="1">
        <v>46</v>
      </c>
      <c r="F2154" s="1">
        <v>3</v>
      </c>
      <c r="G2154" s="1">
        <v>3</v>
      </c>
      <c r="H2154" s="1">
        <v>9</v>
      </c>
      <c r="I2154" s="1" t="s">
        <v>4825</v>
      </c>
      <c r="J2154" s="1">
        <v>9</v>
      </c>
      <c r="K2154" s="1">
        <v>0</v>
      </c>
      <c r="L2154" s="1">
        <v>6</v>
      </c>
      <c r="M2154" s="1">
        <v>3</v>
      </c>
    </row>
    <row r="2155" spans="1:13" x14ac:dyDescent="0.15">
      <c r="A2155" s="1" t="s">
        <v>2275</v>
      </c>
      <c r="B2155" s="6" t="str">
        <f t="shared" si="33"/>
        <v>Cocci</v>
      </c>
      <c r="C2155" s="1">
        <v>393</v>
      </c>
      <c r="D2155" s="1">
        <v>5.5292259083728297</v>
      </c>
      <c r="E2155" s="1">
        <v>395</v>
      </c>
      <c r="F2155" s="1">
        <v>5</v>
      </c>
      <c r="G2155" s="1">
        <v>5</v>
      </c>
      <c r="H2155" s="1">
        <v>9</v>
      </c>
      <c r="I2155" s="1" t="s">
        <v>2276</v>
      </c>
      <c r="J2155" s="1">
        <v>9</v>
      </c>
      <c r="K2155" s="1">
        <v>0</v>
      </c>
      <c r="L2155" s="1">
        <v>9</v>
      </c>
      <c r="M2155" s="1">
        <v>0</v>
      </c>
    </row>
    <row r="2156" spans="1:13" x14ac:dyDescent="0.15">
      <c r="A2156" s="1" t="s">
        <v>3338</v>
      </c>
      <c r="B2156" s="6" t="str">
        <f t="shared" si="33"/>
        <v>Cocci</v>
      </c>
      <c r="C2156" s="1">
        <v>244</v>
      </c>
      <c r="D2156" s="1">
        <v>14.0522875816993</v>
      </c>
      <c r="E2156" s="1">
        <v>211</v>
      </c>
      <c r="F2156" s="1">
        <v>4</v>
      </c>
      <c r="G2156" s="1">
        <v>4</v>
      </c>
      <c r="H2156" s="1">
        <v>9</v>
      </c>
      <c r="I2156" s="1" t="s">
        <v>3339</v>
      </c>
      <c r="J2156" s="1">
        <v>9</v>
      </c>
      <c r="K2156" s="1">
        <v>4</v>
      </c>
      <c r="L2156" s="1">
        <v>5</v>
      </c>
      <c r="M2156" s="1">
        <v>0</v>
      </c>
    </row>
    <row r="2157" spans="1:13" x14ac:dyDescent="0.15">
      <c r="A2157" s="1" t="s">
        <v>7401</v>
      </c>
      <c r="B2157" s="6" t="str">
        <f t="shared" si="33"/>
        <v>Cocci</v>
      </c>
      <c r="C2157" s="1">
        <v>323</v>
      </c>
      <c r="D2157" s="1">
        <v>28.260869565217401</v>
      </c>
      <c r="E2157" s="1">
        <v>307</v>
      </c>
      <c r="F2157" s="1">
        <v>2</v>
      </c>
      <c r="G2157" s="1">
        <v>2</v>
      </c>
      <c r="H2157" s="1">
        <v>9</v>
      </c>
      <c r="I2157" s="1" t="s">
        <v>7402</v>
      </c>
      <c r="J2157" s="1">
        <v>9</v>
      </c>
      <c r="K2157" s="1">
        <v>4</v>
      </c>
      <c r="L2157" s="1">
        <v>3</v>
      </c>
      <c r="M2157" s="1">
        <v>2</v>
      </c>
    </row>
    <row r="2158" spans="1:13" x14ac:dyDescent="0.15">
      <c r="A2158" s="1" t="s">
        <v>1512</v>
      </c>
      <c r="B2158" s="6" t="str">
        <f t="shared" si="33"/>
        <v>Cocci</v>
      </c>
      <c r="C2158" s="1">
        <v>168</v>
      </c>
      <c r="D2158" s="1">
        <v>30.3571428571429</v>
      </c>
      <c r="E2158" s="1">
        <v>142</v>
      </c>
      <c r="F2158" s="1">
        <v>6</v>
      </c>
      <c r="G2158" s="1">
        <v>6</v>
      </c>
      <c r="H2158" s="1">
        <v>9</v>
      </c>
      <c r="I2158" s="1" t="s">
        <v>1513</v>
      </c>
      <c r="J2158" s="1">
        <v>9</v>
      </c>
      <c r="K2158" s="1">
        <v>3</v>
      </c>
      <c r="L2158" s="1">
        <v>5</v>
      </c>
      <c r="M2158" s="1">
        <v>1</v>
      </c>
    </row>
    <row r="2159" spans="1:13" x14ac:dyDescent="0.15">
      <c r="A2159" s="1" t="s">
        <v>4774</v>
      </c>
      <c r="B2159" s="6" t="str">
        <f t="shared" si="33"/>
        <v>Cocci</v>
      </c>
      <c r="C2159" s="1">
        <v>821</v>
      </c>
      <c r="D2159" s="1">
        <v>20.2830188679245</v>
      </c>
      <c r="E2159" s="1">
        <v>981</v>
      </c>
      <c r="F2159" s="1">
        <v>3</v>
      </c>
      <c r="G2159" s="1">
        <v>4</v>
      </c>
      <c r="H2159" s="1">
        <v>9</v>
      </c>
      <c r="I2159" s="1" t="s">
        <v>4775</v>
      </c>
      <c r="J2159" s="1">
        <v>9</v>
      </c>
      <c r="K2159" s="1">
        <v>2</v>
      </c>
      <c r="L2159" s="1">
        <v>6</v>
      </c>
      <c r="M2159" s="1">
        <v>1</v>
      </c>
    </row>
    <row r="2160" spans="1:13" x14ac:dyDescent="0.15">
      <c r="A2160" s="1" t="s">
        <v>7277</v>
      </c>
      <c r="B2160" s="6" t="str">
        <f t="shared" si="33"/>
        <v>Cocci</v>
      </c>
      <c r="C2160" s="1">
        <v>760</v>
      </c>
      <c r="D2160" s="1">
        <v>20.320855614973301</v>
      </c>
      <c r="E2160" s="1">
        <v>891</v>
      </c>
      <c r="F2160" s="1">
        <v>2</v>
      </c>
      <c r="G2160" s="1">
        <v>2</v>
      </c>
      <c r="H2160" s="1">
        <v>9</v>
      </c>
      <c r="I2160" s="1" t="s">
        <v>7278</v>
      </c>
      <c r="J2160" s="1">
        <v>9</v>
      </c>
      <c r="K2160" s="1">
        <v>3</v>
      </c>
      <c r="L2160" s="1">
        <v>4</v>
      </c>
      <c r="M2160" s="1">
        <v>2</v>
      </c>
    </row>
    <row r="2161" spans="1:13" x14ac:dyDescent="0.15">
      <c r="A2161" s="1" t="s">
        <v>1526</v>
      </c>
      <c r="B2161" s="6" t="str">
        <f t="shared" si="33"/>
        <v>Cocci</v>
      </c>
      <c r="C2161" s="1">
        <v>92</v>
      </c>
      <c r="D2161" s="1">
        <v>17.084282460136698</v>
      </c>
      <c r="E2161" s="1">
        <v>515</v>
      </c>
      <c r="F2161" s="1">
        <v>6</v>
      </c>
      <c r="G2161" s="1">
        <v>6</v>
      </c>
      <c r="H2161" s="1">
        <v>9</v>
      </c>
      <c r="I2161" s="1" t="s">
        <v>1527</v>
      </c>
      <c r="J2161" s="1">
        <v>9</v>
      </c>
      <c r="K2161" s="1">
        <v>0</v>
      </c>
      <c r="L2161" s="1">
        <v>5</v>
      </c>
      <c r="M2161" s="1">
        <v>4</v>
      </c>
    </row>
    <row r="2162" spans="1:13" x14ac:dyDescent="0.15">
      <c r="A2162" s="1" t="s">
        <v>4756</v>
      </c>
      <c r="B2162" s="6" t="str">
        <f t="shared" si="33"/>
        <v>Cocci</v>
      </c>
      <c r="C2162" s="1">
        <v>686</v>
      </c>
      <c r="D2162" s="1">
        <v>11.1111111111111</v>
      </c>
      <c r="E2162" s="1">
        <v>794</v>
      </c>
      <c r="F2162" s="1">
        <v>3</v>
      </c>
      <c r="G2162" s="1">
        <v>3</v>
      </c>
      <c r="H2162" s="1">
        <v>9</v>
      </c>
      <c r="I2162" s="1" t="s">
        <v>4757</v>
      </c>
      <c r="J2162" s="1">
        <v>9</v>
      </c>
      <c r="K2162" s="1">
        <v>2</v>
      </c>
      <c r="L2162" s="1">
        <v>4</v>
      </c>
      <c r="M2162" s="1">
        <v>3</v>
      </c>
    </row>
    <row r="2163" spans="1:13" x14ac:dyDescent="0.15">
      <c r="A2163" s="1" t="s">
        <v>3374</v>
      </c>
      <c r="B2163" s="6" t="str">
        <f t="shared" si="33"/>
        <v>Cocci</v>
      </c>
      <c r="C2163" s="1">
        <v>367</v>
      </c>
      <c r="D2163" s="1">
        <v>19.393939393939402</v>
      </c>
      <c r="E2163" s="1">
        <v>354</v>
      </c>
      <c r="F2163" s="1">
        <v>4</v>
      </c>
      <c r="G2163" s="1">
        <v>5</v>
      </c>
      <c r="H2163" s="1">
        <v>9</v>
      </c>
      <c r="I2163" s="1" t="s">
        <v>3375</v>
      </c>
      <c r="J2163" s="1">
        <v>9</v>
      </c>
      <c r="K2163" s="1">
        <v>2</v>
      </c>
      <c r="L2163" s="1">
        <v>6</v>
      </c>
      <c r="M2163" s="1">
        <v>1</v>
      </c>
    </row>
    <row r="2164" spans="1:13" x14ac:dyDescent="0.15">
      <c r="A2164" s="1" t="s">
        <v>7369</v>
      </c>
      <c r="B2164" s="6" t="str">
        <f t="shared" si="33"/>
        <v>Cocci</v>
      </c>
      <c r="C2164" s="1">
        <v>350</v>
      </c>
      <c r="D2164" s="1">
        <v>14.367816091953999</v>
      </c>
      <c r="E2164" s="1">
        <v>337</v>
      </c>
      <c r="F2164" s="1">
        <v>2</v>
      </c>
      <c r="G2164" s="1">
        <v>2</v>
      </c>
      <c r="H2164" s="1">
        <v>9</v>
      </c>
      <c r="I2164" s="1" t="s">
        <v>7370</v>
      </c>
      <c r="J2164" s="1">
        <v>9</v>
      </c>
      <c r="K2164" s="1">
        <v>2</v>
      </c>
      <c r="L2164" s="1">
        <v>3</v>
      </c>
      <c r="M2164" s="1">
        <v>4</v>
      </c>
    </row>
    <row r="2165" spans="1:13" x14ac:dyDescent="0.15">
      <c r="A2165" s="1" t="s">
        <v>4708</v>
      </c>
      <c r="B2165" s="6" t="str">
        <f t="shared" si="33"/>
        <v>Cocci</v>
      </c>
      <c r="C2165" s="1">
        <v>654</v>
      </c>
      <c r="D2165" s="1">
        <v>8.1264108352144504</v>
      </c>
      <c r="E2165" s="1">
        <v>752</v>
      </c>
      <c r="F2165" s="1">
        <v>3</v>
      </c>
      <c r="G2165" s="1">
        <v>3</v>
      </c>
      <c r="H2165" s="1">
        <v>9</v>
      </c>
      <c r="I2165" s="1" t="s">
        <v>4709</v>
      </c>
      <c r="J2165" s="1">
        <v>9</v>
      </c>
      <c r="K2165" s="1">
        <v>4</v>
      </c>
      <c r="L2165" s="1">
        <v>4</v>
      </c>
      <c r="M2165" s="1">
        <v>1</v>
      </c>
    </row>
    <row r="2166" spans="1:13" x14ac:dyDescent="0.15">
      <c r="A2166" s="1" t="s">
        <v>4712</v>
      </c>
      <c r="B2166" s="6" t="str">
        <f t="shared" si="33"/>
        <v>Cocci</v>
      </c>
      <c r="C2166" s="1">
        <v>242</v>
      </c>
      <c r="D2166" s="1">
        <v>7.421875</v>
      </c>
      <c r="E2166" s="1">
        <v>865</v>
      </c>
      <c r="F2166" s="1">
        <v>3</v>
      </c>
      <c r="G2166" s="1">
        <v>3</v>
      </c>
      <c r="H2166" s="1">
        <v>9</v>
      </c>
      <c r="I2166" s="1" t="s">
        <v>4713</v>
      </c>
      <c r="J2166" s="1">
        <v>9</v>
      </c>
      <c r="K2166" s="1">
        <v>2</v>
      </c>
      <c r="L2166" s="1">
        <v>7</v>
      </c>
      <c r="M2166" s="1">
        <v>0</v>
      </c>
    </row>
    <row r="2167" spans="1:13" x14ac:dyDescent="0.15">
      <c r="A2167" s="1" t="s">
        <v>7435</v>
      </c>
      <c r="B2167" s="6" t="str">
        <f t="shared" si="33"/>
        <v>Cocci</v>
      </c>
      <c r="C2167" s="1">
        <v>99</v>
      </c>
      <c r="D2167" s="1">
        <v>13.7254901960784</v>
      </c>
      <c r="E2167" s="1">
        <v>78</v>
      </c>
      <c r="F2167" s="1">
        <v>2</v>
      </c>
      <c r="G2167" s="1">
        <v>2</v>
      </c>
      <c r="H2167" s="1">
        <v>9</v>
      </c>
      <c r="I2167" s="1" t="s">
        <v>7436</v>
      </c>
      <c r="J2167" s="1">
        <v>9</v>
      </c>
      <c r="K2167" s="1">
        <v>0</v>
      </c>
      <c r="L2167" s="1">
        <v>6</v>
      </c>
      <c r="M2167" s="1">
        <v>3</v>
      </c>
    </row>
    <row r="2168" spans="1:13" x14ac:dyDescent="0.15">
      <c r="A2168" s="1" t="s">
        <v>4754</v>
      </c>
      <c r="B2168" s="6" t="str">
        <f t="shared" si="33"/>
        <v>Cocci</v>
      </c>
      <c r="C2168" s="1">
        <v>757</v>
      </c>
      <c r="D2168" s="1">
        <v>14.1666666666667</v>
      </c>
      <c r="E2168" s="1">
        <v>888</v>
      </c>
      <c r="F2168" s="1">
        <v>3</v>
      </c>
      <c r="G2168" s="1">
        <v>3</v>
      </c>
      <c r="H2168" s="1">
        <v>9</v>
      </c>
      <c r="I2168" s="1" t="s">
        <v>4755</v>
      </c>
      <c r="J2168" s="1">
        <v>9</v>
      </c>
      <c r="K2168" s="1">
        <v>3</v>
      </c>
      <c r="L2168" s="1">
        <v>4</v>
      </c>
      <c r="M2168" s="1">
        <v>2</v>
      </c>
    </row>
    <row r="2169" spans="1:13" x14ac:dyDescent="0.15">
      <c r="A2169" s="1" t="s">
        <v>5349</v>
      </c>
      <c r="B2169" s="6" t="str">
        <f t="shared" si="33"/>
        <v>Cocci</v>
      </c>
      <c r="C2169" s="1">
        <v>716</v>
      </c>
      <c r="D2169" s="1">
        <v>15.853658536585399</v>
      </c>
      <c r="E2169" s="1">
        <v>830</v>
      </c>
      <c r="F2169" s="1">
        <v>3</v>
      </c>
      <c r="G2169" s="1">
        <v>3</v>
      </c>
      <c r="H2169" s="1">
        <v>9</v>
      </c>
      <c r="I2169" s="1" t="s">
        <v>5350</v>
      </c>
      <c r="J2169" s="1">
        <v>9</v>
      </c>
      <c r="K2169" s="1">
        <v>1</v>
      </c>
      <c r="L2169" s="1">
        <v>6</v>
      </c>
      <c r="M2169" s="1">
        <v>2</v>
      </c>
    </row>
    <row r="2170" spans="1:13" x14ac:dyDescent="0.15">
      <c r="A2170" s="1" t="s">
        <v>8529</v>
      </c>
      <c r="B2170" s="6" t="str">
        <f t="shared" si="33"/>
        <v>Cocci</v>
      </c>
      <c r="C2170" s="1">
        <v>99</v>
      </c>
      <c r="D2170" s="1">
        <v>13.7254901960784</v>
      </c>
      <c r="E2170" s="1">
        <v>78</v>
      </c>
      <c r="F2170" s="1">
        <v>2</v>
      </c>
      <c r="G2170" s="1">
        <v>2</v>
      </c>
      <c r="H2170" s="1">
        <v>9</v>
      </c>
      <c r="I2170" s="1" t="s">
        <v>8530</v>
      </c>
      <c r="J2170" s="1">
        <v>9</v>
      </c>
      <c r="K2170" s="1">
        <v>0</v>
      </c>
      <c r="L2170" s="1">
        <v>6</v>
      </c>
      <c r="M2170" s="1">
        <v>3</v>
      </c>
    </row>
    <row r="2171" spans="1:13" x14ac:dyDescent="0.15">
      <c r="A2171" s="1" t="s">
        <v>5091</v>
      </c>
      <c r="B2171" s="6" t="str">
        <f t="shared" si="33"/>
        <v>Cocci</v>
      </c>
      <c r="C2171" s="1">
        <v>686</v>
      </c>
      <c r="D2171" s="1">
        <v>10.8504398826979</v>
      </c>
      <c r="E2171" s="1">
        <v>794</v>
      </c>
      <c r="F2171" s="1">
        <v>3</v>
      </c>
      <c r="G2171" s="1">
        <v>3</v>
      </c>
      <c r="H2171" s="1">
        <v>9</v>
      </c>
      <c r="I2171" s="1" t="s">
        <v>5092</v>
      </c>
      <c r="J2171" s="1">
        <v>9</v>
      </c>
      <c r="K2171" s="1">
        <v>2</v>
      </c>
      <c r="L2171" s="1">
        <v>4</v>
      </c>
      <c r="M2171" s="1">
        <v>3</v>
      </c>
    </row>
    <row r="2172" spans="1:13" x14ac:dyDescent="0.15">
      <c r="A2172" s="1" t="s">
        <v>3356</v>
      </c>
      <c r="B2172" s="6" t="str">
        <f t="shared" si="33"/>
        <v>Cocci</v>
      </c>
      <c r="C2172" s="1">
        <v>464</v>
      </c>
      <c r="D2172" s="1">
        <v>16.042780748663102</v>
      </c>
      <c r="E2172" s="1">
        <v>494</v>
      </c>
      <c r="F2172" s="1">
        <v>4</v>
      </c>
      <c r="G2172" s="1">
        <v>5</v>
      </c>
      <c r="H2172" s="1">
        <v>9</v>
      </c>
      <c r="I2172" s="1" t="s">
        <v>3357</v>
      </c>
      <c r="J2172" s="1">
        <v>9</v>
      </c>
      <c r="K2172" s="1">
        <v>2</v>
      </c>
      <c r="L2172" s="1">
        <v>7</v>
      </c>
      <c r="M2172" s="1">
        <v>0</v>
      </c>
    </row>
    <row r="2173" spans="1:13" x14ac:dyDescent="0.15">
      <c r="A2173" s="1" t="s">
        <v>7291</v>
      </c>
      <c r="B2173" s="6" t="str">
        <f t="shared" si="33"/>
        <v>Cocci</v>
      </c>
      <c r="C2173" s="1">
        <v>544</v>
      </c>
      <c r="D2173" s="1">
        <v>5.2631578947368398</v>
      </c>
      <c r="E2173" s="1">
        <v>601</v>
      </c>
      <c r="F2173" s="1">
        <v>2</v>
      </c>
      <c r="G2173" s="1">
        <v>2</v>
      </c>
      <c r="H2173" s="1">
        <v>9</v>
      </c>
      <c r="I2173" s="1" t="s">
        <v>7292</v>
      </c>
      <c r="J2173" s="1">
        <v>9</v>
      </c>
      <c r="K2173" s="1">
        <v>2</v>
      </c>
      <c r="L2173" s="1">
        <v>5</v>
      </c>
      <c r="M2173" s="1">
        <v>2</v>
      </c>
    </row>
    <row r="2174" spans="1:13" x14ac:dyDescent="0.15">
      <c r="A2174" s="1" t="s">
        <v>5989</v>
      </c>
      <c r="B2174" s="6" t="str">
        <f t="shared" si="33"/>
        <v>Human</v>
      </c>
      <c r="C2174" s="1">
        <v>272</v>
      </c>
      <c r="D2174" s="1">
        <v>11.469534050179201</v>
      </c>
      <c r="E2174" s="1">
        <v>242</v>
      </c>
      <c r="F2174" s="1">
        <v>2</v>
      </c>
      <c r="G2174" s="1">
        <v>2</v>
      </c>
      <c r="H2174" s="1">
        <v>9</v>
      </c>
      <c r="I2174" s="1" t="s">
        <v>5958</v>
      </c>
      <c r="J2174" s="1">
        <v>9</v>
      </c>
      <c r="K2174" s="1">
        <v>3</v>
      </c>
      <c r="L2174" s="1">
        <v>3</v>
      </c>
      <c r="M2174" s="1">
        <v>3</v>
      </c>
    </row>
    <row r="2175" spans="1:13" x14ac:dyDescent="0.15">
      <c r="A2175" s="1" t="s">
        <v>5957</v>
      </c>
      <c r="B2175" s="6" t="str">
        <f t="shared" si="33"/>
        <v>Human</v>
      </c>
      <c r="C2175" s="1">
        <v>272</v>
      </c>
      <c r="D2175" s="1">
        <v>11.9402985074627</v>
      </c>
      <c r="E2175" s="1">
        <v>242</v>
      </c>
      <c r="F2175" s="1">
        <v>2</v>
      </c>
      <c r="G2175" s="1">
        <v>2</v>
      </c>
      <c r="H2175" s="1">
        <v>9</v>
      </c>
      <c r="I2175" s="1" t="s">
        <v>5958</v>
      </c>
      <c r="J2175" s="1">
        <v>9</v>
      </c>
      <c r="K2175" s="1">
        <v>3</v>
      </c>
      <c r="L2175" s="1">
        <v>3</v>
      </c>
      <c r="M2175" s="1">
        <v>3</v>
      </c>
    </row>
    <row r="2176" spans="1:13" x14ac:dyDescent="0.15">
      <c r="A2176" s="1" t="s">
        <v>6052</v>
      </c>
      <c r="B2176" s="6" t="str">
        <f t="shared" si="33"/>
        <v>Human</v>
      </c>
      <c r="C2176" s="1">
        <v>272</v>
      </c>
      <c r="D2176" s="1">
        <v>11.307420494699601</v>
      </c>
      <c r="E2176" s="1">
        <v>242</v>
      </c>
      <c r="F2176" s="1">
        <v>2</v>
      </c>
      <c r="G2176" s="1">
        <v>2</v>
      </c>
      <c r="H2176" s="1">
        <v>9</v>
      </c>
      <c r="I2176" s="1" t="s">
        <v>5958</v>
      </c>
      <c r="J2176" s="1">
        <v>9</v>
      </c>
      <c r="K2176" s="1">
        <v>3</v>
      </c>
      <c r="L2176" s="1">
        <v>3</v>
      </c>
      <c r="M2176" s="1">
        <v>3</v>
      </c>
    </row>
    <row r="2177" spans="1:13" x14ac:dyDescent="0.15">
      <c r="A2177" s="1" t="s">
        <v>6038</v>
      </c>
      <c r="B2177" s="6" t="str">
        <f t="shared" si="33"/>
        <v>Human</v>
      </c>
      <c r="C2177" s="1">
        <v>272</v>
      </c>
      <c r="D2177" s="1">
        <v>10.126582278480999</v>
      </c>
      <c r="E2177" s="1">
        <v>242</v>
      </c>
      <c r="F2177" s="1">
        <v>2</v>
      </c>
      <c r="G2177" s="1">
        <v>2</v>
      </c>
      <c r="H2177" s="1">
        <v>9</v>
      </c>
      <c r="I2177" s="1" t="s">
        <v>6007</v>
      </c>
      <c r="J2177" s="1">
        <v>9</v>
      </c>
      <c r="K2177" s="1">
        <v>3</v>
      </c>
      <c r="L2177" s="1">
        <v>3</v>
      </c>
      <c r="M2177" s="1">
        <v>3</v>
      </c>
    </row>
    <row r="2178" spans="1:13" x14ac:dyDescent="0.15">
      <c r="A2178" s="1" t="s">
        <v>6006</v>
      </c>
      <c r="B2178" s="6" t="str">
        <f t="shared" si="33"/>
        <v>Human</v>
      </c>
      <c r="C2178" s="1">
        <v>272</v>
      </c>
      <c r="D2178" s="1">
        <v>5.3601340033500797</v>
      </c>
      <c r="E2178" s="1">
        <v>242</v>
      </c>
      <c r="F2178" s="1">
        <v>2</v>
      </c>
      <c r="G2178" s="1">
        <v>2</v>
      </c>
      <c r="H2178" s="1">
        <v>9</v>
      </c>
      <c r="I2178" s="1" t="s">
        <v>6007</v>
      </c>
      <c r="J2178" s="1">
        <v>9</v>
      </c>
      <c r="K2178" s="1">
        <v>3</v>
      </c>
      <c r="L2178" s="1">
        <v>3</v>
      </c>
      <c r="M2178" s="1">
        <v>3</v>
      </c>
    </row>
    <row r="2179" spans="1:13" x14ac:dyDescent="0.15">
      <c r="A2179" s="1" t="s">
        <v>8457</v>
      </c>
      <c r="B2179" s="6" t="str">
        <f t="shared" ref="B2179:B2242" si="34">IF(NOT(ISERROR(FIND("_HUMAN",A2179))),"Human","Cocci")</f>
        <v>Cocci</v>
      </c>
      <c r="C2179" s="1">
        <v>323</v>
      </c>
      <c r="D2179" s="1">
        <v>28.260869565217401</v>
      </c>
      <c r="E2179" s="1">
        <v>307</v>
      </c>
      <c r="F2179" s="1">
        <v>2</v>
      </c>
      <c r="G2179" s="1">
        <v>2</v>
      </c>
      <c r="H2179" s="1">
        <v>9</v>
      </c>
      <c r="I2179" s="1" t="s">
        <v>8458</v>
      </c>
      <c r="J2179" s="1">
        <v>9</v>
      </c>
      <c r="K2179" s="1">
        <v>4</v>
      </c>
      <c r="L2179" s="1">
        <v>3</v>
      </c>
      <c r="M2179" s="1">
        <v>2</v>
      </c>
    </row>
    <row r="2180" spans="1:13" x14ac:dyDescent="0.15">
      <c r="A2180" s="1" t="s">
        <v>7995</v>
      </c>
      <c r="B2180" s="6" t="str">
        <f t="shared" si="34"/>
        <v>Cocci</v>
      </c>
      <c r="C2180" s="1">
        <v>350</v>
      </c>
      <c r="D2180" s="1">
        <v>14.367816091953999</v>
      </c>
      <c r="E2180" s="1">
        <v>337</v>
      </c>
      <c r="F2180" s="1">
        <v>2</v>
      </c>
      <c r="G2180" s="1">
        <v>2</v>
      </c>
      <c r="H2180" s="1">
        <v>9</v>
      </c>
      <c r="I2180" s="1" t="s">
        <v>7996</v>
      </c>
      <c r="J2180" s="1">
        <v>9</v>
      </c>
      <c r="K2180" s="1">
        <v>2</v>
      </c>
      <c r="L2180" s="1">
        <v>3</v>
      </c>
      <c r="M2180" s="1">
        <v>4</v>
      </c>
    </row>
    <row r="2181" spans="1:13" x14ac:dyDescent="0.15">
      <c r="A2181" s="1" t="s">
        <v>3756</v>
      </c>
      <c r="B2181" s="6" t="str">
        <f t="shared" si="34"/>
        <v>Cocci</v>
      </c>
      <c r="C2181" s="1">
        <v>779</v>
      </c>
      <c r="D2181" s="1">
        <v>17.258883248730999</v>
      </c>
      <c r="E2181" s="1">
        <v>921</v>
      </c>
      <c r="F2181" s="1">
        <v>4</v>
      </c>
      <c r="G2181" s="1">
        <v>4</v>
      </c>
      <c r="H2181" s="1">
        <v>9</v>
      </c>
      <c r="I2181" s="1" t="s">
        <v>3757</v>
      </c>
      <c r="J2181" s="1">
        <v>9</v>
      </c>
      <c r="K2181" s="1">
        <v>0</v>
      </c>
      <c r="L2181" s="1">
        <v>6</v>
      </c>
      <c r="M2181" s="1">
        <v>3</v>
      </c>
    </row>
    <row r="2182" spans="1:13" x14ac:dyDescent="0.15">
      <c r="A2182" s="1" t="s">
        <v>5271</v>
      </c>
      <c r="B2182" s="6" t="str">
        <f t="shared" si="34"/>
        <v>Cocci</v>
      </c>
      <c r="C2182" s="1">
        <v>821</v>
      </c>
      <c r="D2182" s="1">
        <v>20.2830188679245</v>
      </c>
      <c r="E2182" s="1">
        <v>981</v>
      </c>
      <c r="F2182" s="1">
        <v>3</v>
      </c>
      <c r="G2182" s="1">
        <v>4</v>
      </c>
      <c r="H2182" s="1">
        <v>9</v>
      </c>
      <c r="I2182" s="1" t="s">
        <v>5272</v>
      </c>
      <c r="J2182" s="1">
        <v>9</v>
      </c>
      <c r="K2182" s="1">
        <v>2</v>
      </c>
      <c r="L2182" s="1">
        <v>6</v>
      </c>
      <c r="M2182" s="1">
        <v>1</v>
      </c>
    </row>
    <row r="2183" spans="1:13" x14ac:dyDescent="0.15">
      <c r="A2183" s="1" t="s">
        <v>1650</v>
      </c>
      <c r="B2183" s="6" t="str">
        <f t="shared" si="34"/>
        <v>Cocci</v>
      </c>
      <c r="C2183" s="1">
        <v>168</v>
      </c>
      <c r="D2183" s="1">
        <v>30.3571428571429</v>
      </c>
      <c r="E2183" s="1">
        <v>142</v>
      </c>
      <c r="F2183" s="1">
        <v>6</v>
      </c>
      <c r="G2183" s="1">
        <v>6</v>
      </c>
      <c r="H2183" s="1">
        <v>9</v>
      </c>
      <c r="I2183" s="1" t="s">
        <v>1651</v>
      </c>
      <c r="J2183" s="1">
        <v>9</v>
      </c>
      <c r="K2183" s="1">
        <v>3</v>
      </c>
      <c r="L2183" s="1">
        <v>5</v>
      </c>
      <c r="M2183" s="1">
        <v>1</v>
      </c>
    </row>
    <row r="2184" spans="1:13" x14ac:dyDescent="0.15">
      <c r="A2184" s="1" t="s">
        <v>5297</v>
      </c>
      <c r="B2184" s="6" t="str">
        <f t="shared" si="34"/>
        <v>Cocci</v>
      </c>
      <c r="C2184" s="1">
        <v>686</v>
      </c>
      <c r="D2184" s="1">
        <v>11.1111111111111</v>
      </c>
      <c r="E2184" s="1">
        <v>794</v>
      </c>
      <c r="F2184" s="1">
        <v>3</v>
      </c>
      <c r="G2184" s="1">
        <v>3</v>
      </c>
      <c r="H2184" s="1">
        <v>9</v>
      </c>
      <c r="I2184" s="1" t="s">
        <v>5298</v>
      </c>
      <c r="J2184" s="1">
        <v>9</v>
      </c>
      <c r="K2184" s="1">
        <v>2</v>
      </c>
      <c r="L2184" s="1">
        <v>4</v>
      </c>
      <c r="M2184" s="1">
        <v>3</v>
      </c>
    </row>
    <row r="2185" spans="1:13" x14ac:dyDescent="0.15">
      <c r="A2185" s="1" t="s">
        <v>3524</v>
      </c>
      <c r="B2185" s="6" t="str">
        <f t="shared" si="34"/>
        <v>Cocci</v>
      </c>
      <c r="C2185" s="1">
        <v>244</v>
      </c>
      <c r="D2185" s="1">
        <v>14.0522875816993</v>
      </c>
      <c r="E2185" s="1">
        <v>211</v>
      </c>
      <c r="F2185" s="1">
        <v>4</v>
      </c>
      <c r="G2185" s="1">
        <v>4</v>
      </c>
      <c r="H2185" s="1">
        <v>9</v>
      </c>
      <c r="I2185" s="1" t="s">
        <v>3525</v>
      </c>
      <c r="J2185" s="1">
        <v>9</v>
      </c>
      <c r="K2185" s="1">
        <v>4</v>
      </c>
      <c r="L2185" s="1">
        <v>5</v>
      </c>
      <c r="M2185" s="1">
        <v>0</v>
      </c>
    </row>
    <row r="2186" spans="1:13" x14ac:dyDescent="0.15">
      <c r="A2186" s="1" t="s">
        <v>8401</v>
      </c>
      <c r="B2186" s="6" t="str">
        <f t="shared" si="34"/>
        <v>Cocci</v>
      </c>
      <c r="C2186" s="1">
        <v>766</v>
      </c>
      <c r="D2186" s="1">
        <v>21.875</v>
      </c>
      <c r="E2186" s="1">
        <v>899</v>
      </c>
      <c r="F2186" s="1">
        <v>2</v>
      </c>
      <c r="G2186" s="1">
        <v>2</v>
      </c>
      <c r="H2186" s="1">
        <v>9</v>
      </c>
      <c r="I2186" s="1" t="s">
        <v>8402</v>
      </c>
      <c r="J2186" s="1">
        <v>9</v>
      </c>
      <c r="K2186" s="1">
        <v>3</v>
      </c>
      <c r="L2186" s="1">
        <v>4</v>
      </c>
      <c r="M2186" s="1">
        <v>2</v>
      </c>
    </row>
    <row r="2187" spans="1:13" x14ac:dyDescent="0.15">
      <c r="A2187" s="1" t="s">
        <v>7845</v>
      </c>
      <c r="B2187" s="6" t="str">
        <f t="shared" si="34"/>
        <v>Cocci</v>
      </c>
      <c r="C2187" s="1">
        <v>99</v>
      </c>
      <c r="D2187" s="1">
        <v>13.7254901960784</v>
      </c>
      <c r="E2187" s="1">
        <v>78</v>
      </c>
      <c r="F2187" s="1">
        <v>2</v>
      </c>
      <c r="G2187" s="1">
        <v>2</v>
      </c>
      <c r="H2187" s="1">
        <v>9</v>
      </c>
      <c r="I2187" s="1" t="s">
        <v>7846</v>
      </c>
      <c r="J2187" s="1">
        <v>9</v>
      </c>
      <c r="K2187" s="1">
        <v>0</v>
      </c>
      <c r="L2187" s="1">
        <v>6</v>
      </c>
      <c r="M2187" s="1">
        <v>3</v>
      </c>
    </row>
    <row r="2188" spans="1:13" x14ac:dyDescent="0.15">
      <c r="A2188" s="1" t="s">
        <v>8385</v>
      </c>
      <c r="B2188" s="6" t="str">
        <f t="shared" si="34"/>
        <v>Cocci</v>
      </c>
      <c r="C2188" s="1">
        <v>760</v>
      </c>
      <c r="D2188" s="1">
        <v>20.320855614973301</v>
      </c>
      <c r="E2188" s="1">
        <v>891</v>
      </c>
      <c r="F2188" s="1">
        <v>2</v>
      </c>
      <c r="G2188" s="1">
        <v>2</v>
      </c>
      <c r="H2188" s="1">
        <v>9</v>
      </c>
      <c r="I2188" s="1" t="s">
        <v>8386</v>
      </c>
      <c r="J2188" s="1">
        <v>9</v>
      </c>
      <c r="K2188" s="1">
        <v>3</v>
      </c>
      <c r="L2188" s="1">
        <v>4</v>
      </c>
      <c r="M2188" s="1">
        <v>2</v>
      </c>
    </row>
    <row r="2189" spans="1:13" x14ac:dyDescent="0.15">
      <c r="A2189" s="1" t="s">
        <v>5017</v>
      </c>
      <c r="B2189" s="6" t="str">
        <f t="shared" si="34"/>
        <v>Cocci</v>
      </c>
      <c r="C2189" s="1">
        <v>654</v>
      </c>
      <c r="D2189" s="1">
        <v>7.8091106290672396</v>
      </c>
      <c r="E2189" s="1">
        <v>752</v>
      </c>
      <c r="F2189" s="1">
        <v>3</v>
      </c>
      <c r="G2189" s="1">
        <v>3</v>
      </c>
      <c r="H2189" s="1">
        <v>9</v>
      </c>
      <c r="I2189" s="1" t="s">
        <v>5018</v>
      </c>
      <c r="J2189" s="1">
        <v>9</v>
      </c>
      <c r="K2189" s="1">
        <v>4</v>
      </c>
      <c r="L2189" s="1">
        <v>4</v>
      </c>
      <c r="M2189" s="1">
        <v>1</v>
      </c>
    </row>
    <row r="2190" spans="1:13" x14ac:dyDescent="0.15">
      <c r="A2190" s="1" t="s">
        <v>5259</v>
      </c>
      <c r="B2190" s="6" t="str">
        <f t="shared" si="34"/>
        <v>Cocci</v>
      </c>
      <c r="C2190" s="1">
        <v>598</v>
      </c>
      <c r="D2190" s="1">
        <v>16.129032258064498</v>
      </c>
      <c r="E2190" s="1">
        <v>673</v>
      </c>
      <c r="F2190" s="1">
        <v>3</v>
      </c>
      <c r="G2190" s="1">
        <v>3</v>
      </c>
      <c r="H2190" s="1">
        <v>9</v>
      </c>
      <c r="I2190" s="1" t="s">
        <v>5260</v>
      </c>
      <c r="J2190" s="1">
        <v>9</v>
      </c>
      <c r="K2190" s="1">
        <v>5</v>
      </c>
      <c r="L2190" s="1">
        <v>3</v>
      </c>
      <c r="M2190" s="1">
        <v>1</v>
      </c>
    </row>
    <row r="2191" spans="1:13" x14ac:dyDescent="0.15">
      <c r="A2191" s="1" t="s">
        <v>8427</v>
      </c>
      <c r="B2191" s="6" t="str">
        <f t="shared" si="34"/>
        <v>Cocci</v>
      </c>
      <c r="C2191" s="1">
        <v>544</v>
      </c>
      <c r="D2191" s="1">
        <v>5.2631578947368398</v>
      </c>
      <c r="E2191" s="1">
        <v>601</v>
      </c>
      <c r="F2191" s="1">
        <v>2</v>
      </c>
      <c r="G2191" s="1">
        <v>2</v>
      </c>
      <c r="H2191" s="1">
        <v>9</v>
      </c>
      <c r="I2191" s="1" t="s">
        <v>8428</v>
      </c>
      <c r="J2191" s="1">
        <v>9</v>
      </c>
      <c r="K2191" s="1">
        <v>2</v>
      </c>
      <c r="L2191" s="1">
        <v>5</v>
      </c>
      <c r="M2191" s="1">
        <v>2</v>
      </c>
    </row>
    <row r="2192" spans="1:13" x14ac:dyDescent="0.15">
      <c r="A2192" s="1" t="s">
        <v>3760</v>
      </c>
      <c r="B2192" s="6" t="str">
        <f t="shared" si="34"/>
        <v>Cocci</v>
      </c>
      <c r="C2192" s="1">
        <v>464</v>
      </c>
      <c r="D2192" s="1">
        <v>13.4228187919463</v>
      </c>
      <c r="E2192" s="1">
        <v>494</v>
      </c>
      <c r="F2192" s="1">
        <v>4</v>
      </c>
      <c r="G2192" s="1">
        <v>5</v>
      </c>
      <c r="H2192" s="1">
        <v>9</v>
      </c>
      <c r="I2192" s="1" t="s">
        <v>3761</v>
      </c>
      <c r="J2192" s="1">
        <v>9</v>
      </c>
      <c r="K2192" s="1">
        <v>2</v>
      </c>
      <c r="L2192" s="1">
        <v>7</v>
      </c>
      <c r="M2192" s="1">
        <v>0</v>
      </c>
    </row>
    <row r="2193" spans="1:13" x14ac:dyDescent="0.15">
      <c r="A2193" s="1" t="s">
        <v>3560</v>
      </c>
      <c r="B2193" s="6" t="str">
        <f t="shared" si="34"/>
        <v>Cocci</v>
      </c>
      <c r="C2193" s="1">
        <v>367</v>
      </c>
      <c r="D2193" s="1">
        <v>17.977528089887599</v>
      </c>
      <c r="E2193" s="1">
        <v>354</v>
      </c>
      <c r="F2193" s="1">
        <v>4</v>
      </c>
      <c r="G2193" s="1">
        <v>5</v>
      </c>
      <c r="H2193" s="1">
        <v>9</v>
      </c>
      <c r="I2193" s="1" t="s">
        <v>3561</v>
      </c>
      <c r="J2193" s="1">
        <v>9</v>
      </c>
      <c r="K2193" s="1">
        <v>2</v>
      </c>
      <c r="L2193" s="1">
        <v>6</v>
      </c>
      <c r="M2193" s="1">
        <v>1</v>
      </c>
    </row>
    <row r="2194" spans="1:13" x14ac:dyDescent="0.15">
      <c r="A2194" s="1" t="s">
        <v>5053</v>
      </c>
      <c r="B2194" s="6" t="str">
        <f t="shared" si="34"/>
        <v>Cocci</v>
      </c>
      <c r="C2194" s="1">
        <v>757</v>
      </c>
      <c r="D2194" s="1">
        <v>14.1666666666667</v>
      </c>
      <c r="E2194" s="1">
        <v>888</v>
      </c>
      <c r="F2194" s="1">
        <v>3</v>
      </c>
      <c r="G2194" s="1">
        <v>3</v>
      </c>
      <c r="H2194" s="1">
        <v>9</v>
      </c>
      <c r="I2194" s="1" t="s">
        <v>5054</v>
      </c>
      <c r="J2194" s="1">
        <v>9</v>
      </c>
      <c r="K2194" s="1">
        <v>3</v>
      </c>
      <c r="L2194" s="1">
        <v>4</v>
      </c>
      <c r="M2194" s="1">
        <v>2</v>
      </c>
    </row>
    <row r="2195" spans="1:13" x14ac:dyDescent="0.15">
      <c r="A2195" s="1" t="s">
        <v>5239</v>
      </c>
      <c r="B2195" s="6" t="str">
        <f t="shared" si="34"/>
        <v>Cocci</v>
      </c>
      <c r="C2195" s="1">
        <v>716</v>
      </c>
      <c r="D2195" s="1">
        <v>15.853658536585399</v>
      </c>
      <c r="E2195" s="1">
        <v>830</v>
      </c>
      <c r="F2195" s="1">
        <v>3</v>
      </c>
      <c r="G2195" s="1">
        <v>3</v>
      </c>
      <c r="H2195" s="1">
        <v>9</v>
      </c>
      <c r="I2195" s="1" t="s">
        <v>5240</v>
      </c>
      <c r="J2195" s="1">
        <v>9</v>
      </c>
      <c r="K2195" s="1">
        <v>1</v>
      </c>
      <c r="L2195" s="1">
        <v>6</v>
      </c>
      <c r="M2195" s="1">
        <v>2</v>
      </c>
    </row>
    <row r="2196" spans="1:13" x14ac:dyDescent="0.15">
      <c r="A2196" s="1" t="s">
        <v>1638</v>
      </c>
      <c r="B2196" s="6" t="str">
        <f t="shared" si="34"/>
        <v>Cocci</v>
      </c>
      <c r="C2196" s="1">
        <v>482</v>
      </c>
      <c r="D2196" s="1">
        <v>13.821138211382101</v>
      </c>
      <c r="E2196" s="1">
        <v>519</v>
      </c>
      <c r="F2196" s="1">
        <v>6</v>
      </c>
      <c r="G2196" s="1">
        <v>6</v>
      </c>
      <c r="H2196" s="1">
        <v>9</v>
      </c>
      <c r="I2196" s="1" t="s">
        <v>1639</v>
      </c>
      <c r="J2196" s="1">
        <v>9</v>
      </c>
      <c r="K2196" s="1">
        <v>1</v>
      </c>
      <c r="L2196" s="1">
        <v>6</v>
      </c>
      <c r="M2196" s="1">
        <v>2</v>
      </c>
    </row>
    <row r="2197" spans="1:13" x14ac:dyDescent="0.15">
      <c r="A2197" s="1" t="s">
        <v>1582</v>
      </c>
      <c r="B2197" s="6" t="str">
        <f t="shared" si="34"/>
        <v>Cocci</v>
      </c>
      <c r="C2197" s="1">
        <v>92</v>
      </c>
      <c r="D2197" s="1">
        <v>17.084282460136698</v>
      </c>
      <c r="E2197" s="1">
        <v>515</v>
      </c>
      <c r="F2197" s="1">
        <v>6</v>
      </c>
      <c r="G2197" s="1">
        <v>6</v>
      </c>
      <c r="H2197" s="1">
        <v>9</v>
      </c>
      <c r="I2197" s="1" t="s">
        <v>1583</v>
      </c>
      <c r="J2197" s="1">
        <v>9</v>
      </c>
      <c r="K2197" s="1">
        <v>0</v>
      </c>
      <c r="L2197" s="1">
        <v>5</v>
      </c>
      <c r="M2197" s="1">
        <v>4</v>
      </c>
    </row>
    <row r="2198" spans="1:13" x14ac:dyDescent="0.15">
      <c r="A2198" s="1" t="s">
        <v>1594</v>
      </c>
      <c r="B2198" s="6" t="str">
        <f t="shared" si="34"/>
        <v>Cocci</v>
      </c>
      <c r="C2198" s="1">
        <v>410</v>
      </c>
      <c r="D2198" s="1">
        <v>11.7525773195876</v>
      </c>
      <c r="E2198" s="1">
        <v>415</v>
      </c>
      <c r="F2198" s="1">
        <v>6</v>
      </c>
      <c r="G2198" s="1">
        <v>6</v>
      </c>
      <c r="H2198" s="1">
        <v>9</v>
      </c>
      <c r="I2198" s="1" t="s">
        <v>1595</v>
      </c>
      <c r="J2198" s="1">
        <v>9</v>
      </c>
      <c r="K2198" s="1">
        <v>3</v>
      </c>
      <c r="L2198" s="1">
        <v>5</v>
      </c>
      <c r="M2198" s="1">
        <v>1</v>
      </c>
    </row>
    <row r="2199" spans="1:13" x14ac:dyDescent="0.15">
      <c r="A2199" s="1" t="s">
        <v>5245</v>
      </c>
      <c r="B2199" s="6" t="str">
        <f t="shared" si="34"/>
        <v>Cocci</v>
      </c>
      <c r="C2199" s="1">
        <v>62</v>
      </c>
      <c r="D2199" s="1">
        <v>6.25</v>
      </c>
      <c r="E2199" s="1">
        <v>46</v>
      </c>
      <c r="F2199" s="1">
        <v>3</v>
      </c>
      <c r="G2199" s="1">
        <v>3</v>
      </c>
      <c r="H2199" s="1">
        <v>9</v>
      </c>
      <c r="I2199" s="1" t="s">
        <v>5246</v>
      </c>
      <c r="J2199" s="1">
        <v>9</v>
      </c>
      <c r="K2199" s="1">
        <v>0</v>
      </c>
      <c r="L2199" s="1">
        <v>6</v>
      </c>
      <c r="M2199" s="1">
        <v>3</v>
      </c>
    </row>
    <row r="2200" spans="1:13" x14ac:dyDescent="0.15">
      <c r="A2200" s="1" t="s">
        <v>5265</v>
      </c>
      <c r="B2200" s="6" t="str">
        <f t="shared" si="34"/>
        <v>Cocci</v>
      </c>
      <c r="C2200" s="1">
        <v>303</v>
      </c>
      <c r="D2200" s="1">
        <v>24.390243902439</v>
      </c>
      <c r="E2200" s="1">
        <v>283</v>
      </c>
      <c r="F2200" s="1">
        <v>3</v>
      </c>
      <c r="G2200" s="1">
        <v>3</v>
      </c>
      <c r="H2200" s="1">
        <v>9</v>
      </c>
      <c r="I2200" s="1" t="s">
        <v>5266</v>
      </c>
      <c r="J2200" s="1">
        <v>9</v>
      </c>
      <c r="K2200" s="1">
        <v>6</v>
      </c>
      <c r="L2200" s="1">
        <v>3</v>
      </c>
      <c r="M2200" s="1">
        <v>0</v>
      </c>
    </row>
    <row r="2201" spans="1:13" x14ac:dyDescent="0.15">
      <c r="A2201" s="1" t="s">
        <v>5319</v>
      </c>
      <c r="B2201" s="6" t="str">
        <f t="shared" si="34"/>
        <v>Cocci</v>
      </c>
      <c r="C2201" s="1">
        <v>242</v>
      </c>
      <c r="D2201" s="1">
        <v>7.421875</v>
      </c>
      <c r="E2201" s="1">
        <v>865</v>
      </c>
      <c r="F2201" s="1">
        <v>3</v>
      </c>
      <c r="G2201" s="1">
        <v>3</v>
      </c>
      <c r="H2201" s="1">
        <v>9</v>
      </c>
      <c r="I2201" s="1" t="s">
        <v>5320</v>
      </c>
      <c r="J2201" s="1">
        <v>9</v>
      </c>
      <c r="K2201" s="1">
        <v>2</v>
      </c>
      <c r="L2201" s="1">
        <v>7</v>
      </c>
      <c r="M2201" s="1">
        <v>0</v>
      </c>
    </row>
    <row r="2202" spans="1:13" x14ac:dyDescent="0.15">
      <c r="A2202" s="1" t="s">
        <v>2438</v>
      </c>
      <c r="B2202" s="6" t="str">
        <f t="shared" si="34"/>
        <v>Cocci</v>
      </c>
      <c r="C2202" s="1">
        <v>393</v>
      </c>
      <c r="D2202" s="1">
        <v>5.3557765876051997</v>
      </c>
      <c r="E2202" s="1">
        <v>395</v>
      </c>
      <c r="F2202" s="1">
        <v>5</v>
      </c>
      <c r="G2202" s="1">
        <v>5</v>
      </c>
      <c r="H2202" s="1">
        <v>9</v>
      </c>
      <c r="I2202" s="1" t="s">
        <v>2439</v>
      </c>
      <c r="J2202" s="1">
        <v>9</v>
      </c>
      <c r="K2202" s="1">
        <v>0</v>
      </c>
      <c r="L2202" s="1">
        <v>9</v>
      </c>
      <c r="M2202" s="1">
        <v>0</v>
      </c>
    </row>
    <row r="2203" spans="1:13" x14ac:dyDescent="0.15">
      <c r="A2203" s="1" t="s">
        <v>2974</v>
      </c>
      <c r="B2203" s="6" t="str">
        <f t="shared" si="34"/>
        <v>Cocci</v>
      </c>
      <c r="C2203" s="1">
        <v>779</v>
      </c>
      <c r="D2203" s="1">
        <v>17.258883248730999</v>
      </c>
      <c r="E2203" s="1">
        <v>921</v>
      </c>
      <c r="F2203" s="1">
        <v>4</v>
      </c>
      <c r="G2203" s="1">
        <v>4</v>
      </c>
      <c r="H2203" s="1">
        <v>9</v>
      </c>
      <c r="I2203" s="1" t="s">
        <v>2975</v>
      </c>
      <c r="J2203" s="1">
        <v>9</v>
      </c>
      <c r="K2203" s="1">
        <v>0</v>
      </c>
      <c r="L2203" s="1">
        <v>6</v>
      </c>
      <c r="M2203" s="1">
        <v>3</v>
      </c>
    </row>
    <row r="2204" spans="1:13" x14ac:dyDescent="0.15">
      <c r="A2204" s="1" t="s">
        <v>6557</v>
      </c>
      <c r="B2204" s="6" t="str">
        <f t="shared" si="34"/>
        <v>Cocci</v>
      </c>
      <c r="C2204" s="1">
        <v>350</v>
      </c>
      <c r="D2204" s="1">
        <v>14.367816091953999</v>
      </c>
      <c r="E2204" s="1">
        <v>337</v>
      </c>
      <c r="F2204" s="1">
        <v>2</v>
      </c>
      <c r="G2204" s="1">
        <v>2</v>
      </c>
      <c r="H2204" s="1">
        <v>9</v>
      </c>
      <c r="I2204" s="1" t="s">
        <v>6558</v>
      </c>
      <c r="J2204" s="1">
        <v>9</v>
      </c>
      <c r="K2204" s="1">
        <v>2</v>
      </c>
      <c r="L2204" s="1">
        <v>3</v>
      </c>
      <c r="M2204" s="1">
        <v>4</v>
      </c>
    </row>
    <row r="2205" spans="1:13" x14ac:dyDescent="0.15">
      <c r="A2205" s="1" t="s">
        <v>6430</v>
      </c>
      <c r="B2205" s="6" t="str">
        <f t="shared" si="34"/>
        <v>Cocci</v>
      </c>
      <c r="C2205" s="1">
        <v>766</v>
      </c>
      <c r="D2205" s="1">
        <v>21.875</v>
      </c>
      <c r="E2205" s="1">
        <v>899</v>
      </c>
      <c r="F2205" s="1">
        <v>2</v>
      </c>
      <c r="G2205" s="1">
        <v>2</v>
      </c>
      <c r="H2205" s="1">
        <v>9</v>
      </c>
      <c r="I2205" s="1" t="s">
        <v>6431</v>
      </c>
      <c r="J2205" s="1">
        <v>9</v>
      </c>
      <c r="K2205" s="1">
        <v>3</v>
      </c>
      <c r="L2205" s="1">
        <v>4</v>
      </c>
      <c r="M2205" s="1">
        <v>2</v>
      </c>
    </row>
    <row r="2206" spans="1:13" x14ac:dyDescent="0.15">
      <c r="A2206" s="1" t="s">
        <v>4312</v>
      </c>
      <c r="B2206" s="6" t="str">
        <f t="shared" si="34"/>
        <v>Cocci</v>
      </c>
      <c r="C2206" s="1">
        <v>548</v>
      </c>
      <c r="D2206" s="1">
        <v>19.7411003236246</v>
      </c>
      <c r="E2206" s="1">
        <v>607</v>
      </c>
      <c r="F2206" s="1">
        <v>3</v>
      </c>
      <c r="G2206" s="1">
        <v>3</v>
      </c>
      <c r="H2206" s="1">
        <v>9</v>
      </c>
      <c r="I2206" s="1" t="s">
        <v>4313</v>
      </c>
      <c r="J2206" s="1">
        <v>9</v>
      </c>
      <c r="K2206" s="1">
        <v>0</v>
      </c>
      <c r="L2206" s="1">
        <v>5</v>
      </c>
      <c r="M2206" s="1">
        <v>4</v>
      </c>
    </row>
    <row r="2207" spans="1:13" x14ac:dyDescent="0.15">
      <c r="A2207" s="1" t="s">
        <v>6270</v>
      </c>
      <c r="B2207" s="6" t="str">
        <f t="shared" si="34"/>
        <v>Cocci</v>
      </c>
      <c r="C2207" s="1">
        <v>760</v>
      </c>
      <c r="D2207" s="1">
        <v>20.320855614973301</v>
      </c>
      <c r="E2207" s="1">
        <v>891</v>
      </c>
      <c r="F2207" s="1">
        <v>2</v>
      </c>
      <c r="G2207" s="1">
        <v>2</v>
      </c>
      <c r="H2207" s="1">
        <v>9</v>
      </c>
      <c r="I2207" s="1" t="s">
        <v>6271</v>
      </c>
      <c r="J2207" s="1">
        <v>9</v>
      </c>
      <c r="K2207" s="1">
        <v>3</v>
      </c>
      <c r="L2207" s="1">
        <v>4</v>
      </c>
      <c r="M2207" s="1">
        <v>2</v>
      </c>
    </row>
    <row r="2208" spans="1:13" x14ac:dyDescent="0.15">
      <c r="A2208" s="1" t="s">
        <v>4252</v>
      </c>
      <c r="B2208" s="6" t="str">
        <f t="shared" si="34"/>
        <v>Cocci</v>
      </c>
      <c r="C2208" s="1">
        <v>686</v>
      </c>
      <c r="D2208" s="1">
        <v>11.1111111111111</v>
      </c>
      <c r="E2208" s="1">
        <v>794</v>
      </c>
      <c r="F2208" s="1">
        <v>3</v>
      </c>
      <c r="G2208" s="1">
        <v>3</v>
      </c>
      <c r="H2208" s="1">
        <v>9</v>
      </c>
      <c r="I2208" s="1" t="s">
        <v>4253</v>
      </c>
      <c r="J2208" s="1">
        <v>9</v>
      </c>
      <c r="K2208" s="1">
        <v>2</v>
      </c>
      <c r="L2208" s="1">
        <v>4</v>
      </c>
      <c r="M2208" s="1">
        <v>3</v>
      </c>
    </row>
    <row r="2209" spans="1:13" x14ac:dyDescent="0.15">
      <c r="A2209" s="1" t="s">
        <v>6565</v>
      </c>
      <c r="B2209" s="6" t="str">
        <f t="shared" si="34"/>
        <v>Cocci</v>
      </c>
      <c r="C2209" s="1">
        <v>544</v>
      </c>
      <c r="D2209" s="1">
        <v>5.2631578947368398</v>
      </c>
      <c r="E2209" s="1">
        <v>601</v>
      </c>
      <c r="F2209" s="1">
        <v>2</v>
      </c>
      <c r="G2209" s="1">
        <v>2</v>
      </c>
      <c r="H2209" s="1">
        <v>9</v>
      </c>
      <c r="I2209" s="1" t="s">
        <v>6566</v>
      </c>
      <c r="J2209" s="1">
        <v>9</v>
      </c>
      <c r="K2209" s="1">
        <v>2</v>
      </c>
      <c r="L2209" s="1">
        <v>5</v>
      </c>
      <c r="M2209" s="1">
        <v>2</v>
      </c>
    </row>
    <row r="2210" spans="1:13" x14ac:dyDescent="0.15">
      <c r="A2210" s="1" t="s">
        <v>1376</v>
      </c>
      <c r="B2210" s="6" t="str">
        <f t="shared" si="34"/>
        <v>Cocci</v>
      </c>
      <c r="C2210" s="1">
        <v>410</v>
      </c>
      <c r="D2210" s="1">
        <v>11.776859504132201</v>
      </c>
      <c r="E2210" s="1">
        <v>415</v>
      </c>
      <c r="F2210" s="1">
        <v>6</v>
      </c>
      <c r="G2210" s="1">
        <v>6</v>
      </c>
      <c r="H2210" s="1">
        <v>9</v>
      </c>
      <c r="I2210" s="1" t="s">
        <v>1377</v>
      </c>
      <c r="J2210" s="1">
        <v>9</v>
      </c>
      <c r="K2210" s="1">
        <v>3</v>
      </c>
      <c r="L2210" s="1">
        <v>5</v>
      </c>
      <c r="M2210" s="1">
        <v>1</v>
      </c>
    </row>
    <row r="2211" spans="1:13" x14ac:dyDescent="0.15">
      <c r="A2211" s="1" t="s">
        <v>1366</v>
      </c>
      <c r="B2211" s="6" t="str">
        <f t="shared" si="34"/>
        <v>Cocci</v>
      </c>
      <c r="C2211" s="1">
        <v>92</v>
      </c>
      <c r="D2211" s="1">
        <v>17.084282460136698</v>
      </c>
      <c r="E2211" s="1">
        <v>515</v>
      </c>
      <c r="F2211" s="1">
        <v>6</v>
      </c>
      <c r="G2211" s="1">
        <v>6</v>
      </c>
      <c r="H2211" s="1">
        <v>9</v>
      </c>
      <c r="I2211" s="1" t="s">
        <v>1367</v>
      </c>
      <c r="J2211" s="1">
        <v>9</v>
      </c>
      <c r="K2211" s="1">
        <v>0</v>
      </c>
      <c r="L2211" s="1">
        <v>5</v>
      </c>
      <c r="M2211" s="1">
        <v>4</v>
      </c>
    </row>
    <row r="2212" spans="1:13" x14ac:dyDescent="0.15">
      <c r="A2212" s="1" t="s">
        <v>4188</v>
      </c>
      <c r="B2212" s="6" t="str">
        <f t="shared" si="34"/>
        <v>Cocci</v>
      </c>
      <c r="C2212" s="1">
        <v>654</v>
      </c>
      <c r="D2212" s="1">
        <v>8.1264108352144504</v>
      </c>
      <c r="E2212" s="1">
        <v>752</v>
      </c>
      <c r="F2212" s="1">
        <v>3</v>
      </c>
      <c r="G2212" s="1">
        <v>3</v>
      </c>
      <c r="H2212" s="1">
        <v>9</v>
      </c>
      <c r="I2212" s="1" t="s">
        <v>4189</v>
      </c>
      <c r="J2212" s="1">
        <v>9</v>
      </c>
      <c r="K2212" s="1">
        <v>4</v>
      </c>
      <c r="L2212" s="1">
        <v>4</v>
      </c>
      <c r="M2212" s="1">
        <v>1</v>
      </c>
    </row>
    <row r="2213" spans="1:13" x14ac:dyDescent="0.15">
      <c r="A2213" s="1" t="s">
        <v>4242</v>
      </c>
      <c r="B2213" s="6" t="str">
        <f t="shared" si="34"/>
        <v>Cocci</v>
      </c>
      <c r="C2213" s="1">
        <v>598</v>
      </c>
      <c r="D2213" s="1">
        <v>16.129032258064498</v>
      </c>
      <c r="E2213" s="1">
        <v>673</v>
      </c>
      <c r="F2213" s="1">
        <v>3</v>
      </c>
      <c r="G2213" s="1">
        <v>3</v>
      </c>
      <c r="H2213" s="1">
        <v>9</v>
      </c>
      <c r="I2213" s="1" t="s">
        <v>4243</v>
      </c>
      <c r="J2213" s="1">
        <v>9</v>
      </c>
      <c r="K2213" s="1">
        <v>5</v>
      </c>
      <c r="L2213" s="1">
        <v>3</v>
      </c>
      <c r="M2213" s="1">
        <v>1</v>
      </c>
    </row>
    <row r="2214" spans="1:13" x14ac:dyDescent="0.15">
      <c r="A2214" s="1" t="s">
        <v>1362</v>
      </c>
      <c r="B2214" s="6" t="str">
        <f t="shared" si="34"/>
        <v>Cocci</v>
      </c>
      <c r="C2214" s="1">
        <v>168</v>
      </c>
      <c r="D2214" s="1">
        <v>27.419354838709701</v>
      </c>
      <c r="E2214" s="1">
        <v>142</v>
      </c>
      <c r="F2214" s="1">
        <v>6</v>
      </c>
      <c r="G2214" s="1">
        <v>6</v>
      </c>
      <c r="H2214" s="1">
        <v>9</v>
      </c>
      <c r="I2214" s="1" t="s">
        <v>1363</v>
      </c>
      <c r="J2214" s="1">
        <v>9</v>
      </c>
      <c r="K2214" s="1">
        <v>3</v>
      </c>
      <c r="L2214" s="1">
        <v>5</v>
      </c>
      <c r="M2214" s="1">
        <v>1</v>
      </c>
    </row>
    <row r="2215" spans="1:13" x14ac:dyDescent="0.15">
      <c r="A2215" s="1" t="s">
        <v>4218</v>
      </c>
      <c r="B2215" s="6" t="str">
        <f t="shared" si="34"/>
        <v>Cocci</v>
      </c>
      <c r="C2215" s="1">
        <v>716</v>
      </c>
      <c r="D2215" s="1">
        <v>15.853658536585399</v>
      </c>
      <c r="E2215" s="1">
        <v>830</v>
      </c>
      <c r="F2215" s="1">
        <v>3</v>
      </c>
      <c r="G2215" s="1">
        <v>3</v>
      </c>
      <c r="H2215" s="1">
        <v>9</v>
      </c>
      <c r="I2215" s="1" t="s">
        <v>4219</v>
      </c>
      <c r="J2215" s="1">
        <v>9</v>
      </c>
      <c r="K2215" s="1">
        <v>1</v>
      </c>
      <c r="L2215" s="1">
        <v>6</v>
      </c>
      <c r="M2215" s="1">
        <v>2</v>
      </c>
    </row>
    <row r="2216" spans="1:13" x14ac:dyDescent="0.15">
      <c r="A2216" s="1" t="s">
        <v>3060</v>
      </c>
      <c r="B2216" s="6" t="str">
        <f t="shared" si="34"/>
        <v>Cocci</v>
      </c>
      <c r="C2216" s="1">
        <v>367</v>
      </c>
      <c r="D2216" s="1">
        <v>19.393939393939402</v>
      </c>
      <c r="E2216" s="1">
        <v>354</v>
      </c>
      <c r="F2216" s="1">
        <v>4</v>
      </c>
      <c r="G2216" s="1">
        <v>5</v>
      </c>
      <c r="H2216" s="1">
        <v>9</v>
      </c>
      <c r="I2216" s="1" t="s">
        <v>3061</v>
      </c>
      <c r="J2216" s="1">
        <v>9</v>
      </c>
      <c r="K2216" s="1">
        <v>2</v>
      </c>
      <c r="L2216" s="1">
        <v>6</v>
      </c>
      <c r="M2216" s="1">
        <v>1</v>
      </c>
    </row>
    <row r="2217" spans="1:13" x14ac:dyDescent="0.15">
      <c r="A2217" s="1" t="s">
        <v>4336</v>
      </c>
      <c r="B2217" s="6" t="str">
        <f t="shared" si="34"/>
        <v>Cocci</v>
      </c>
      <c r="C2217" s="1">
        <v>757</v>
      </c>
      <c r="D2217" s="1">
        <v>12.9277566539924</v>
      </c>
      <c r="E2217" s="1">
        <v>888</v>
      </c>
      <c r="F2217" s="1">
        <v>3</v>
      </c>
      <c r="G2217" s="1">
        <v>3</v>
      </c>
      <c r="H2217" s="1">
        <v>9</v>
      </c>
      <c r="I2217" s="1" t="s">
        <v>4337</v>
      </c>
      <c r="J2217" s="1">
        <v>9</v>
      </c>
      <c r="K2217" s="1">
        <v>3</v>
      </c>
      <c r="L2217" s="1">
        <v>4</v>
      </c>
      <c r="M2217" s="1">
        <v>2</v>
      </c>
    </row>
    <row r="2218" spans="1:13" x14ac:dyDescent="0.15">
      <c r="A2218" s="1" t="s">
        <v>2994</v>
      </c>
      <c r="B2218" s="6" t="str">
        <f t="shared" si="34"/>
        <v>Cocci</v>
      </c>
      <c r="C2218" s="1">
        <v>464</v>
      </c>
      <c r="D2218" s="1">
        <v>13.4228187919463</v>
      </c>
      <c r="E2218" s="1">
        <v>494</v>
      </c>
      <c r="F2218" s="1">
        <v>4</v>
      </c>
      <c r="G2218" s="1">
        <v>5</v>
      </c>
      <c r="H2218" s="1">
        <v>9</v>
      </c>
      <c r="I2218" s="1" t="s">
        <v>2995</v>
      </c>
      <c r="J2218" s="1">
        <v>9</v>
      </c>
      <c r="K2218" s="1">
        <v>2</v>
      </c>
      <c r="L2218" s="1">
        <v>7</v>
      </c>
      <c r="M2218" s="1">
        <v>0</v>
      </c>
    </row>
    <row r="2219" spans="1:13" x14ac:dyDescent="0.15">
      <c r="A2219" s="1" t="s">
        <v>1368</v>
      </c>
      <c r="B2219" s="6" t="str">
        <f t="shared" si="34"/>
        <v>Cocci</v>
      </c>
      <c r="C2219" s="1">
        <v>482</v>
      </c>
      <c r="D2219" s="1">
        <v>15.668202764977</v>
      </c>
      <c r="E2219" s="1">
        <v>519</v>
      </c>
      <c r="F2219" s="1">
        <v>6</v>
      </c>
      <c r="G2219" s="1">
        <v>6</v>
      </c>
      <c r="H2219" s="1">
        <v>9</v>
      </c>
      <c r="I2219" s="1" t="s">
        <v>1369</v>
      </c>
      <c r="J2219" s="1">
        <v>9</v>
      </c>
      <c r="K2219" s="1">
        <v>1</v>
      </c>
      <c r="L2219" s="1">
        <v>6</v>
      </c>
      <c r="M2219" s="1">
        <v>2</v>
      </c>
    </row>
    <row r="2220" spans="1:13" x14ac:dyDescent="0.15">
      <c r="A2220" s="1" t="s">
        <v>2976</v>
      </c>
      <c r="B2220" s="6" t="str">
        <f t="shared" si="34"/>
        <v>Cocci</v>
      </c>
      <c r="C2220" s="1">
        <v>364</v>
      </c>
      <c r="D2220" s="1">
        <v>17.741935483871</v>
      </c>
      <c r="E2220" s="1">
        <v>351</v>
      </c>
      <c r="F2220" s="1">
        <v>4</v>
      </c>
      <c r="G2220" s="1">
        <v>4</v>
      </c>
      <c r="H2220" s="1">
        <v>9</v>
      </c>
      <c r="I2220" s="1" t="s">
        <v>2977</v>
      </c>
      <c r="J2220" s="1">
        <v>9</v>
      </c>
      <c r="K2220" s="1">
        <v>0</v>
      </c>
      <c r="L2220" s="1">
        <v>7</v>
      </c>
      <c r="M2220" s="1">
        <v>2</v>
      </c>
    </row>
    <row r="2221" spans="1:13" x14ac:dyDescent="0.15">
      <c r="A2221" s="1" t="s">
        <v>4222</v>
      </c>
      <c r="B2221" s="6" t="str">
        <f t="shared" si="34"/>
        <v>Cocci</v>
      </c>
      <c r="C2221" s="1">
        <v>62</v>
      </c>
      <c r="D2221" s="1">
        <v>6.25</v>
      </c>
      <c r="E2221" s="1">
        <v>46</v>
      </c>
      <c r="F2221" s="1">
        <v>3</v>
      </c>
      <c r="G2221" s="1">
        <v>3</v>
      </c>
      <c r="H2221" s="1">
        <v>9</v>
      </c>
      <c r="I2221" s="1" t="s">
        <v>4223</v>
      </c>
      <c r="J2221" s="1">
        <v>9</v>
      </c>
      <c r="K2221" s="1">
        <v>0</v>
      </c>
      <c r="L2221" s="1">
        <v>6</v>
      </c>
      <c r="M2221" s="1">
        <v>3</v>
      </c>
    </row>
    <row r="2222" spans="1:13" x14ac:dyDescent="0.15">
      <c r="A2222" s="1" t="s">
        <v>4284</v>
      </c>
      <c r="B2222" s="6" t="str">
        <f t="shared" si="34"/>
        <v>Cocci</v>
      </c>
      <c r="C2222" s="1">
        <v>821</v>
      </c>
      <c r="D2222" s="1">
        <v>20.2830188679245</v>
      </c>
      <c r="E2222" s="1">
        <v>981</v>
      </c>
      <c r="F2222" s="1">
        <v>3</v>
      </c>
      <c r="G2222" s="1">
        <v>4</v>
      </c>
      <c r="H2222" s="1">
        <v>9</v>
      </c>
      <c r="I2222" s="1" t="s">
        <v>4285</v>
      </c>
      <c r="J2222" s="1">
        <v>9</v>
      </c>
      <c r="K2222" s="1">
        <v>2</v>
      </c>
      <c r="L2222" s="1">
        <v>6</v>
      </c>
      <c r="M2222" s="1">
        <v>1</v>
      </c>
    </row>
    <row r="2223" spans="1:13" x14ac:dyDescent="0.15">
      <c r="A2223" s="1" t="s">
        <v>6569</v>
      </c>
      <c r="B2223" s="6" t="str">
        <f t="shared" si="34"/>
        <v>Cocci</v>
      </c>
      <c r="C2223" s="1">
        <v>323</v>
      </c>
      <c r="D2223" s="1">
        <v>28.260869565217401</v>
      </c>
      <c r="E2223" s="1">
        <v>307</v>
      </c>
      <c r="F2223" s="1">
        <v>2</v>
      </c>
      <c r="G2223" s="1">
        <v>2</v>
      </c>
      <c r="H2223" s="1">
        <v>9</v>
      </c>
      <c r="I2223" s="1" t="s">
        <v>6570</v>
      </c>
      <c r="J2223" s="1">
        <v>9</v>
      </c>
      <c r="K2223" s="1">
        <v>4</v>
      </c>
      <c r="L2223" s="1">
        <v>3</v>
      </c>
      <c r="M2223" s="1">
        <v>2</v>
      </c>
    </row>
    <row r="2224" spans="1:13" x14ac:dyDescent="0.15">
      <c r="A2224" s="1" t="s">
        <v>4320</v>
      </c>
      <c r="B2224" s="6" t="str">
        <f t="shared" si="34"/>
        <v>Cocci</v>
      </c>
      <c r="C2224" s="1">
        <v>242</v>
      </c>
      <c r="D2224" s="1">
        <v>7.4509803921568603</v>
      </c>
      <c r="E2224" s="1">
        <v>865</v>
      </c>
      <c r="F2224" s="1">
        <v>3</v>
      </c>
      <c r="G2224" s="1">
        <v>3</v>
      </c>
      <c r="H2224" s="1">
        <v>9</v>
      </c>
      <c r="I2224" s="1" t="s">
        <v>4321</v>
      </c>
      <c r="J2224" s="1">
        <v>9</v>
      </c>
      <c r="K2224" s="1">
        <v>2</v>
      </c>
      <c r="L2224" s="1">
        <v>7</v>
      </c>
      <c r="M2224" s="1">
        <v>0</v>
      </c>
    </row>
    <row r="2225" spans="1:13" x14ac:dyDescent="0.15">
      <c r="A2225" s="1" t="s">
        <v>4200</v>
      </c>
      <c r="B2225" s="6" t="str">
        <f t="shared" si="34"/>
        <v>Cocci</v>
      </c>
      <c r="C2225" s="1">
        <v>177</v>
      </c>
      <c r="D2225" s="1">
        <v>6.4194008559201103</v>
      </c>
      <c r="E2225" s="1">
        <v>590</v>
      </c>
      <c r="F2225" s="1">
        <v>3</v>
      </c>
      <c r="G2225" s="1">
        <v>3</v>
      </c>
      <c r="H2225" s="1">
        <v>9</v>
      </c>
      <c r="I2225" s="1" t="s">
        <v>4201</v>
      </c>
      <c r="J2225" s="1">
        <v>9</v>
      </c>
      <c r="K2225" s="1">
        <v>0</v>
      </c>
      <c r="L2225" s="1">
        <v>7</v>
      </c>
      <c r="M2225" s="1">
        <v>2</v>
      </c>
    </row>
    <row r="2226" spans="1:13" x14ac:dyDescent="0.15">
      <c r="A2226" s="1" t="s">
        <v>4322</v>
      </c>
      <c r="B2226" s="6" t="str">
        <f t="shared" si="34"/>
        <v>Cocci</v>
      </c>
      <c r="C2226" s="1">
        <v>303</v>
      </c>
      <c r="D2226" s="1">
        <v>24.390243902439</v>
      </c>
      <c r="E2226" s="1">
        <v>283</v>
      </c>
      <c r="F2226" s="1">
        <v>3</v>
      </c>
      <c r="G2226" s="1">
        <v>3</v>
      </c>
      <c r="H2226" s="1">
        <v>9</v>
      </c>
      <c r="I2226" s="1" t="s">
        <v>4323</v>
      </c>
      <c r="J2226" s="1">
        <v>9</v>
      </c>
      <c r="K2226" s="1">
        <v>6</v>
      </c>
      <c r="L2226" s="1">
        <v>3</v>
      </c>
      <c r="M2226" s="1">
        <v>0</v>
      </c>
    </row>
    <row r="2227" spans="1:13" x14ac:dyDescent="0.15">
      <c r="A2227" s="1" t="s">
        <v>1995</v>
      </c>
      <c r="B2227" s="6" t="str">
        <f t="shared" si="34"/>
        <v>Cocci</v>
      </c>
      <c r="C2227" s="1">
        <v>393</v>
      </c>
      <c r="D2227" s="1">
        <v>5.3557765876051997</v>
      </c>
      <c r="E2227" s="1">
        <v>395</v>
      </c>
      <c r="F2227" s="1">
        <v>5</v>
      </c>
      <c r="G2227" s="1">
        <v>5</v>
      </c>
      <c r="H2227" s="1">
        <v>9</v>
      </c>
      <c r="I2227" s="1" t="s">
        <v>1996</v>
      </c>
      <c r="J2227" s="1">
        <v>9</v>
      </c>
      <c r="K2227" s="1">
        <v>0</v>
      </c>
      <c r="L2227" s="1">
        <v>9</v>
      </c>
      <c r="M2227" s="1">
        <v>0</v>
      </c>
    </row>
    <row r="2228" spans="1:13" x14ac:dyDescent="0.15">
      <c r="A2228" s="1" t="s">
        <v>2990</v>
      </c>
      <c r="B2228" s="6" t="str">
        <f t="shared" si="34"/>
        <v>Cocci</v>
      </c>
      <c r="C2228" s="1">
        <v>244</v>
      </c>
      <c r="D2228" s="1">
        <v>14.0522875816993</v>
      </c>
      <c r="E2228" s="1">
        <v>211</v>
      </c>
      <c r="F2228" s="1">
        <v>4</v>
      </c>
      <c r="G2228" s="1">
        <v>4</v>
      </c>
      <c r="H2228" s="1">
        <v>9</v>
      </c>
      <c r="I2228" s="1" t="s">
        <v>2991</v>
      </c>
      <c r="J2228" s="1">
        <v>9</v>
      </c>
      <c r="K2228" s="1">
        <v>4</v>
      </c>
      <c r="L2228" s="1">
        <v>5</v>
      </c>
      <c r="M2228" s="1">
        <v>0</v>
      </c>
    </row>
    <row r="2229" spans="1:13" x14ac:dyDescent="0.15">
      <c r="A2229" s="1" t="s">
        <v>6125</v>
      </c>
      <c r="B2229" s="6" t="str">
        <f t="shared" si="34"/>
        <v>Human</v>
      </c>
      <c r="C2229" s="1">
        <v>432</v>
      </c>
      <c r="D2229" s="1">
        <v>8.5714285714285694</v>
      </c>
      <c r="E2229" s="1">
        <v>444</v>
      </c>
      <c r="F2229" s="1">
        <v>2</v>
      </c>
      <c r="G2229" s="1">
        <v>2</v>
      </c>
      <c r="H2229" s="1">
        <v>9</v>
      </c>
      <c r="I2229" s="1" t="s">
        <v>5981</v>
      </c>
      <c r="J2229" s="1">
        <v>9</v>
      </c>
      <c r="K2229" s="1">
        <v>0</v>
      </c>
      <c r="L2229" s="1">
        <v>4</v>
      </c>
      <c r="M2229" s="1">
        <v>5</v>
      </c>
    </row>
    <row r="2230" spans="1:13" x14ac:dyDescent="0.15">
      <c r="A2230" s="1" t="s">
        <v>6067</v>
      </c>
      <c r="B2230" s="6" t="str">
        <f t="shared" si="34"/>
        <v>Human</v>
      </c>
      <c r="C2230" s="1">
        <v>432</v>
      </c>
      <c r="D2230" s="1">
        <v>10.859728506787301</v>
      </c>
      <c r="E2230" s="1">
        <v>445</v>
      </c>
      <c r="F2230" s="1">
        <v>2</v>
      </c>
      <c r="G2230" s="1">
        <v>2</v>
      </c>
      <c r="H2230" s="1">
        <v>9</v>
      </c>
      <c r="I2230" s="1" t="s">
        <v>5949</v>
      </c>
      <c r="J2230" s="1">
        <v>9</v>
      </c>
      <c r="K2230" s="1">
        <v>0</v>
      </c>
      <c r="L2230" s="1">
        <v>3</v>
      </c>
      <c r="M2230" s="1">
        <v>6</v>
      </c>
    </row>
    <row r="2231" spans="1:13" x14ac:dyDescent="0.15">
      <c r="A2231" s="1" t="s">
        <v>6043</v>
      </c>
      <c r="B2231" s="6" t="str">
        <f t="shared" si="34"/>
        <v>Human</v>
      </c>
      <c r="C2231" s="1">
        <v>432</v>
      </c>
      <c r="D2231" s="1">
        <v>7.3394495412843996</v>
      </c>
      <c r="E2231" s="1">
        <v>444</v>
      </c>
      <c r="F2231" s="1">
        <v>2</v>
      </c>
      <c r="G2231" s="1">
        <v>2</v>
      </c>
      <c r="H2231" s="1">
        <v>9</v>
      </c>
      <c r="I2231" s="1" t="s">
        <v>5981</v>
      </c>
      <c r="J2231" s="1">
        <v>9</v>
      </c>
      <c r="K2231" s="1">
        <v>0</v>
      </c>
      <c r="L2231" s="1">
        <v>4</v>
      </c>
      <c r="M2231" s="1">
        <v>5</v>
      </c>
    </row>
    <row r="2232" spans="1:13" x14ac:dyDescent="0.15">
      <c r="A2232" s="1" t="s">
        <v>5980</v>
      </c>
      <c r="B2232" s="6" t="str">
        <f t="shared" si="34"/>
        <v>Human</v>
      </c>
      <c r="C2232" s="1">
        <v>432</v>
      </c>
      <c r="D2232" s="1">
        <v>8.4805653710247402</v>
      </c>
      <c r="E2232" s="1">
        <v>444</v>
      </c>
      <c r="F2232" s="1">
        <v>2</v>
      </c>
      <c r="G2232" s="1">
        <v>2</v>
      </c>
      <c r="H2232" s="1">
        <v>9</v>
      </c>
      <c r="I2232" s="1" t="s">
        <v>5981</v>
      </c>
      <c r="J2232" s="1">
        <v>9</v>
      </c>
      <c r="K2232" s="1">
        <v>0</v>
      </c>
      <c r="L2232" s="1">
        <v>4</v>
      </c>
      <c r="M2232" s="1">
        <v>5</v>
      </c>
    </row>
    <row r="2233" spans="1:13" x14ac:dyDescent="0.15">
      <c r="A2233" s="1" t="s">
        <v>6173</v>
      </c>
      <c r="B2233" s="6" t="str">
        <f t="shared" si="34"/>
        <v>Human</v>
      </c>
      <c r="C2233" s="1">
        <v>432</v>
      </c>
      <c r="D2233" s="1">
        <v>21.6216216216216</v>
      </c>
      <c r="E2233" s="1">
        <v>445</v>
      </c>
      <c r="F2233" s="1">
        <v>2</v>
      </c>
      <c r="G2233" s="1">
        <v>2</v>
      </c>
      <c r="H2233" s="1">
        <v>9</v>
      </c>
      <c r="I2233" s="1" t="s">
        <v>6003</v>
      </c>
      <c r="J2233" s="1">
        <v>9</v>
      </c>
      <c r="K2233" s="1">
        <v>0</v>
      </c>
      <c r="L2233" s="1">
        <v>3</v>
      </c>
      <c r="M2233" s="1">
        <v>6</v>
      </c>
    </row>
    <row r="2234" spans="1:13" x14ac:dyDescent="0.15">
      <c r="A2234" s="1" t="s">
        <v>4087</v>
      </c>
      <c r="B2234" s="6" t="str">
        <f t="shared" si="34"/>
        <v>Human</v>
      </c>
      <c r="C2234" s="1">
        <v>630</v>
      </c>
      <c r="D2234" s="1">
        <v>21.428571428571399</v>
      </c>
      <c r="E2234" s="1">
        <v>724</v>
      </c>
      <c r="F2234" s="1">
        <v>3</v>
      </c>
      <c r="G2234" s="1">
        <v>4</v>
      </c>
      <c r="H2234" s="1">
        <v>9</v>
      </c>
      <c r="I2234" s="1" t="s">
        <v>4088</v>
      </c>
      <c r="J2234" s="1">
        <v>9</v>
      </c>
      <c r="K2234" s="1">
        <v>0</v>
      </c>
      <c r="L2234" s="1">
        <v>6</v>
      </c>
      <c r="M2234" s="1">
        <v>3</v>
      </c>
    </row>
    <row r="2235" spans="1:13" x14ac:dyDescent="0.15">
      <c r="A2235" s="1" t="s">
        <v>3246</v>
      </c>
      <c r="B2235" s="6" t="str">
        <f t="shared" si="34"/>
        <v>Cocci</v>
      </c>
      <c r="C2235" s="1">
        <v>367</v>
      </c>
      <c r="D2235" s="1">
        <v>19.393939393939402</v>
      </c>
      <c r="E2235" s="1">
        <v>354</v>
      </c>
      <c r="F2235" s="1">
        <v>4</v>
      </c>
      <c r="G2235" s="1">
        <v>5</v>
      </c>
      <c r="H2235" s="1">
        <v>9</v>
      </c>
      <c r="I2235" s="1" t="s">
        <v>3247</v>
      </c>
      <c r="J2235" s="1">
        <v>9</v>
      </c>
      <c r="K2235" s="1">
        <v>2</v>
      </c>
      <c r="L2235" s="1">
        <v>6</v>
      </c>
      <c r="M2235" s="1">
        <v>1</v>
      </c>
    </row>
    <row r="2236" spans="1:13" x14ac:dyDescent="0.15">
      <c r="A2236" s="1" t="s">
        <v>4646</v>
      </c>
      <c r="B2236" s="6" t="str">
        <f t="shared" si="34"/>
        <v>Cocci</v>
      </c>
      <c r="C2236" s="1">
        <v>716</v>
      </c>
      <c r="D2236" s="1">
        <v>15.853658536585399</v>
      </c>
      <c r="E2236" s="1">
        <v>830</v>
      </c>
      <c r="F2236" s="1">
        <v>3</v>
      </c>
      <c r="G2236" s="1">
        <v>3</v>
      </c>
      <c r="H2236" s="1">
        <v>9</v>
      </c>
      <c r="I2236" s="1" t="s">
        <v>4647</v>
      </c>
      <c r="J2236" s="1">
        <v>9</v>
      </c>
      <c r="K2236" s="1">
        <v>1</v>
      </c>
      <c r="L2236" s="1">
        <v>6</v>
      </c>
      <c r="M2236" s="1">
        <v>2</v>
      </c>
    </row>
    <row r="2237" spans="1:13" x14ac:dyDescent="0.15">
      <c r="A2237" s="1" t="s">
        <v>1490</v>
      </c>
      <c r="B2237" s="6" t="str">
        <f t="shared" si="34"/>
        <v>Cocci</v>
      </c>
      <c r="C2237" s="1">
        <v>482</v>
      </c>
      <c r="D2237" s="1">
        <v>13.821138211382101</v>
      </c>
      <c r="E2237" s="1">
        <v>519</v>
      </c>
      <c r="F2237" s="1">
        <v>6</v>
      </c>
      <c r="G2237" s="1">
        <v>6</v>
      </c>
      <c r="H2237" s="1">
        <v>9</v>
      </c>
      <c r="I2237" s="1" t="s">
        <v>1491</v>
      </c>
      <c r="J2237" s="1">
        <v>9</v>
      </c>
      <c r="K2237" s="1">
        <v>1</v>
      </c>
      <c r="L2237" s="1">
        <v>6</v>
      </c>
      <c r="M2237" s="1">
        <v>2</v>
      </c>
    </row>
    <row r="2238" spans="1:13" x14ac:dyDescent="0.15">
      <c r="A2238" s="1" t="s">
        <v>3268</v>
      </c>
      <c r="B2238" s="6" t="str">
        <f t="shared" si="34"/>
        <v>Cocci</v>
      </c>
      <c r="C2238" s="1">
        <v>464</v>
      </c>
      <c r="D2238" s="1">
        <v>13.7614678899083</v>
      </c>
      <c r="E2238" s="1">
        <v>494</v>
      </c>
      <c r="F2238" s="1">
        <v>4</v>
      </c>
      <c r="G2238" s="1">
        <v>5</v>
      </c>
      <c r="H2238" s="1">
        <v>9</v>
      </c>
      <c r="I2238" s="1" t="s">
        <v>3269</v>
      </c>
      <c r="J2238" s="1">
        <v>9</v>
      </c>
      <c r="K2238" s="1">
        <v>2</v>
      </c>
      <c r="L2238" s="1">
        <v>7</v>
      </c>
      <c r="M2238" s="1">
        <v>0</v>
      </c>
    </row>
    <row r="2239" spans="1:13" x14ac:dyDescent="0.15">
      <c r="A2239" s="1" t="s">
        <v>1416</v>
      </c>
      <c r="B2239" s="6" t="str">
        <f t="shared" si="34"/>
        <v>Cocci</v>
      </c>
      <c r="C2239" s="1">
        <v>410</v>
      </c>
      <c r="D2239" s="1">
        <v>11.776859504132201</v>
      </c>
      <c r="E2239" s="1">
        <v>415</v>
      </c>
      <c r="F2239" s="1">
        <v>6</v>
      </c>
      <c r="G2239" s="1">
        <v>6</v>
      </c>
      <c r="H2239" s="1">
        <v>9</v>
      </c>
      <c r="I2239" s="1" t="s">
        <v>1417</v>
      </c>
      <c r="J2239" s="1">
        <v>9</v>
      </c>
      <c r="K2239" s="1">
        <v>3</v>
      </c>
      <c r="L2239" s="1">
        <v>5</v>
      </c>
      <c r="M2239" s="1">
        <v>1</v>
      </c>
    </row>
    <row r="2240" spans="1:13" x14ac:dyDescent="0.15">
      <c r="A2240" s="1" t="s">
        <v>1488</v>
      </c>
      <c r="B2240" s="6" t="str">
        <f t="shared" si="34"/>
        <v>Cocci</v>
      </c>
      <c r="C2240" s="1">
        <v>92</v>
      </c>
      <c r="D2240" s="1">
        <v>17.084282460136698</v>
      </c>
      <c r="E2240" s="1">
        <v>515</v>
      </c>
      <c r="F2240" s="1">
        <v>6</v>
      </c>
      <c r="G2240" s="1">
        <v>6</v>
      </c>
      <c r="H2240" s="1">
        <v>9</v>
      </c>
      <c r="I2240" s="1" t="s">
        <v>1489</v>
      </c>
      <c r="J2240" s="1">
        <v>9</v>
      </c>
      <c r="K2240" s="1">
        <v>0</v>
      </c>
      <c r="L2240" s="1">
        <v>5</v>
      </c>
      <c r="M2240" s="1">
        <v>4</v>
      </c>
    </row>
    <row r="2241" spans="1:13" x14ac:dyDescent="0.15">
      <c r="A2241" s="1" t="s">
        <v>4398</v>
      </c>
      <c r="B2241" s="6" t="str">
        <f t="shared" si="34"/>
        <v>Cocci</v>
      </c>
      <c r="C2241" s="1">
        <v>303</v>
      </c>
      <c r="D2241" s="1">
        <v>24.390243902439</v>
      </c>
      <c r="E2241" s="1">
        <v>283</v>
      </c>
      <c r="F2241" s="1">
        <v>3</v>
      </c>
      <c r="G2241" s="1">
        <v>3</v>
      </c>
      <c r="H2241" s="1">
        <v>9</v>
      </c>
      <c r="I2241" s="1" t="s">
        <v>4399</v>
      </c>
      <c r="J2241" s="1">
        <v>9</v>
      </c>
      <c r="K2241" s="1">
        <v>6</v>
      </c>
      <c r="L2241" s="1">
        <v>3</v>
      </c>
      <c r="M2241" s="1">
        <v>0</v>
      </c>
    </row>
    <row r="2242" spans="1:13" x14ac:dyDescent="0.15">
      <c r="A2242" s="1" t="s">
        <v>2225</v>
      </c>
      <c r="B2242" s="6" t="str">
        <f t="shared" si="34"/>
        <v>Cocci</v>
      </c>
      <c r="C2242" s="1">
        <v>393</v>
      </c>
      <c r="D2242" s="1">
        <v>5.3557765876051997</v>
      </c>
      <c r="E2242" s="1">
        <v>395</v>
      </c>
      <c r="F2242" s="1">
        <v>5</v>
      </c>
      <c r="G2242" s="1">
        <v>5</v>
      </c>
      <c r="H2242" s="1">
        <v>9</v>
      </c>
      <c r="I2242" s="1" t="s">
        <v>2226</v>
      </c>
      <c r="J2242" s="1">
        <v>9</v>
      </c>
      <c r="K2242" s="1">
        <v>0</v>
      </c>
      <c r="L2242" s="1">
        <v>9</v>
      </c>
      <c r="M2242" s="1">
        <v>0</v>
      </c>
    </row>
    <row r="2243" spans="1:13" x14ac:dyDescent="0.15">
      <c r="A2243" s="1" t="s">
        <v>3264</v>
      </c>
      <c r="B2243" s="6" t="str">
        <f t="shared" ref="B2243:B2306" si="35">IF(NOT(ISERROR(FIND("_HUMAN",A2243))),"Human","Cocci")</f>
        <v>Cocci</v>
      </c>
      <c r="C2243" s="1">
        <v>364</v>
      </c>
      <c r="D2243" s="1">
        <v>17.741935483871</v>
      </c>
      <c r="E2243" s="1">
        <v>351</v>
      </c>
      <c r="F2243" s="1">
        <v>4</v>
      </c>
      <c r="G2243" s="1">
        <v>4</v>
      </c>
      <c r="H2243" s="1">
        <v>9</v>
      </c>
      <c r="I2243" s="1" t="s">
        <v>3265</v>
      </c>
      <c r="J2243" s="1">
        <v>9</v>
      </c>
      <c r="K2243" s="1">
        <v>0</v>
      </c>
      <c r="L2243" s="1">
        <v>7</v>
      </c>
      <c r="M2243" s="1">
        <v>2</v>
      </c>
    </row>
    <row r="2244" spans="1:13" x14ac:dyDescent="0.15">
      <c r="A2244" s="1" t="s">
        <v>4570</v>
      </c>
      <c r="B2244" s="6" t="str">
        <f t="shared" si="35"/>
        <v>Cocci</v>
      </c>
      <c r="C2244" s="1">
        <v>62</v>
      </c>
      <c r="D2244" s="1">
        <v>6.25</v>
      </c>
      <c r="E2244" s="1">
        <v>46</v>
      </c>
      <c r="F2244" s="1">
        <v>3</v>
      </c>
      <c r="G2244" s="1">
        <v>3</v>
      </c>
      <c r="H2244" s="1">
        <v>9</v>
      </c>
      <c r="I2244" s="1" t="s">
        <v>4571</v>
      </c>
      <c r="J2244" s="1">
        <v>9</v>
      </c>
      <c r="K2244" s="1">
        <v>0</v>
      </c>
      <c r="L2244" s="1">
        <v>6</v>
      </c>
      <c r="M2244" s="1">
        <v>3</v>
      </c>
    </row>
    <row r="2245" spans="1:13" x14ac:dyDescent="0.15">
      <c r="A2245" s="1" t="s">
        <v>7125</v>
      </c>
      <c r="B2245" s="6" t="str">
        <f t="shared" si="35"/>
        <v>Cocci</v>
      </c>
      <c r="C2245" s="1">
        <v>323</v>
      </c>
      <c r="D2245" s="1">
        <v>28.260869565217401</v>
      </c>
      <c r="E2245" s="1">
        <v>307</v>
      </c>
      <c r="F2245" s="1">
        <v>2</v>
      </c>
      <c r="G2245" s="1">
        <v>2</v>
      </c>
      <c r="H2245" s="1">
        <v>9</v>
      </c>
      <c r="I2245" s="1" t="s">
        <v>7126</v>
      </c>
      <c r="J2245" s="1">
        <v>9</v>
      </c>
      <c r="K2245" s="1">
        <v>4</v>
      </c>
      <c r="L2245" s="1">
        <v>3</v>
      </c>
      <c r="M2245" s="1">
        <v>2</v>
      </c>
    </row>
    <row r="2246" spans="1:13" x14ac:dyDescent="0.15">
      <c r="A2246" s="1" t="s">
        <v>7033</v>
      </c>
      <c r="B2246" s="6" t="str">
        <f t="shared" si="35"/>
        <v>Cocci</v>
      </c>
      <c r="C2246" s="1">
        <v>350</v>
      </c>
      <c r="D2246" s="1">
        <v>14.367816091953999</v>
      </c>
      <c r="E2246" s="1">
        <v>337</v>
      </c>
      <c r="F2246" s="1">
        <v>2</v>
      </c>
      <c r="G2246" s="1">
        <v>2</v>
      </c>
      <c r="H2246" s="1">
        <v>9</v>
      </c>
      <c r="I2246" s="1" t="s">
        <v>7034</v>
      </c>
      <c r="J2246" s="1">
        <v>9</v>
      </c>
      <c r="K2246" s="1">
        <v>2</v>
      </c>
      <c r="L2246" s="1">
        <v>3</v>
      </c>
      <c r="M2246" s="1">
        <v>4</v>
      </c>
    </row>
    <row r="2247" spans="1:13" x14ac:dyDescent="0.15">
      <c r="A2247" s="1" t="s">
        <v>3086</v>
      </c>
      <c r="B2247" s="6" t="str">
        <f t="shared" si="35"/>
        <v>Cocci</v>
      </c>
      <c r="C2247" s="1">
        <v>779</v>
      </c>
      <c r="D2247" s="1">
        <v>17.258883248730999</v>
      </c>
      <c r="E2247" s="1">
        <v>921</v>
      </c>
      <c r="F2247" s="1">
        <v>4</v>
      </c>
      <c r="G2247" s="1">
        <v>4</v>
      </c>
      <c r="H2247" s="1">
        <v>9</v>
      </c>
      <c r="I2247" s="1" t="s">
        <v>3087</v>
      </c>
      <c r="J2247" s="1">
        <v>9</v>
      </c>
      <c r="K2247" s="1">
        <v>0</v>
      </c>
      <c r="L2247" s="1">
        <v>6</v>
      </c>
      <c r="M2247" s="1">
        <v>3</v>
      </c>
    </row>
    <row r="2248" spans="1:13" x14ac:dyDescent="0.15">
      <c r="A2248" s="1" t="s">
        <v>4420</v>
      </c>
      <c r="B2248" s="6" t="str">
        <f t="shared" si="35"/>
        <v>Cocci</v>
      </c>
      <c r="C2248" s="1">
        <v>757</v>
      </c>
      <c r="D2248" s="1">
        <v>14.1666666666667</v>
      </c>
      <c r="E2248" s="1">
        <v>888</v>
      </c>
      <c r="F2248" s="1">
        <v>3</v>
      </c>
      <c r="G2248" s="1">
        <v>3</v>
      </c>
      <c r="H2248" s="1">
        <v>9</v>
      </c>
      <c r="I2248" s="1" t="s">
        <v>4421</v>
      </c>
      <c r="J2248" s="1">
        <v>9</v>
      </c>
      <c r="K2248" s="1">
        <v>3</v>
      </c>
      <c r="L2248" s="1">
        <v>4</v>
      </c>
      <c r="M2248" s="1">
        <v>2</v>
      </c>
    </row>
    <row r="2249" spans="1:13" x14ac:dyDescent="0.15">
      <c r="A2249" s="1" t="s">
        <v>4608</v>
      </c>
      <c r="B2249" s="6" t="str">
        <f t="shared" si="35"/>
        <v>Cocci</v>
      </c>
      <c r="C2249" s="1">
        <v>177</v>
      </c>
      <c r="D2249" s="1">
        <v>6.4194008559201103</v>
      </c>
      <c r="E2249" s="1">
        <v>590</v>
      </c>
      <c r="F2249" s="1">
        <v>3</v>
      </c>
      <c r="G2249" s="1">
        <v>3</v>
      </c>
      <c r="H2249" s="1">
        <v>9</v>
      </c>
      <c r="I2249" s="1" t="s">
        <v>4609</v>
      </c>
      <c r="J2249" s="1">
        <v>9</v>
      </c>
      <c r="K2249" s="1">
        <v>0</v>
      </c>
      <c r="L2249" s="1">
        <v>7</v>
      </c>
      <c r="M2249" s="1">
        <v>2</v>
      </c>
    </row>
    <row r="2250" spans="1:13" x14ac:dyDescent="0.15">
      <c r="A2250" s="1" t="s">
        <v>1466</v>
      </c>
      <c r="B2250" s="6" t="str">
        <f t="shared" si="35"/>
        <v>Cocci</v>
      </c>
      <c r="C2250" s="1">
        <v>168</v>
      </c>
      <c r="D2250" s="1">
        <v>30.3571428571429</v>
      </c>
      <c r="E2250" s="1">
        <v>142</v>
      </c>
      <c r="F2250" s="1">
        <v>6</v>
      </c>
      <c r="G2250" s="1">
        <v>6</v>
      </c>
      <c r="H2250" s="1">
        <v>9</v>
      </c>
      <c r="I2250" s="1" t="s">
        <v>1467</v>
      </c>
      <c r="J2250" s="1">
        <v>9</v>
      </c>
      <c r="K2250" s="1">
        <v>3</v>
      </c>
      <c r="L2250" s="1">
        <v>5</v>
      </c>
      <c r="M2250" s="1">
        <v>1</v>
      </c>
    </row>
    <row r="2251" spans="1:13" x14ac:dyDescent="0.15">
      <c r="A2251" s="1" t="s">
        <v>4378</v>
      </c>
      <c r="B2251" s="6" t="str">
        <f t="shared" si="35"/>
        <v>Cocci</v>
      </c>
      <c r="C2251" s="1">
        <v>598</v>
      </c>
      <c r="D2251" s="1">
        <v>16.129032258064498</v>
      </c>
      <c r="E2251" s="1">
        <v>673</v>
      </c>
      <c r="F2251" s="1">
        <v>3</v>
      </c>
      <c r="G2251" s="1">
        <v>3</v>
      </c>
      <c r="H2251" s="1">
        <v>9</v>
      </c>
      <c r="I2251" s="1" t="s">
        <v>4379</v>
      </c>
      <c r="J2251" s="1">
        <v>9</v>
      </c>
      <c r="K2251" s="1">
        <v>5</v>
      </c>
      <c r="L2251" s="1">
        <v>3</v>
      </c>
      <c r="M2251" s="1">
        <v>1</v>
      </c>
    </row>
    <row r="2252" spans="1:13" x14ac:dyDescent="0.15">
      <c r="A2252" s="1" t="s">
        <v>4610</v>
      </c>
      <c r="B2252" s="6" t="str">
        <f t="shared" si="35"/>
        <v>Cocci</v>
      </c>
      <c r="C2252" s="1">
        <v>654</v>
      </c>
      <c r="D2252" s="1">
        <v>8.1264108352144504</v>
      </c>
      <c r="E2252" s="1">
        <v>752</v>
      </c>
      <c r="F2252" s="1">
        <v>3</v>
      </c>
      <c r="G2252" s="1">
        <v>3</v>
      </c>
      <c r="H2252" s="1">
        <v>9</v>
      </c>
      <c r="I2252" s="1" t="s">
        <v>4611</v>
      </c>
      <c r="J2252" s="1">
        <v>9</v>
      </c>
      <c r="K2252" s="1">
        <v>4</v>
      </c>
      <c r="L2252" s="1">
        <v>4</v>
      </c>
      <c r="M2252" s="1">
        <v>1</v>
      </c>
    </row>
    <row r="2253" spans="1:13" x14ac:dyDescent="0.15">
      <c r="A2253" s="1" t="s">
        <v>7129</v>
      </c>
      <c r="B2253" s="6" t="str">
        <f t="shared" si="35"/>
        <v>Cocci</v>
      </c>
      <c r="C2253" s="1">
        <v>99</v>
      </c>
      <c r="D2253" s="1">
        <v>13.7704918032787</v>
      </c>
      <c r="E2253" s="1">
        <v>78</v>
      </c>
      <c r="F2253" s="1">
        <v>2</v>
      </c>
      <c r="G2253" s="1">
        <v>2</v>
      </c>
      <c r="H2253" s="1">
        <v>9</v>
      </c>
      <c r="I2253" s="1" t="s">
        <v>7130</v>
      </c>
      <c r="J2253" s="1">
        <v>9</v>
      </c>
      <c r="K2253" s="1">
        <v>0</v>
      </c>
      <c r="L2253" s="1">
        <v>6</v>
      </c>
      <c r="M2253" s="1">
        <v>3</v>
      </c>
    </row>
    <row r="2254" spans="1:13" x14ac:dyDescent="0.15">
      <c r="A2254" s="1" t="s">
        <v>6660</v>
      </c>
      <c r="B2254" s="6" t="str">
        <f t="shared" si="35"/>
        <v>Cocci</v>
      </c>
      <c r="C2254" s="1">
        <v>544</v>
      </c>
      <c r="D2254" s="1">
        <v>5.2631578947368398</v>
      </c>
      <c r="E2254" s="1">
        <v>601</v>
      </c>
      <c r="F2254" s="1">
        <v>2</v>
      </c>
      <c r="G2254" s="1">
        <v>2</v>
      </c>
      <c r="H2254" s="1">
        <v>9</v>
      </c>
      <c r="I2254" s="1" t="s">
        <v>6661</v>
      </c>
      <c r="J2254" s="1">
        <v>9</v>
      </c>
      <c r="K2254" s="1">
        <v>2</v>
      </c>
      <c r="L2254" s="1">
        <v>5</v>
      </c>
      <c r="M2254" s="1">
        <v>2</v>
      </c>
    </row>
    <row r="2255" spans="1:13" x14ac:dyDescent="0.15">
      <c r="A2255" s="1" t="s">
        <v>4594</v>
      </c>
      <c r="B2255" s="6" t="str">
        <f t="shared" si="35"/>
        <v>Cocci</v>
      </c>
      <c r="C2255" s="1">
        <v>686</v>
      </c>
      <c r="D2255" s="1">
        <v>11.1111111111111</v>
      </c>
      <c r="E2255" s="1">
        <v>794</v>
      </c>
      <c r="F2255" s="1">
        <v>3</v>
      </c>
      <c r="G2255" s="1">
        <v>3</v>
      </c>
      <c r="H2255" s="1">
        <v>9</v>
      </c>
      <c r="I2255" s="1" t="s">
        <v>4595</v>
      </c>
      <c r="J2255" s="1">
        <v>9</v>
      </c>
      <c r="K2255" s="1">
        <v>2</v>
      </c>
      <c r="L2255" s="1">
        <v>4</v>
      </c>
      <c r="M2255" s="1">
        <v>3</v>
      </c>
    </row>
    <row r="2256" spans="1:13" x14ac:dyDescent="0.15">
      <c r="A2256" s="1" t="s">
        <v>6624</v>
      </c>
      <c r="B2256" s="6" t="str">
        <f t="shared" si="35"/>
        <v>Cocci</v>
      </c>
      <c r="C2256" s="1">
        <v>760</v>
      </c>
      <c r="D2256" s="1">
        <v>20.320855614973301</v>
      </c>
      <c r="E2256" s="1">
        <v>891</v>
      </c>
      <c r="F2256" s="1">
        <v>2</v>
      </c>
      <c r="G2256" s="1">
        <v>2</v>
      </c>
      <c r="H2256" s="1">
        <v>9</v>
      </c>
      <c r="I2256" s="1" t="s">
        <v>6625</v>
      </c>
      <c r="J2256" s="1">
        <v>9</v>
      </c>
      <c r="K2256" s="1">
        <v>3</v>
      </c>
      <c r="L2256" s="1">
        <v>4</v>
      </c>
      <c r="M2256" s="1">
        <v>2</v>
      </c>
    </row>
    <row r="2257" spans="1:13" x14ac:dyDescent="0.15">
      <c r="A2257" s="1" t="s">
        <v>4414</v>
      </c>
      <c r="B2257" s="6" t="str">
        <f t="shared" si="35"/>
        <v>Cocci</v>
      </c>
      <c r="C2257" s="1">
        <v>242</v>
      </c>
      <c r="D2257" s="1">
        <v>7.421875</v>
      </c>
      <c r="E2257" s="1">
        <v>865</v>
      </c>
      <c r="F2257" s="1">
        <v>3</v>
      </c>
      <c r="G2257" s="1">
        <v>3</v>
      </c>
      <c r="H2257" s="1">
        <v>9</v>
      </c>
      <c r="I2257" s="1" t="s">
        <v>4415</v>
      </c>
      <c r="J2257" s="1">
        <v>9</v>
      </c>
      <c r="K2257" s="1">
        <v>2</v>
      </c>
      <c r="L2257" s="1">
        <v>7</v>
      </c>
      <c r="M2257" s="1">
        <v>0</v>
      </c>
    </row>
    <row r="2258" spans="1:13" x14ac:dyDescent="0.15">
      <c r="A2258" s="1" t="s">
        <v>3304</v>
      </c>
      <c r="B2258" s="6" t="str">
        <f t="shared" si="35"/>
        <v>Cocci</v>
      </c>
      <c r="C2258" s="1">
        <v>244</v>
      </c>
      <c r="D2258" s="1">
        <v>14.0522875816993</v>
      </c>
      <c r="E2258" s="1">
        <v>211</v>
      </c>
      <c r="F2258" s="1">
        <v>4</v>
      </c>
      <c r="G2258" s="1">
        <v>4</v>
      </c>
      <c r="H2258" s="1">
        <v>9</v>
      </c>
      <c r="I2258" s="1" t="s">
        <v>3305</v>
      </c>
      <c r="J2258" s="1">
        <v>9</v>
      </c>
      <c r="K2258" s="1">
        <v>4</v>
      </c>
      <c r="L2258" s="1">
        <v>5</v>
      </c>
      <c r="M2258" s="1">
        <v>0</v>
      </c>
    </row>
    <row r="2259" spans="1:13" x14ac:dyDescent="0.15">
      <c r="A2259" s="1" t="s">
        <v>7045</v>
      </c>
      <c r="B2259" s="6" t="str">
        <f t="shared" si="35"/>
        <v>Cocci</v>
      </c>
      <c r="C2259" s="1">
        <v>766</v>
      </c>
      <c r="D2259" s="1">
        <v>21.875</v>
      </c>
      <c r="E2259" s="1">
        <v>899</v>
      </c>
      <c r="F2259" s="1">
        <v>2</v>
      </c>
      <c r="G2259" s="1">
        <v>2</v>
      </c>
      <c r="H2259" s="1">
        <v>9</v>
      </c>
      <c r="I2259" s="1" t="s">
        <v>7046</v>
      </c>
      <c r="J2259" s="1">
        <v>9</v>
      </c>
      <c r="K2259" s="1">
        <v>3</v>
      </c>
      <c r="L2259" s="1">
        <v>4</v>
      </c>
      <c r="M2259" s="1">
        <v>2</v>
      </c>
    </row>
    <row r="2260" spans="1:13" x14ac:dyDescent="0.15">
      <c r="A2260" s="1" t="s">
        <v>4658</v>
      </c>
      <c r="B2260" s="6" t="str">
        <f t="shared" si="35"/>
        <v>Cocci</v>
      </c>
      <c r="C2260" s="1">
        <v>821</v>
      </c>
      <c r="D2260" s="1">
        <v>20.2830188679245</v>
      </c>
      <c r="E2260" s="1">
        <v>981</v>
      </c>
      <c r="F2260" s="1">
        <v>3</v>
      </c>
      <c r="G2260" s="1">
        <v>4</v>
      </c>
      <c r="H2260" s="1">
        <v>9</v>
      </c>
      <c r="I2260" s="1" t="s">
        <v>4659</v>
      </c>
      <c r="J2260" s="1">
        <v>9</v>
      </c>
      <c r="K2260" s="1">
        <v>2</v>
      </c>
      <c r="L2260" s="1">
        <v>6</v>
      </c>
      <c r="M2260" s="1">
        <v>1</v>
      </c>
    </row>
    <row r="2261" spans="1:13" x14ac:dyDescent="0.15">
      <c r="A2261" s="1" t="s">
        <v>4108</v>
      </c>
      <c r="B2261" s="6" t="str">
        <f t="shared" si="35"/>
        <v>Human</v>
      </c>
      <c r="C2261" s="1">
        <v>1</v>
      </c>
      <c r="D2261" s="1">
        <v>12.3543123543124</v>
      </c>
      <c r="E2261" s="1">
        <v>725</v>
      </c>
      <c r="F2261" s="1">
        <v>3</v>
      </c>
      <c r="G2261" s="1">
        <v>3</v>
      </c>
      <c r="H2261" s="1">
        <v>9</v>
      </c>
      <c r="I2261" s="1" t="s">
        <v>4058</v>
      </c>
      <c r="J2261" s="1">
        <v>9</v>
      </c>
      <c r="K2261" s="1">
        <v>0</v>
      </c>
      <c r="L2261" s="1">
        <v>5</v>
      </c>
      <c r="M2261" s="1">
        <v>4</v>
      </c>
    </row>
    <row r="2262" spans="1:13" x14ac:dyDescent="0.15">
      <c r="A2262" s="1" t="s">
        <v>6032</v>
      </c>
      <c r="B2262" s="6" t="str">
        <f t="shared" si="35"/>
        <v>Human</v>
      </c>
      <c r="C2262" s="1">
        <v>513</v>
      </c>
      <c r="D2262" s="1">
        <v>30.097087378640801</v>
      </c>
      <c r="E2262" s="1">
        <v>554</v>
      </c>
      <c r="F2262" s="1">
        <v>2</v>
      </c>
      <c r="G2262" s="1">
        <v>2</v>
      </c>
      <c r="H2262" s="1">
        <v>9</v>
      </c>
      <c r="I2262" s="1" t="s">
        <v>6033</v>
      </c>
      <c r="J2262" s="1">
        <v>9</v>
      </c>
      <c r="K2262" s="1">
        <v>1</v>
      </c>
      <c r="L2262" s="1">
        <v>5</v>
      </c>
      <c r="M2262" s="1">
        <v>3</v>
      </c>
    </row>
    <row r="2263" spans="1:13" x14ac:dyDescent="0.15">
      <c r="A2263" s="1" t="s">
        <v>4057</v>
      </c>
      <c r="B2263" s="6" t="str">
        <f t="shared" si="35"/>
        <v>Human</v>
      </c>
      <c r="C2263" s="1">
        <v>1</v>
      </c>
      <c r="D2263" s="1">
        <v>11.228813559322001</v>
      </c>
      <c r="E2263" s="1">
        <v>725</v>
      </c>
      <c r="F2263" s="1">
        <v>3</v>
      </c>
      <c r="G2263" s="1">
        <v>3</v>
      </c>
      <c r="H2263" s="1">
        <v>9</v>
      </c>
      <c r="I2263" s="1" t="s">
        <v>4058</v>
      </c>
      <c r="J2263" s="1">
        <v>9</v>
      </c>
      <c r="K2263" s="1">
        <v>0</v>
      </c>
      <c r="L2263" s="1">
        <v>5</v>
      </c>
      <c r="M2263" s="1">
        <v>4</v>
      </c>
    </row>
    <row r="2264" spans="1:13" x14ac:dyDescent="0.15">
      <c r="A2264" s="1" t="s">
        <v>6002</v>
      </c>
      <c r="B2264" s="6" t="str">
        <f t="shared" si="35"/>
        <v>Human</v>
      </c>
      <c r="C2264" s="1">
        <v>432</v>
      </c>
      <c r="D2264" s="1">
        <v>9.2307692307692299</v>
      </c>
      <c r="E2264" s="1">
        <v>445</v>
      </c>
      <c r="F2264" s="1">
        <v>2</v>
      </c>
      <c r="G2264" s="1">
        <v>2</v>
      </c>
      <c r="H2264" s="1">
        <v>9</v>
      </c>
      <c r="I2264" s="1" t="s">
        <v>6003</v>
      </c>
      <c r="J2264" s="1">
        <v>9</v>
      </c>
      <c r="K2264" s="1">
        <v>0</v>
      </c>
      <c r="L2264" s="1">
        <v>3</v>
      </c>
      <c r="M2264" s="1">
        <v>6</v>
      </c>
    </row>
    <row r="2265" spans="1:13" x14ac:dyDescent="0.15">
      <c r="A2265" s="1" t="s">
        <v>5948</v>
      </c>
      <c r="B2265" s="6" t="str">
        <f t="shared" si="35"/>
        <v>Human</v>
      </c>
      <c r="C2265" s="1">
        <v>432</v>
      </c>
      <c r="D2265" s="1">
        <v>11.4285714285714</v>
      </c>
      <c r="E2265" s="1">
        <v>445</v>
      </c>
      <c r="F2265" s="1">
        <v>2</v>
      </c>
      <c r="G2265" s="1">
        <v>2</v>
      </c>
      <c r="H2265" s="1">
        <v>9</v>
      </c>
      <c r="I2265" s="1" t="s">
        <v>5949</v>
      </c>
      <c r="J2265" s="1">
        <v>9</v>
      </c>
      <c r="K2265" s="1">
        <v>0</v>
      </c>
      <c r="L2265" s="1">
        <v>3</v>
      </c>
      <c r="M2265" s="1">
        <v>6</v>
      </c>
    </row>
    <row r="2266" spans="1:13" x14ac:dyDescent="0.15">
      <c r="A2266" s="1" t="s">
        <v>1321</v>
      </c>
      <c r="B2266" s="6" t="str">
        <f t="shared" si="35"/>
        <v>Human</v>
      </c>
      <c r="C2266" s="1">
        <v>815</v>
      </c>
      <c r="D2266" s="1">
        <v>19.280205655526998</v>
      </c>
      <c r="E2266" s="1">
        <v>971</v>
      </c>
      <c r="F2266" s="1">
        <v>6</v>
      </c>
      <c r="G2266" s="1">
        <v>6</v>
      </c>
      <c r="H2266" s="1">
        <v>9</v>
      </c>
      <c r="I2266" s="1" t="s">
        <v>1322</v>
      </c>
      <c r="J2266" s="1">
        <v>9</v>
      </c>
      <c r="K2266" s="1">
        <v>2</v>
      </c>
      <c r="L2266" s="1">
        <v>3</v>
      </c>
      <c r="M2266" s="1">
        <v>4</v>
      </c>
    </row>
    <row r="2267" spans="1:13" x14ac:dyDescent="0.15">
      <c r="A2267" s="1" t="s">
        <v>7620</v>
      </c>
      <c r="B2267" s="6" t="str">
        <f t="shared" si="35"/>
        <v>Cocci</v>
      </c>
      <c r="C2267" s="1">
        <v>350</v>
      </c>
      <c r="D2267" s="1">
        <v>14.367816091953999</v>
      </c>
      <c r="E2267" s="1">
        <v>337</v>
      </c>
      <c r="F2267" s="1">
        <v>2</v>
      </c>
      <c r="G2267" s="1">
        <v>2</v>
      </c>
      <c r="H2267" s="1">
        <v>9</v>
      </c>
      <c r="I2267" s="1" t="s">
        <v>7621</v>
      </c>
      <c r="J2267" s="1">
        <v>9</v>
      </c>
      <c r="K2267" s="1">
        <v>2</v>
      </c>
      <c r="L2267" s="1">
        <v>3</v>
      </c>
      <c r="M2267" s="1">
        <v>4</v>
      </c>
    </row>
    <row r="2268" spans="1:13" x14ac:dyDescent="0.15">
      <c r="A2268" s="1" t="s">
        <v>3426</v>
      </c>
      <c r="B2268" s="6" t="str">
        <f t="shared" si="35"/>
        <v>Cocci</v>
      </c>
      <c r="C2268" s="1">
        <v>244</v>
      </c>
      <c r="D2268" s="1">
        <v>14.0522875816993</v>
      </c>
      <c r="E2268" s="1">
        <v>211</v>
      </c>
      <c r="F2268" s="1">
        <v>4</v>
      </c>
      <c r="G2268" s="1">
        <v>4</v>
      </c>
      <c r="H2268" s="1">
        <v>9</v>
      </c>
      <c r="I2268" s="1" t="s">
        <v>3427</v>
      </c>
      <c r="J2268" s="1">
        <v>9</v>
      </c>
      <c r="K2268" s="1">
        <v>4</v>
      </c>
      <c r="L2268" s="1">
        <v>5</v>
      </c>
      <c r="M2268" s="1">
        <v>0</v>
      </c>
    </row>
    <row r="2269" spans="1:13" x14ac:dyDescent="0.15">
      <c r="A2269" s="1" t="s">
        <v>4854</v>
      </c>
      <c r="B2269" s="6" t="str">
        <f t="shared" si="35"/>
        <v>Cocci</v>
      </c>
      <c r="C2269" s="1">
        <v>598</v>
      </c>
      <c r="D2269" s="1">
        <v>16.129032258064498</v>
      </c>
      <c r="E2269" s="1">
        <v>673</v>
      </c>
      <c r="F2269" s="1">
        <v>3</v>
      </c>
      <c r="G2269" s="1">
        <v>3</v>
      </c>
      <c r="H2269" s="1">
        <v>9</v>
      </c>
      <c r="I2269" s="1" t="s">
        <v>4855</v>
      </c>
      <c r="J2269" s="1">
        <v>9</v>
      </c>
      <c r="K2269" s="1">
        <v>5</v>
      </c>
      <c r="L2269" s="1">
        <v>3</v>
      </c>
      <c r="M2269" s="1">
        <v>1</v>
      </c>
    </row>
    <row r="2270" spans="1:13" x14ac:dyDescent="0.15">
      <c r="A2270" s="1" t="s">
        <v>4882</v>
      </c>
      <c r="B2270" s="6" t="str">
        <f t="shared" si="35"/>
        <v>Cocci</v>
      </c>
      <c r="C2270" s="1">
        <v>757</v>
      </c>
      <c r="D2270" s="1">
        <v>14.1666666666667</v>
      </c>
      <c r="E2270" s="1">
        <v>888</v>
      </c>
      <c r="F2270" s="1">
        <v>3</v>
      </c>
      <c r="G2270" s="1">
        <v>3</v>
      </c>
      <c r="H2270" s="1">
        <v>9</v>
      </c>
      <c r="I2270" s="1" t="s">
        <v>4883</v>
      </c>
      <c r="J2270" s="1">
        <v>9</v>
      </c>
      <c r="K2270" s="1">
        <v>3</v>
      </c>
      <c r="L2270" s="1">
        <v>4</v>
      </c>
      <c r="M2270" s="1">
        <v>2</v>
      </c>
    </row>
    <row r="2271" spans="1:13" x14ac:dyDescent="0.15">
      <c r="A2271" s="1" t="s">
        <v>3416</v>
      </c>
      <c r="B2271" s="6" t="str">
        <f t="shared" si="35"/>
        <v>Cocci</v>
      </c>
      <c r="C2271" s="1">
        <v>464</v>
      </c>
      <c r="D2271" s="1">
        <v>13.7614678899083</v>
      </c>
      <c r="E2271" s="1">
        <v>494</v>
      </c>
      <c r="F2271" s="1">
        <v>4</v>
      </c>
      <c r="G2271" s="1">
        <v>5</v>
      </c>
      <c r="H2271" s="1">
        <v>9</v>
      </c>
      <c r="I2271" s="1" t="s">
        <v>3417</v>
      </c>
      <c r="J2271" s="1">
        <v>9</v>
      </c>
      <c r="K2271" s="1">
        <v>2</v>
      </c>
      <c r="L2271" s="1">
        <v>7</v>
      </c>
      <c r="M2271" s="1">
        <v>0</v>
      </c>
    </row>
    <row r="2272" spans="1:13" x14ac:dyDescent="0.15">
      <c r="A2272" s="1" t="s">
        <v>1534</v>
      </c>
      <c r="B2272" s="6" t="str">
        <f t="shared" si="35"/>
        <v>Cocci</v>
      </c>
      <c r="C2272" s="1">
        <v>482</v>
      </c>
      <c r="D2272" s="1">
        <v>13.821138211382101</v>
      </c>
      <c r="E2272" s="1">
        <v>519</v>
      </c>
      <c r="F2272" s="1">
        <v>6</v>
      </c>
      <c r="G2272" s="1">
        <v>6</v>
      </c>
      <c r="H2272" s="1">
        <v>9</v>
      </c>
      <c r="I2272" s="1" t="s">
        <v>1535</v>
      </c>
      <c r="J2272" s="1">
        <v>9</v>
      </c>
      <c r="K2272" s="1">
        <v>1</v>
      </c>
      <c r="L2272" s="1">
        <v>6</v>
      </c>
      <c r="M2272" s="1">
        <v>2</v>
      </c>
    </row>
    <row r="2273" spans="1:13" x14ac:dyDescent="0.15">
      <c r="A2273" s="1" t="s">
        <v>3424</v>
      </c>
      <c r="B2273" s="6" t="str">
        <f t="shared" si="35"/>
        <v>Cocci</v>
      </c>
      <c r="C2273" s="1">
        <v>367</v>
      </c>
      <c r="D2273" s="1">
        <v>19.393939393939402</v>
      </c>
      <c r="E2273" s="1">
        <v>354</v>
      </c>
      <c r="F2273" s="1">
        <v>4</v>
      </c>
      <c r="G2273" s="1">
        <v>5</v>
      </c>
      <c r="H2273" s="1">
        <v>9</v>
      </c>
      <c r="I2273" s="1" t="s">
        <v>3425</v>
      </c>
      <c r="J2273" s="1">
        <v>9</v>
      </c>
      <c r="K2273" s="1">
        <v>2</v>
      </c>
      <c r="L2273" s="1">
        <v>6</v>
      </c>
      <c r="M2273" s="1">
        <v>1</v>
      </c>
    </row>
    <row r="2274" spans="1:13" x14ac:dyDescent="0.15">
      <c r="A2274" s="1" t="s">
        <v>4886</v>
      </c>
      <c r="B2274" s="6" t="str">
        <f t="shared" si="35"/>
        <v>Cocci</v>
      </c>
      <c r="C2274" s="1">
        <v>62</v>
      </c>
      <c r="D2274" s="1">
        <v>6.25</v>
      </c>
      <c r="E2274" s="1">
        <v>46</v>
      </c>
      <c r="F2274" s="1">
        <v>3</v>
      </c>
      <c r="G2274" s="1">
        <v>3</v>
      </c>
      <c r="H2274" s="1">
        <v>9</v>
      </c>
      <c r="I2274" s="1" t="s">
        <v>4887</v>
      </c>
      <c r="J2274" s="1">
        <v>9</v>
      </c>
      <c r="K2274" s="1">
        <v>0</v>
      </c>
      <c r="L2274" s="1">
        <v>6</v>
      </c>
      <c r="M2274" s="1">
        <v>3</v>
      </c>
    </row>
    <row r="2275" spans="1:13" x14ac:dyDescent="0.15">
      <c r="A2275" s="1" t="s">
        <v>7744</v>
      </c>
      <c r="B2275" s="6" t="str">
        <f t="shared" si="35"/>
        <v>Cocci</v>
      </c>
      <c r="C2275" s="1">
        <v>544</v>
      </c>
      <c r="D2275" s="1">
        <v>5.2631578947368398</v>
      </c>
      <c r="E2275" s="1">
        <v>601</v>
      </c>
      <c r="F2275" s="1">
        <v>2</v>
      </c>
      <c r="G2275" s="1">
        <v>2</v>
      </c>
      <c r="H2275" s="1">
        <v>9</v>
      </c>
      <c r="I2275" s="1" t="s">
        <v>7745</v>
      </c>
      <c r="J2275" s="1">
        <v>9</v>
      </c>
      <c r="K2275" s="1">
        <v>2</v>
      </c>
      <c r="L2275" s="1">
        <v>5</v>
      </c>
      <c r="M2275" s="1">
        <v>2</v>
      </c>
    </row>
    <row r="2276" spans="1:13" x14ac:dyDescent="0.15">
      <c r="A2276" s="1" t="s">
        <v>4898</v>
      </c>
      <c r="B2276" s="6" t="str">
        <f t="shared" si="35"/>
        <v>Cocci</v>
      </c>
      <c r="C2276" s="1">
        <v>686</v>
      </c>
      <c r="D2276" s="1">
        <v>11.1111111111111</v>
      </c>
      <c r="E2276" s="1">
        <v>794</v>
      </c>
      <c r="F2276" s="1">
        <v>3</v>
      </c>
      <c r="G2276" s="1">
        <v>3</v>
      </c>
      <c r="H2276" s="1">
        <v>9</v>
      </c>
      <c r="I2276" s="1" t="s">
        <v>4899</v>
      </c>
      <c r="J2276" s="1">
        <v>9</v>
      </c>
      <c r="K2276" s="1">
        <v>2</v>
      </c>
      <c r="L2276" s="1">
        <v>4</v>
      </c>
      <c r="M2276" s="1">
        <v>3</v>
      </c>
    </row>
    <row r="2277" spans="1:13" x14ac:dyDescent="0.15">
      <c r="A2277" s="1" t="s">
        <v>7572</v>
      </c>
      <c r="B2277" s="6" t="str">
        <f t="shared" si="35"/>
        <v>Cocci</v>
      </c>
      <c r="C2277" s="1">
        <v>760</v>
      </c>
      <c r="D2277" s="1">
        <v>20.320855614973301</v>
      </c>
      <c r="E2277" s="1">
        <v>891</v>
      </c>
      <c r="F2277" s="1">
        <v>2</v>
      </c>
      <c r="G2277" s="1">
        <v>2</v>
      </c>
      <c r="H2277" s="1">
        <v>9</v>
      </c>
      <c r="I2277" s="1" t="s">
        <v>7573</v>
      </c>
      <c r="J2277" s="1">
        <v>9</v>
      </c>
      <c r="K2277" s="1">
        <v>3</v>
      </c>
      <c r="L2277" s="1">
        <v>4</v>
      </c>
      <c r="M2277" s="1">
        <v>2</v>
      </c>
    </row>
    <row r="2278" spans="1:13" x14ac:dyDescent="0.15">
      <c r="A2278" s="1" t="s">
        <v>7676</v>
      </c>
      <c r="B2278" s="6" t="str">
        <f t="shared" si="35"/>
        <v>Cocci</v>
      </c>
      <c r="C2278" s="1">
        <v>766</v>
      </c>
      <c r="D2278" s="1">
        <v>21.875</v>
      </c>
      <c r="E2278" s="1">
        <v>899</v>
      </c>
      <c r="F2278" s="1">
        <v>2</v>
      </c>
      <c r="G2278" s="1">
        <v>2</v>
      </c>
      <c r="H2278" s="1">
        <v>9</v>
      </c>
      <c r="I2278" s="1" t="s">
        <v>7677</v>
      </c>
      <c r="J2278" s="1">
        <v>9</v>
      </c>
      <c r="K2278" s="1">
        <v>3</v>
      </c>
      <c r="L2278" s="1">
        <v>4</v>
      </c>
      <c r="M2278" s="1">
        <v>2</v>
      </c>
    </row>
    <row r="2279" spans="1:13" x14ac:dyDescent="0.15">
      <c r="A2279" s="1" t="s">
        <v>7788</v>
      </c>
      <c r="B2279" s="6" t="str">
        <f t="shared" si="35"/>
        <v>Cocci</v>
      </c>
      <c r="C2279" s="1">
        <v>99</v>
      </c>
      <c r="D2279" s="1">
        <v>24.2774566473988</v>
      </c>
      <c r="E2279" s="1">
        <v>78</v>
      </c>
      <c r="F2279" s="1">
        <v>2</v>
      </c>
      <c r="G2279" s="1">
        <v>2</v>
      </c>
      <c r="H2279" s="1">
        <v>9</v>
      </c>
      <c r="I2279" s="1" t="s">
        <v>7789</v>
      </c>
      <c r="J2279" s="1">
        <v>9</v>
      </c>
      <c r="K2279" s="1">
        <v>0</v>
      </c>
      <c r="L2279" s="1">
        <v>6</v>
      </c>
      <c r="M2279" s="1">
        <v>3</v>
      </c>
    </row>
    <row r="2280" spans="1:13" x14ac:dyDescent="0.15">
      <c r="A2280" s="1" t="s">
        <v>2405</v>
      </c>
      <c r="B2280" s="6" t="str">
        <f t="shared" si="35"/>
        <v>Cocci</v>
      </c>
      <c r="C2280" s="1">
        <v>393</v>
      </c>
      <c r="D2280" s="1">
        <v>5.3557765876051997</v>
      </c>
      <c r="E2280" s="1">
        <v>395</v>
      </c>
      <c r="F2280" s="1">
        <v>5</v>
      </c>
      <c r="G2280" s="1">
        <v>5</v>
      </c>
      <c r="H2280" s="1">
        <v>9</v>
      </c>
      <c r="I2280" s="1" t="s">
        <v>2406</v>
      </c>
      <c r="J2280" s="1">
        <v>9</v>
      </c>
      <c r="K2280" s="1">
        <v>0</v>
      </c>
      <c r="L2280" s="1">
        <v>9</v>
      </c>
      <c r="M2280" s="1">
        <v>0</v>
      </c>
    </row>
    <row r="2281" spans="1:13" x14ac:dyDescent="0.15">
      <c r="A2281" s="1" t="s">
        <v>1544</v>
      </c>
      <c r="B2281" s="6" t="str">
        <f t="shared" si="35"/>
        <v>Cocci</v>
      </c>
      <c r="C2281" s="1">
        <v>410</v>
      </c>
      <c r="D2281" s="1">
        <v>11.776859504132201</v>
      </c>
      <c r="E2281" s="1">
        <v>415</v>
      </c>
      <c r="F2281" s="1">
        <v>6</v>
      </c>
      <c r="G2281" s="1">
        <v>6</v>
      </c>
      <c r="H2281" s="1">
        <v>9</v>
      </c>
      <c r="I2281" s="1" t="s">
        <v>1545</v>
      </c>
      <c r="J2281" s="1">
        <v>9</v>
      </c>
      <c r="K2281" s="1">
        <v>3</v>
      </c>
      <c r="L2281" s="1">
        <v>5</v>
      </c>
      <c r="M2281" s="1">
        <v>1</v>
      </c>
    </row>
    <row r="2282" spans="1:13" x14ac:dyDescent="0.15">
      <c r="A2282" s="1" t="s">
        <v>1536</v>
      </c>
      <c r="B2282" s="6" t="str">
        <f t="shared" si="35"/>
        <v>Cocci</v>
      </c>
      <c r="C2282" s="1">
        <v>92</v>
      </c>
      <c r="D2282" s="1">
        <v>17.084282460136698</v>
      </c>
      <c r="E2282" s="1">
        <v>515</v>
      </c>
      <c r="F2282" s="1">
        <v>6</v>
      </c>
      <c r="G2282" s="1">
        <v>6</v>
      </c>
      <c r="H2282" s="1">
        <v>9</v>
      </c>
      <c r="I2282" s="1" t="s">
        <v>1537</v>
      </c>
      <c r="J2282" s="1">
        <v>9</v>
      </c>
      <c r="K2282" s="1">
        <v>0</v>
      </c>
      <c r="L2282" s="1">
        <v>5</v>
      </c>
      <c r="M2282" s="1">
        <v>4</v>
      </c>
    </row>
    <row r="2283" spans="1:13" x14ac:dyDescent="0.15">
      <c r="A2283" s="1" t="s">
        <v>6101</v>
      </c>
      <c r="B2283" s="6" t="str">
        <f t="shared" si="35"/>
        <v>Human</v>
      </c>
      <c r="C2283" s="1">
        <v>272</v>
      </c>
      <c r="D2283" s="1">
        <v>7.1588366890380302</v>
      </c>
      <c r="E2283" s="1">
        <v>242</v>
      </c>
      <c r="F2283" s="1">
        <v>2</v>
      </c>
      <c r="G2283" s="1">
        <v>2</v>
      </c>
      <c r="H2283" s="1">
        <v>9</v>
      </c>
      <c r="I2283" s="1" t="s">
        <v>6102</v>
      </c>
      <c r="J2283" s="1">
        <v>9</v>
      </c>
      <c r="K2283" s="1">
        <v>3</v>
      </c>
      <c r="L2283" s="1">
        <v>3</v>
      </c>
      <c r="M2283" s="1">
        <v>3</v>
      </c>
    </row>
    <row r="2284" spans="1:13" x14ac:dyDescent="0.15">
      <c r="A2284" s="1" t="s">
        <v>1881</v>
      </c>
      <c r="B2284" s="6" t="str">
        <f t="shared" si="35"/>
        <v>Cocci</v>
      </c>
      <c r="C2284" s="1">
        <v>478</v>
      </c>
      <c r="D2284" s="1">
        <v>20.618556701030901</v>
      </c>
      <c r="E2284" s="1">
        <v>513</v>
      </c>
      <c r="F2284" s="1">
        <v>5</v>
      </c>
      <c r="G2284" s="1">
        <v>5</v>
      </c>
      <c r="H2284" s="1">
        <v>8</v>
      </c>
      <c r="I2284" s="1" t="s">
        <v>1882</v>
      </c>
      <c r="J2284" s="1">
        <v>8</v>
      </c>
      <c r="K2284" s="1">
        <v>3</v>
      </c>
      <c r="L2284" s="1">
        <v>4</v>
      </c>
      <c r="M2284" s="1">
        <v>1</v>
      </c>
    </row>
    <row r="2285" spans="1:13" x14ac:dyDescent="0.15">
      <c r="A2285" s="1" t="s">
        <v>3978</v>
      </c>
      <c r="B2285" s="6" t="str">
        <f t="shared" si="35"/>
        <v>Human</v>
      </c>
      <c r="C2285" s="1">
        <v>325</v>
      </c>
      <c r="D2285" s="1">
        <v>16.182572614107901</v>
      </c>
      <c r="E2285" s="1">
        <v>309</v>
      </c>
      <c r="F2285" s="1">
        <v>3</v>
      </c>
      <c r="G2285" s="1">
        <v>3</v>
      </c>
      <c r="H2285" s="1">
        <v>8</v>
      </c>
      <c r="I2285" s="1" t="s">
        <v>3979</v>
      </c>
      <c r="J2285" s="1">
        <v>8</v>
      </c>
      <c r="K2285" s="1">
        <v>4</v>
      </c>
      <c r="L2285" s="1">
        <v>1</v>
      </c>
      <c r="M2285" s="1">
        <v>3</v>
      </c>
    </row>
    <row r="2286" spans="1:13" x14ac:dyDescent="0.15">
      <c r="A2286" s="1" t="s">
        <v>4024</v>
      </c>
      <c r="B2286" s="6" t="str">
        <f t="shared" si="35"/>
        <v>Human</v>
      </c>
      <c r="C2286" s="1">
        <v>212</v>
      </c>
      <c r="D2286" s="1">
        <v>8.3690987124463501</v>
      </c>
      <c r="E2286" s="1">
        <v>814</v>
      </c>
      <c r="F2286" s="1">
        <v>3</v>
      </c>
      <c r="G2286" s="1">
        <v>3</v>
      </c>
      <c r="H2286" s="1">
        <v>8</v>
      </c>
      <c r="I2286" s="1" t="s">
        <v>4025</v>
      </c>
      <c r="J2286" s="1">
        <v>8</v>
      </c>
      <c r="K2286" s="1">
        <v>1</v>
      </c>
      <c r="L2286" s="1">
        <v>4</v>
      </c>
      <c r="M2286" s="1">
        <v>3</v>
      </c>
    </row>
    <row r="2287" spans="1:13" x14ac:dyDescent="0.15">
      <c r="A2287" s="1" t="s">
        <v>2704</v>
      </c>
      <c r="B2287" s="6" t="str">
        <f t="shared" si="35"/>
        <v>Human</v>
      </c>
      <c r="C2287" s="1">
        <v>408</v>
      </c>
      <c r="D2287" s="1">
        <v>44.680851063829799</v>
      </c>
      <c r="E2287" s="1">
        <v>431</v>
      </c>
      <c r="F2287" s="1">
        <v>5</v>
      </c>
      <c r="G2287" s="1">
        <v>5</v>
      </c>
      <c r="H2287" s="1">
        <v>8</v>
      </c>
      <c r="I2287" s="1" t="s">
        <v>2705</v>
      </c>
      <c r="J2287" s="1">
        <v>8</v>
      </c>
      <c r="K2287" s="1">
        <v>6</v>
      </c>
      <c r="L2287" s="1">
        <v>2</v>
      </c>
      <c r="M2287" s="1">
        <v>0</v>
      </c>
    </row>
    <row r="2288" spans="1:13" x14ac:dyDescent="0.15">
      <c r="A2288" s="1" t="s">
        <v>2840</v>
      </c>
      <c r="B2288" s="6" t="str">
        <f t="shared" si="35"/>
        <v>Human</v>
      </c>
      <c r="C2288" s="1">
        <v>167</v>
      </c>
      <c r="D2288" s="1">
        <v>13.7209302325581</v>
      </c>
      <c r="E2288" s="1">
        <v>413</v>
      </c>
      <c r="F2288" s="1">
        <v>4</v>
      </c>
      <c r="G2288" s="1">
        <v>4</v>
      </c>
      <c r="H2288" s="1">
        <v>8</v>
      </c>
      <c r="I2288" s="1" t="s">
        <v>2841</v>
      </c>
      <c r="J2288" s="1">
        <v>8</v>
      </c>
      <c r="K2288" s="1">
        <v>6</v>
      </c>
      <c r="L2288" s="1">
        <v>2</v>
      </c>
      <c r="M2288" s="1">
        <v>0</v>
      </c>
    </row>
    <row r="2289" spans="1:13" x14ac:dyDescent="0.15">
      <c r="A2289" s="1" t="s">
        <v>5668</v>
      </c>
      <c r="B2289" s="6" t="str">
        <f t="shared" si="35"/>
        <v>Human</v>
      </c>
      <c r="C2289" s="1">
        <v>599</v>
      </c>
      <c r="D2289" s="1">
        <v>7.6271186440678003</v>
      </c>
      <c r="E2289" s="1">
        <v>678</v>
      </c>
      <c r="F2289" s="1">
        <v>2</v>
      </c>
      <c r="G2289" s="1">
        <v>2</v>
      </c>
      <c r="H2289" s="1">
        <v>8</v>
      </c>
      <c r="I2289" s="1" t="s">
        <v>5669</v>
      </c>
      <c r="J2289" s="1">
        <v>8</v>
      </c>
      <c r="K2289" s="1">
        <v>0</v>
      </c>
      <c r="L2289" s="1">
        <v>4</v>
      </c>
      <c r="M2289" s="1">
        <v>4</v>
      </c>
    </row>
    <row r="2290" spans="1:13" x14ac:dyDescent="0.15">
      <c r="A2290" s="1" t="s">
        <v>3866</v>
      </c>
      <c r="B2290" s="6" t="str">
        <f t="shared" si="35"/>
        <v>Human</v>
      </c>
      <c r="C2290" s="1">
        <v>540</v>
      </c>
      <c r="D2290" s="1">
        <v>6.4465408805031403</v>
      </c>
      <c r="E2290" s="1">
        <v>719</v>
      </c>
      <c r="F2290" s="1">
        <v>3</v>
      </c>
      <c r="G2290" s="1">
        <v>3</v>
      </c>
      <c r="H2290" s="1">
        <v>8</v>
      </c>
      <c r="I2290" s="1" t="s">
        <v>3867</v>
      </c>
      <c r="J2290" s="1">
        <v>8</v>
      </c>
      <c r="K2290" s="1">
        <v>0</v>
      </c>
      <c r="L2290" s="1">
        <v>4</v>
      </c>
      <c r="M2290" s="1">
        <v>4</v>
      </c>
    </row>
    <row r="2291" spans="1:13" x14ac:dyDescent="0.15">
      <c r="A2291" s="1" t="s">
        <v>3868</v>
      </c>
      <c r="B2291" s="6" t="str">
        <f t="shared" si="35"/>
        <v>Human</v>
      </c>
      <c r="C2291" s="1">
        <v>540</v>
      </c>
      <c r="D2291" s="1">
        <v>7.4954296160877503</v>
      </c>
      <c r="E2291" s="1">
        <v>719</v>
      </c>
      <c r="F2291" s="1">
        <v>3</v>
      </c>
      <c r="G2291" s="1">
        <v>3</v>
      </c>
      <c r="H2291" s="1">
        <v>8</v>
      </c>
      <c r="I2291" s="1" t="s">
        <v>3869</v>
      </c>
      <c r="J2291" s="1">
        <v>8</v>
      </c>
      <c r="K2291" s="1">
        <v>0</v>
      </c>
      <c r="L2291" s="1">
        <v>4</v>
      </c>
      <c r="M2291" s="1">
        <v>4</v>
      </c>
    </row>
    <row r="2292" spans="1:13" x14ac:dyDescent="0.15">
      <c r="A2292" s="1" t="s">
        <v>2774</v>
      </c>
      <c r="B2292" s="6" t="str">
        <f t="shared" si="35"/>
        <v>Human</v>
      </c>
      <c r="C2292" s="1">
        <v>13</v>
      </c>
      <c r="D2292" s="1">
        <v>6.2380038387715899</v>
      </c>
      <c r="E2292" s="1">
        <v>10</v>
      </c>
      <c r="F2292" s="1">
        <v>4</v>
      </c>
      <c r="G2292" s="1">
        <v>4</v>
      </c>
      <c r="H2292" s="1">
        <v>8</v>
      </c>
      <c r="I2292" s="1" t="s">
        <v>2775</v>
      </c>
      <c r="J2292" s="1">
        <v>8</v>
      </c>
      <c r="K2292" s="1">
        <v>0</v>
      </c>
      <c r="L2292" s="1">
        <v>4</v>
      </c>
      <c r="M2292" s="1">
        <v>4</v>
      </c>
    </row>
    <row r="2293" spans="1:13" x14ac:dyDescent="0.15">
      <c r="A2293" s="1" t="s">
        <v>2776</v>
      </c>
      <c r="B2293" s="6" t="str">
        <f t="shared" si="35"/>
        <v>Human</v>
      </c>
      <c r="C2293" s="1">
        <v>13</v>
      </c>
      <c r="D2293" s="1">
        <v>6.5195586760280797</v>
      </c>
      <c r="E2293" s="1">
        <v>10</v>
      </c>
      <c r="F2293" s="1">
        <v>4</v>
      </c>
      <c r="G2293" s="1">
        <v>4</v>
      </c>
      <c r="H2293" s="1">
        <v>8</v>
      </c>
      <c r="I2293" s="1" t="s">
        <v>2777</v>
      </c>
      <c r="J2293" s="1">
        <v>8</v>
      </c>
      <c r="K2293" s="1">
        <v>0</v>
      </c>
      <c r="L2293" s="1">
        <v>4</v>
      </c>
      <c r="M2293" s="1">
        <v>4</v>
      </c>
    </row>
    <row r="2294" spans="1:13" x14ac:dyDescent="0.15">
      <c r="A2294" s="1" t="s">
        <v>2778</v>
      </c>
      <c r="B2294" s="6" t="str">
        <f t="shared" si="35"/>
        <v>Human</v>
      </c>
      <c r="C2294" s="1">
        <v>13</v>
      </c>
      <c r="D2294" s="1">
        <v>6.5065065065065104</v>
      </c>
      <c r="E2294" s="1">
        <v>10</v>
      </c>
      <c r="F2294" s="1">
        <v>4</v>
      </c>
      <c r="G2294" s="1">
        <v>4</v>
      </c>
      <c r="H2294" s="1">
        <v>8</v>
      </c>
      <c r="I2294" s="1" t="s">
        <v>2779</v>
      </c>
      <c r="J2294" s="1">
        <v>8</v>
      </c>
      <c r="K2294" s="1">
        <v>0</v>
      </c>
      <c r="L2294" s="1">
        <v>4</v>
      </c>
      <c r="M2294" s="1">
        <v>4</v>
      </c>
    </row>
    <row r="2295" spans="1:13" x14ac:dyDescent="0.15">
      <c r="A2295" s="1" t="s">
        <v>2780</v>
      </c>
      <c r="B2295" s="6" t="str">
        <f t="shared" si="35"/>
        <v>Human</v>
      </c>
      <c r="C2295" s="1">
        <v>13</v>
      </c>
      <c r="D2295" s="1">
        <v>6.5195586760280797</v>
      </c>
      <c r="E2295" s="1">
        <v>10</v>
      </c>
      <c r="F2295" s="1">
        <v>4</v>
      </c>
      <c r="G2295" s="1">
        <v>4</v>
      </c>
      <c r="H2295" s="1">
        <v>8</v>
      </c>
      <c r="I2295" s="1" t="s">
        <v>2781</v>
      </c>
      <c r="J2295" s="1">
        <v>8</v>
      </c>
      <c r="K2295" s="1">
        <v>0</v>
      </c>
      <c r="L2295" s="1">
        <v>4</v>
      </c>
      <c r="M2295" s="1">
        <v>4</v>
      </c>
    </row>
    <row r="2296" spans="1:13" x14ac:dyDescent="0.15">
      <c r="A2296" s="1" t="s">
        <v>5674</v>
      </c>
      <c r="B2296" s="6" t="str">
        <f t="shared" si="35"/>
        <v>Human</v>
      </c>
      <c r="C2296" s="1">
        <v>689</v>
      </c>
      <c r="D2296" s="1">
        <v>3.0534351145038201</v>
      </c>
      <c r="E2296" s="1">
        <v>936</v>
      </c>
      <c r="F2296" s="1">
        <v>2</v>
      </c>
      <c r="G2296" s="1">
        <v>2</v>
      </c>
      <c r="H2296" s="1">
        <v>8</v>
      </c>
      <c r="I2296" s="1" t="s">
        <v>5675</v>
      </c>
      <c r="J2296" s="1">
        <v>8</v>
      </c>
      <c r="K2296" s="1">
        <v>0</v>
      </c>
      <c r="L2296" s="1">
        <v>4</v>
      </c>
      <c r="M2296" s="1">
        <v>4</v>
      </c>
    </row>
    <row r="2297" spans="1:13" x14ac:dyDescent="0.15">
      <c r="A2297" s="1" t="s">
        <v>5676</v>
      </c>
      <c r="B2297" s="6" t="str">
        <f t="shared" si="35"/>
        <v>Human</v>
      </c>
      <c r="C2297" s="1">
        <v>689</v>
      </c>
      <c r="D2297" s="1">
        <v>3.0567685589519602</v>
      </c>
      <c r="E2297" s="1">
        <v>936</v>
      </c>
      <c r="F2297" s="1">
        <v>2</v>
      </c>
      <c r="G2297" s="1">
        <v>2</v>
      </c>
      <c r="H2297" s="1">
        <v>8</v>
      </c>
      <c r="I2297" s="1" t="s">
        <v>5677</v>
      </c>
      <c r="J2297" s="1">
        <v>8</v>
      </c>
      <c r="K2297" s="1">
        <v>0</v>
      </c>
      <c r="L2297" s="1">
        <v>4</v>
      </c>
      <c r="M2297" s="1">
        <v>4</v>
      </c>
    </row>
    <row r="2298" spans="1:13" x14ac:dyDescent="0.15">
      <c r="A2298" s="1" t="s">
        <v>5678</v>
      </c>
      <c r="B2298" s="6" t="str">
        <f t="shared" si="35"/>
        <v>Human</v>
      </c>
      <c r="C2298" s="1">
        <v>689</v>
      </c>
      <c r="D2298" s="1">
        <v>3.04017372421281</v>
      </c>
      <c r="E2298" s="1">
        <v>936</v>
      </c>
      <c r="F2298" s="1">
        <v>2</v>
      </c>
      <c r="G2298" s="1">
        <v>2</v>
      </c>
      <c r="H2298" s="1">
        <v>8</v>
      </c>
      <c r="I2298" s="1" t="s">
        <v>5679</v>
      </c>
      <c r="J2298" s="1">
        <v>8</v>
      </c>
      <c r="K2298" s="1">
        <v>0</v>
      </c>
      <c r="L2298" s="1">
        <v>4</v>
      </c>
      <c r="M2298" s="1">
        <v>4</v>
      </c>
    </row>
    <row r="2299" spans="1:13" x14ac:dyDescent="0.15">
      <c r="A2299" s="1" t="s">
        <v>5680</v>
      </c>
      <c r="B2299" s="6" t="str">
        <f t="shared" si="35"/>
        <v>Human</v>
      </c>
      <c r="C2299" s="1">
        <v>689</v>
      </c>
      <c r="D2299" s="1">
        <v>3.0939226519337</v>
      </c>
      <c r="E2299" s="1">
        <v>936</v>
      </c>
      <c r="F2299" s="1">
        <v>2</v>
      </c>
      <c r="G2299" s="1">
        <v>2</v>
      </c>
      <c r="H2299" s="1">
        <v>8</v>
      </c>
      <c r="I2299" s="1" t="s">
        <v>5681</v>
      </c>
      <c r="J2299" s="1">
        <v>8</v>
      </c>
      <c r="K2299" s="1">
        <v>0</v>
      </c>
      <c r="L2299" s="1">
        <v>4</v>
      </c>
      <c r="M2299" s="1">
        <v>4</v>
      </c>
    </row>
    <row r="2300" spans="1:13" x14ac:dyDescent="0.15">
      <c r="A2300" s="1" t="s">
        <v>5748</v>
      </c>
      <c r="B2300" s="6" t="str">
        <f t="shared" si="35"/>
        <v>Human</v>
      </c>
      <c r="C2300" s="1">
        <v>802</v>
      </c>
      <c r="D2300" s="1">
        <v>7.8838174273858899</v>
      </c>
      <c r="E2300" s="1">
        <v>953</v>
      </c>
      <c r="F2300" s="1">
        <v>2</v>
      </c>
      <c r="G2300" s="1">
        <v>2</v>
      </c>
      <c r="H2300" s="1">
        <v>8</v>
      </c>
      <c r="I2300" s="1" t="s">
        <v>5749</v>
      </c>
      <c r="J2300" s="1">
        <v>8</v>
      </c>
      <c r="K2300" s="1">
        <v>0</v>
      </c>
      <c r="L2300" s="1">
        <v>4</v>
      </c>
      <c r="M2300" s="1">
        <v>4</v>
      </c>
    </row>
    <row r="2301" spans="1:13" x14ac:dyDescent="0.15">
      <c r="A2301" s="1" t="s">
        <v>2764</v>
      </c>
      <c r="B2301" s="6" t="str">
        <f t="shared" si="35"/>
        <v>Human</v>
      </c>
      <c r="C2301" s="1">
        <v>502</v>
      </c>
      <c r="D2301" s="1">
        <v>7.2619047619047601</v>
      </c>
      <c r="E2301" s="1">
        <v>539</v>
      </c>
      <c r="F2301" s="1">
        <v>4</v>
      </c>
      <c r="G2301" s="1">
        <v>4</v>
      </c>
      <c r="H2301" s="1">
        <v>8</v>
      </c>
      <c r="I2301" s="1" t="s">
        <v>2765</v>
      </c>
      <c r="J2301" s="1">
        <v>8</v>
      </c>
      <c r="K2301" s="1">
        <v>0</v>
      </c>
      <c r="L2301" s="1">
        <v>6</v>
      </c>
      <c r="M2301" s="1">
        <v>2</v>
      </c>
    </row>
    <row r="2302" spans="1:13" x14ac:dyDescent="0.15">
      <c r="A2302" s="1" t="s">
        <v>1252</v>
      </c>
      <c r="B2302" s="6" t="str">
        <f t="shared" si="35"/>
        <v>Human</v>
      </c>
      <c r="C2302" s="1">
        <v>43</v>
      </c>
      <c r="D2302" s="1">
        <v>19.4489465153971</v>
      </c>
      <c r="E2302" s="1">
        <v>33</v>
      </c>
      <c r="F2302" s="1">
        <v>6</v>
      </c>
      <c r="G2302" s="1">
        <v>6</v>
      </c>
      <c r="H2302" s="1">
        <v>8</v>
      </c>
      <c r="I2302" s="1" t="s">
        <v>1253</v>
      </c>
      <c r="J2302" s="1">
        <v>8</v>
      </c>
      <c r="K2302" s="1">
        <v>0</v>
      </c>
      <c r="L2302" s="1">
        <v>4</v>
      </c>
      <c r="M2302" s="1">
        <v>4</v>
      </c>
    </row>
    <row r="2303" spans="1:13" x14ac:dyDescent="0.15">
      <c r="A2303" s="1" t="s">
        <v>1254</v>
      </c>
      <c r="B2303" s="6" t="str">
        <f t="shared" si="35"/>
        <v>Human</v>
      </c>
      <c r="C2303" s="1">
        <v>43</v>
      </c>
      <c r="D2303" s="1">
        <v>20.547945205479401</v>
      </c>
      <c r="E2303" s="1">
        <v>33</v>
      </c>
      <c r="F2303" s="1">
        <v>6</v>
      </c>
      <c r="G2303" s="1">
        <v>6</v>
      </c>
      <c r="H2303" s="1">
        <v>8</v>
      </c>
      <c r="I2303" s="1" t="s">
        <v>1255</v>
      </c>
      <c r="J2303" s="1">
        <v>8</v>
      </c>
      <c r="K2303" s="1">
        <v>0</v>
      </c>
      <c r="L2303" s="1">
        <v>4</v>
      </c>
      <c r="M2303" s="1">
        <v>4</v>
      </c>
    </row>
    <row r="2304" spans="1:13" x14ac:dyDescent="0.15">
      <c r="A2304" s="1" t="s">
        <v>5820</v>
      </c>
      <c r="B2304" s="6" t="str">
        <f t="shared" si="35"/>
        <v>Human</v>
      </c>
      <c r="C2304" s="1">
        <v>806</v>
      </c>
      <c r="D2304" s="1">
        <v>2.81562216167121</v>
      </c>
      <c r="E2304" s="1">
        <v>960</v>
      </c>
      <c r="F2304" s="1">
        <v>2</v>
      </c>
      <c r="G2304" s="1">
        <v>2</v>
      </c>
      <c r="H2304" s="1">
        <v>8</v>
      </c>
      <c r="I2304" s="1" t="s">
        <v>5821</v>
      </c>
      <c r="J2304" s="1">
        <v>8</v>
      </c>
      <c r="K2304" s="1">
        <v>0</v>
      </c>
      <c r="L2304" s="1">
        <v>3</v>
      </c>
      <c r="M2304" s="1">
        <v>5</v>
      </c>
    </row>
    <row r="2305" spans="1:13" x14ac:dyDescent="0.15">
      <c r="A2305" s="1" t="s">
        <v>5822</v>
      </c>
      <c r="B2305" s="6" t="str">
        <f t="shared" si="35"/>
        <v>Human</v>
      </c>
      <c r="C2305" s="1">
        <v>806</v>
      </c>
      <c r="D2305" s="1">
        <v>2.8414298808432599</v>
      </c>
      <c r="E2305" s="1">
        <v>960</v>
      </c>
      <c r="F2305" s="1">
        <v>2</v>
      </c>
      <c r="G2305" s="1">
        <v>2</v>
      </c>
      <c r="H2305" s="1">
        <v>8</v>
      </c>
      <c r="I2305" s="1" t="s">
        <v>5823</v>
      </c>
      <c r="J2305" s="1">
        <v>8</v>
      </c>
      <c r="K2305" s="1">
        <v>0</v>
      </c>
      <c r="L2305" s="1">
        <v>3</v>
      </c>
      <c r="M2305" s="1">
        <v>5</v>
      </c>
    </row>
    <row r="2306" spans="1:13" x14ac:dyDescent="0.15">
      <c r="A2306" s="1" t="s">
        <v>5824</v>
      </c>
      <c r="B2306" s="6" t="str">
        <f t="shared" si="35"/>
        <v>Human</v>
      </c>
      <c r="C2306" s="1">
        <v>806</v>
      </c>
      <c r="D2306" s="1">
        <v>3.73493975903614</v>
      </c>
      <c r="E2306" s="1">
        <v>960</v>
      </c>
      <c r="F2306" s="1">
        <v>2</v>
      </c>
      <c r="G2306" s="1">
        <v>2</v>
      </c>
      <c r="H2306" s="1">
        <v>8</v>
      </c>
      <c r="I2306" s="1" t="s">
        <v>5825</v>
      </c>
      <c r="J2306" s="1">
        <v>8</v>
      </c>
      <c r="K2306" s="1">
        <v>0</v>
      </c>
      <c r="L2306" s="1">
        <v>3</v>
      </c>
      <c r="M2306" s="1">
        <v>5</v>
      </c>
    </row>
    <row r="2307" spans="1:13" x14ac:dyDescent="0.15">
      <c r="A2307" s="1" t="s">
        <v>5910</v>
      </c>
      <c r="B2307" s="6" t="str">
        <f t="shared" ref="B2307:B2370" si="36">IF(NOT(ISERROR(FIND("_HUMAN",A2307))),"Human","Cocci")</f>
        <v>Human</v>
      </c>
      <c r="C2307" s="1">
        <v>543</v>
      </c>
      <c r="D2307" s="1">
        <v>2.8331584470094402</v>
      </c>
      <c r="E2307" s="1">
        <v>925</v>
      </c>
      <c r="F2307" s="1">
        <v>2</v>
      </c>
      <c r="G2307" s="1">
        <v>2</v>
      </c>
      <c r="H2307" s="1">
        <v>8</v>
      </c>
      <c r="I2307" s="1" t="s">
        <v>5911</v>
      </c>
      <c r="J2307" s="1">
        <v>8</v>
      </c>
      <c r="K2307" s="1">
        <v>0</v>
      </c>
      <c r="L2307" s="1">
        <v>6</v>
      </c>
      <c r="M2307" s="1">
        <v>2</v>
      </c>
    </row>
    <row r="2308" spans="1:13" x14ac:dyDescent="0.15">
      <c r="A2308" s="1" t="s">
        <v>2732</v>
      </c>
      <c r="B2308" s="6" t="str">
        <f t="shared" si="36"/>
        <v>Human</v>
      </c>
      <c r="C2308" s="1">
        <v>573</v>
      </c>
      <c r="D2308" s="1">
        <v>26.6666666666667</v>
      </c>
      <c r="E2308" s="1">
        <v>637</v>
      </c>
      <c r="F2308" s="1">
        <v>4</v>
      </c>
      <c r="G2308" s="1">
        <v>4</v>
      </c>
      <c r="H2308" s="1">
        <v>8</v>
      </c>
      <c r="I2308" s="1" t="s">
        <v>2733</v>
      </c>
      <c r="J2308" s="1">
        <v>8</v>
      </c>
      <c r="K2308" s="1">
        <v>1</v>
      </c>
      <c r="L2308" s="1">
        <v>4</v>
      </c>
      <c r="M2308" s="1">
        <v>3</v>
      </c>
    </row>
    <row r="2309" spans="1:13" x14ac:dyDescent="0.15">
      <c r="A2309" s="1" t="s">
        <v>3812</v>
      </c>
      <c r="B2309" s="6" t="str">
        <f t="shared" si="36"/>
        <v>Human</v>
      </c>
      <c r="C2309" s="1">
        <v>573</v>
      </c>
      <c r="D2309" s="1">
        <v>26.219512195122</v>
      </c>
      <c r="E2309" s="1">
        <v>637</v>
      </c>
      <c r="F2309" s="1">
        <v>4</v>
      </c>
      <c r="G2309" s="1">
        <v>4</v>
      </c>
      <c r="H2309" s="1">
        <v>8</v>
      </c>
      <c r="I2309" s="1"/>
      <c r="J2309" s="1">
        <v>8</v>
      </c>
      <c r="K2309" s="1">
        <v>1</v>
      </c>
      <c r="L2309" s="1">
        <v>4</v>
      </c>
      <c r="M2309" s="1">
        <v>3</v>
      </c>
    </row>
    <row r="2310" spans="1:13" x14ac:dyDescent="0.15">
      <c r="A2310" s="1" t="s">
        <v>5732</v>
      </c>
      <c r="B2310" s="6" t="str">
        <f t="shared" si="36"/>
        <v>Human</v>
      </c>
      <c r="C2310" s="1">
        <v>411</v>
      </c>
      <c r="D2310" s="1">
        <v>10.4417670682731</v>
      </c>
      <c r="E2310" s="1">
        <v>416</v>
      </c>
      <c r="F2310" s="1">
        <v>2</v>
      </c>
      <c r="G2310" s="1">
        <v>2</v>
      </c>
      <c r="H2310" s="1">
        <v>8</v>
      </c>
      <c r="I2310" s="1" t="s">
        <v>5733</v>
      </c>
      <c r="J2310" s="1">
        <v>8</v>
      </c>
      <c r="K2310" s="1">
        <v>0</v>
      </c>
      <c r="L2310" s="1">
        <v>4</v>
      </c>
      <c r="M2310" s="1">
        <v>4</v>
      </c>
    </row>
    <row r="2311" spans="1:13" x14ac:dyDescent="0.15">
      <c r="A2311" s="1" t="s">
        <v>5826</v>
      </c>
      <c r="B2311" s="6" t="str">
        <f t="shared" si="36"/>
        <v>Human</v>
      </c>
      <c r="C2311" s="1">
        <v>810</v>
      </c>
      <c r="D2311" s="1">
        <v>1.9536903039073801</v>
      </c>
      <c r="E2311" s="1">
        <v>964</v>
      </c>
      <c r="F2311" s="1">
        <v>2</v>
      </c>
      <c r="G2311" s="1">
        <v>2</v>
      </c>
      <c r="H2311" s="1">
        <v>8</v>
      </c>
      <c r="I2311" s="1" t="s">
        <v>5827</v>
      </c>
      <c r="J2311" s="1">
        <v>8</v>
      </c>
      <c r="K2311" s="1">
        <v>0</v>
      </c>
      <c r="L2311" s="1">
        <v>4</v>
      </c>
      <c r="M2311" s="1">
        <v>4</v>
      </c>
    </row>
    <row r="2312" spans="1:13" x14ac:dyDescent="0.15">
      <c r="A2312" s="1" t="s">
        <v>5828</v>
      </c>
      <c r="B2312" s="6" t="str">
        <f t="shared" si="36"/>
        <v>Human</v>
      </c>
      <c r="C2312" s="1">
        <v>810</v>
      </c>
      <c r="D2312" s="1">
        <v>2.0029673590504502</v>
      </c>
      <c r="E2312" s="1">
        <v>964</v>
      </c>
      <c r="F2312" s="1">
        <v>2</v>
      </c>
      <c r="G2312" s="1">
        <v>2</v>
      </c>
      <c r="H2312" s="1">
        <v>8</v>
      </c>
      <c r="I2312" s="1" t="s">
        <v>5829</v>
      </c>
      <c r="J2312" s="1">
        <v>8</v>
      </c>
      <c r="K2312" s="1">
        <v>0</v>
      </c>
      <c r="L2312" s="1">
        <v>4</v>
      </c>
      <c r="M2312" s="1">
        <v>4</v>
      </c>
    </row>
    <row r="2313" spans="1:13" x14ac:dyDescent="0.15">
      <c r="A2313" s="1" t="s">
        <v>3900</v>
      </c>
      <c r="B2313" s="6" t="str">
        <f t="shared" si="36"/>
        <v>Human</v>
      </c>
      <c r="C2313" s="1">
        <v>498</v>
      </c>
      <c r="D2313" s="1">
        <v>11.634349030470901</v>
      </c>
      <c r="E2313" s="1">
        <v>537</v>
      </c>
      <c r="F2313" s="1">
        <v>3</v>
      </c>
      <c r="G2313" s="1">
        <v>3</v>
      </c>
      <c r="H2313" s="1">
        <v>8</v>
      </c>
      <c r="I2313" s="1" t="s">
        <v>3901</v>
      </c>
      <c r="J2313" s="1">
        <v>8</v>
      </c>
      <c r="K2313" s="1">
        <v>0</v>
      </c>
      <c r="L2313" s="1">
        <v>5</v>
      </c>
      <c r="M2313" s="1">
        <v>3</v>
      </c>
    </row>
    <row r="2314" spans="1:13" x14ac:dyDescent="0.15">
      <c r="A2314" s="1" t="s">
        <v>3902</v>
      </c>
      <c r="B2314" s="6" t="str">
        <f t="shared" si="36"/>
        <v>Human</v>
      </c>
      <c r="C2314" s="1">
        <v>498</v>
      </c>
      <c r="D2314" s="1">
        <v>10.6060606060606</v>
      </c>
      <c r="E2314" s="1">
        <v>537</v>
      </c>
      <c r="F2314" s="1">
        <v>3</v>
      </c>
      <c r="G2314" s="1">
        <v>3</v>
      </c>
      <c r="H2314" s="1">
        <v>8</v>
      </c>
      <c r="I2314" s="1" t="s">
        <v>3903</v>
      </c>
      <c r="J2314" s="1">
        <v>8</v>
      </c>
      <c r="K2314" s="1">
        <v>0</v>
      </c>
      <c r="L2314" s="1">
        <v>5</v>
      </c>
      <c r="M2314" s="1">
        <v>3</v>
      </c>
    </row>
    <row r="2315" spans="1:13" x14ac:dyDescent="0.15">
      <c r="A2315" s="1" t="s">
        <v>3904</v>
      </c>
      <c r="B2315" s="6" t="str">
        <f t="shared" si="36"/>
        <v>Human</v>
      </c>
      <c r="C2315" s="1">
        <v>498</v>
      </c>
      <c r="D2315" s="1">
        <v>11.320754716981099</v>
      </c>
      <c r="E2315" s="1">
        <v>537</v>
      </c>
      <c r="F2315" s="1">
        <v>3</v>
      </c>
      <c r="G2315" s="1">
        <v>3</v>
      </c>
      <c r="H2315" s="1">
        <v>8</v>
      </c>
      <c r="I2315" s="1" t="s">
        <v>3905</v>
      </c>
      <c r="J2315" s="1">
        <v>8</v>
      </c>
      <c r="K2315" s="1">
        <v>0</v>
      </c>
      <c r="L2315" s="1">
        <v>5</v>
      </c>
      <c r="M2315" s="1">
        <v>3</v>
      </c>
    </row>
    <row r="2316" spans="1:13" x14ac:dyDescent="0.15">
      <c r="A2316" s="1" t="s">
        <v>4692</v>
      </c>
      <c r="B2316" s="6" t="str">
        <f t="shared" si="36"/>
        <v>Cocci</v>
      </c>
      <c r="C2316" s="1">
        <v>160</v>
      </c>
      <c r="D2316" s="1">
        <v>20.289855072463801</v>
      </c>
      <c r="E2316" s="1">
        <v>390</v>
      </c>
      <c r="F2316" s="1">
        <v>3</v>
      </c>
      <c r="G2316" s="1">
        <v>3</v>
      </c>
      <c r="H2316" s="1">
        <v>8</v>
      </c>
      <c r="I2316" s="1" t="s">
        <v>4693</v>
      </c>
      <c r="J2316" s="1">
        <v>8</v>
      </c>
      <c r="K2316" s="1">
        <v>2</v>
      </c>
      <c r="L2316" s="1">
        <v>3</v>
      </c>
      <c r="M2316" s="1">
        <v>3</v>
      </c>
    </row>
    <row r="2317" spans="1:13" x14ac:dyDescent="0.15">
      <c r="A2317" s="1" t="s">
        <v>2229</v>
      </c>
      <c r="B2317" s="6" t="str">
        <f t="shared" si="36"/>
        <v>Cocci</v>
      </c>
      <c r="C2317" s="1">
        <v>478</v>
      </c>
      <c r="D2317" s="1">
        <v>20.618556701030901</v>
      </c>
      <c r="E2317" s="1">
        <v>513</v>
      </c>
      <c r="F2317" s="1">
        <v>5</v>
      </c>
      <c r="G2317" s="1">
        <v>5</v>
      </c>
      <c r="H2317" s="1">
        <v>8</v>
      </c>
      <c r="I2317" s="1" t="s">
        <v>2230</v>
      </c>
      <c r="J2317" s="1">
        <v>8</v>
      </c>
      <c r="K2317" s="1">
        <v>3</v>
      </c>
      <c r="L2317" s="1">
        <v>4</v>
      </c>
      <c r="M2317" s="1">
        <v>1</v>
      </c>
    </row>
    <row r="2318" spans="1:13" x14ac:dyDescent="0.15">
      <c r="A2318" s="1" t="s">
        <v>3815</v>
      </c>
      <c r="B2318" s="6" t="str">
        <f t="shared" si="36"/>
        <v>Human</v>
      </c>
      <c r="C2318" s="1">
        <v>329</v>
      </c>
      <c r="D2318" s="1">
        <v>9.8039215686274499</v>
      </c>
      <c r="E2318" s="1">
        <v>313</v>
      </c>
      <c r="F2318" s="1">
        <v>4</v>
      </c>
      <c r="G2318" s="1">
        <v>4</v>
      </c>
      <c r="H2318" s="1">
        <v>8</v>
      </c>
      <c r="I2318" s="1" t="s">
        <v>3816</v>
      </c>
      <c r="J2318" s="1">
        <v>8</v>
      </c>
      <c r="K2318" s="1">
        <v>8</v>
      </c>
      <c r="L2318" s="1">
        <v>0</v>
      </c>
      <c r="M2318" s="1">
        <v>0</v>
      </c>
    </row>
    <row r="2319" spans="1:13" x14ac:dyDescent="0.15">
      <c r="A2319" s="1" t="s">
        <v>2710</v>
      </c>
      <c r="B2319" s="6" t="str">
        <f t="shared" si="36"/>
        <v>Human</v>
      </c>
      <c r="C2319" s="1">
        <v>687</v>
      </c>
      <c r="D2319" s="1">
        <v>21.789883268482502</v>
      </c>
      <c r="E2319" s="1">
        <v>796</v>
      </c>
      <c r="F2319" s="1">
        <v>4</v>
      </c>
      <c r="G2319" s="1">
        <v>4</v>
      </c>
      <c r="H2319" s="1">
        <v>8</v>
      </c>
      <c r="I2319" s="1" t="s">
        <v>2711</v>
      </c>
      <c r="J2319" s="1">
        <v>8</v>
      </c>
      <c r="K2319" s="1">
        <v>0</v>
      </c>
      <c r="L2319" s="1">
        <v>3</v>
      </c>
      <c r="M2319" s="1">
        <v>5</v>
      </c>
    </row>
    <row r="2320" spans="1:13" x14ac:dyDescent="0.15">
      <c r="A2320" s="1" t="s">
        <v>5429</v>
      </c>
      <c r="B2320" s="6" t="str">
        <f t="shared" si="36"/>
        <v>Human</v>
      </c>
      <c r="C2320" s="1">
        <v>245</v>
      </c>
      <c r="D2320" s="1">
        <v>45.205479452054803</v>
      </c>
      <c r="E2320" s="1">
        <v>212</v>
      </c>
      <c r="F2320" s="1">
        <v>3</v>
      </c>
      <c r="G2320" s="1">
        <v>3</v>
      </c>
      <c r="H2320" s="1">
        <v>8</v>
      </c>
      <c r="I2320" s="1" t="s">
        <v>5430</v>
      </c>
      <c r="J2320" s="1">
        <v>8</v>
      </c>
      <c r="K2320" s="1">
        <v>2</v>
      </c>
      <c r="L2320" s="1">
        <v>4</v>
      </c>
      <c r="M2320" s="1">
        <v>2</v>
      </c>
    </row>
    <row r="2321" spans="1:13" x14ac:dyDescent="0.15">
      <c r="A2321" s="1" t="s">
        <v>8651</v>
      </c>
      <c r="B2321" s="6" t="str">
        <f t="shared" si="36"/>
        <v>Human</v>
      </c>
      <c r="C2321" s="1">
        <v>220</v>
      </c>
      <c r="D2321" s="1">
        <v>23.9316239316239</v>
      </c>
      <c r="E2321" s="1">
        <v>190</v>
      </c>
      <c r="F2321" s="1">
        <v>2</v>
      </c>
      <c r="G2321" s="1">
        <v>2</v>
      </c>
      <c r="H2321" s="1">
        <v>8</v>
      </c>
      <c r="I2321" s="1" t="s">
        <v>8652</v>
      </c>
      <c r="J2321" s="1">
        <v>8</v>
      </c>
      <c r="K2321" s="1">
        <v>3</v>
      </c>
      <c r="L2321" s="1">
        <v>3</v>
      </c>
      <c r="M2321" s="1">
        <v>2</v>
      </c>
    </row>
    <row r="2322" spans="1:13" x14ac:dyDescent="0.15">
      <c r="A2322" s="1" t="s">
        <v>2895</v>
      </c>
      <c r="B2322" s="6" t="str">
        <f t="shared" si="36"/>
        <v>Human</v>
      </c>
      <c r="C2322" s="1">
        <v>502</v>
      </c>
      <c r="D2322" s="1">
        <v>12.842105263157899</v>
      </c>
      <c r="E2322" s="1">
        <v>539</v>
      </c>
      <c r="F2322" s="1">
        <v>4</v>
      </c>
      <c r="G2322" s="1">
        <v>4</v>
      </c>
      <c r="H2322" s="1">
        <v>8</v>
      </c>
      <c r="I2322" s="1" t="s">
        <v>2889</v>
      </c>
      <c r="J2322" s="1">
        <v>8</v>
      </c>
      <c r="K2322" s="1">
        <v>0</v>
      </c>
      <c r="L2322" s="1">
        <v>6</v>
      </c>
      <c r="M2322" s="1">
        <v>2</v>
      </c>
    </row>
    <row r="2323" spans="1:13" x14ac:dyDescent="0.15">
      <c r="A2323" s="1" t="s">
        <v>4127</v>
      </c>
      <c r="B2323" s="6" t="str">
        <f t="shared" si="36"/>
        <v>Human</v>
      </c>
      <c r="C2323" s="1">
        <v>540</v>
      </c>
      <c r="D2323" s="1">
        <v>7.8544061302681998</v>
      </c>
      <c r="E2323" s="1">
        <v>719</v>
      </c>
      <c r="F2323" s="1">
        <v>3</v>
      </c>
      <c r="G2323" s="1">
        <v>3</v>
      </c>
      <c r="H2323" s="1">
        <v>8</v>
      </c>
      <c r="I2323" s="1" t="s">
        <v>4073</v>
      </c>
      <c r="J2323" s="1">
        <v>8</v>
      </c>
      <c r="K2323" s="1">
        <v>0</v>
      </c>
      <c r="L2323" s="1">
        <v>4</v>
      </c>
      <c r="M2323" s="1">
        <v>4</v>
      </c>
    </row>
    <row r="2324" spans="1:13" x14ac:dyDescent="0.15">
      <c r="A2324" s="1" t="s">
        <v>2888</v>
      </c>
      <c r="B2324" s="6" t="str">
        <f t="shared" si="36"/>
        <v>Human</v>
      </c>
      <c r="C2324" s="1">
        <v>502</v>
      </c>
      <c r="D2324" s="1">
        <v>8.7267525035765399</v>
      </c>
      <c r="E2324" s="1">
        <v>539</v>
      </c>
      <c r="F2324" s="1">
        <v>4</v>
      </c>
      <c r="G2324" s="1">
        <v>4</v>
      </c>
      <c r="H2324" s="1">
        <v>8</v>
      </c>
      <c r="I2324" s="1" t="s">
        <v>2889</v>
      </c>
      <c r="J2324" s="1">
        <v>8</v>
      </c>
      <c r="K2324" s="1">
        <v>0</v>
      </c>
      <c r="L2324" s="1">
        <v>6</v>
      </c>
      <c r="M2324" s="1">
        <v>2</v>
      </c>
    </row>
    <row r="2325" spans="1:13" x14ac:dyDescent="0.15">
      <c r="A2325" s="1" t="s">
        <v>8655</v>
      </c>
      <c r="B2325" s="6" t="str">
        <f t="shared" si="36"/>
        <v>Human</v>
      </c>
      <c r="C2325" s="1">
        <v>220</v>
      </c>
      <c r="D2325" s="1">
        <v>27.5510204081633</v>
      </c>
      <c r="E2325" s="1">
        <v>190</v>
      </c>
      <c r="F2325" s="1">
        <v>2</v>
      </c>
      <c r="G2325" s="1">
        <v>2</v>
      </c>
      <c r="H2325" s="1">
        <v>8</v>
      </c>
      <c r="I2325" s="1" t="s">
        <v>8656</v>
      </c>
      <c r="J2325" s="1">
        <v>8</v>
      </c>
      <c r="K2325" s="1">
        <v>3</v>
      </c>
      <c r="L2325" s="1">
        <v>3</v>
      </c>
      <c r="M2325" s="1">
        <v>2</v>
      </c>
    </row>
    <row r="2326" spans="1:13" x14ac:dyDescent="0.15">
      <c r="A2326" s="1" t="s">
        <v>4061</v>
      </c>
      <c r="B2326" s="6" t="str">
        <f t="shared" si="36"/>
        <v>Human</v>
      </c>
      <c r="C2326" s="1">
        <v>212</v>
      </c>
      <c r="D2326" s="1">
        <v>9.75</v>
      </c>
      <c r="E2326" s="1">
        <v>814</v>
      </c>
      <c r="F2326" s="1">
        <v>3</v>
      </c>
      <c r="G2326" s="1">
        <v>3</v>
      </c>
      <c r="H2326" s="1">
        <v>8</v>
      </c>
      <c r="I2326" s="1" t="s">
        <v>4062</v>
      </c>
      <c r="J2326" s="1">
        <v>8</v>
      </c>
      <c r="K2326" s="1">
        <v>1</v>
      </c>
      <c r="L2326" s="1">
        <v>4</v>
      </c>
      <c r="M2326" s="1">
        <v>3</v>
      </c>
    </row>
    <row r="2327" spans="1:13" x14ac:dyDescent="0.15">
      <c r="A2327" s="1" t="s">
        <v>7662</v>
      </c>
      <c r="B2327" s="6" t="str">
        <f t="shared" si="36"/>
        <v>Cocci</v>
      </c>
      <c r="C2327" s="1">
        <v>714</v>
      </c>
      <c r="D2327" s="1">
        <v>19.387755102040799</v>
      </c>
      <c r="E2327" s="1">
        <v>828</v>
      </c>
      <c r="F2327" s="1">
        <v>2</v>
      </c>
      <c r="G2327" s="1">
        <v>2</v>
      </c>
      <c r="H2327" s="1">
        <v>8</v>
      </c>
      <c r="I2327" s="1" t="s">
        <v>7663</v>
      </c>
      <c r="J2327" s="1">
        <v>8</v>
      </c>
      <c r="K2327" s="1">
        <v>2</v>
      </c>
      <c r="L2327" s="1">
        <v>4</v>
      </c>
      <c r="M2327" s="1">
        <v>2</v>
      </c>
    </row>
    <row r="2328" spans="1:13" x14ac:dyDescent="0.15">
      <c r="A2328" s="1" t="s">
        <v>3510</v>
      </c>
      <c r="B2328" s="6" t="str">
        <f t="shared" si="36"/>
        <v>Cocci</v>
      </c>
      <c r="C2328" s="1">
        <v>443</v>
      </c>
      <c r="D2328" s="1">
        <v>30.3921568627451</v>
      </c>
      <c r="E2328" s="1">
        <v>722</v>
      </c>
      <c r="F2328" s="1">
        <v>4</v>
      </c>
      <c r="G2328" s="1">
        <v>6</v>
      </c>
      <c r="H2328" s="1">
        <v>8</v>
      </c>
      <c r="I2328" s="1" t="s">
        <v>3511</v>
      </c>
      <c r="J2328" s="1">
        <v>8</v>
      </c>
      <c r="K2328" s="1">
        <v>1</v>
      </c>
      <c r="L2328" s="1">
        <v>5</v>
      </c>
      <c r="M2328" s="1">
        <v>2</v>
      </c>
    </row>
    <row r="2329" spans="1:13" x14ac:dyDescent="0.15">
      <c r="A2329" s="1" t="s">
        <v>2115</v>
      </c>
      <c r="B2329" s="6" t="str">
        <f t="shared" si="36"/>
        <v>Cocci</v>
      </c>
      <c r="C2329" s="1">
        <v>767</v>
      </c>
      <c r="D2329" s="1">
        <v>15.4989384288747</v>
      </c>
      <c r="E2329" s="1">
        <v>900</v>
      </c>
      <c r="F2329" s="1">
        <v>5</v>
      </c>
      <c r="G2329" s="1">
        <v>5</v>
      </c>
      <c r="H2329" s="1">
        <v>8</v>
      </c>
      <c r="I2329" s="1" t="s">
        <v>2116</v>
      </c>
      <c r="J2329" s="1">
        <v>8</v>
      </c>
      <c r="K2329" s="1">
        <v>0</v>
      </c>
      <c r="L2329" s="1">
        <v>8</v>
      </c>
      <c r="M2329" s="1">
        <v>0</v>
      </c>
    </row>
    <row r="2330" spans="1:13" x14ac:dyDescent="0.15">
      <c r="A2330" s="1" t="s">
        <v>4500</v>
      </c>
      <c r="B2330" s="6" t="str">
        <f t="shared" si="36"/>
        <v>Cocci</v>
      </c>
      <c r="C2330" s="1">
        <v>508</v>
      </c>
      <c r="D2330" s="1">
        <v>7.9545454545454497</v>
      </c>
      <c r="E2330" s="1">
        <v>546</v>
      </c>
      <c r="F2330" s="1">
        <v>3</v>
      </c>
      <c r="G2330" s="1">
        <v>3</v>
      </c>
      <c r="H2330" s="1">
        <v>8</v>
      </c>
      <c r="I2330" s="1" t="s">
        <v>4501</v>
      </c>
      <c r="J2330" s="1">
        <v>8</v>
      </c>
      <c r="K2330" s="1">
        <v>5</v>
      </c>
      <c r="L2330" s="1">
        <v>2</v>
      </c>
      <c r="M2330" s="1">
        <v>1</v>
      </c>
    </row>
    <row r="2331" spans="1:13" x14ac:dyDescent="0.15">
      <c r="A2331" s="1" t="s">
        <v>6817</v>
      </c>
      <c r="B2331" s="6" t="str">
        <f t="shared" si="36"/>
        <v>Cocci</v>
      </c>
      <c r="C2331" s="1">
        <v>88</v>
      </c>
      <c r="D2331" s="1">
        <v>13.3802816901408</v>
      </c>
      <c r="E2331" s="1">
        <v>69</v>
      </c>
      <c r="F2331" s="1">
        <v>2</v>
      </c>
      <c r="G2331" s="1">
        <v>2</v>
      </c>
      <c r="H2331" s="1">
        <v>8</v>
      </c>
      <c r="I2331" s="1" t="s">
        <v>6818</v>
      </c>
      <c r="J2331" s="1">
        <v>8</v>
      </c>
      <c r="K2331" s="1">
        <v>0</v>
      </c>
      <c r="L2331" s="1">
        <v>5</v>
      </c>
      <c r="M2331" s="1">
        <v>3</v>
      </c>
    </row>
    <row r="2332" spans="1:13" x14ac:dyDescent="0.15">
      <c r="A2332" s="1" t="s">
        <v>4554</v>
      </c>
      <c r="B2332" s="6" t="str">
        <f t="shared" si="36"/>
        <v>Cocci</v>
      </c>
      <c r="C2332" s="1">
        <v>160</v>
      </c>
      <c r="D2332" s="1">
        <v>20.289855072463801</v>
      </c>
      <c r="E2332" s="1">
        <v>390</v>
      </c>
      <c r="F2332" s="1">
        <v>3</v>
      </c>
      <c r="G2332" s="1">
        <v>3</v>
      </c>
      <c r="H2332" s="1">
        <v>8</v>
      </c>
      <c r="I2332" s="1" t="s">
        <v>4555</v>
      </c>
      <c r="J2332" s="1">
        <v>8</v>
      </c>
      <c r="K2332" s="1">
        <v>2</v>
      </c>
      <c r="L2332" s="1">
        <v>3</v>
      </c>
      <c r="M2332" s="1">
        <v>3</v>
      </c>
    </row>
    <row r="2333" spans="1:13" x14ac:dyDescent="0.15">
      <c r="A2333" s="1" t="s">
        <v>2091</v>
      </c>
      <c r="B2333" s="6" t="str">
        <f t="shared" si="36"/>
        <v>Cocci</v>
      </c>
      <c r="C2333" s="1">
        <v>645</v>
      </c>
      <c r="D2333" s="1">
        <v>5.2595628415300499</v>
      </c>
      <c r="E2333" s="1">
        <v>743</v>
      </c>
      <c r="F2333" s="1">
        <v>5</v>
      </c>
      <c r="G2333" s="1">
        <v>5</v>
      </c>
      <c r="H2333" s="1">
        <v>8</v>
      </c>
      <c r="I2333" s="1" t="s">
        <v>2092</v>
      </c>
      <c r="J2333" s="1">
        <v>8</v>
      </c>
      <c r="K2333" s="1">
        <v>0</v>
      </c>
      <c r="L2333" s="1">
        <v>7</v>
      </c>
      <c r="M2333" s="1">
        <v>1</v>
      </c>
    </row>
    <row r="2334" spans="1:13" x14ac:dyDescent="0.15">
      <c r="A2334" s="1" t="s">
        <v>3218</v>
      </c>
      <c r="B2334" s="6" t="str">
        <f t="shared" si="36"/>
        <v>Cocci</v>
      </c>
      <c r="C2334" s="1">
        <v>80</v>
      </c>
      <c r="D2334" s="1">
        <v>6.0388945752302998</v>
      </c>
      <c r="E2334" s="1">
        <v>93</v>
      </c>
      <c r="F2334" s="1">
        <v>4</v>
      </c>
      <c r="G2334" s="1">
        <v>4</v>
      </c>
      <c r="H2334" s="1">
        <v>8</v>
      </c>
      <c r="I2334" s="1" t="s">
        <v>3219</v>
      </c>
      <c r="J2334" s="1">
        <v>8</v>
      </c>
      <c r="K2334" s="1">
        <v>0</v>
      </c>
      <c r="L2334" s="1">
        <v>7</v>
      </c>
      <c r="M2334" s="1">
        <v>1</v>
      </c>
    </row>
    <row r="2335" spans="1:13" x14ac:dyDescent="0.15">
      <c r="A2335" s="1" t="s">
        <v>2944</v>
      </c>
      <c r="B2335" s="6" t="str">
        <f t="shared" si="36"/>
        <v>Cocci</v>
      </c>
      <c r="C2335" s="1">
        <v>623</v>
      </c>
      <c r="D2335" s="1">
        <v>10.7272727272727</v>
      </c>
      <c r="E2335" s="1">
        <v>714</v>
      </c>
      <c r="F2335" s="1">
        <v>4</v>
      </c>
      <c r="G2335" s="1">
        <v>4</v>
      </c>
      <c r="H2335" s="1">
        <v>8</v>
      </c>
      <c r="I2335" s="1" t="s">
        <v>2945</v>
      </c>
      <c r="J2335" s="1">
        <v>8</v>
      </c>
      <c r="K2335" s="1">
        <v>1</v>
      </c>
      <c r="L2335" s="1">
        <v>5</v>
      </c>
      <c r="M2335" s="1">
        <v>2</v>
      </c>
    </row>
    <row r="2336" spans="1:13" x14ac:dyDescent="0.15">
      <c r="A2336" s="1" t="s">
        <v>3182</v>
      </c>
      <c r="B2336" s="6" t="str">
        <f t="shared" si="36"/>
        <v>Cocci</v>
      </c>
      <c r="C2336" s="1">
        <v>285</v>
      </c>
      <c r="D2336" s="1">
        <v>30.434782608695599</v>
      </c>
      <c r="E2336" s="1">
        <v>256</v>
      </c>
      <c r="F2336" s="1">
        <v>4</v>
      </c>
      <c r="G2336" s="1">
        <v>4</v>
      </c>
      <c r="H2336" s="1">
        <v>8</v>
      </c>
      <c r="I2336" s="1" t="s">
        <v>3183</v>
      </c>
      <c r="J2336" s="1">
        <v>8</v>
      </c>
      <c r="K2336" s="1">
        <v>4</v>
      </c>
      <c r="L2336" s="1">
        <v>2</v>
      </c>
      <c r="M2336" s="1">
        <v>2</v>
      </c>
    </row>
    <row r="2337" spans="1:13" x14ac:dyDescent="0.15">
      <c r="A2337" s="1" t="s">
        <v>6935</v>
      </c>
      <c r="B2337" s="6" t="str">
        <f t="shared" si="36"/>
        <v>Cocci</v>
      </c>
      <c r="C2337" s="1">
        <v>565</v>
      </c>
      <c r="D2337" s="1">
        <v>6.5009560229445498</v>
      </c>
      <c r="E2337" s="1">
        <v>629</v>
      </c>
      <c r="F2337" s="1">
        <v>2</v>
      </c>
      <c r="G2337" s="1">
        <v>2</v>
      </c>
      <c r="H2337" s="1">
        <v>8</v>
      </c>
      <c r="I2337" s="1" t="s">
        <v>6936</v>
      </c>
      <c r="J2337" s="1">
        <v>8</v>
      </c>
      <c r="K2337" s="1">
        <v>0</v>
      </c>
      <c r="L2337" s="1">
        <v>6</v>
      </c>
      <c r="M2337" s="1">
        <v>2</v>
      </c>
    </row>
    <row r="2338" spans="1:13" x14ac:dyDescent="0.15">
      <c r="A2338" s="1" t="s">
        <v>6775</v>
      </c>
      <c r="B2338" s="6" t="str">
        <f t="shared" si="36"/>
        <v>Cocci</v>
      </c>
      <c r="C2338" s="1">
        <v>801</v>
      </c>
      <c r="D2338" s="1">
        <v>4.8128342245989302</v>
      </c>
      <c r="E2338" s="1">
        <v>952</v>
      </c>
      <c r="F2338" s="1">
        <v>2</v>
      </c>
      <c r="G2338" s="1">
        <v>2</v>
      </c>
      <c r="H2338" s="1">
        <v>8</v>
      </c>
      <c r="I2338" s="1" t="s">
        <v>6776</v>
      </c>
      <c r="J2338" s="1">
        <v>8</v>
      </c>
      <c r="K2338" s="1">
        <v>3</v>
      </c>
      <c r="L2338" s="1">
        <v>3</v>
      </c>
      <c r="M2338" s="1">
        <v>2</v>
      </c>
    </row>
    <row r="2339" spans="1:13" x14ac:dyDescent="0.15">
      <c r="A2339" s="1" t="s">
        <v>4462</v>
      </c>
      <c r="B2339" s="6" t="str">
        <f t="shared" si="36"/>
        <v>Cocci</v>
      </c>
      <c r="C2339" s="1">
        <v>446</v>
      </c>
      <c r="D2339" s="1">
        <v>23.857868020304601</v>
      </c>
      <c r="E2339" s="1">
        <v>531</v>
      </c>
      <c r="F2339" s="1">
        <v>3</v>
      </c>
      <c r="G2339" s="1">
        <v>3</v>
      </c>
      <c r="H2339" s="1">
        <v>8</v>
      </c>
      <c r="I2339" s="1" t="s">
        <v>4463</v>
      </c>
      <c r="J2339" s="1">
        <v>8</v>
      </c>
      <c r="K2339" s="1">
        <v>0</v>
      </c>
      <c r="L2339" s="1">
        <v>8</v>
      </c>
      <c r="M2339" s="1">
        <v>0</v>
      </c>
    </row>
    <row r="2340" spans="1:13" x14ac:dyDescent="0.15">
      <c r="A2340" s="1" t="s">
        <v>4430</v>
      </c>
      <c r="B2340" s="6" t="str">
        <f t="shared" si="36"/>
        <v>Cocci</v>
      </c>
      <c r="C2340" s="1">
        <v>122</v>
      </c>
      <c r="D2340" s="1">
        <v>33.076923076923102</v>
      </c>
      <c r="E2340" s="1">
        <v>942</v>
      </c>
      <c r="F2340" s="1">
        <v>3</v>
      </c>
      <c r="G2340" s="1">
        <v>3</v>
      </c>
      <c r="H2340" s="1">
        <v>8</v>
      </c>
      <c r="I2340" s="1" t="s">
        <v>4431</v>
      </c>
      <c r="J2340" s="1">
        <v>8</v>
      </c>
      <c r="K2340" s="1">
        <v>3</v>
      </c>
      <c r="L2340" s="1">
        <v>4</v>
      </c>
      <c r="M2340" s="1">
        <v>1</v>
      </c>
    </row>
    <row r="2341" spans="1:13" x14ac:dyDescent="0.15">
      <c r="A2341" s="1" t="s">
        <v>6745</v>
      </c>
      <c r="B2341" s="6" t="str">
        <f t="shared" si="36"/>
        <v>Cocci</v>
      </c>
      <c r="C2341" s="1">
        <v>431</v>
      </c>
      <c r="D2341" s="1">
        <v>3.5846724351050701</v>
      </c>
      <c r="E2341" s="1">
        <v>443</v>
      </c>
      <c r="F2341" s="1">
        <v>2</v>
      </c>
      <c r="G2341" s="1">
        <v>2</v>
      </c>
      <c r="H2341" s="1">
        <v>8</v>
      </c>
      <c r="I2341" s="1" t="s">
        <v>6746</v>
      </c>
      <c r="J2341" s="1">
        <v>8</v>
      </c>
      <c r="K2341" s="1">
        <v>0</v>
      </c>
      <c r="L2341" s="1">
        <v>6</v>
      </c>
      <c r="M2341" s="1">
        <v>2</v>
      </c>
    </row>
    <row r="2342" spans="1:13" x14ac:dyDescent="0.15">
      <c r="A2342" s="1" t="s">
        <v>3224</v>
      </c>
      <c r="B2342" s="6" t="str">
        <f t="shared" si="36"/>
        <v>Cocci</v>
      </c>
      <c r="C2342" s="1">
        <v>379</v>
      </c>
      <c r="D2342" s="1">
        <v>25</v>
      </c>
      <c r="E2342" s="1">
        <v>377</v>
      </c>
      <c r="F2342" s="1">
        <v>4</v>
      </c>
      <c r="G2342" s="1">
        <v>4</v>
      </c>
      <c r="H2342" s="1">
        <v>8</v>
      </c>
      <c r="I2342" s="1" t="s">
        <v>3225</v>
      </c>
      <c r="J2342" s="1">
        <v>8</v>
      </c>
      <c r="K2342" s="1">
        <v>0</v>
      </c>
      <c r="L2342" s="1">
        <v>5</v>
      </c>
      <c r="M2342" s="1">
        <v>3</v>
      </c>
    </row>
    <row r="2343" spans="1:13" x14ac:dyDescent="0.15">
      <c r="A2343" s="1" t="s">
        <v>6841</v>
      </c>
      <c r="B2343" s="6" t="str">
        <f t="shared" si="36"/>
        <v>Cocci</v>
      </c>
      <c r="C2343" s="1">
        <v>163</v>
      </c>
      <c r="D2343" s="1">
        <v>27.536231884058001</v>
      </c>
      <c r="E2343" s="1">
        <v>135</v>
      </c>
      <c r="F2343" s="1">
        <v>2</v>
      </c>
      <c r="G2343" s="1">
        <v>2</v>
      </c>
      <c r="H2343" s="1">
        <v>8</v>
      </c>
      <c r="I2343" s="1" t="s">
        <v>6842</v>
      </c>
      <c r="J2343" s="1">
        <v>8</v>
      </c>
      <c r="K2343" s="1">
        <v>2</v>
      </c>
      <c r="L2343" s="1">
        <v>3</v>
      </c>
      <c r="M2343" s="1">
        <v>3</v>
      </c>
    </row>
    <row r="2344" spans="1:13" x14ac:dyDescent="0.15">
      <c r="A2344" s="1" t="s">
        <v>3184</v>
      </c>
      <c r="B2344" s="6" t="str">
        <f t="shared" si="36"/>
        <v>Cocci</v>
      </c>
      <c r="C2344" s="1">
        <v>547</v>
      </c>
      <c r="D2344" s="1">
        <v>27.5510204081633</v>
      </c>
      <c r="E2344" s="1">
        <v>604</v>
      </c>
      <c r="F2344" s="1">
        <v>4</v>
      </c>
      <c r="G2344" s="1">
        <v>4</v>
      </c>
      <c r="H2344" s="1">
        <v>8</v>
      </c>
      <c r="I2344" s="1" t="s">
        <v>3185</v>
      </c>
      <c r="J2344" s="1">
        <v>8</v>
      </c>
      <c r="K2344" s="1">
        <v>0</v>
      </c>
      <c r="L2344" s="1">
        <v>5</v>
      </c>
      <c r="M2344" s="1">
        <v>3</v>
      </c>
    </row>
    <row r="2345" spans="1:13" x14ac:dyDescent="0.15">
      <c r="A2345" s="1" t="s">
        <v>3156</v>
      </c>
      <c r="B2345" s="6" t="str">
        <f t="shared" si="36"/>
        <v>Cocci</v>
      </c>
      <c r="C2345" s="1">
        <v>289</v>
      </c>
      <c r="D2345" s="1">
        <v>18.75</v>
      </c>
      <c r="E2345" s="1">
        <v>263</v>
      </c>
      <c r="F2345" s="1">
        <v>4</v>
      </c>
      <c r="G2345" s="1">
        <v>4</v>
      </c>
      <c r="H2345" s="1">
        <v>8</v>
      </c>
      <c r="I2345" s="1" t="s">
        <v>3157</v>
      </c>
      <c r="J2345" s="1">
        <v>8</v>
      </c>
      <c r="K2345" s="1">
        <v>4</v>
      </c>
      <c r="L2345" s="1">
        <v>4</v>
      </c>
      <c r="M2345" s="1">
        <v>0</v>
      </c>
    </row>
    <row r="2346" spans="1:13" x14ac:dyDescent="0.15">
      <c r="A2346" s="1" t="s">
        <v>6921</v>
      </c>
      <c r="B2346" s="6" t="str">
        <f t="shared" si="36"/>
        <v>Cocci</v>
      </c>
      <c r="C2346" s="1">
        <v>627</v>
      </c>
      <c r="D2346" s="1">
        <v>18.399999999999999</v>
      </c>
      <c r="E2346" s="1">
        <v>721</v>
      </c>
      <c r="F2346" s="1">
        <v>2</v>
      </c>
      <c r="G2346" s="1">
        <v>2</v>
      </c>
      <c r="H2346" s="1">
        <v>8</v>
      </c>
      <c r="I2346" s="1" t="s">
        <v>6922</v>
      </c>
      <c r="J2346" s="1">
        <v>8</v>
      </c>
      <c r="K2346" s="1">
        <v>3</v>
      </c>
      <c r="L2346" s="1">
        <v>4</v>
      </c>
      <c r="M2346" s="1">
        <v>1</v>
      </c>
    </row>
    <row r="2347" spans="1:13" x14ac:dyDescent="0.15">
      <c r="A2347" s="1" t="s">
        <v>2147</v>
      </c>
      <c r="B2347" s="6" t="str">
        <f t="shared" si="36"/>
        <v>Cocci</v>
      </c>
      <c r="C2347" s="1">
        <v>478</v>
      </c>
      <c r="D2347" s="1">
        <v>20.618556701030901</v>
      </c>
      <c r="E2347" s="1">
        <v>513</v>
      </c>
      <c r="F2347" s="1">
        <v>5</v>
      </c>
      <c r="G2347" s="1">
        <v>5</v>
      </c>
      <c r="H2347" s="1">
        <v>8</v>
      </c>
      <c r="I2347" s="1" t="s">
        <v>2148</v>
      </c>
      <c r="J2347" s="1">
        <v>8</v>
      </c>
      <c r="K2347" s="1">
        <v>3</v>
      </c>
      <c r="L2347" s="1">
        <v>4</v>
      </c>
      <c r="M2347" s="1">
        <v>1</v>
      </c>
    </row>
    <row r="2348" spans="1:13" x14ac:dyDescent="0.15">
      <c r="A2348" s="1" t="s">
        <v>6913</v>
      </c>
      <c r="B2348" s="6" t="str">
        <f t="shared" si="36"/>
        <v>Cocci</v>
      </c>
      <c r="C2348" s="1">
        <v>714</v>
      </c>
      <c r="D2348" s="1">
        <v>19.387755102040799</v>
      </c>
      <c r="E2348" s="1">
        <v>828</v>
      </c>
      <c r="F2348" s="1">
        <v>2</v>
      </c>
      <c r="G2348" s="1">
        <v>2</v>
      </c>
      <c r="H2348" s="1">
        <v>8</v>
      </c>
      <c r="I2348" s="1" t="s">
        <v>6914</v>
      </c>
      <c r="J2348" s="1">
        <v>8</v>
      </c>
      <c r="K2348" s="1">
        <v>2</v>
      </c>
      <c r="L2348" s="1">
        <v>4</v>
      </c>
      <c r="M2348" s="1">
        <v>2</v>
      </c>
    </row>
    <row r="2349" spans="1:13" x14ac:dyDescent="0.15">
      <c r="A2349" s="1" t="s">
        <v>3228</v>
      </c>
      <c r="B2349" s="6" t="str">
        <f t="shared" si="36"/>
        <v>Cocci</v>
      </c>
      <c r="C2349" s="1">
        <v>443</v>
      </c>
      <c r="D2349" s="1">
        <v>30.3921568627451</v>
      </c>
      <c r="E2349" s="1">
        <v>722</v>
      </c>
      <c r="F2349" s="1">
        <v>4</v>
      </c>
      <c r="G2349" s="1">
        <v>6</v>
      </c>
      <c r="H2349" s="1">
        <v>8</v>
      </c>
      <c r="I2349" s="1" t="s">
        <v>3229</v>
      </c>
      <c r="J2349" s="1">
        <v>8</v>
      </c>
      <c r="K2349" s="1">
        <v>1</v>
      </c>
      <c r="L2349" s="1">
        <v>5</v>
      </c>
      <c r="M2349" s="1">
        <v>2</v>
      </c>
    </row>
    <row r="2350" spans="1:13" x14ac:dyDescent="0.15">
      <c r="A2350" s="1" t="s">
        <v>6967</v>
      </c>
      <c r="B2350" s="6" t="str">
        <f t="shared" si="36"/>
        <v>Cocci</v>
      </c>
      <c r="C2350" s="1">
        <v>576</v>
      </c>
      <c r="D2350" s="1">
        <v>8.8135593220338997</v>
      </c>
      <c r="E2350" s="1">
        <v>640</v>
      </c>
      <c r="F2350" s="1">
        <v>2</v>
      </c>
      <c r="G2350" s="1">
        <v>2</v>
      </c>
      <c r="H2350" s="1">
        <v>8</v>
      </c>
      <c r="I2350" s="1" t="s">
        <v>6968</v>
      </c>
      <c r="J2350" s="1">
        <v>8</v>
      </c>
      <c r="K2350" s="1">
        <v>0</v>
      </c>
      <c r="L2350" s="1">
        <v>3</v>
      </c>
      <c r="M2350" s="1">
        <v>5</v>
      </c>
    </row>
    <row r="2351" spans="1:13" x14ac:dyDescent="0.15">
      <c r="A2351" s="1" t="s">
        <v>3142</v>
      </c>
      <c r="B2351" s="6" t="str">
        <f t="shared" si="36"/>
        <v>Cocci</v>
      </c>
      <c r="C2351" s="1">
        <v>243</v>
      </c>
      <c r="D2351" s="1">
        <v>16.778523489932901</v>
      </c>
      <c r="E2351" s="1">
        <v>210</v>
      </c>
      <c r="F2351" s="1">
        <v>4</v>
      </c>
      <c r="G2351" s="1">
        <v>4</v>
      </c>
      <c r="H2351" s="1">
        <v>8</v>
      </c>
      <c r="I2351" s="1" t="s">
        <v>3143</v>
      </c>
      <c r="J2351" s="1">
        <v>8</v>
      </c>
      <c r="K2351" s="1">
        <v>5</v>
      </c>
      <c r="L2351" s="1">
        <v>1</v>
      </c>
      <c r="M2351" s="1">
        <v>2</v>
      </c>
    </row>
    <row r="2352" spans="1:13" x14ac:dyDescent="0.15">
      <c r="A2352" s="1" t="s">
        <v>5127</v>
      </c>
      <c r="B2352" s="6" t="str">
        <f t="shared" si="36"/>
        <v>Cocci</v>
      </c>
      <c r="C2352" s="1">
        <v>508</v>
      </c>
      <c r="D2352" s="1">
        <v>7.9545454545454497</v>
      </c>
      <c r="E2352" s="1">
        <v>546</v>
      </c>
      <c r="F2352" s="1">
        <v>3</v>
      </c>
      <c r="G2352" s="1">
        <v>3</v>
      </c>
      <c r="H2352" s="1">
        <v>8</v>
      </c>
      <c r="I2352" s="1" t="s">
        <v>5128</v>
      </c>
      <c r="J2352" s="1">
        <v>8</v>
      </c>
      <c r="K2352" s="1">
        <v>5</v>
      </c>
      <c r="L2352" s="1">
        <v>2</v>
      </c>
      <c r="M2352" s="1">
        <v>1</v>
      </c>
    </row>
    <row r="2353" spans="1:13" x14ac:dyDescent="0.15">
      <c r="A2353" s="1" t="s">
        <v>7698</v>
      </c>
      <c r="B2353" s="6" t="str">
        <f t="shared" si="36"/>
        <v>Cocci</v>
      </c>
      <c r="C2353" s="1">
        <v>576</v>
      </c>
      <c r="D2353" s="1">
        <v>9.6654275092936803</v>
      </c>
      <c r="E2353" s="1">
        <v>640</v>
      </c>
      <c r="F2353" s="1">
        <v>2</v>
      </c>
      <c r="G2353" s="1">
        <v>2</v>
      </c>
      <c r="H2353" s="1">
        <v>8</v>
      </c>
      <c r="I2353" s="1" t="s">
        <v>7699</v>
      </c>
      <c r="J2353" s="1">
        <v>8</v>
      </c>
      <c r="K2353" s="1">
        <v>0</v>
      </c>
      <c r="L2353" s="1">
        <v>3</v>
      </c>
      <c r="M2353" s="1">
        <v>5</v>
      </c>
    </row>
    <row r="2354" spans="1:13" x14ac:dyDescent="0.15">
      <c r="A2354" s="1" t="s">
        <v>5195</v>
      </c>
      <c r="B2354" s="6" t="str">
        <f t="shared" si="36"/>
        <v>Cocci</v>
      </c>
      <c r="C2354" s="1">
        <v>446</v>
      </c>
      <c r="D2354" s="1">
        <v>23.857868020304601</v>
      </c>
      <c r="E2354" s="1">
        <v>531</v>
      </c>
      <c r="F2354" s="1">
        <v>3</v>
      </c>
      <c r="G2354" s="1">
        <v>3</v>
      </c>
      <c r="H2354" s="1">
        <v>8</v>
      </c>
      <c r="I2354" s="1" t="s">
        <v>5196</v>
      </c>
      <c r="J2354" s="1">
        <v>8</v>
      </c>
      <c r="K2354" s="1">
        <v>0</v>
      </c>
      <c r="L2354" s="1">
        <v>8</v>
      </c>
      <c r="M2354" s="1">
        <v>0</v>
      </c>
    </row>
    <row r="2355" spans="1:13" x14ac:dyDescent="0.15">
      <c r="A2355" s="1" t="s">
        <v>8243</v>
      </c>
      <c r="B2355" s="6" t="str">
        <f t="shared" si="36"/>
        <v>Cocci</v>
      </c>
      <c r="C2355" s="1">
        <v>88</v>
      </c>
      <c r="D2355" s="1">
        <v>13.3802816901408</v>
      </c>
      <c r="E2355" s="1">
        <v>69</v>
      </c>
      <c r="F2355" s="1">
        <v>2</v>
      </c>
      <c r="G2355" s="1">
        <v>2</v>
      </c>
      <c r="H2355" s="1">
        <v>8</v>
      </c>
      <c r="I2355" s="1" t="s">
        <v>8244</v>
      </c>
      <c r="J2355" s="1">
        <v>8</v>
      </c>
      <c r="K2355" s="1">
        <v>0</v>
      </c>
      <c r="L2355" s="1">
        <v>5</v>
      </c>
      <c r="M2355" s="1">
        <v>3</v>
      </c>
    </row>
    <row r="2356" spans="1:13" x14ac:dyDescent="0.15">
      <c r="A2356" s="1" t="s">
        <v>3672</v>
      </c>
      <c r="B2356" s="6" t="str">
        <f t="shared" si="36"/>
        <v>Cocci</v>
      </c>
      <c r="C2356" s="1">
        <v>623</v>
      </c>
      <c r="D2356" s="1">
        <v>10.7272727272727</v>
      </c>
      <c r="E2356" s="1">
        <v>714</v>
      </c>
      <c r="F2356" s="1">
        <v>4</v>
      </c>
      <c r="G2356" s="1">
        <v>4</v>
      </c>
      <c r="H2356" s="1">
        <v>8</v>
      </c>
      <c r="I2356" s="1" t="s">
        <v>3673</v>
      </c>
      <c r="J2356" s="1">
        <v>8</v>
      </c>
      <c r="K2356" s="1">
        <v>1</v>
      </c>
      <c r="L2356" s="1">
        <v>5</v>
      </c>
      <c r="M2356" s="1">
        <v>2</v>
      </c>
    </row>
    <row r="2357" spans="1:13" x14ac:dyDescent="0.15">
      <c r="A2357" s="1" t="s">
        <v>3688</v>
      </c>
      <c r="B2357" s="6" t="str">
        <f t="shared" si="36"/>
        <v>Cocci</v>
      </c>
      <c r="C2357" s="1">
        <v>243</v>
      </c>
      <c r="D2357" s="1">
        <v>16.778523489932901</v>
      </c>
      <c r="E2357" s="1">
        <v>210</v>
      </c>
      <c r="F2357" s="1">
        <v>4</v>
      </c>
      <c r="G2357" s="1">
        <v>4</v>
      </c>
      <c r="H2357" s="1">
        <v>8</v>
      </c>
      <c r="I2357" s="1" t="s">
        <v>3689</v>
      </c>
      <c r="J2357" s="1">
        <v>8</v>
      </c>
      <c r="K2357" s="1">
        <v>5</v>
      </c>
      <c r="L2357" s="1">
        <v>1</v>
      </c>
      <c r="M2357" s="1">
        <v>2</v>
      </c>
    </row>
    <row r="2358" spans="1:13" x14ac:dyDescent="0.15">
      <c r="A2358" s="1" t="s">
        <v>4914</v>
      </c>
      <c r="B2358" s="6" t="str">
        <f t="shared" si="36"/>
        <v>Cocci</v>
      </c>
      <c r="C2358" s="1">
        <v>160</v>
      </c>
      <c r="D2358" s="1">
        <v>20.289855072463801</v>
      </c>
      <c r="E2358" s="1">
        <v>390</v>
      </c>
      <c r="F2358" s="1">
        <v>3</v>
      </c>
      <c r="G2358" s="1">
        <v>3</v>
      </c>
      <c r="H2358" s="1">
        <v>8</v>
      </c>
      <c r="I2358" s="1" t="s">
        <v>4915</v>
      </c>
      <c r="J2358" s="1">
        <v>8</v>
      </c>
      <c r="K2358" s="1">
        <v>2</v>
      </c>
      <c r="L2358" s="1">
        <v>3</v>
      </c>
      <c r="M2358" s="1">
        <v>3</v>
      </c>
    </row>
    <row r="2359" spans="1:13" x14ac:dyDescent="0.15">
      <c r="A2359" s="1" t="s">
        <v>3638</v>
      </c>
      <c r="B2359" s="6" t="str">
        <f t="shared" si="36"/>
        <v>Cocci</v>
      </c>
      <c r="C2359" s="1">
        <v>285</v>
      </c>
      <c r="D2359" s="1">
        <v>30.434782608695599</v>
      </c>
      <c r="E2359" s="1">
        <v>256</v>
      </c>
      <c r="F2359" s="1">
        <v>4</v>
      </c>
      <c r="G2359" s="1">
        <v>4</v>
      </c>
      <c r="H2359" s="1">
        <v>8</v>
      </c>
      <c r="I2359" s="1" t="s">
        <v>3639</v>
      </c>
      <c r="J2359" s="1">
        <v>8</v>
      </c>
      <c r="K2359" s="1">
        <v>4</v>
      </c>
      <c r="L2359" s="1">
        <v>2</v>
      </c>
      <c r="M2359" s="1">
        <v>2</v>
      </c>
    </row>
    <row r="2360" spans="1:13" x14ac:dyDescent="0.15">
      <c r="A2360" s="1" t="s">
        <v>7734</v>
      </c>
      <c r="B2360" s="6" t="str">
        <f t="shared" si="36"/>
        <v>Cocci</v>
      </c>
      <c r="C2360" s="1">
        <v>163</v>
      </c>
      <c r="D2360" s="1">
        <v>27.536231884058001</v>
      </c>
      <c r="E2360" s="1">
        <v>135</v>
      </c>
      <c r="F2360" s="1">
        <v>2</v>
      </c>
      <c r="G2360" s="1">
        <v>2</v>
      </c>
      <c r="H2360" s="1">
        <v>8</v>
      </c>
      <c r="I2360" s="1" t="s">
        <v>7735</v>
      </c>
      <c r="J2360" s="1">
        <v>8</v>
      </c>
      <c r="K2360" s="1">
        <v>2</v>
      </c>
      <c r="L2360" s="1">
        <v>3</v>
      </c>
      <c r="M2360" s="1">
        <v>3</v>
      </c>
    </row>
    <row r="2361" spans="1:13" x14ac:dyDescent="0.15">
      <c r="A2361" s="1" t="s">
        <v>8271</v>
      </c>
      <c r="B2361" s="6" t="str">
        <f t="shared" si="36"/>
        <v>Cocci</v>
      </c>
      <c r="C2361" s="1">
        <v>627</v>
      </c>
      <c r="D2361" s="1">
        <v>18.399999999999999</v>
      </c>
      <c r="E2361" s="1">
        <v>721</v>
      </c>
      <c r="F2361" s="1">
        <v>2</v>
      </c>
      <c r="G2361" s="1">
        <v>2</v>
      </c>
      <c r="H2361" s="1">
        <v>8</v>
      </c>
      <c r="I2361" s="1" t="s">
        <v>8272</v>
      </c>
      <c r="J2361" s="1">
        <v>8</v>
      </c>
      <c r="K2361" s="1">
        <v>3</v>
      </c>
      <c r="L2361" s="1">
        <v>4</v>
      </c>
      <c r="M2361" s="1">
        <v>1</v>
      </c>
    </row>
    <row r="2362" spans="1:13" x14ac:dyDescent="0.15">
      <c r="A2362" s="1" t="s">
        <v>8171</v>
      </c>
      <c r="B2362" s="6" t="str">
        <f t="shared" si="36"/>
        <v>Cocci</v>
      </c>
      <c r="C2362" s="1">
        <v>714</v>
      </c>
      <c r="D2362" s="1">
        <v>3.1666666666666701</v>
      </c>
      <c r="E2362" s="1">
        <v>828</v>
      </c>
      <c r="F2362" s="1">
        <v>2</v>
      </c>
      <c r="G2362" s="1">
        <v>2</v>
      </c>
      <c r="H2362" s="1">
        <v>8</v>
      </c>
      <c r="I2362" s="1" t="s">
        <v>8172</v>
      </c>
      <c r="J2362" s="1">
        <v>8</v>
      </c>
      <c r="K2362" s="1">
        <v>2</v>
      </c>
      <c r="L2362" s="1">
        <v>4</v>
      </c>
      <c r="M2362" s="1">
        <v>2</v>
      </c>
    </row>
    <row r="2363" spans="1:13" x14ac:dyDescent="0.15">
      <c r="A2363" s="1" t="s">
        <v>3678</v>
      </c>
      <c r="B2363" s="6" t="str">
        <f t="shared" si="36"/>
        <v>Cocci</v>
      </c>
      <c r="C2363" s="1">
        <v>443</v>
      </c>
      <c r="D2363" s="1">
        <v>30.3921568627451</v>
      </c>
      <c r="E2363" s="1">
        <v>722</v>
      </c>
      <c r="F2363" s="1">
        <v>4</v>
      </c>
      <c r="G2363" s="1">
        <v>6</v>
      </c>
      <c r="H2363" s="1">
        <v>8</v>
      </c>
      <c r="I2363" s="1" t="s">
        <v>3679</v>
      </c>
      <c r="J2363" s="1">
        <v>8</v>
      </c>
      <c r="K2363" s="1">
        <v>1</v>
      </c>
      <c r="L2363" s="1">
        <v>5</v>
      </c>
      <c r="M2363" s="1">
        <v>2</v>
      </c>
    </row>
    <row r="2364" spans="1:13" x14ac:dyDescent="0.15">
      <c r="A2364" s="1" t="s">
        <v>5131</v>
      </c>
      <c r="B2364" s="6" t="str">
        <f t="shared" si="36"/>
        <v>Cocci</v>
      </c>
      <c r="C2364" s="1">
        <v>122</v>
      </c>
      <c r="D2364" s="1">
        <v>33.076923076923102</v>
      </c>
      <c r="E2364" s="1">
        <v>942</v>
      </c>
      <c r="F2364" s="1">
        <v>3</v>
      </c>
      <c r="G2364" s="1">
        <v>3</v>
      </c>
      <c r="H2364" s="1">
        <v>8</v>
      </c>
      <c r="I2364" s="1" t="s">
        <v>5132</v>
      </c>
      <c r="J2364" s="1">
        <v>8</v>
      </c>
      <c r="K2364" s="1">
        <v>3</v>
      </c>
      <c r="L2364" s="1">
        <v>4</v>
      </c>
      <c r="M2364" s="1">
        <v>1</v>
      </c>
    </row>
    <row r="2365" spans="1:13" x14ac:dyDescent="0.15">
      <c r="A2365" s="1" t="s">
        <v>3690</v>
      </c>
      <c r="B2365" s="6" t="str">
        <f t="shared" si="36"/>
        <v>Cocci</v>
      </c>
      <c r="C2365" s="1">
        <v>379</v>
      </c>
      <c r="D2365" s="1">
        <v>25</v>
      </c>
      <c r="E2365" s="1">
        <v>377</v>
      </c>
      <c r="F2365" s="1">
        <v>4</v>
      </c>
      <c r="G2365" s="1">
        <v>4</v>
      </c>
      <c r="H2365" s="1">
        <v>8</v>
      </c>
      <c r="I2365" s="1" t="s">
        <v>3691</v>
      </c>
      <c r="J2365" s="1">
        <v>8</v>
      </c>
      <c r="K2365" s="1">
        <v>0</v>
      </c>
      <c r="L2365" s="1">
        <v>5</v>
      </c>
      <c r="M2365" s="1">
        <v>3</v>
      </c>
    </row>
    <row r="2366" spans="1:13" x14ac:dyDescent="0.15">
      <c r="A2366" s="1" t="s">
        <v>2528</v>
      </c>
      <c r="B2366" s="6" t="str">
        <f t="shared" si="36"/>
        <v>Cocci</v>
      </c>
      <c r="C2366" s="1">
        <v>478</v>
      </c>
      <c r="D2366" s="1">
        <v>20.618556701030901</v>
      </c>
      <c r="E2366" s="1">
        <v>513</v>
      </c>
      <c r="F2366" s="1">
        <v>5</v>
      </c>
      <c r="G2366" s="1">
        <v>5</v>
      </c>
      <c r="H2366" s="1">
        <v>8</v>
      </c>
      <c r="I2366" s="1" t="s">
        <v>2529</v>
      </c>
      <c r="J2366" s="1">
        <v>8</v>
      </c>
      <c r="K2366" s="1">
        <v>3</v>
      </c>
      <c r="L2366" s="1">
        <v>4</v>
      </c>
      <c r="M2366" s="1">
        <v>1</v>
      </c>
    </row>
    <row r="2367" spans="1:13" x14ac:dyDescent="0.15">
      <c r="A2367" s="1" t="s">
        <v>3656</v>
      </c>
      <c r="B2367" s="6" t="str">
        <f t="shared" si="36"/>
        <v>Cocci</v>
      </c>
      <c r="C2367" s="1">
        <v>289</v>
      </c>
      <c r="D2367" s="1">
        <v>18.75</v>
      </c>
      <c r="E2367" s="1">
        <v>263</v>
      </c>
      <c r="F2367" s="1">
        <v>4</v>
      </c>
      <c r="G2367" s="1">
        <v>4</v>
      </c>
      <c r="H2367" s="1">
        <v>8</v>
      </c>
      <c r="I2367" s="1" t="s">
        <v>3657</v>
      </c>
      <c r="J2367" s="1">
        <v>8</v>
      </c>
      <c r="K2367" s="1">
        <v>4</v>
      </c>
      <c r="L2367" s="1">
        <v>4</v>
      </c>
      <c r="M2367" s="1">
        <v>0</v>
      </c>
    </row>
    <row r="2368" spans="1:13" x14ac:dyDescent="0.15">
      <c r="A2368" s="1" t="s">
        <v>3458</v>
      </c>
      <c r="B2368" s="6" t="str">
        <f t="shared" si="36"/>
        <v>Cocci</v>
      </c>
      <c r="C2368" s="1">
        <v>80</v>
      </c>
      <c r="D2368" s="1">
        <v>5.7673509286412497</v>
      </c>
      <c r="E2368" s="1">
        <v>93</v>
      </c>
      <c r="F2368" s="1">
        <v>4</v>
      </c>
      <c r="G2368" s="1">
        <v>4</v>
      </c>
      <c r="H2368" s="1">
        <v>8</v>
      </c>
      <c r="I2368" s="1" t="s">
        <v>3459</v>
      </c>
      <c r="J2368" s="1">
        <v>8</v>
      </c>
      <c r="K2368" s="1">
        <v>0</v>
      </c>
      <c r="L2368" s="1">
        <v>7</v>
      </c>
      <c r="M2368" s="1">
        <v>1</v>
      </c>
    </row>
    <row r="2369" spans="1:13" x14ac:dyDescent="0.15">
      <c r="A2369" s="1" t="s">
        <v>8233</v>
      </c>
      <c r="B2369" s="6" t="str">
        <f t="shared" si="36"/>
        <v>Cocci</v>
      </c>
      <c r="C2369" s="1">
        <v>431</v>
      </c>
      <c r="D2369" s="1">
        <v>3.5846724351050701</v>
      </c>
      <c r="E2369" s="1">
        <v>443</v>
      </c>
      <c r="F2369" s="1">
        <v>2</v>
      </c>
      <c r="G2369" s="1">
        <v>2</v>
      </c>
      <c r="H2369" s="1">
        <v>8</v>
      </c>
      <c r="I2369" s="1" t="s">
        <v>8234</v>
      </c>
      <c r="J2369" s="1">
        <v>8</v>
      </c>
      <c r="K2369" s="1">
        <v>0</v>
      </c>
      <c r="L2369" s="1">
        <v>6</v>
      </c>
      <c r="M2369" s="1">
        <v>2</v>
      </c>
    </row>
    <row r="2370" spans="1:13" x14ac:dyDescent="0.15">
      <c r="A2370" s="1" t="s">
        <v>2526</v>
      </c>
      <c r="B2370" s="6" t="str">
        <f t="shared" si="36"/>
        <v>Cocci</v>
      </c>
      <c r="C2370" s="1">
        <v>645</v>
      </c>
      <c r="D2370" s="1">
        <v>5.2595628415300499</v>
      </c>
      <c r="E2370" s="1">
        <v>743</v>
      </c>
      <c r="F2370" s="1">
        <v>5</v>
      </c>
      <c r="G2370" s="1">
        <v>5</v>
      </c>
      <c r="H2370" s="1">
        <v>8</v>
      </c>
      <c r="I2370" s="1" t="s">
        <v>2527</v>
      </c>
      <c r="J2370" s="1">
        <v>8</v>
      </c>
      <c r="K2370" s="1">
        <v>0</v>
      </c>
      <c r="L2370" s="1">
        <v>7</v>
      </c>
      <c r="M2370" s="1">
        <v>1</v>
      </c>
    </row>
    <row r="2371" spans="1:13" x14ac:dyDescent="0.15">
      <c r="A2371" s="1" t="s">
        <v>2694</v>
      </c>
      <c r="B2371" s="6" t="str">
        <f t="shared" ref="B2371:B2434" si="37">IF(NOT(ISERROR(FIND("_HUMAN",A2371))),"Human","Cocci")</f>
        <v>Cocci</v>
      </c>
      <c r="C2371" s="1">
        <v>478</v>
      </c>
      <c r="D2371" s="1">
        <v>23.4375</v>
      </c>
      <c r="E2371" s="1">
        <v>513</v>
      </c>
      <c r="F2371" s="1">
        <v>5</v>
      </c>
      <c r="G2371" s="1">
        <v>5</v>
      </c>
      <c r="H2371" s="1">
        <v>8</v>
      </c>
      <c r="I2371" s="1" t="s">
        <v>2695</v>
      </c>
      <c r="J2371" s="1">
        <v>8</v>
      </c>
      <c r="K2371" s="1">
        <v>3</v>
      </c>
      <c r="L2371" s="1">
        <v>4</v>
      </c>
      <c r="M2371" s="1">
        <v>1</v>
      </c>
    </row>
    <row r="2372" spans="1:13" x14ac:dyDescent="0.15">
      <c r="A2372" s="1" t="s">
        <v>8603</v>
      </c>
      <c r="B2372" s="6" t="str">
        <f t="shared" si="37"/>
        <v>Cocci</v>
      </c>
      <c r="C2372" s="1">
        <v>627</v>
      </c>
      <c r="D2372" s="1">
        <v>18.399999999999999</v>
      </c>
      <c r="E2372" s="1">
        <v>721</v>
      </c>
      <c r="F2372" s="1">
        <v>2</v>
      </c>
      <c r="G2372" s="1">
        <v>2</v>
      </c>
      <c r="H2372" s="1">
        <v>8</v>
      </c>
      <c r="I2372" s="1" t="s">
        <v>8604</v>
      </c>
      <c r="J2372" s="1">
        <v>8</v>
      </c>
      <c r="K2372" s="1">
        <v>3</v>
      </c>
      <c r="L2372" s="1">
        <v>4</v>
      </c>
      <c r="M2372" s="1">
        <v>1</v>
      </c>
    </row>
    <row r="2373" spans="1:13" x14ac:dyDescent="0.15">
      <c r="A2373" s="1" t="s">
        <v>8525</v>
      </c>
      <c r="B2373" s="6" t="str">
        <f t="shared" si="37"/>
        <v>Cocci</v>
      </c>
      <c r="C2373" s="1">
        <v>576</v>
      </c>
      <c r="D2373" s="1">
        <v>8.8135593220338997</v>
      </c>
      <c r="E2373" s="1">
        <v>640</v>
      </c>
      <c r="F2373" s="1">
        <v>2</v>
      </c>
      <c r="G2373" s="1">
        <v>2</v>
      </c>
      <c r="H2373" s="1">
        <v>8</v>
      </c>
      <c r="I2373" s="1" t="s">
        <v>8526</v>
      </c>
      <c r="J2373" s="1">
        <v>8</v>
      </c>
      <c r="K2373" s="1">
        <v>0</v>
      </c>
      <c r="L2373" s="1">
        <v>3</v>
      </c>
      <c r="M2373" s="1">
        <v>5</v>
      </c>
    </row>
    <row r="2374" spans="1:13" x14ac:dyDescent="0.15">
      <c r="A2374" s="1" t="s">
        <v>5087</v>
      </c>
      <c r="B2374" s="6" t="str">
        <f t="shared" si="37"/>
        <v>Cocci</v>
      </c>
      <c r="C2374" s="1">
        <v>160</v>
      </c>
      <c r="D2374" s="1">
        <v>24.347826086956498</v>
      </c>
      <c r="E2374" s="1">
        <v>390</v>
      </c>
      <c r="F2374" s="1">
        <v>3</v>
      </c>
      <c r="G2374" s="1">
        <v>3</v>
      </c>
      <c r="H2374" s="1">
        <v>8</v>
      </c>
      <c r="I2374" s="1" t="s">
        <v>5088</v>
      </c>
      <c r="J2374" s="1">
        <v>8</v>
      </c>
      <c r="K2374" s="1">
        <v>2</v>
      </c>
      <c r="L2374" s="1">
        <v>3</v>
      </c>
      <c r="M2374" s="1">
        <v>3</v>
      </c>
    </row>
    <row r="2375" spans="1:13" x14ac:dyDescent="0.15">
      <c r="A2375" s="1" t="s">
        <v>3600</v>
      </c>
      <c r="B2375" s="6" t="str">
        <f t="shared" si="37"/>
        <v>Cocci</v>
      </c>
      <c r="C2375" s="1">
        <v>623</v>
      </c>
      <c r="D2375" s="1">
        <v>10.7272727272727</v>
      </c>
      <c r="E2375" s="1">
        <v>714</v>
      </c>
      <c r="F2375" s="1">
        <v>4</v>
      </c>
      <c r="G2375" s="1">
        <v>4</v>
      </c>
      <c r="H2375" s="1">
        <v>8</v>
      </c>
      <c r="I2375" s="1" t="s">
        <v>3601</v>
      </c>
      <c r="J2375" s="1">
        <v>8</v>
      </c>
      <c r="K2375" s="1">
        <v>1</v>
      </c>
      <c r="L2375" s="1">
        <v>5</v>
      </c>
      <c r="M2375" s="1">
        <v>2</v>
      </c>
    </row>
    <row r="2376" spans="1:13" x14ac:dyDescent="0.15">
      <c r="A2376" s="1" t="s">
        <v>8019</v>
      </c>
      <c r="B2376" s="6" t="str">
        <f t="shared" si="37"/>
        <v>Cocci</v>
      </c>
      <c r="C2376" s="1">
        <v>88</v>
      </c>
      <c r="D2376" s="1">
        <v>13.3802816901408</v>
      </c>
      <c r="E2376" s="1">
        <v>69</v>
      </c>
      <c r="F2376" s="1">
        <v>2</v>
      </c>
      <c r="G2376" s="1">
        <v>2</v>
      </c>
      <c r="H2376" s="1">
        <v>8</v>
      </c>
      <c r="I2376" s="1" t="s">
        <v>8020</v>
      </c>
      <c r="J2376" s="1">
        <v>8</v>
      </c>
      <c r="K2376" s="1">
        <v>0</v>
      </c>
      <c r="L2376" s="1">
        <v>5</v>
      </c>
      <c r="M2376" s="1">
        <v>3</v>
      </c>
    </row>
    <row r="2377" spans="1:13" x14ac:dyDescent="0.15">
      <c r="A2377" s="1" t="s">
        <v>5355</v>
      </c>
      <c r="B2377" s="6" t="str">
        <f t="shared" si="37"/>
        <v>Cocci</v>
      </c>
      <c r="C2377" s="1">
        <v>508</v>
      </c>
      <c r="D2377" s="1">
        <v>7.9545454545454497</v>
      </c>
      <c r="E2377" s="1">
        <v>546</v>
      </c>
      <c r="F2377" s="1">
        <v>3</v>
      </c>
      <c r="G2377" s="1">
        <v>3</v>
      </c>
      <c r="H2377" s="1">
        <v>8</v>
      </c>
      <c r="I2377" s="1" t="s">
        <v>5356</v>
      </c>
      <c r="J2377" s="1">
        <v>8</v>
      </c>
      <c r="K2377" s="1">
        <v>5</v>
      </c>
      <c r="L2377" s="1">
        <v>2</v>
      </c>
      <c r="M2377" s="1">
        <v>1</v>
      </c>
    </row>
    <row r="2378" spans="1:13" x14ac:dyDescent="0.15">
      <c r="A2378" s="1" t="s">
        <v>8089</v>
      </c>
      <c r="B2378" s="6" t="str">
        <f t="shared" si="37"/>
        <v>Cocci</v>
      </c>
      <c r="C2378" s="1">
        <v>431</v>
      </c>
      <c r="D2378" s="1">
        <v>3.5846724351050701</v>
      </c>
      <c r="E2378" s="1">
        <v>443</v>
      </c>
      <c r="F2378" s="1">
        <v>2</v>
      </c>
      <c r="G2378" s="1">
        <v>2</v>
      </c>
      <c r="H2378" s="1">
        <v>8</v>
      </c>
      <c r="I2378" s="1" t="s">
        <v>8090</v>
      </c>
      <c r="J2378" s="1">
        <v>8</v>
      </c>
      <c r="K2378" s="1">
        <v>0</v>
      </c>
      <c r="L2378" s="1">
        <v>6</v>
      </c>
      <c r="M2378" s="1">
        <v>2</v>
      </c>
    </row>
    <row r="2379" spans="1:13" x14ac:dyDescent="0.15">
      <c r="A2379" s="1" t="s">
        <v>3590</v>
      </c>
      <c r="B2379" s="6" t="str">
        <f t="shared" si="37"/>
        <v>Cocci</v>
      </c>
      <c r="C2379" s="1">
        <v>289</v>
      </c>
      <c r="D2379" s="1">
        <v>18.75</v>
      </c>
      <c r="E2379" s="1">
        <v>263</v>
      </c>
      <c r="F2379" s="1">
        <v>4</v>
      </c>
      <c r="G2379" s="1">
        <v>4</v>
      </c>
      <c r="H2379" s="1">
        <v>8</v>
      </c>
      <c r="I2379" s="1" t="s">
        <v>3591</v>
      </c>
      <c r="J2379" s="1">
        <v>8</v>
      </c>
      <c r="K2379" s="1">
        <v>4</v>
      </c>
      <c r="L2379" s="1">
        <v>4</v>
      </c>
      <c r="M2379" s="1">
        <v>0</v>
      </c>
    </row>
    <row r="2380" spans="1:13" x14ac:dyDescent="0.15">
      <c r="A2380" s="1" t="s">
        <v>7411</v>
      </c>
      <c r="B2380" s="6" t="str">
        <f t="shared" si="37"/>
        <v>Cocci</v>
      </c>
      <c r="C2380" s="1">
        <v>714</v>
      </c>
      <c r="D2380" s="1">
        <v>3.6538461538461502</v>
      </c>
      <c r="E2380" s="1">
        <v>828</v>
      </c>
      <c r="F2380" s="1">
        <v>2</v>
      </c>
      <c r="G2380" s="1">
        <v>2</v>
      </c>
      <c r="H2380" s="1">
        <v>8</v>
      </c>
      <c r="I2380" s="1" t="s">
        <v>7412</v>
      </c>
      <c r="J2380" s="1">
        <v>8</v>
      </c>
      <c r="K2380" s="1">
        <v>2</v>
      </c>
      <c r="L2380" s="1">
        <v>4</v>
      </c>
      <c r="M2380" s="1">
        <v>2</v>
      </c>
    </row>
    <row r="2381" spans="1:13" x14ac:dyDescent="0.15">
      <c r="A2381" s="1" t="s">
        <v>2281</v>
      </c>
      <c r="B2381" s="6" t="str">
        <f t="shared" si="37"/>
        <v>Cocci</v>
      </c>
      <c r="C2381" s="1">
        <v>478</v>
      </c>
      <c r="D2381" s="1">
        <v>20.618556701030901</v>
      </c>
      <c r="E2381" s="1">
        <v>513</v>
      </c>
      <c r="F2381" s="1">
        <v>5</v>
      </c>
      <c r="G2381" s="1">
        <v>5</v>
      </c>
      <c r="H2381" s="1">
        <v>8</v>
      </c>
      <c r="I2381" s="1" t="s">
        <v>2282</v>
      </c>
      <c r="J2381" s="1">
        <v>8</v>
      </c>
      <c r="K2381" s="1">
        <v>3</v>
      </c>
      <c r="L2381" s="1">
        <v>4</v>
      </c>
      <c r="M2381" s="1">
        <v>1</v>
      </c>
    </row>
    <row r="2382" spans="1:13" x14ac:dyDescent="0.15">
      <c r="A2382" s="1" t="s">
        <v>5085</v>
      </c>
      <c r="B2382" s="6" t="str">
        <f t="shared" si="37"/>
        <v>Cocci</v>
      </c>
      <c r="C2382" s="1">
        <v>446</v>
      </c>
      <c r="D2382" s="1">
        <v>23.857868020304601</v>
      </c>
      <c r="E2382" s="1">
        <v>531</v>
      </c>
      <c r="F2382" s="1">
        <v>3</v>
      </c>
      <c r="G2382" s="1">
        <v>3</v>
      </c>
      <c r="H2382" s="1">
        <v>8</v>
      </c>
      <c r="I2382" s="1" t="s">
        <v>5086</v>
      </c>
      <c r="J2382" s="1">
        <v>8</v>
      </c>
      <c r="K2382" s="1">
        <v>0</v>
      </c>
      <c r="L2382" s="1">
        <v>8</v>
      </c>
      <c r="M2382" s="1">
        <v>0</v>
      </c>
    </row>
    <row r="2383" spans="1:13" x14ac:dyDescent="0.15">
      <c r="A2383" s="1" t="s">
        <v>4726</v>
      </c>
      <c r="B2383" s="6" t="str">
        <f t="shared" si="37"/>
        <v>Cocci</v>
      </c>
      <c r="C2383" s="1">
        <v>122</v>
      </c>
      <c r="D2383" s="1">
        <v>33.076923076923102</v>
      </c>
      <c r="E2383" s="1">
        <v>942</v>
      </c>
      <c r="F2383" s="1">
        <v>3</v>
      </c>
      <c r="G2383" s="1">
        <v>3</v>
      </c>
      <c r="H2383" s="1">
        <v>8</v>
      </c>
      <c r="I2383" s="1" t="s">
        <v>4727</v>
      </c>
      <c r="J2383" s="1">
        <v>8</v>
      </c>
      <c r="K2383" s="1">
        <v>3</v>
      </c>
      <c r="L2383" s="1">
        <v>4</v>
      </c>
      <c r="M2383" s="1">
        <v>1</v>
      </c>
    </row>
    <row r="2384" spans="1:13" x14ac:dyDescent="0.15">
      <c r="A2384" s="1" t="s">
        <v>4782</v>
      </c>
      <c r="B2384" s="6" t="str">
        <f t="shared" si="37"/>
        <v>Cocci</v>
      </c>
      <c r="C2384" s="1">
        <v>160</v>
      </c>
      <c r="D2384" s="1">
        <v>20.289855072463801</v>
      </c>
      <c r="E2384" s="1">
        <v>390</v>
      </c>
      <c r="F2384" s="1">
        <v>3</v>
      </c>
      <c r="G2384" s="1">
        <v>3</v>
      </c>
      <c r="H2384" s="1">
        <v>8</v>
      </c>
      <c r="I2384" s="1" t="s">
        <v>4783</v>
      </c>
      <c r="J2384" s="1">
        <v>8</v>
      </c>
      <c r="K2384" s="1">
        <v>2</v>
      </c>
      <c r="L2384" s="1">
        <v>3</v>
      </c>
      <c r="M2384" s="1">
        <v>3</v>
      </c>
    </row>
    <row r="2385" spans="1:13" x14ac:dyDescent="0.15">
      <c r="A2385" s="1" t="s">
        <v>3350</v>
      </c>
      <c r="B2385" s="6" t="str">
        <f t="shared" si="37"/>
        <v>Cocci</v>
      </c>
      <c r="C2385" s="1">
        <v>285</v>
      </c>
      <c r="D2385" s="1">
        <v>30.434782608695599</v>
      </c>
      <c r="E2385" s="1">
        <v>256</v>
      </c>
      <c r="F2385" s="1">
        <v>4</v>
      </c>
      <c r="G2385" s="1">
        <v>4</v>
      </c>
      <c r="H2385" s="1">
        <v>8</v>
      </c>
      <c r="I2385" s="1" t="s">
        <v>3351</v>
      </c>
      <c r="J2385" s="1">
        <v>8</v>
      </c>
      <c r="K2385" s="1">
        <v>4</v>
      </c>
      <c r="L2385" s="1">
        <v>2</v>
      </c>
      <c r="M2385" s="1">
        <v>2</v>
      </c>
    </row>
    <row r="2386" spans="1:13" x14ac:dyDescent="0.15">
      <c r="A2386" s="1" t="s">
        <v>4770</v>
      </c>
      <c r="B2386" s="6" t="str">
        <f t="shared" si="37"/>
        <v>Cocci</v>
      </c>
      <c r="C2386" s="1">
        <v>508</v>
      </c>
      <c r="D2386" s="1">
        <v>7.9545454545454497</v>
      </c>
      <c r="E2386" s="1">
        <v>546</v>
      </c>
      <c r="F2386" s="1">
        <v>3</v>
      </c>
      <c r="G2386" s="1">
        <v>3</v>
      </c>
      <c r="H2386" s="1">
        <v>8</v>
      </c>
      <c r="I2386" s="1" t="s">
        <v>4771</v>
      </c>
      <c r="J2386" s="1">
        <v>8</v>
      </c>
      <c r="K2386" s="1">
        <v>5</v>
      </c>
      <c r="L2386" s="1">
        <v>2</v>
      </c>
      <c r="M2386" s="1">
        <v>1</v>
      </c>
    </row>
    <row r="2387" spans="1:13" x14ac:dyDescent="0.15">
      <c r="A2387" s="1" t="s">
        <v>3324</v>
      </c>
      <c r="B2387" s="6" t="str">
        <f t="shared" si="37"/>
        <v>Cocci</v>
      </c>
      <c r="C2387" s="1">
        <v>243</v>
      </c>
      <c r="D2387" s="1">
        <v>16.778523489932901</v>
      </c>
      <c r="E2387" s="1">
        <v>210</v>
      </c>
      <c r="F2387" s="1">
        <v>4</v>
      </c>
      <c r="G2387" s="1">
        <v>4</v>
      </c>
      <c r="H2387" s="1">
        <v>8</v>
      </c>
      <c r="I2387" s="1" t="s">
        <v>3325</v>
      </c>
      <c r="J2387" s="1">
        <v>8</v>
      </c>
      <c r="K2387" s="1">
        <v>5</v>
      </c>
      <c r="L2387" s="1">
        <v>1</v>
      </c>
      <c r="M2387" s="1">
        <v>2</v>
      </c>
    </row>
    <row r="2388" spans="1:13" x14ac:dyDescent="0.15">
      <c r="A2388" s="1" t="s">
        <v>3388</v>
      </c>
      <c r="B2388" s="6" t="str">
        <f t="shared" si="37"/>
        <v>Cocci</v>
      </c>
      <c r="C2388" s="1">
        <v>379</v>
      </c>
      <c r="D2388" s="1">
        <v>25</v>
      </c>
      <c r="E2388" s="1">
        <v>377</v>
      </c>
      <c r="F2388" s="1">
        <v>4</v>
      </c>
      <c r="G2388" s="1">
        <v>4</v>
      </c>
      <c r="H2388" s="1">
        <v>8</v>
      </c>
      <c r="I2388" s="1" t="s">
        <v>3389</v>
      </c>
      <c r="J2388" s="1">
        <v>8</v>
      </c>
      <c r="K2388" s="1">
        <v>0</v>
      </c>
      <c r="L2388" s="1">
        <v>5</v>
      </c>
      <c r="M2388" s="1">
        <v>3</v>
      </c>
    </row>
    <row r="2389" spans="1:13" x14ac:dyDescent="0.15">
      <c r="A2389" s="1" t="s">
        <v>7387</v>
      </c>
      <c r="B2389" s="6" t="str">
        <f t="shared" si="37"/>
        <v>Cocci</v>
      </c>
      <c r="C2389" s="1">
        <v>163</v>
      </c>
      <c r="D2389" s="1">
        <v>27.536231884058001</v>
      </c>
      <c r="E2389" s="1">
        <v>135</v>
      </c>
      <c r="F2389" s="1">
        <v>2</v>
      </c>
      <c r="G2389" s="1">
        <v>2</v>
      </c>
      <c r="H2389" s="1">
        <v>8</v>
      </c>
      <c r="I2389" s="1" t="s">
        <v>7388</v>
      </c>
      <c r="J2389" s="1">
        <v>8</v>
      </c>
      <c r="K2389" s="1">
        <v>2</v>
      </c>
      <c r="L2389" s="1">
        <v>3</v>
      </c>
      <c r="M2389" s="1">
        <v>3</v>
      </c>
    </row>
    <row r="2390" spans="1:13" x14ac:dyDescent="0.15">
      <c r="A2390" s="1" t="s">
        <v>4710</v>
      </c>
      <c r="B2390" s="6" t="str">
        <f t="shared" si="37"/>
        <v>Cocci</v>
      </c>
      <c r="C2390" s="1">
        <v>349</v>
      </c>
      <c r="D2390" s="1">
        <v>10.3174603174603</v>
      </c>
      <c r="E2390" s="1">
        <v>336</v>
      </c>
      <c r="F2390" s="1">
        <v>3</v>
      </c>
      <c r="G2390" s="1">
        <v>3</v>
      </c>
      <c r="H2390" s="1">
        <v>8</v>
      </c>
      <c r="I2390" s="1" t="s">
        <v>4711</v>
      </c>
      <c r="J2390" s="1">
        <v>8</v>
      </c>
      <c r="K2390" s="1">
        <v>2</v>
      </c>
      <c r="L2390" s="1">
        <v>2</v>
      </c>
      <c r="M2390" s="1">
        <v>4</v>
      </c>
    </row>
    <row r="2391" spans="1:13" x14ac:dyDescent="0.15">
      <c r="A2391" s="1" t="s">
        <v>3582</v>
      </c>
      <c r="B2391" s="6" t="str">
        <f t="shared" si="37"/>
        <v>Cocci</v>
      </c>
      <c r="C2391" s="1">
        <v>379</v>
      </c>
      <c r="D2391" s="1">
        <v>25</v>
      </c>
      <c r="E2391" s="1">
        <v>377</v>
      </c>
      <c r="F2391" s="1">
        <v>4</v>
      </c>
      <c r="G2391" s="1">
        <v>4</v>
      </c>
      <c r="H2391" s="1">
        <v>8</v>
      </c>
      <c r="I2391" s="1" t="s">
        <v>3583</v>
      </c>
      <c r="J2391" s="1">
        <v>8</v>
      </c>
      <c r="K2391" s="1">
        <v>0</v>
      </c>
      <c r="L2391" s="1">
        <v>5</v>
      </c>
      <c r="M2391" s="1">
        <v>3</v>
      </c>
    </row>
    <row r="2392" spans="1:13" x14ac:dyDescent="0.15">
      <c r="A2392" s="1" t="s">
        <v>3764</v>
      </c>
      <c r="B2392" s="6" t="str">
        <f t="shared" si="37"/>
        <v>Cocci</v>
      </c>
      <c r="C2392" s="1">
        <v>243</v>
      </c>
      <c r="D2392" s="1">
        <v>16.778523489932901</v>
      </c>
      <c r="E2392" s="1">
        <v>210</v>
      </c>
      <c r="F2392" s="1">
        <v>4</v>
      </c>
      <c r="G2392" s="1">
        <v>4</v>
      </c>
      <c r="H2392" s="1">
        <v>8</v>
      </c>
      <c r="I2392" s="1" t="s">
        <v>3765</v>
      </c>
      <c r="J2392" s="1">
        <v>8</v>
      </c>
      <c r="K2392" s="1">
        <v>5</v>
      </c>
      <c r="L2392" s="1">
        <v>1</v>
      </c>
      <c r="M2392" s="1">
        <v>2</v>
      </c>
    </row>
    <row r="2393" spans="1:13" x14ac:dyDescent="0.15">
      <c r="A2393" s="1" t="s">
        <v>8553</v>
      </c>
      <c r="B2393" s="6" t="str">
        <f t="shared" si="37"/>
        <v>Cocci</v>
      </c>
      <c r="C2393" s="1">
        <v>714</v>
      </c>
      <c r="D2393" s="1">
        <v>3.59848484848485</v>
      </c>
      <c r="E2393" s="1">
        <v>828</v>
      </c>
      <c r="F2393" s="1">
        <v>2</v>
      </c>
      <c r="G2393" s="1">
        <v>2</v>
      </c>
      <c r="H2393" s="1">
        <v>8</v>
      </c>
      <c r="I2393" s="1" t="s">
        <v>8554</v>
      </c>
      <c r="J2393" s="1">
        <v>8</v>
      </c>
      <c r="K2393" s="1">
        <v>2</v>
      </c>
      <c r="L2393" s="1">
        <v>4</v>
      </c>
      <c r="M2393" s="1">
        <v>2</v>
      </c>
    </row>
    <row r="2394" spans="1:13" x14ac:dyDescent="0.15">
      <c r="A2394" s="1" t="s">
        <v>3606</v>
      </c>
      <c r="B2394" s="6" t="str">
        <f t="shared" si="37"/>
        <v>Cocci</v>
      </c>
      <c r="C2394" s="1">
        <v>443</v>
      </c>
      <c r="D2394" s="1">
        <v>30.3921568627451</v>
      </c>
      <c r="E2394" s="1">
        <v>722</v>
      </c>
      <c r="F2394" s="1">
        <v>4</v>
      </c>
      <c r="G2394" s="1">
        <v>6</v>
      </c>
      <c r="H2394" s="1">
        <v>8</v>
      </c>
      <c r="I2394" s="1" t="s">
        <v>3607</v>
      </c>
      <c r="J2394" s="1">
        <v>8</v>
      </c>
      <c r="K2394" s="1">
        <v>1</v>
      </c>
      <c r="L2394" s="1">
        <v>5</v>
      </c>
      <c r="M2394" s="1">
        <v>2</v>
      </c>
    </row>
    <row r="2395" spans="1:13" x14ac:dyDescent="0.15">
      <c r="A2395" s="1" t="s">
        <v>7381</v>
      </c>
      <c r="B2395" s="6" t="str">
        <f t="shared" si="37"/>
        <v>Cocci</v>
      </c>
      <c r="C2395" s="1">
        <v>576</v>
      </c>
      <c r="D2395" s="1">
        <v>8.8135593220338997</v>
      </c>
      <c r="E2395" s="1">
        <v>640</v>
      </c>
      <c r="F2395" s="1">
        <v>2</v>
      </c>
      <c r="G2395" s="1">
        <v>2</v>
      </c>
      <c r="H2395" s="1">
        <v>8</v>
      </c>
      <c r="I2395" s="1" t="s">
        <v>7382</v>
      </c>
      <c r="J2395" s="1">
        <v>8</v>
      </c>
      <c r="K2395" s="1">
        <v>0</v>
      </c>
      <c r="L2395" s="1">
        <v>3</v>
      </c>
      <c r="M2395" s="1">
        <v>5</v>
      </c>
    </row>
    <row r="2396" spans="1:13" x14ac:dyDescent="0.15">
      <c r="A2396" s="1" t="s">
        <v>2245</v>
      </c>
      <c r="B2396" s="6" t="str">
        <f t="shared" si="37"/>
        <v>Cocci</v>
      </c>
      <c r="C2396" s="1">
        <v>645</v>
      </c>
      <c r="D2396" s="1">
        <v>5.4263565891472902</v>
      </c>
      <c r="E2396" s="1">
        <v>743</v>
      </c>
      <c r="F2396" s="1">
        <v>5</v>
      </c>
      <c r="G2396" s="1">
        <v>5</v>
      </c>
      <c r="H2396" s="1">
        <v>8</v>
      </c>
      <c r="I2396" s="1" t="s">
        <v>2246</v>
      </c>
      <c r="J2396" s="1">
        <v>8</v>
      </c>
      <c r="K2396" s="1">
        <v>0</v>
      </c>
      <c r="L2396" s="1">
        <v>7</v>
      </c>
      <c r="M2396" s="1">
        <v>1</v>
      </c>
    </row>
    <row r="2397" spans="1:13" x14ac:dyDescent="0.15">
      <c r="A2397" s="1" t="s">
        <v>7463</v>
      </c>
      <c r="B2397" s="6" t="str">
        <f t="shared" si="37"/>
        <v>Cocci</v>
      </c>
      <c r="C2397" s="1">
        <v>431</v>
      </c>
      <c r="D2397" s="1">
        <v>3.7958115183246099</v>
      </c>
      <c r="E2397" s="1">
        <v>443</v>
      </c>
      <c r="F2397" s="1">
        <v>2</v>
      </c>
      <c r="G2397" s="1">
        <v>2</v>
      </c>
      <c r="H2397" s="1">
        <v>8</v>
      </c>
      <c r="I2397" s="1" t="s">
        <v>7464</v>
      </c>
      <c r="J2397" s="1">
        <v>8</v>
      </c>
      <c r="K2397" s="1">
        <v>0</v>
      </c>
      <c r="L2397" s="1">
        <v>6</v>
      </c>
      <c r="M2397" s="1">
        <v>2</v>
      </c>
    </row>
    <row r="2398" spans="1:13" x14ac:dyDescent="0.15">
      <c r="A2398" s="1" t="s">
        <v>7261</v>
      </c>
      <c r="B2398" s="6" t="str">
        <f t="shared" si="37"/>
        <v>Cocci</v>
      </c>
      <c r="C2398" s="1">
        <v>88</v>
      </c>
      <c r="D2398" s="1">
        <v>13.3802816901408</v>
      </c>
      <c r="E2398" s="1">
        <v>69</v>
      </c>
      <c r="F2398" s="1">
        <v>2</v>
      </c>
      <c r="G2398" s="1">
        <v>2</v>
      </c>
      <c r="H2398" s="1">
        <v>8</v>
      </c>
      <c r="I2398" s="1" t="s">
        <v>7262</v>
      </c>
      <c r="J2398" s="1">
        <v>8</v>
      </c>
      <c r="K2398" s="1">
        <v>0</v>
      </c>
      <c r="L2398" s="1">
        <v>5</v>
      </c>
      <c r="M2398" s="1">
        <v>3</v>
      </c>
    </row>
    <row r="2399" spans="1:13" x14ac:dyDescent="0.15">
      <c r="A2399" s="1" t="s">
        <v>3372</v>
      </c>
      <c r="B2399" s="6" t="str">
        <f t="shared" si="37"/>
        <v>Cocci</v>
      </c>
      <c r="C2399" s="1">
        <v>289</v>
      </c>
      <c r="D2399" s="1">
        <v>18.688524590163901</v>
      </c>
      <c r="E2399" s="1">
        <v>263</v>
      </c>
      <c r="F2399" s="1">
        <v>4</v>
      </c>
      <c r="G2399" s="1">
        <v>4</v>
      </c>
      <c r="H2399" s="1">
        <v>8</v>
      </c>
      <c r="I2399" s="1" t="s">
        <v>3373</v>
      </c>
      <c r="J2399" s="1">
        <v>8</v>
      </c>
      <c r="K2399" s="1">
        <v>4</v>
      </c>
      <c r="L2399" s="1">
        <v>4</v>
      </c>
      <c r="M2399" s="1">
        <v>0</v>
      </c>
    </row>
    <row r="2400" spans="1:13" x14ac:dyDescent="0.15">
      <c r="A2400" s="1" t="s">
        <v>6064</v>
      </c>
      <c r="B2400" s="6" t="str">
        <f t="shared" si="37"/>
        <v>Human</v>
      </c>
      <c r="C2400" s="1">
        <v>249</v>
      </c>
      <c r="D2400" s="1">
        <v>7.00808625336927</v>
      </c>
      <c r="E2400" s="1">
        <v>218</v>
      </c>
      <c r="F2400" s="1">
        <v>2</v>
      </c>
      <c r="G2400" s="1">
        <v>2</v>
      </c>
      <c r="H2400" s="1">
        <v>8</v>
      </c>
      <c r="I2400" s="1" t="s">
        <v>5975</v>
      </c>
      <c r="J2400" s="1">
        <v>8</v>
      </c>
      <c r="K2400" s="1">
        <v>3</v>
      </c>
      <c r="L2400" s="1">
        <v>1</v>
      </c>
      <c r="M2400" s="1">
        <v>4</v>
      </c>
    </row>
    <row r="2401" spans="1:13" x14ac:dyDescent="0.15">
      <c r="A2401" s="1" t="s">
        <v>5969</v>
      </c>
      <c r="B2401" s="6" t="str">
        <f t="shared" si="37"/>
        <v>Human</v>
      </c>
      <c r="C2401" s="1">
        <v>249</v>
      </c>
      <c r="D2401" s="1">
        <v>8.6956521739130395</v>
      </c>
      <c r="E2401" s="1">
        <v>218</v>
      </c>
      <c r="F2401" s="1">
        <v>2</v>
      </c>
      <c r="G2401" s="1">
        <v>2</v>
      </c>
      <c r="H2401" s="1">
        <v>8</v>
      </c>
      <c r="I2401" s="1" t="s">
        <v>5970</v>
      </c>
      <c r="J2401" s="1">
        <v>8</v>
      </c>
      <c r="K2401" s="1">
        <v>3</v>
      </c>
      <c r="L2401" s="1">
        <v>1</v>
      </c>
      <c r="M2401" s="1">
        <v>4</v>
      </c>
    </row>
    <row r="2402" spans="1:13" x14ac:dyDescent="0.15">
      <c r="A2402" s="1" t="s">
        <v>6044</v>
      </c>
      <c r="B2402" s="6" t="str">
        <f t="shared" si="37"/>
        <v>Human</v>
      </c>
      <c r="C2402" s="1">
        <v>249</v>
      </c>
      <c r="D2402" s="1">
        <v>8.6956521739130395</v>
      </c>
      <c r="E2402" s="1">
        <v>218</v>
      </c>
      <c r="F2402" s="1">
        <v>2</v>
      </c>
      <c r="G2402" s="1">
        <v>2</v>
      </c>
      <c r="H2402" s="1">
        <v>8</v>
      </c>
      <c r="I2402" s="1" t="s">
        <v>5975</v>
      </c>
      <c r="J2402" s="1">
        <v>8</v>
      </c>
      <c r="K2402" s="1">
        <v>3</v>
      </c>
      <c r="L2402" s="1">
        <v>1</v>
      </c>
      <c r="M2402" s="1">
        <v>4</v>
      </c>
    </row>
    <row r="2403" spans="1:13" x14ac:dyDescent="0.15">
      <c r="A2403" s="1" t="s">
        <v>5998</v>
      </c>
      <c r="B2403" s="6" t="str">
        <f t="shared" si="37"/>
        <v>Human</v>
      </c>
      <c r="C2403" s="1">
        <v>249</v>
      </c>
      <c r="D2403" s="1">
        <v>8.6956521739130395</v>
      </c>
      <c r="E2403" s="1">
        <v>218</v>
      </c>
      <c r="F2403" s="1">
        <v>2</v>
      </c>
      <c r="G2403" s="1">
        <v>2</v>
      </c>
      <c r="H2403" s="1">
        <v>8</v>
      </c>
      <c r="I2403" s="1" t="s">
        <v>5975</v>
      </c>
      <c r="J2403" s="1">
        <v>8</v>
      </c>
      <c r="K2403" s="1">
        <v>3</v>
      </c>
      <c r="L2403" s="1">
        <v>1</v>
      </c>
      <c r="M2403" s="1">
        <v>4</v>
      </c>
    </row>
    <row r="2404" spans="1:13" x14ac:dyDescent="0.15">
      <c r="A2404" s="1" t="s">
        <v>6027</v>
      </c>
      <c r="B2404" s="6" t="str">
        <f t="shared" si="37"/>
        <v>Human</v>
      </c>
      <c r="C2404" s="1">
        <v>249</v>
      </c>
      <c r="D2404" s="1">
        <v>8.6956521739130395</v>
      </c>
      <c r="E2404" s="1">
        <v>218</v>
      </c>
      <c r="F2404" s="1">
        <v>2</v>
      </c>
      <c r="G2404" s="1">
        <v>2</v>
      </c>
      <c r="H2404" s="1">
        <v>8</v>
      </c>
      <c r="I2404" s="1" t="s">
        <v>5975</v>
      </c>
      <c r="J2404" s="1">
        <v>8</v>
      </c>
      <c r="K2404" s="1">
        <v>3</v>
      </c>
      <c r="L2404" s="1">
        <v>1</v>
      </c>
      <c r="M2404" s="1">
        <v>4</v>
      </c>
    </row>
    <row r="2405" spans="1:13" x14ac:dyDescent="0.15">
      <c r="A2405" s="1" t="s">
        <v>6175</v>
      </c>
      <c r="B2405" s="6" t="str">
        <f t="shared" si="37"/>
        <v>Human</v>
      </c>
      <c r="C2405" s="1">
        <v>249</v>
      </c>
      <c r="D2405" s="1">
        <v>7.1232876712328803</v>
      </c>
      <c r="E2405" s="1">
        <v>218</v>
      </c>
      <c r="F2405" s="1">
        <v>2</v>
      </c>
      <c r="G2405" s="1">
        <v>2</v>
      </c>
      <c r="H2405" s="1">
        <v>8</v>
      </c>
      <c r="I2405" s="1" t="s">
        <v>5970</v>
      </c>
      <c r="J2405" s="1">
        <v>8</v>
      </c>
      <c r="K2405" s="1">
        <v>3</v>
      </c>
      <c r="L2405" s="1">
        <v>1</v>
      </c>
      <c r="M2405" s="1">
        <v>4</v>
      </c>
    </row>
    <row r="2406" spans="1:13" x14ac:dyDescent="0.15">
      <c r="A2406" s="1" t="s">
        <v>5972</v>
      </c>
      <c r="B2406" s="6" t="str">
        <f t="shared" si="37"/>
        <v>Human</v>
      </c>
      <c r="C2406" s="1">
        <v>249</v>
      </c>
      <c r="D2406" s="1">
        <v>9.9616858237547898</v>
      </c>
      <c r="E2406" s="1">
        <v>218</v>
      </c>
      <c r="F2406" s="1">
        <v>2</v>
      </c>
      <c r="G2406" s="1">
        <v>2</v>
      </c>
      <c r="H2406" s="1">
        <v>8</v>
      </c>
      <c r="I2406" s="1" t="s">
        <v>5973</v>
      </c>
      <c r="J2406" s="1">
        <v>8</v>
      </c>
      <c r="K2406" s="1">
        <v>3</v>
      </c>
      <c r="L2406" s="1">
        <v>1</v>
      </c>
      <c r="M2406" s="1">
        <v>4</v>
      </c>
    </row>
    <row r="2407" spans="1:13" x14ac:dyDescent="0.15">
      <c r="A2407" s="1" t="s">
        <v>6122</v>
      </c>
      <c r="B2407" s="6" t="str">
        <f t="shared" si="37"/>
        <v>Human</v>
      </c>
      <c r="C2407" s="1">
        <v>249</v>
      </c>
      <c r="D2407" s="1">
        <v>7.00808625336927</v>
      </c>
      <c r="E2407" s="1">
        <v>218</v>
      </c>
      <c r="F2407" s="1">
        <v>2</v>
      </c>
      <c r="G2407" s="1">
        <v>2</v>
      </c>
      <c r="H2407" s="1">
        <v>8</v>
      </c>
      <c r="I2407" s="1" t="s">
        <v>5970</v>
      </c>
      <c r="J2407" s="1">
        <v>8</v>
      </c>
      <c r="K2407" s="1">
        <v>3</v>
      </c>
      <c r="L2407" s="1">
        <v>1</v>
      </c>
      <c r="M2407" s="1">
        <v>4</v>
      </c>
    </row>
    <row r="2408" spans="1:13" x14ac:dyDescent="0.15">
      <c r="A2408" s="1" t="s">
        <v>6135</v>
      </c>
      <c r="B2408" s="6" t="str">
        <f t="shared" si="37"/>
        <v>Human</v>
      </c>
      <c r="C2408" s="1">
        <v>249</v>
      </c>
      <c r="D2408" s="1">
        <v>7.60233918128655</v>
      </c>
      <c r="E2408" s="1">
        <v>218</v>
      </c>
      <c r="F2408" s="1">
        <v>2</v>
      </c>
      <c r="G2408" s="1">
        <v>2</v>
      </c>
      <c r="H2408" s="1">
        <v>8</v>
      </c>
      <c r="I2408" s="1" t="s">
        <v>5975</v>
      </c>
      <c r="J2408" s="1">
        <v>8</v>
      </c>
      <c r="K2408" s="1">
        <v>3</v>
      </c>
      <c r="L2408" s="1">
        <v>1</v>
      </c>
      <c r="M2408" s="1">
        <v>4</v>
      </c>
    </row>
    <row r="2409" spans="1:13" x14ac:dyDescent="0.15">
      <c r="A2409" s="1" t="s">
        <v>6162</v>
      </c>
      <c r="B2409" s="6" t="str">
        <f t="shared" si="37"/>
        <v>Human</v>
      </c>
      <c r="C2409" s="1">
        <v>249</v>
      </c>
      <c r="D2409" s="1">
        <v>7.6696165191740402</v>
      </c>
      <c r="E2409" s="1">
        <v>218</v>
      </c>
      <c r="F2409" s="1">
        <v>2</v>
      </c>
      <c r="G2409" s="1">
        <v>2</v>
      </c>
      <c r="H2409" s="1">
        <v>8</v>
      </c>
      <c r="I2409" s="1" t="s">
        <v>5975</v>
      </c>
      <c r="J2409" s="1">
        <v>8</v>
      </c>
      <c r="K2409" s="1">
        <v>3</v>
      </c>
      <c r="L2409" s="1">
        <v>1</v>
      </c>
      <c r="M2409" s="1">
        <v>4</v>
      </c>
    </row>
    <row r="2410" spans="1:13" x14ac:dyDescent="0.15">
      <c r="A2410" s="1" t="s">
        <v>5974</v>
      </c>
      <c r="B2410" s="6" t="str">
        <f t="shared" si="37"/>
        <v>Human</v>
      </c>
      <c r="C2410" s="1">
        <v>249</v>
      </c>
      <c r="D2410" s="1">
        <v>8</v>
      </c>
      <c r="E2410" s="1">
        <v>218</v>
      </c>
      <c r="F2410" s="1">
        <v>2</v>
      </c>
      <c r="G2410" s="1">
        <v>2</v>
      </c>
      <c r="H2410" s="1">
        <v>8</v>
      </c>
      <c r="I2410" s="1" t="s">
        <v>5975</v>
      </c>
      <c r="J2410" s="1">
        <v>8</v>
      </c>
      <c r="K2410" s="1">
        <v>3</v>
      </c>
      <c r="L2410" s="1">
        <v>1</v>
      </c>
      <c r="M2410" s="1">
        <v>4</v>
      </c>
    </row>
    <row r="2411" spans="1:13" x14ac:dyDescent="0.15">
      <c r="A2411" s="1" t="s">
        <v>6046</v>
      </c>
      <c r="B2411" s="6" t="str">
        <f t="shared" si="37"/>
        <v>Human</v>
      </c>
      <c r="C2411" s="1">
        <v>249</v>
      </c>
      <c r="D2411" s="1">
        <v>7.1823204419889501</v>
      </c>
      <c r="E2411" s="1">
        <v>218</v>
      </c>
      <c r="F2411" s="1">
        <v>2</v>
      </c>
      <c r="G2411" s="1">
        <v>2</v>
      </c>
      <c r="H2411" s="1">
        <v>8</v>
      </c>
      <c r="I2411" s="1" t="s">
        <v>5975</v>
      </c>
      <c r="J2411" s="1">
        <v>8</v>
      </c>
      <c r="K2411" s="1">
        <v>3</v>
      </c>
      <c r="L2411" s="1">
        <v>1</v>
      </c>
      <c r="M2411" s="1">
        <v>4</v>
      </c>
    </row>
    <row r="2412" spans="1:13" x14ac:dyDescent="0.15">
      <c r="A2412" s="1" t="s">
        <v>6059</v>
      </c>
      <c r="B2412" s="6" t="str">
        <f t="shared" si="37"/>
        <v>Human</v>
      </c>
      <c r="C2412" s="1">
        <v>249</v>
      </c>
      <c r="D2412" s="1">
        <v>7.6696165191740402</v>
      </c>
      <c r="E2412" s="1">
        <v>218</v>
      </c>
      <c r="F2412" s="1">
        <v>2</v>
      </c>
      <c r="G2412" s="1">
        <v>2</v>
      </c>
      <c r="H2412" s="1">
        <v>8</v>
      </c>
      <c r="I2412" s="1" t="s">
        <v>5975</v>
      </c>
      <c r="J2412" s="1">
        <v>8</v>
      </c>
      <c r="K2412" s="1">
        <v>3</v>
      </c>
      <c r="L2412" s="1">
        <v>1</v>
      </c>
      <c r="M2412" s="1">
        <v>4</v>
      </c>
    </row>
    <row r="2413" spans="1:13" x14ac:dyDescent="0.15">
      <c r="A2413" s="1" t="s">
        <v>5243</v>
      </c>
      <c r="B2413" s="6" t="str">
        <f t="shared" si="37"/>
        <v>Cocci</v>
      </c>
      <c r="C2413" s="1">
        <v>122</v>
      </c>
      <c r="D2413" s="1">
        <v>33.076923076923102</v>
      </c>
      <c r="E2413" s="1">
        <v>942</v>
      </c>
      <c r="F2413" s="1">
        <v>3</v>
      </c>
      <c r="G2413" s="1">
        <v>3</v>
      </c>
      <c r="H2413" s="1">
        <v>8</v>
      </c>
      <c r="I2413" s="1" t="s">
        <v>5244</v>
      </c>
      <c r="J2413" s="1">
        <v>8</v>
      </c>
      <c r="K2413" s="1">
        <v>3</v>
      </c>
      <c r="L2413" s="1">
        <v>4</v>
      </c>
      <c r="M2413" s="1">
        <v>1</v>
      </c>
    </row>
    <row r="2414" spans="1:13" x14ac:dyDescent="0.15">
      <c r="A2414" s="1" t="s">
        <v>3530</v>
      </c>
      <c r="B2414" s="6" t="str">
        <f t="shared" si="37"/>
        <v>Cocci</v>
      </c>
      <c r="C2414" s="1">
        <v>379</v>
      </c>
      <c r="D2414" s="1">
        <v>25</v>
      </c>
      <c r="E2414" s="1">
        <v>377</v>
      </c>
      <c r="F2414" s="1">
        <v>4</v>
      </c>
      <c r="G2414" s="1">
        <v>4</v>
      </c>
      <c r="H2414" s="1">
        <v>8</v>
      </c>
      <c r="I2414" s="1" t="s">
        <v>3531</v>
      </c>
      <c r="J2414" s="1">
        <v>8</v>
      </c>
      <c r="K2414" s="1">
        <v>0</v>
      </c>
      <c r="L2414" s="1">
        <v>5</v>
      </c>
      <c r="M2414" s="1">
        <v>3</v>
      </c>
    </row>
    <row r="2415" spans="1:13" x14ac:dyDescent="0.15">
      <c r="A2415" s="1" t="s">
        <v>8333</v>
      </c>
      <c r="B2415" s="6" t="str">
        <f t="shared" si="37"/>
        <v>Cocci</v>
      </c>
      <c r="C2415" s="1">
        <v>714</v>
      </c>
      <c r="D2415" s="1">
        <v>12.6666666666667</v>
      </c>
      <c r="E2415" s="1">
        <v>828</v>
      </c>
      <c r="F2415" s="1">
        <v>2</v>
      </c>
      <c r="G2415" s="1">
        <v>2</v>
      </c>
      <c r="H2415" s="1">
        <v>8</v>
      </c>
      <c r="I2415" s="1" t="s">
        <v>8334</v>
      </c>
      <c r="J2415" s="1">
        <v>8</v>
      </c>
      <c r="K2415" s="1">
        <v>2</v>
      </c>
      <c r="L2415" s="1">
        <v>4</v>
      </c>
      <c r="M2415" s="1">
        <v>2</v>
      </c>
    </row>
    <row r="2416" spans="1:13" x14ac:dyDescent="0.15">
      <c r="A2416" s="1" t="s">
        <v>3562</v>
      </c>
      <c r="B2416" s="6" t="str">
        <f t="shared" si="37"/>
        <v>Cocci</v>
      </c>
      <c r="C2416" s="1">
        <v>443</v>
      </c>
      <c r="D2416" s="1">
        <v>30.3921568627451</v>
      </c>
      <c r="E2416" s="1">
        <v>722</v>
      </c>
      <c r="F2416" s="1">
        <v>4</v>
      </c>
      <c r="G2416" s="1">
        <v>6</v>
      </c>
      <c r="H2416" s="1">
        <v>8</v>
      </c>
      <c r="I2416" s="1" t="s">
        <v>3563</v>
      </c>
      <c r="J2416" s="1">
        <v>8</v>
      </c>
      <c r="K2416" s="1">
        <v>1</v>
      </c>
      <c r="L2416" s="1">
        <v>5</v>
      </c>
      <c r="M2416" s="1">
        <v>2</v>
      </c>
    </row>
    <row r="2417" spans="1:13" x14ac:dyDescent="0.15">
      <c r="A2417" s="1" t="s">
        <v>8387</v>
      </c>
      <c r="B2417" s="6" t="str">
        <f t="shared" si="37"/>
        <v>Cocci</v>
      </c>
      <c r="C2417" s="1">
        <v>627</v>
      </c>
      <c r="D2417" s="1">
        <v>18.399999999999999</v>
      </c>
      <c r="E2417" s="1">
        <v>721</v>
      </c>
      <c r="F2417" s="1">
        <v>2</v>
      </c>
      <c r="G2417" s="1">
        <v>2</v>
      </c>
      <c r="H2417" s="1">
        <v>8</v>
      </c>
      <c r="I2417" s="1" t="s">
        <v>8388</v>
      </c>
      <c r="J2417" s="1">
        <v>8</v>
      </c>
      <c r="K2417" s="1">
        <v>3</v>
      </c>
      <c r="L2417" s="1">
        <v>4</v>
      </c>
      <c r="M2417" s="1">
        <v>1</v>
      </c>
    </row>
    <row r="2418" spans="1:13" x14ac:dyDescent="0.15">
      <c r="A2418" s="1" t="s">
        <v>3742</v>
      </c>
      <c r="B2418" s="6" t="str">
        <f t="shared" si="37"/>
        <v>Cocci</v>
      </c>
      <c r="C2418" s="1">
        <v>289</v>
      </c>
      <c r="D2418" s="1">
        <v>18.75</v>
      </c>
      <c r="E2418" s="1">
        <v>263</v>
      </c>
      <c r="F2418" s="1">
        <v>4</v>
      </c>
      <c r="G2418" s="1">
        <v>4</v>
      </c>
      <c r="H2418" s="1">
        <v>8</v>
      </c>
      <c r="I2418" s="1" t="s">
        <v>3743</v>
      </c>
      <c r="J2418" s="1">
        <v>8</v>
      </c>
      <c r="K2418" s="1">
        <v>4</v>
      </c>
      <c r="L2418" s="1">
        <v>4</v>
      </c>
      <c r="M2418" s="1">
        <v>0</v>
      </c>
    </row>
    <row r="2419" spans="1:13" x14ac:dyDescent="0.15">
      <c r="A2419" s="1" t="s">
        <v>7925</v>
      </c>
      <c r="B2419" s="6" t="str">
        <f t="shared" si="37"/>
        <v>Cocci</v>
      </c>
      <c r="C2419" s="1">
        <v>431</v>
      </c>
      <c r="D2419" s="1">
        <v>3.5846724351050701</v>
      </c>
      <c r="E2419" s="1">
        <v>443</v>
      </c>
      <c r="F2419" s="1">
        <v>2</v>
      </c>
      <c r="G2419" s="1">
        <v>2</v>
      </c>
      <c r="H2419" s="1">
        <v>8</v>
      </c>
      <c r="I2419" s="1" t="s">
        <v>7926</v>
      </c>
      <c r="J2419" s="1">
        <v>8</v>
      </c>
      <c r="K2419" s="1">
        <v>0</v>
      </c>
      <c r="L2419" s="1">
        <v>6</v>
      </c>
      <c r="M2419" s="1">
        <v>2</v>
      </c>
    </row>
    <row r="2420" spans="1:13" x14ac:dyDescent="0.15">
      <c r="A2420" s="1" t="s">
        <v>5255</v>
      </c>
      <c r="B2420" s="6" t="str">
        <f t="shared" si="37"/>
        <v>Cocci</v>
      </c>
      <c r="C2420" s="1">
        <v>160</v>
      </c>
      <c r="D2420" s="1">
        <v>20.289855072463801</v>
      </c>
      <c r="E2420" s="1">
        <v>390</v>
      </c>
      <c r="F2420" s="1">
        <v>3</v>
      </c>
      <c r="G2420" s="1">
        <v>3</v>
      </c>
      <c r="H2420" s="1">
        <v>8</v>
      </c>
      <c r="I2420" s="1" t="s">
        <v>5256</v>
      </c>
      <c r="J2420" s="1">
        <v>8</v>
      </c>
      <c r="K2420" s="1">
        <v>2</v>
      </c>
      <c r="L2420" s="1">
        <v>3</v>
      </c>
      <c r="M2420" s="1">
        <v>3</v>
      </c>
    </row>
    <row r="2421" spans="1:13" x14ac:dyDescent="0.15">
      <c r="A2421" s="1" t="s">
        <v>3556</v>
      </c>
      <c r="B2421" s="6" t="str">
        <f t="shared" si="37"/>
        <v>Cocci</v>
      </c>
      <c r="C2421" s="1">
        <v>243</v>
      </c>
      <c r="D2421" s="1">
        <v>16.778523489932901</v>
      </c>
      <c r="E2421" s="1">
        <v>210</v>
      </c>
      <c r="F2421" s="1">
        <v>4</v>
      </c>
      <c r="G2421" s="1">
        <v>4</v>
      </c>
      <c r="H2421" s="1">
        <v>8</v>
      </c>
      <c r="I2421" s="1" t="s">
        <v>3557</v>
      </c>
      <c r="J2421" s="1">
        <v>8</v>
      </c>
      <c r="K2421" s="1">
        <v>5</v>
      </c>
      <c r="L2421" s="1">
        <v>1</v>
      </c>
      <c r="M2421" s="1">
        <v>2</v>
      </c>
    </row>
    <row r="2422" spans="1:13" x14ac:dyDescent="0.15">
      <c r="A2422" s="1" t="s">
        <v>7909</v>
      </c>
      <c r="B2422" s="6" t="str">
        <f t="shared" si="37"/>
        <v>Cocci</v>
      </c>
      <c r="C2422" s="1">
        <v>163</v>
      </c>
      <c r="D2422" s="1">
        <v>27.536231884058001</v>
      </c>
      <c r="E2422" s="1">
        <v>135</v>
      </c>
      <c r="F2422" s="1">
        <v>2</v>
      </c>
      <c r="G2422" s="1">
        <v>2</v>
      </c>
      <c r="H2422" s="1">
        <v>8</v>
      </c>
      <c r="I2422" s="1" t="s">
        <v>7910</v>
      </c>
      <c r="J2422" s="1">
        <v>8</v>
      </c>
      <c r="K2422" s="1">
        <v>2</v>
      </c>
      <c r="L2422" s="1">
        <v>3</v>
      </c>
      <c r="M2422" s="1">
        <v>3</v>
      </c>
    </row>
    <row r="2423" spans="1:13" x14ac:dyDescent="0.15">
      <c r="A2423" s="1" t="s">
        <v>5323</v>
      </c>
      <c r="B2423" s="6" t="str">
        <f t="shared" si="37"/>
        <v>Cocci</v>
      </c>
      <c r="C2423" s="1">
        <v>446</v>
      </c>
      <c r="D2423" s="1">
        <v>23.857868020304601</v>
      </c>
      <c r="E2423" s="1">
        <v>531</v>
      </c>
      <c r="F2423" s="1">
        <v>3</v>
      </c>
      <c r="G2423" s="1">
        <v>3</v>
      </c>
      <c r="H2423" s="1">
        <v>8</v>
      </c>
      <c r="I2423" s="1" t="s">
        <v>5324</v>
      </c>
      <c r="J2423" s="1">
        <v>8</v>
      </c>
      <c r="K2423" s="1">
        <v>0</v>
      </c>
      <c r="L2423" s="1">
        <v>8</v>
      </c>
      <c r="M2423" s="1">
        <v>0</v>
      </c>
    </row>
    <row r="2424" spans="1:13" x14ac:dyDescent="0.15">
      <c r="A2424" s="1" t="s">
        <v>7891</v>
      </c>
      <c r="B2424" s="6" t="str">
        <f t="shared" si="37"/>
        <v>Cocci</v>
      </c>
      <c r="C2424" s="1">
        <v>88</v>
      </c>
      <c r="D2424" s="1">
        <v>13.3802816901408</v>
      </c>
      <c r="E2424" s="1">
        <v>69</v>
      </c>
      <c r="F2424" s="1">
        <v>2</v>
      </c>
      <c r="G2424" s="1">
        <v>2</v>
      </c>
      <c r="H2424" s="1">
        <v>8</v>
      </c>
      <c r="I2424" s="1" t="s">
        <v>7892</v>
      </c>
      <c r="J2424" s="1">
        <v>8</v>
      </c>
      <c r="K2424" s="1">
        <v>0</v>
      </c>
      <c r="L2424" s="1">
        <v>5</v>
      </c>
      <c r="M2424" s="1">
        <v>3</v>
      </c>
    </row>
    <row r="2425" spans="1:13" x14ac:dyDescent="0.15">
      <c r="A2425" s="1" t="s">
        <v>7961</v>
      </c>
      <c r="B2425" s="6" t="str">
        <f t="shared" si="37"/>
        <v>Cocci</v>
      </c>
      <c r="C2425" s="1">
        <v>576</v>
      </c>
      <c r="D2425" s="1">
        <v>8.4967320261437909</v>
      </c>
      <c r="E2425" s="1">
        <v>640</v>
      </c>
      <c r="F2425" s="1">
        <v>2</v>
      </c>
      <c r="G2425" s="1">
        <v>2</v>
      </c>
      <c r="H2425" s="1">
        <v>8</v>
      </c>
      <c r="I2425" s="1" t="s">
        <v>7962</v>
      </c>
      <c r="J2425" s="1">
        <v>8</v>
      </c>
      <c r="K2425" s="1">
        <v>0</v>
      </c>
      <c r="L2425" s="1">
        <v>3</v>
      </c>
      <c r="M2425" s="1">
        <v>5</v>
      </c>
    </row>
    <row r="2426" spans="1:13" x14ac:dyDescent="0.15">
      <c r="A2426" s="1" t="s">
        <v>3716</v>
      </c>
      <c r="B2426" s="6" t="str">
        <f t="shared" si="37"/>
        <v>Cocci</v>
      </c>
      <c r="C2426" s="1">
        <v>80</v>
      </c>
      <c r="D2426" s="1">
        <v>6.1203319502074702</v>
      </c>
      <c r="E2426" s="1">
        <v>93</v>
      </c>
      <c r="F2426" s="1">
        <v>4</v>
      </c>
      <c r="G2426" s="1">
        <v>4</v>
      </c>
      <c r="H2426" s="1">
        <v>8</v>
      </c>
      <c r="I2426" s="1" t="s">
        <v>3717</v>
      </c>
      <c r="J2426" s="1">
        <v>8</v>
      </c>
      <c r="K2426" s="1">
        <v>0</v>
      </c>
      <c r="L2426" s="1">
        <v>7</v>
      </c>
      <c r="M2426" s="1">
        <v>1</v>
      </c>
    </row>
    <row r="2427" spans="1:13" x14ac:dyDescent="0.15">
      <c r="A2427" s="1" t="s">
        <v>2430</v>
      </c>
      <c r="B2427" s="6" t="str">
        <f t="shared" si="37"/>
        <v>Cocci</v>
      </c>
      <c r="C2427" s="1">
        <v>645</v>
      </c>
      <c r="D2427" s="1">
        <v>5.2595628415300499</v>
      </c>
      <c r="E2427" s="1">
        <v>743</v>
      </c>
      <c r="F2427" s="1">
        <v>5</v>
      </c>
      <c r="G2427" s="1">
        <v>5</v>
      </c>
      <c r="H2427" s="1">
        <v>8</v>
      </c>
      <c r="I2427" s="1" t="s">
        <v>2431</v>
      </c>
      <c r="J2427" s="1">
        <v>8</v>
      </c>
      <c r="K2427" s="1">
        <v>0</v>
      </c>
      <c r="L2427" s="1">
        <v>7</v>
      </c>
      <c r="M2427" s="1">
        <v>1</v>
      </c>
    </row>
    <row r="2428" spans="1:13" x14ac:dyDescent="0.15">
      <c r="A2428" s="1" t="s">
        <v>2608</v>
      </c>
      <c r="B2428" s="6" t="str">
        <f t="shared" si="37"/>
        <v>Cocci</v>
      </c>
      <c r="C2428" s="1">
        <v>478</v>
      </c>
      <c r="D2428" s="1">
        <v>20.618556701030901</v>
      </c>
      <c r="E2428" s="1">
        <v>513</v>
      </c>
      <c r="F2428" s="1">
        <v>5</v>
      </c>
      <c r="G2428" s="1">
        <v>5</v>
      </c>
      <c r="H2428" s="1">
        <v>8</v>
      </c>
      <c r="I2428" s="1" t="s">
        <v>2609</v>
      </c>
      <c r="J2428" s="1">
        <v>8</v>
      </c>
      <c r="K2428" s="1">
        <v>3</v>
      </c>
      <c r="L2428" s="1">
        <v>4</v>
      </c>
      <c r="M2428" s="1">
        <v>1</v>
      </c>
    </row>
    <row r="2429" spans="1:13" x14ac:dyDescent="0.15">
      <c r="A2429" s="1" t="s">
        <v>3710</v>
      </c>
      <c r="B2429" s="6" t="str">
        <f t="shared" si="37"/>
        <v>Cocci</v>
      </c>
      <c r="C2429" s="1">
        <v>285</v>
      </c>
      <c r="D2429" s="1">
        <v>30.434782608695599</v>
      </c>
      <c r="E2429" s="1">
        <v>256</v>
      </c>
      <c r="F2429" s="1">
        <v>4</v>
      </c>
      <c r="G2429" s="1">
        <v>4</v>
      </c>
      <c r="H2429" s="1">
        <v>8</v>
      </c>
      <c r="I2429" s="1" t="s">
        <v>3711</v>
      </c>
      <c r="J2429" s="1">
        <v>8</v>
      </c>
      <c r="K2429" s="1">
        <v>4</v>
      </c>
      <c r="L2429" s="1">
        <v>2</v>
      </c>
      <c r="M2429" s="1">
        <v>2</v>
      </c>
    </row>
    <row r="2430" spans="1:13" x14ac:dyDescent="0.15">
      <c r="A2430" s="1" t="s">
        <v>5051</v>
      </c>
      <c r="B2430" s="6" t="str">
        <f t="shared" si="37"/>
        <v>Cocci</v>
      </c>
      <c r="C2430" s="1">
        <v>508</v>
      </c>
      <c r="D2430" s="1">
        <v>7.9545454545454497</v>
      </c>
      <c r="E2430" s="1">
        <v>546</v>
      </c>
      <c r="F2430" s="1">
        <v>3</v>
      </c>
      <c r="G2430" s="1">
        <v>3</v>
      </c>
      <c r="H2430" s="1">
        <v>8</v>
      </c>
      <c r="I2430" s="1" t="s">
        <v>5052</v>
      </c>
      <c r="J2430" s="1">
        <v>8</v>
      </c>
      <c r="K2430" s="1">
        <v>5</v>
      </c>
      <c r="L2430" s="1">
        <v>2</v>
      </c>
      <c r="M2430" s="1">
        <v>1</v>
      </c>
    </row>
    <row r="2431" spans="1:13" x14ac:dyDescent="0.15">
      <c r="A2431" s="1" t="s">
        <v>3730</v>
      </c>
      <c r="B2431" s="6" t="str">
        <f t="shared" si="37"/>
        <v>Cocci</v>
      </c>
      <c r="C2431" s="1">
        <v>623</v>
      </c>
      <c r="D2431" s="1">
        <v>10.7272727272727</v>
      </c>
      <c r="E2431" s="1">
        <v>714</v>
      </c>
      <c r="F2431" s="1">
        <v>4</v>
      </c>
      <c r="G2431" s="1">
        <v>4</v>
      </c>
      <c r="H2431" s="1">
        <v>8</v>
      </c>
      <c r="I2431" s="1" t="s">
        <v>3731</v>
      </c>
      <c r="J2431" s="1">
        <v>8</v>
      </c>
      <c r="K2431" s="1">
        <v>1</v>
      </c>
      <c r="L2431" s="1">
        <v>5</v>
      </c>
      <c r="M2431" s="1">
        <v>2</v>
      </c>
    </row>
    <row r="2432" spans="1:13" x14ac:dyDescent="0.15">
      <c r="A2432" s="1" t="s">
        <v>6070</v>
      </c>
      <c r="B2432" s="6" t="str">
        <f t="shared" si="37"/>
        <v>Human</v>
      </c>
      <c r="C2432" s="1">
        <v>249</v>
      </c>
      <c r="D2432" s="1">
        <v>7.1232876712328803</v>
      </c>
      <c r="E2432" s="1">
        <v>218</v>
      </c>
      <c r="F2432" s="1">
        <v>2</v>
      </c>
      <c r="G2432" s="1">
        <v>2</v>
      </c>
      <c r="H2432" s="1">
        <v>8</v>
      </c>
      <c r="I2432" s="1" t="s">
        <v>5975</v>
      </c>
      <c r="J2432" s="1">
        <v>8</v>
      </c>
      <c r="K2432" s="1">
        <v>3</v>
      </c>
      <c r="L2432" s="1">
        <v>1</v>
      </c>
      <c r="M2432" s="1">
        <v>4</v>
      </c>
    </row>
    <row r="2433" spans="1:13" x14ac:dyDescent="0.15">
      <c r="A2433" s="1" t="s">
        <v>4135</v>
      </c>
      <c r="B2433" s="6" t="str">
        <f t="shared" si="37"/>
        <v>Human</v>
      </c>
      <c r="C2433" s="1">
        <v>212</v>
      </c>
      <c r="D2433" s="1">
        <v>8.6092715231788102</v>
      </c>
      <c r="E2433" s="1">
        <v>814</v>
      </c>
      <c r="F2433" s="1">
        <v>3</v>
      </c>
      <c r="G2433" s="1">
        <v>3</v>
      </c>
      <c r="H2433" s="1">
        <v>8</v>
      </c>
      <c r="I2433" s="1" t="s">
        <v>4062</v>
      </c>
      <c r="J2433" s="1">
        <v>8</v>
      </c>
      <c r="K2433" s="1">
        <v>1</v>
      </c>
      <c r="L2433" s="1">
        <v>4</v>
      </c>
      <c r="M2433" s="1">
        <v>3</v>
      </c>
    </row>
    <row r="2434" spans="1:13" x14ac:dyDescent="0.15">
      <c r="A2434" s="1" t="s">
        <v>4090</v>
      </c>
      <c r="B2434" s="6" t="str">
        <f t="shared" si="37"/>
        <v>Human</v>
      </c>
      <c r="C2434" s="1">
        <v>498</v>
      </c>
      <c r="D2434" s="1">
        <v>13.0841121495327</v>
      </c>
      <c r="E2434" s="1">
        <v>537</v>
      </c>
      <c r="F2434" s="1">
        <v>3</v>
      </c>
      <c r="G2434" s="1">
        <v>3</v>
      </c>
      <c r="H2434" s="1">
        <v>8</v>
      </c>
      <c r="I2434" s="1" t="s">
        <v>3901</v>
      </c>
      <c r="J2434" s="1">
        <v>8</v>
      </c>
      <c r="K2434" s="1">
        <v>0</v>
      </c>
      <c r="L2434" s="1">
        <v>5</v>
      </c>
      <c r="M2434" s="1">
        <v>3</v>
      </c>
    </row>
    <row r="2435" spans="1:13" x14ac:dyDescent="0.15">
      <c r="A2435" s="1" t="s">
        <v>3084</v>
      </c>
      <c r="B2435" s="6" t="str">
        <f t="shared" ref="B2435:B2498" si="38">IF(NOT(ISERROR(FIND("_HUMAN",A2435))),"Human","Cocci")</f>
        <v>Cocci</v>
      </c>
      <c r="C2435" s="1">
        <v>289</v>
      </c>
      <c r="D2435" s="1">
        <v>18.75</v>
      </c>
      <c r="E2435" s="1">
        <v>263</v>
      </c>
      <c r="F2435" s="1">
        <v>4</v>
      </c>
      <c r="G2435" s="1">
        <v>4</v>
      </c>
      <c r="H2435" s="1">
        <v>8</v>
      </c>
      <c r="I2435" s="1" t="s">
        <v>3085</v>
      </c>
      <c r="J2435" s="1">
        <v>8</v>
      </c>
      <c r="K2435" s="1">
        <v>4</v>
      </c>
      <c r="L2435" s="1">
        <v>4</v>
      </c>
      <c r="M2435" s="1">
        <v>0</v>
      </c>
    </row>
    <row r="2436" spans="1:13" x14ac:dyDescent="0.15">
      <c r="A2436" s="1" t="s">
        <v>3004</v>
      </c>
      <c r="B2436" s="6" t="str">
        <f t="shared" si="38"/>
        <v>Cocci</v>
      </c>
      <c r="C2436" s="1">
        <v>547</v>
      </c>
      <c r="D2436" s="1">
        <v>27.5510204081633</v>
      </c>
      <c r="E2436" s="1">
        <v>604</v>
      </c>
      <c r="F2436" s="1">
        <v>4</v>
      </c>
      <c r="G2436" s="1">
        <v>4</v>
      </c>
      <c r="H2436" s="1">
        <v>8</v>
      </c>
      <c r="I2436" s="1" t="s">
        <v>3005</v>
      </c>
      <c r="J2436" s="1">
        <v>8</v>
      </c>
      <c r="K2436" s="1">
        <v>0</v>
      </c>
      <c r="L2436" s="1">
        <v>5</v>
      </c>
      <c r="M2436" s="1">
        <v>3</v>
      </c>
    </row>
    <row r="2437" spans="1:13" x14ac:dyDescent="0.15">
      <c r="A2437" s="1" t="s">
        <v>3068</v>
      </c>
      <c r="B2437" s="6" t="str">
        <f t="shared" si="38"/>
        <v>Cocci</v>
      </c>
      <c r="C2437" s="1">
        <v>243</v>
      </c>
      <c r="D2437" s="1">
        <v>16.778523489932901</v>
      </c>
      <c r="E2437" s="1">
        <v>210</v>
      </c>
      <c r="F2437" s="1">
        <v>4</v>
      </c>
      <c r="G2437" s="1">
        <v>4</v>
      </c>
      <c r="H2437" s="1">
        <v>8</v>
      </c>
      <c r="I2437" s="1" t="s">
        <v>3069</v>
      </c>
      <c r="J2437" s="1">
        <v>8</v>
      </c>
      <c r="K2437" s="1">
        <v>5</v>
      </c>
      <c r="L2437" s="1">
        <v>1</v>
      </c>
      <c r="M2437" s="1">
        <v>2</v>
      </c>
    </row>
    <row r="2438" spans="1:13" x14ac:dyDescent="0.15">
      <c r="A2438" s="1" t="s">
        <v>3048</v>
      </c>
      <c r="B2438" s="6" t="str">
        <f t="shared" si="38"/>
        <v>Cocci</v>
      </c>
      <c r="C2438" s="1">
        <v>80</v>
      </c>
      <c r="D2438" s="1">
        <v>5.7673509286412497</v>
      </c>
      <c r="E2438" s="1">
        <v>93</v>
      </c>
      <c r="F2438" s="1">
        <v>4</v>
      </c>
      <c r="G2438" s="1">
        <v>4</v>
      </c>
      <c r="H2438" s="1">
        <v>8</v>
      </c>
      <c r="I2438" s="1" t="s">
        <v>3049</v>
      </c>
      <c r="J2438" s="1">
        <v>8</v>
      </c>
      <c r="K2438" s="1">
        <v>0</v>
      </c>
      <c r="L2438" s="1">
        <v>7</v>
      </c>
      <c r="M2438" s="1">
        <v>1</v>
      </c>
    </row>
    <row r="2439" spans="1:13" x14ac:dyDescent="0.15">
      <c r="A2439" s="1" t="s">
        <v>2005</v>
      </c>
      <c r="B2439" s="6" t="str">
        <f t="shared" si="38"/>
        <v>Cocci</v>
      </c>
      <c r="C2439" s="1">
        <v>645</v>
      </c>
      <c r="D2439" s="1">
        <v>5.2595628415300499</v>
      </c>
      <c r="E2439" s="1">
        <v>743</v>
      </c>
      <c r="F2439" s="1">
        <v>5</v>
      </c>
      <c r="G2439" s="1">
        <v>5</v>
      </c>
      <c r="H2439" s="1">
        <v>8</v>
      </c>
      <c r="I2439" s="1" t="s">
        <v>2006</v>
      </c>
      <c r="J2439" s="1">
        <v>8</v>
      </c>
      <c r="K2439" s="1">
        <v>0</v>
      </c>
      <c r="L2439" s="1">
        <v>7</v>
      </c>
      <c r="M2439" s="1">
        <v>1</v>
      </c>
    </row>
    <row r="2440" spans="1:13" x14ac:dyDescent="0.15">
      <c r="A2440" s="1" t="s">
        <v>6462</v>
      </c>
      <c r="B2440" s="6" t="str">
        <f t="shared" si="38"/>
        <v>Cocci</v>
      </c>
      <c r="C2440" s="1">
        <v>431</v>
      </c>
      <c r="D2440" s="1">
        <v>3.5846724351050701</v>
      </c>
      <c r="E2440" s="1">
        <v>443</v>
      </c>
      <c r="F2440" s="1">
        <v>2</v>
      </c>
      <c r="G2440" s="1">
        <v>2</v>
      </c>
      <c r="H2440" s="1">
        <v>8</v>
      </c>
      <c r="I2440" s="1" t="s">
        <v>6463</v>
      </c>
      <c r="J2440" s="1">
        <v>8</v>
      </c>
      <c r="K2440" s="1">
        <v>0</v>
      </c>
      <c r="L2440" s="1">
        <v>6</v>
      </c>
      <c r="M2440" s="1">
        <v>2</v>
      </c>
    </row>
    <row r="2441" spans="1:13" x14ac:dyDescent="0.15">
      <c r="A2441" s="1" t="s">
        <v>4190</v>
      </c>
      <c r="B2441" s="6" t="str">
        <f t="shared" si="38"/>
        <v>Cocci</v>
      </c>
      <c r="C2441" s="1">
        <v>446</v>
      </c>
      <c r="D2441" s="1">
        <v>23.857868020304601</v>
      </c>
      <c r="E2441" s="1">
        <v>531</v>
      </c>
      <c r="F2441" s="1">
        <v>3</v>
      </c>
      <c r="G2441" s="1">
        <v>3</v>
      </c>
      <c r="H2441" s="1">
        <v>8</v>
      </c>
      <c r="I2441" s="1" t="s">
        <v>4191</v>
      </c>
      <c r="J2441" s="1">
        <v>8</v>
      </c>
      <c r="K2441" s="1">
        <v>0</v>
      </c>
      <c r="L2441" s="1">
        <v>8</v>
      </c>
      <c r="M2441" s="1">
        <v>0</v>
      </c>
    </row>
    <row r="2442" spans="1:13" x14ac:dyDescent="0.15">
      <c r="A2442" s="1" t="s">
        <v>6422</v>
      </c>
      <c r="B2442" s="6" t="str">
        <f t="shared" si="38"/>
        <v>Cocci</v>
      </c>
      <c r="C2442" s="1">
        <v>88</v>
      </c>
      <c r="D2442" s="1">
        <v>11.1111111111111</v>
      </c>
      <c r="E2442" s="1">
        <v>69</v>
      </c>
      <c r="F2442" s="1">
        <v>2</v>
      </c>
      <c r="G2442" s="1">
        <v>2</v>
      </c>
      <c r="H2442" s="1">
        <v>8</v>
      </c>
      <c r="I2442" s="1" t="s">
        <v>6423</v>
      </c>
      <c r="J2442" s="1">
        <v>8</v>
      </c>
      <c r="K2442" s="1">
        <v>0</v>
      </c>
      <c r="L2442" s="1">
        <v>5</v>
      </c>
      <c r="M2442" s="1">
        <v>3</v>
      </c>
    </row>
    <row r="2443" spans="1:13" x14ac:dyDescent="0.15">
      <c r="A2443" s="1" t="s">
        <v>4346</v>
      </c>
      <c r="B2443" s="6" t="str">
        <f t="shared" si="38"/>
        <v>Cocci</v>
      </c>
      <c r="C2443" s="1">
        <v>160</v>
      </c>
      <c r="D2443" s="1">
        <v>20.289855072463801</v>
      </c>
      <c r="E2443" s="1">
        <v>390</v>
      </c>
      <c r="F2443" s="1">
        <v>3</v>
      </c>
      <c r="G2443" s="1">
        <v>3</v>
      </c>
      <c r="H2443" s="1">
        <v>8</v>
      </c>
      <c r="I2443" s="1" t="s">
        <v>4347</v>
      </c>
      <c r="J2443" s="1">
        <v>8</v>
      </c>
      <c r="K2443" s="1">
        <v>2</v>
      </c>
      <c r="L2443" s="1">
        <v>3</v>
      </c>
      <c r="M2443" s="1">
        <v>3</v>
      </c>
    </row>
    <row r="2444" spans="1:13" x14ac:dyDescent="0.15">
      <c r="A2444" s="1" t="s">
        <v>4224</v>
      </c>
      <c r="B2444" s="6" t="str">
        <f t="shared" si="38"/>
        <v>Cocci</v>
      </c>
      <c r="C2444" s="1">
        <v>122</v>
      </c>
      <c r="D2444" s="1">
        <v>33.076923076923102</v>
      </c>
      <c r="E2444" s="1">
        <v>942</v>
      </c>
      <c r="F2444" s="1">
        <v>3</v>
      </c>
      <c r="G2444" s="1">
        <v>3</v>
      </c>
      <c r="H2444" s="1">
        <v>8</v>
      </c>
      <c r="I2444" s="1" t="s">
        <v>4225</v>
      </c>
      <c r="J2444" s="1">
        <v>8</v>
      </c>
      <c r="K2444" s="1">
        <v>3</v>
      </c>
      <c r="L2444" s="1">
        <v>4</v>
      </c>
      <c r="M2444" s="1">
        <v>1</v>
      </c>
    </row>
    <row r="2445" spans="1:13" x14ac:dyDescent="0.15">
      <c r="A2445" s="1" t="s">
        <v>6326</v>
      </c>
      <c r="B2445" s="6" t="str">
        <f t="shared" si="38"/>
        <v>Cocci</v>
      </c>
      <c r="C2445" s="1">
        <v>714</v>
      </c>
      <c r="D2445" s="1">
        <v>19.387755102040799</v>
      </c>
      <c r="E2445" s="1">
        <v>828</v>
      </c>
      <c r="F2445" s="1">
        <v>2</v>
      </c>
      <c r="G2445" s="1">
        <v>2</v>
      </c>
      <c r="H2445" s="1">
        <v>8</v>
      </c>
      <c r="I2445" s="1" t="s">
        <v>6327</v>
      </c>
      <c r="J2445" s="1">
        <v>8</v>
      </c>
      <c r="K2445" s="1">
        <v>2</v>
      </c>
      <c r="L2445" s="1">
        <v>4</v>
      </c>
      <c r="M2445" s="1">
        <v>2</v>
      </c>
    </row>
    <row r="2446" spans="1:13" x14ac:dyDescent="0.15">
      <c r="A2446" s="1" t="s">
        <v>3044</v>
      </c>
      <c r="B2446" s="6" t="str">
        <f t="shared" si="38"/>
        <v>Cocci</v>
      </c>
      <c r="C2446" s="1">
        <v>379</v>
      </c>
      <c r="D2446" s="1">
        <v>25</v>
      </c>
      <c r="E2446" s="1">
        <v>377</v>
      </c>
      <c r="F2446" s="1">
        <v>4</v>
      </c>
      <c r="G2446" s="1">
        <v>4</v>
      </c>
      <c r="H2446" s="1">
        <v>8</v>
      </c>
      <c r="I2446" s="1" t="s">
        <v>3045</v>
      </c>
      <c r="J2446" s="1">
        <v>8</v>
      </c>
      <c r="K2446" s="1">
        <v>0</v>
      </c>
      <c r="L2446" s="1">
        <v>5</v>
      </c>
      <c r="M2446" s="1">
        <v>3</v>
      </c>
    </row>
    <row r="2447" spans="1:13" x14ac:dyDescent="0.15">
      <c r="A2447" s="1" t="s">
        <v>3066</v>
      </c>
      <c r="B2447" s="6" t="str">
        <f t="shared" si="38"/>
        <v>Cocci</v>
      </c>
      <c r="C2447" s="1">
        <v>443</v>
      </c>
      <c r="D2447" s="1">
        <v>30.3921568627451</v>
      </c>
      <c r="E2447" s="1">
        <v>722</v>
      </c>
      <c r="F2447" s="1">
        <v>4</v>
      </c>
      <c r="G2447" s="1">
        <v>6</v>
      </c>
      <c r="H2447" s="1">
        <v>8</v>
      </c>
      <c r="I2447" s="1" t="s">
        <v>3067</v>
      </c>
      <c r="J2447" s="1">
        <v>8</v>
      </c>
      <c r="K2447" s="1">
        <v>1</v>
      </c>
      <c r="L2447" s="1">
        <v>5</v>
      </c>
      <c r="M2447" s="1">
        <v>2</v>
      </c>
    </row>
    <row r="2448" spans="1:13" x14ac:dyDescent="0.15">
      <c r="A2448" s="1" t="s">
        <v>6362</v>
      </c>
      <c r="B2448" s="6" t="str">
        <f t="shared" si="38"/>
        <v>Cocci</v>
      </c>
      <c r="C2448" s="1">
        <v>163</v>
      </c>
      <c r="D2448" s="1">
        <v>27.536231884058001</v>
      </c>
      <c r="E2448" s="1">
        <v>135</v>
      </c>
      <c r="F2448" s="1">
        <v>2</v>
      </c>
      <c r="G2448" s="1">
        <v>2</v>
      </c>
      <c r="H2448" s="1">
        <v>8</v>
      </c>
      <c r="I2448" s="1" t="s">
        <v>6363</v>
      </c>
      <c r="J2448" s="1">
        <v>8</v>
      </c>
      <c r="K2448" s="1">
        <v>2</v>
      </c>
      <c r="L2448" s="1">
        <v>3</v>
      </c>
      <c r="M2448" s="1">
        <v>3</v>
      </c>
    </row>
    <row r="2449" spans="1:13" x14ac:dyDescent="0.15">
      <c r="A2449" s="1" t="s">
        <v>4208</v>
      </c>
      <c r="B2449" s="6" t="str">
        <f t="shared" si="38"/>
        <v>Cocci</v>
      </c>
      <c r="C2449" s="1">
        <v>47</v>
      </c>
      <c r="D2449" s="1">
        <v>16.1812297734628</v>
      </c>
      <c r="E2449" s="1">
        <v>627</v>
      </c>
      <c r="F2449" s="1">
        <v>3</v>
      </c>
      <c r="G2449" s="1">
        <v>3</v>
      </c>
      <c r="H2449" s="1">
        <v>8</v>
      </c>
      <c r="I2449" s="1" t="s">
        <v>4209</v>
      </c>
      <c r="J2449" s="1">
        <v>8</v>
      </c>
      <c r="K2449" s="1">
        <v>0</v>
      </c>
      <c r="L2449" s="1">
        <v>5</v>
      </c>
      <c r="M2449" s="1">
        <v>3</v>
      </c>
    </row>
    <row r="2450" spans="1:13" x14ac:dyDescent="0.15">
      <c r="A2450" s="1" t="s">
        <v>6264</v>
      </c>
      <c r="B2450" s="6" t="str">
        <f t="shared" si="38"/>
        <v>Cocci</v>
      </c>
      <c r="C2450" s="1">
        <v>627</v>
      </c>
      <c r="D2450" s="1">
        <v>18.399999999999999</v>
      </c>
      <c r="E2450" s="1">
        <v>721</v>
      </c>
      <c r="F2450" s="1">
        <v>2</v>
      </c>
      <c r="G2450" s="1">
        <v>2</v>
      </c>
      <c r="H2450" s="1">
        <v>8</v>
      </c>
      <c r="I2450" s="1" t="s">
        <v>6265</v>
      </c>
      <c r="J2450" s="1">
        <v>8</v>
      </c>
      <c r="K2450" s="1">
        <v>3</v>
      </c>
      <c r="L2450" s="1">
        <v>4</v>
      </c>
      <c r="M2450" s="1">
        <v>1</v>
      </c>
    </row>
    <row r="2451" spans="1:13" x14ac:dyDescent="0.15">
      <c r="A2451" s="1" t="s">
        <v>2958</v>
      </c>
      <c r="B2451" s="6" t="str">
        <f t="shared" si="38"/>
        <v>Cocci</v>
      </c>
      <c r="C2451" s="1">
        <v>623</v>
      </c>
      <c r="D2451" s="1">
        <v>10.7272727272727</v>
      </c>
      <c r="E2451" s="1">
        <v>714</v>
      </c>
      <c r="F2451" s="1">
        <v>4</v>
      </c>
      <c r="G2451" s="1">
        <v>4</v>
      </c>
      <c r="H2451" s="1">
        <v>8</v>
      </c>
      <c r="I2451" s="1" t="s">
        <v>2959</v>
      </c>
      <c r="J2451" s="1">
        <v>8</v>
      </c>
      <c r="K2451" s="1">
        <v>1</v>
      </c>
      <c r="L2451" s="1">
        <v>5</v>
      </c>
      <c r="M2451" s="1">
        <v>2</v>
      </c>
    </row>
    <row r="2452" spans="1:13" x14ac:dyDescent="0.15">
      <c r="A2452" s="1" t="s">
        <v>6529</v>
      </c>
      <c r="B2452" s="6" t="str">
        <f t="shared" si="38"/>
        <v>Cocci</v>
      </c>
      <c r="C2452" s="1">
        <v>576</v>
      </c>
      <c r="D2452" s="1">
        <v>8.8135593220338997</v>
      </c>
      <c r="E2452" s="1">
        <v>640</v>
      </c>
      <c r="F2452" s="1">
        <v>2</v>
      </c>
      <c r="G2452" s="1">
        <v>2</v>
      </c>
      <c r="H2452" s="1">
        <v>8</v>
      </c>
      <c r="I2452" s="1" t="s">
        <v>6530</v>
      </c>
      <c r="J2452" s="1">
        <v>8</v>
      </c>
      <c r="K2452" s="1">
        <v>0</v>
      </c>
      <c r="L2452" s="1">
        <v>3</v>
      </c>
      <c r="M2452" s="1">
        <v>5</v>
      </c>
    </row>
    <row r="2453" spans="1:13" x14ac:dyDescent="0.15">
      <c r="A2453" s="1" t="s">
        <v>6458</v>
      </c>
      <c r="B2453" s="6" t="str">
        <f t="shared" si="38"/>
        <v>Cocci</v>
      </c>
      <c r="C2453" s="1">
        <v>565</v>
      </c>
      <c r="D2453" s="1">
        <v>6.5009560229445498</v>
      </c>
      <c r="E2453" s="1">
        <v>629</v>
      </c>
      <c r="F2453" s="1">
        <v>2</v>
      </c>
      <c r="G2453" s="1">
        <v>2</v>
      </c>
      <c r="H2453" s="1">
        <v>8</v>
      </c>
      <c r="I2453" s="1" t="s">
        <v>6459</v>
      </c>
      <c r="J2453" s="1">
        <v>8</v>
      </c>
      <c r="K2453" s="1">
        <v>0</v>
      </c>
      <c r="L2453" s="1">
        <v>6</v>
      </c>
      <c r="M2453" s="1">
        <v>2</v>
      </c>
    </row>
    <row r="2454" spans="1:13" x14ac:dyDescent="0.15">
      <c r="A2454" s="1" t="s">
        <v>4266</v>
      </c>
      <c r="B2454" s="6" t="str">
        <f t="shared" si="38"/>
        <v>Cocci</v>
      </c>
      <c r="C2454" s="1">
        <v>508</v>
      </c>
      <c r="D2454" s="1">
        <v>7.9545454545454497</v>
      </c>
      <c r="E2454" s="1">
        <v>546</v>
      </c>
      <c r="F2454" s="1">
        <v>3</v>
      </c>
      <c r="G2454" s="1">
        <v>3</v>
      </c>
      <c r="H2454" s="1">
        <v>8</v>
      </c>
      <c r="I2454" s="1" t="s">
        <v>4267</v>
      </c>
      <c r="J2454" s="1">
        <v>8</v>
      </c>
      <c r="K2454" s="1">
        <v>5</v>
      </c>
      <c r="L2454" s="1">
        <v>2</v>
      </c>
      <c r="M2454" s="1">
        <v>1</v>
      </c>
    </row>
    <row r="2455" spans="1:13" x14ac:dyDescent="0.15">
      <c r="A2455" s="1" t="s">
        <v>6394</v>
      </c>
      <c r="B2455" s="6" t="str">
        <f t="shared" si="38"/>
        <v>Cocci</v>
      </c>
      <c r="C2455" s="1">
        <v>801</v>
      </c>
      <c r="D2455" s="1">
        <v>4.8128342245989302</v>
      </c>
      <c r="E2455" s="1">
        <v>952</v>
      </c>
      <c r="F2455" s="1">
        <v>2</v>
      </c>
      <c r="G2455" s="1">
        <v>2</v>
      </c>
      <c r="H2455" s="1">
        <v>8</v>
      </c>
      <c r="I2455" s="1" t="s">
        <v>6395</v>
      </c>
      <c r="J2455" s="1">
        <v>8</v>
      </c>
      <c r="K2455" s="1">
        <v>3</v>
      </c>
      <c r="L2455" s="1">
        <v>3</v>
      </c>
      <c r="M2455" s="1">
        <v>2</v>
      </c>
    </row>
    <row r="2456" spans="1:13" x14ac:dyDescent="0.15">
      <c r="A2456" s="1" t="s">
        <v>3078</v>
      </c>
      <c r="B2456" s="6" t="str">
        <f t="shared" si="38"/>
        <v>Cocci</v>
      </c>
      <c r="C2456" s="1">
        <v>285</v>
      </c>
      <c r="D2456" s="1">
        <v>30.434782608695599</v>
      </c>
      <c r="E2456" s="1">
        <v>256</v>
      </c>
      <c r="F2456" s="1">
        <v>4</v>
      </c>
      <c r="G2456" s="1">
        <v>4</v>
      </c>
      <c r="H2456" s="1">
        <v>8</v>
      </c>
      <c r="I2456" s="1" t="s">
        <v>3079</v>
      </c>
      <c r="J2456" s="1">
        <v>8</v>
      </c>
      <c r="K2456" s="1">
        <v>4</v>
      </c>
      <c r="L2456" s="1">
        <v>2</v>
      </c>
      <c r="M2456" s="1">
        <v>2</v>
      </c>
    </row>
    <row r="2457" spans="1:13" x14ac:dyDescent="0.15">
      <c r="A2457" s="1" t="s">
        <v>4055</v>
      </c>
      <c r="B2457" s="6" t="str">
        <f t="shared" si="38"/>
        <v>Human</v>
      </c>
      <c r="C2457" s="1">
        <v>498</v>
      </c>
      <c r="D2457" s="1">
        <v>34.710743801652903</v>
      </c>
      <c r="E2457" s="1">
        <v>537</v>
      </c>
      <c r="F2457" s="1">
        <v>3</v>
      </c>
      <c r="G2457" s="1">
        <v>3</v>
      </c>
      <c r="H2457" s="1">
        <v>8</v>
      </c>
      <c r="I2457" s="1" t="s">
        <v>4056</v>
      </c>
      <c r="J2457" s="1">
        <v>8</v>
      </c>
      <c r="K2457" s="1">
        <v>0</v>
      </c>
      <c r="L2457" s="1">
        <v>5</v>
      </c>
      <c r="M2457" s="1">
        <v>3</v>
      </c>
    </row>
    <row r="2458" spans="1:13" x14ac:dyDescent="0.15">
      <c r="A2458" s="1" t="s">
        <v>4067</v>
      </c>
      <c r="B2458" s="6" t="str">
        <f t="shared" si="38"/>
        <v>Human</v>
      </c>
      <c r="C2458" s="1">
        <v>498</v>
      </c>
      <c r="D2458" s="1">
        <v>32.0610687022901</v>
      </c>
      <c r="E2458" s="1">
        <v>537</v>
      </c>
      <c r="F2458" s="1">
        <v>3</v>
      </c>
      <c r="G2458" s="1">
        <v>3</v>
      </c>
      <c r="H2458" s="1">
        <v>8</v>
      </c>
      <c r="I2458" s="1" t="s">
        <v>4056</v>
      </c>
      <c r="J2458" s="1">
        <v>8</v>
      </c>
      <c r="K2458" s="1">
        <v>0</v>
      </c>
      <c r="L2458" s="1">
        <v>5</v>
      </c>
      <c r="M2458" s="1">
        <v>3</v>
      </c>
    </row>
    <row r="2459" spans="1:13" x14ac:dyDescent="0.15">
      <c r="A2459" s="1" t="s">
        <v>4109</v>
      </c>
      <c r="B2459" s="6" t="str">
        <f t="shared" si="38"/>
        <v>Human</v>
      </c>
      <c r="C2459" s="1">
        <v>498</v>
      </c>
      <c r="D2459" s="1">
        <v>22.826086956521699</v>
      </c>
      <c r="E2459" s="1">
        <v>537</v>
      </c>
      <c r="F2459" s="1">
        <v>3</v>
      </c>
      <c r="G2459" s="1">
        <v>3</v>
      </c>
      <c r="H2459" s="1">
        <v>8</v>
      </c>
      <c r="I2459" s="1" t="s">
        <v>4056</v>
      </c>
      <c r="J2459" s="1">
        <v>8</v>
      </c>
      <c r="K2459" s="1">
        <v>0</v>
      </c>
      <c r="L2459" s="1">
        <v>5</v>
      </c>
      <c r="M2459" s="1">
        <v>3</v>
      </c>
    </row>
    <row r="2460" spans="1:13" x14ac:dyDescent="0.15">
      <c r="A2460" s="1" t="s">
        <v>2872</v>
      </c>
      <c r="B2460" s="6" t="str">
        <f t="shared" si="38"/>
        <v>Human</v>
      </c>
      <c r="C2460" s="1">
        <v>573</v>
      </c>
      <c r="D2460" s="1">
        <v>36.363636363636402</v>
      </c>
      <c r="E2460" s="1">
        <v>637</v>
      </c>
      <c r="F2460" s="1">
        <v>4</v>
      </c>
      <c r="G2460" s="1">
        <v>4</v>
      </c>
      <c r="H2460" s="1">
        <v>8</v>
      </c>
      <c r="I2460" s="1" t="s">
        <v>2873</v>
      </c>
      <c r="J2460" s="1">
        <v>8</v>
      </c>
      <c r="K2460" s="1">
        <v>1</v>
      </c>
      <c r="L2460" s="1">
        <v>4</v>
      </c>
      <c r="M2460" s="1">
        <v>3</v>
      </c>
    </row>
    <row r="2461" spans="1:13" x14ac:dyDescent="0.15">
      <c r="A2461" s="1" t="s">
        <v>4138</v>
      </c>
      <c r="B2461" s="6" t="str">
        <f t="shared" si="38"/>
        <v>Human</v>
      </c>
      <c r="C2461" s="1">
        <v>498</v>
      </c>
      <c r="D2461" s="1">
        <v>28.3783783783784</v>
      </c>
      <c r="E2461" s="1">
        <v>537</v>
      </c>
      <c r="F2461" s="1">
        <v>3</v>
      </c>
      <c r="G2461" s="1">
        <v>3</v>
      </c>
      <c r="H2461" s="1">
        <v>8</v>
      </c>
      <c r="I2461" s="1" t="s">
        <v>4056</v>
      </c>
      <c r="J2461" s="1">
        <v>8</v>
      </c>
      <c r="K2461" s="1">
        <v>0</v>
      </c>
      <c r="L2461" s="1">
        <v>5</v>
      </c>
      <c r="M2461" s="1">
        <v>3</v>
      </c>
    </row>
    <row r="2462" spans="1:13" x14ac:dyDescent="0.15">
      <c r="A2462" s="1" t="s">
        <v>4081</v>
      </c>
      <c r="B2462" s="6" t="str">
        <f t="shared" si="38"/>
        <v>Human</v>
      </c>
      <c r="C2462" s="1">
        <v>498</v>
      </c>
      <c r="D2462" s="1">
        <v>24.2774566473988</v>
      </c>
      <c r="E2462" s="1">
        <v>537</v>
      </c>
      <c r="F2462" s="1">
        <v>3</v>
      </c>
      <c r="G2462" s="1">
        <v>3</v>
      </c>
      <c r="H2462" s="1">
        <v>8</v>
      </c>
      <c r="I2462" s="1" t="s">
        <v>4056</v>
      </c>
      <c r="J2462" s="1">
        <v>8</v>
      </c>
      <c r="K2462" s="1">
        <v>0</v>
      </c>
      <c r="L2462" s="1">
        <v>5</v>
      </c>
      <c r="M2462" s="1">
        <v>3</v>
      </c>
    </row>
    <row r="2463" spans="1:13" x14ac:dyDescent="0.15">
      <c r="A2463" s="1" t="s">
        <v>4100</v>
      </c>
      <c r="B2463" s="6" t="str">
        <f t="shared" si="38"/>
        <v>Human</v>
      </c>
      <c r="C2463" s="1">
        <v>498</v>
      </c>
      <c r="D2463" s="1">
        <v>28.571428571428601</v>
      </c>
      <c r="E2463" s="1">
        <v>537</v>
      </c>
      <c r="F2463" s="1">
        <v>3</v>
      </c>
      <c r="G2463" s="1">
        <v>3</v>
      </c>
      <c r="H2463" s="1">
        <v>8</v>
      </c>
      <c r="I2463" s="1" t="s">
        <v>4056</v>
      </c>
      <c r="J2463" s="1">
        <v>8</v>
      </c>
      <c r="K2463" s="1">
        <v>0</v>
      </c>
      <c r="L2463" s="1">
        <v>5</v>
      </c>
      <c r="M2463" s="1">
        <v>3</v>
      </c>
    </row>
    <row r="2464" spans="1:13" x14ac:dyDescent="0.15">
      <c r="A2464" s="1" t="s">
        <v>4118</v>
      </c>
      <c r="B2464" s="6" t="str">
        <f t="shared" si="38"/>
        <v>Human</v>
      </c>
      <c r="C2464" s="1">
        <v>540</v>
      </c>
      <c r="D2464" s="1">
        <v>6.9373942470389203</v>
      </c>
      <c r="E2464" s="1">
        <v>719</v>
      </c>
      <c r="F2464" s="1">
        <v>3</v>
      </c>
      <c r="G2464" s="1">
        <v>3</v>
      </c>
      <c r="H2464" s="1">
        <v>8</v>
      </c>
      <c r="I2464" s="1" t="s">
        <v>4073</v>
      </c>
      <c r="J2464" s="1">
        <v>8</v>
      </c>
      <c r="K2464" s="1">
        <v>0</v>
      </c>
      <c r="L2464" s="1">
        <v>4</v>
      </c>
      <c r="M2464" s="1">
        <v>4</v>
      </c>
    </row>
    <row r="2465" spans="1:13" x14ac:dyDescent="0.15">
      <c r="A2465" s="1" t="s">
        <v>4072</v>
      </c>
      <c r="B2465" s="6" t="str">
        <f t="shared" si="38"/>
        <v>Human</v>
      </c>
      <c r="C2465" s="1">
        <v>540</v>
      </c>
      <c r="D2465" s="1">
        <v>6.7880794701986797</v>
      </c>
      <c r="E2465" s="1">
        <v>719</v>
      </c>
      <c r="F2465" s="1">
        <v>3</v>
      </c>
      <c r="G2465" s="1">
        <v>3</v>
      </c>
      <c r="H2465" s="1">
        <v>8</v>
      </c>
      <c r="I2465" s="1" t="s">
        <v>4073</v>
      </c>
      <c r="J2465" s="1">
        <v>8</v>
      </c>
      <c r="K2465" s="1">
        <v>0</v>
      </c>
      <c r="L2465" s="1">
        <v>4</v>
      </c>
      <c r="M2465" s="1">
        <v>4</v>
      </c>
    </row>
    <row r="2466" spans="1:13" x14ac:dyDescent="0.15">
      <c r="A2466" s="1" t="s">
        <v>2019</v>
      </c>
      <c r="B2466" s="6" t="str">
        <f t="shared" si="38"/>
        <v>Cocci</v>
      </c>
      <c r="C2466" s="1">
        <v>645</v>
      </c>
      <c r="D2466" s="1">
        <v>5.4378531073446297</v>
      </c>
      <c r="E2466" s="1">
        <v>743</v>
      </c>
      <c r="F2466" s="1">
        <v>5</v>
      </c>
      <c r="G2466" s="1">
        <v>5</v>
      </c>
      <c r="H2466" s="1">
        <v>8</v>
      </c>
      <c r="I2466" s="1" t="s">
        <v>2020</v>
      </c>
      <c r="J2466" s="1">
        <v>8</v>
      </c>
      <c r="K2466" s="1">
        <v>0</v>
      </c>
      <c r="L2466" s="1">
        <v>7</v>
      </c>
      <c r="M2466" s="1">
        <v>1</v>
      </c>
    </row>
    <row r="2467" spans="1:13" x14ac:dyDescent="0.15">
      <c r="A2467" s="1" t="s">
        <v>4668</v>
      </c>
      <c r="B2467" s="6" t="str">
        <f t="shared" si="38"/>
        <v>Cocci</v>
      </c>
      <c r="C2467" s="1">
        <v>160</v>
      </c>
      <c r="D2467" s="1">
        <v>20.289855072463801</v>
      </c>
      <c r="E2467" s="1">
        <v>390</v>
      </c>
      <c r="F2467" s="1">
        <v>3</v>
      </c>
      <c r="G2467" s="1">
        <v>3</v>
      </c>
      <c r="H2467" s="1">
        <v>8</v>
      </c>
      <c r="I2467" s="1" t="s">
        <v>4669</v>
      </c>
      <c r="J2467" s="1">
        <v>8</v>
      </c>
      <c r="K2467" s="1">
        <v>2</v>
      </c>
      <c r="L2467" s="1">
        <v>3</v>
      </c>
      <c r="M2467" s="1">
        <v>3</v>
      </c>
    </row>
    <row r="2468" spans="1:13" x14ac:dyDescent="0.15">
      <c r="A2468" s="1" t="s">
        <v>3106</v>
      </c>
      <c r="B2468" s="6" t="str">
        <f t="shared" si="38"/>
        <v>Cocci</v>
      </c>
      <c r="C2468" s="1">
        <v>80</v>
      </c>
      <c r="D2468" s="1">
        <v>6.1203319502074702</v>
      </c>
      <c r="E2468" s="1">
        <v>93</v>
      </c>
      <c r="F2468" s="1">
        <v>4</v>
      </c>
      <c r="G2468" s="1">
        <v>4</v>
      </c>
      <c r="H2468" s="1">
        <v>8</v>
      </c>
      <c r="I2468" s="1" t="s">
        <v>3107</v>
      </c>
      <c r="J2468" s="1">
        <v>8</v>
      </c>
      <c r="K2468" s="1">
        <v>0</v>
      </c>
      <c r="L2468" s="1">
        <v>7</v>
      </c>
      <c r="M2468" s="1">
        <v>1</v>
      </c>
    </row>
    <row r="2469" spans="1:13" x14ac:dyDescent="0.15">
      <c r="A2469" s="1" t="s">
        <v>7017</v>
      </c>
      <c r="B2469" s="6" t="str">
        <f t="shared" si="38"/>
        <v>Cocci</v>
      </c>
      <c r="C2469" s="1">
        <v>627</v>
      </c>
      <c r="D2469" s="1">
        <v>18.399999999999999</v>
      </c>
      <c r="E2469" s="1">
        <v>721</v>
      </c>
      <c r="F2469" s="1">
        <v>2</v>
      </c>
      <c r="G2469" s="1">
        <v>2</v>
      </c>
      <c r="H2469" s="1">
        <v>8</v>
      </c>
      <c r="I2469" s="1" t="s">
        <v>7018</v>
      </c>
      <c r="J2469" s="1">
        <v>8</v>
      </c>
      <c r="K2469" s="1">
        <v>3</v>
      </c>
      <c r="L2469" s="1">
        <v>4</v>
      </c>
      <c r="M2469" s="1">
        <v>1</v>
      </c>
    </row>
    <row r="2470" spans="1:13" x14ac:dyDescent="0.15">
      <c r="A2470" s="1" t="s">
        <v>2039</v>
      </c>
      <c r="B2470" s="6" t="str">
        <f t="shared" si="38"/>
        <v>Cocci</v>
      </c>
      <c r="C2470" s="1">
        <v>767</v>
      </c>
      <c r="D2470" s="1">
        <v>15.4989384288747</v>
      </c>
      <c r="E2470" s="1">
        <v>900</v>
      </c>
      <c r="F2470" s="1">
        <v>5</v>
      </c>
      <c r="G2470" s="1">
        <v>5</v>
      </c>
      <c r="H2470" s="1">
        <v>8</v>
      </c>
      <c r="I2470" s="1" t="s">
        <v>2040</v>
      </c>
      <c r="J2470" s="1">
        <v>8</v>
      </c>
      <c r="K2470" s="1">
        <v>0</v>
      </c>
      <c r="L2470" s="1">
        <v>8</v>
      </c>
      <c r="M2470" s="1">
        <v>0</v>
      </c>
    </row>
    <row r="2471" spans="1:13" x14ac:dyDescent="0.15">
      <c r="A2471" s="1" t="s">
        <v>6719</v>
      </c>
      <c r="B2471" s="6" t="str">
        <f t="shared" si="38"/>
        <v>Cocci</v>
      </c>
      <c r="C2471" s="1">
        <v>576</v>
      </c>
      <c r="D2471" s="1">
        <v>8.8135593220338997</v>
      </c>
      <c r="E2471" s="1">
        <v>640</v>
      </c>
      <c r="F2471" s="1">
        <v>2</v>
      </c>
      <c r="G2471" s="1">
        <v>2</v>
      </c>
      <c r="H2471" s="1">
        <v>8</v>
      </c>
      <c r="I2471" s="1" t="s">
        <v>6720</v>
      </c>
      <c r="J2471" s="1">
        <v>8</v>
      </c>
      <c r="K2471" s="1">
        <v>0</v>
      </c>
      <c r="L2471" s="1">
        <v>3</v>
      </c>
      <c r="M2471" s="1">
        <v>5</v>
      </c>
    </row>
    <row r="2472" spans="1:13" x14ac:dyDescent="0.15">
      <c r="A2472" s="1" t="s">
        <v>3132</v>
      </c>
      <c r="B2472" s="6" t="str">
        <f t="shared" si="38"/>
        <v>Cocci</v>
      </c>
      <c r="C2472" s="1">
        <v>443</v>
      </c>
      <c r="D2472" s="1">
        <v>30.3921568627451</v>
      </c>
      <c r="E2472" s="1">
        <v>722</v>
      </c>
      <c r="F2472" s="1">
        <v>4</v>
      </c>
      <c r="G2472" s="1">
        <v>6</v>
      </c>
      <c r="H2472" s="1">
        <v>8</v>
      </c>
      <c r="I2472" s="1" t="s">
        <v>3133</v>
      </c>
      <c r="J2472" s="1">
        <v>8</v>
      </c>
      <c r="K2472" s="1">
        <v>1</v>
      </c>
      <c r="L2472" s="1">
        <v>5</v>
      </c>
      <c r="M2472" s="1">
        <v>2</v>
      </c>
    </row>
    <row r="2473" spans="1:13" x14ac:dyDescent="0.15">
      <c r="A2473" s="1" t="s">
        <v>2203</v>
      </c>
      <c r="B2473" s="6" t="str">
        <f t="shared" si="38"/>
        <v>Cocci</v>
      </c>
      <c r="C2473" s="1">
        <v>478</v>
      </c>
      <c r="D2473" s="1">
        <v>20.618556701030901</v>
      </c>
      <c r="E2473" s="1">
        <v>513</v>
      </c>
      <c r="F2473" s="1">
        <v>5</v>
      </c>
      <c r="G2473" s="1">
        <v>5</v>
      </c>
      <c r="H2473" s="1">
        <v>8</v>
      </c>
      <c r="I2473" s="1" t="s">
        <v>2204</v>
      </c>
      <c r="J2473" s="1">
        <v>8</v>
      </c>
      <c r="K2473" s="1">
        <v>3</v>
      </c>
      <c r="L2473" s="1">
        <v>4</v>
      </c>
      <c r="M2473" s="1">
        <v>1</v>
      </c>
    </row>
    <row r="2474" spans="1:13" x14ac:dyDescent="0.15">
      <c r="A2474" s="1" t="s">
        <v>3266</v>
      </c>
      <c r="B2474" s="6" t="str">
        <f t="shared" si="38"/>
        <v>Cocci</v>
      </c>
      <c r="C2474" s="1">
        <v>379</v>
      </c>
      <c r="D2474" s="1">
        <v>25</v>
      </c>
      <c r="E2474" s="1">
        <v>377</v>
      </c>
      <c r="F2474" s="1">
        <v>4</v>
      </c>
      <c r="G2474" s="1">
        <v>4</v>
      </c>
      <c r="H2474" s="1">
        <v>8</v>
      </c>
      <c r="I2474" s="1" t="s">
        <v>3267</v>
      </c>
      <c r="J2474" s="1">
        <v>8</v>
      </c>
      <c r="K2474" s="1">
        <v>0</v>
      </c>
      <c r="L2474" s="1">
        <v>5</v>
      </c>
      <c r="M2474" s="1">
        <v>3</v>
      </c>
    </row>
    <row r="2475" spans="1:13" x14ac:dyDescent="0.15">
      <c r="A2475" s="1" t="s">
        <v>3256</v>
      </c>
      <c r="B2475" s="6" t="str">
        <f t="shared" si="38"/>
        <v>Cocci</v>
      </c>
      <c r="C2475" s="1">
        <v>289</v>
      </c>
      <c r="D2475" s="1">
        <v>18.75</v>
      </c>
      <c r="E2475" s="1">
        <v>263</v>
      </c>
      <c r="F2475" s="1">
        <v>4</v>
      </c>
      <c r="G2475" s="1">
        <v>4</v>
      </c>
      <c r="H2475" s="1">
        <v>8</v>
      </c>
      <c r="I2475" s="1" t="s">
        <v>3257</v>
      </c>
      <c r="J2475" s="1">
        <v>8</v>
      </c>
      <c r="K2475" s="1">
        <v>4</v>
      </c>
      <c r="L2475" s="1">
        <v>4</v>
      </c>
      <c r="M2475" s="1">
        <v>0</v>
      </c>
    </row>
    <row r="2476" spans="1:13" x14ac:dyDescent="0.15">
      <c r="A2476" s="1" t="s">
        <v>7131</v>
      </c>
      <c r="B2476" s="6" t="str">
        <f t="shared" si="38"/>
        <v>Cocci</v>
      </c>
      <c r="C2476" s="1">
        <v>714</v>
      </c>
      <c r="D2476" s="1">
        <v>19.387755102040799</v>
      </c>
      <c r="E2476" s="1">
        <v>828</v>
      </c>
      <c r="F2476" s="1">
        <v>2</v>
      </c>
      <c r="G2476" s="1">
        <v>2</v>
      </c>
      <c r="H2476" s="1">
        <v>8</v>
      </c>
      <c r="I2476" s="1" t="s">
        <v>7132</v>
      </c>
      <c r="J2476" s="1">
        <v>8</v>
      </c>
      <c r="K2476" s="1">
        <v>2</v>
      </c>
      <c r="L2476" s="1">
        <v>4</v>
      </c>
      <c r="M2476" s="1">
        <v>2</v>
      </c>
    </row>
    <row r="2477" spans="1:13" x14ac:dyDescent="0.15">
      <c r="A2477" s="1" t="s">
        <v>4580</v>
      </c>
      <c r="B2477" s="6" t="str">
        <f t="shared" si="38"/>
        <v>Cocci</v>
      </c>
      <c r="C2477" s="1">
        <v>122</v>
      </c>
      <c r="D2477" s="1">
        <v>33.076923076923102</v>
      </c>
      <c r="E2477" s="1">
        <v>942</v>
      </c>
      <c r="F2477" s="1">
        <v>3</v>
      </c>
      <c r="G2477" s="1">
        <v>3</v>
      </c>
      <c r="H2477" s="1">
        <v>8</v>
      </c>
      <c r="I2477" s="1" t="s">
        <v>4581</v>
      </c>
      <c r="J2477" s="1">
        <v>8</v>
      </c>
      <c r="K2477" s="1">
        <v>3</v>
      </c>
      <c r="L2477" s="1">
        <v>4</v>
      </c>
      <c r="M2477" s="1">
        <v>1</v>
      </c>
    </row>
    <row r="2478" spans="1:13" x14ac:dyDescent="0.15">
      <c r="A2478" s="1" t="s">
        <v>4584</v>
      </c>
      <c r="B2478" s="6" t="str">
        <f t="shared" si="38"/>
        <v>Cocci</v>
      </c>
      <c r="C2478" s="1">
        <v>446</v>
      </c>
      <c r="D2478" s="1">
        <v>23.857868020304601</v>
      </c>
      <c r="E2478" s="1">
        <v>531</v>
      </c>
      <c r="F2478" s="1">
        <v>3</v>
      </c>
      <c r="G2478" s="1">
        <v>3</v>
      </c>
      <c r="H2478" s="1">
        <v>8</v>
      </c>
      <c r="I2478" s="1" t="s">
        <v>4585</v>
      </c>
      <c r="J2478" s="1">
        <v>8</v>
      </c>
      <c r="K2478" s="1">
        <v>0</v>
      </c>
      <c r="L2478" s="1">
        <v>8</v>
      </c>
      <c r="M2478" s="1">
        <v>0</v>
      </c>
    </row>
    <row r="2479" spans="1:13" x14ac:dyDescent="0.15">
      <c r="A2479" s="1" t="s">
        <v>7031</v>
      </c>
      <c r="B2479" s="6" t="str">
        <f t="shared" si="38"/>
        <v>Cocci</v>
      </c>
      <c r="C2479" s="1">
        <v>431</v>
      </c>
      <c r="D2479" s="1">
        <v>3.5846724351050701</v>
      </c>
      <c r="E2479" s="1">
        <v>443</v>
      </c>
      <c r="F2479" s="1">
        <v>2</v>
      </c>
      <c r="G2479" s="1">
        <v>2</v>
      </c>
      <c r="H2479" s="1">
        <v>8</v>
      </c>
      <c r="I2479" s="1" t="s">
        <v>7032</v>
      </c>
      <c r="J2479" s="1">
        <v>8</v>
      </c>
      <c r="K2479" s="1">
        <v>0</v>
      </c>
      <c r="L2479" s="1">
        <v>6</v>
      </c>
      <c r="M2479" s="1">
        <v>2</v>
      </c>
    </row>
    <row r="2480" spans="1:13" x14ac:dyDescent="0.15">
      <c r="A2480" s="1" t="s">
        <v>2161</v>
      </c>
      <c r="B2480" s="6" t="str">
        <f t="shared" si="38"/>
        <v>Cocci</v>
      </c>
      <c r="C2480" s="1">
        <v>617</v>
      </c>
      <c r="D2480" s="1">
        <v>14.5756457564576</v>
      </c>
      <c r="E2480" s="1">
        <v>819</v>
      </c>
      <c r="F2480" s="1">
        <v>5</v>
      </c>
      <c r="G2480" s="1">
        <v>5</v>
      </c>
      <c r="H2480" s="1">
        <v>8</v>
      </c>
      <c r="I2480" s="1" t="s">
        <v>2162</v>
      </c>
      <c r="J2480" s="1">
        <v>8</v>
      </c>
      <c r="K2480" s="1">
        <v>2</v>
      </c>
      <c r="L2480" s="1">
        <v>6</v>
      </c>
      <c r="M2480" s="1">
        <v>0</v>
      </c>
    </row>
    <row r="2481" spans="1:13" x14ac:dyDescent="0.15">
      <c r="A2481" s="1" t="s">
        <v>7071</v>
      </c>
      <c r="B2481" s="6" t="str">
        <f t="shared" si="38"/>
        <v>Cocci</v>
      </c>
      <c r="C2481" s="1">
        <v>88</v>
      </c>
      <c r="D2481" s="1">
        <v>13.3802816901408</v>
      </c>
      <c r="E2481" s="1">
        <v>69</v>
      </c>
      <c r="F2481" s="1">
        <v>2</v>
      </c>
      <c r="G2481" s="1">
        <v>2</v>
      </c>
      <c r="H2481" s="1">
        <v>8</v>
      </c>
      <c r="I2481" s="1" t="s">
        <v>7072</v>
      </c>
      <c r="J2481" s="1">
        <v>8</v>
      </c>
      <c r="K2481" s="1">
        <v>0</v>
      </c>
      <c r="L2481" s="1">
        <v>5</v>
      </c>
      <c r="M2481" s="1">
        <v>3</v>
      </c>
    </row>
    <row r="2482" spans="1:13" x14ac:dyDescent="0.15">
      <c r="A2482" s="1" t="s">
        <v>3090</v>
      </c>
      <c r="B2482" s="6" t="str">
        <f t="shared" si="38"/>
        <v>Cocci</v>
      </c>
      <c r="C2482" s="1">
        <v>285</v>
      </c>
      <c r="D2482" s="1">
        <v>30.434782608695599</v>
      </c>
      <c r="E2482" s="1">
        <v>256</v>
      </c>
      <c r="F2482" s="1">
        <v>4</v>
      </c>
      <c r="G2482" s="1">
        <v>4</v>
      </c>
      <c r="H2482" s="1">
        <v>8</v>
      </c>
      <c r="I2482" s="1" t="s">
        <v>3091</v>
      </c>
      <c r="J2482" s="1">
        <v>8</v>
      </c>
      <c r="K2482" s="1">
        <v>4</v>
      </c>
      <c r="L2482" s="1">
        <v>2</v>
      </c>
      <c r="M2482" s="1">
        <v>2</v>
      </c>
    </row>
    <row r="2483" spans="1:13" x14ac:dyDescent="0.15">
      <c r="A2483" s="1" t="s">
        <v>4644</v>
      </c>
      <c r="B2483" s="6" t="str">
        <f t="shared" si="38"/>
        <v>Cocci</v>
      </c>
      <c r="C2483" s="1">
        <v>508</v>
      </c>
      <c r="D2483" s="1">
        <v>7.9545454545454497</v>
      </c>
      <c r="E2483" s="1">
        <v>546</v>
      </c>
      <c r="F2483" s="1">
        <v>3</v>
      </c>
      <c r="G2483" s="1">
        <v>3</v>
      </c>
      <c r="H2483" s="1">
        <v>8</v>
      </c>
      <c r="I2483" s="1" t="s">
        <v>4645</v>
      </c>
      <c r="J2483" s="1">
        <v>8</v>
      </c>
      <c r="K2483" s="1">
        <v>5</v>
      </c>
      <c r="L2483" s="1">
        <v>2</v>
      </c>
      <c r="M2483" s="1">
        <v>1</v>
      </c>
    </row>
    <row r="2484" spans="1:13" x14ac:dyDescent="0.15">
      <c r="A2484" s="1" t="s">
        <v>6672</v>
      </c>
      <c r="B2484" s="6" t="str">
        <f t="shared" si="38"/>
        <v>Cocci</v>
      </c>
      <c r="C2484" s="1">
        <v>565</v>
      </c>
      <c r="D2484" s="1">
        <v>8.19277108433735</v>
      </c>
      <c r="E2484" s="1">
        <v>629</v>
      </c>
      <c r="F2484" s="1">
        <v>2</v>
      </c>
      <c r="G2484" s="1">
        <v>2</v>
      </c>
      <c r="H2484" s="1">
        <v>8</v>
      </c>
      <c r="I2484" s="1" t="s">
        <v>6673</v>
      </c>
      <c r="J2484" s="1">
        <v>8</v>
      </c>
      <c r="K2484" s="1">
        <v>0</v>
      </c>
      <c r="L2484" s="1">
        <v>6</v>
      </c>
      <c r="M2484" s="1">
        <v>2</v>
      </c>
    </row>
    <row r="2485" spans="1:13" x14ac:dyDescent="0.15">
      <c r="A2485" s="1" t="s">
        <v>3260</v>
      </c>
      <c r="B2485" s="6" t="str">
        <f t="shared" si="38"/>
        <v>Cocci</v>
      </c>
      <c r="C2485" s="1">
        <v>547</v>
      </c>
      <c r="D2485" s="1">
        <v>27.5510204081633</v>
      </c>
      <c r="E2485" s="1">
        <v>604</v>
      </c>
      <c r="F2485" s="1">
        <v>4</v>
      </c>
      <c r="G2485" s="1">
        <v>4</v>
      </c>
      <c r="H2485" s="1">
        <v>8</v>
      </c>
      <c r="I2485" s="1" t="s">
        <v>3261</v>
      </c>
      <c r="J2485" s="1">
        <v>8</v>
      </c>
      <c r="K2485" s="1">
        <v>0</v>
      </c>
      <c r="L2485" s="1">
        <v>5</v>
      </c>
      <c r="M2485" s="1">
        <v>3</v>
      </c>
    </row>
    <row r="2486" spans="1:13" x14ac:dyDescent="0.15">
      <c r="A2486" s="1" t="s">
        <v>3262</v>
      </c>
      <c r="B2486" s="6" t="str">
        <f t="shared" si="38"/>
        <v>Cocci</v>
      </c>
      <c r="C2486" s="1">
        <v>243</v>
      </c>
      <c r="D2486" s="1">
        <v>17.301038062283698</v>
      </c>
      <c r="E2486" s="1">
        <v>210</v>
      </c>
      <c r="F2486" s="1">
        <v>4</v>
      </c>
      <c r="G2486" s="1">
        <v>4</v>
      </c>
      <c r="H2486" s="1">
        <v>8</v>
      </c>
      <c r="I2486" s="1" t="s">
        <v>3263</v>
      </c>
      <c r="J2486" s="1">
        <v>8</v>
      </c>
      <c r="K2486" s="1">
        <v>5</v>
      </c>
      <c r="L2486" s="1">
        <v>1</v>
      </c>
      <c r="M2486" s="1">
        <v>2</v>
      </c>
    </row>
    <row r="2487" spans="1:13" x14ac:dyDescent="0.15">
      <c r="A2487" s="1" t="s">
        <v>3298</v>
      </c>
      <c r="B2487" s="6" t="str">
        <f t="shared" si="38"/>
        <v>Cocci</v>
      </c>
      <c r="C2487" s="1">
        <v>623</v>
      </c>
      <c r="D2487" s="1">
        <v>10.7272727272727</v>
      </c>
      <c r="E2487" s="1">
        <v>714</v>
      </c>
      <c r="F2487" s="1">
        <v>4</v>
      </c>
      <c r="G2487" s="1">
        <v>4</v>
      </c>
      <c r="H2487" s="1">
        <v>8</v>
      </c>
      <c r="I2487" s="1" t="s">
        <v>3299</v>
      </c>
      <c r="J2487" s="1">
        <v>8</v>
      </c>
      <c r="K2487" s="1">
        <v>1</v>
      </c>
      <c r="L2487" s="1">
        <v>5</v>
      </c>
      <c r="M2487" s="1">
        <v>2</v>
      </c>
    </row>
    <row r="2488" spans="1:13" x14ac:dyDescent="0.15">
      <c r="A2488" s="1" t="s">
        <v>7217</v>
      </c>
      <c r="B2488" s="6" t="str">
        <f t="shared" si="38"/>
        <v>Cocci</v>
      </c>
      <c r="C2488" s="1">
        <v>163</v>
      </c>
      <c r="D2488" s="1">
        <v>27.536231884058001</v>
      </c>
      <c r="E2488" s="1">
        <v>135</v>
      </c>
      <c r="F2488" s="1">
        <v>2</v>
      </c>
      <c r="G2488" s="1">
        <v>2</v>
      </c>
      <c r="H2488" s="1">
        <v>8</v>
      </c>
      <c r="I2488" s="1" t="s">
        <v>7218</v>
      </c>
      <c r="J2488" s="1">
        <v>8</v>
      </c>
      <c r="K2488" s="1">
        <v>2</v>
      </c>
      <c r="L2488" s="1">
        <v>3</v>
      </c>
      <c r="M2488" s="1">
        <v>3</v>
      </c>
    </row>
    <row r="2489" spans="1:13" x14ac:dyDescent="0.15">
      <c r="A2489" s="1" t="s">
        <v>4578</v>
      </c>
      <c r="B2489" s="6" t="str">
        <f t="shared" si="38"/>
        <v>Cocci</v>
      </c>
      <c r="C2489" s="1">
        <v>47</v>
      </c>
      <c r="D2489" s="1">
        <v>16.1812297734628</v>
      </c>
      <c r="E2489" s="1">
        <v>627</v>
      </c>
      <c r="F2489" s="1">
        <v>3</v>
      </c>
      <c r="G2489" s="1">
        <v>3</v>
      </c>
      <c r="H2489" s="1">
        <v>8</v>
      </c>
      <c r="I2489" s="1" t="s">
        <v>4579</v>
      </c>
      <c r="J2489" s="1">
        <v>8</v>
      </c>
      <c r="K2489" s="1">
        <v>0</v>
      </c>
      <c r="L2489" s="1">
        <v>5</v>
      </c>
      <c r="M2489" s="1">
        <v>3</v>
      </c>
    </row>
    <row r="2490" spans="1:13" x14ac:dyDescent="0.15">
      <c r="A2490" s="1" t="s">
        <v>2890</v>
      </c>
      <c r="B2490" s="6" t="str">
        <f t="shared" si="38"/>
        <v>Human</v>
      </c>
      <c r="C2490" s="1">
        <v>687</v>
      </c>
      <c r="D2490" s="1">
        <v>21.2121212121212</v>
      </c>
      <c r="E2490" s="1">
        <v>796</v>
      </c>
      <c r="F2490" s="1">
        <v>4</v>
      </c>
      <c r="G2490" s="1">
        <v>4</v>
      </c>
      <c r="H2490" s="1">
        <v>8</v>
      </c>
      <c r="I2490" s="1" t="s">
        <v>2891</v>
      </c>
      <c r="J2490" s="1">
        <v>8</v>
      </c>
      <c r="K2490" s="1">
        <v>0</v>
      </c>
      <c r="L2490" s="1">
        <v>3</v>
      </c>
      <c r="M2490" s="1">
        <v>5</v>
      </c>
    </row>
    <row r="2491" spans="1:13" x14ac:dyDescent="0.15">
      <c r="A2491" s="1" t="s">
        <v>2884</v>
      </c>
      <c r="B2491" s="6" t="str">
        <f t="shared" si="38"/>
        <v>Human</v>
      </c>
      <c r="C2491" s="1">
        <v>167</v>
      </c>
      <c r="D2491" s="1">
        <v>15.0895140664962</v>
      </c>
      <c r="E2491" s="1">
        <v>413</v>
      </c>
      <c r="F2491" s="1">
        <v>4</v>
      </c>
      <c r="G2491" s="1">
        <v>4</v>
      </c>
      <c r="H2491" s="1">
        <v>8</v>
      </c>
      <c r="I2491" s="1" t="s">
        <v>2885</v>
      </c>
      <c r="J2491" s="1">
        <v>8</v>
      </c>
      <c r="K2491" s="1">
        <v>6</v>
      </c>
      <c r="L2491" s="1">
        <v>2</v>
      </c>
      <c r="M2491" s="1">
        <v>0</v>
      </c>
    </row>
    <row r="2492" spans="1:13" x14ac:dyDescent="0.15">
      <c r="A2492" s="1" t="s">
        <v>2906</v>
      </c>
      <c r="B2492" s="6" t="str">
        <f t="shared" si="38"/>
        <v>Human</v>
      </c>
      <c r="C2492" s="1">
        <v>573</v>
      </c>
      <c r="D2492" s="1">
        <v>36.6666666666667</v>
      </c>
      <c r="E2492" s="1">
        <v>637</v>
      </c>
      <c r="F2492" s="1">
        <v>4</v>
      </c>
      <c r="G2492" s="1">
        <v>4</v>
      </c>
      <c r="H2492" s="1">
        <v>8</v>
      </c>
      <c r="I2492" s="1" t="s">
        <v>2873</v>
      </c>
      <c r="J2492" s="1">
        <v>8</v>
      </c>
      <c r="K2492" s="1">
        <v>1</v>
      </c>
      <c r="L2492" s="1">
        <v>4</v>
      </c>
      <c r="M2492" s="1">
        <v>3</v>
      </c>
    </row>
    <row r="2493" spans="1:13" x14ac:dyDescent="0.15">
      <c r="A2493" s="1" t="s">
        <v>4075</v>
      </c>
      <c r="B2493" s="6" t="str">
        <f t="shared" si="38"/>
        <v>Human</v>
      </c>
      <c r="C2493" s="1">
        <v>498</v>
      </c>
      <c r="D2493" s="1">
        <v>26.086956521739101</v>
      </c>
      <c r="E2493" s="1">
        <v>537</v>
      </c>
      <c r="F2493" s="1">
        <v>3</v>
      </c>
      <c r="G2493" s="1">
        <v>3</v>
      </c>
      <c r="H2493" s="1">
        <v>8</v>
      </c>
      <c r="I2493" s="1" t="s">
        <v>4056</v>
      </c>
      <c r="J2493" s="1">
        <v>8</v>
      </c>
      <c r="K2493" s="1">
        <v>0</v>
      </c>
      <c r="L2493" s="1">
        <v>5</v>
      </c>
      <c r="M2493" s="1">
        <v>3</v>
      </c>
    </row>
    <row r="2494" spans="1:13" x14ac:dyDescent="0.15">
      <c r="A2494" s="1" t="s">
        <v>3508</v>
      </c>
      <c r="B2494" s="6" t="str">
        <f t="shared" si="38"/>
        <v>Cocci</v>
      </c>
      <c r="C2494" s="1">
        <v>289</v>
      </c>
      <c r="D2494" s="1">
        <v>18.75</v>
      </c>
      <c r="E2494" s="1">
        <v>263</v>
      </c>
      <c r="F2494" s="1">
        <v>4</v>
      </c>
      <c r="G2494" s="1">
        <v>4</v>
      </c>
      <c r="H2494" s="1">
        <v>8</v>
      </c>
      <c r="I2494" s="1" t="s">
        <v>3509</v>
      </c>
      <c r="J2494" s="1">
        <v>8</v>
      </c>
      <c r="K2494" s="1">
        <v>4</v>
      </c>
      <c r="L2494" s="1">
        <v>4</v>
      </c>
      <c r="M2494" s="1">
        <v>0</v>
      </c>
    </row>
    <row r="2495" spans="1:13" x14ac:dyDescent="0.15">
      <c r="A2495" s="1" t="s">
        <v>7678</v>
      </c>
      <c r="B2495" s="6" t="str">
        <f t="shared" si="38"/>
        <v>Cocci</v>
      </c>
      <c r="C2495" s="1">
        <v>627</v>
      </c>
      <c r="D2495" s="1">
        <v>18.399999999999999</v>
      </c>
      <c r="E2495" s="1">
        <v>721</v>
      </c>
      <c r="F2495" s="1">
        <v>2</v>
      </c>
      <c r="G2495" s="1">
        <v>2</v>
      </c>
      <c r="H2495" s="1">
        <v>8</v>
      </c>
      <c r="I2495" s="1" t="s">
        <v>7679</v>
      </c>
      <c r="J2495" s="1">
        <v>8</v>
      </c>
      <c r="K2495" s="1">
        <v>3</v>
      </c>
      <c r="L2495" s="1">
        <v>4</v>
      </c>
      <c r="M2495" s="1">
        <v>1</v>
      </c>
    </row>
    <row r="2496" spans="1:13" x14ac:dyDescent="0.15">
      <c r="A2496" s="1" t="s">
        <v>7610</v>
      </c>
      <c r="B2496" s="6" t="str">
        <f t="shared" si="38"/>
        <v>Cocci</v>
      </c>
      <c r="C2496" s="1">
        <v>163</v>
      </c>
      <c r="D2496" s="1">
        <v>27.536231884058001</v>
      </c>
      <c r="E2496" s="1">
        <v>135</v>
      </c>
      <c r="F2496" s="1">
        <v>2</v>
      </c>
      <c r="G2496" s="1">
        <v>2</v>
      </c>
      <c r="H2496" s="1">
        <v>8</v>
      </c>
      <c r="I2496" s="1" t="s">
        <v>7611</v>
      </c>
      <c r="J2496" s="1">
        <v>8</v>
      </c>
      <c r="K2496" s="1">
        <v>2</v>
      </c>
      <c r="L2496" s="1">
        <v>3</v>
      </c>
      <c r="M2496" s="1">
        <v>3</v>
      </c>
    </row>
    <row r="2497" spans="1:13" x14ac:dyDescent="0.15">
      <c r="A2497" s="1" t="s">
        <v>3404</v>
      </c>
      <c r="B2497" s="6" t="str">
        <f t="shared" si="38"/>
        <v>Cocci</v>
      </c>
      <c r="C2497" s="1">
        <v>285</v>
      </c>
      <c r="D2497" s="1">
        <v>30.434782608695599</v>
      </c>
      <c r="E2497" s="1">
        <v>256</v>
      </c>
      <c r="F2497" s="1">
        <v>4</v>
      </c>
      <c r="G2497" s="1">
        <v>4</v>
      </c>
      <c r="H2497" s="1">
        <v>8</v>
      </c>
      <c r="I2497" s="1" t="s">
        <v>3405</v>
      </c>
      <c r="J2497" s="1">
        <v>8</v>
      </c>
      <c r="K2497" s="1">
        <v>4</v>
      </c>
      <c r="L2497" s="1">
        <v>2</v>
      </c>
      <c r="M2497" s="1">
        <v>2</v>
      </c>
    </row>
    <row r="2498" spans="1:13" x14ac:dyDescent="0.15">
      <c r="A2498" s="1" t="s">
        <v>7566</v>
      </c>
      <c r="B2498" s="6" t="str">
        <f t="shared" si="38"/>
        <v>Cocci</v>
      </c>
      <c r="C2498" s="1">
        <v>431</v>
      </c>
      <c r="D2498" s="1">
        <v>3.5846724351050701</v>
      </c>
      <c r="E2498" s="1">
        <v>443</v>
      </c>
      <c r="F2498" s="1">
        <v>2</v>
      </c>
      <c r="G2498" s="1">
        <v>2</v>
      </c>
      <c r="H2498" s="1">
        <v>8</v>
      </c>
      <c r="I2498" s="1" t="s">
        <v>7567</v>
      </c>
      <c r="J2498" s="1">
        <v>8</v>
      </c>
      <c r="K2498" s="1">
        <v>0</v>
      </c>
      <c r="L2498" s="1">
        <v>6</v>
      </c>
      <c r="M2498" s="1">
        <v>2</v>
      </c>
    </row>
    <row r="2499" spans="1:13" x14ac:dyDescent="0.15">
      <c r="A2499" s="1" t="s">
        <v>4828</v>
      </c>
      <c r="B2499" s="6" t="str">
        <f t="shared" ref="B2499:B2562" si="39">IF(NOT(ISERROR(FIND("_HUMAN",A2499))),"Human","Cocci")</f>
        <v>Cocci</v>
      </c>
      <c r="C2499" s="1">
        <v>446</v>
      </c>
      <c r="D2499" s="1">
        <v>23.857868020304601</v>
      </c>
      <c r="E2499" s="1">
        <v>531</v>
      </c>
      <c r="F2499" s="1">
        <v>3</v>
      </c>
      <c r="G2499" s="1">
        <v>3</v>
      </c>
      <c r="H2499" s="1">
        <v>8</v>
      </c>
      <c r="I2499" s="1" t="s">
        <v>4829</v>
      </c>
      <c r="J2499" s="1">
        <v>8</v>
      </c>
      <c r="K2499" s="1">
        <v>0</v>
      </c>
      <c r="L2499" s="1">
        <v>8</v>
      </c>
      <c r="M2499" s="1">
        <v>0</v>
      </c>
    </row>
    <row r="2500" spans="1:13" x14ac:dyDescent="0.15">
      <c r="A2500" s="1" t="s">
        <v>7816</v>
      </c>
      <c r="B2500" s="6" t="str">
        <f t="shared" si="39"/>
        <v>Cocci</v>
      </c>
      <c r="C2500" s="1">
        <v>88</v>
      </c>
      <c r="D2500" s="1">
        <v>13.3802816901408</v>
      </c>
      <c r="E2500" s="1">
        <v>69</v>
      </c>
      <c r="F2500" s="1">
        <v>2</v>
      </c>
      <c r="G2500" s="1">
        <v>2</v>
      </c>
      <c r="H2500" s="1">
        <v>8</v>
      </c>
      <c r="I2500" s="1" t="s">
        <v>7817</v>
      </c>
      <c r="J2500" s="1">
        <v>8</v>
      </c>
      <c r="K2500" s="1">
        <v>0</v>
      </c>
      <c r="L2500" s="1">
        <v>5</v>
      </c>
      <c r="M2500" s="1">
        <v>3</v>
      </c>
    </row>
    <row r="2501" spans="1:13" x14ac:dyDescent="0.15">
      <c r="A2501" s="1" t="s">
        <v>3480</v>
      </c>
      <c r="B2501" s="6" t="str">
        <f t="shared" si="39"/>
        <v>Cocci</v>
      </c>
      <c r="C2501" s="1">
        <v>623</v>
      </c>
      <c r="D2501" s="1">
        <v>10.7272727272727</v>
      </c>
      <c r="E2501" s="1">
        <v>714</v>
      </c>
      <c r="F2501" s="1">
        <v>4</v>
      </c>
      <c r="G2501" s="1">
        <v>4</v>
      </c>
      <c r="H2501" s="1">
        <v>8</v>
      </c>
      <c r="I2501" s="1" t="s">
        <v>3481</v>
      </c>
      <c r="J2501" s="1">
        <v>8</v>
      </c>
      <c r="K2501" s="1">
        <v>1</v>
      </c>
      <c r="L2501" s="1">
        <v>5</v>
      </c>
      <c r="M2501" s="1">
        <v>2</v>
      </c>
    </row>
    <row r="2502" spans="1:13" x14ac:dyDescent="0.15">
      <c r="A2502" s="1" t="s">
        <v>4957</v>
      </c>
      <c r="B2502" s="6" t="str">
        <f t="shared" si="39"/>
        <v>Cocci</v>
      </c>
      <c r="C2502" s="1">
        <v>122</v>
      </c>
      <c r="D2502" s="1">
        <v>33.076923076923102</v>
      </c>
      <c r="E2502" s="1">
        <v>942</v>
      </c>
      <c r="F2502" s="1">
        <v>3</v>
      </c>
      <c r="G2502" s="1">
        <v>3</v>
      </c>
      <c r="H2502" s="1">
        <v>8</v>
      </c>
      <c r="I2502" s="1" t="s">
        <v>4958</v>
      </c>
      <c r="J2502" s="1">
        <v>8</v>
      </c>
      <c r="K2502" s="1">
        <v>3</v>
      </c>
      <c r="L2502" s="1">
        <v>4</v>
      </c>
      <c r="M2502" s="1">
        <v>1</v>
      </c>
    </row>
    <row r="2503" spans="1:13" x14ac:dyDescent="0.15">
      <c r="A2503" s="1" t="s">
        <v>3418</v>
      </c>
      <c r="B2503" s="6" t="str">
        <f t="shared" si="39"/>
        <v>Cocci</v>
      </c>
      <c r="C2503" s="1">
        <v>379</v>
      </c>
      <c r="D2503" s="1">
        <v>25</v>
      </c>
      <c r="E2503" s="1">
        <v>377</v>
      </c>
      <c r="F2503" s="1">
        <v>4</v>
      </c>
      <c r="G2503" s="1">
        <v>4</v>
      </c>
      <c r="H2503" s="1">
        <v>8</v>
      </c>
      <c r="I2503" s="1" t="s">
        <v>3419</v>
      </c>
      <c r="J2503" s="1">
        <v>8</v>
      </c>
      <c r="K2503" s="1">
        <v>0</v>
      </c>
      <c r="L2503" s="1">
        <v>5</v>
      </c>
      <c r="M2503" s="1">
        <v>3</v>
      </c>
    </row>
    <row r="2504" spans="1:13" x14ac:dyDescent="0.15">
      <c r="A2504" s="1" t="s">
        <v>3412</v>
      </c>
      <c r="B2504" s="6" t="str">
        <f t="shared" si="39"/>
        <v>Cocci</v>
      </c>
      <c r="C2504" s="1">
        <v>243</v>
      </c>
      <c r="D2504" s="1">
        <v>16.778523489932901</v>
      </c>
      <c r="E2504" s="1">
        <v>210</v>
      </c>
      <c r="F2504" s="1">
        <v>4</v>
      </c>
      <c r="G2504" s="1">
        <v>4</v>
      </c>
      <c r="H2504" s="1">
        <v>8</v>
      </c>
      <c r="I2504" s="1" t="s">
        <v>3413</v>
      </c>
      <c r="J2504" s="1">
        <v>8</v>
      </c>
      <c r="K2504" s="1">
        <v>5</v>
      </c>
      <c r="L2504" s="1">
        <v>1</v>
      </c>
      <c r="M2504" s="1">
        <v>2</v>
      </c>
    </row>
    <row r="2505" spans="1:13" x14ac:dyDescent="0.15">
      <c r="A2505" s="1" t="s">
        <v>4902</v>
      </c>
      <c r="B2505" s="6" t="str">
        <f t="shared" si="39"/>
        <v>Cocci</v>
      </c>
      <c r="C2505" s="1">
        <v>508</v>
      </c>
      <c r="D2505" s="1">
        <v>7.9545454545454497</v>
      </c>
      <c r="E2505" s="1">
        <v>546</v>
      </c>
      <c r="F2505" s="1">
        <v>3</v>
      </c>
      <c r="G2505" s="1">
        <v>3</v>
      </c>
      <c r="H2505" s="1">
        <v>8</v>
      </c>
      <c r="I2505" s="1" t="s">
        <v>4903</v>
      </c>
      <c r="J2505" s="1">
        <v>8</v>
      </c>
      <c r="K2505" s="1">
        <v>5</v>
      </c>
      <c r="L2505" s="1">
        <v>2</v>
      </c>
      <c r="M2505" s="1">
        <v>1</v>
      </c>
    </row>
    <row r="2506" spans="1:13" x14ac:dyDescent="0.15">
      <c r="A2506" s="1" t="s">
        <v>7754</v>
      </c>
      <c r="B2506" s="6" t="str">
        <f t="shared" si="39"/>
        <v>Cocci</v>
      </c>
      <c r="C2506" s="1">
        <v>576</v>
      </c>
      <c r="D2506" s="1">
        <v>8.8135593220338997</v>
      </c>
      <c r="E2506" s="1">
        <v>640</v>
      </c>
      <c r="F2506" s="1">
        <v>2</v>
      </c>
      <c r="G2506" s="1">
        <v>2</v>
      </c>
      <c r="H2506" s="1">
        <v>8</v>
      </c>
      <c r="I2506" s="1" t="s">
        <v>7755</v>
      </c>
      <c r="J2506" s="1">
        <v>8</v>
      </c>
      <c r="K2506" s="1">
        <v>0</v>
      </c>
      <c r="L2506" s="1">
        <v>3</v>
      </c>
      <c r="M2506" s="1">
        <v>5</v>
      </c>
    </row>
    <row r="2507" spans="1:13" x14ac:dyDescent="0.15">
      <c r="A2507" s="1" t="s">
        <v>3432</v>
      </c>
      <c r="B2507" s="6" t="str">
        <f t="shared" si="39"/>
        <v>Cocci</v>
      </c>
      <c r="C2507" s="1">
        <v>80</v>
      </c>
      <c r="D2507" s="1">
        <v>5.7673509286412497</v>
      </c>
      <c r="E2507" s="1">
        <v>93</v>
      </c>
      <c r="F2507" s="1">
        <v>4</v>
      </c>
      <c r="G2507" s="1">
        <v>4</v>
      </c>
      <c r="H2507" s="1">
        <v>8</v>
      </c>
      <c r="I2507" s="1" t="s">
        <v>3433</v>
      </c>
      <c r="J2507" s="1">
        <v>8</v>
      </c>
      <c r="K2507" s="1">
        <v>0</v>
      </c>
      <c r="L2507" s="1">
        <v>7</v>
      </c>
      <c r="M2507" s="1">
        <v>1</v>
      </c>
    </row>
    <row r="2508" spans="1:13" x14ac:dyDescent="0.15">
      <c r="A2508" s="1" t="s">
        <v>2347</v>
      </c>
      <c r="B2508" s="6" t="str">
        <f t="shared" si="39"/>
        <v>Cocci</v>
      </c>
      <c r="C2508" s="1">
        <v>645</v>
      </c>
      <c r="D2508" s="1">
        <v>5.2595628415300499</v>
      </c>
      <c r="E2508" s="1">
        <v>743</v>
      </c>
      <c r="F2508" s="1">
        <v>5</v>
      </c>
      <c r="G2508" s="1">
        <v>5</v>
      </c>
      <c r="H2508" s="1">
        <v>8</v>
      </c>
      <c r="I2508" s="1" t="s">
        <v>2348</v>
      </c>
      <c r="J2508" s="1">
        <v>8</v>
      </c>
      <c r="K2508" s="1">
        <v>0</v>
      </c>
      <c r="L2508" s="1">
        <v>7</v>
      </c>
      <c r="M2508" s="1">
        <v>1</v>
      </c>
    </row>
    <row r="2509" spans="1:13" x14ac:dyDescent="0.15">
      <c r="A2509" s="1" t="s">
        <v>6616</v>
      </c>
      <c r="B2509" s="6" t="str">
        <f t="shared" si="39"/>
        <v>Cocci</v>
      </c>
      <c r="C2509" s="1">
        <v>801</v>
      </c>
      <c r="D2509" s="1">
        <v>4.8128342245989302</v>
      </c>
      <c r="E2509" s="1">
        <v>952</v>
      </c>
      <c r="F2509" s="1">
        <v>2</v>
      </c>
      <c r="G2509" s="1">
        <v>2</v>
      </c>
      <c r="H2509" s="1">
        <v>8</v>
      </c>
      <c r="I2509" s="1" t="s">
        <v>6617</v>
      </c>
      <c r="J2509" s="1">
        <v>8</v>
      </c>
      <c r="K2509" s="1">
        <v>3</v>
      </c>
      <c r="L2509" s="1">
        <v>3</v>
      </c>
      <c r="M2509" s="1">
        <v>2</v>
      </c>
    </row>
    <row r="2510" spans="1:13" x14ac:dyDescent="0.15">
      <c r="A2510" s="1" t="s">
        <v>6128</v>
      </c>
      <c r="B2510" s="6" t="str">
        <f t="shared" si="39"/>
        <v>Human</v>
      </c>
      <c r="C2510" s="1">
        <v>249</v>
      </c>
      <c r="D2510" s="1">
        <v>7.1232876712328803</v>
      </c>
      <c r="E2510" s="1">
        <v>218</v>
      </c>
      <c r="F2510" s="1">
        <v>2</v>
      </c>
      <c r="G2510" s="1">
        <v>2</v>
      </c>
      <c r="H2510" s="1">
        <v>8</v>
      </c>
      <c r="I2510" s="1" t="s">
        <v>6129</v>
      </c>
      <c r="J2510" s="1">
        <v>8</v>
      </c>
      <c r="K2510" s="1">
        <v>3</v>
      </c>
      <c r="L2510" s="1">
        <v>1</v>
      </c>
      <c r="M2510" s="1">
        <v>4</v>
      </c>
    </row>
    <row r="2511" spans="1:13" x14ac:dyDescent="0.15">
      <c r="A2511" s="1" t="s">
        <v>6155</v>
      </c>
      <c r="B2511" s="6" t="str">
        <f t="shared" si="39"/>
        <v>Human</v>
      </c>
      <c r="C2511" s="1">
        <v>249</v>
      </c>
      <c r="D2511" s="1">
        <v>7.1232876712328803</v>
      </c>
      <c r="E2511" s="1">
        <v>218</v>
      </c>
      <c r="F2511" s="1">
        <v>2</v>
      </c>
      <c r="G2511" s="1">
        <v>2</v>
      </c>
      <c r="H2511" s="1">
        <v>8</v>
      </c>
      <c r="I2511" s="1" t="s">
        <v>6156</v>
      </c>
      <c r="J2511" s="1">
        <v>8</v>
      </c>
      <c r="K2511" s="1">
        <v>3</v>
      </c>
      <c r="L2511" s="1">
        <v>1</v>
      </c>
      <c r="M2511" s="1">
        <v>4</v>
      </c>
    </row>
    <row r="2512" spans="1:13" x14ac:dyDescent="0.15">
      <c r="A2512" s="1" t="s">
        <v>6068</v>
      </c>
      <c r="B2512" s="6" t="str">
        <f t="shared" si="39"/>
        <v>Human</v>
      </c>
      <c r="C2512" s="1">
        <v>249</v>
      </c>
      <c r="D2512" s="1">
        <v>7.9754601226993902</v>
      </c>
      <c r="E2512" s="1">
        <v>218</v>
      </c>
      <c r="F2512" s="1">
        <v>2</v>
      </c>
      <c r="G2512" s="1">
        <v>2</v>
      </c>
      <c r="H2512" s="1">
        <v>8</v>
      </c>
      <c r="I2512" s="1" t="s">
        <v>5975</v>
      </c>
      <c r="J2512" s="1">
        <v>8</v>
      </c>
      <c r="K2512" s="1">
        <v>3</v>
      </c>
      <c r="L2512" s="1">
        <v>1</v>
      </c>
      <c r="M2512" s="1">
        <v>4</v>
      </c>
    </row>
    <row r="2513" spans="1:13" x14ac:dyDescent="0.15">
      <c r="A2513" s="1" t="s">
        <v>8649</v>
      </c>
      <c r="B2513" s="6" t="str">
        <f t="shared" si="39"/>
        <v>Human</v>
      </c>
      <c r="C2513" s="1">
        <v>220</v>
      </c>
      <c r="D2513" s="1">
        <v>28.125</v>
      </c>
      <c r="E2513" s="1">
        <v>190</v>
      </c>
      <c r="F2513" s="1">
        <v>2</v>
      </c>
      <c r="G2513" s="1">
        <v>2</v>
      </c>
      <c r="H2513" s="1">
        <v>8</v>
      </c>
      <c r="I2513" s="1" t="s">
        <v>8650</v>
      </c>
      <c r="J2513" s="1">
        <v>8</v>
      </c>
      <c r="K2513" s="1">
        <v>3</v>
      </c>
      <c r="L2513" s="1">
        <v>3</v>
      </c>
      <c r="M2513" s="1">
        <v>2</v>
      </c>
    </row>
    <row r="2514" spans="1:13" x14ac:dyDescent="0.15">
      <c r="A2514" s="1" t="s">
        <v>5461</v>
      </c>
      <c r="B2514" s="6" t="str">
        <f t="shared" si="39"/>
        <v>Cocci</v>
      </c>
      <c r="C2514" s="1">
        <v>353</v>
      </c>
      <c r="D2514" s="1">
        <v>18.390804597701099</v>
      </c>
      <c r="E2514" s="1">
        <v>340</v>
      </c>
      <c r="F2514" s="1">
        <v>3</v>
      </c>
      <c r="G2514" s="1">
        <v>4</v>
      </c>
      <c r="H2514" s="1">
        <v>7</v>
      </c>
      <c r="I2514" s="1"/>
      <c r="J2514" s="1">
        <v>7</v>
      </c>
      <c r="K2514" s="1">
        <v>7</v>
      </c>
      <c r="L2514" s="1">
        <v>0</v>
      </c>
      <c r="M2514" s="1">
        <v>0</v>
      </c>
    </row>
    <row r="2515" spans="1:13" x14ac:dyDescent="0.15">
      <c r="A2515" s="1" t="s">
        <v>8614</v>
      </c>
      <c r="B2515" s="6" t="str">
        <f t="shared" si="39"/>
        <v>Human</v>
      </c>
      <c r="C2515" s="1">
        <v>167</v>
      </c>
      <c r="D2515" s="1">
        <v>4.7109207708779399</v>
      </c>
      <c r="E2515" s="1">
        <v>334</v>
      </c>
      <c r="F2515" s="1">
        <v>2</v>
      </c>
      <c r="G2515" s="1">
        <v>2</v>
      </c>
      <c r="H2515" s="1">
        <v>7</v>
      </c>
      <c r="I2515" s="1"/>
      <c r="J2515" s="1">
        <v>7</v>
      </c>
      <c r="K2515" s="1">
        <v>4</v>
      </c>
      <c r="L2515" s="1">
        <v>1</v>
      </c>
      <c r="M2515" s="1">
        <v>2</v>
      </c>
    </row>
    <row r="2516" spans="1:13" x14ac:dyDescent="0.15">
      <c r="A2516" s="1" t="s">
        <v>5806</v>
      </c>
      <c r="B2516" s="6" t="str">
        <f t="shared" si="39"/>
        <v>Human</v>
      </c>
      <c r="C2516" s="1">
        <v>109</v>
      </c>
      <c r="D2516" s="1">
        <v>4.1733547351524898</v>
      </c>
      <c r="E2516" s="1">
        <v>87</v>
      </c>
      <c r="F2516" s="1">
        <v>2</v>
      </c>
      <c r="G2516" s="1">
        <v>2</v>
      </c>
      <c r="H2516" s="1">
        <v>7</v>
      </c>
      <c r="I2516" s="1" t="s">
        <v>5807</v>
      </c>
      <c r="J2516" s="1">
        <v>7</v>
      </c>
      <c r="K2516" s="1">
        <v>0</v>
      </c>
      <c r="L2516" s="1">
        <v>4</v>
      </c>
      <c r="M2516" s="1">
        <v>3</v>
      </c>
    </row>
    <row r="2517" spans="1:13" x14ac:dyDescent="0.15">
      <c r="A2517" s="1" t="s">
        <v>5808</v>
      </c>
      <c r="B2517" s="6" t="str">
        <f t="shared" si="39"/>
        <v>Human</v>
      </c>
      <c r="C2517" s="1">
        <v>109</v>
      </c>
      <c r="D2517" s="1">
        <v>4.4217687074829897</v>
      </c>
      <c r="E2517" s="1">
        <v>87</v>
      </c>
      <c r="F2517" s="1">
        <v>2</v>
      </c>
      <c r="G2517" s="1">
        <v>2</v>
      </c>
      <c r="H2517" s="1">
        <v>7</v>
      </c>
      <c r="I2517" s="1" t="s">
        <v>5809</v>
      </c>
      <c r="J2517" s="1">
        <v>7</v>
      </c>
      <c r="K2517" s="1">
        <v>0</v>
      </c>
      <c r="L2517" s="1">
        <v>4</v>
      </c>
      <c r="M2517" s="1">
        <v>3</v>
      </c>
    </row>
    <row r="2518" spans="1:13" x14ac:dyDescent="0.15">
      <c r="A2518" s="1" t="s">
        <v>5810</v>
      </c>
      <c r="B2518" s="6" t="str">
        <f t="shared" si="39"/>
        <v>Human</v>
      </c>
      <c r="C2518" s="1">
        <v>109</v>
      </c>
      <c r="D2518" s="1">
        <v>4.6263345195729499</v>
      </c>
      <c r="E2518" s="1">
        <v>87</v>
      </c>
      <c r="F2518" s="1">
        <v>2</v>
      </c>
      <c r="G2518" s="1">
        <v>2</v>
      </c>
      <c r="H2518" s="1">
        <v>7</v>
      </c>
      <c r="I2518" s="1" t="s">
        <v>5811</v>
      </c>
      <c r="J2518" s="1">
        <v>7</v>
      </c>
      <c r="K2518" s="1">
        <v>0</v>
      </c>
      <c r="L2518" s="1">
        <v>4</v>
      </c>
      <c r="M2518" s="1">
        <v>3</v>
      </c>
    </row>
    <row r="2519" spans="1:13" x14ac:dyDescent="0.15">
      <c r="A2519" s="1" t="s">
        <v>5812</v>
      </c>
      <c r="B2519" s="6" t="str">
        <f t="shared" si="39"/>
        <v>Human</v>
      </c>
      <c r="C2519" s="1">
        <v>109</v>
      </c>
      <c r="D2519" s="1">
        <v>4.9335863377609099</v>
      </c>
      <c r="E2519" s="1">
        <v>87</v>
      </c>
      <c r="F2519" s="1">
        <v>2</v>
      </c>
      <c r="G2519" s="1">
        <v>2</v>
      </c>
      <c r="H2519" s="1">
        <v>7</v>
      </c>
      <c r="I2519" s="1" t="s">
        <v>5813</v>
      </c>
      <c r="J2519" s="1">
        <v>7</v>
      </c>
      <c r="K2519" s="1">
        <v>0</v>
      </c>
      <c r="L2519" s="1">
        <v>4</v>
      </c>
      <c r="M2519" s="1">
        <v>3</v>
      </c>
    </row>
    <row r="2520" spans="1:13" x14ac:dyDescent="0.15">
      <c r="A2520" s="1" t="s">
        <v>5814</v>
      </c>
      <c r="B2520" s="6" t="str">
        <f t="shared" si="39"/>
        <v>Human</v>
      </c>
      <c r="C2520" s="1">
        <v>109</v>
      </c>
      <c r="D2520" s="1">
        <v>6.3414634146341502</v>
      </c>
      <c r="E2520" s="1">
        <v>87</v>
      </c>
      <c r="F2520" s="1">
        <v>2</v>
      </c>
      <c r="G2520" s="1">
        <v>2</v>
      </c>
      <c r="H2520" s="1">
        <v>7</v>
      </c>
      <c r="I2520" s="1" t="s">
        <v>5815</v>
      </c>
      <c r="J2520" s="1">
        <v>7</v>
      </c>
      <c r="K2520" s="1">
        <v>0</v>
      </c>
      <c r="L2520" s="1">
        <v>4</v>
      </c>
      <c r="M2520" s="1">
        <v>3</v>
      </c>
    </row>
    <row r="2521" spans="1:13" x14ac:dyDescent="0.15">
      <c r="A2521" s="1" t="s">
        <v>5530</v>
      </c>
      <c r="B2521" s="6" t="str">
        <f t="shared" si="39"/>
        <v>Human</v>
      </c>
      <c r="C2521" s="1">
        <v>167</v>
      </c>
      <c r="D2521" s="1">
        <v>4.7109207708779399</v>
      </c>
      <c r="E2521" s="1">
        <v>334</v>
      </c>
      <c r="F2521" s="1">
        <v>2</v>
      </c>
      <c r="G2521" s="1">
        <v>2</v>
      </c>
      <c r="H2521" s="1">
        <v>7</v>
      </c>
      <c r="I2521" s="1" t="s">
        <v>5531</v>
      </c>
      <c r="J2521" s="1">
        <v>7</v>
      </c>
      <c r="K2521" s="1">
        <v>4</v>
      </c>
      <c r="L2521" s="1">
        <v>1</v>
      </c>
      <c r="M2521" s="1">
        <v>2</v>
      </c>
    </row>
    <row r="2522" spans="1:13" x14ac:dyDescent="0.15">
      <c r="A2522" s="1" t="s">
        <v>5532</v>
      </c>
      <c r="B2522" s="6" t="str">
        <f t="shared" si="39"/>
        <v>Human</v>
      </c>
      <c r="C2522" s="1">
        <v>167</v>
      </c>
      <c r="D2522" s="1">
        <v>5.2757793764988001</v>
      </c>
      <c r="E2522" s="1">
        <v>334</v>
      </c>
      <c r="F2522" s="1">
        <v>2</v>
      </c>
      <c r="G2522" s="1">
        <v>2</v>
      </c>
      <c r="H2522" s="1">
        <v>7</v>
      </c>
      <c r="I2522" s="1" t="s">
        <v>5533</v>
      </c>
      <c r="J2522" s="1">
        <v>7</v>
      </c>
      <c r="K2522" s="1">
        <v>4</v>
      </c>
      <c r="L2522" s="1">
        <v>1</v>
      </c>
      <c r="M2522" s="1">
        <v>2</v>
      </c>
    </row>
    <row r="2523" spans="1:13" x14ac:dyDescent="0.15">
      <c r="A2523" s="1" t="s">
        <v>4034</v>
      </c>
      <c r="B2523" s="6" t="str">
        <f t="shared" si="39"/>
        <v>Human</v>
      </c>
      <c r="C2523" s="1">
        <v>235</v>
      </c>
      <c r="D2523" s="1">
        <v>3.7558685446009399</v>
      </c>
      <c r="E2523" s="1">
        <v>201</v>
      </c>
      <c r="F2523" s="1">
        <v>3</v>
      </c>
      <c r="G2523" s="1">
        <v>3</v>
      </c>
      <c r="H2523" s="1">
        <v>7</v>
      </c>
      <c r="I2523" s="1" t="s">
        <v>4035</v>
      </c>
      <c r="J2523" s="1">
        <v>7</v>
      </c>
      <c r="K2523" s="1">
        <v>4</v>
      </c>
      <c r="L2523" s="1">
        <v>0</v>
      </c>
      <c r="M2523" s="1">
        <v>3</v>
      </c>
    </row>
    <row r="2524" spans="1:13" x14ac:dyDescent="0.15">
      <c r="A2524" s="1" t="s">
        <v>2810</v>
      </c>
      <c r="B2524" s="6" t="str">
        <f t="shared" si="39"/>
        <v>Human</v>
      </c>
      <c r="C2524" s="1">
        <v>300</v>
      </c>
      <c r="D2524" s="1">
        <v>4.8148148148148202</v>
      </c>
      <c r="E2524" s="1">
        <v>274</v>
      </c>
      <c r="F2524" s="1">
        <v>4</v>
      </c>
      <c r="G2524" s="1">
        <v>4</v>
      </c>
      <c r="H2524" s="1">
        <v>7</v>
      </c>
      <c r="I2524" s="1" t="s">
        <v>2811</v>
      </c>
      <c r="J2524" s="1">
        <v>7</v>
      </c>
      <c r="K2524" s="1">
        <v>7</v>
      </c>
      <c r="L2524" s="1">
        <v>0</v>
      </c>
      <c r="M2524" s="1">
        <v>0</v>
      </c>
    </row>
    <row r="2525" spans="1:13" x14ac:dyDescent="0.15">
      <c r="A2525" s="1" t="s">
        <v>2770</v>
      </c>
      <c r="B2525" s="6" t="str">
        <f t="shared" si="39"/>
        <v>Human</v>
      </c>
      <c r="C2525" s="1">
        <v>596</v>
      </c>
      <c r="D2525" s="1">
        <v>17.4846625766871</v>
      </c>
      <c r="E2525" s="1">
        <v>715</v>
      </c>
      <c r="F2525" s="1">
        <v>4</v>
      </c>
      <c r="G2525" s="1">
        <v>4</v>
      </c>
      <c r="H2525" s="1">
        <v>7</v>
      </c>
      <c r="I2525" s="1" t="s">
        <v>2771</v>
      </c>
      <c r="J2525" s="1">
        <v>7</v>
      </c>
      <c r="K2525" s="1">
        <v>3</v>
      </c>
      <c r="L2525" s="1">
        <v>4</v>
      </c>
      <c r="M2525" s="1">
        <v>0</v>
      </c>
    </row>
    <row r="2526" spans="1:13" x14ac:dyDescent="0.15">
      <c r="A2526" s="1" t="s">
        <v>5417</v>
      </c>
      <c r="B2526" s="6" t="str">
        <f t="shared" si="39"/>
        <v>Human</v>
      </c>
      <c r="C2526" s="1">
        <v>260</v>
      </c>
      <c r="D2526" s="1">
        <v>5.3748231966053801</v>
      </c>
      <c r="E2526" s="1">
        <v>227</v>
      </c>
      <c r="F2526" s="1">
        <v>3</v>
      </c>
      <c r="G2526" s="1">
        <v>3</v>
      </c>
      <c r="H2526" s="1">
        <v>7</v>
      </c>
      <c r="I2526" s="1" t="s">
        <v>5418</v>
      </c>
      <c r="J2526" s="1">
        <v>7</v>
      </c>
      <c r="K2526" s="1">
        <v>7</v>
      </c>
      <c r="L2526" s="1">
        <v>0</v>
      </c>
      <c r="M2526" s="1">
        <v>0</v>
      </c>
    </row>
    <row r="2527" spans="1:13" x14ac:dyDescent="0.15">
      <c r="A2527" s="1" t="s">
        <v>5690</v>
      </c>
      <c r="B2527" s="6" t="str">
        <f t="shared" si="39"/>
        <v>Human</v>
      </c>
      <c r="C2527" s="1">
        <v>598</v>
      </c>
      <c r="D2527" s="1">
        <v>13.953488372093</v>
      </c>
      <c r="E2527" s="1">
        <v>675</v>
      </c>
      <c r="F2527" s="1">
        <v>2</v>
      </c>
      <c r="G2527" s="1">
        <v>2</v>
      </c>
      <c r="H2527" s="1">
        <v>7</v>
      </c>
      <c r="I2527" s="1" t="s">
        <v>5691</v>
      </c>
      <c r="J2527" s="1">
        <v>7</v>
      </c>
      <c r="K2527" s="1">
        <v>3</v>
      </c>
      <c r="L2527" s="1">
        <v>2</v>
      </c>
      <c r="M2527" s="1">
        <v>2</v>
      </c>
    </row>
    <row r="2528" spans="1:13" x14ac:dyDescent="0.15">
      <c r="A2528" s="1" t="s">
        <v>5692</v>
      </c>
      <c r="B2528" s="6" t="str">
        <f t="shared" si="39"/>
        <v>Human</v>
      </c>
      <c r="C2528" s="1">
        <v>598</v>
      </c>
      <c r="D2528" s="1">
        <v>14.9253731343284</v>
      </c>
      <c r="E2528" s="1">
        <v>675</v>
      </c>
      <c r="F2528" s="1">
        <v>2</v>
      </c>
      <c r="G2528" s="1">
        <v>2</v>
      </c>
      <c r="H2528" s="1">
        <v>7</v>
      </c>
      <c r="I2528" s="1" t="s">
        <v>5693</v>
      </c>
      <c r="J2528" s="1">
        <v>7</v>
      </c>
      <c r="K2528" s="1">
        <v>3</v>
      </c>
      <c r="L2528" s="1">
        <v>2</v>
      </c>
      <c r="M2528" s="1">
        <v>2</v>
      </c>
    </row>
    <row r="2529" spans="1:13" x14ac:dyDescent="0.15">
      <c r="A2529" s="1" t="s">
        <v>5468</v>
      </c>
      <c r="B2529" s="6" t="str">
        <f t="shared" si="39"/>
        <v>Human</v>
      </c>
      <c r="C2529" s="1">
        <v>395</v>
      </c>
      <c r="D2529" s="1">
        <v>3.42717258261934</v>
      </c>
      <c r="E2529" s="1">
        <v>398</v>
      </c>
      <c r="F2529" s="1">
        <v>2</v>
      </c>
      <c r="G2529" s="1">
        <v>2</v>
      </c>
      <c r="H2529" s="1">
        <v>7</v>
      </c>
      <c r="I2529" s="1" t="s">
        <v>5469</v>
      </c>
      <c r="J2529" s="1">
        <v>7</v>
      </c>
      <c r="K2529" s="1">
        <v>3</v>
      </c>
      <c r="L2529" s="1">
        <v>4</v>
      </c>
      <c r="M2529" s="1">
        <v>0</v>
      </c>
    </row>
    <row r="2530" spans="1:13" x14ac:dyDescent="0.15">
      <c r="A2530" s="1" t="s">
        <v>5764</v>
      </c>
      <c r="B2530" s="6" t="str">
        <f t="shared" si="39"/>
        <v>Human</v>
      </c>
      <c r="C2530" s="1">
        <v>720</v>
      </c>
      <c r="D2530" s="1">
        <v>14.5299145299145</v>
      </c>
      <c r="E2530" s="1">
        <v>835</v>
      </c>
      <c r="F2530" s="1">
        <v>2</v>
      </c>
      <c r="G2530" s="1">
        <v>2</v>
      </c>
      <c r="H2530" s="1">
        <v>7</v>
      </c>
      <c r="I2530" s="1" t="s">
        <v>5765</v>
      </c>
      <c r="J2530" s="1">
        <v>7</v>
      </c>
      <c r="K2530" s="1">
        <v>0</v>
      </c>
      <c r="L2530" s="1">
        <v>4</v>
      </c>
      <c r="M2530" s="1">
        <v>3</v>
      </c>
    </row>
    <row r="2531" spans="1:13" x14ac:dyDescent="0.15">
      <c r="A2531" s="1" t="s">
        <v>1709</v>
      </c>
      <c r="B2531" s="6" t="str">
        <f t="shared" si="39"/>
        <v>Human</v>
      </c>
      <c r="C2531" s="1">
        <v>708</v>
      </c>
      <c r="D2531" s="1">
        <v>33.165829145728601</v>
      </c>
      <c r="E2531" s="1">
        <v>821</v>
      </c>
      <c r="F2531" s="1">
        <v>5</v>
      </c>
      <c r="G2531" s="1">
        <v>5</v>
      </c>
      <c r="H2531" s="1">
        <v>7</v>
      </c>
      <c r="I2531" s="1" t="s">
        <v>1710</v>
      </c>
      <c r="J2531" s="1">
        <v>7</v>
      </c>
      <c r="K2531" s="1">
        <v>0</v>
      </c>
      <c r="L2531" s="1">
        <v>7</v>
      </c>
      <c r="M2531" s="1">
        <v>0</v>
      </c>
    </row>
    <row r="2532" spans="1:13" x14ac:dyDescent="0.15">
      <c r="A2532" s="1" t="s">
        <v>1711</v>
      </c>
      <c r="B2532" s="6" t="str">
        <f t="shared" si="39"/>
        <v>Human</v>
      </c>
      <c r="C2532" s="1">
        <v>708</v>
      </c>
      <c r="D2532" s="1">
        <v>30</v>
      </c>
      <c r="E2532" s="1">
        <v>821</v>
      </c>
      <c r="F2532" s="1">
        <v>5</v>
      </c>
      <c r="G2532" s="1">
        <v>5</v>
      </c>
      <c r="H2532" s="1">
        <v>7</v>
      </c>
      <c r="I2532" s="1" t="s">
        <v>1712</v>
      </c>
      <c r="J2532" s="1">
        <v>7</v>
      </c>
      <c r="K2532" s="1">
        <v>0</v>
      </c>
      <c r="L2532" s="1">
        <v>7</v>
      </c>
      <c r="M2532" s="1">
        <v>0</v>
      </c>
    </row>
    <row r="2533" spans="1:13" x14ac:dyDescent="0.15">
      <c r="A2533" s="1" t="s">
        <v>2796</v>
      </c>
      <c r="B2533" s="6" t="str">
        <f t="shared" si="39"/>
        <v>Human</v>
      </c>
      <c r="C2533" s="1">
        <v>300</v>
      </c>
      <c r="D2533" s="1">
        <v>22.325581395348799</v>
      </c>
      <c r="E2533" s="1">
        <v>593</v>
      </c>
      <c r="F2533" s="1">
        <v>4</v>
      </c>
      <c r="G2533" s="1">
        <v>4</v>
      </c>
      <c r="H2533" s="1">
        <v>7</v>
      </c>
      <c r="I2533" s="1" t="s">
        <v>2797</v>
      </c>
      <c r="J2533" s="1">
        <v>7</v>
      </c>
      <c r="K2533" s="1">
        <v>0</v>
      </c>
      <c r="L2533" s="1">
        <v>4</v>
      </c>
      <c r="M2533" s="1">
        <v>3</v>
      </c>
    </row>
    <row r="2534" spans="1:13" x14ac:dyDescent="0.15">
      <c r="A2534" s="1" t="s">
        <v>3924</v>
      </c>
      <c r="B2534" s="6" t="str">
        <f t="shared" si="39"/>
        <v>Human</v>
      </c>
      <c r="C2534" s="1">
        <v>770</v>
      </c>
      <c r="D2534" s="1">
        <v>19.689119170984501</v>
      </c>
      <c r="E2534" s="1">
        <v>905</v>
      </c>
      <c r="F2534" s="1">
        <v>3</v>
      </c>
      <c r="G2534" s="1">
        <v>3</v>
      </c>
      <c r="H2534" s="1">
        <v>7</v>
      </c>
      <c r="I2534" s="1" t="s">
        <v>3925</v>
      </c>
      <c r="J2534" s="1">
        <v>7</v>
      </c>
      <c r="K2534" s="1">
        <v>2</v>
      </c>
      <c r="L2534" s="1">
        <v>3</v>
      </c>
      <c r="M2534" s="1">
        <v>2</v>
      </c>
    </row>
    <row r="2535" spans="1:13" x14ac:dyDescent="0.15">
      <c r="A2535" s="1" t="s">
        <v>5504</v>
      </c>
      <c r="B2535" s="6" t="str">
        <f t="shared" si="39"/>
        <v>Human</v>
      </c>
      <c r="C2535" s="1">
        <v>199</v>
      </c>
      <c r="D2535" s="1">
        <v>15.8940397350993</v>
      </c>
      <c r="E2535" s="1">
        <v>168</v>
      </c>
      <c r="F2535" s="1">
        <v>2</v>
      </c>
      <c r="G2535" s="1">
        <v>2</v>
      </c>
      <c r="H2535" s="1">
        <v>7</v>
      </c>
      <c r="I2535" s="1" t="s">
        <v>5505</v>
      </c>
      <c r="J2535" s="1">
        <v>7</v>
      </c>
      <c r="K2535" s="1">
        <v>1</v>
      </c>
      <c r="L2535" s="1">
        <v>3</v>
      </c>
      <c r="M2535" s="1">
        <v>3</v>
      </c>
    </row>
    <row r="2536" spans="1:13" x14ac:dyDescent="0.15">
      <c r="A2536" s="1" t="s">
        <v>1755</v>
      </c>
      <c r="B2536" s="6" t="str">
        <f t="shared" si="39"/>
        <v>Human</v>
      </c>
      <c r="C2536" s="1">
        <v>501</v>
      </c>
      <c r="D2536" s="1">
        <v>31.203007518797001</v>
      </c>
      <c r="E2536" s="1">
        <v>913</v>
      </c>
      <c r="F2536" s="1">
        <v>5</v>
      </c>
      <c r="G2536" s="1">
        <v>5</v>
      </c>
      <c r="H2536" s="1">
        <v>7</v>
      </c>
      <c r="I2536" s="1" t="s">
        <v>1756</v>
      </c>
      <c r="J2536" s="1">
        <v>7</v>
      </c>
      <c r="K2536" s="1">
        <v>0</v>
      </c>
      <c r="L2536" s="1">
        <v>3</v>
      </c>
      <c r="M2536" s="1">
        <v>4</v>
      </c>
    </row>
    <row r="2537" spans="1:13" x14ac:dyDescent="0.15">
      <c r="A2537" s="1" t="s">
        <v>3926</v>
      </c>
      <c r="B2537" s="6" t="str">
        <f t="shared" si="39"/>
        <v>Human</v>
      </c>
      <c r="C2537" s="1">
        <v>300</v>
      </c>
      <c r="D2537" s="1">
        <v>35.658914728682198</v>
      </c>
      <c r="E2537" s="1">
        <v>736</v>
      </c>
      <c r="F2537" s="1">
        <v>3</v>
      </c>
      <c r="G2537" s="1">
        <v>3</v>
      </c>
      <c r="H2537" s="1">
        <v>7</v>
      </c>
      <c r="I2537" s="1" t="s">
        <v>3927</v>
      </c>
      <c r="J2537" s="1">
        <v>7</v>
      </c>
      <c r="K2537" s="1">
        <v>1</v>
      </c>
      <c r="L2537" s="1">
        <v>4</v>
      </c>
      <c r="M2537" s="1">
        <v>2</v>
      </c>
    </row>
    <row r="2538" spans="1:13" x14ac:dyDescent="0.15">
      <c r="A2538" s="1" t="s">
        <v>7251</v>
      </c>
      <c r="B2538" s="6" t="str">
        <f t="shared" si="39"/>
        <v>Cocci</v>
      </c>
      <c r="C2538" s="1">
        <v>437</v>
      </c>
      <c r="D2538" s="1">
        <v>16.935483870967701</v>
      </c>
      <c r="E2538" s="1">
        <v>451</v>
      </c>
      <c r="F2538" s="1">
        <v>2</v>
      </c>
      <c r="G2538" s="1">
        <v>2</v>
      </c>
      <c r="H2538" s="1">
        <v>7</v>
      </c>
      <c r="I2538" s="1" t="s">
        <v>7252</v>
      </c>
      <c r="J2538" s="1">
        <v>7</v>
      </c>
      <c r="K2538" s="1">
        <v>2</v>
      </c>
      <c r="L2538" s="1">
        <v>4</v>
      </c>
      <c r="M2538" s="1">
        <v>1</v>
      </c>
    </row>
    <row r="2539" spans="1:13" x14ac:dyDescent="0.15">
      <c r="A2539" s="1" t="s">
        <v>3890</v>
      </c>
      <c r="B2539" s="6" t="str">
        <f t="shared" si="39"/>
        <v>Human</v>
      </c>
      <c r="C2539" s="1">
        <v>649</v>
      </c>
      <c r="D2539" s="1">
        <v>4.6153846153846203</v>
      </c>
      <c r="E2539" s="1">
        <v>747</v>
      </c>
      <c r="F2539" s="1">
        <v>3</v>
      </c>
      <c r="G2539" s="1">
        <v>3</v>
      </c>
      <c r="H2539" s="1">
        <v>7</v>
      </c>
      <c r="I2539" s="1" t="s">
        <v>3891</v>
      </c>
      <c r="J2539" s="1">
        <v>7</v>
      </c>
      <c r="K2539" s="1">
        <v>0</v>
      </c>
      <c r="L2539" s="1">
        <v>5</v>
      </c>
      <c r="M2539" s="1">
        <v>2</v>
      </c>
    </row>
    <row r="2540" spans="1:13" x14ac:dyDescent="0.15">
      <c r="A2540" s="1" t="s">
        <v>5562</v>
      </c>
      <c r="B2540" s="6" t="str">
        <f t="shared" si="39"/>
        <v>Human</v>
      </c>
      <c r="C2540" s="1">
        <v>416</v>
      </c>
      <c r="D2540" s="1">
        <v>6.2222222222222197</v>
      </c>
      <c r="E2540" s="1">
        <v>421</v>
      </c>
      <c r="F2540" s="1">
        <v>2</v>
      </c>
      <c r="G2540" s="1">
        <v>2</v>
      </c>
      <c r="H2540" s="1">
        <v>7</v>
      </c>
      <c r="I2540" s="1" t="s">
        <v>5563</v>
      </c>
      <c r="J2540" s="1">
        <v>7</v>
      </c>
      <c r="K2540" s="1">
        <v>4</v>
      </c>
      <c r="L2540" s="1">
        <v>1</v>
      </c>
      <c r="M2540" s="1">
        <v>2</v>
      </c>
    </row>
    <row r="2541" spans="1:13" x14ac:dyDescent="0.15">
      <c r="A2541" s="1" t="s">
        <v>6151</v>
      </c>
      <c r="B2541" s="6" t="str">
        <f t="shared" si="39"/>
        <v>Human</v>
      </c>
      <c r="C2541" s="1">
        <v>720</v>
      </c>
      <c r="D2541" s="1">
        <v>14.5299145299145</v>
      </c>
      <c r="E2541" s="1">
        <v>835</v>
      </c>
      <c r="F2541" s="1">
        <v>2</v>
      </c>
      <c r="G2541" s="1">
        <v>2</v>
      </c>
      <c r="H2541" s="1">
        <v>7</v>
      </c>
      <c r="I2541" s="1" t="s">
        <v>6152</v>
      </c>
      <c r="J2541" s="1">
        <v>7</v>
      </c>
      <c r="K2541" s="1">
        <v>0</v>
      </c>
      <c r="L2541" s="1">
        <v>4</v>
      </c>
      <c r="M2541" s="1">
        <v>3</v>
      </c>
    </row>
    <row r="2542" spans="1:13" x14ac:dyDescent="0.15">
      <c r="A2542" s="1" t="s">
        <v>7608</v>
      </c>
      <c r="B2542" s="6" t="str">
        <f t="shared" si="39"/>
        <v>Cocci</v>
      </c>
      <c r="C2542" s="1">
        <v>561</v>
      </c>
      <c r="D2542" s="1">
        <v>19.424460431654701</v>
      </c>
      <c r="E2542" s="1">
        <v>621</v>
      </c>
      <c r="F2542" s="1">
        <v>2</v>
      </c>
      <c r="G2542" s="1">
        <v>2</v>
      </c>
      <c r="H2542" s="1">
        <v>7</v>
      </c>
      <c r="I2542" s="1" t="s">
        <v>7609</v>
      </c>
      <c r="J2542" s="1">
        <v>7</v>
      </c>
      <c r="K2542" s="1">
        <v>0</v>
      </c>
      <c r="L2542" s="1">
        <v>5</v>
      </c>
      <c r="M2542" s="1">
        <v>2</v>
      </c>
    </row>
    <row r="2543" spans="1:13" x14ac:dyDescent="0.15">
      <c r="A2543" s="1" t="s">
        <v>4864</v>
      </c>
      <c r="B2543" s="6" t="str">
        <f t="shared" si="39"/>
        <v>Cocci</v>
      </c>
      <c r="C2543" s="1">
        <v>675</v>
      </c>
      <c r="D2543" s="1">
        <v>11.299435028248601</v>
      </c>
      <c r="E2543" s="1">
        <v>777</v>
      </c>
      <c r="F2543" s="1">
        <v>3</v>
      </c>
      <c r="G2543" s="1">
        <v>3</v>
      </c>
      <c r="H2543" s="1">
        <v>7</v>
      </c>
      <c r="I2543" s="1" t="s">
        <v>4865</v>
      </c>
      <c r="J2543" s="1">
        <v>7</v>
      </c>
      <c r="K2543" s="1">
        <v>3</v>
      </c>
      <c r="L2543" s="1">
        <v>4</v>
      </c>
      <c r="M2543" s="1">
        <v>0</v>
      </c>
    </row>
    <row r="2544" spans="1:13" x14ac:dyDescent="0.15">
      <c r="A2544" s="1" t="s">
        <v>7776</v>
      </c>
      <c r="B2544" s="6" t="str">
        <f t="shared" si="39"/>
        <v>Cocci</v>
      </c>
      <c r="C2544" s="1">
        <v>561</v>
      </c>
      <c r="D2544" s="1">
        <v>15</v>
      </c>
      <c r="E2544" s="1">
        <v>621</v>
      </c>
      <c r="F2544" s="1">
        <v>2</v>
      </c>
      <c r="G2544" s="1">
        <v>2</v>
      </c>
      <c r="H2544" s="1">
        <v>7</v>
      </c>
      <c r="I2544" s="1" t="s">
        <v>7777</v>
      </c>
      <c r="J2544" s="1">
        <v>7</v>
      </c>
      <c r="K2544" s="1">
        <v>0</v>
      </c>
      <c r="L2544" s="1">
        <v>5</v>
      </c>
      <c r="M2544" s="1">
        <v>2</v>
      </c>
    </row>
    <row r="2545" spans="1:13" x14ac:dyDescent="0.15">
      <c r="A2545" s="1" t="s">
        <v>4989</v>
      </c>
      <c r="B2545" s="6" t="str">
        <f t="shared" si="39"/>
        <v>Cocci</v>
      </c>
      <c r="C2545" s="1">
        <v>675</v>
      </c>
      <c r="D2545" s="1">
        <v>11.235955056179799</v>
      </c>
      <c r="E2545" s="1">
        <v>777</v>
      </c>
      <c r="F2545" s="1">
        <v>3</v>
      </c>
      <c r="G2545" s="1">
        <v>3</v>
      </c>
      <c r="H2545" s="1">
        <v>7</v>
      </c>
      <c r="I2545" s="1" t="s">
        <v>4990</v>
      </c>
      <c r="J2545" s="1">
        <v>7</v>
      </c>
      <c r="K2545" s="1">
        <v>3</v>
      </c>
      <c r="L2545" s="1">
        <v>4</v>
      </c>
      <c r="M2545" s="1">
        <v>0</v>
      </c>
    </row>
    <row r="2546" spans="1:13" x14ac:dyDescent="0.15">
      <c r="A2546" s="1" t="s">
        <v>7552</v>
      </c>
      <c r="B2546" s="6" t="str">
        <f t="shared" si="39"/>
        <v>Cocci</v>
      </c>
      <c r="C2546" s="1">
        <v>138</v>
      </c>
      <c r="D2546" s="1">
        <v>30.7017543859649</v>
      </c>
      <c r="E2546" s="1">
        <v>113</v>
      </c>
      <c r="F2546" s="1">
        <v>2</v>
      </c>
      <c r="G2546" s="1">
        <v>2</v>
      </c>
      <c r="H2546" s="1">
        <v>7</v>
      </c>
      <c r="I2546" s="1" t="s">
        <v>7553</v>
      </c>
      <c r="J2546" s="1">
        <v>7</v>
      </c>
      <c r="K2546" s="1">
        <v>0</v>
      </c>
      <c r="L2546" s="1">
        <v>4</v>
      </c>
      <c r="M2546" s="1">
        <v>3</v>
      </c>
    </row>
    <row r="2547" spans="1:13" x14ac:dyDescent="0.15">
      <c r="A2547" s="1" t="s">
        <v>4940</v>
      </c>
      <c r="B2547" s="6" t="str">
        <f t="shared" si="39"/>
        <v>Cocci</v>
      </c>
      <c r="C2547" s="1">
        <v>709</v>
      </c>
      <c r="D2547" s="1">
        <v>10.8843537414966</v>
      </c>
      <c r="E2547" s="1">
        <v>822</v>
      </c>
      <c r="F2547" s="1">
        <v>3</v>
      </c>
      <c r="G2547" s="1">
        <v>4</v>
      </c>
      <c r="H2547" s="1">
        <v>7</v>
      </c>
      <c r="I2547" s="1" t="s">
        <v>4941</v>
      </c>
      <c r="J2547" s="1">
        <v>7</v>
      </c>
      <c r="K2547" s="1">
        <v>2</v>
      </c>
      <c r="L2547" s="1">
        <v>5</v>
      </c>
      <c r="M2547" s="1">
        <v>0</v>
      </c>
    </row>
    <row r="2548" spans="1:13" x14ac:dyDescent="0.15">
      <c r="A2548" s="1" t="s">
        <v>4834</v>
      </c>
      <c r="B2548" s="6" t="str">
        <f t="shared" si="39"/>
        <v>Cocci</v>
      </c>
      <c r="C2548" s="1">
        <v>333</v>
      </c>
      <c r="D2548" s="1">
        <v>13.7546468401487</v>
      </c>
      <c r="E2548" s="1">
        <v>843</v>
      </c>
      <c r="F2548" s="1">
        <v>3</v>
      </c>
      <c r="G2548" s="1">
        <v>3</v>
      </c>
      <c r="H2548" s="1">
        <v>7</v>
      </c>
      <c r="I2548" s="1" t="s">
        <v>4835</v>
      </c>
      <c r="J2548" s="1">
        <v>7</v>
      </c>
      <c r="K2548" s="1">
        <v>2</v>
      </c>
      <c r="L2548" s="1">
        <v>4</v>
      </c>
      <c r="M2548" s="1">
        <v>1</v>
      </c>
    </row>
    <row r="2549" spans="1:13" x14ac:dyDescent="0.15">
      <c r="A2549" s="1" t="s">
        <v>7550</v>
      </c>
      <c r="B2549" s="6" t="str">
        <f t="shared" si="39"/>
        <v>Cocci</v>
      </c>
      <c r="C2549" s="1">
        <v>150</v>
      </c>
      <c r="D2549" s="1">
        <v>7.1570576540755502</v>
      </c>
      <c r="E2549" s="1">
        <v>123</v>
      </c>
      <c r="F2549" s="1">
        <v>2</v>
      </c>
      <c r="G2549" s="1">
        <v>3</v>
      </c>
      <c r="H2549" s="1">
        <v>7</v>
      </c>
      <c r="I2549" s="1" t="s">
        <v>7551</v>
      </c>
      <c r="J2549" s="1">
        <v>7</v>
      </c>
      <c r="K2549" s="1">
        <v>0</v>
      </c>
      <c r="L2549" s="1">
        <v>5</v>
      </c>
      <c r="M2549" s="1">
        <v>2</v>
      </c>
    </row>
    <row r="2550" spans="1:13" x14ac:dyDescent="0.15">
      <c r="A2550" s="1" t="s">
        <v>4987</v>
      </c>
      <c r="B2550" s="6" t="str">
        <f t="shared" si="39"/>
        <v>Cocci</v>
      </c>
      <c r="C2550" s="1">
        <v>728</v>
      </c>
      <c r="D2550" s="1">
        <v>20.491803278688501</v>
      </c>
      <c r="E2550" s="1">
        <v>848</v>
      </c>
      <c r="F2550" s="1">
        <v>3</v>
      </c>
      <c r="G2550" s="1">
        <v>4</v>
      </c>
      <c r="H2550" s="1">
        <v>7</v>
      </c>
      <c r="I2550" s="1" t="s">
        <v>4988</v>
      </c>
      <c r="J2550" s="1">
        <v>7</v>
      </c>
      <c r="K2550" s="1">
        <v>0</v>
      </c>
      <c r="L2550" s="1">
        <v>7</v>
      </c>
      <c r="M2550" s="1">
        <v>0</v>
      </c>
    </row>
    <row r="2551" spans="1:13" x14ac:dyDescent="0.15">
      <c r="A2551" s="1" t="s">
        <v>4702</v>
      </c>
      <c r="B2551" s="6" t="str">
        <f t="shared" si="39"/>
        <v>Cocci</v>
      </c>
      <c r="C2551" s="1">
        <v>807</v>
      </c>
      <c r="D2551" s="1">
        <v>8.5526315789473699</v>
      </c>
      <c r="E2551" s="1">
        <v>961</v>
      </c>
      <c r="F2551" s="1">
        <v>3</v>
      </c>
      <c r="G2551" s="1">
        <v>3</v>
      </c>
      <c r="H2551" s="1">
        <v>7</v>
      </c>
      <c r="I2551" s="1" t="s">
        <v>4703</v>
      </c>
      <c r="J2551" s="1">
        <v>7</v>
      </c>
      <c r="K2551" s="1">
        <v>3</v>
      </c>
      <c r="L2551" s="1">
        <v>3</v>
      </c>
      <c r="M2551" s="1">
        <v>1</v>
      </c>
    </row>
    <row r="2552" spans="1:13" x14ac:dyDescent="0.15">
      <c r="A2552" s="1" t="s">
        <v>4870</v>
      </c>
      <c r="B2552" s="6" t="str">
        <f t="shared" si="39"/>
        <v>Cocci</v>
      </c>
      <c r="C2552" s="1">
        <v>529</v>
      </c>
      <c r="D2552" s="1">
        <v>11.926605504587201</v>
      </c>
      <c r="E2552" s="1">
        <v>578</v>
      </c>
      <c r="F2552" s="1">
        <v>3</v>
      </c>
      <c r="G2552" s="1">
        <v>3</v>
      </c>
      <c r="H2552" s="1">
        <v>7</v>
      </c>
      <c r="I2552" s="1" t="s">
        <v>4871</v>
      </c>
      <c r="J2552" s="1">
        <v>7</v>
      </c>
      <c r="K2552" s="1">
        <v>0</v>
      </c>
      <c r="L2552" s="1">
        <v>4</v>
      </c>
      <c r="M2552" s="1">
        <v>3</v>
      </c>
    </row>
    <row r="2553" spans="1:13" x14ac:dyDescent="0.15">
      <c r="A2553" s="1" t="s">
        <v>3506</v>
      </c>
      <c r="B2553" s="6" t="str">
        <f t="shared" si="39"/>
        <v>Cocci</v>
      </c>
      <c r="C2553" s="1">
        <v>435</v>
      </c>
      <c r="D2553" s="1">
        <v>29.299363057324801</v>
      </c>
      <c r="E2553" s="1">
        <v>449</v>
      </c>
      <c r="F2553" s="1">
        <v>4</v>
      </c>
      <c r="G2553" s="1">
        <v>4</v>
      </c>
      <c r="H2553" s="1">
        <v>7</v>
      </c>
      <c r="I2553" s="1" t="s">
        <v>3507</v>
      </c>
      <c r="J2553" s="1">
        <v>7</v>
      </c>
      <c r="K2553" s="1">
        <v>1</v>
      </c>
      <c r="L2553" s="1">
        <v>5</v>
      </c>
      <c r="M2553" s="1">
        <v>1</v>
      </c>
    </row>
    <row r="2554" spans="1:13" x14ac:dyDescent="0.15">
      <c r="A2554" s="1" t="s">
        <v>7504</v>
      </c>
      <c r="B2554" s="6" t="str">
        <f t="shared" si="39"/>
        <v>Cocci</v>
      </c>
      <c r="C2554" s="1">
        <v>555</v>
      </c>
      <c r="D2554" s="1">
        <v>3.0338389731621902</v>
      </c>
      <c r="E2554" s="1">
        <v>614</v>
      </c>
      <c r="F2554" s="1">
        <v>2</v>
      </c>
      <c r="G2554" s="1">
        <v>2</v>
      </c>
      <c r="H2554" s="1">
        <v>7</v>
      </c>
      <c r="I2554" s="1" t="s">
        <v>7505</v>
      </c>
      <c r="J2554" s="1">
        <v>7</v>
      </c>
      <c r="K2554" s="1">
        <v>0</v>
      </c>
      <c r="L2554" s="1">
        <v>4</v>
      </c>
      <c r="M2554" s="1">
        <v>3</v>
      </c>
    </row>
    <row r="2555" spans="1:13" x14ac:dyDescent="0.15">
      <c r="A2555" s="1" t="s">
        <v>3478</v>
      </c>
      <c r="B2555" s="6" t="str">
        <f t="shared" si="39"/>
        <v>Cocci</v>
      </c>
      <c r="C2555" s="1">
        <v>562</v>
      </c>
      <c r="D2555" s="1">
        <v>4.2440318302387299</v>
      </c>
      <c r="E2555" s="1">
        <v>623</v>
      </c>
      <c r="F2555" s="1">
        <v>4</v>
      </c>
      <c r="G2555" s="1">
        <v>4</v>
      </c>
      <c r="H2555" s="1">
        <v>7</v>
      </c>
      <c r="I2555" s="1" t="s">
        <v>3479</v>
      </c>
      <c r="J2555" s="1">
        <v>7</v>
      </c>
      <c r="K2555" s="1">
        <v>2</v>
      </c>
      <c r="L2555" s="1">
        <v>4</v>
      </c>
      <c r="M2555" s="1">
        <v>1</v>
      </c>
    </row>
    <row r="2556" spans="1:13" x14ac:dyDescent="0.15">
      <c r="A2556" s="1" t="s">
        <v>3406</v>
      </c>
      <c r="B2556" s="6" t="str">
        <f t="shared" si="39"/>
        <v>Cocci</v>
      </c>
      <c r="C2556" s="1">
        <v>166</v>
      </c>
      <c r="D2556" s="1">
        <v>16.613418530351399</v>
      </c>
      <c r="E2556" s="1">
        <v>137</v>
      </c>
      <c r="F2556" s="1">
        <v>4</v>
      </c>
      <c r="G2556" s="1">
        <v>4</v>
      </c>
      <c r="H2556" s="1">
        <v>7</v>
      </c>
      <c r="I2556" s="1" t="s">
        <v>3407</v>
      </c>
      <c r="J2556" s="1">
        <v>7</v>
      </c>
      <c r="K2556" s="1">
        <v>0</v>
      </c>
      <c r="L2556" s="1">
        <v>6</v>
      </c>
      <c r="M2556" s="1">
        <v>1</v>
      </c>
    </row>
    <row r="2557" spans="1:13" x14ac:dyDescent="0.15">
      <c r="A2557" s="1" t="s">
        <v>6939</v>
      </c>
      <c r="B2557" s="6" t="str">
        <f t="shared" si="39"/>
        <v>Cocci</v>
      </c>
      <c r="C2557" s="1">
        <v>555</v>
      </c>
      <c r="D2557" s="1">
        <v>3.0338389731621902</v>
      </c>
      <c r="E2557" s="1">
        <v>614</v>
      </c>
      <c r="F2557" s="1">
        <v>2</v>
      </c>
      <c r="G2557" s="1">
        <v>2</v>
      </c>
      <c r="H2557" s="1">
        <v>7</v>
      </c>
      <c r="I2557" s="1" t="s">
        <v>6940</v>
      </c>
      <c r="J2557" s="1">
        <v>7</v>
      </c>
      <c r="K2557" s="1">
        <v>0</v>
      </c>
      <c r="L2557" s="1">
        <v>4</v>
      </c>
      <c r="M2557" s="1">
        <v>3</v>
      </c>
    </row>
    <row r="2558" spans="1:13" x14ac:dyDescent="0.15">
      <c r="A2558" s="1" t="s">
        <v>4446</v>
      </c>
      <c r="B2558" s="6" t="str">
        <f t="shared" si="39"/>
        <v>Cocci</v>
      </c>
      <c r="C2558" s="1">
        <v>529</v>
      </c>
      <c r="D2558" s="1">
        <v>11.926605504587201</v>
      </c>
      <c r="E2558" s="1">
        <v>578</v>
      </c>
      <c r="F2558" s="1">
        <v>3</v>
      </c>
      <c r="G2558" s="1">
        <v>3</v>
      </c>
      <c r="H2558" s="1">
        <v>7</v>
      </c>
      <c r="I2558" s="1" t="s">
        <v>4447</v>
      </c>
      <c r="J2558" s="1">
        <v>7</v>
      </c>
      <c r="K2558" s="1">
        <v>0</v>
      </c>
      <c r="L2558" s="1">
        <v>4</v>
      </c>
      <c r="M2558" s="1">
        <v>3</v>
      </c>
    </row>
    <row r="2559" spans="1:13" x14ac:dyDescent="0.15">
      <c r="A2559" s="1" t="s">
        <v>4440</v>
      </c>
      <c r="B2559" s="6" t="str">
        <f t="shared" si="39"/>
        <v>Cocci</v>
      </c>
      <c r="C2559" s="1">
        <v>333</v>
      </c>
      <c r="D2559" s="1">
        <v>13.7546468401487</v>
      </c>
      <c r="E2559" s="1">
        <v>843</v>
      </c>
      <c r="F2559" s="1">
        <v>3</v>
      </c>
      <c r="G2559" s="1">
        <v>3</v>
      </c>
      <c r="H2559" s="1">
        <v>7</v>
      </c>
      <c r="I2559" s="1" t="s">
        <v>4441</v>
      </c>
      <c r="J2559" s="1">
        <v>7</v>
      </c>
      <c r="K2559" s="1">
        <v>2</v>
      </c>
      <c r="L2559" s="1">
        <v>4</v>
      </c>
      <c r="M2559" s="1">
        <v>1</v>
      </c>
    </row>
    <row r="2560" spans="1:13" x14ac:dyDescent="0.15">
      <c r="A2560" s="1" t="s">
        <v>6767</v>
      </c>
      <c r="B2560" s="6" t="str">
        <f t="shared" si="39"/>
        <v>Cocci</v>
      </c>
      <c r="C2560" s="1">
        <v>437</v>
      </c>
      <c r="D2560" s="1">
        <v>16.935483870967701</v>
      </c>
      <c r="E2560" s="1">
        <v>451</v>
      </c>
      <c r="F2560" s="1">
        <v>2</v>
      </c>
      <c r="G2560" s="1">
        <v>2</v>
      </c>
      <c r="H2560" s="1">
        <v>7</v>
      </c>
      <c r="I2560" s="1" t="s">
        <v>6768</v>
      </c>
      <c r="J2560" s="1">
        <v>7</v>
      </c>
      <c r="K2560" s="1">
        <v>2</v>
      </c>
      <c r="L2560" s="1">
        <v>4</v>
      </c>
      <c r="M2560" s="1">
        <v>1</v>
      </c>
    </row>
    <row r="2561" spans="1:13" x14ac:dyDescent="0.15">
      <c r="A2561" s="1" t="s">
        <v>3212</v>
      </c>
      <c r="B2561" s="6" t="str">
        <f t="shared" si="39"/>
        <v>Cocci</v>
      </c>
      <c r="C2561" s="1">
        <v>562</v>
      </c>
      <c r="D2561" s="1">
        <v>4.2440318302387299</v>
      </c>
      <c r="E2561" s="1">
        <v>623</v>
      </c>
      <c r="F2561" s="1">
        <v>4</v>
      </c>
      <c r="G2561" s="1">
        <v>4</v>
      </c>
      <c r="H2561" s="1">
        <v>7</v>
      </c>
      <c r="I2561" s="1" t="s">
        <v>3213</v>
      </c>
      <c r="J2561" s="1">
        <v>7</v>
      </c>
      <c r="K2561" s="1">
        <v>2</v>
      </c>
      <c r="L2561" s="1">
        <v>4</v>
      </c>
      <c r="M2561" s="1">
        <v>1</v>
      </c>
    </row>
    <row r="2562" spans="1:13" x14ac:dyDescent="0.15">
      <c r="A2562" s="1" t="s">
        <v>6785</v>
      </c>
      <c r="B2562" s="6" t="str">
        <f t="shared" si="39"/>
        <v>Cocci</v>
      </c>
      <c r="C2562" s="1">
        <v>584</v>
      </c>
      <c r="D2562" s="1">
        <v>7.9754601226993902</v>
      </c>
      <c r="E2562" s="1">
        <v>654</v>
      </c>
      <c r="F2562" s="1">
        <v>2</v>
      </c>
      <c r="G2562" s="1">
        <v>2</v>
      </c>
      <c r="H2562" s="1">
        <v>7</v>
      </c>
      <c r="I2562" s="1" t="s">
        <v>6786</v>
      </c>
      <c r="J2562" s="1">
        <v>7</v>
      </c>
      <c r="K2562" s="1">
        <v>4</v>
      </c>
      <c r="L2562" s="1">
        <v>2</v>
      </c>
      <c r="M2562" s="1">
        <v>1</v>
      </c>
    </row>
    <row r="2563" spans="1:13" x14ac:dyDescent="0.15">
      <c r="A2563" s="1" t="s">
        <v>4452</v>
      </c>
      <c r="B2563" s="6" t="str">
        <f t="shared" ref="B2563:B2626" si="40">IF(NOT(ISERROR(FIND("_HUMAN",A2563))),"Human","Cocci")</f>
        <v>Cocci</v>
      </c>
      <c r="C2563" s="1">
        <v>70</v>
      </c>
      <c r="D2563" s="1">
        <v>12.6721763085399</v>
      </c>
      <c r="E2563" s="1">
        <v>53</v>
      </c>
      <c r="F2563" s="1">
        <v>3</v>
      </c>
      <c r="G2563" s="1">
        <v>3</v>
      </c>
      <c r="H2563" s="1">
        <v>7</v>
      </c>
      <c r="I2563" s="1" t="s">
        <v>4453</v>
      </c>
      <c r="J2563" s="1">
        <v>7</v>
      </c>
      <c r="K2563" s="1">
        <v>0</v>
      </c>
      <c r="L2563" s="1">
        <v>7</v>
      </c>
      <c r="M2563" s="1">
        <v>0</v>
      </c>
    </row>
    <row r="2564" spans="1:13" x14ac:dyDescent="0.15">
      <c r="A2564" s="1" t="s">
        <v>4458</v>
      </c>
      <c r="B2564" s="6" t="str">
        <f t="shared" si="40"/>
        <v>Cocci</v>
      </c>
      <c r="C2564" s="1">
        <v>709</v>
      </c>
      <c r="D2564" s="1">
        <v>6.9868995633187803</v>
      </c>
      <c r="E2564" s="1">
        <v>822</v>
      </c>
      <c r="F2564" s="1">
        <v>3</v>
      </c>
      <c r="G2564" s="1">
        <v>4</v>
      </c>
      <c r="H2564" s="1">
        <v>7</v>
      </c>
      <c r="I2564" s="1" t="s">
        <v>4459</v>
      </c>
      <c r="J2564" s="1">
        <v>7</v>
      </c>
      <c r="K2564" s="1">
        <v>2</v>
      </c>
      <c r="L2564" s="1">
        <v>5</v>
      </c>
      <c r="M2564" s="1">
        <v>0</v>
      </c>
    </row>
    <row r="2565" spans="1:13" x14ac:dyDescent="0.15">
      <c r="A2565" s="1" t="s">
        <v>6861</v>
      </c>
      <c r="B2565" s="6" t="str">
        <f t="shared" si="40"/>
        <v>Cocci</v>
      </c>
      <c r="C2565" s="1">
        <v>403</v>
      </c>
      <c r="D2565" s="1">
        <v>2.9495718363463399</v>
      </c>
      <c r="E2565" s="1">
        <v>408</v>
      </c>
      <c r="F2565" s="1">
        <v>2</v>
      </c>
      <c r="G2565" s="1">
        <v>2</v>
      </c>
      <c r="H2565" s="1">
        <v>7</v>
      </c>
      <c r="I2565" s="1" t="s">
        <v>6862</v>
      </c>
      <c r="J2565" s="1">
        <v>7</v>
      </c>
      <c r="K2565" s="1">
        <v>1</v>
      </c>
      <c r="L2565" s="1">
        <v>4</v>
      </c>
      <c r="M2565" s="1">
        <v>2</v>
      </c>
    </row>
    <row r="2566" spans="1:13" x14ac:dyDescent="0.15">
      <c r="A2566" s="1" t="s">
        <v>3186</v>
      </c>
      <c r="B2566" s="6" t="str">
        <f t="shared" si="40"/>
        <v>Cocci</v>
      </c>
      <c r="C2566" s="1">
        <v>73</v>
      </c>
      <c r="D2566" s="1">
        <v>21.325648414985601</v>
      </c>
      <c r="E2566" s="1">
        <v>56</v>
      </c>
      <c r="F2566" s="1">
        <v>4</v>
      </c>
      <c r="G2566" s="1">
        <v>5</v>
      </c>
      <c r="H2566" s="1">
        <v>7</v>
      </c>
      <c r="I2566" s="1" t="s">
        <v>3187</v>
      </c>
      <c r="J2566" s="1">
        <v>7</v>
      </c>
      <c r="K2566" s="1">
        <v>1</v>
      </c>
      <c r="L2566" s="1">
        <v>5</v>
      </c>
      <c r="M2566" s="1">
        <v>1</v>
      </c>
    </row>
    <row r="2567" spans="1:13" x14ac:dyDescent="0.15">
      <c r="A2567" s="1" t="s">
        <v>6919</v>
      </c>
      <c r="B2567" s="6" t="str">
        <f t="shared" si="40"/>
        <v>Cocci</v>
      </c>
      <c r="C2567" s="1">
        <v>100</v>
      </c>
      <c r="D2567" s="1">
        <v>26.2068965517241</v>
      </c>
      <c r="E2567" s="1">
        <v>79</v>
      </c>
      <c r="F2567" s="1">
        <v>2</v>
      </c>
      <c r="G2567" s="1">
        <v>2</v>
      </c>
      <c r="H2567" s="1">
        <v>7</v>
      </c>
      <c r="I2567" s="1" t="s">
        <v>6920</v>
      </c>
      <c r="J2567" s="1">
        <v>7</v>
      </c>
      <c r="K2567" s="1">
        <v>4</v>
      </c>
      <c r="L2567" s="1">
        <v>2</v>
      </c>
      <c r="M2567" s="1">
        <v>1</v>
      </c>
    </row>
    <row r="2568" spans="1:13" x14ac:dyDescent="0.15">
      <c r="A2568" s="1" t="s">
        <v>4518</v>
      </c>
      <c r="B2568" s="6" t="str">
        <f t="shared" si="40"/>
        <v>Cocci</v>
      </c>
      <c r="C2568" s="1">
        <v>731</v>
      </c>
      <c r="D2568" s="1">
        <v>6.61417322834646</v>
      </c>
      <c r="E2568" s="1">
        <v>855</v>
      </c>
      <c r="F2568" s="1">
        <v>3</v>
      </c>
      <c r="G2568" s="1">
        <v>3</v>
      </c>
      <c r="H2568" s="1">
        <v>7</v>
      </c>
      <c r="I2568" s="1" t="s">
        <v>4519</v>
      </c>
      <c r="J2568" s="1">
        <v>7</v>
      </c>
      <c r="K2568" s="1">
        <v>2</v>
      </c>
      <c r="L2568" s="1">
        <v>3</v>
      </c>
      <c r="M2568" s="1">
        <v>2</v>
      </c>
    </row>
    <row r="2569" spans="1:13" x14ac:dyDescent="0.15">
      <c r="A2569" s="1" t="s">
        <v>6957</v>
      </c>
      <c r="B2569" s="6" t="str">
        <f t="shared" si="40"/>
        <v>Cocci</v>
      </c>
      <c r="C2569" s="1">
        <v>561</v>
      </c>
      <c r="D2569" s="1">
        <v>19.424460431654701</v>
      </c>
      <c r="E2569" s="1">
        <v>621</v>
      </c>
      <c r="F2569" s="1">
        <v>2</v>
      </c>
      <c r="G2569" s="1">
        <v>2</v>
      </c>
      <c r="H2569" s="1">
        <v>7</v>
      </c>
      <c r="I2569" s="1" t="s">
        <v>6958</v>
      </c>
      <c r="J2569" s="1">
        <v>7</v>
      </c>
      <c r="K2569" s="1">
        <v>0</v>
      </c>
      <c r="L2569" s="1">
        <v>5</v>
      </c>
      <c r="M2569" s="1">
        <v>2</v>
      </c>
    </row>
    <row r="2570" spans="1:13" x14ac:dyDescent="0.15">
      <c r="A2570" s="1" t="s">
        <v>4468</v>
      </c>
      <c r="B2570" s="6" t="str">
        <f t="shared" si="40"/>
        <v>Cocci</v>
      </c>
      <c r="C2570" s="1">
        <v>675</v>
      </c>
      <c r="D2570" s="1">
        <v>11.299435028248601</v>
      </c>
      <c r="E2570" s="1">
        <v>777</v>
      </c>
      <c r="F2570" s="1">
        <v>3</v>
      </c>
      <c r="G2570" s="1">
        <v>3</v>
      </c>
      <c r="H2570" s="1">
        <v>7</v>
      </c>
      <c r="I2570" s="1" t="s">
        <v>4469</v>
      </c>
      <c r="J2570" s="1">
        <v>7</v>
      </c>
      <c r="K2570" s="1">
        <v>3</v>
      </c>
      <c r="L2570" s="1">
        <v>4</v>
      </c>
      <c r="M2570" s="1">
        <v>0</v>
      </c>
    </row>
    <row r="2571" spans="1:13" x14ac:dyDescent="0.15">
      <c r="A2571" s="1" t="s">
        <v>3222</v>
      </c>
      <c r="B2571" s="6" t="str">
        <f t="shared" si="40"/>
        <v>Cocci</v>
      </c>
      <c r="C2571" s="1">
        <v>749</v>
      </c>
      <c r="D2571" s="1">
        <v>15.1898734177215</v>
      </c>
      <c r="E2571" s="1">
        <v>879</v>
      </c>
      <c r="F2571" s="1">
        <v>4</v>
      </c>
      <c r="G2571" s="1">
        <v>5</v>
      </c>
      <c r="H2571" s="1">
        <v>7</v>
      </c>
      <c r="I2571" s="1" t="s">
        <v>3223</v>
      </c>
      <c r="J2571" s="1">
        <v>7</v>
      </c>
      <c r="K2571" s="1">
        <v>3</v>
      </c>
      <c r="L2571" s="1">
        <v>2</v>
      </c>
      <c r="M2571" s="1">
        <v>2</v>
      </c>
    </row>
    <row r="2572" spans="1:13" x14ac:dyDescent="0.15">
      <c r="A2572" s="1" t="s">
        <v>6885</v>
      </c>
      <c r="B2572" s="6" t="str">
        <f t="shared" si="40"/>
        <v>Cocci</v>
      </c>
      <c r="C2572" s="1">
        <v>138</v>
      </c>
      <c r="D2572" s="1">
        <v>30.7017543859649</v>
      </c>
      <c r="E2572" s="1">
        <v>113</v>
      </c>
      <c r="F2572" s="1">
        <v>2</v>
      </c>
      <c r="G2572" s="1">
        <v>2</v>
      </c>
      <c r="H2572" s="1">
        <v>7</v>
      </c>
      <c r="I2572" s="1" t="s">
        <v>6886</v>
      </c>
      <c r="J2572" s="1">
        <v>7</v>
      </c>
      <c r="K2572" s="1">
        <v>0</v>
      </c>
      <c r="L2572" s="1">
        <v>4</v>
      </c>
      <c r="M2572" s="1">
        <v>3</v>
      </c>
    </row>
    <row r="2573" spans="1:13" x14ac:dyDescent="0.15">
      <c r="A2573" s="1" t="s">
        <v>6973</v>
      </c>
      <c r="B2573" s="6" t="str">
        <f t="shared" si="40"/>
        <v>Cocci</v>
      </c>
      <c r="C2573" s="1">
        <v>133</v>
      </c>
      <c r="D2573" s="1">
        <v>11.654135338345901</v>
      </c>
      <c r="E2573" s="1">
        <v>109</v>
      </c>
      <c r="F2573" s="1">
        <v>2</v>
      </c>
      <c r="G2573" s="1">
        <v>4</v>
      </c>
      <c r="H2573" s="1">
        <v>7</v>
      </c>
      <c r="I2573" s="1" t="s">
        <v>6974</v>
      </c>
      <c r="J2573" s="1">
        <v>7</v>
      </c>
      <c r="K2573" s="1">
        <v>1</v>
      </c>
      <c r="L2573" s="1">
        <v>6</v>
      </c>
      <c r="M2573" s="1">
        <v>0</v>
      </c>
    </row>
    <row r="2574" spans="1:13" x14ac:dyDescent="0.15">
      <c r="A2574" s="1" t="s">
        <v>4150</v>
      </c>
      <c r="B2574" s="6" t="str">
        <f t="shared" si="40"/>
        <v>Cocci</v>
      </c>
      <c r="C2574" s="1">
        <v>807</v>
      </c>
      <c r="D2574" s="1">
        <v>8.5526315789473699</v>
      </c>
      <c r="E2574" s="1">
        <v>961</v>
      </c>
      <c r="F2574" s="1">
        <v>3</v>
      </c>
      <c r="G2574" s="1">
        <v>3</v>
      </c>
      <c r="H2574" s="1">
        <v>7</v>
      </c>
      <c r="I2574" s="1" t="s">
        <v>4151</v>
      </c>
      <c r="J2574" s="1">
        <v>7</v>
      </c>
      <c r="K2574" s="1">
        <v>3</v>
      </c>
      <c r="L2574" s="1">
        <v>3</v>
      </c>
      <c r="M2574" s="1">
        <v>1</v>
      </c>
    </row>
    <row r="2575" spans="1:13" x14ac:dyDescent="0.15">
      <c r="A2575" s="1" t="s">
        <v>6987</v>
      </c>
      <c r="B2575" s="6" t="str">
        <f t="shared" si="40"/>
        <v>Cocci</v>
      </c>
      <c r="C2575" s="1">
        <v>451</v>
      </c>
      <c r="D2575" s="1">
        <v>12.3762376237624</v>
      </c>
      <c r="E2575" s="1">
        <v>466</v>
      </c>
      <c r="F2575" s="1">
        <v>2</v>
      </c>
      <c r="G2575" s="1">
        <v>2</v>
      </c>
      <c r="H2575" s="1">
        <v>7</v>
      </c>
      <c r="I2575" s="1" t="s">
        <v>6988</v>
      </c>
      <c r="J2575" s="1">
        <v>7</v>
      </c>
      <c r="K2575" s="1">
        <v>3</v>
      </c>
      <c r="L2575" s="1">
        <v>3</v>
      </c>
      <c r="M2575" s="1">
        <v>1</v>
      </c>
    </row>
    <row r="2576" spans="1:13" x14ac:dyDescent="0.15">
      <c r="A2576" s="1" t="s">
        <v>2111</v>
      </c>
      <c r="B2576" s="6" t="str">
        <f t="shared" si="40"/>
        <v>Cocci</v>
      </c>
      <c r="C2576" s="1">
        <v>480</v>
      </c>
      <c r="D2576" s="1">
        <v>18.069306930693099</v>
      </c>
      <c r="E2576" s="1">
        <v>517</v>
      </c>
      <c r="F2576" s="1">
        <v>5</v>
      </c>
      <c r="G2576" s="1">
        <v>5</v>
      </c>
      <c r="H2576" s="1">
        <v>7</v>
      </c>
      <c r="I2576" s="1" t="s">
        <v>2112</v>
      </c>
      <c r="J2576" s="1">
        <v>7</v>
      </c>
      <c r="K2576" s="1">
        <v>1</v>
      </c>
      <c r="L2576" s="1">
        <v>5</v>
      </c>
      <c r="M2576" s="1">
        <v>1</v>
      </c>
    </row>
    <row r="2577" spans="1:13" x14ac:dyDescent="0.15">
      <c r="A2577" s="1" t="s">
        <v>3188</v>
      </c>
      <c r="B2577" s="6" t="str">
        <f t="shared" si="40"/>
        <v>Cocci</v>
      </c>
      <c r="C2577" s="1">
        <v>435</v>
      </c>
      <c r="D2577" s="1">
        <v>29.299363057324801</v>
      </c>
      <c r="E2577" s="1">
        <v>449</v>
      </c>
      <c r="F2577" s="1">
        <v>4</v>
      </c>
      <c r="G2577" s="1">
        <v>4</v>
      </c>
      <c r="H2577" s="1">
        <v>7</v>
      </c>
      <c r="I2577" s="1" t="s">
        <v>3189</v>
      </c>
      <c r="J2577" s="1">
        <v>7</v>
      </c>
      <c r="K2577" s="1">
        <v>1</v>
      </c>
      <c r="L2577" s="1">
        <v>5</v>
      </c>
      <c r="M2577" s="1">
        <v>1</v>
      </c>
    </row>
    <row r="2578" spans="1:13" x14ac:dyDescent="0.15">
      <c r="A2578" s="1" t="s">
        <v>6895</v>
      </c>
      <c r="B2578" s="6" t="str">
        <f t="shared" si="40"/>
        <v>Cocci</v>
      </c>
      <c r="C2578" s="1">
        <v>763</v>
      </c>
      <c r="D2578" s="1">
        <v>2.0322354590049101</v>
      </c>
      <c r="E2578" s="1">
        <v>895</v>
      </c>
      <c r="F2578" s="1">
        <v>2</v>
      </c>
      <c r="G2578" s="1">
        <v>2</v>
      </c>
      <c r="H2578" s="1">
        <v>7</v>
      </c>
      <c r="I2578" s="1" t="s">
        <v>6896</v>
      </c>
      <c r="J2578" s="1">
        <v>7</v>
      </c>
      <c r="K2578" s="1">
        <v>0</v>
      </c>
      <c r="L2578" s="1">
        <v>4</v>
      </c>
      <c r="M2578" s="1">
        <v>3</v>
      </c>
    </row>
    <row r="2579" spans="1:13" x14ac:dyDescent="0.15">
      <c r="A2579" s="1" t="s">
        <v>4176</v>
      </c>
      <c r="B2579" s="6" t="str">
        <f t="shared" si="40"/>
        <v>Cocci</v>
      </c>
      <c r="C2579" s="1">
        <v>755</v>
      </c>
      <c r="D2579" s="1">
        <v>9.6069868995633207</v>
      </c>
      <c r="E2579" s="1">
        <v>886</v>
      </c>
      <c r="F2579" s="1">
        <v>3</v>
      </c>
      <c r="G2579" s="1">
        <v>3</v>
      </c>
      <c r="H2579" s="1">
        <v>7</v>
      </c>
      <c r="I2579" s="1" t="s">
        <v>4177</v>
      </c>
      <c r="J2579" s="1">
        <v>7</v>
      </c>
      <c r="K2579" s="1">
        <v>0</v>
      </c>
      <c r="L2579" s="1">
        <v>5</v>
      </c>
      <c r="M2579" s="1">
        <v>2</v>
      </c>
    </row>
    <row r="2580" spans="1:13" x14ac:dyDescent="0.15">
      <c r="A2580" s="1" t="s">
        <v>6771</v>
      </c>
      <c r="B2580" s="6" t="str">
        <f t="shared" si="40"/>
        <v>Cocci</v>
      </c>
      <c r="C2580" s="1">
        <v>150</v>
      </c>
      <c r="D2580" s="1">
        <v>7.1287128712871297</v>
      </c>
      <c r="E2580" s="1">
        <v>123</v>
      </c>
      <c r="F2580" s="1">
        <v>2</v>
      </c>
      <c r="G2580" s="1">
        <v>3</v>
      </c>
      <c r="H2580" s="1">
        <v>7</v>
      </c>
      <c r="I2580" s="1" t="s">
        <v>6772</v>
      </c>
      <c r="J2580" s="1">
        <v>7</v>
      </c>
      <c r="K2580" s="1">
        <v>0</v>
      </c>
      <c r="L2580" s="1">
        <v>5</v>
      </c>
      <c r="M2580" s="1">
        <v>2</v>
      </c>
    </row>
    <row r="2581" spans="1:13" x14ac:dyDescent="0.15">
      <c r="A2581" s="1" t="s">
        <v>6803</v>
      </c>
      <c r="B2581" s="6" t="str">
        <f t="shared" si="40"/>
        <v>Cocci</v>
      </c>
      <c r="C2581" s="1">
        <v>563</v>
      </c>
      <c r="D2581" s="1">
        <v>7.6190476190476204</v>
      </c>
      <c r="E2581" s="1">
        <v>624</v>
      </c>
      <c r="F2581" s="1">
        <v>2</v>
      </c>
      <c r="G2581" s="1">
        <v>2</v>
      </c>
      <c r="H2581" s="1">
        <v>7</v>
      </c>
      <c r="I2581" s="1" t="s">
        <v>6804</v>
      </c>
      <c r="J2581" s="1">
        <v>7</v>
      </c>
      <c r="K2581" s="1">
        <v>4</v>
      </c>
      <c r="L2581" s="1">
        <v>2</v>
      </c>
      <c r="M2581" s="1">
        <v>1</v>
      </c>
    </row>
    <row r="2582" spans="1:13" x14ac:dyDescent="0.15">
      <c r="A2582" s="1" t="s">
        <v>3162</v>
      </c>
      <c r="B2582" s="6" t="str">
        <f t="shared" si="40"/>
        <v>Cocci</v>
      </c>
      <c r="C2582" s="1">
        <v>166</v>
      </c>
      <c r="D2582" s="1">
        <v>16.613418530351399</v>
      </c>
      <c r="E2582" s="1">
        <v>137</v>
      </c>
      <c r="F2582" s="1">
        <v>4</v>
      </c>
      <c r="G2582" s="1">
        <v>4</v>
      </c>
      <c r="H2582" s="1">
        <v>7</v>
      </c>
      <c r="I2582" s="1" t="s">
        <v>3163</v>
      </c>
      <c r="J2582" s="1">
        <v>7</v>
      </c>
      <c r="K2582" s="1">
        <v>0</v>
      </c>
      <c r="L2582" s="1">
        <v>6</v>
      </c>
      <c r="M2582" s="1">
        <v>1</v>
      </c>
    </row>
    <row r="2583" spans="1:13" x14ac:dyDescent="0.15">
      <c r="A2583" s="1" t="s">
        <v>4154</v>
      </c>
      <c r="B2583" s="6" t="str">
        <f t="shared" si="40"/>
        <v>Cocci</v>
      </c>
      <c r="C2583" s="1">
        <v>728</v>
      </c>
      <c r="D2583" s="1">
        <v>21.551724137931</v>
      </c>
      <c r="E2583" s="1">
        <v>848</v>
      </c>
      <c r="F2583" s="1">
        <v>3</v>
      </c>
      <c r="G2583" s="1">
        <v>4</v>
      </c>
      <c r="H2583" s="1">
        <v>7</v>
      </c>
      <c r="I2583" s="1" t="s">
        <v>4155</v>
      </c>
      <c r="J2583" s="1">
        <v>7</v>
      </c>
      <c r="K2583" s="1">
        <v>0</v>
      </c>
      <c r="L2583" s="1">
        <v>7</v>
      </c>
      <c r="M2583" s="1">
        <v>0</v>
      </c>
    </row>
    <row r="2584" spans="1:13" x14ac:dyDescent="0.15">
      <c r="A2584" s="1" t="s">
        <v>8247</v>
      </c>
      <c r="B2584" s="6" t="str">
        <f t="shared" si="40"/>
        <v>Cocci</v>
      </c>
      <c r="C2584" s="1">
        <v>555</v>
      </c>
      <c r="D2584" s="1">
        <v>3.0338389731621902</v>
      </c>
      <c r="E2584" s="1">
        <v>614</v>
      </c>
      <c r="F2584" s="1">
        <v>2</v>
      </c>
      <c r="G2584" s="1">
        <v>2</v>
      </c>
      <c r="H2584" s="1">
        <v>7</v>
      </c>
      <c r="I2584" s="1" t="s">
        <v>8248</v>
      </c>
      <c r="J2584" s="1">
        <v>7</v>
      </c>
      <c r="K2584" s="1">
        <v>0</v>
      </c>
      <c r="L2584" s="1">
        <v>4</v>
      </c>
      <c r="M2584" s="1">
        <v>3</v>
      </c>
    </row>
    <row r="2585" spans="1:13" x14ac:dyDescent="0.15">
      <c r="A2585" s="1" t="s">
        <v>2596</v>
      </c>
      <c r="B2585" s="6" t="str">
        <f t="shared" si="40"/>
        <v>Cocci</v>
      </c>
      <c r="C2585" s="1">
        <v>480</v>
      </c>
      <c r="D2585" s="1">
        <v>18.069306930693099</v>
      </c>
      <c r="E2585" s="1">
        <v>517</v>
      </c>
      <c r="F2585" s="1">
        <v>5</v>
      </c>
      <c r="G2585" s="1">
        <v>5</v>
      </c>
      <c r="H2585" s="1">
        <v>7</v>
      </c>
      <c r="I2585" s="1" t="s">
        <v>2597</v>
      </c>
      <c r="J2585" s="1">
        <v>7</v>
      </c>
      <c r="K2585" s="1">
        <v>1</v>
      </c>
      <c r="L2585" s="1">
        <v>5</v>
      </c>
      <c r="M2585" s="1">
        <v>1</v>
      </c>
    </row>
    <row r="2586" spans="1:13" x14ac:dyDescent="0.15">
      <c r="A2586" s="1" t="s">
        <v>5209</v>
      </c>
      <c r="B2586" s="6" t="str">
        <f t="shared" si="40"/>
        <v>Cocci</v>
      </c>
      <c r="C2586" s="1">
        <v>755</v>
      </c>
      <c r="D2586" s="1">
        <v>9.6069868995633207</v>
      </c>
      <c r="E2586" s="1">
        <v>886</v>
      </c>
      <c r="F2586" s="1">
        <v>3</v>
      </c>
      <c r="G2586" s="1">
        <v>3</v>
      </c>
      <c r="H2586" s="1">
        <v>7</v>
      </c>
      <c r="I2586" s="1" t="s">
        <v>5210</v>
      </c>
      <c r="J2586" s="1">
        <v>7</v>
      </c>
      <c r="K2586" s="1">
        <v>0</v>
      </c>
      <c r="L2586" s="1">
        <v>5</v>
      </c>
      <c r="M2586" s="1">
        <v>2</v>
      </c>
    </row>
    <row r="2587" spans="1:13" x14ac:dyDescent="0.15">
      <c r="A2587" s="1" t="s">
        <v>8145</v>
      </c>
      <c r="B2587" s="6" t="str">
        <f t="shared" si="40"/>
        <v>Cocci</v>
      </c>
      <c r="C2587" s="1">
        <v>584</v>
      </c>
      <c r="D2587" s="1">
        <v>7.9754601226993902</v>
      </c>
      <c r="E2587" s="1">
        <v>654</v>
      </c>
      <c r="F2587" s="1">
        <v>2</v>
      </c>
      <c r="G2587" s="1">
        <v>2</v>
      </c>
      <c r="H2587" s="1">
        <v>7</v>
      </c>
      <c r="I2587" s="1" t="s">
        <v>8146</v>
      </c>
      <c r="J2587" s="1">
        <v>7</v>
      </c>
      <c r="K2587" s="1">
        <v>4</v>
      </c>
      <c r="L2587" s="1">
        <v>2</v>
      </c>
      <c r="M2587" s="1">
        <v>1</v>
      </c>
    </row>
    <row r="2588" spans="1:13" x14ac:dyDescent="0.15">
      <c r="A2588" s="1" t="s">
        <v>5111</v>
      </c>
      <c r="B2588" s="6" t="str">
        <f t="shared" si="40"/>
        <v>Cocci</v>
      </c>
      <c r="C2588" s="1">
        <v>529</v>
      </c>
      <c r="D2588" s="1">
        <v>11.926605504587201</v>
      </c>
      <c r="E2588" s="1">
        <v>578</v>
      </c>
      <c r="F2588" s="1">
        <v>3</v>
      </c>
      <c r="G2588" s="1">
        <v>3</v>
      </c>
      <c r="H2588" s="1">
        <v>7</v>
      </c>
      <c r="I2588" s="1" t="s">
        <v>5112</v>
      </c>
      <c r="J2588" s="1">
        <v>7</v>
      </c>
      <c r="K2588" s="1">
        <v>0</v>
      </c>
      <c r="L2588" s="1">
        <v>4</v>
      </c>
      <c r="M2588" s="1">
        <v>3</v>
      </c>
    </row>
    <row r="2589" spans="1:13" x14ac:dyDescent="0.15">
      <c r="A2589" s="1" t="s">
        <v>8213</v>
      </c>
      <c r="B2589" s="6" t="str">
        <f t="shared" si="40"/>
        <v>Cocci</v>
      </c>
      <c r="C2589" s="1">
        <v>150</v>
      </c>
      <c r="D2589" s="1">
        <v>6.4631956912028699</v>
      </c>
      <c r="E2589" s="1">
        <v>123</v>
      </c>
      <c r="F2589" s="1">
        <v>2</v>
      </c>
      <c r="G2589" s="1">
        <v>3</v>
      </c>
      <c r="H2589" s="1">
        <v>7</v>
      </c>
      <c r="I2589" s="1" t="s">
        <v>8214</v>
      </c>
      <c r="J2589" s="1">
        <v>7</v>
      </c>
      <c r="K2589" s="1">
        <v>0</v>
      </c>
      <c r="L2589" s="1">
        <v>5</v>
      </c>
      <c r="M2589" s="1">
        <v>2</v>
      </c>
    </row>
    <row r="2590" spans="1:13" x14ac:dyDescent="0.15">
      <c r="A2590" s="1" t="s">
        <v>8157</v>
      </c>
      <c r="B2590" s="6" t="str">
        <f t="shared" si="40"/>
        <v>Cocci</v>
      </c>
      <c r="C2590" s="1">
        <v>100</v>
      </c>
      <c r="D2590" s="1">
        <v>26.2068965517241</v>
      </c>
      <c r="E2590" s="1">
        <v>79</v>
      </c>
      <c r="F2590" s="1">
        <v>2</v>
      </c>
      <c r="G2590" s="1">
        <v>2</v>
      </c>
      <c r="H2590" s="1">
        <v>7</v>
      </c>
      <c r="I2590" s="1" t="s">
        <v>8158</v>
      </c>
      <c r="J2590" s="1">
        <v>7</v>
      </c>
      <c r="K2590" s="1">
        <v>4</v>
      </c>
      <c r="L2590" s="1">
        <v>2</v>
      </c>
      <c r="M2590" s="1">
        <v>1</v>
      </c>
    </row>
    <row r="2591" spans="1:13" x14ac:dyDescent="0.15">
      <c r="A2591" s="1" t="s">
        <v>5147</v>
      </c>
      <c r="B2591" s="6" t="str">
        <f t="shared" si="40"/>
        <v>Cocci</v>
      </c>
      <c r="C2591" s="1">
        <v>333</v>
      </c>
      <c r="D2591" s="1">
        <v>13.7546468401487</v>
      </c>
      <c r="E2591" s="1">
        <v>843</v>
      </c>
      <c r="F2591" s="1">
        <v>3</v>
      </c>
      <c r="G2591" s="1">
        <v>3</v>
      </c>
      <c r="H2591" s="1">
        <v>7</v>
      </c>
      <c r="I2591" s="1" t="s">
        <v>5148</v>
      </c>
      <c r="J2591" s="1">
        <v>7</v>
      </c>
      <c r="K2591" s="1">
        <v>2</v>
      </c>
      <c r="L2591" s="1">
        <v>4</v>
      </c>
      <c r="M2591" s="1">
        <v>1</v>
      </c>
    </row>
    <row r="2592" spans="1:13" x14ac:dyDescent="0.15">
      <c r="A2592" s="1" t="s">
        <v>5189</v>
      </c>
      <c r="B2592" s="6" t="str">
        <f t="shared" si="40"/>
        <v>Cocci</v>
      </c>
      <c r="C2592" s="1">
        <v>675</v>
      </c>
      <c r="D2592" s="1">
        <v>11.299435028248601</v>
      </c>
      <c r="E2592" s="1">
        <v>777</v>
      </c>
      <c r="F2592" s="1">
        <v>3</v>
      </c>
      <c r="G2592" s="1">
        <v>3</v>
      </c>
      <c r="H2592" s="1">
        <v>7</v>
      </c>
      <c r="I2592" s="1" t="s">
        <v>5190</v>
      </c>
      <c r="J2592" s="1">
        <v>7</v>
      </c>
      <c r="K2592" s="1">
        <v>3</v>
      </c>
      <c r="L2592" s="1">
        <v>4</v>
      </c>
      <c r="M2592" s="1">
        <v>0</v>
      </c>
    </row>
    <row r="2593" spans="1:13" x14ac:dyDescent="0.15">
      <c r="A2593" s="1" t="s">
        <v>5173</v>
      </c>
      <c r="B2593" s="6" t="str">
        <f t="shared" si="40"/>
        <v>Cocci</v>
      </c>
      <c r="C2593" s="1">
        <v>709</v>
      </c>
      <c r="D2593" s="1">
        <v>7.0021881838074398</v>
      </c>
      <c r="E2593" s="1">
        <v>822</v>
      </c>
      <c r="F2593" s="1">
        <v>3</v>
      </c>
      <c r="G2593" s="1">
        <v>4</v>
      </c>
      <c r="H2593" s="1">
        <v>7</v>
      </c>
      <c r="I2593" s="1" t="s">
        <v>5174</v>
      </c>
      <c r="J2593" s="1">
        <v>7</v>
      </c>
      <c r="K2593" s="1">
        <v>2</v>
      </c>
      <c r="L2593" s="1">
        <v>5</v>
      </c>
      <c r="M2593" s="1">
        <v>0</v>
      </c>
    </row>
    <row r="2594" spans="1:13" x14ac:dyDescent="0.15">
      <c r="A2594" s="1" t="s">
        <v>8099</v>
      </c>
      <c r="B2594" s="6" t="str">
        <f t="shared" si="40"/>
        <v>Cocci</v>
      </c>
      <c r="C2594" s="1">
        <v>561</v>
      </c>
      <c r="D2594" s="1">
        <v>19.424460431654701</v>
      </c>
      <c r="E2594" s="1">
        <v>621</v>
      </c>
      <c r="F2594" s="1">
        <v>2</v>
      </c>
      <c r="G2594" s="1">
        <v>2</v>
      </c>
      <c r="H2594" s="1">
        <v>7</v>
      </c>
      <c r="I2594" s="1" t="s">
        <v>8100</v>
      </c>
      <c r="J2594" s="1">
        <v>7</v>
      </c>
      <c r="K2594" s="1">
        <v>0</v>
      </c>
      <c r="L2594" s="1">
        <v>5</v>
      </c>
      <c r="M2594" s="1">
        <v>2</v>
      </c>
    </row>
    <row r="2595" spans="1:13" x14ac:dyDescent="0.15">
      <c r="A2595" s="1" t="s">
        <v>5187</v>
      </c>
      <c r="B2595" s="6" t="str">
        <f t="shared" si="40"/>
        <v>Cocci</v>
      </c>
      <c r="C2595" s="1">
        <v>731</v>
      </c>
      <c r="D2595" s="1">
        <v>6.61417322834646</v>
      </c>
      <c r="E2595" s="1">
        <v>855</v>
      </c>
      <c r="F2595" s="1">
        <v>3</v>
      </c>
      <c r="G2595" s="1">
        <v>3</v>
      </c>
      <c r="H2595" s="1">
        <v>7</v>
      </c>
      <c r="I2595" s="1" t="s">
        <v>5188</v>
      </c>
      <c r="J2595" s="1">
        <v>7</v>
      </c>
      <c r="K2595" s="1">
        <v>2</v>
      </c>
      <c r="L2595" s="1">
        <v>3</v>
      </c>
      <c r="M2595" s="1">
        <v>2</v>
      </c>
    </row>
    <row r="2596" spans="1:13" x14ac:dyDescent="0.15">
      <c r="A2596" s="1" t="s">
        <v>5225</v>
      </c>
      <c r="B2596" s="6" t="str">
        <f t="shared" si="40"/>
        <v>Cocci</v>
      </c>
      <c r="C2596" s="1">
        <v>807</v>
      </c>
      <c r="D2596" s="1">
        <v>8.5526315789473699</v>
      </c>
      <c r="E2596" s="1">
        <v>961</v>
      </c>
      <c r="F2596" s="1">
        <v>3</v>
      </c>
      <c r="G2596" s="1">
        <v>3</v>
      </c>
      <c r="H2596" s="1">
        <v>7</v>
      </c>
      <c r="I2596" s="1" t="s">
        <v>5226</v>
      </c>
      <c r="J2596" s="1">
        <v>7</v>
      </c>
      <c r="K2596" s="1">
        <v>3</v>
      </c>
      <c r="L2596" s="1">
        <v>3</v>
      </c>
      <c r="M2596" s="1">
        <v>1</v>
      </c>
    </row>
    <row r="2597" spans="1:13" x14ac:dyDescent="0.15">
      <c r="A2597" s="1" t="s">
        <v>8123</v>
      </c>
      <c r="B2597" s="6" t="str">
        <f t="shared" si="40"/>
        <v>Cocci</v>
      </c>
      <c r="C2597" s="1">
        <v>451</v>
      </c>
      <c r="D2597" s="1">
        <v>12.3762376237624</v>
      </c>
      <c r="E2597" s="1">
        <v>466</v>
      </c>
      <c r="F2597" s="1">
        <v>2</v>
      </c>
      <c r="G2597" s="1">
        <v>2</v>
      </c>
      <c r="H2597" s="1">
        <v>7</v>
      </c>
      <c r="I2597" s="1" t="s">
        <v>8124</v>
      </c>
      <c r="J2597" s="1">
        <v>7</v>
      </c>
      <c r="K2597" s="1">
        <v>3</v>
      </c>
      <c r="L2597" s="1">
        <v>3</v>
      </c>
      <c r="M2597" s="1">
        <v>1</v>
      </c>
    </row>
    <row r="2598" spans="1:13" x14ac:dyDescent="0.15">
      <c r="A2598" s="1" t="s">
        <v>8305</v>
      </c>
      <c r="B2598" s="6" t="str">
        <f t="shared" si="40"/>
        <v>Cocci</v>
      </c>
      <c r="C2598" s="1">
        <v>437</v>
      </c>
      <c r="D2598" s="1">
        <v>16.935483870967701</v>
      </c>
      <c r="E2598" s="1">
        <v>451</v>
      </c>
      <c r="F2598" s="1">
        <v>2</v>
      </c>
      <c r="G2598" s="1">
        <v>2</v>
      </c>
      <c r="H2598" s="1">
        <v>7</v>
      </c>
      <c r="I2598" s="1" t="s">
        <v>8306</v>
      </c>
      <c r="J2598" s="1">
        <v>7</v>
      </c>
      <c r="K2598" s="1">
        <v>2</v>
      </c>
      <c r="L2598" s="1">
        <v>4</v>
      </c>
      <c r="M2598" s="1">
        <v>1</v>
      </c>
    </row>
    <row r="2599" spans="1:13" x14ac:dyDescent="0.15">
      <c r="A2599" s="1" t="s">
        <v>3654</v>
      </c>
      <c r="B2599" s="6" t="str">
        <f t="shared" si="40"/>
        <v>Cocci</v>
      </c>
      <c r="C2599" s="1">
        <v>749</v>
      </c>
      <c r="D2599" s="1">
        <v>15.1898734177215</v>
      </c>
      <c r="E2599" s="1">
        <v>879</v>
      </c>
      <c r="F2599" s="1">
        <v>4</v>
      </c>
      <c r="G2599" s="1">
        <v>5</v>
      </c>
      <c r="H2599" s="1">
        <v>7</v>
      </c>
      <c r="I2599" s="1" t="s">
        <v>3655</v>
      </c>
      <c r="J2599" s="1">
        <v>7</v>
      </c>
      <c r="K2599" s="1">
        <v>3</v>
      </c>
      <c r="L2599" s="1">
        <v>2</v>
      </c>
      <c r="M2599" s="1">
        <v>2</v>
      </c>
    </row>
    <row r="2600" spans="1:13" x14ac:dyDescent="0.15">
      <c r="A2600" s="1" t="s">
        <v>8303</v>
      </c>
      <c r="B2600" s="6" t="str">
        <f t="shared" si="40"/>
        <v>Cocci</v>
      </c>
      <c r="C2600" s="1">
        <v>138</v>
      </c>
      <c r="D2600" s="1">
        <v>30.7017543859649</v>
      </c>
      <c r="E2600" s="1">
        <v>113</v>
      </c>
      <c r="F2600" s="1">
        <v>2</v>
      </c>
      <c r="G2600" s="1">
        <v>2</v>
      </c>
      <c r="H2600" s="1">
        <v>7</v>
      </c>
      <c r="I2600" s="1" t="s">
        <v>8304</v>
      </c>
      <c r="J2600" s="1">
        <v>7</v>
      </c>
      <c r="K2600" s="1">
        <v>0</v>
      </c>
      <c r="L2600" s="1">
        <v>4</v>
      </c>
      <c r="M2600" s="1">
        <v>3</v>
      </c>
    </row>
    <row r="2601" spans="1:13" x14ac:dyDescent="0.15">
      <c r="A2601" s="1" t="s">
        <v>3622</v>
      </c>
      <c r="B2601" s="6" t="str">
        <f t="shared" si="40"/>
        <v>Cocci</v>
      </c>
      <c r="C2601" s="1">
        <v>435</v>
      </c>
      <c r="D2601" s="1">
        <v>29.299363057324801</v>
      </c>
      <c r="E2601" s="1">
        <v>449</v>
      </c>
      <c r="F2601" s="1">
        <v>4</v>
      </c>
      <c r="G2601" s="1">
        <v>4</v>
      </c>
      <c r="H2601" s="1">
        <v>7</v>
      </c>
      <c r="I2601" s="1" t="s">
        <v>3623</v>
      </c>
      <c r="J2601" s="1">
        <v>7</v>
      </c>
      <c r="K2601" s="1">
        <v>1</v>
      </c>
      <c r="L2601" s="1">
        <v>5</v>
      </c>
      <c r="M2601" s="1">
        <v>1</v>
      </c>
    </row>
    <row r="2602" spans="1:13" x14ac:dyDescent="0.15">
      <c r="A2602" s="1" t="s">
        <v>3682</v>
      </c>
      <c r="B2602" s="6" t="str">
        <f t="shared" si="40"/>
        <v>Cocci</v>
      </c>
      <c r="C2602" s="1">
        <v>562</v>
      </c>
      <c r="D2602" s="1">
        <v>4.2440318302387299</v>
      </c>
      <c r="E2602" s="1">
        <v>623</v>
      </c>
      <c r="F2602" s="1">
        <v>4</v>
      </c>
      <c r="G2602" s="1">
        <v>4</v>
      </c>
      <c r="H2602" s="1">
        <v>7</v>
      </c>
      <c r="I2602" s="1" t="s">
        <v>3683</v>
      </c>
      <c r="J2602" s="1">
        <v>7</v>
      </c>
      <c r="K2602" s="1">
        <v>2</v>
      </c>
      <c r="L2602" s="1">
        <v>4</v>
      </c>
      <c r="M2602" s="1">
        <v>1</v>
      </c>
    </row>
    <row r="2603" spans="1:13" x14ac:dyDescent="0.15">
      <c r="A2603" s="1" t="s">
        <v>5163</v>
      </c>
      <c r="B2603" s="6" t="str">
        <f t="shared" si="40"/>
        <v>Cocci</v>
      </c>
      <c r="C2603" s="1">
        <v>70</v>
      </c>
      <c r="D2603" s="1">
        <v>12.6721763085399</v>
      </c>
      <c r="E2603" s="1">
        <v>53</v>
      </c>
      <c r="F2603" s="1">
        <v>3</v>
      </c>
      <c r="G2603" s="1">
        <v>3</v>
      </c>
      <c r="H2603" s="1">
        <v>7</v>
      </c>
      <c r="I2603" s="1" t="s">
        <v>5164</v>
      </c>
      <c r="J2603" s="1">
        <v>7</v>
      </c>
      <c r="K2603" s="1">
        <v>0</v>
      </c>
      <c r="L2603" s="1">
        <v>7</v>
      </c>
      <c r="M2603" s="1">
        <v>0</v>
      </c>
    </row>
    <row r="2604" spans="1:13" x14ac:dyDescent="0.15">
      <c r="A2604" s="1" t="s">
        <v>3464</v>
      </c>
      <c r="B2604" s="6" t="str">
        <f t="shared" si="40"/>
        <v>Cocci</v>
      </c>
      <c r="C2604" s="1">
        <v>166</v>
      </c>
      <c r="D2604" s="1">
        <v>16.613418530351399</v>
      </c>
      <c r="E2604" s="1">
        <v>137</v>
      </c>
      <c r="F2604" s="1">
        <v>4</v>
      </c>
      <c r="G2604" s="1">
        <v>4</v>
      </c>
      <c r="H2604" s="1">
        <v>7</v>
      </c>
      <c r="I2604" s="1" t="s">
        <v>3465</v>
      </c>
      <c r="J2604" s="1">
        <v>7</v>
      </c>
      <c r="K2604" s="1">
        <v>0</v>
      </c>
      <c r="L2604" s="1">
        <v>6</v>
      </c>
      <c r="M2604" s="1">
        <v>1</v>
      </c>
    </row>
    <row r="2605" spans="1:13" x14ac:dyDescent="0.15">
      <c r="A2605" s="1" t="s">
        <v>8293</v>
      </c>
      <c r="B2605" s="6" t="str">
        <f t="shared" si="40"/>
        <v>Cocci</v>
      </c>
      <c r="C2605" s="1">
        <v>563</v>
      </c>
      <c r="D2605" s="1">
        <v>7.6190476190476204</v>
      </c>
      <c r="E2605" s="1">
        <v>624</v>
      </c>
      <c r="F2605" s="1">
        <v>2</v>
      </c>
      <c r="G2605" s="1">
        <v>2</v>
      </c>
      <c r="H2605" s="1">
        <v>7</v>
      </c>
      <c r="I2605" s="1" t="s">
        <v>8294</v>
      </c>
      <c r="J2605" s="1">
        <v>7</v>
      </c>
      <c r="K2605" s="1">
        <v>4</v>
      </c>
      <c r="L2605" s="1">
        <v>2</v>
      </c>
      <c r="M2605" s="1">
        <v>1</v>
      </c>
    </row>
    <row r="2606" spans="1:13" x14ac:dyDescent="0.15">
      <c r="A2606" s="1" t="s">
        <v>7682</v>
      </c>
      <c r="B2606" s="6" t="str">
        <f t="shared" si="40"/>
        <v>Cocci</v>
      </c>
      <c r="C2606" s="1">
        <v>133</v>
      </c>
      <c r="D2606" s="1">
        <v>11.654135338345901</v>
      </c>
      <c r="E2606" s="1">
        <v>109</v>
      </c>
      <c r="F2606" s="1">
        <v>2</v>
      </c>
      <c r="G2606" s="1">
        <v>4</v>
      </c>
      <c r="H2606" s="1">
        <v>7</v>
      </c>
      <c r="I2606" s="1" t="s">
        <v>7683</v>
      </c>
      <c r="J2606" s="1">
        <v>7</v>
      </c>
      <c r="K2606" s="1">
        <v>1</v>
      </c>
      <c r="L2606" s="1">
        <v>6</v>
      </c>
      <c r="M2606" s="1">
        <v>0</v>
      </c>
    </row>
    <row r="2607" spans="1:13" x14ac:dyDescent="0.15">
      <c r="A2607" s="1" t="s">
        <v>4916</v>
      </c>
      <c r="B2607" s="6" t="str">
        <f t="shared" si="40"/>
        <v>Cocci</v>
      </c>
      <c r="C2607" s="1">
        <v>728</v>
      </c>
      <c r="D2607" s="1">
        <v>20.491803278688501</v>
      </c>
      <c r="E2607" s="1">
        <v>848</v>
      </c>
      <c r="F2607" s="1">
        <v>3</v>
      </c>
      <c r="G2607" s="1">
        <v>4</v>
      </c>
      <c r="H2607" s="1">
        <v>7</v>
      </c>
      <c r="I2607" s="1" t="s">
        <v>4917</v>
      </c>
      <c r="J2607" s="1">
        <v>7</v>
      </c>
      <c r="K2607" s="1">
        <v>0</v>
      </c>
      <c r="L2607" s="1">
        <v>7</v>
      </c>
      <c r="M2607" s="1">
        <v>0</v>
      </c>
    </row>
    <row r="2608" spans="1:13" x14ac:dyDescent="0.15">
      <c r="A2608" s="1" t="s">
        <v>5363</v>
      </c>
      <c r="B2608" s="6" t="str">
        <f t="shared" si="40"/>
        <v>Cocci</v>
      </c>
      <c r="C2608" s="1">
        <v>731</v>
      </c>
      <c r="D2608" s="1">
        <v>6.61417322834646</v>
      </c>
      <c r="E2608" s="1">
        <v>855</v>
      </c>
      <c r="F2608" s="1">
        <v>3</v>
      </c>
      <c r="G2608" s="1">
        <v>3</v>
      </c>
      <c r="H2608" s="1">
        <v>7</v>
      </c>
      <c r="I2608" s="1" t="s">
        <v>5364</v>
      </c>
      <c r="J2608" s="1">
        <v>7</v>
      </c>
      <c r="K2608" s="1">
        <v>2</v>
      </c>
      <c r="L2608" s="1">
        <v>3</v>
      </c>
      <c r="M2608" s="1">
        <v>2</v>
      </c>
    </row>
    <row r="2609" spans="1:13" x14ac:dyDescent="0.15">
      <c r="A2609" s="1" t="s">
        <v>8493</v>
      </c>
      <c r="B2609" s="6" t="str">
        <f t="shared" si="40"/>
        <v>Cocci</v>
      </c>
      <c r="C2609" s="1">
        <v>138</v>
      </c>
      <c r="D2609" s="1">
        <v>30.7017543859649</v>
      </c>
      <c r="E2609" s="1">
        <v>113</v>
      </c>
      <c r="F2609" s="1">
        <v>2</v>
      </c>
      <c r="G2609" s="1">
        <v>2</v>
      </c>
      <c r="H2609" s="1">
        <v>7</v>
      </c>
      <c r="I2609" s="1" t="s">
        <v>8494</v>
      </c>
      <c r="J2609" s="1">
        <v>7</v>
      </c>
      <c r="K2609" s="1">
        <v>0</v>
      </c>
      <c r="L2609" s="1">
        <v>4</v>
      </c>
      <c r="M2609" s="1">
        <v>3</v>
      </c>
    </row>
    <row r="2610" spans="1:13" x14ac:dyDescent="0.15">
      <c r="A2610" s="1" t="s">
        <v>8599</v>
      </c>
      <c r="B2610" s="6" t="str">
        <f t="shared" si="40"/>
        <v>Cocci</v>
      </c>
      <c r="C2610" s="1">
        <v>561</v>
      </c>
      <c r="D2610" s="1">
        <v>19.424460431654701</v>
      </c>
      <c r="E2610" s="1">
        <v>621</v>
      </c>
      <c r="F2610" s="1">
        <v>2</v>
      </c>
      <c r="G2610" s="1">
        <v>2</v>
      </c>
      <c r="H2610" s="1">
        <v>7</v>
      </c>
      <c r="I2610" s="1" t="s">
        <v>8600</v>
      </c>
      <c r="J2610" s="1">
        <v>7</v>
      </c>
      <c r="K2610" s="1">
        <v>0</v>
      </c>
      <c r="L2610" s="1">
        <v>5</v>
      </c>
      <c r="M2610" s="1">
        <v>2</v>
      </c>
    </row>
    <row r="2611" spans="1:13" x14ac:dyDescent="0.15">
      <c r="A2611" s="1" t="s">
        <v>5077</v>
      </c>
      <c r="B2611" s="6" t="str">
        <f t="shared" si="40"/>
        <v>Cocci</v>
      </c>
      <c r="C2611" s="1">
        <v>333</v>
      </c>
      <c r="D2611" s="1">
        <v>13.7546468401487</v>
      </c>
      <c r="E2611" s="1">
        <v>843</v>
      </c>
      <c r="F2611" s="1">
        <v>3</v>
      </c>
      <c r="G2611" s="1">
        <v>3</v>
      </c>
      <c r="H2611" s="1">
        <v>7</v>
      </c>
      <c r="I2611" s="1" t="s">
        <v>5078</v>
      </c>
      <c r="J2611" s="1">
        <v>7</v>
      </c>
      <c r="K2611" s="1">
        <v>2</v>
      </c>
      <c r="L2611" s="1">
        <v>4</v>
      </c>
      <c r="M2611" s="1">
        <v>1</v>
      </c>
    </row>
    <row r="2612" spans="1:13" x14ac:dyDescent="0.15">
      <c r="A2612" s="1" t="s">
        <v>8073</v>
      </c>
      <c r="B2612" s="6" t="str">
        <f t="shared" si="40"/>
        <v>Cocci</v>
      </c>
      <c r="C2612" s="1">
        <v>584</v>
      </c>
      <c r="D2612" s="1">
        <v>7.9754601226993902</v>
      </c>
      <c r="E2612" s="1">
        <v>654</v>
      </c>
      <c r="F2612" s="1">
        <v>2</v>
      </c>
      <c r="G2612" s="1">
        <v>2</v>
      </c>
      <c r="H2612" s="1">
        <v>7</v>
      </c>
      <c r="I2612" s="1" t="s">
        <v>8074</v>
      </c>
      <c r="J2612" s="1">
        <v>7</v>
      </c>
      <c r="K2612" s="1">
        <v>4</v>
      </c>
      <c r="L2612" s="1">
        <v>2</v>
      </c>
      <c r="M2612" s="1">
        <v>1</v>
      </c>
    </row>
    <row r="2613" spans="1:13" x14ac:dyDescent="0.15">
      <c r="A2613" s="1" t="s">
        <v>8607</v>
      </c>
      <c r="B2613" s="6" t="str">
        <f t="shared" si="40"/>
        <v>Cocci</v>
      </c>
      <c r="C2613" s="1">
        <v>150</v>
      </c>
      <c r="D2613" s="1">
        <v>6.4631956912028699</v>
      </c>
      <c r="E2613" s="1">
        <v>123</v>
      </c>
      <c r="F2613" s="1">
        <v>2</v>
      </c>
      <c r="G2613" s="1">
        <v>3</v>
      </c>
      <c r="H2613" s="1">
        <v>7</v>
      </c>
      <c r="I2613" s="1" t="s">
        <v>8608</v>
      </c>
      <c r="J2613" s="1">
        <v>7</v>
      </c>
      <c r="K2613" s="1">
        <v>0</v>
      </c>
      <c r="L2613" s="1">
        <v>5</v>
      </c>
      <c r="M2613" s="1">
        <v>2</v>
      </c>
    </row>
    <row r="2614" spans="1:13" x14ac:dyDescent="0.15">
      <c r="A2614" s="1" t="s">
        <v>5079</v>
      </c>
      <c r="B2614" s="6" t="str">
        <f t="shared" si="40"/>
        <v>Cocci</v>
      </c>
      <c r="C2614" s="1">
        <v>709</v>
      </c>
      <c r="D2614" s="1">
        <v>7.0021881838074398</v>
      </c>
      <c r="E2614" s="1">
        <v>822</v>
      </c>
      <c r="F2614" s="1">
        <v>3</v>
      </c>
      <c r="G2614" s="1">
        <v>4</v>
      </c>
      <c r="H2614" s="1">
        <v>7</v>
      </c>
      <c r="I2614" s="1" t="s">
        <v>5080</v>
      </c>
      <c r="J2614" s="1">
        <v>7</v>
      </c>
      <c r="K2614" s="1">
        <v>2</v>
      </c>
      <c r="L2614" s="1">
        <v>5</v>
      </c>
      <c r="M2614" s="1">
        <v>0</v>
      </c>
    </row>
    <row r="2615" spans="1:13" x14ac:dyDescent="0.15">
      <c r="A2615" s="1" t="s">
        <v>5373</v>
      </c>
      <c r="B2615" s="6" t="str">
        <f t="shared" si="40"/>
        <v>Cocci</v>
      </c>
      <c r="C2615" s="1">
        <v>529</v>
      </c>
      <c r="D2615" s="1">
        <v>11.926605504587201</v>
      </c>
      <c r="E2615" s="1">
        <v>578</v>
      </c>
      <c r="F2615" s="1">
        <v>3</v>
      </c>
      <c r="G2615" s="1">
        <v>3</v>
      </c>
      <c r="H2615" s="1">
        <v>7</v>
      </c>
      <c r="I2615" s="1" t="s">
        <v>5374</v>
      </c>
      <c r="J2615" s="1">
        <v>7</v>
      </c>
      <c r="K2615" s="1">
        <v>0</v>
      </c>
      <c r="L2615" s="1">
        <v>4</v>
      </c>
      <c r="M2615" s="1">
        <v>3</v>
      </c>
    </row>
    <row r="2616" spans="1:13" x14ac:dyDescent="0.15">
      <c r="A2616" s="1" t="s">
        <v>3792</v>
      </c>
      <c r="B2616" s="6" t="str">
        <f t="shared" si="40"/>
        <v>Cocci</v>
      </c>
      <c r="C2616" s="1">
        <v>562</v>
      </c>
      <c r="D2616" s="1">
        <v>5.6737588652482298</v>
      </c>
      <c r="E2616" s="1">
        <v>623</v>
      </c>
      <c r="F2616" s="1">
        <v>4</v>
      </c>
      <c r="G2616" s="1">
        <v>4</v>
      </c>
      <c r="H2616" s="1">
        <v>7</v>
      </c>
      <c r="I2616" s="1" t="s">
        <v>3793</v>
      </c>
      <c r="J2616" s="1">
        <v>7</v>
      </c>
      <c r="K2616" s="1">
        <v>2</v>
      </c>
      <c r="L2616" s="1">
        <v>4</v>
      </c>
      <c r="M2616" s="1">
        <v>1</v>
      </c>
    </row>
    <row r="2617" spans="1:13" x14ac:dyDescent="0.15">
      <c r="A2617" s="1" t="s">
        <v>2696</v>
      </c>
      <c r="B2617" s="6" t="str">
        <f t="shared" si="40"/>
        <v>Cocci</v>
      </c>
      <c r="C2617" s="1">
        <v>480</v>
      </c>
      <c r="D2617" s="1">
        <v>18.069306930693099</v>
      </c>
      <c r="E2617" s="1">
        <v>517</v>
      </c>
      <c r="F2617" s="1">
        <v>5</v>
      </c>
      <c r="G2617" s="1">
        <v>5</v>
      </c>
      <c r="H2617" s="1">
        <v>7</v>
      </c>
      <c r="I2617" s="1" t="s">
        <v>2697</v>
      </c>
      <c r="J2617" s="1">
        <v>7</v>
      </c>
      <c r="K2617" s="1">
        <v>1</v>
      </c>
      <c r="L2617" s="1">
        <v>5</v>
      </c>
      <c r="M2617" s="1">
        <v>1</v>
      </c>
    </row>
    <row r="2618" spans="1:13" x14ac:dyDescent="0.15">
      <c r="A2618" s="1" t="s">
        <v>8601</v>
      </c>
      <c r="B2618" s="6" t="str">
        <f t="shared" si="40"/>
        <v>Cocci</v>
      </c>
      <c r="C2618" s="1">
        <v>555</v>
      </c>
      <c r="D2618" s="1">
        <v>10.8333333333333</v>
      </c>
      <c r="E2618" s="1">
        <v>614</v>
      </c>
      <c r="F2618" s="1">
        <v>2</v>
      </c>
      <c r="G2618" s="1">
        <v>2</v>
      </c>
      <c r="H2618" s="1">
        <v>7</v>
      </c>
      <c r="I2618" s="1" t="s">
        <v>8602</v>
      </c>
      <c r="J2618" s="1">
        <v>7</v>
      </c>
      <c r="K2618" s="1">
        <v>0</v>
      </c>
      <c r="L2618" s="1">
        <v>4</v>
      </c>
      <c r="M2618" s="1">
        <v>3</v>
      </c>
    </row>
    <row r="2619" spans="1:13" x14ac:dyDescent="0.15">
      <c r="A2619" s="1" t="s">
        <v>8581</v>
      </c>
      <c r="B2619" s="6" t="str">
        <f t="shared" si="40"/>
        <v>Cocci</v>
      </c>
      <c r="C2619" s="1">
        <v>403</v>
      </c>
      <c r="D2619" s="1">
        <v>3.0784508440913601</v>
      </c>
      <c r="E2619" s="1">
        <v>408</v>
      </c>
      <c r="F2619" s="1">
        <v>2</v>
      </c>
      <c r="G2619" s="1">
        <v>2</v>
      </c>
      <c r="H2619" s="1">
        <v>7</v>
      </c>
      <c r="I2619" s="1" t="s">
        <v>8582</v>
      </c>
      <c r="J2619" s="1">
        <v>7</v>
      </c>
      <c r="K2619" s="1">
        <v>1</v>
      </c>
      <c r="L2619" s="1">
        <v>4</v>
      </c>
      <c r="M2619" s="1">
        <v>2</v>
      </c>
    </row>
    <row r="2620" spans="1:13" x14ac:dyDescent="0.15">
      <c r="A2620" s="1" t="s">
        <v>5347</v>
      </c>
      <c r="B2620" s="6" t="str">
        <f t="shared" si="40"/>
        <v>Cocci</v>
      </c>
      <c r="C2620" s="1">
        <v>807</v>
      </c>
      <c r="D2620" s="1">
        <v>8.5526315789473699</v>
      </c>
      <c r="E2620" s="1">
        <v>961</v>
      </c>
      <c r="F2620" s="1">
        <v>3</v>
      </c>
      <c r="G2620" s="1">
        <v>3</v>
      </c>
      <c r="H2620" s="1">
        <v>7</v>
      </c>
      <c r="I2620" s="1" t="s">
        <v>5348</v>
      </c>
      <c r="J2620" s="1">
        <v>7</v>
      </c>
      <c r="K2620" s="1">
        <v>3</v>
      </c>
      <c r="L2620" s="1">
        <v>3</v>
      </c>
      <c r="M2620" s="1">
        <v>1</v>
      </c>
    </row>
    <row r="2621" spans="1:13" x14ac:dyDescent="0.15">
      <c r="A2621" s="1" t="s">
        <v>8055</v>
      </c>
      <c r="B2621" s="6" t="str">
        <f t="shared" si="40"/>
        <v>Cocci</v>
      </c>
      <c r="C2621" s="1">
        <v>437</v>
      </c>
      <c r="D2621" s="1">
        <v>16.935483870967701</v>
      </c>
      <c r="E2621" s="1">
        <v>451</v>
      </c>
      <c r="F2621" s="1">
        <v>2</v>
      </c>
      <c r="G2621" s="1">
        <v>2</v>
      </c>
      <c r="H2621" s="1">
        <v>7</v>
      </c>
      <c r="I2621" s="1" t="s">
        <v>8056</v>
      </c>
      <c r="J2621" s="1">
        <v>7</v>
      </c>
      <c r="K2621" s="1">
        <v>2</v>
      </c>
      <c r="L2621" s="1">
        <v>4</v>
      </c>
      <c r="M2621" s="1">
        <v>1</v>
      </c>
    </row>
    <row r="2622" spans="1:13" x14ac:dyDescent="0.15">
      <c r="A2622" s="1" t="s">
        <v>3608</v>
      </c>
      <c r="B2622" s="6" t="str">
        <f t="shared" si="40"/>
        <v>Cocci</v>
      </c>
      <c r="C2622" s="1">
        <v>166</v>
      </c>
      <c r="D2622" s="1">
        <v>16.613418530351399</v>
      </c>
      <c r="E2622" s="1">
        <v>137</v>
      </c>
      <c r="F2622" s="1">
        <v>4</v>
      </c>
      <c r="G2622" s="1">
        <v>4</v>
      </c>
      <c r="H2622" s="1">
        <v>7</v>
      </c>
      <c r="I2622" s="1" t="s">
        <v>3609</v>
      </c>
      <c r="J2622" s="1">
        <v>7</v>
      </c>
      <c r="K2622" s="1">
        <v>0</v>
      </c>
      <c r="L2622" s="1">
        <v>6</v>
      </c>
      <c r="M2622" s="1">
        <v>1</v>
      </c>
    </row>
    <row r="2623" spans="1:13" x14ac:dyDescent="0.15">
      <c r="A2623" s="1" t="s">
        <v>8489</v>
      </c>
      <c r="B2623" s="6" t="str">
        <f t="shared" si="40"/>
        <v>Cocci</v>
      </c>
      <c r="C2623" s="1">
        <v>563</v>
      </c>
      <c r="D2623" s="1">
        <v>7.6190476190476204</v>
      </c>
      <c r="E2623" s="1">
        <v>624</v>
      </c>
      <c r="F2623" s="1">
        <v>2</v>
      </c>
      <c r="G2623" s="1">
        <v>2</v>
      </c>
      <c r="H2623" s="1">
        <v>7</v>
      </c>
      <c r="I2623" s="1" t="s">
        <v>8490</v>
      </c>
      <c r="J2623" s="1">
        <v>7</v>
      </c>
      <c r="K2623" s="1">
        <v>4</v>
      </c>
      <c r="L2623" s="1">
        <v>2</v>
      </c>
      <c r="M2623" s="1">
        <v>1</v>
      </c>
    </row>
    <row r="2624" spans="1:13" x14ac:dyDescent="0.15">
      <c r="A2624" s="1" t="s">
        <v>5067</v>
      </c>
      <c r="B2624" s="6" t="str">
        <f t="shared" si="40"/>
        <v>Cocci</v>
      </c>
      <c r="C2624" s="1">
        <v>675</v>
      </c>
      <c r="D2624" s="1">
        <v>11.299435028248601</v>
      </c>
      <c r="E2624" s="1">
        <v>777</v>
      </c>
      <c r="F2624" s="1">
        <v>3</v>
      </c>
      <c r="G2624" s="1">
        <v>3</v>
      </c>
      <c r="H2624" s="1">
        <v>7</v>
      </c>
      <c r="I2624" s="1" t="s">
        <v>5068</v>
      </c>
      <c r="J2624" s="1">
        <v>7</v>
      </c>
      <c r="K2624" s="1">
        <v>3</v>
      </c>
      <c r="L2624" s="1">
        <v>4</v>
      </c>
      <c r="M2624" s="1">
        <v>0</v>
      </c>
    </row>
    <row r="2625" spans="1:13" x14ac:dyDescent="0.15">
      <c r="A2625" s="1" t="s">
        <v>4758</v>
      </c>
      <c r="B2625" s="6" t="str">
        <f t="shared" si="40"/>
        <v>Cocci</v>
      </c>
      <c r="C2625" s="1">
        <v>731</v>
      </c>
      <c r="D2625" s="1">
        <v>6.61417322834646</v>
      </c>
      <c r="E2625" s="1">
        <v>855</v>
      </c>
      <c r="F2625" s="1">
        <v>3</v>
      </c>
      <c r="G2625" s="1">
        <v>3</v>
      </c>
      <c r="H2625" s="1">
        <v>7</v>
      </c>
      <c r="I2625" s="1" t="s">
        <v>4759</v>
      </c>
      <c r="J2625" s="1">
        <v>7</v>
      </c>
      <c r="K2625" s="1">
        <v>2</v>
      </c>
      <c r="L2625" s="1">
        <v>3</v>
      </c>
      <c r="M2625" s="1">
        <v>2</v>
      </c>
    </row>
    <row r="2626" spans="1:13" x14ac:dyDescent="0.15">
      <c r="A2626" s="1" t="s">
        <v>8591</v>
      </c>
      <c r="B2626" s="6" t="str">
        <f t="shared" si="40"/>
        <v>Cocci</v>
      </c>
      <c r="C2626" s="1">
        <v>451</v>
      </c>
      <c r="D2626" s="1">
        <v>12.3762376237624</v>
      </c>
      <c r="E2626" s="1">
        <v>466</v>
      </c>
      <c r="F2626" s="1">
        <v>2</v>
      </c>
      <c r="G2626" s="1">
        <v>2</v>
      </c>
      <c r="H2626" s="1">
        <v>7</v>
      </c>
      <c r="I2626" s="1" t="s">
        <v>8592</v>
      </c>
      <c r="J2626" s="1">
        <v>7</v>
      </c>
      <c r="K2626" s="1">
        <v>3</v>
      </c>
      <c r="L2626" s="1">
        <v>3</v>
      </c>
      <c r="M2626" s="1">
        <v>1</v>
      </c>
    </row>
    <row r="2627" spans="1:13" x14ac:dyDescent="0.15">
      <c r="A2627" s="1" t="s">
        <v>4704</v>
      </c>
      <c r="B2627" s="6" t="str">
        <f t="shared" ref="B2627:B2690" si="41">IF(NOT(ISERROR(FIND("_HUMAN",A2627))),"Human","Cocci")</f>
        <v>Cocci</v>
      </c>
      <c r="C2627" s="1">
        <v>70</v>
      </c>
      <c r="D2627" s="1">
        <v>12.6721763085399</v>
      </c>
      <c r="E2627" s="1">
        <v>53</v>
      </c>
      <c r="F2627" s="1">
        <v>3</v>
      </c>
      <c r="G2627" s="1">
        <v>3</v>
      </c>
      <c r="H2627" s="1">
        <v>7</v>
      </c>
      <c r="I2627" s="1" t="s">
        <v>4705</v>
      </c>
      <c r="J2627" s="1">
        <v>7</v>
      </c>
      <c r="K2627" s="1">
        <v>0</v>
      </c>
      <c r="L2627" s="1">
        <v>7</v>
      </c>
      <c r="M2627" s="1">
        <v>0</v>
      </c>
    </row>
    <row r="2628" spans="1:13" x14ac:dyDescent="0.15">
      <c r="A2628" s="1" t="s">
        <v>3386</v>
      </c>
      <c r="B2628" s="6" t="str">
        <f t="shared" si="41"/>
        <v>Cocci</v>
      </c>
      <c r="C2628" s="1">
        <v>166</v>
      </c>
      <c r="D2628" s="1">
        <v>16.613418530351399</v>
      </c>
      <c r="E2628" s="1">
        <v>137</v>
      </c>
      <c r="F2628" s="1">
        <v>4</v>
      </c>
      <c r="G2628" s="1">
        <v>4</v>
      </c>
      <c r="H2628" s="1">
        <v>7</v>
      </c>
      <c r="I2628" s="1" t="s">
        <v>3387</v>
      </c>
      <c r="J2628" s="1">
        <v>7</v>
      </c>
      <c r="K2628" s="1">
        <v>0</v>
      </c>
      <c r="L2628" s="1">
        <v>6</v>
      </c>
      <c r="M2628" s="1">
        <v>1</v>
      </c>
    </row>
    <row r="2629" spans="1:13" x14ac:dyDescent="0.15">
      <c r="A2629" s="1" t="s">
        <v>7275</v>
      </c>
      <c r="B2629" s="6" t="str">
        <f t="shared" si="41"/>
        <v>Cocci</v>
      </c>
      <c r="C2629" s="1">
        <v>584</v>
      </c>
      <c r="D2629" s="1">
        <v>7.9754601226993902</v>
      </c>
      <c r="E2629" s="1">
        <v>654</v>
      </c>
      <c r="F2629" s="1">
        <v>2</v>
      </c>
      <c r="G2629" s="1">
        <v>2</v>
      </c>
      <c r="H2629" s="1">
        <v>7</v>
      </c>
      <c r="I2629" s="1" t="s">
        <v>7276</v>
      </c>
      <c r="J2629" s="1">
        <v>7</v>
      </c>
      <c r="K2629" s="1">
        <v>4</v>
      </c>
      <c r="L2629" s="1">
        <v>2</v>
      </c>
      <c r="M2629" s="1">
        <v>1</v>
      </c>
    </row>
    <row r="2630" spans="1:13" x14ac:dyDescent="0.15">
      <c r="A2630" s="1" t="s">
        <v>7405</v>
      </c>
      <c r="B2630" s="6" t="str">
        <f t="shared" si="41"/>
        <v>Cocci</v>
      </c>
      <c r="C2630" s="1">
        <v>561</v>
      </c>
      <c r="D2630" s="1">
        <v>19.424460431654701</v>
      </c>
      <c r="E2630" s="1">
        <v>621</v>
      </c>
      <c r="F2630" s="1">
        <v>2</v>
      </c>
      <c r="G2630" s="1">
        <v>2</v>
      </c>
      <c r="H2630" s="1">
        <v>7</v>
      </c>
      <c r="I2630" s="1" t="s">
        <v>7406</v>
      </c>
      <c r="J2630" s="1">
        <v>7</v>
      </c>
      <c r="K2630" s="1">
        <v>0</v>
      </c>
      <c r="L2630" s="1">
        <v>5</v>
      </c>
      <c r="M2630" s="1">
        <v>2</v>
      </c>
    </row>
    <row r="2631" spans="1:13" x14ac:dyDescent="0.15">
      <c r="A2631" s="1" t="s">
        <v>7439</v>
      </c>
      <c r="B2631" s="6" t="str">
        <f t="shared" si="41"/>
        <v>Cocci</v>
      </c>
      <c r="C2631" s="1">
        <v>563</v>
      </c>
      <c r="D2631" s="1">
        <v>7.6190476190476204</v>
      </c>
      <c r="E2631" s="1">
        <v>624</v>
      </c>
      <c r="F2631" s="1">
        <v>2</v>
      </c>
      <c r="G2631" s="1">
        <v>2</v>
      </c>
      <c r="H2631" s="1">
        <v>7</v>
      </c>
      <c r="I2631" s="1" t="s">
        <v>7440</v>
      </c>
      <c r="J2631" s="1">
        <v>7</v>
      </c>
      <c r="K2631" s="1">
        <v>4</v>
      </c>
      <c r="L2631" s="1">
        <v>2</v>
      </c>
      <c r="M2631" s="1">
        <v>1</v>
      </c>
    </row>
    <row r="2632" spans="1:13" x14ac:dyDescent="0.15">
      <c r="A2632" s="1" t="s">
        <v>7355</v>
      </c>
      <c r="B2632" s="6" t="str">
        <f t="shared" si="41"/>
        <v>Cocci</v>
      </c>
      <c r="C2632" s="1">
        <v>437</v>
      </c>
      <c r="D2632" s="1">
        <v>16.935483870967701</v>
      </c>
      <c r="E2632" s="1">
        <v>451</v>
      </c>
      <c r="F2632" s="1">
        <v>2</v>
      </c>
      <c r="G2632" s="1">
        <v>2</v>
      </c>
      <c r="H2632" s="1">
        <v>7</v>
      </c>
      <c r="I2632" s="1" t="s">
        <v>7356</v>
      </c>
      <c r="J2632" s="1">
        <v>7</v>
      </c>
      <c r="K2632" s="1">
        <v>2</v>
      </c>
      <c r="L2632" s="1">
        <v>4</v>
      </c>
      <c r="M2632" s="1">
        <v>1</v>
      </c>
    </row>
    <row r="2633" spans="1:13" x14ac:dyDescent="0.15">
      <c r="A2633" s="1" t="s">
        <v>4776</v>
      </c>
      <c r="B2633" s="6" t="str">
        <f t="shared" si="41"/>
        <v>Cocci</v>
      </c>
      <c r="C2633" s="1">
        <v>755</v>
      </c>
      <c r="D2633" s="1">
        <v>9.6069868995633207</v>
      </c>
      <c r="E2633" s="1">
        <v>886</v>
      </c>
      <c r="F2633" s="1">
        <v>3</v>
      </c>
      <c r="G2633" s="1">
        <v>3</v>
      </c>
      <c r="H2633" s="1">
        <v>7</v>
      </c>
      <c r="I2633" s="1" t="s">
        <v>4777</v>
      </c>
      <c r="J2633" s="1">
        <v>7</v>
      </c>
      <c r="K2633" s="1">
        <v>0</v>
      </c>
      <c r="L2633" s="1">
        <v>5</v>
      </c>
      <c r="M2633" s="1">
        <v>2</v>
      </c>
    </row>
    <row r="2634" spans="1:13" x14ac:dyDescent="0.15">
      <c r="A2634" s="1" t="s">
        <v>7325</v>
      </c>
      <c r="B2634" s="6" t="str">
        <f t="shared" si="41"/>
        <v>Cocci</v>
      </c>
      <c r="C2634" s="1">
        <v>555</v>
      </c>
      <c r="D2634" s="1">
        <v>3.0338389731621902</v>
      </c>
      <c r="E2634" s="1">
        <v>614</v>
      </c>
      <c r="F2634" s="1">
        <v>2</v>
      </c>
      <c r="G2634" s="1">
        <v>2</v>
      </c>
      <c r="H2634" s="1">
        <v>7</v>
      </c>
      <c r="I2634" s="1" t="s">
        <v>7326</v>
      </c>
      <c r="J2634" s="1">
        <v>7</v>
      </c>
      <c r="K2634" s="1">
        <v>0</v>
      </c>
      <c r="L2634" s="1">
        <v>4</v>
      </c>
      <c r="M2634" s="1">
        <v>3</v>
      </c>
    </row>
    <row r="2635" spans="1:13" x14ac:dyDescent="0.15">
      <c r="A2635" s="1" t="s">
        <v>4812</v>
      </c>
      <c r="B2635" s="6" t="str">
        <f t="shared" si="41"/>
        <v>Cocci</v>
      </c>
      <c r="C2635" s="1">
        <v>709</v>
      </c>
      <c r="D2635" s="1">
        <v>7.0021881838074398</v>
      </c>
      <c r="E2635" s="1">
        <v>822</v>
      </c>
      <c r="F2635" s="1">
        <v>3</v>
      </c>
      <c r="G2635" s="1">
        <v>4</v>
      </c>
      <c r="H2635" s="1">
        <v>7</v>
      </c>
      <c r="I2635" s="1" t="s">
        <v>4813</v>
      </c>
      <c r="J2635" s="1">
        <v>7</v>
      </c>
      <c r="K2635" s="1">
        <v>2</v>
      </c>
      <c r="L2635" s="1">
        <v>5</v>
      </c>
      <c r="M2635" s="1">
        <v>0</v>
      </c>
    </row>
    <row r="2636" spans="1:13" x14ac:dyDescent="0.15">
      <c r="A2636" s="1" t="s">
        <v>4748</v>
      </c>
      <c r="B2636" s="6" t="str">
        <f t="shared" si="41"/>
        <v>Cocci</v>
      </c>
      <c r="C2636" s="1">
        <v>675</v>
      </c>
      <c r="D2636" s="1">
        <v>11.299435028248601</v>
      </c>
      <c r="E2636" s="1">
        <v>777</v>
      </c>
      <c r="F2636" s="1">
        <v>3</v>
      </c>
      <c r="G2636" s="1">
        <v>3</v>
      </c>
      <c r="H2636" s="1">
        <v>7</v>
      </c>
      <c r="I2636" s="1" t="s">
        <v>4749</v>
      </c>
      <c r="J2636" s="1">
        <v>7</v>
      </c>
      <c r="K2636" s="1">
        <v>3</v>
      </c>
      <c r="L2636" s="1">
        <v>4</v>
      </c>
      <c r="M2636" s="1">
        <v>0</v>
      </c>
    </row>
    <row r="2637" spans="1:13" x14ac:dyDescent="0.15">
      <c r="A2637" s="1" t="s">
        <v>3362</v>
      </c>
      <c r="B2637" s="6" t="str">
        <f t="shared" si="41"/>
        <v>Cocci</v>
      </c>
      <c r="C2637" s="1">
        <v>435</v>
      </c>
      <c r="D2637" s="1">
        <v>29.299363057324801</v>
      </c>
      <c r="E2637" s="1">
        <v>449</v>
      </c>
      <c r="F2637" s="1">
        <v>4</v>
      </c>
      <c r="G2637" s="1">
        <v>4</v>
      </c>
      <c r="H2637" s="1">
        <v>7</v>
      </c>
      <c r="I2637" s="1" t="s">
        <v>3363</v>
      </c>
      <c r="J2637" s="1">
        <v>7</v>
      </c>
      <c r="K2637" s="1">
        <v>1</v>
      </c>
      <c r="L2637" s="1">
        <v>5</v>
      </c>
      <c r="M2637" s="1">
        <v>1</v>
      </c>
    </row>
    <row r="2638" spans="1:13" x14ac:dyDescent="0.15">
      <c r="A2638" s="1" t="s">
        <v>8563</v>
      </c>
      <c r="B2638" s="6" t="str">
        <f t="shared" si="41"/>
        <v>Cocci</v>
      </c>
      <c r="C2638" s="1">
        <v>100</v>
      </c>
      <c r="D2638" s="1">
        <v>26.2068965517241</v>
      </c>
      <c r="E2638" s="1">
        <v>79</v>
      </c>
      <c r="F2638" s="1">
        <v>2</v>
      </c>
      <c r="G2638" s="1">
        <v>2</v>
      </c>
      <c r="H2638" s="1">
        <v>7</v>
      </c>
      <c r="I2638" s="1" t="s">
        <v>8564</v>
      </c>
      <c r="J2638" s="1">
        <v>7</v>
      </c>
      <c r="K2638" s="1">
        <v>4</v>
      </c>
      <c r="L2638" s="1">
        <v>2</v>
      </c>
      <c r="M2638" s="1">
        <v>1</v>
      </c>
    </row>
    <row r="2639" spans="1:13" x14ac:dyDescent="0.15">
      <c r="A2639" s="1" t="s">
        <v>5089</v>
      </c>
      <c r="B2639" s="6" t="str">
        <f t="shared" si="41"/>
        <v>Cocci</v>
      </c>
      <c r="C2639" s="1">
        <v>728</v>
      </c>
      <c r="D2639" s="1">
        <v>22.727272727272702</v>
      </c>
      <c r="E2639" s="1">
        <v>848</v>
      </c>
      <c r="F2639" s="1">
        <v>3</v>
      </c>
      <c r="G2639" s="1">
        <v>4</v>
      </c>
      <c r="H2639" s="1">
        <v>7</v>
      </c>
      <c r="I2639" s="1" t="s">
        <v>5090</v>
      </c>
      <c r="J2639" s="1">
        <v>7</v>
      </c>
      <c r="K2639" s="1">
        <v>0</v>
      </c>
      <c r="L2639" s="1">
        <v>7</v>
      </c>
      <c r="M2639" s="1">
        <v>0</v>
      </c>
    </row>
    <row r="2640" spans="1:13" x14ac:dyDescent="0.15">
      <c r="A2640" s="1" t="s">
        <v>4786</v>
      </c>
      <c r="B2640" s="6" t="str">
        <f t="shared" si="41"/>
        <v>Cocci</v>
      </c>
      <c r="C2640" s="1">
        <v>728</v>
      </c>
      <c r="D2640" s="1">
        <v>20.491803278688501</v>
      </c>
      <c r="E2640" s="1">
        <v>848</v>
      </c>
      <c r="F2640" s="1">
        <v>3</v>
      </c>
      <c r="G2640" s="1">
        <v>4</v>
      </c>
      <c r="H2640" s="1">
        <v>7</v>
      </c>
      <c r="I2640" s="1" t="s">
        <v>4787</v>
      </c>
      <c r="J2640" s="1">
        <v>7</v>
      </c>
      <c r="K2640" s="1">
        <v>0</v>
      </c>
      <c r="L2640" s="1">
        <v>7</v>
      </c>
      <c r="M2640" s="1">
        <v>0</v>
      </c>
    </row>
    <row r="2641" spans="1:13" x14ac:dyDescent="0.15">
      <c r="A2641" s="1" t="s">
        <v>4724</v>
      </c>
      <c r="B2641" s="6" t="str">
        <f t="shared" si="41"/>
        <v>Cocci</v>
      </c>
      <c r="C2641" s="1">
        <v>807</v>
      </c>
      <c r="D2641" s="1">
        <v>8.5526315789473699</v>
      </c>
      <c r="E2641" s="1">
        <v>961</v>
      </c>
      <c r="F2641" s="1">
        <v>3</v>
      </c>
      <c r="G2641" s="1">
        <v>3</v>
      </c>
      <c r="H2641" s="1">
        <v>7</v>
      </c>
      <c r="I2641" s="1" t="s">
        <v>4725</v>
      </c>
      <c r="J2641" s="1">
        <v>7</v>
      </c>
      <c r="K2641" s="1">
        <v>3</v>
      </c>
      <c r="L2641" s="1">
        <v>3</v>
      </c>
      <c r="M2641" s="1">
        <v>1</v>
      </c>
    </row>
    <row r="2642" spans="1:13" x14ac:dyDescent="0.15">
      <c r="A2642" s="1" t="s">
        <v>7409</v>
      </c>
      <c r="B2642" s="6" t="str">
        <f t="shared" si="41"/>
        <v>Cocci</v>
      </c>
      <c r="C2642" s="1">
        <v>100</v>
      </c>
      <c r="D2642" s="1">
        <v>26.2068965517241</v>
      </c>
      <c r="E2642" s="1">
        <v>79</v>
      </c>
      <c r="F2642" s="1">
        <v>2</v>
      </c>
      <c r="G2642" s="1">
        <v>2</v>
      </c>
      <c r="H2642" s="1">
        <v>7</v>
      </c>
      <c r="I2642" s="1" t="s">
        <v>7410</v>
      </c>
      <c r="J2642" s="1">
        <v>7</v>
      </c>
      <c r="K2642" s="1">
        <v>4</v>
      </c>
      <c r="L2642" s="1">
        <v>2</v>
      </c>
      <c r="M2642" s="1">
        <v>1</v>
      </c>
    </row>
    <row r="2643" spans="1:13" x14ac:dyDescent="0.15">
      <c r="A2643" s="1" t="s">
        <v>7295</v>
      </c>
      <c r="B2643" s="6" t="str">
        <f t="shared" si="41"/>
        <v>Cocci</v>
      </c>
      <c r="C2643" s="1">
        <v>403</v>
      </c>
      <c r="D2643" s="1">
        <v>3.3405172413793101</v>
      </c>
      <c r="E2643" s="1">
        <v>408</v>
      </c>
      <c r="F2643" s="1">
        <v>2</v>
      </c>
      <c r="G2643" s="1">
        <v>2</v>
      </c>
      <c r="H2643" s="1">
        <v>7</v>
      </c>
      <c r="I2643" s="1" t="s">
        <v>7296</v>
      </c>
      <c r="J2643" s="1">
        <v>7</v>
      </c>
      <c r="K2643" s="1">
        <v>1</v>
      </c>
      <c r="L2643" s="1">
        <v>4</v>
      </c>
      <c r="M2643" s="1">
        <v>2</v>
      </c>
    </row>
    <row r="2644" spans="1:13" x14ac:dyDescent="0.15">
      <c r="A2644" s="1" t="s">
        <v>4822</v>
      </c>
      <c r="B2644" s="6" t="str">
        <f t="shared" si="41"/>
        <v>Cocci</v>
      </c>
      <c r="C2644" s="1">
        <v>529</v>
      </c>
      <c r="D2644" s="1">
        <v>11.926605504587201</v>
      </c>
      <c r="E2644" s="1">
        <v>578</v>
      </c>
      <c r="F2644" s="1">
        <v>3</v>
      </c>
      <c r="G2644" s="1">
        <v>3</v>
      </c>
      <c r="H2644" s="1">
        <v>7</v>
      </c>
      <c r="I2644" s="1" t="s">
        <v>4823</v>
      </c>
      <c r="J2644" s="1">
        <v>7</v>
      </c>
      <c r="K2644" s="1">
        <v>0</v>
      </c>
      <c r="L2644" s="1">
        <v>4</v>
      </c>
      <c r="M2644" s="1">
        <v>3</v>
      </c>
    </row>
    <row r="2645" spans="1:13" x14ac:dyDescent="0.15">
      <c r="A2645" s="1" t="s">
        <v>2893</v>
      </c>
      <c r="B2645" s="6" t="str">
        <f t="shared" si="41"/>
        <v>Human</v>
      </c>
      <c r="C2645" s="1">
        <v>596</v>
      </c>
      <c r="D2645" s="1">
        <v>14.430379746835399</v>
      </c>
      <c r="E2645" s="1">
        <v>715</v>
      </c>
      <c r="F2645" s="1">
        <v>4</v>
      </c>
      <c r="G2645" s="1">
        <v>4</v>
      </c>
      <c r="H2645" s="1">
        <v>7</v>
      </c>
      <c r="I2645" s="1" t="s">
        <v>2894</v>
      </c>
      <c r="J2645" s="1">
        <v>7</v>
      </c>
      <c r="K2645" s="1">
        <v>3</v>
      </c>
      <c r="L2645" s="1">
        <v>4</v>
      </c>
      <c r="M2645" s="1">
        <v>0</v>
      </c>
    </row>
    <row r="2646" spans="1:13" x14ac:dyDescent="0.15">
      <c r="A2646" s="1" t="s">
        <v>5996</v>
      </c>
      <c r="B2646" s="6" t="str">
        <f t="shared" si="41"/>
        <v>Human</v>
      </c>
      <c r="C2646" s="1">
        <v>199</v>
      </c>
      <c r="D2646" s="1">
        <v>16</v>
      </c>
      <c r="E2646" s="1">
        <v>168</v>
      </c>
      <c r="F2646" s="1">
        <v>2</v>
      </c>
      <c r="G2646" s="1">
        <v>2</v>
      </c>
      <c r="H2646" s="1">
        <v>7</v>
      </c>
      <c r="I2646" s="1" t="s">
        <v>5997</v>
      </c>
      <c r="J2646" s="1">
        <v>7</v>
      </c>
      <c r="K2646" s="1">
        <v>1</v>
      </c>
      <c r="L2646" s="1">
        <v>3</v>
      </c>
      <c r="M2646" s="1">
        <v>3</v>
      </c>
    </row>
    <row r="2647" spans="1:13" x14ac:dyDescent="0.15">
      <c r="A2647" s="1" t="s">
        <v>5003</v>
      </c>
      <c r="B2647" s="6" t="str">
        <f t="shared" si="41"/>
        <v>Cocci</v>
      </c>
      <c r="C2647" s="1">
        <v>728</v>
      </c>
      <c r="D2647" s="1">
        <v>20.491803278688501</v>
      </c>
      <c r="E2647" s="1">
        <v>848</v>
      </c>
      <c r="F2647" s="1">
        <v>3</v>
      </c>
      <c r="G2647" s="1">
        <v>4</v>
      </c>
      <c r="H2647" s="1">
        <v>7</v>
      </c>
      <c r="I2647" s="1" t="s">
        <v>5004</v>
      </c>
      <c r="J2647" s="1">
        <v>7</v>
      </c>
      <c r="K2647" s="1">
        <v>0</v>
      </c>
      <c r="L2647" s="1">
        <v>7</v>
      </c>
      <c r="M2647" s="1">
        <v>0</v>
      </c>
    </row>
    <row r="2648" spans="1:13" x14ac:dyDescent="0.15">
      <c r="A2648" s="1" t="s">
        <v>3750</v>
      </c>
      <c r="B2648" s="6" t="str">
        <f t="shared" si="41"/>
        <v>Cocci</v>
      </c>
      <c r="C2648" s="1">
        <v>749</v>
      </c>
      <c r="D2648" s="1">
        <v>15.1898734177215</v>
      </c>
      <c r="E2648" s="1">
        <v>879</v>
      </c>
      <c r="F2648" s="1">
        <v>4</v>
      </c>
      <c r="G2648" s="1">
        <v>5</v>
      </c>
      <c r="H2648" s="1">
        <v>7</v>
      </c>
      <c r="I2648" s="1" t="s">
        <v>3751</v>
      </c>
      <c r="J2648" s="1">
        <v>7</v>
      </c>
      <c r="K2648" s="1">
        <v>3</v>
      </c>
      <c r="L2648" s="1">
        <v>2</v>
      </c>
      <c r="M2648" s="1">
        <v>2</v>
      </c>
    </row>
    <row r="2649" spans="1:13" x14ac:dyDescent="0.15">
      <c r="A2649" s="1" t="s">
        <v>5269</v>
      </c>
      <c r="B2649" s="6" t="str">
        <f t="shared" si="41"/>
        <v>Cocci</v>
      </c>
      <c r="C2649" s="1">
        <v>731</v>
      </c>
      <c r="D2649" s="1">
        <v>6.61417322834646</v>
      </c>
      <c r="E2649" s="1">
        <v>855</v>
      </c>
      <c r="F2649" s="1">
        <v>3</v>
      </c>
      <c r="G2649" s="1">
        <v>3</v>
      </c>
      <c r="H2649" s="1">
        <v>7</v>
      </c>
      <c r="I2649" s="1" t="s">
        <v>5270</v>
      </c>
      <c r="J2649" s="1">
        <v>7</v>
      </c>
      <c r="K2649" s="1">
        <v>2</v>
      </c>
      <c r="L2649" s="1">
        <v>3</v>
      </c>
      <c r="M2649" s="1">
        <v>2</v>
      </c>
    </row>
    <row r="2650" spans="1:13" x14ac:dyDescent="0.15">
      <c r="A2650" s="1" t="s">
        <v>5283</v>
      </c>
      <c r="B2650" s="6" t="str">
        <f t="shared" si="41"/>
        <v>Cocci</v>
      </c>
      <c r="C2650" s="1">
        <v>807</v>
      </c>
      <c r="D2650" s="1">
        <v>8.5526315789473699</v>
      </c>
      <c r="E2650" s="1">
        <v>961</v>
      </c>
      <c r="F2650" s="1">
        <v>3</v>
      </c>
      <c r="G2650" s="1">
        <v>3</v>
      </c>
      <c r="H2650" s="1">
        <v>7</v>
      </c>
      <c r="I2650" s="1" t="s">
        <v>5284</v>
      </c>
      <c r="J2650" s="1">
        <v>7</v>
      </c>
      <c r="K2650" s="1">
        <v>3</v>
      </c>
      <c r="L2650" s="1">
        <v>3</v>
      </c>
      <c r="M2650" s="1">
        <v>1</v>
      </c>
    </row>
    <row r="2651" spans="1:13" x14ac:dyDescent="0.15">
      <c r="A2651" s="1" t="s">
        <v>8433</v>
      </c>
      <c r="B2651" s="6" t="str">
        <f t="shared" si="41"/>
        <v>Cocci</v>
      </c>
      <c r="C2651" s="1">
        <v>133</v>
      </c>
      <c r="D2651" s="1">
        <v>11.654135338345901</v>
      </c>
      <c r="E2651" s="1">
        <v>109</v>
      </c>
      <c r="F2651" s="1">
        <v>2</v>
      </c>
      <c r="G2651" s="1">
        <v>4</v>
      </c>
      <c r="H2651" s="1">
        <v>7</v>
      </c>
      <c r="I2651" s="1" t="s">
        <v>8434</v>
      </c>
      <c r="J2651" s="1">
        <v>7</v>
      </c>
      <c r="K2651" s="1">
        <v>1</v>
      </c>
      <c r="L2651" s="1">
        <v>6</v>
      </c>
      <c r="M2651" s="1">
        <v>0</v>
      </c>
    </row>
    <row r="2652" spans="1:13" x14ac:dyDescent="0.15">
      <c r="A2652" s="1" t="s">
        <v>7927</v>
      </c>
      <c r="B2652" s="6" t="str">
        <f t="shared" si="41"/>
        <v>Cocci</v>
      </c>
      <c r="C2652" s="1">
        <v>451</v>
      </c>
      <c r="D2652" s="1">
        <v>12.3762376237624</v>
      </c>
      <c r="E2652" s="1">
        <v>466</v>
      </c>
      <c r="F2652" s="1">
        <v>2</v>
      </c>
      <c r="G2652" s="1">
        <v>2</v>
      </c>
      <c r="H2652" s="1">
        <v>7</v>
      </c>
      <c r="I2652" s="1" t="s">
        <v>7928</v>
      </c>
      <c r="J2652" s="1">
        <v>7</v>
      </c>
      <c r="K2652" s="1">
        <v>3</v>
      </c>
      <c r="L2652" s="1">
        <v>3</v>
      </c>
      <c r="M2652" s="1">
        <v>1</v>
      </c>
    </row>
    <row r="2653" spans="1:13" x14ac:dyDescent="0.15">
      <c r="A2653" s="1" t="s">
        <v>7887</v>
      </c>
      <c r="B2653" s="6" t="str">
        <f t="shared" si="41"/>
        <v>Cocci</v>
      </c>
      <c r="C2653" s="1">
        <v>561</v>
      </c>
      <c r="D2653" s="1">
        <v>15</v>
      </c>
      <c r="E2653" s="1">
        <v>621</v>
      </c>
      <c r="F2653" s="1">
        <v>2</v>
      </c>
      <c r="G2653" s="1">
        <v>2</v>
      </c>
      <c r="H2653" s="1">
        <v>7</v>
      </c>
      <c r="I2653" s="1" t="s">
        <v>7888</v>
      </c>
      <c r="J2653" s="1">
        <v>7</v>
      </c>
      <c r="K2653" s="1">
        <v>0</v>
      </c>
      <c r="L2653" s="1">
        <v>5</v>
      </c>
      <c r="M2653" s="1">
        <v>2</v>
      </c>
    </row>
    <row r="2654" spans="1:13" x14ac:dyDescent="0.15">
      <c r="A2654" s="1" t="s">
        <v>5041</v>
      </c>
      <c r="B2654" s="6" t="str">
        <f t="shared" si="41"/>
        <v>Cocci</v>
      </c>
      <c r="C2654" s="1">
        <v>675</v>
      </c>
      <c r="D2654" s="1">
        <v>11.235955056179799</v>
      </c>
      <c r="E2654" s="1">
        <v>777</v>
      </c>
      <c r="F2654" s="1">
        <v>3</v>
      </c>
      <c r="G2654" s="1">
        <v>3</v>
      </c>
      <c r="H2654" s="1">
        <v>7</v>
      </c>
      <c r="I2654" s="1" t="s">
        <v>5042</v>
      </c>
      <c r="J2654" s="1">
        <v>7</v>
      </c>
      <c r="K2654" s="1">
        <v>3</v>
      </c>
      <c r="L2654" s="1">
        <v>4</v>
      </c>
      <c r="M2654" s="1">
        <v>0</v>
      </c>
    </row>
    <row r="2655" spans="1:13" x14ac:dyDescent="0.15">
      <c r="A2655" s="1" t="s">
        <v>5023</v>
      </c>
      <c r="B2655" s="6" t="str">
        <f t="shared" si="41"/>
        <v>Cocci</v>
      </c>
      <c r="C2655" s="1">
        <v>70</v>
      </c>
      <c r="D2655" s="1">
        <v>12.6721763085399</v>
      </c>
      <c r="E2655" s="1">
        <v>53</v>
      </c>
      <c r="F2655" s="1">
        <v>3</v>
      </c>
      <c r="G2655" s="1">
        <v>3</v>
      </c>
      <c r="H2655" s="1">
        <v>7</v>
      </c>
      <c r="I2655" s="1" t="s">
        <v>5024</v>
      </c>
      <c r="J2655" s="1">
        <v>7</v>
      </c>
      <c r="K2655" s="1">
        <v>0</v>
      </c>
      <c r="L2655" s="1">
        <v>7</v>
      </c>
      <c r="M2655" s="1">
        <v>0</v>
      </c>
    </row>
    <row r="2656" spans="1:13" x14ac:dyDescent="0.15">
      <c r="A2656" s="1" t="s">
        <v>5069</v>
      </c>
      <c r="B2656" s="6" t="str">
        <f t="shared" si="41"/>
        <v>Cocci</v>
      </c>
      <c r="C2656" s="1">
        <v>333</v>
      </c>
      <c r="D2656" s="1">
        <v>13.7546468401487</v>
      </c>
      <c r="E2656" s="1">
        <v>843</v>
      </c>
      <c r="F2656" s="1">
        <v>3</v>
      </c>
      <c r="G2656" s="1">
        <v>3</v>
      </c>
      <c r="H2656" s="1">
        <v>7</v>
      </c>
      <c r="I2656" s="1" t="s">
        <v>5070</v>
      </c>
      <c r="J2656" s="1">
        <v>7</v>
      </c>
      <c r="K2656" s="1">
        <v>2</v>
      </c>
      <c r="L2656" s="1">
        <v>4</v>
      </c>
      <c r="M2656" s="1">
        <v>1</v>
      </c>
    </row>
    <row r="2657" spans="1:13" x14ac:dyDescent="0.15">
      <c r="A2657" s="1" t="s">
        <v>3548</v>
      </c>
      <c r="B2657" s="6" t="str">
        <f t="shared" si="41"/>
        <v>Cocci</v>
      </c>
      <c r="C2657" s="1">
        <v>166</v>
      </c>
      <c r="D2657" s="1">
        <v>16.613418530351399</v>
      </c>
      <c r="E2657" s="1">
        <v>137</v>
      </c>
      <c r="F2657" s="1">
        <v>4</v>
      </c>
      <c r="G2657" s="1">
        <v>4</v>
      </c>
      <c r="H2657" s="1">
        <v>7</v>
      </c>
      <c r="I2657" s="1" t="s">
        <v>3549</v>
      </c>
      <c r="J2657" s="1">
        <v>7</v>
      </c>
      <c r="K2657" s="1">
        <v>0</v>
      </c>
      <c r="L2657" s="1">
        <v>6</v>
      </c>
      <c r="M2657" s="1">
        <v>1</v>
      </c>
    </row>
    <row r="2658" spans="1:13" x14ac:dyDescent="0.15">
      <c r="A2658" s="1" t="s">
        <v>8465</v>
      </c>
      <c r="B2658" s="6" t="str">
        <f t="shared" si="41"/>
        <v>Cocci</v>
      </c>
      <c r="C2658" s="1">
        <v>138</v>
      </c>
      <c r="D2658" s="1">
        <v>25.735294117647101</v>
      </c>
      <c r="E2658" s="1">
        <v>113</v>
      </c>
      <c r="F2658" s="1">
        <v>2</v>
      </c>
      <c r="G2658" s="1">
        <v>2</v>
      </c>
      <c r="H2658" s="1">
        <v>7</v>
      </c>
      <c r="I2658" s="1" t="s">
        <v>8466</v>
      </c>
      <c r="J2658" s="1">
        <v>7</v>
      </c>
      <c r="K2658" s="1">
        <v>0</v>
      </c>
      <c r="L2658" s="1">
        <v>4</v>
      </c>
      <c r="M2658" s="1">
        <v>3</v>
      </c>
    </row>
    <row r="2659" spans="1:13" x14ac:dyDescent="0.15">
      <c r="A2659" s="1" t="s">
        <v>5317</v>
      </c>
      <c r="B2659" s="6" t="str">
        <f t="shared" si="41"/>
        <v>Cocci</v>
      </c>
      <c r="C2659" s="1">
        <v>709</v>
      </c>
      <c r="D2659" s="1">
        <v>10.8843537414966</v>
      </c>
      <c r="E2659" s="1">
        <v>822</v>
      </c>
      <c r="F2659" s="1">
        <v>3</v>
      </c>
      <c r="G2659" s="1">
        <v>4</v>
      </c>
      <c r="H2659" s="1">
        <v>7</v>
      </c>
      <c r="I2659" s="1" t="s">
        <v>5318</v>
      </c>
      <c r="J2659" s="1">
        <v>7</v>
      </c>
      <c r="K2659" s="1">
        <v>2</v>
      </c>
      <c r="L2659" s="1">
        <v>5</v>
      </c>
      <c r="M2659" s="1">
        <v>0</v>
      </c>
    </row>
    <row r="2660" spans="1:13" x14ac:dyDescent="0.15">
      <c r="A2660" s="1" t="s">
        <v>3728</v>
      </c>
      <c r="B2660" s="6" t="str">
        <f t="shared" si="41"/>
        <v>Cocci</v>
      </c>
      <c r="C2660" s="1">
        <v>562</v>
      </c>
      <c r="D2660" s="1">
        <v>4.2440318302387299</v>
      </c>
      <c r="E2660" s="1">
        <v>623</v>
      </c>
      <c r="F2660" s="1">
        <v>4</v>
      </c>
      <c r="G2660" s="1">
        <v>4</v>
      </c>
      <c r="H2660" s="1">
        <v>7</v>
      </c>
      <c r="I2660" s="1" t="s">
        <v>3729</v>
      </c>
      <c r="J2660" s="1">
        <v>7</v>
      </c>
      <c r="K2660" s="1">
        <v>2</v>
      </c>
      <c r="L2660" s="1">
        <v>4</v>
      </c>
      <c r="M2660" s="1">
        <v>1</v>
      </c>
    </row>
    <row r="2661" spans="1:13" x14ac:dyDescent="0.15">
      <c r="A2661" s="1" t="s">
        <v>7975</v>
      </c>
      <c r="B2661" s="6" t="str">
        <f t="shared" si="41"/>
        <v>Cocci</v>
      </c>
      <c r="C2661" s="1">
        <v>584</v>
      </c>
      <c r="D2661" s="1">
        <v>9.0592334494773503</v>
      </c>
      <c r="E2661" s="1">
        <v>654</v>
      </c>
      <c r="F2661" s="1">
        <v>2</v>
      </c>
      <c r="G2661" s="1">
        <v>2</v>
      </c>
      <c r="H2661" s="1">
        <v>7</v>
      </c>
      <c r="I2661" s="1" t="s">
        <v>7976</v>
      </c>
      <c r="J2661" s="1">
        <v>7</v>
      </c>
      <c r="K2661" s="1">
        <v>4</v>
      </c>
      <c r="L2661" s="1">
        <v>2</v>
      </c>
      <c r="M2661" s="1">
        <v>1</v>
      </c>
    </row>
    <row r="2662" spans="1:13" x14ac:dyDescent="0.15">
      <c r="A2662" s="1" t="s">
        <v>7847</v>
      </c>
      <c r="B2662" s="6" t="str">
        <f t="shared" si="41"/>
        <v>Cocci</v>
      </c>
      <c r="C2662" s="1">
        <v>100</v>
      </c>
      <c r="D2662" s="1">
        <v>26.2068965517241</v>
      </c>
      <c r="E2662" s="1">
        <v>79</v>
      </c>
      <c r="F2662" s="1">
        <v>2</v>
      </c>
      <c r="G2662" s="1">
        <v>2</v>
      </c>
      <c r="H2662" s="1">
        <v>7</v>
      </c>
      <c r="I2662" s="1" t="s">
        <v>7848</v>
      </c>
      <c r="J2662" s="1">
        <v>7</v>
      </c>
      <c r="K2662" s="1">
        <v>4</v>
      </c>
      <c r="L2662" s="1">
        <v>2</v>
      </c>
      <c r="M2662" s="1">
        <v>1</v>
      </c>
    </row>
    <row r="2663" spans="1:13" x14ac:dyDescent="0.15">
      <c r="A2663" s="1" t="s">
        <v>2454</v>
      </c>
      <c r="B2663" s="6" t="str">
        <f t="shared" si="41"/>
        <v>Cocci</v>
      </c>
      <c r="C2663" s="1">
        <v>480</v>
      </c>
      <c r="D2663" s="1">
        <v>18.069306930693099</v>
      </c>
      <c r="E2663" s="1">
        <v>517</v>
      </c>
      <c r="F2663" s="1">
        <v>5</v>
      </c>
      <c r="G2663" s="1">
        <v>5</v>
      </c>
      <c r="H2663" s="1">
        <v>7</v>
      </c>
      <c r="I2663" s="1" t="s">
        <v>2455</v>
      </c>
      <c r="J2663" s="1">
        <v>7</v>
      </c>
      <c r="K2663" s="1">
        <v>1</v>
      </c>
      <c r="L2663" s="1">
        <v>5</v>
      </c>
      <c r="M2663" s="1">
        <v>1</v>
      </c>
    </row>
    <row r="2664" spans="1:13" x14ac:dyDescent="0.15">
      <c r="A2664" s="1" t="s">
        <v>3564</v>
      </c>
      <c r="B2664" s="6" t="str">
        <f t="shared" si="41"/>
        <v>Cocci</v>
      </c>
      <c r="C2664" s="1">
        <v>435</v>
      </c>
      <c r="D2664" s="1">
        <v>29.299363057324801</v>
      </c>
      <c r="E2664" s="1">
        <v>449</v>
      </c>
      <c r="F2664" s="1">
        <v>4</v>
      </c>
      <c r="G2664" s="1">
        <v>4</v>
      </c>
      <c r="H2664" s="1">
        <v>7</v>
      </c>
      <c r="I2664" s="1" t="s">
        <v>3565</v>
      </c>
      <c r="J2664" s="1">
        <v>7</v>
      </c>
      <c r="K2664" s="1">
        <v>1</v>
      </c>
      <c r="L2664" s="1">
        <v>5</v>
      </c>
      <c r="M2664" s="1">
        <v>1</v>
      </c>
    </row>
    <row r="2665" spans="1:13" x14ac:dyDescent="0.15">
      <c r="A2665" s="1" t="s">
        <v>7987</v>
      </c>
      <c r="B2665" s="6" t="str">
        <f t="shared" si="41"/>
        <v>Cocci</v>
      </c>
      <c r="C2665" s="1">
        <v>437</v>
      </c>
      <c r="D2665" s="1">
        <v>21.428571428571399</v>
      </c>
      <c r="E2665" s="1">
        <v>451</v>
      </c>
      <c r="F2665" s="1">
        <v>2</v>
      </c>
      <c r="G2665" s="1">
        <v>2</v>
      </c>
      <c r="H2665" s="1">
        <v>7</v>
      </c>
      <c r="I2665" s="1" t="s">
        <v>7988</v>
      </c>
      <c r="J2665" s="1">
        <v>7</v>
      </c>
      <c r="K2665" s="1">
        <v>2</v>
      </c>
      <c r="L2665" s="1">
        <v>4</v>
      </c>
      <c r="M2665" s="1">
        <v>1</v>
      </c>
    </row>
    <row r="2666" spans="1:13" x14ac:dyDescent="0.15">
      <c r="A2666" s="1" t="s">
        <v>8343</v>
      </c>
      <c r="B2666" s="6" t="str">
        <f t="shared" si="41"/>
        <v>Cocci</v>
      </c>
      <c r="C2666" s="1">
        <v>563</v>
      </c>
      <c r="D2666" s="1">
        <v>7.6190476190476204</v>
      </c>
      <c r="E2666" s="1">
        <v>624</v>
      </c>
      <c r="F2666" s="1">
        <v>2</v>
      </c>
      <c r="G2666" s="1">
        <v>2</v>
      </c>
      <c r="H2666" s="1">
        <v>7</v>
      </c>
      <c r="I2666" s="1" t="s">
        <v>8344</v>
      </c>
      <c r="J2666" s="1">
        <v>7</v>
      </c>
      <c r="K2666" s="1">
        <v>4</v>
      </c>
      <c r="L2666" s="1">
        <v>2</v>
      </c>
      <c r="M2666" s="1">
        <v>1</v>
      </c>
    </row>
    <row r="2667" spans="1:13" x14ac:dyDescent="0.15">
      <c r="A2667" s="1" t="s">
        <v>5001</v>
      </c>
      <c r="B2667" s="6" t="str">
        <f t="shared" si="41"/>
        <v>Cocci</v>
      </c>
      <c r="C2667" s="1">
        <v>529</v>
      </c>
      <c r="D2667" s="1">
        <v>11.926605504587201</v>
      </c>
      <c r="E2667" s="1">
        <v>578</v>
      </c>
      <c r="F2667" s="1">
        <v>3</v>
      </c>
      <c r="G2667" s="1">
        <v>3</v>
      </c>
      <c r="H2667" s="1">
        <v>7</v>
      </c>
      <c r="I2667" s="1" t="s">
        <v>5002</v>
      </c>
      <c r="J2667" s="1">
        <v>7</v>
      </c>
      <c r="K2667" s="1">
        <v>0</v>
      </c>
      <c r="L2667" s="1">
        <v>4</v>
      </c>
      <c r="M2667" s="1">
        <v>3</v>
      </c>
    </row>
    <row r="2668" spans="1:13" x14ac:dyDescent="0.15">
      <c r="A2668" s="1" t="s">
        <v>5027</v>
      </c>
      <c r="B2668" s="6" t="str">
        <f t="shared" si="41"/>
        <v>Cocci</v>
      </c>
      <c r="C2668" s="1">
        <v>755</v>
      </c>
      <c r="D2668" s="1">
        <v>9.6069868995633207</v>
      </c>
      <c r="E2668" s="1">
        <v>886</v>
      </c>
      <c r="F2668" s="1">
        <v>3</v>
      </c>
      <c r="G2668" s="1">
        <v>3</v>
      </c>
      <c r="H2668" s="1">
        <v>7</v>
      </c>
      <c r="I2668" s="1" t="s">
        <v>5028</v>
      </c>
      <c r="J2668" s="1">
        <v>7</v>
      </c>
      <c r="K2668" s="1">
        <v>0</v>
      </c>
      <c r="L2668" s="1">
        <v>5</v>
      </c>
      <c r="M2668" s="1">
        <v>2</v>
      </c>
    </row>
    <row r="2669" spans="1:13" x14ac:dyDescent="0.15">
      <c r="A2669" s="1" t="s">
        <v>7919</v>
      </c>
      <c r="B2669" s="6" t="str">
        <f t="shared" si="41"/>
        <v>Cocci</v>
      </c>
      <c r="C2669" s="1">
        <v>150</v>
      </c>
      <c r="D2669" s="1">
        <v>7.1570576540755502</v>
      </c>
      <c r="E2669" s="1">
        <v>123</v>
      </c>
      <c r="F2669" s="1">
        <v>2</v>
      </c>
      <c r="G2669" s="1">
        <v>3</v>
      </c>
      <c r="H2669" s="1">
        <v>7</v>
      </c>
      <c r="I2669" s="1" t="s">
        <v>7920</v>
      </c>
      <c r="J2669" s="1">
        <v>7</v>
      </c>
      <c r="K2669" s="1">
        <v>0</v>
      </c>
      <c r="L2669" s="1">
        <v>5</v>
      </c>
      <c r="M2669" s="1">
        <v>2</v>
      </c>
    </row>
    <row r="2670" spans="1:13" x14ac:dyDescent="0.15">
      <c r="A2670" s="1" t="s">
        <v>7877</v>
      </c>
      <c r="B2670" s="6" t="str">
        <f t="shared" si="41"/>
        <v>Cocci</v>
      </c>
      <c r="C2670" s="1">
        <v>403</v>
      </c>
      <c r="D2670" s="1">
        <v>3.0784508440913601</v>
      </c>
      <c r="E2670" s="1">
        <v>408</v>
      </c>
      <c r="F2670" s="1">
        <v>2</v>
      </c>
      <c r="G2670" s="1">
        <v>2</v>
      </c>
      <c r="H2670" s="1">
        <v>7</v>
      </c>
      <c r="I2670" s="1" t="s">
        <v>7878</v>
      </c>
      <c r="J2670" s="1">
        <v>7</v>
      </c>
      <c r="K2670" s="1">
        <v>1</v>
      </c>
      <c r="L2670" s="1">
        <v>4</v>
      </c>
      <c r="M2670" s="1">
        <v>2</v>
      </c>
    </row>
    <row r="2671" spans="1:13" x14ac:dyDescent="0.15">
      <c r="A2671" s="1" t="s">
        <v>8389</v>
      </c>
      <c r="B2671" s="6" t="str">
        <f t="shared" si="41"/>
        <v>Cocci</v>
      </c>
      <c r="C2671" s="1">
        <v>555</v>
      </c>
      <c r="D2671" s="1">
        <v>3.0338389731621902</v>
      </c>
      <c r="E2671" s="1">
        <v>614</v>
      </c>
      <c r="F2671" s="1">
        <v>2</v>
      </c>
      <c r="G2671" s="1">
        <v>2</v>
      </c>
      <c r="H2671" s="1">
        <v>7</v>
      </c>
      <c r="I2671" s="1" t="s">
        <v>8390</v>
      </c>
      <c r="J2671" s="1">
        <v>7</v>
      </c>
      <c r="K2671" s="1">
        <v>0</v>
      </c>
      <c r="L2671" s="1">
        <v>4</v>
      </c>
      <c r="M2671" s="1">
        <v>3</v>
      </c>
    </row>
    <row r="2672" spans="1:13" x14ac:dyDescent="0.15">
      <c r="A2672" s="1" t="s">
        <v>6181</v>
      </c>
      <c r="B2672" s="6" t="str">
        <f t="shared" si="41"/>
        <v>Human</v>
      </c>
      <c r="C2672" s="1">
        <v>109</v>
      </c>
      <c r="D2672" s="1">
        <v>5.6034482758620703</v>
      </c>
      <c r="E2672" s="1">
        <v>87</v>
      </c>
      <c r="F2672" s="1">
        <v>2</v>
      </c>
      <c r="G2672" s="1">
        <v>2</v>
      </c>
      <c r="H2672" s="1">
        <v>7</v>
      </c>
      <c r="I2672" s="1" t="s">
        <v>6182</v>
      </c>
      <c r="J2672" s="1">
        <v>7</v>
      </c>
      <c r="K2672" s="1">
        <v>0</v>
      </c>
      <c r="L2672" s="1">
        <v>4</v>
      </c>
      <c r="M2672" s="1">
        <v>3</v>
      </c>
    </row>
    <row r="2673" spans="1:13" x14ac:dyDescent="0.15">
      <c r="A2673" s="1" t="s">
        <v>6541</v>
      </c>
      <c r="B2673" s="6" t="str">
        <f t="shared" si="41"/>
        <v>Cocci</v>
      </c>
      <c r="C2673" s="1">
        <v>138</v>
      </c>
      <c r="D2673" s="1">
        <v>30.7017543859649</v>
      </c>
      <c r="E2673" s="1">
        <v>113</v>
      </c>
      <c r="F2673" s="1">
        <v>2</v>
      </c>
      <c r="G2673" s="1">
        <v>2</v>
      </c>
      <c r="H2673" s="1">
        <v>7</v>
      </c>
      <c r="I2673" s="1" t="s">
        <v>6542</v>
      </c>
      <c r="J2673" s="1">
        <v>7</v>
      </c>
      <c r="K2673" s="1">
        <v>0</v>
      </c>
      <c r="L2673" s="1">
        <v>4</v>
      </c>
      <c r="M2673" s="1">
        <v>3</v>
      </c>
    </row>
    <row r="2674" spans="1:13" x14ac:dyDescent="0.15">
      <c r="A2674" s="1" t="s">
        <v>4308</v>
      </c>
      <c r="B2674" s="6" t="str">
        <f t="shared" si="41"/>
        <v>Cocci</v>
      </c>
      <c r="C2674" s="1">
        <v>675</v>
      </c>
      <c r="D2674" s="1">
        <v>11.299435028248601</v>
      </c>
      <c r="E2674" s="1">
        <v>777</v>
      </c>
      <c r="F2674" s="1">
        <v>3</v>
      </c>
      <c r="G2674" s="1">
        <v>3</v>
      </c>
      <c r="H2674" s="1">
        <v>7</v>
      </c>
      <c r="I2674" s="1" t="s">
        <v>4309</v>
      </c>
      <c r="J2674" s="1">
        <v>7</v>
      </c>
      <c r="K2674" s="1">
        <v>3</v>
      </c>
      <c r="L2674" s="1">
        <v>4</v>
      </c>
      <c r="M2674" s="1">
        <v>0</v>
      </c>
    </row>
    <row r="2675" spans="1:13" x14ac:dyDescent="0.15">
      <c r="A2675" s="1" t="s">
        <v>1991</v>
      </c>
      <c r="B2675" s="6" t="str">
        <f t="shared" si="41"/>
        <v>Cocci</v>
      </c>
      <c r="C2675" s="1">
        <v>480</v>
      </c>
      <c r="D2675" s="1">
        <v>18.069306930693099</v>
      </c>
      <c r="E2675" s="1">
        <v>517</v>
      </c>
      <c r="F2675" s="1">
        <v>5</v>
      </c>
      <c r="G2675" s="1">
        <v>5</v>
      </c>
      <c r="H2675" s="1">
        <v>7</v>
      </c>
      <c r="I2675" s="1" t="s">
        <v>1992</v>
      </c>
      <c r="J2675" s="1">
        <v>7</v>
      </c>
      <c r="K2675" s="1">
        <v>1</v>
      </c>
      <c r="L2675" s="1">
        <v>5</v>
      </c>
      <c r="M2675" s="1">
        <v>1</v>
      </c>
    </row>
    <row r="2676" spans="1:13" x14ac:dyDescent="0.15">
      <c r="A2676" s="1" t="s">
        <v>3054</v>
      </c>
      <c r="B2676" s="6" t="str">
        <f t="shared" si="41"/>
        <v>Cocci</v>
      </c>
      <c r="C2676" s="1">
        <v>435</v>
      </c>
      <c r="D2676" s="1">
        <v>29.299363057324801</v>
      </c>
      <c r="E2676" s="1">
        <v>449</v>
      </c>
      <c r="F2676" s="1">
        <v>4</v>
      </c>
      <c r="G2676" s="1">
        <v>4</v>
      </c>
      <c r="H2676" s="1">
        <v>7</v>
      </c>
      <c r="I2676" s="1" t="s">
        <v>3055</v>
      </c>
      <c r="J2676" s="1">
        <v>7</v>
      </c>
      <c r="K2676" s="1">
        <v>1</v>
      </c>
      <c r="L2676" s="1">
        <v>5</v>
      </c>
      <c r="M2676" s="1">
        <v>1</v>
      </c>
    </row>
    <row r="2677" spans="1:13" x14ac:dyDescent="0.15">
      <c r="A2677" s="1" t="s">
        <v>6386</v>
      </c>
      <c r="B2677" s="6" t="str">
        <f t="shared" si="41"/>
        <v>Cocci</v>
      </c>
      <c r="C2677" s="1">
        <v>437</v>
      </c>
      <c r="D2677" s="1">
        <v>16.935483870967701</v>
      </c>
      <c r="E2677" s="1">
        <v>451</v>
      </c>
      <c r="F2677" s="1">
        <v>2</v>
      </c>
      <c r="G2677" s="1">
        <v>2</v>
      </c>
      <c r="H2677" s="1">
        <v>7</v>
      </c>
      <c r="I2677" s="1" t="s">
        <v>6387</v>
      </c>
      <c r="J2677" s="1">
        <v>7</v>
      </c>
      <c r="K2677" s="1">
        <v>2</v>
      </c>
      <c r="L2677" s="1">
        <v>4</v>
      </c>
      <c r="M2677" s="1">
        <v>1</v>
      </c>
    </row>
    <row r="2678" spans="1:13" x14ac:dyDescent="0.15">
      <c r="A2678" s="1" t="s">
        <v>6312</v>
      </c>
      <c r="B2678" s="6" t="str">
        <f t="shared" si="41"/>
        <v>Cocci</v>
      </c>
      <c r="C2678" s="1">
        <v>563</v>
      </c>
      <c r="D2678" s="1">
        <v>7.6190476190476204</v>
      </c>
      <c r="E2678" s="1">
        <v>624</v>
      </c>
      <c r="F2678" s="1">
        <v>2</v>
      </c>
      <c r="G2678" s="1">
        <v>2</v>
      </c>
      <c r="H2678" s="1">
        <v>7</v>
      </c>
      <c r="I2678" s="1" t="s">
        <v>6313</v>
      </c>
      <c r="J2678" s="1">
        <v>7</v>
      </c>
      <c r="K2678" s="1">
        <v>4</v>
      </c>
      <c r="L2678" s="1">
        <v>2</v>
      </c>
      <c r="M2678" s="1">
        <v>1</v>
      </c>
    </row>
    <row r="2679" spans="1:13" x14ac:dyDescent="0.15">
      <c r="A2679" s="1" t="s">
        <v>4304</v>
      </c>
      <c r="B2679" s="6" t="str">
        <f t="shared" si="41"/>
        <v>Cocci</v>
      </c>
      <c r="C2679" s="1">
        <v>333</v>
      </c>
      <c r="D2679" s="1">
        <v>13.7546468401487</v>
      </c>
      <c r="E2679" s="1">
        <v>843</v>
      </c>
      <c r="F2679" s="1">
        <v>3</v>
      </c>
      <c r="G2679" s="1">
        <v>3</v>
      </c>
      <c r="H2679" s="1">
        <v>7</v>
      </c>
      <c r="I2679" s="1" t="s">
        <v>4305</v>
      </c>
      <c r="J2679" s="1">
        <v>7</v>
      </c>
      <c r="K2679" s="1">
        <v>2</v>
      </c>
      <c r="L2679" s="1">
        <v>4</v>
      </c>
      <c r="M2679" s="1">
        <v>1</v>
      </c>
    </row>
    <row r="2680" spans="1:13" x14ac:dyDescent="0.15">
      <c r="A2680" s="1" t="s">
        <v>6284</v>
      </c>
      <c r="B2680" s="6" t="str">
        <f t="shared" si="41"/>
        <v>Cocci</v>
      </c>
      <c r="C2680" s="1">
        <v>100</v>
      </c>
      <c r="D2680" s="1">
        <v>26.2068965517241</v>
      </c>
      <c r="E2680" s="1">
        <v>79</v>
      </c>
      <c r="F2680" s="1">
        <v>2</v>
      </c>
      <c r="G2680" s="1">
        <v>2</v>
      </c>
      <c r="H2680" s="1">
        <v>7</v>
      </c>
      <c r="I2680" s="1" t="s">
        <v>6285</v>
      </c>
      <c r="J2680" s="1">
        <v>7</v>
      </c>
      <c r="K2680" s="1">
        <v>4</v>
      </c>
      <c r="L2680" s="1">
        <v>2</v>
      </c>
      <c r="M2680" s="1">
        <v>1</v>
      </c>
    </row>
    <row r="2681" spans="1:13" x14ac:dyDescent="0.15">
      <c r="A2681" s="1" t="s">
        <v>6460</v>
      </c>
      <c r="B2681" s="6" t="str">
        <f t="shared" si="41"/>
        <v>Cocci</v>
      </c>
      <c r="C2681" s="1">
        <v>451</v>
      </c>
      <c r="D2681" s="1">
        <v>12.3762376237624</v>
      </c>
      <c r="E2681" s="1">
        <v>466</v>
      </c>
      <c r="F2681" s="1">
        <v>2</v>
      </c>
      <c r="G2681" s="1">
        <v>2</v>
      </c>
      <c r="H2681" s="1">
        <v>7</v>
      </c>
      <c r="I2681" s="1" t="s">
        <v>6461</v>
      </c>
      <c r="J2681" s="1">
        <v>7</v>
      </c>
      <c r="K2681" s="1">
        <v>3</v>
      </c>
      <c r="L2681" s="1">
        <v>3</v>
      </c>
      <c r="M2681" s="1">
        <v>1</v>
      </c>
    </row>
    <row r="2682" spans="1:13" x14ac:dyDescent="0.15">
      <c r="A2682" s="1" t="s">
        <v>4328</v>
      </c>
      <c r="B2682" s="6" t="str">
        <f t="shared" si="41"/>
        <v>Cocci</v>
      </c>
      <c r="C2682" s="1">
        <v>807</v>
      </c>
      <c r="D2682" s="1">
        <v>8.5526315789473699</v>
      </c>
      <c r="E2682" s="1">
        <v>961</v>
      </c>
      <c r="F2682" s="1">
        <v>3</v>
      </c>
      <c r="G2682" s="1">
        <v>3</v>
      </c>
      <c r="H2682" s="1">
        <v>7</v>
      </c>
      <c r="I2682" s="1" t="s">
        <v>4329</v>
      </c>
      <c r="J2682" s="1">
        <v>7</v>
      </c>
      <c r="K2682" s="1">
        <v>3</v>
      </c>
      <c r="L2682" s="1">
        <v>3</v>
      </c>
      <c r="M2682" s="1">
        <v>1</v>
      </c>
    </row>
    <row r="2683" spans="1:13" x14ac:dyDescent="0.15">
      <c r="A2683" s="1" t="s">
        <v>4282</v>
      </c>
      <c r="B2683" s="6" t="str">
        <f t="shared" si="41"/>
        <v>Cocci</v>
      </c>
      <c r="C2683" s="1">
        <v>728</v>
      </c>
      <c r="D2683" s="1">
        <v>20.491803278688501</v>
      </c>
      <c r="E2683" s="1">
        <v>848</v>
      </c>
      <c r="F2683" s="1">
        <v>3</v>
      </c>
      <c r="G2683" s="1">
        <v>4</v>
      </c>
      <c r="H2683" s="1">
        <v>7</v>
      </c>
      <c r="I2683" s="1" t="s">
        <v>4283</v>
      </c>
      <c r="J2683" s="1">
        <v>7</v>
      </c>
      <c r="K2683" s="1">
        <v>0</v>
      </c>
      <c r="L2683" s="1">
        <v>7</v>
      </c>
      <c r="M2683" s="1">
        <v>0</v>
      </c>
    </row>
    <row r="2684" spans="1:13" x14ac:dyDescent="0.15">
      <c r="A2684" s="1" t="s">
        <v>4334</v>
      </c>
      <c r="B2684" s="6" t="str">
        <f t="shared" si="41"/>
        <v>Cocci</v>
      </c>
      <c r="C2684" s="1">
        <v>731</v>
      </c>
      <c r="D2684" s="1">
        <v>6.61417322834646</v>
      </c>
      <c r="E2684" s="1">
        <v>855</v>
      </c>
      <c r="F2684" s="1">
        <v>3</v>
      </c>
      <c r="G2684" s="1">
        <v>3</v>
      </c>
      <c r="H2684" s="1">
        <v>7</v>
      </c>
      <c r="I2684" s="1" t="s">
        <v>4335</v>
      </c>
      <c r="J2684" s="1">
        <v>7</v>
      </c>
      <c r="K2684" s="1">
        <v>2</v>
      </c>
      <c r="L2684" s="1">
        <v>3</v>
      </c>
      <c r="M2684" s="1">
        <v>2</v>
      </c>
    </row>
    <row r="2685" spans="1:13" x14ac:dyDescent="0.15">
      <c r="A2685" s="1" t="s">
        <v>6428</v>
      </c>
      <c r="B2685" s="6" t="str">
        <f t="shared" si="41"/>
        <v>Cocci</v>
      </c>
      <c r="C2685" s="1">
        <v>133</v>
      </c>
      <c r="D2685" s="1">
        <v>11.654135338345901</v>
      </c>
      <c r="E2685" s="1">
        <v>109</v>
      </c>
      <c r="F2685" s="1">
        <v>2</v>
      </c>
      <c r="G2685" s="1">
        <v>4</v>
      </c>
      <c r="H2685" s="1">
        <v>7</v>
      </c>
      <c r="I2685" s="1" t="s">
        <v>6429</v>
      </c>
      <c r="J2685" s="1">
        <v>7</v>
      </c>
      <c r="K2685" s="1">
        <v>1</v>
      </c>
      <c r="L2685" s="1">
        <v>6</v>
      </c>
      <c r="M2685" s="1">
        <v>0</v>
      </c>
    </row>
    <row r="2686" spans="1:13" x14ac:dyDescent="0.15">
      <c r="A2686" s="1" t="s">
        <v>4202</v>
      </c>
      <c r="B2686" s="6" t="str">
        <f t="shared" si="41"/>
        <v>Cocci</v>
      </c>
      <c r="C2686" s="1">
        <v>709</v>
      </c>
      <c r="D2686" s="1">
        <v>10.8843537414966</v>
      </c>
      <c r="E2686" s="1">
        <v>822</v>
      </c>
      <c r="F2686" s="1">
        <v>3</v>
      </c>
      <c r="G2686" s="1">
        <v>4</v>
      </c>
      <c r="H2686" s="1">
        <v>7</v>
      </c>
      <c r="I2686" s="1" t="s">
        <v>4203</v>
      </c>
      <c r="J2686" s="1">
        <v>7</v>
      </c>
      <c r="K2686" s="1">
        <v>2</v>
      </c>
      <c r="L2686" s="1">
        <v>5</v>
      </c>
      <c r="M2686" s="1">
        <v>0</v>
      </c>
    </row>
    <row r="2687" spans="1:13" x14ac:dyDescent="0.15">
      <c r="A2687" s="1" t="s">
        <v>2964</v>
      </c>
      <c r="B2687" s="6" t="str">
        <f t="shared" si="41"/>
        <v>Cocci</v>
      </c>
      <c r="C2687" s="1">
        <v>73</v>
      </c>
      <c r="D2687" s="1">
        <v>21.325648414985601</v>
      </c>
      <c r="E2687" s="1">
        <v>56</v>
      </c>
      <c r="F2687" s="1">
        <v>4</v>
      </c>
      <c r="G2687" s="1">
        <v>5</v>
      </c>
      <c r="H2687" s="1">
        <v>7</v>
      </c>
      <c r="I2687" s="1" t="s">
        <v>2965</v>
      </c>
      <c r="J2687" s="1">
        <v>7</v>
      </c>
      <c r="K2687" s="1">
        <v>1</v>
      </c>
      <c r="L2687" s="1">
        <v>5</v>
      </c>
      <c r="M2687" s="1">
        <v>1</v>
      </c>
    </row>
    <row r="2688" spans="1:13" x14ac:dyDescent="0.15">
      <c r="A2688" s="1" t="s">
        <v>2982</v>
      </c>
      <c r="B2688" s="6" t="str">
        <f t="shared" si="41"/>
        <v>Cocci</v>
      </c>
      <c r="C2688" s="1">
        <v>749</v>
      </c>
      <c r="D2688" s="1">
        <v>15.1898734177215</v>
      </c>
      <c r="E2688" s="1">
        <v>879</v>
      </c>
      <c r="F2688" s="1">
        <v>4</v>
      </c>
      <c r="G2688" s="1">
        <v>5</v>
      </c>
      <c r="H2688" s="1">
        <v>7</v>
      </c>
      <c r="I2688" s="1" t="s">
        <v>2983</v>
      </c>
      <c r="J2688" s="1">
        <v>7</v>
      </c>
      <c r="K2688" s="1">
        <v>3</v>
      </c>
      <c r="L2688" s="1">
        <v>2</v>
      </c>
      <c r="M2688" s="1">
        <v>2</v>
      </c>
    </row>
    <row r="2689" spans="1:13" x14ac:dyDescent="0.15">
      <c r="A2689" s="1" t="s">
        <v>6302</v>
      </c>
      <c r="B2689" s="6" t="str">
        <f t="shared" si="41"/>
        <v>Cocci</v>
      </c>
      <c r="C2689" s="1">
        <v>150</v>
      </c>
      <c r="D2689" s="1">
        <v>7.1287128712871297</v>
      </c>
      <c r="E2689" s="1">
        <v>123</v>
      </c>
      <c r="F2689" s="1">
        <v>2</v>
      </c>
      <c r="G2689" s="1">
        <v>3</v>
      </c>
      <c r="H2689" s="1">
        <v>7</v>
      </c>
      <c r="I2689" s="1" t="s">
        <v>6303</v>
      </c>
      <c r="J2689" s="1">
        <v>7</v>
      </c>
      <c r="K2689" s="1">
        <v>0</v>
      </c>
      <c r="L2689" s="1">
        <v>5</v>
      </c>
      <c r="M2689" s="1">
        <v>2</v>
      </c>
    </row>
    <row r="2690" spans="1:13" x14ac:dyDescent="0.15">
      <c r="A2690" s="1" t="s">
        <v>6378</v>
      </c>
      <c r="B2690" s="6" t="str">
        <f t="shared" si="41"/>
        <v>Cocci</v>
      </c>
      <c r="C2690" s="1">
        <v>403</v>
      </c>
      <c r="D2690" s="1">
        <v>3.0784508440913601</v>
      </c>
      <c r="E2690" s="1">
        <v>408</v>
      </c>
      <c r="F2690" s="1">
        <v>2</v>
      </c>
      <c r="G2690" s="1">
        <v>2</v>
      </c>
      <c r="H2690" s="1">
        <v>7</v>
      </c>
      <c r="I2690" s="1" t="s">
        <v>6379</v>
      </c>
      <c r="J2690" s="1">
        <v>7</v>
      </c>
      <c r="K2690" s="1">
        <v>1</v>
      </c>
      <c r="L2690" s="1">
        <v>4</v>
      </c>
      <c r="M2690" s="1">
        <v>2</v>
      </c>
    </row>
    <row r="2691" spans="1:13" x14ac:dyDescent="0.15">
      <c r="A2691" s="1" t="s">
        <v>3002</v>
      </c>
      <c r="B2691" s="6" t="str">
        <f t="shared" ref="B2691:B2754" si="42">IF(NOT(ISERROR(FIND("_HUMAN",A2691))),"Human","Cocci")</f>
        <v>Cocci</v>
      </c>
      <c r="C2691" s="1">
        <v>562</v>
      </c>
      <c r="D2691" s="1">
        <v>4.2440318302387299</v>
      </c>
      <c r="E2691" s="1">
        <v>623</v>
      </c>
      <c r="F2691" s="1">
        <v>4</v>
      </c>
      <c r="G2691" s="1">
        <v>4</v>
      </c>
      <c r="H2691" s="1">
        <v>7</v>
      </c>
      <c r="I2691" s="1" t="s">
        <v>3003</v>
      </c>
      <c r="J2691" s="1">
        <v>7</v>
      </c>
      <c r="K2691" s="1">
        <v>2</v>
      </c>
      <c r="L2691" s="1">
        <v>4</v>
      </c>
      <c r="M2691" s="1">
        <v>1</v>
      </c>
    </row>
    <row r="2692" spans="1:13" x14ac:dyDescent="0.15">
      <c r="A2692" s="1" t="s">
        <v>6388</v>
      </c>
      <c r="B2692" s="6" t="str">
        <f t="shared" si="42"/>
        <v>Cocci</v>
      </c>
      <c r="C2692" s="1">
        <v>555</v>
      </c>
      <c r="D2692" s="1">
        <v>3.0338389731621902</v>
      </c>
      <c r="E2692" s="1">
        <v>614</v>
      </c>
      <c r="F2692" s="1">
        <v>2</v>
      </c>
      <c r="G2692" s="1">
        <v>2</v>
      </c>
      <c r="H2692" s="1">
        <v>7</v>
      </c>
      <c r="I2692" s="1" t="s">
        <v>6389</v>
      </c>
      <c r="J2692" s="1">
        <v>7</v>
      </c>
      <c r="K2692" s="1">
        <v>0</v>
      </c>
      <c r="L2692" s="1">
        <v>4</v>
      </c>
      <c r="M2692" s="1">
        <v>3</v>
      </c>
    </row>
    <row r="2693" spans="1:13" x14ac:dyDescent="0.15">
      <c r="A2693" s="1" t="s">
        <v>6444</v>
      </c>
      <c r="B2693" s="6" t="str">
        <f t="shared" si="42"/>
        <v>Cocci</v>
      </c>
      <c r="C2693" s="1">
        <v>763</v>
      </c>
      <c r="D2693" s="1">
        <v>2.0322354590049101</v>
      </c>
      <c r="E2693" s="1">
        <v>895</v>
      </c>
      <c r="F2693" s="1">
        <v>2</v>
      </c>
      <c r="G2693" s="1">
        <v>2</v>
      </c>
      <c r="H2693" s="1">
        <v>7</v>
      </c>
      <c r="I2693" s="1" t="s">
        <v>6445</v>
      </c>
      <c r="J2693" s="1">
        <v>7</v>
      </c>
      <c r="K2693" s="1">
        <v>0</v>
      </c>
      <c r="L2693" s="1">
        <v>4</v>
      </c>
      <c r="M2693" s="1">
        <v>3</v>
      </c>
    </row>
    <row r="2694" spans="1:13" x14ac:dyDescent="0.15">
      <c r="A2694" s="1" t="s">
        <v>4314</v>
      </c>
      <c r="B2694" s="6" t="str">
        <f t="shared" si="42"/>
        <v>Cocci</v>
      </c>
      <c r="C2694" s="1">
        <v>755</v>
      </c>
      <c r="D2694" s="1">
        <v>9.6069868995633207</v>
      </c>
      <c r="E2694" s="1">
        <v>886</v>
      </c>
      <c r="F2694" s="1">
        <v>3</v>
      </c>
      <c r="G2694" s="1">
        <v>3</v>
      </c>
      <c r="H2694" s="1">
        <v>7</v>
      </c>
      <c r="I2694" s="1" t="s">
        <v>4315</v>
      </c>
      <c r="J2694" s="1">
        <v>7</v>
      </c>
      <c r="K2694" s="1">
        <v>0</v>
      </c>
      <c r="L2694" s="1">
        <v>5</v>
      </c>
      <c r="M2694" s="1">
        <v>2</v>
      </c>
    </row>
    <row r="2695" spans="1:13" x14ac:dyDescent="0.15">
      <c r="A2695" s="1" t="s">
        <v>4306</v>
      </c>
      <c r="B2695" s="6" t="str">
        <f t="shared" si="42"/>
        <v>Cocci</v>
      </c>
      <c r="C2695" s="1">
        <v>529</v>
      </c>
      <c r="D2695" s="1">
        <v>11.529933481153</v>
      </c>
      <c r="E2695" s="1">
        <v>578</v>
      </c>
      <c r="F2695" s="1">
        <v>3</v>
      </c>
      <c r="G2695" s="1">
        <v>3</v>
      </c>
      <c r="H2695" s="1">
        <v>7</v>
      </c>
      <c r="I2695" s="1" t="s">
        <v>4307</v>
      </c>
      <c r="J2695" s="1">
        <v>7</v>
      </c>
      <c r="K2695" s="1">
        <v>0</v>
      </c>
      <c r="L2695" s="1">
        <v>4</v>
      </c>
      <c r="M2695" s="1">
        <v>3</v>
      </c>
    </row>
    <row r="2696" spans="1:13" x14ac:dyDescent="0.15">
      <c r="A2696" s="1" t="s">
        <v>6406</v>
      </c>
      <c r="B2696" s="6" t="str">
        <f t="shared" si="42"/>
        <v>Cocci</v>
      </c>
      <c r="C2696" s="1">
        <v>584</v>
      </c>
      <c r="D2696" s="1">
        <v>9.0592334494773503</v>
      </c>
      <c r="E2696" s="1">
        <v>654</v>
      </c>
      <c r="F2696" s="1">
        <v>2</v>
      </c>
      <c r="G2696" s="1">
        <v>2</v>
      </c>
      <c r="H2696" s="1">
        <v>7</v>
      </c>
      <c r="I2696" s="1" t="s">
        <v>6407</v>
      </c>
      <c r="J2696" s="1">
        <v>7</v>
      </c>
      <c r="K2696" s="1">
        <v>4</v>
      </c>
      <c r="L2696" s="1">
        <v>2</v>
      </c>
      <c r="M2696" s="1">
        <v>1</v>
      </c>
    </row>
    <row r="2697" spans="1:13" x14ac:dyDescent="0.15">
      <c r="A2697" s="1" t="s">
        <v>4276</v>
      </c>
      <c r="B2697" s="6" t="str">
        <f t="shared" si="42"/>
        <v>Cocci</v>
      </c>
      <c r="C2697" s="1">
        <v>70</v>
      </c>
      <c r="D2697" s="1">
        <v>12.6721763085399</v>
      </c>
      <c r="E2697" s="1">
        <v>53</v>
      </c>
      <c r="F2697" s="1">
        <v>3</v>
      </c>
      <c r="G2697" s="1">
        <v>3</v>
      </c>
      <c r="H2697" s="1">
        <v>7</v>
      </c>
      <c r="I2697" s="1" t="s">
        <v>4277</v>
      </c>
      <c r="J2697" s="1">
        <v>7</v>
      </c>
      <c r="K2697" s="1">
        <v>0</v>
      </c>
      <c r="L2697" s="1">
        <v>7</v>
      </c>
      <c r="M2697" s="1">
        <v>0</v>
      </c>
    </row>
    <row r="2698" spans="1:13" x14ac:dyDescent="0.15">
      <c r="A2698" s="1" t="s">
        <v>3076</v>
      </c>
      <c r="B2698" s="6" t="str">
        <f t="shared" si="42"/>
        <v>Cocci</v>
      </c>
      <c r="C2698" s="1">
        <v>166</v>
      </c>
      <c r="D2698" s="1">
        <v>16.613418530351399</v>
      </c>
      <c r="E2698" s="1">
        <v>137</v>
      </c>
      <c r="F2698" s="1">
        <v>4</v>
      </c>
      <c r="G2698" s="1">
        <v>4</v>
      </c>
      <c r="H2698" s="1">
        <v>7</v>
      </c>
      <c r="I2698" s="1" t="s">
        <v>3077</v>
      </c>
      <c r="J2698" s="1">
        <v>7</v>
      </c>
      <c r="K2698" s="1">
        <v>0</v>
      </c>
      <c r="L2698" s="1">
        <v>6</v>
      </c>
      <c r="M2698" s="1">
        <v>1</v>
      </c>
    </row>
    <row r="2699" spans="1:13" x14ac:dyDescent="0.15">
      <c r="A2699" s="1" t="s">
        <v>6266</v>
      </c>
      <c r="B2699" s="6" t="str">
        <f t="shared" si="42"/>
        <v>Cocci</v>
      </c>
      <c r="C2699" s="1">
        <v>561</v>
      </c>
      <c r="D2699" s="1">
        <v>15</v>
      </c>
      <c r="E2699" s="1">
        <v>621</v>
      </c>
      <c r="F2699" s="1">
        <v>2</v>
      </c>
      <c r="G2699" s="1">
        <v>2</v>
      </c>
      <c r="H2699" s="1">
        <v>7</v>
      </c>
      <c r="I2699" s="1" t="s">
        <v>6267</v>
      </c>
      <c r="J2699" s="1">
        <v>7</v>
      </c>
      <c r="K2699" s="1">
        <v>0</v>
      </c>
      <c r="L2699" s="1">
        <v>5</v>
      </c>
      <c r="M2699" s="1">
        <v>2</v>
      </c>
    </row>
    <row r="2700" spans="1:13" x14ac:dyDescent="0.15">
      <c r="A2700" s="1" t="s">
        <v>6650</v>
      </c>
      <c r="B2700" s="6" t="str">
        <f t="shared" si="42"/>
        <v>Cocci</v>
      </c>
      <c r="C2700" s="1">
        <v>437</v>
      </c>
      <c r="D2700" s="1">
        <v>16.935483870967701</v>
      </c>
      <c r="E2700" s="1">
        <v>451</v>
      </c>
      <c r="F2700" s="1">
        <v>2</v>
      </c>
      <c r="G2700" s="1">
        <v>2</v>
      </c>
      <c r="H2700" s="1">
        <v>7</v>
      </c>
      <c r="I2700" s="1" t="s">
        <v>6651</v>
      </c>
      <c r="J2700" s="1">
        <v>7</v>
      </c>
      <c r="K2700" s="1">
        <v>2</v>
      </c>
      <c r="L2700" s="1">
        <v>4</v>
      </c>
      <c r="M2700" s="1">
        <v>1</v>
      </c>
    </row>
    <row r="2701" spans="1:13" x14ac:dyDescent="0.15">
      <c r="A2701" s="1" t="s">
        <v>7167</v>
      </c>
      <c r="B2701" s="6" t="str">
        <f t="shared" si="42"/>
        <v>Cocci</v>
      </c>
      <c r="C2701" s="1">
        <v>100</v>
      </c>
      <c r="D2701" s="1">
        <v>26.2068965517241</v>
      </c>
      <c r="E2701" s="1">
        <v>79</v>
      </c>
      <c r="F2701" s="1">
        <v>2</v>
      </c>
      <c r="G2701" s="1">
        <v>2</v>
      </c>
      <c r="H2701" s="1">
        <v>7</v>
      </c>
      <c r="I2701" s="1" t="s">
        <v>7168</v>
      </c>
      <c r="J2701" s="1">
        <v>7</v>
      </c>
      <c r="K2701" s="1">
        <v>4</v>
      </c>
      <c r="L2701" s="1">
        <v>2</v>
      </c>
      <c r="M2701" s="1">
        <v>1</v>
      </c>
    </row>
    <row r="2702" spans="1:13" x14ac:dyDescent="0.15">
      <c r="A2702" s="1" t="s">
        <v>3312</v>
      </c>
      <c r="B2702" s="6" t="str">
        <f t="shared" si="42"/>
        <v>Cocci</v>
      </c>
      <c r="C2702" s="1">
        <v>435</v>
      </c>
      <c r="D2702" s="1">
        <v>29.299363057324801</v>
      </c>
      <c r="E2702" s="1">
        <v>449</v>
      </c>
      <c r="F2702" s="1">
        <v>4</v>
      </c>
      <c r="G2702" s="1">
        <v>4</v>
      </c>
      <c r="H2702" s="1">
        <v>7</v>
      </c>
      <c r="I2702" s="1" t="s">
        <v>3313</v>
      </c>
      <c r="J2702" s="1">
        <v>7</v>
      </c>
      <c r="K2702" s="1">
        <v>1</v>
      </c>
      <c r="L2702" s="1">
        <v>5</v>
      </c>
      <c r="M2702" s="1">
        <v>1</v>
      </c>
    </row>
    <row r="2703" spans="1:13" x14ac:dyDescent="0.15">
      <c r="A2703" s="1" t="s">
        <v>2195</v>
      </c>
      <c r="B2703" s="6" t="str">
        <f t="shared" si="42"/>
        <v>Cocci</v>
      </c>
      <c r="C2703" s="1">
        <v>480</v>
      </c>
      <c r="D2703" s="1">
        <v>18.069306930693099</v>
      </c>
      <c r="E2703" s="1">
        <v>517</v>
      </c>
      <c r="F2703" s="1">
        <v>5</v>
      </c>
      <c r="G2703" s="1">
        <v>5</v>
      </c>
      <c r="H2703" s="1">
        <v>7</v>
      </c>
      <c r="I2703" s="1" t="s">
        <v>2196</v>
      </c>
      <c r="J2703" s="1">
        <v>7</v>
      </c>
      <c r="K2703" s="1">
        <v>1</v>
      </c>
      <c r="L2703" s="1">
        <v>5</v>
      </c>
      <c r="M2703" s="1">
        <v>1</v>
      </c>
    </row>
    <row r="2704" spans="1:13" x14ac:dyDescent="0.15">
      <c r="A2704" s="1" t="s">
        <v>4612</v>
      </c>
      <c r="B2704" s="6" t="str">
        <f t="shared" si="42"/>
        <v>Cocci</v>
      </c>
      <c r="C2704" s="1">
        <v>333</v>
      </c>
      <c r="D2704" s="1">
        <v>13.7546468401487</v>
      </c>
      <c r="E2704" s="1">
        <v>843</v>
      </c>
      <c r="F2704" s="1">
        <v>3</v>
      </c>
      <c r="G2704" s="1">
        <v>3</v>
      </c>
      <c r="H2704" s="1">
        <v>7</v>
      </c>
      <c r="I2704" s="1" t="s">
        <v>4613</v>
      </c>
      <c r="J2704" s="1">
        <v>7</v>
      </c>
      <c r="K2704" s="1">
        <v>2</v>
      </c>
      <c r="L2704" s="1">
        <v>4</v>
      </c>
      <c r="M2704" s="1">
        <v>1</v>
      </c>
    </row>
    <row r="2705" spans="1:13" x14ac:dyDescent="0.15">
      <c r="A2705" s="1" t="s">
        <v>3254</v>
      </c>
      <c r="B2705" s="6" t="str">
        <f t="shared" si="42"/>
        <v>Cocci</v>
      </c>
      <c r="C2705" s="1">
        <v>562</v>
      </c>
      <c r="D2705" s="1">
        <v>4.2440318302387299</v>
      </c>
      <c r="E2705" s="1">
        <v>623</v>
      </c>
      <c r="F2705" s="1">
        <v>4</v>
      </c>
      <c r="G2705" s="1">
        <v>4</v>
      </c>
      <c r="H2705" s="1">
        <v>7</v>
      </c>
      <c r="I2705" s="1" t="s">
        <v>3255</v>
      </c>
      <c r="J2705" s="1">
        <v>7</v>
      </c>
      <c r="K2705" s="1">
        <v>2</v>
      </c>
      <c r="L2705" s="1">
        <v>4</v>
      </c>
      <c r="M2705" s="1">
        <v>1</v>
      </c>
    </row>
    <row r="2706" spans="1:13" x14ac:dyDescent="0.15">
      <c r="A2706" s="1" t="s">
        <v>7133</v>
      </c>
      <c r="B2706" s="6" t="str">
        <f t="shared" si="42"/>
        <v>Cocci</v>
      </c>
      <c r="C2706" s="1">
        <v>555</v>
      </c>
      <c r="D2706" s="1">
        <v>3.0338389731621902</v>
      </c>
      <c r="E2706" s="1">
        <v>614</v>
      </c>
      <c r="F2706" s="1">
        <v>2</v>
      </c>
      <c r="G2706" s="1">
        <v>2</v>
      </c>
      <c r="H2706" s="1">
        <v>7</v>
      </c>
      <c r="I2706" s="1" t="s">
        <v>7134</v>
      </c>
      <c r="J2706" s="1">
        <v>7</v>
      </c>
      <c r="K2706" s="1">
        <v>0</v>
      </c>
      <c r="L2706" s="1">
        <v>4</v>
      </c>
      <c r="M2706" s="1">
        <v>3</v>
      </c>
    </row>
    <row r="2707" spans="1:13" x14ac:dyDescent="0.15">
      <c r="A2707" s="1" t="s">
        <v>6723</v>
      </c>
      <c r="B2707" s="6" t="str">
        <f t="shared" si="42"/>
        <v>Cocci</v>
      </c>
      <c r="C2707" s="1">
        <v>763</v>
      </c>
      <c r="D2707" s="1">
        <v>2.0322354590049101</v>
      </c>
      <c r="E2707" s="1">
        <v>895</v>
      </c>
      <c r="F2707" s="1">
        <v>2</v>
      </c>
      <c r="G2707" s="1">
        <v>2</v>
      </c>
      <c r="H2707" s="1">
        <v>7</v>
      </c>
      <c r="I2707" s="1" t="s">
        <v>6724</v>
      </c>
      <c r="J2707" s="1">
        <v>7</v>
      </c>
      <c r="K2707" s="1">
        <v>0</v>
      </c>
      <c r="L2707" s="1">
        <v>4</v>
      </c>
      <c r="M2707" s="1">
        <v>3</v>
      </c>
    </row>
    <row r="2708" spans="1:13" x14ac:dyDescent="0.15">
      <c r="A2708" s="1" t="s">
        <v>4648</v>
      </c>
      <c r="B2708" s="6" t="str">
        <f t="shared" si="42"/>
        <v>Cocci</v>
      </c>
      <c r="C2708" s="1">
        <v>755</v>
      </c>
      <c r="D2708" s="1">
        <v>9.6069868995633207</v>
      </c>
      <c r="E2708" s="1">
        <v>886</v>
      </c>
      <c r="F2708" s="1">
        <v>3</v>
      </c>
      <c r="G2708" s="1">
        <v>3</v>
      </c>
      <c r="H2708" s="1">
        <v>7</v>
      </c>
      <c r="I2708" s="1" t="s">
        <v>4649</v>
      </c>
      <c r="J2708" s="1">
        <v>7</v>
      </c>
      <c r="K2708" s="1">
        <v>0</v>
      </c>
      <c r="L2708" s="1">
        <v>5</v>
      </c>
      <c r="M2708" s="1">
        <v>2</v>
      </c>
    </row>
    <row r="2709" spans="1:13" x14ac:dyDescent="0.15">
      <c r="A2709" s="1" t="s">
        <v>4664</v>
      </c>
      <c r="B2709" s="6" t="str">
        <f t="shared" si="42"/>
        <v>Cocci</v>
      </c>
      <c r="C2709" s="1">
        <v>529</v>
      </c>
      <c r="D2709" s="1">
        <v>11.926605504587201</v>
      </c>
      <c r="E2709" s="1">
        <v>578</v>
      </c>
      <c r="F2709" s="1">
        <v>3</v>
      </c>
      <c r="G2709" s="1">
        <v>3</v>
      </c>
      <c r="H2709" s="1">
        <v>7</v>
      </c>
      <c r="I2709" s="1" t="s">
        <v>4665</v>
      </c>
      <c r="J2709" s="1">
        <v>7</v>
      </c>
      <c r="K2709" s="1">
        <v>0</v>
      </c>
      <c r="L2709" s="1">
        <v>4</v>
      </c>
      <c r="M2709" s="1">
        <v>3</v>
      </c>
    </row>
    <row r="2710" spans="1:13" x14ac:dyDescent="0.15">
      <c r="A2710" s="1" t="s">
        <v>7151</v>
      </c>
      <c r="B2710" s="6" t="str">
        <f t="shared" si="42"/>
        <v>Cocci</v>
      </c>
      <c r="C2710" s="1">
        <v>584</v>
      </c>
      <c r="D2710" s="1">
        <v>9.0592334494773503</v>
      </c>
      <c r="E2710" s="1">
        <v>654</v>
      </c>
      <c r="F2710" s="1">
        <v>2</v>
      </c>
      <c r="G2710" s="1">
        <v>2</v>
      </c>
      <c r="H2710" s="1">
        <v>7</v>
      </c>
      <c r="I2710" s="1" t="s">
        <v>7152</v>
      </c>
      <c r="J2710" s="1">
        <v>7</v>
      </c>
      <c r="K2710" s="1">
        <v>4</v>
      </c>
      <c r="L2710" s="1">
        <v>2</v>
      </c>
      <c r="M2710" s="1">
        <v>1</v>
      </c>
    </row>
    <row r="2711" spans="1:13" x14ac:dyDescent="0.15">
      <c r="A2711" s="1" t="s">
        <v>4400</v>
      </c>
      <c r="B2711" s="6" t="str">
        <f t="shared" si="42"/>
        <v>Cocci</v>
      </c>
      <c r="C2711" s="1">
        <v>731</v>
      </c>
      <c r="D2711" s="1">
        <v>6.61417322834646</v>
      </c>
      <c r="E2711" s="1">
        <v>855</v>
      </c>
      <c r="F2711" s="1">
        <v>3</v>
      </c>
      <c r="G2711" s="1">
        <v>3</v>
      </c>
      <c r="H2711" s="1">
        <v>7</v>
      </c>
      <c r="I2711" s="1" t="s">
        <v>4401</v>
      </c>
      <c r="J2711" s="1">
        <v>7</v>
      </c>
      <c r="K2711" s="1">
        <v>2</v>
      </c>
      <c r="L2711" s="1">
        <v>3</v>
      </c>
      <c r="M2711" s="1">
        <v>2</v>
      </c>
    </row>
    <row r="2712" spans="1:13" x14ac:dyDescent="0.15">
      <c r="A2712" s="1" t="s">
        <v>7165</v>
      </c>
      <c r="B2712" s="6" t="str">
        <f t="shared" si="42"/>
        <v>Cocci</v>
      </c>
      <c r="C2712" s="1">
        <v>133</v>
      </c>
      <c r="D2712" s="1">
        <v>11.654135338345901</v>
      </c>
      <c r="E2712" s="1">
        <v>109</v>
      </c>
      <c r="F2712" s="1">
        <v>2</v>
      </c>
      <c r="G2712" s="1">
        <v>4</v>
      </c>
      <c r="H2712" s="1">
        <v>7</v>
      </c>
      <c r="I2712" s="1" t="s">
        <v>7166</v>
      </c>
      <c r="J2712" s="1">
        <v>7</v>
      </c>
      <c r="K2712" s="1">
        <v>1</v>
      </c>
      <c r="L2712" s="1">
        <v>6</v>
      </c>
      <c r="M2712" s="1">
        <v>0</v>
      </c>
    </row>
    <row r="2713" spans="1:13" x14ac:dyDescent="0.15">
      <c r="A2713" s="1" t="s">
        <v>4676</v>
      </c>
      <c r="B2713" s="6" t="str">
        <f t="shared" si="42"/>
        <v>Cocci</v>
      </c>
      <c r="C2713" s="1">
        <v>807</v>
      </c>
      <c r="D2713" s="1">
        <v>8.5526315789473699</v>
      </c>
      <c r="E2713" s="1">
        <v>961</v>
      </c>
      <c r="F2713" s="1">
        <v>3</v>
      </c>
      <c r="G2713" s="1">
        <v>3</v>
      </c>
      <c r="H2713" s="1">
        <v>7</v>
      </c>
      <c r="I2713" s="1" t="s">
        <v>4677</v>
      </c>
      <c r="J2713" s="1">
        <v>7</v>
      </c>
      <c r="K2713" s="1">
        <v>3</v>
      </c>
      <c r="L2713" s="1">
        <v>3</v>
      </c>
      <c r="M2713" s="1">
        <v>1</v>
      </c>
    </row>
    <row r="2714" spans="1:13" x14ac:dyDescent="0.15">
      <c r="A2714" s="1" t="s">
        <v>4362</v>
      </c>
      <c r="B2714" s="6" t="str">
        <f t="shared" si="42"/>
        <v>Cocci</v>
      </c>
      <c r="C2714" s="1">
        <v>728</v>
      </c>
      <c r="D2714" s="1">
        <v>20</v>
      </c>
      <c r="E2714" s="1">
        <v>848</v>
      </c>
      <c r="F2714" s="1">
        <v>3</v>
      </c>
      <c r="G2714" s="1">
        <v>4</v>
      </c>
      <c r="H2714" s="1">
        <v>7</v>
      </c>
      <c r="I2714" s="1" t="s">
        <v>4363</v>
      </c>
      <c r="J2714" s="1">
        <v>7</v>
      </c>
      <c r="K2714" s="1">
        <v>0</v>
      </c>
      <c r="L2714" s="1">
        <v>7</v>
      </c>
      <c r="M2714" s="1">
        <v>0</v>
      </c>
    </row>
    <row r="2715" spans="1:13" x14ac:dyDescent="0.15">
      <c r="A2715" s="1" t="s">
        <v>7179</v>
      </c>
      <c r="B2715" s="6" t="str">
        <f t="shared" si="42"/>
        <v>Cocci</v>
      </c>
      <c r="C2715" s="1">
        <v>451</v>
      </c>
      <c r="D2715" s="1">
        <v>12.3762376237624</v>
      </c>
      <c r="E2715" s="1">
        <v>466</v>
      </c>
      <c r="F2715" s="1">
        <v>2</v>
      </c>
      <c r="G2715" s="1">
        <v>2</v>
      </c>
      <c r="H2715" s="1">
        <v>7</v>
      </c>
      <c r="I2715" s="1" t="s">
        <v>7180</v>
      </c>
      <c r="J2715" s="1">
        <v>7</v>
      </c>
      <c r="K2715" s="1">
        <v>3</v>
      </c>
      <c r="L2715" s="1">
        <v>3</v>
      </c>
      <c r="M2715" s="1">
        <v>1</v>
      </c>
    </row>
    <row r="2716" spans="1:13" x14ac:dyDescent="0.15">
      <c r="A2716" s="1" t="s">
        <v>3118</v>
      </c>
      <c r="B2716" s="6" t="str">
        <f t="shared" si="42"/>
        <v>Cocci</v>
      </c>
      <c r="C2716" s="1">
        <v>749</v>
      </c>
      <c r="D2716" s="1">
        <v>15.1898734177215</v>
      </c>
      <c r="E2716" s="1">
        <v>879</v>
      </c>
      <c r="F2716" s="1">
        <v>4</v>
      </c>
      <c r="G2716" s="1">
        <v>5</v>
      </c>
      <c r="H2716" s="1">
        <v>7</v>
      </c>
      <c r="I2716" s="1" t="s">
        <v>3119</v>
      </c>
      <c r="J2716" s="1">
        <v>7</v>
      </c>
      <c r="K2716" s="1">
        <v>3</v>
      </c>
      <c r="L2716" s="1">
        <v>2</v>
      </c>
      <c r="M2716" s="1">
        <v>2</v>
      </c>
    </row>
    <row r="2717" spans="1:13" x14ac:dyDescent="0.15">
      <c r="A2717" s="1" t="s">
        <v>6699</v>
      </c>
      <c r="B2717" s="6" t="str">
        <f t="shared" si="42"/>
        <v>Cocci</v>
      </c>
      <c r="C2717" s="1">
        <v>138</v>
      </c>
      <c r="D2717" s="1">
        <v>30.7017543859649</v>
      </c>
      <c r="E2717" s="1">
        <v>113</v>
      </c>
      <c r="F2717" s="1">
        <v>2</v>
      </c>
      <c r="G2717" s="1">
        <v>2</v>
      </c>
      <c r="H2717" s="1">
        <v>7</v>
      </c>
      <c r="I2717" s="1" t="s">
        <v>6700</v>
      </c>
      <c r="J2717" s="1">
        <v>7</v>
      </c>
      <c r="K2717" s="1">
        <v>0</v>
      </c>
      <c r="L2717" s="1">
        <v>4</v>
      </c>
      <c r="M2717" s="1">
        <v>3</v>
      </c>
    </row>
    <row r="2718" spans="1:13" x14ac:dyDescent="0.15">
      <c r="A2718" s="1" t="s">
        <v>7203</v>
      </c>
      <c r="B2718" s="6" t="str">
        <f t="shared" si="42"/>
        <v>Cocci</v>
      </c>
      <c r="C2718" s="1">
        <v>563</v>
      </c>
      <c r="D2718" s="1">
        <v>7.6190476190476204</v>
      </c>
      <c r="E2718" s="1">
        <v>624</v>
      </c>
      <c r="F2718" s="1">
        <v>2</v>
      </c>
      <c r="G2718" s="1">
        <v>2</v>
      </c>
      <c r="H2718" s="1">
        <v>7</v>
      </c>
      <c r="I2718" s="1" t="s">
        <v>7204</v>
      </c>
      <c r="J2718" s="1">
        <v>7</v>
      </c>
      <c r="K2718" s="1">
        <v>4</v>
      </c>
      <c r="L2718" s="1">
        <v>2</v>
      </c>
      <c r="M2718" s="1">
        <v>1</v>
      </c>
    </row>
    <row r="2719" spans="1:13" x14ac:dyDescent="0.15">
      <c r="A2719" s="1" t="s">
        <v>4600</v>
      </c>
      <c r="B2719" s="6" t="str">
        <f t="shared" si="42"/>
        <v>Cocci</v>
      </c>
      <c r="C2719" s="1">
        <v>675</v>
      </c>
      <c r="D2719" s="1">
        <v>11.299435028248601</v>
      </c>
      <c r="E2719" s="1">
        <v>777</v>
      </c>
      <c r="F2719" s="1">
        <v>3</v>
      </c>
      <c r="G2719" s="1">
        <v>3</v>
      </c>
      <c r="H2719" s="1">
        <v>7</v>
      </c>
      <c r="I2719" s="1" t="s">
        <v>4601</v>
      </c>
      <c r="J2719" s="1">
        <v>7</v>
      </c>
      <c r="K2719" s="1">
        <v>3</v>
      </c>
      <c r="L2719" s="1">
        <v>4</v>
      </c>
      <c r="M2719" s="1">
        <v>0</v>
      </c>
    </row>
    <row r="2720" spans="1:13" x14ac:dyDescent="0.15">
      <c r="A2720" s="1" t="s">
        <v>3088</v>
      </c>
      <c r="B2720" s="6" t="str">
        <f t="shared" si="42"/>
        <v>Cocci</v>
      </c>
      <c r="C2720" s="1">
        <v>166</v>
      </c>
      <c r="D2720" s="1">
        <v>16.613418530351399</v>
      </c>
      <c r="E2720" s="1">
        <v>137</v>
      </c>
      <c r="F2720" s="1">
        <v>4</v>
      </c>
      <c r="G2720" s="1">
        <v>4</v>
      </c>
      <c r="H2720" s="1">
        <v>7</v>
      </c>
      <c r="I2720" s="1" t="s">
        <v>3089</v>
      </c>
      <c r="J2720" s="1">
        <v>7</v>
      </c>
      <c r="K2720" s="1">
        <v>0</v>
      </c>
      <c r="L2720" s="1">
        <v>6</v>
      </c>
      <c r="M2720" s="1">
        <v>1</v>
      </c>
    </row>
    <row r="2721" spans="1:13" x14ac:dyDescent="0.15">
      <c r="A2721" s="1" t="s">
        <v>4662</v>
      </c>
      <c r="B2721" s="6" t="str">
        <f t="shared" si="42"/>
        <v>Cocci</v>
      </c>
      <c r="C2721" s="1">
        <v>70</v>
      </c>
      <c r="D2721" s="1">
        <v>12.6721763085399</v>
      </c>
      <c r="E2721" s="1">
        <v>53</v>
      </c>
      <c r="F2721" s="1">
        <v>3</v>
      </c>
      <c r="G2721" s="1">
        <v>3</v>
      </c>
      <c r="H2721" s="1">
        <v>7</v>
      </c>
      <c r="I2721" s="1" t="s">
        <v>4663</v>
      </c>
      <c r="J2721" s="1">
        <v>7</v>
      </c>
      <c r="K2721" s="1">
        <v>0</v>
      </c>
      <c r="L2721" s="1">
        <v>7</v>
      </c>
      <c r="M2721" s="1">
        <v>0</v>
      </c>
    </row>
    <row r="2722" spans="1:13" x14ac:dyDescent="0.15">
      <c r="A2722" s="1" t="s">
        <v>7149</v>
      </c>
      <c r="B2722" s="6" t="str">
        <f t="shared" si="42"/>
        <v>Cocci</v>
      </c>
      <c r="C2722" s="1">
        <v>561</v>
      </c>
      <c r="D2722" s="1">
        <v>15</v>
      </c>
      <c r="E2722" s="1">
        <v>621</v>
      </c>
      <c r="F2722" s="1">
        <v>2</v>
      </c>
      <c r="G2722" s="1">
        <v>2</v>
      </c>
      <c r="H2722" s="1">
        <v>7</v>
      </c>
      <c r="I2722" s="1" t="s">
        <v>7150</v>
      </c>
      <c r="J2722" s="1">
        <v>7</v>
      </c>
      <c r="K2722" s="1">
        <v>0</v>
      </c>
      <c r="L2722" s="1">
        <v>5</v>
      </c>
      <c r="M2722" s="1">
        <v>2</v>
      </c>
    </row>
    <row r="2723" spans="1:13" x14ac:dyDescent="0.15">
      <c r="A2723" s="1" t="s">
        <v>6701</v>
      </c>
      <c r="B2723" s="6" t="str">
        <f t="shared" si="42"/>
        <v>Cocci</v>
      </c>
      <c r="C2723" s="1">
        <v>403</v>
      </c>
      <c r="D2723" s="1">
        <v>3.4028540065861699</v>
      </c>
      <c r="E2723" s="1">
        <v>408</v>
      </c>
      <c r="F2723" s="1">
        <v>2</v>
      </c>
      <c r="G2723" s="1">
        <v>2</v>
      </c>
      <c r="H2723" s="1">
        <v>7</v>
      </c>
      <c r="I2723" s="1" t="s">
        <v>6702</v>
      </c>
      <c r="J2723" s="1">
        <v>7</v>
      </c>
      <c r="K2723" s="1">
        <v>1</v>
      </c>
      <c r="L2723" s="1">
        <v>4</v>
      </c>
      <c r="M2723" s="1">
        <v>2</v>
      </c>
    </row>
    <row r="2724" spans="1:13" x14ac:dyDescent="0.15">
      <c r="A2724" s="1" t="s">
        <v>6697</v>
      </c>
      <c r="B2724" s="6" t="str">
        <f t="shared" si="42"/>
        <v>Cocci</v>
      </c>
      <c r="C2724" s="1">
        <v>150</v>
      </c>
      <c r="D2724" s="1">
        <v>7.1570576540755502</v>
      </c>
      <c r="E2724" s="1">
        <v>123</v>
      </c>
      <c r="F2724" s="1">
        <v>2</v>
      </c>
      <c r="G2724" s="1">
        <v>3</v>
      </c>
      <c r="H2724" s="1">
        <v>7</v>
      </c>
      <c r="I2724" s="1" t="s">
        <v>6698</v>
      </c>
      <c r="J2724" s="1">
        <v>7</v>
      </c>
      <c r="K2724" s="1">
        <v>0</v>
      </c>
      <c r="L2724" s="1">
        <v>5</v>
      </c>
      <c r="M2724" s="1">
        <v>2</v>
      </c>
    </row>
    <row r="2725" spans="1:13" x14ac:dyDescent="0.15">
      <c r="A2725" s="1" t="s">
        <v>4384</v>
      </c>
      <c r="B2725" s="6" t="str">
        <f t="shared" si="42"/>
        <v>Cocci</v>
      </c>
      <c r="C2725" s="1">
        <v>709</v>
      </c>
      <c r="D2725" s="1">
        <v>10.8843537414966</v>
      </c>
      <c r="E2725" s="1">
        <v>822</v>
      </c>
      <c r="F2725" s="1">
        <v>3</v>
      </c>
      <c r="G2725" s="1">
        <v>4</v>
      </c>
      <c r="H2725" s="1">
        <v>7</v>
      </c>
      <c r="I2725" s="1" t="s">
        <v>4385</v>
      </c>
      <c r="J2725" s="1">
        <v>7</v>
      </c>
      <c r="K2725" s="1">
        <v>2</v>
      </c>
      <c r="L2725" s="1">
        <v>5</v>
      </c>
      <c r="M2725" s="1">
        <v>0</v>
      </c>
    </row>
    <row r="2726" spans="1:13" x14ac:dyDescent="0.15">
      <c r="A2726" s="1" t="s">
        <v>4046</v>
      </c>
      <c r="B2726" s="6" t="str">
        <f t="shared" si="42"/>
        <v>Human</v>
      </c>
      <c r="C2726" s="1">
        <v>235</v>
      </c>
      <c r="D2726" s="1">
        <v>4.2283298097251603</v>
      </c>
      <c r="E2726" s="1">
        <v>201</v>
      </c>
      <c r="F2726" s="1">
        <v>3</v>
      </c>
      <c r="G2726" s="1">
        <v>3</v>
      </c>
      <c r="H2726" s="1">
        <v>7</v>
      </c>
      <c r="I2726" s="1" t="s">
        <v>4035</v>
      </c>
      <c r="J2726" s="1">
        <v>7</v>
      </c>
      <c r="K2726" s="1">
        <v>4</v>
      </c>
      <c r="L2726" s="1">
        <v>0</v>
      </c>
      <c r="M2726" s="1">
        <v>3</v>
      </c>
    </row>
    <row r="2727" spans="1:13" x14ac:dyDescent="0.15">
      <c r="A2727" s="1" t="s">
        <v>4042</v>
      </c>
      <c r="B2727" s="6" t="str">
        <f t="shared" si="42"/>
        <v>Human</v>
      </c>
      <c r="C2727" s="1">
        <v>300</v>
      </c>
      <c r="D2727" s="1">
        <v>27.218934911242599</v>
      </c>
      <c r="E2727" s="1">
        <v>736</v>
      </c>
      <c r="F2727" s="1">
        <v>3</v>
      </c>
      <c r="G2727" s="1">
        <v>3</v>
      </c>
      <c r="H2727" s="1">
        <v>7</v>
      </c>
      <c r="I2727" s="1" t="s">
        <v>4043</v>
      </c>
      <c r="J2727" s="1">
        <v>7</v>
      </c>
      <c r="K2727" s="1">
        <v>1</v>
      </c>
      <c r="L2727" s="1">
        <v>4</v>
      </c>
      <c r="M2727" s="1">
        <v>2</v>
      </c>
    </row>
    <row r="2728" spans="1:13" x14ac:dyDescent="0.15">
      <c r="A2728" s="1" t="s">
        <v>6039</v>
      </c>
      <c r="B2728" s="6" t="str">
        <f t="shared" si="42"/>
        <v>Human</v>
      </c>
      <c r="C2728" s="1">
        <v>720</v>
      </c>
      <c r="D2728" s="1">
        <v>70.8333333333333</v>
      </c>
      <c r="E2728" s="1">
        <v>835</v>
      </c>
      <c r="F2728" s="1">
        <v>2</v>
      </c>
      <c r="G2728" s="1">
        <v>2</v>
      </c>
      <c r="H2728" s="1">
        <v>7</v>
      </c>
      <c r="I2728" s="1" t="s">
        <v>6040</v>
      </c>
      <c r="J2728" s="1">
        <v>7</v>
      </c>
      <c r="K2728" s="1">
        <v>0</v>
      </c>
      <c r="L2728" s="1">
        <v>4</v>
      </c>
      <c r="M2728" s="1">
        <v>3</v>
      </c>
    </row>
    <row r="2729" spans="1:13" x14ac:dyDescent="0.15">
      <c r="A2729" s="1" t="s">
        <v>4044</v>
      </c>
      <c r="B2729" s="6" t="str">
        <f t="shared" si="42"/>
        <v>Human</v>
      </c>
      <c r="C2729" s="1">
        <v>649</v>
      </c>
      <c r="D2729" s="1">
        <v>18.181818181818201</v>
      </c>
      <c r="E2729" s="1">
        <v>747</v>
      </c>
      <c r="F2729" s="1">
        <v>3</v>
      </c>
      <c r="G2729" s="1">
        <v>3</v>
      </c>
      <c r="H2729" s="1">
        <v>7</v>
      </c>
      <c r="I2729" s="1" t="s">
        <v>4045</v>
      </c>
      <c r="J2729" s="1">
        <v>7</v>
      </c>
      <c r="K2729" s="1">
        <v>0</v>
      </c>
      <c r="L2729" s="1">
        <v>5</v>
      </c>
      <c r="M2729" s="1">
        <v>2</v>
      </c>
    </row>
    <row r="2730" spans="1:13" x14ac:dyDescent="0.15">
      <c r="A2730" s="1" t="s">
        <v>3402</v>
      </c>
      <c r="B2730" s="6" t="str">
        <f t="shared" si="42"/>
        <v>Cocci</v>
      </c>
      <c r="C2730" s="1">
        <v>749</v>
      </c>
      <c r="D2730" s="1">
        <v>15.1898734177215</v>
      </c>
      <c r="E2730" s="1">
        <v>879</v>
      </c>
      <c r="F2730" s="1">
        <v>4</v>
      </c>
      <c r="G2730" s="1">
        <v>5</v>
      </c>
      <c r="H2730" s="1">
        <v>7</v>
      </c>
      <c r="I2730" s="1" t="s">
        <v>3403</v>
      </c>
      <c r="J2730" s="1">
        <v>7</v>
      </c>
      <c r="K2730" s="1">
        <v>3</v>
      </c>
      <c r="L2730" s="1">
        <v>2</v>
      </c>
      <c r="M2730" s="1">
        <v>2</v>
      </c>
    </row>
    <row r="2731" spans="1:13" x14ac:dyDescent="0.15">
      <c r="A2731" s="1" t="s">
        <v>4838</v>
      </c>
      <c r="B2731" s="6" t="str">
        <f t="shared" si="42"/>
        <v>Cocci</v>
      </c>
      <c r="C2731" s="1">
        <v>70</v>
      </c>
      <c r="D2731" s="1">
        <v>12.6721763085399</v>
      </c>
      <c r="E2731" s="1">
        <v>53</v>
      </c>
      <c r="F2731" s="1">
        <v>3</v>
      </c>
      <c r="G2731" s="1">
        <v>3</v>
      </c>
      <c r="H2731" s="1">
        <v>7</v>
      </c>
      <c r="I2731" s="1" t="s">
        <v>4839</v>
      </c>
      <c r="J2731" s="1">
        <v>7</v>
      </c>
      <c r="K2731" s="1">
        <v>0</v>
      </c>
      <c r="L2731" s="1">
        <v>7</v>
      </c>
      <c r="M2731" s="1">
        <v>0</v>
      </c>
    </row>
    <row r="2732" spans="1:13" x14ac:dyDescent="0.15">
      <c r="A2732" s="1" t="s">
        <v>7746</v>
      </c>
      <c r="B2732" s="6" t="str">
        <f t="shared" si="42"/>
        <v>Cocci</v>
      </c>
      <c r="C2732" s="1">
        <v>563</v>
      </c>
      <c r="D2732" s="1">
        <v>7.6190476190476204</v>
      </c>
      <c r="E2732" s="1">
        <v>624</v>
      </c>
      <c r="F2732" s="1">
        <v>2</v>
      </c>
      <c r="G2732" s="1">
        <v>2</v>
      </c>
      <c r="H2732" s="1">
        <v>7</v>
      </c>
      <c r="I2732" s="1" t="s">
        <v>7747</v>
      </c>
      <c r="J2732" s="1">
        <v>7</v>
      </c>
      <c r="K2732" s="1">
        <v>4</v>
      </c>
      <c r="L2732" s="1">
        <v>2</v>
      </c>
      <c r="M2732" s="1">
        <v>1</v>
      </c>
    </row>
    <row r="2733" spans="1:13" x14ac:dyDescent="0.15">
      <c r="A2733" s="1" t="s">
        <v>7574</v>
      </c>
      <c r="B2733" s="6" t="str">
        <f t="shared" si="42"/>
        <v>Cocci</v>
      </c>
      <c r="C2733" s="1">
        <v>100</v>
      </c>
      <c r="D2733" s="1">
        <v>26.2068965517241</v>
      </c>
      <c r="E2733" s="1">
        <v>79</v>
      </c>
      <c r="F2733" s="1">
        <v>2</v>
      </c>
      <c r="G2733" s="1">
        <v>2</v>
      </c>
      <c r="H2733" s="1">
        <v>7</v>
      </c>
      <c r="I2733" s="1" t="s">
        <v>7575</v>
      </c>
      <c r="J2733" s="1">
        <v>7</v>
      </c>
      <c r="K2733" s="1">
        <v>4</v>
      </c>
      <c r="L2733" s="1">
        <v>2</v>
      </c>
      <c r="M2733" s="1">
        <v>1</v>
      </c>
    </row>
    <row r="2734" spans="1:13" x14ac:dyDescent="0.15">
      <c r="A2734" s="1" t="s">
        <v>7602</v>
      </c>
      <c r="B2734" s="6" t="str">
        <f t="shared" si="42"/>
        <v>Cocci</v>
      </c>
      <c r="C2734" s="1">
        <v>403</v>
      </c>
      <c r="D2734" s="1">
        <v>3.0784508440913601</v>
      </c>
      <c r="E2734" s="1">
        <v>408</v>
      </c>
      <c r="F2734" s="1">
        <v>2</v>
      </c>
      <c r="G2734" s="1">
        <v>2</v>
      </c>
      <c r="H2734" s="1">
        <v>7</v>
      </c>
      <c r="I2734" s="1" t="s">
        <v>7603</v>
      </c>
      <c r="J2734" s="1">
        <v>7</v>
      </c>
      <c r="K2734" s="1">
        <v>1</v>
      </c>
      <c r="L2734" s="1">
        <v>4</v>
      </c>
      <c r="M2734" s="1">
        <v>2</v>
      </c>
    </row>
    <row r="2735" spans="1:13" x14ac:dyDescent="0.15">
      <c r="A2735" s="1" t="s">
        <v>7257</v>
      </c>
      <c r="B2735" s="6" t="str">
        <f t="shared" si="42"/>
        <v>Cocci</v>
      </c>
      <c r="C2735" s="1">
        <v>133</v>
      </c>
      <c r="D2735" s="1">
        <v>11.654135338345901</v>
      </c>
      <c r="E2735" s="1">
        <v>109</v>
      </c>
      <c r="F2735" s="1">
        <v>2</v>
      </c>
      <c r="G2735" s="1">
        <v>4</v>
      </c>
      <c r="H2735" s="1">
        <v>7</v>
      </c>
      <c r="I2735" s="1" t="s">
        <v>7258</v>
      </c>
      <c r="J2735" s="1">
        <v>7</v>
      </c>
      <c r="K2735" s="1">
        <v>1</v>
      </c>
      <c r="L2735" s="1">
        <v>6</v>
      </c>
      <c r="M2735" s="1">
        <v>0</v>
      </c>
    </row>
    <row r="2736" spans="1:13" x14ac:dyDescent="0.15">
      <c r="A2736" s="1" t="s">
        <v>4910</v>
      </c>
      <c r="B2736" s="6" t="str">
        <f t="shared" si="42"/>
        <v>Cocci</v>
      </c>
      <c r="C2736" s="1">
        <v>731</v>
      </c>
      <c r="D2736" s="1">
        <v>6.61417322834646</v>
      </c>
      <c r="E2736" s="1">
        <v>855</v>
      </c>
      <c r="F2736" s="1">
        <v>3</v>
      </c>
      <c r="G2736" s="1">
        <v>3</v>
      </c>
      <c r="H2736" s="1">
        <v>7</v>
      </c>
      <c r="I2736" s="1" t="s">
        <v>4911</v>
      </c>
      <c r="J2736" s="1">
        <v>7</v>
      </c>
      <c r="K2736" s="1">
        <v>2</v>
      </c>
      <c r="L2736" s="1">
        <v>3</v>
      </c>
      <c r="M2736" s="1">
        <v>2</v>
      </c>
    </row>
    <row r="2737" spans="1:13" x14ac:dyDescent="0.15">
      <c r="A2737" s="1" t="s">
        <v>7738</v>
      </c>
      <c r="B2737" s="6" t="str">
        <f t="shared" si="42"/>
        <v>Cocci</v>
      </c>
      <c r="C2737" s="1">
        <v>451</v>
      </c>
      <c r="D2737" s="1">
        <v>12.3762376237624</v>
      </c>
      <c r="E2737" s="1">
        <v>466</v>
      </c>
      <c r="F2737" s="1">
        <v>2</v>
      </c>
      <c r="G2737" s="1">
        <v>2</v>
      </c>
      <c r="H2737" s="1">
        <v>7</v>
      </c>
      <c r="I2737" s="1" t="s">
        <v>7739</v>
      </c>
      <c r="J2737" s="1">
        <v>7</v>
      </c>
      <c r="K2737" s="1">
        <v>3</v>
      </c>
      <c r="L2737" s="1">
        <v>3</v>
      </c>
      <c r="M2737" s="1">
        <v>1</v>
      </c>
    </row>
    <row r="2738" spans="1:13" x14ac:dyDescent="0.15">
      <c r="A2738" s="1" t="s">
        <v>7540</v>
      </c>
      <c r="B2738" s="6" t="str">
        <f t="shared" si="42"/>
        <v>Cocci</v>
      </c>
      <c r="C2738" s="1">
        <v>584</v>
      </c>
      <c r="D2738" s="1">
        <v>9.0592334494773503</v>
      </c>
      <c r="E2738" s="1">
        <v>654</v>
      </c>
      <c r="F2738" s="1">
        <v>2</v>
      </c>
      <c r="G2738" s="1">
        <v>2</v>
      </c>
      <c r="H2738" s="1">
        <v>7</v>
      </c>
      <c r="I2738" s="1" t="s">
        <v>7541</v>
      </c>
      <c r="J2738" s="1">
        <v>7</v>
      </c>
      <c r="K2738" s="1">
        <v>4</v>
      </c>
      <c r="L2738" s="1">
        <v>2</v>
      </c>
      <c r="M2738" s="1">
        <v>1</v>
      </c>
    </row>
    <row r="2739" spans="1:13" x14ac:dyDescent="0.15">
      <c r="A2739" s="1" t="s">
        <v>4858</v>
      </c>
      <c r="B2739" s="6" t="str">
        <f t="shared" si="42"/>
        <v>Cocci</v>
      </c>
      <c r="C2739" s="1">
        <v>755</v>
      </c>
      <c r="D2739" s="1">
        <v>9.6069868995633207</v>
      </c>
      <c r="E2739" s="1">
        <v>886</v>
      </c>
      <c r="F2739" s="1">
        <v>3</v>
      </c>
      <c r="G2739" s="1">
        <v>3</v>
      </c>
      <c r="H2739" s="1">
        <v>7</v>
      </c>
      <c r="I2739" s="1" t="s">
        <v>4859</v>
      </c>
      <c r="J2739" s="1">
        <v>7</v>
      </c>
      <c r="K2739" s="1">
        <v>0</v>
      </c>
      <c r="L2739" s="1">
        <v>5</v>
      </c>
      <c r="M2739" s="1">
        <v>2</v>
      </c>
    </row>
    <row r="2740" spans="1:13" x14ac:dyDescent="0.15">
      <c r="A2740" s="1" t="s">
        <v>2329</v>
      </c>
      <c r="B2740" s="6" t="str">
        <f t="shared" si="42"/>
        <v>Cocci</v>
      </c>
      <c r="C2740" s="1">
        <v>480</v>
      </c>
      <c r="D2740" s="1">
        <v>18.069306930693099</v>
      </c>
      <c r="E2740" s="1">
        <v>517</v>
      </c>
      <c r="F2740" s="1">
        <v>5</v>
      </c>
      <c r="G2740" s="1">
        <v>5</v>
      </c>
      <c r="H2740" s="1">
        <v>7</v>
      </c>
      <c r="I2740" s="1" t="s">
        <v>2330</v>
      </c>
      <c r="J2740" s="1">
        <v>7</v>
      </c>
      <c r="K2740" s="1">
        <v>1</v>
      </c>
      <c r="L2740" s="1">
        <v>5</v>
      </c>
      <c r="M2740" s="1">
        <v>1</v>
      </c>
    </row>
    <row r="2741" spans="1:13" x14ac:dyDescent="0.15">
      <c r="A2741" s="1" t="s">
        <v>6432</v>
      </c>
      <c r="B2741" s="6" t="str">
        <f t="shared" si="42"/>
        <v>Cocci</v>
      </c>
      <c r="C2741" s="1">
        <v>584</v>
      </c>
      <c r="D2741" s="1">
        <v>9.0592334494773503</v>
      </c>
      <c r="E2741" s="1">
        <v>654</v>
      </c>
      <c r="F2741" s="1">
        <v>2</v>
      </c>
      <c r="G2741" s="1">
        <v>2</v>
      </c>
      <c r="H2741" s="1">
        <v>7</v>
      </c>
      <c r="I2741" s="1" t="s">
        <v>6433</v>
      </c>
      <c r="J2741" s="1">
        <v>7</v>
      </c>
      <c r="K2741" s="1">
        <v>4</v>
      </c>
      <c r="L2741" s="1">
        <v>2</v>
      </c>
      <c r="M2741" s="1">
        <v>1</v>
      </c>
    </row>
    <row r="2742" spans="1:13" x14ac:dyDescent="0.15">
      <c r="A2742" s="1" t="s">
        <v>1843</v>
      </c>
      <c r="B2742" s="6" t="str">
        <f t="shared" si="42"/>
        <v>Human</v>
      </c>
      <c r="C2742" s="1">
        <v>708</v>
      </c>
      <c r="D2742" s="1">
        <v>35.294117647058798</v>
      </c>
      <c r="E2742" s="1">
        <v>821</v>
      </c>
      <c r="F2742" s="1">
        <v>5</v>
      </c>
      <c r="G2742" s="1">
        <v>5</v>
      </c>
      <c r="H2742" s="1">
        <v>7</v>
      </c>
      <c r="I2742" s="1" t="s">
        <v>1844</v>
      </c>
      <c r="J2742" s="1">
        <v>7</v>
      </c>
      <c r="K2742" s="1">
        <v>0</v>
      </c>
      <c r="L2742" s="1">
        <v>7</v>
      </c>
      <c r="M2742" s="1">
        <v>0</v>
      </c>
    </row>
    <row r="2743" spans="1:13" x14ac:dyDescent="0.15">
      <c r="A2743" s="1" t="s">
        <v>5407</v>
      </c>
      <c r="B2743" s="6" t="str">
        <f t="shared" si="42"/>
        <v>Human</v>
      </c>
      <c r="C2743" s="1">
        <v>256</v>
      </c>
      <c r="D2743" s="1">
        <v>12.9411764705882</v>
      </c>
      <c r="E2743" s="1">
        <v>222</v>
      </c>
      <c r="F2743" s="1">
        <v>3</v>
      </c>
      <c r="G2743" s="1">
        <v>4</v>
      </c>
      <c r="H2743" s="1">
        <v>6</v>
      </c>
      <c r="I2743" s="1"/>
      <c r="J2743" s="1">
        <v>6</v>
      </c>
      <c r="K2743" s="1">
        <v>6</v>
      </c>
      <c r="L2743" s="1">
        <v>0</v>
      </c>
      <c r="M2743" s="1">
        <v>0</v>
      </c>
    </row>
    <row r="2744" spans="1:13" x14ac:dyDescent="0.15">
      <c r="A2744" s="1" t="s">
        <v>5464</v>
      </c>
      <c r="B2744" s="6" t="str">
        <f t="shared" si="42"/>
        <v>Human</v>
      </c>
      <c r="C2744" s="1">
        <v>448</v>
      </c>
      <c r="D2744" s="1">
        <v>11.1111111111111</v>
      </c>
      <c r="E2744" s="1">
        <v>463</v>
      </c>
      <c r="F2744" s="1">
        <v>2</v>
      </c>
      <c r="G2744" s="1">
        <v>2</v>
      </c>
      <c r="H2744" s="1">
        <v>6</v>
      </c>
      <c r="I2744" s="1" t="s">
        <v>5465</v>
      </c>
      <c r="J2744" s="1">
        <v>6</v>
      </c>
      <c r="K2744" s="1">
        <v>0</v>
      </c>
      <c r="L2744" s="1">
        <v>2</v>
      </c>
      <c r="M2744" s="1">
        <v>4</v>
      </c>
    </row>
    <row r="2745" spans="1:13" x14ac:dyDescent="0.15">
      <c r="A2745" s="1" t="s">
        <v>5466</v>
      </c>
      <c r="B2745" s="6" t="str">
        <f t="shared" si="42"/>
        <v>Human</v>
      </c>
      <c r="C2745" s="1">
        <v>448</v>
      </c>
      <c r="D2745" s="1">
        <v>12.1338912133891</v>
      </c>
      <c r="E2745" s="1">
        <v>463</v>
      </c>
      <c r="F2745" s="1">
        <v>2</v>
      </c>
      <c r="G2745" s="1">
        <v>2</v>
      </c>
      <c r="H2745" s="1">
        <v>6</v>
      </c>
      <c r="I2745" s="1" t="s">
        <v>5467</v>
      </c>
      <c r="J2745" s="1">
        <v>6</v>
      </c>
      <c r="K2745" s="1">
        <v>0</v>
      </c>
      <c r="L2745" s="1">
        <v>2</v>
      </c>
      <c r="M2745" s="1">
        <v>4</v>
      </c>
    </row>
    <row r="2746" spans="1:13" x14ac:dyDescent="0.15">
      <c r="A2746" s="1" t="s">
        <v>3982</v>
      </c>
      <c r="B2746" s="6" t="str">
        <f t="shared" si="42"/>
        <v>Human</v>
      </c>
      <c r="C2746" s="1">
        <v>691</v>
      </c>
      <c r="D2746" s="1">
        <v>10.614525139664799</v>
      </c>
      <c r="E2746" s="1">
        <v>800</v>
      </c>
      <c r="F2746" s="1">
        <v>3</v>
      </c>
      <c r="G2746" s="1">
        <v>3</v>
      </c>
      <c r="H2746" s="1">
        <v>6</v>
      </c>
      <c r="I2746" s="1" t="s">
        <v>3983</v>
      </c>
      <c r="J2746" s="1">
        <v>6</v>
      </c>
      <c r="K2746" s="1">
        <v>1</v>
      </c>
      <c r="L2746" s="1">
        <v>3</v>
      </c>
      <c r="M2746" s="1">
        <v>2</v>
      </c>
    </row>
    <row r="2747" spans="1:13" x14ac:dyDescent="0.15">
      <c r="A2747" s="1" t="s">
        <v>5816</v>
      </c>
      <c r="B2747" s="6" t="str">
        <f t="shared" si="42"/>
        <v>Human</v>
      </c>
      <c r="C2747" s="1">
        <v>337</v>
      </c>
      <c r="D2747" s="1">
        <v>5.6206088992974204</v>
      </c>
      <c r="E2747" s="1">
        <v>320</v>
      </c>
      <c r="F2747" s="1">
        <v>2</v>
      </c>
      <c r="G2747" s="1">
        <v>2</v>
      </c>
      <c r="H2747" s="1">
        <v>6</v>
      </c>
      <c r="I2747" s="1" t="s">
        <v>5817</v>
      </c>
      <c r="J2747" s="1">
        <v>6</v>
      </c>
      <c r="K2747" s="1">
        <v>1</v>
      </c>
      <c r="L2747" s="1">
        <v>4</v>
      </c>
      <c r="M2747" s="1">
        <v>1</v>
      </c>
    </row>
    <row r="2748" spans="1:13" x14ac:dyDescent="0.15">
      <c r="A2748" s="1" t="s">
        <v>5818</v>
      </c>
      <c r="B2748" s="6" t="str">
        <f t="shared" si="42"/>
        <v>Human</v>
      </c>
      <c r="C2748" s="1">
        <v>337</v>
      </c>
      <c r="D2748" s="1">
        <v>6.3324538258575203</v>
      </c>
      <c r="E2748" s="1">
        <v>320</v>
      </c>
      <c r="F2748" s="1">
        <v>2</v>
      </c>
      <c r="G2748" s="1">
        <v>2</v>
      </c>
      <c r="H2748" s="1">
        <v>6</v>
      </c>
      <c r="I2748" s="1" t="s">
        <v>5819</v>
      </c>
      <c r="J2748" s="1">
        <v>6</v>
      </c>
      <c r="K2748" s="1">
        <v>1</v>
      </c>
      <c r="L2748" s="1">
        <v>4</v>
      </c>
      <c r="M2748" s="1">
        <v>1</v>
      </c>
    </row>
    <row r="2749" spans="1:13" x14ac:dyDescent="0.15">
      <c r="A2749" s="1" t="s">
        <v>5714</v>
      </c>
      <c r="B2749" s="6" t="str">
        <f t="shared" si="42"/>
        <v>Human</v>
      </c>
      <c r="C2749" s="1">
        <v>300</v>
      </c>
      <c r="D2749" s="1">
        <v>11.872146118721499</v>
      </c>
      <c r="E2749" s="1">
        <v>591</v>
      </c>
      <c r="F2749" s="1">
        <v>2</v>
      </c>
      <c r="G2749" s="1">
        <v>2</v>
      </c>
      <c r="H2749" s="1">
        <v>6</v>
      </c>
      <c r="I2749" s="1" t="s">
        <v>5715</v>
      </c>
      <c r="J2749" s="1">
        <v>6</v>
      </c>
      <c r="K2749" s="1">
        <v>0</v>
      </c>
      <c r="L2749" s="1">
        <v>4</v>
      </c>
      <c r="M2749" s="1">
        <v>2</v>
      </c>
    </row>
    <row r="2750" spans="1:13" x14ac:dyDescent="0.15">
      <c r="A2750" s="1" t="s">
        <v>3850</v>
      </c>
      <c r="B2750" s="6" t="str">
        <f t="shared" si="42"/>
        <v>Human</v>
      </c>
      <c r="C2750" s="1">
        <v>551</v>
      </c>
      <c r="D2750" s="1">
        <v>5.6270096463022501</v>
      </c>
      <c r="E2750" s="1">
        <v>610</v>
      </c>
      <c r="F2750" s="1">
        <v>3</v>
      </c>
      <c r="G2750" s="1">
        <v>3</v>
      </c>
      <c r="H2750" s="1">
        <v>6</v>
      </c>
      <c r="I2750" s="1" t="s">
        <v>3851</v>
      </c>
      <c r="J2750" s="1">
        <v>6</v>
      </c>
      <c r="K2750" s="1">
        <v>0</v>
      </c>
      <c r="L2750" s="1">
        <v>3</v>
      </c>
      <c r="M2750" s="1">
        <v>3</v>
      </c>
    </row>
    <row r="2751" spans="1:13" x14ac:dyDescent="0.15">
      <c r="A2751" s="1" t="s">
        <v>3906</v>
      </c>
      <c r="B2751" s="6" t="str">
        <f t="shared" si="42"/>
        <v>Human</v>
      </c>
      <c r="C2751" s="1">
        <v>220</v>
      </c>
      <c r="D2751" s="1">
        <v>33.3333333333333</v>
      </c>
      <c r="E2751" s="1">
        <v>204</v>
      </c>
      <c r="F2751" s="1">
        <v>3</v>
      </c>
      <c r="G2751" s="1">
        <v>3</v>
      </c>
      <c r="H2751" s="1">
        <v>6</v>
      </c>
      <c r="I2751" s="1" t="s">
        <v>3907</v>
      </c>
      <c r="J2751" s="1">
        <v>6</v>
      </c>
      <c r="K2751" s="1">
        <v>3</v>
      </c>
      <c r="L2751" s="1">
        <v>3</v>
      </c>
      <c r="M2751" s="1">
        <v>0</v>
      </c>
    </row>
    <row r="2752" spans="1:13" x14ac:dyDescent="0.15">
      <c r="A2752" s="1" t="s">
        <v>1779</v>
      </c>
      <c r="B2752" s="6" t="str">
        <f t="shared" si="42"/>
        <v>Human</v>
      </c>
      <c r="C2752" s="1">
        <v>705</v>
      </c>
      <c r="D2752" s="1">
        <v>8.3224967490247099</v>
      </c>
      <c r="E2752" s="1">
        <v>817</v>
      </c>
      <c r="F2752" s="1">
        <v>5</v>
      </c>
      <c r="G2752" s="1">
        <v>5</v>
      </c>
      <c r="H2752" s="1">
        <v>6</v>
      </c>
      <c r="I2752" s="1" t="s">
        <v>1780</v>
      </c>
      <c r="J2752" s="1">
        <v>6</v>
      </c>
      <c r="K2752" s="1">
        <v>2</v>
      </c>
      <c r="L2752" s="1">
        <v>0</v>
      </c>
      <c r="M2752" s="1">
        <v>4</v>
      </c>
    </row>
    <row r="2753" spans="1:13" x14ac:dyDescent="0.15">
      <c r="A2753" s="1" t="s">
        <v>5884</v>
      </c>
      <c r="B2753" s="6" t="str">
        <f t="shared" si="42"/>
        <v>Human</v>
      </c>
      <c r="C2753" s="1">
        <v>703</v>
      </c>
      <c r="D2753" s="1">
        <v>8.8235294117647101</v>
      </c>
      <c r="E2753" s="1">
        <v>813</v>
      </c>
      <c r="F2753" s="1">
        <v>2</v>
      </c>
      <c r="G2753" s="1">
        <v>2</v>
      </c>
      <c r="H2753" s="1">
        <v>6</v>
      </c>
      <c r="I2753" s="1" t="s">
        <v>5885</v>
      </c>
      <c r="J2753" s="1">
        <v>6</v>
      </c>
      <c r="K2753" s="1">
        <v>0</v>
      </c>
      <c r="L2753" s="1">
        <v>3</v>
      </c>
      <c r="M2753" s="1">
        <v>3</v>
      </c>
    </row>
    <row r="2754" spans="1:13" x14ac:dyDescent="0.15">
      <c r="A2754" s="1" t="s">
        <v>5886</v>
      </c>
      <c r="B2754" s="6" t="str">
        <f t="shared" si="42"/>
        <v>Human</v>
      </c>
      <c r="C2754" s="1">
        <v>703</v>
      </c>
      <c r="D2754" s="1">
        <v>9.2150170648464194</v>
      </c>
      <c r="E2754" s="1">
        <v>813</v>
      </c>
      <c r="F2754" s="1">
        <v>2</v>
      </c>
      <c r="G2754" s="1">
        <v>2</v>
      </c>
      <c r="H2754" s="1">
        <v>6</v>
      </c>
      <c r="I2754" s="1" t="s">
        <v>5887</v>
      </c>
      <c r="J2754" s="1">
        <v>6</v>
      </c>
      <c r="K2754" s="1">
        <v>0</v>
      </c>
      <c r="L2754" s="1">
        <v>3</v>
      </c>
      <c r="M2754" s="1">
        <v>3</v>
      </c>
    </row>
    <row r="2755" spans="1:13" x14ac:dyDescent="0.15">
      <c r="A2755" s="1" t="s">
        <v>5888</v>
      </c>
      <c r="B2755" s="6" t="str">
        <f t="shared" ref="B2755:B2818" si="43">IF(NOT(ISERROR(FIND("_HUMAN",A2755))),"Human","Cocci")</f>
        <v>Human</v>
      </c>
      <c r="C2755" s="1">
        <v>703</v>
      </c>
      <c r="D2755" s="1">
        <v>10.8</v>
      </c>
      <c r="E2755" s="1">
        <v>813</v>
      </c>
      <c r="F2755" s="1">
        <v>2</v>
      </c>
      <c r="G2755" s="1">
        <v>2</v>
      </c>
      <c r="H2755" s="1">
        <v>6</v>
      </c>
      <c r="I2755" s="1" t="s">
        <v>5889</v>
      </c>
      <c r="J2755" s="1">
        <v>6</v>
      </c>
      <c r="K2755" s="1">
        <v>0</v>
      </c>
      <c r="L2755" s="1">
        <v>3</v>
      </c>
      <c r="M2755" s="1">
        <v>3</v>
      </c>
    </row>
    <row r="2756" spans="1:13" x14ac:dyDescent="0.15">
      <c r="A2756" s="1" t="s">
        <v>3984</v>
      </c>
      <c r="B2756" s="6" t="str">
        <f t="shared" si="43"/>
        <v>Human</v>
      </c>
      <c r="C2756" s="1">
        <v>256</v>
      </c>
      <c r="D2756" s="1">
        <v>12.9411764705882</v>
      </c>
      <c r="E2756" s="1">
        <v>222</v>
      </c>
      <c r="F2756" s="1">
        <v>3</v>
      </c>
      <c r="G2756" s="1">
        <v>4</v>
      </c>
      <c r="H2756" s="1">
        <v>6</v>
      </c>
      <c r="I2756" s="1" t="s">
        <v>3985</v>
      </c>
      <c r="J2756" s="1">
        <v>6</v>
      </c>
      <c r="K2756" s="1">
        <v>6</v>
      </c>
      <c r="L2756" s="1">
        <v>0</v>
      </c>
      <c r="M2756" s="1">
        <v>0</v>
      </c>
    </row>
    <row r="2757" spans="1:13" x14ac:dyDescent="0.15">
      <c r="A2757" s="1" t="s">
        <v>5512</v>
      </c>
      <c r="B2757" s="6" t="str">
        <f t="shared" si="43"/>
        <v>Human</v>
      </c>
      <c r="C2757" s="1">
        <v>781</v>
      </c>
      <c r="D2757" s="1">
        <v>2.52679938744257</v>
      </c>
      <c r="E2757" s="1">
        <v>927</v>
      </c>
      <c r="F2757" s="1">
        <v>2</v>
      </c>
      <c r="G2757" s="1">
        <v>2</v>
      </c>
      <c r="H2757" s="1">
        <v>6</v>
      </c>
      <c r="I2757" s="1" t="s">
        <v>5513</v>
      </c>
      <c r="J2757" s="1">
        <v>6</v>
      </c>
      <c r="K2757" s="1">
        <v>0</v>
      </c>
      <c r="L2757" s="1">
        <v>3</v>
      </c>
      <c r="M2757" s="1">
        <v>3</v>
      </c>
    </row>
    <row r="2758" spans="1:13" x14ac:dyDescent="0.15">
      <c r="A2758" s="1" t="s">
        <v>5526</v>
      </c>
      <c r="B2758" s="6" t="str">
        <f t="shared" si="43"/>
        <v>Human</v>
      </c>
      <c r="C2758" s="1">
        <v>781</v>
      </c>
      <c r="D2758" s="1">
        <v>2.7661357921206999</v>
      </c>
      <c r="E2758" s="1">
        <v>927</v>
      </c>
      <c r="F2758" s="1">
        <v>2</v>
      </c>
      <c r="G2758" s="1">
        <v>2</v>
      </c>
      <c r="H2758" s="1">
        <v>6</v>
      </c>
      <c r="I2758" s="1" t="s">
        <v>5527</v>
      </c>
      <c r="J2758" s="1">
        <v>6</v>
      </c>
      <c r="K2758" s="1">
        <v>0</v>
      </c>
      <c r="L2758" s="1">
        <v>3</v>
      </c>
      <c r="M2758" s="1">
        <v>3</v>
      </c>
    </row>
    <row r="2759" spans="1:13" x14ac:dyDescent="0.15">
      <c r="A2759" s="1" t="s">
        <v>5514</v>
      </c>
      <c r="B2759" s="6" t="str">
        <f t="shared" si="43"/>
        <v>Human</v>
      </c>
      <c r="C2759" s="1">
        <v>781</v>
      </c>
      <c r="D2759" s="1">
        <v>2.8820960698690001</v>
      </c>
      <c r="E2759" s="1">
        <v>927</v>
      </c>
      <c r="F2759" s="1">
        <v>2</v>
      </c>
      <c r="G2759" s="1">
        <v>2</v>
      </c>
      <c r="H2759" s="1">
        <v>6</v>
      </c>
      <c r="I2759" s="1" t="s">
        <v>5515</v>
      </c>
      <c r="J2759" s="1">
        <v>6</v>
      </c>
      <c r="K2759" s="1">
        <v>0</v>
      </c>
      <c r="L2759" s="1">
        <v>3</v>
      </c>
      <c r="M2759" s="1">
        <v>3</v>
      </c>
    </row>
    <row r="2760" spans="1:13" x14ac:dyDescent="0.15">
      <c r="A2760" s="1" t="s">
        <v>5516</v>
      </c>
      <c r="B2760" s="6" t="str">
        <f t="shared" si="43"/>
        <v>Human</v>
      </c>
      <c r="C2760" s="1">
        <v>781</v>
      </c>
      <c r="D2760" s="1">
        <v>2.6232114467408598</v>
      </c>
      <c r="E2760" s="1">
        <v>927</v>
      </c>
      <c r="F2760" s="1">
        <v>2</v>
      </c>
      <c r="G2760" s="1">
        <v>2</v>
      </c>
      <c r="H2760" s="1">
        <v>6</v>
      </c>
      <c r="I2760" s="1" t="s">
        <v>5517</v>
      </c>
      <c r="J2760" s="1">
        <v>6</v>
      </c>
      <c r="K2760" s="1">
        <v>0</v>
      </c>
      <c r="L2760" s="1">
        <v>3</v>
      </c>
      <c r="M2760" s="1">
        <v>3</v>
      </c>
    </row>
    <row r="2761" spans="1:13" x14ac:dyDescent="0.15">
      <c r="A2761" s="1" t="s">
        <v>5518</v>
      </c>
      <c r="B2761" s="6" t="str">
        <f t="shared" si="43"/>
        <v>Human</v>
      </c>
      <c r="C2761" s="1">
        <v>781</v>
      </c>
      <c r="D2761" s="1">
        <v>2.6211278792692601</v>
      </c>
      <c r="E2761" s="1">
        <v>927</v>
      </c>
      <c r="F2761" s="1">
        <v>2</v>
      </c>
      <c r="G2761" s="1">
        <v>2</v>
      </c>
      <c r="H2761" s="1">
        <v>6</v>
      </c>
      <c r="I2761" s="1" t="s">
        <v>5519</v>
      </c>
      <c r="J2761" s="1">
        <v>6</v>
      </c>
      <c r="K2761" s="1">
        <v>0</v>
      </c>
      <c r="L2761" s="1">
        <v>3</v>
      </c>
      <c r="M2761" s="1">
        <v>3</v>
      </c>
    </row>
    <row r="2762" spans="1:13" x14ac:dyDescent="0.15">
      <c r="A2762" s="1" t="s">
        <v>5520</v>
      </c>
      <c r="B2762" s="6" t="str">
        <f t="shared" si="43"/>
        <v>Human</v>
      </c>
      <c r="C2762" s="1">
        <v>781</v>
      </c>
      <c r="D2762" s="1">
        <v>2.6612903225806401</v>
      </c>
      <c r="E2762" s="1">
        <v>927</v>
      </c>
      <c r="F2762" s="1">
        <v>2</v>
      </c>
      <c r="G2762" s="1">
        <v>2</v>
      </c>
      <c r="H2762" s="1">
        <v>6</v>
      </c>
      <c r="I2762" s="1" t="s">
        <v>5521</v>
      </c>
      <c r="J2762" s="1">
        <v>6</v>
      </c>
      <c r="K2762" s="1">
        <v>0</v>
      </c>
      <c r="L2762" s="1">
        <v>3</v>
      </c>
      <c r="M2762" s="1">
        <v>3</v>
      </c>
    </row>
    <row r="2763" spans="1:13" x14ac:dyDescent="0.15">
      <c r="A2763" s="1" t="s">
        <v>5522</v>
      </c>
      <c r="B2763" s="6" t="str">
        <f t="shared" si="43"/>
        <v>Human</v>
      </c>
      <c r="C2763" s="1">
        <v>781</v>
      </c>
      <c r="D2763" s="1">
        <v>2.7250206440957898</v>
      </c>
      <c r="E2763" s="1">
        <v>927</v>
      </c>
      <c r="F2763" s="1">
        <v>2</v>
      </c>
      <c r="G2763" s="1">
        <v>2</v>
      </c>
      <c r="H2763" s="1">
        <v>6</v>
      </c>
      <c r="I2763" s="1" t="s">
        <v>5523</v>
      </c>
      <c r="J2763" s="1">
        <v>6</v>
      </c>
      <c r="K2763" s="1">
        <v>0</v>
      </c>
      <c r="L2763" s="1">
        <v>3</v>
      </c>
      <c r="M2763" s="1">
        <v>3</v>
      </c>
    </row>
    <row r="2764" spans="1:13" x14ac:dyDescent="0.15">
      <c r="A2764" s="1" t="s">
        <v>5524</v>
      </c>
      <c r="B2764" s="6" t="str">
        <f t="shared" si="43"/>
        <v>Human</v>
      </c>
      <c r="C2764" s="1">
        <v>781</v>
      </c>
      <c r="D2764" s="1">
        <v>2.7684563758389298</v>
      </c>
      <c r="E2764" s="1">
        <v>927</v>
      </c>
      <c r="F2764" s="1">
        <v>2</v>
      </c>
      <c r="G2764" s="1">
        <v>2</v>
      </c>
      <c r="H2764" s="1">
        <v>6</v>
      </c>
      <c r="I2764" s="1" t="s">
        <v>5525</v>
      </c>
      <c r="J2764" s="1">
        <v>6</v>
      </c>
      <c r="K2764" s="1">
        <v>0</v>
      </c>
      <c r="L2764" s="1">
        <v>3</v>
      </c>
      <c r="M2764" s="1">
        <v>3</v>
      </c>
    </row>
    <row r="2765" spans="1:13" x14ac:dyDescent="0.15">
      <c r="A2765" s="1" t="s">
        <v>5786</v>
      </c>
      <c r="B2765" s="6" t="str">
        <f t="shared" si="43"/>
        <v>Human</v>
      </c>
      <c r="C2765" s="1">
        <v>286</v>
      </c>
      <c r="D2765" s="1">
        <v>12.0967741935484</v>
      </c>
      <c r="E2765" s="1">
        <v>260</v>
      </c>
      <c r="F2765" s="1">
        <v>2</v>
      </c>
      <c r="G2765" s="1">
        <v>2</v>
      </c>
      <c r="H2765" s="1">
        <v>6</v>
      </c>
      <c r="I2765" s="1" t="s">
        <v>5787</v>
      </c>
      <c r="J2765" s="1">
        <v>6</v>
      </c>
      <c r="K2765" s="1">
        <v>0</v>
      </c>
      <c r="L2765" s="1">
        <v>3</v>
      </c>
      <c r="M2765" s="1">
        <v>3</v>
      </c>
    </row>
    <row r="2766" spans="1:13" x14ac:dyDescent="0.15">
      <c r="A2766" s="1" t="s">
        <v>5788</v>
      </c>
      <c r="B2766" s="6" t="str">
        <f t="shared" si="43"/>
        <v>Human</v>
      </c>
      <c r="C2766" s="1">
        <v>286</v>
      </c>
      <c r="D2766" s="1">
        <v>13.7614678899083</v>
      </c>
      <c r="E2766" s="1">
        <v>260</v>
      </c>
      <c r="F2766" s="1">
        <v>2</v>
      </c>
      <c r="G2766" s="1">
        <v>2</v>
      </c>
      <c r="H2766" s="1">
        <v>6</v>
      </c>
      <c r="I2766" s="1" t="s">
        <v>5789</v>
      </c>
      <c r="J2766" s="1">
        <v>6</v>
      </c>
      <c r="K2766" s="1">
        <v>0</v>
      </c>
      <c r="L2766" s="1">
        <v>3</v>
      </c>
      <c r="M2766" s="1">
        <v>3</v>
      </c>
    </row>
    <row r="2767" spans="1:13" x14ac:dyDescent="0.15">
      <c r="A2767" s="1" t="s">
        <v>5790</v>
      </c>
      <c r="B2767" s="6" t="str">
        <f t="shared" si="43"/>
        <v>Human</v>
      </c>
      <c r="C2767" s="1">
        <v>286</v>
      </c>
      <c r="D2767" s="1">
        <v>12.7118644067797</v>
      </c>
      <c r="E2767" s="1">
        <v>260</v>
      </c>
      <c r="F2767" s="1">
        <v>2</v>
      </c>
      <c r="G2767" s="1">
        <v>2</v>
      </c>
      <c r="H2767" s="1">
        <v>6</v>
      </c>
      <c r="I2767" s="1" t="s">
        <v>5791</v>
      </c>
      <c r="J2767" s="1">
        <v>6</v>
      </c>
      <c r="K2767" s="1">
        <v>0</v>
      </c>
      <c r="L2767" s="1">
        <v>3</v>
      </c>
      <c r="M2767" s="1">
        <v>3</v>
      </c>
    </row>
    <row r="2768" spans="1:13" x14ac:dyDescent="0.15">
      <c r="A2768" s="1" t="s">
        <v>5792</v>
      </c>
      <c r="B2768" s="6" t="str">
        <f t="shared" si="43"/>
        <v>Human</v>
      </c>
      <c r="C2768" s="1">
        <v>286</v>
      </c>
      <c r="D2768" s="1">
        <v>13.0434782608696</v>
      </c>
      <c r="E2768" s="1">
        <v>260</v>
      </c>
      <c r="F2768" s="1">
        <v>2</v>
      </c>
      <c r="G2768" s="1">
        <v>2</v>
      </c>
      <c r="H2768" s="1">
        <v>6</v>
      </c>
      <c r="I2768" s="1" t="s">
        <v>5793</v>
      </c>
      <c r="J2768" s="1">
        <v>6</v>
      </c>
      <c r="K2768" s="1">
        <v>0</v>
      </c>
      <c r="L2768" s="1">
        <v>3</v>
      </c>
      <c r="M2768" s="1">
        <v>3</v>
      </c>
    </row>
    <row r="2769" spans="1:13" x14ac:dyDescent="0.15">
      <c r="A2769" s="1" t="s">
        <v>5766</v>
      </c>
      <c r="B2769" s="6" t="str">
        <f t="shared" si="43"/>
        <v>Human</v>
      </c>
      <c r="C2769" s="1">
        <v>266</v>
      </c>
      <c r="D2769" s="1">
        <v>6.9892473118279597</v>
      </c>
      <c r="E2769" s="1">
        <v>236</v>
      </c>
      <c r="F2769" s="1">
        <v>2</v>
      </c>
      <c r="G2769" s="1">
        <v>2</v>
      </c>
      <c r="H2769" s="1">
        <v>6</v>
      </c>
      <c r="I2769" s="1" t="s">
        <v>5767</v>
      </c>
      <c r="J2769" s="1">
        <v>6</v>
      </c>
      <c r="K2769" s="1">
        <v>1</v>
      </c>
      <c r="L2769" s="1">
        <v>3</v>
      </c>
      <c r="M2769" s="1">
        <v>2</v>
      </c>
    </row>
    <row r="2770" spans="1:13" x14ac:dyDescent="0.15">
      <c r="A2770" s="1" t="s">
        <v>5768</v>
      </c>
      <c r="B2770" s="6" t="str">
        <f t="shared" si="43"/>
        <v>Human</v>
      </c>
      <c r="C2770" s="1">
        <v>266</v>
      </c>
      <c r="D2770" s="1">
        <v>8.125</v>
      </c>
      <c r="E2770" s="1">
        <v>236</v>
      </c>
      <c r="F2770" s="1">
        <v>2</v>
      </c>
      <c r="G2770" s="1">
        <v>2</v>
      </c>
      <c r="H2770" s="1">
        <v>6</v>
      </c>
      <c r="I2770" s="1" t="s">
        <v>5769</v>
      </c>
      <c r="J2770" s="1">
        <v>6</v>
      </c>
      <c r="K2770" s="1">
        <v>1</v>
      </c>
      <c r="L2770" s="1">
        <v>3</v>
      </c>
      <c r="M2770" s="1">
        <v>2</v>
      </c>
    </row>
    <row r="2771" spans="1:13" x14ac:dyDescent="0.15">
      <c r="A2771" s="1" t="s">
        <v>5770</v>
      </c>
      <c r="B2771" s="6" t="str">
        <f t="shared" si="43"/>
        <v>Human</v>
      </c>
      <c r="C2771" s="1">
        <v>266</v>
      </c>
      <c r="D2771" s="1">
        <v>9.7378277153558095</v>
      </c>
      <c r="E2771" s="1">
        <v>236</v>
      </c>
      <c r="F2771" s="1">
        <v>2</v>
      </c>
      <c r="G2771" s="1">
        <v>2</v>
      </c>
      <c r="H2771" s="1">
        <v>6</v>
      </c>
      <c r="I2771" s="1" t="s">
        <v>5771</v>
      </c>
      <c r="J2771" s="1">
        <v>6</v>
      </c>
      <c r="K2771" s="1">
        <v>1</v>
      </c>
      <c r="L2771" s="1">
        <v>3</v>
      </c>
      <c r="M2771" s="1">
        <v>2</v>
      </c>
    </row>
    <row r="2772" spans="1:13" x14ac:dyDescent="0.15">
      <c r="A2772" s="1" t="s">
        <v>3914</v>
      </c>
      <c r="B2772" s="6" t="str">
        <f t="shared" si="43"/>
        <v>Human</v>
      </c>
      <c r="C2772" s="1">
        <v>445</v>
      </c>
      <c r="D2772" s="1">
        <v>7.3649754500818299</v>
      </c>
      <c r="E2772" s="1">
        <v>461</v>
      </c>
      <c r="F2772" s="1">
        <v>3</v>
      </c>
      <c r="G2772" s="1">
        <v>3</v>
      </c>
      <c r="H2772" s="1">
        <v>6</v>
      </c>
      <c r="I2772" s="1" t="s">
        <v>3915</v>
      </c>
      <c r="J2772" s="1">
        <v>6</v>
      </c>
      <c r="K2772" s="1">
        <v>0</v>
      </c>
      <c r="L2772" s="1">
        <v>2</v>
      </c>
      <c r="M2772" s="1">
        <v>4</v>
      </c>
    </row>
    <row r="2773" spans="1:13" x14ac:dyDescent="0.15">
      <c r="A2773" s="1" t="s">
        <v>3916</v>
      </c>
      <c r="B2773" s="6" t="str">
        <f t="shared" si="43"/>
        <v>Human</v>
      </c>
      <c r="C2773" s="1">
        <v>445</v>
      </c>
      <c r="D2773" s="1">
        <v>7.6660988074957404</v>
      </c>
      <c r="E2773" s="1">
        <v>461</v>
      </c>
      <c r="F2773" s="1">
        <v>3</v>
      </c>
      <c r="G2773" s="1">
        <v>3</v>
      </c>
      <c r="H2773" s="1">
        <v>6</v>
      </c>
      <c r="I2773" s="1" t="s">
        <v>3917</v>
      </c>
      <c r="J2773" s="1">
        <v>6</v>
      </c>
      <c r="K2773" s="1">
        <v>0</v>
      </c>
      <c r="L2773" s="1">
        <v>2</v>
      </c>
      <c r="M2773" s="1">
        <v>4</v>
      </c>
    </row>
    <row r="2774" spans="1:13" x14ac:dyDescent="0.15">
      <c r="A2774" s="1" t="s">
        <v>5780</v>
      </c>
      <c r="B2774" s="6" t="str">
        <f t="shared" si="43"/>
        <v>Human</v>
      </c>
      <c r="C2774" s="1">
        <v>515</v>
      </c>
      <c r="D2774" s="1">
        <v>7.9470198675496704</v>
      </c>
      <c r="E2774" s="1">
        <v>557</v>
      </c>
      <c r="F2774" s="1">
        <v>2</v>
      </c>
      <c r="G2774" s="1">
        <v>2</v>
      </c>
      <c r="H2774" s="1">
        <v>6</v>
      </c>
      <c r="I2774" s="1" t="s">
        <v>5781</v>
      </c>
      <c r="J2774" s="1">
        <v>6</v>
      </c>
      <c r="K2774" s="1">
        <v>0</v>
      </c>
      <c r="L2774" s="1">
        <v>1</v>
      </c>
      <c r="M2774" s="1">
        <v>5</v>
      </c>
    </row>
    <row r="2775" spans="1:13" x14ac:dyDescent="0.15">
      <c r="A2775" s="1" t="s">
        <v>2736</v>
      </c>
      <c r="B2775" s="6" t="str">
        <f t="shared" si="43"/>
        <v>Human</v>
      </c>
      <c r="C2775" s="1">
        <v>111</v>
      </c>
      <c r="D2775" s="1">
        <v>17.064846416382299</v>
      </c>
      <c r="E2775" s="1">
        <v>89</v>
      </c>
      <c r="F2775" s="1">
        <v>4</v>
      </c>
      <c r="G2775" s="1">
        <v>4</v>
      </c>
      <c r="H2775" s="1">
        <v>6</v>
      </c>
      <c r="I2775" s="1" t="s">
        <v>2737</v>
      </c>
      <c r="J2775" s="1">
        <v>6</v>
      </c>
      <c r="K2775" s="1">
        <v>0</v>
      </c>
      <c r="L2775" s="1">
        <v>4</v>
      </c>
      <c r="M2775" s="1">
        <v>2</v>
      </c>
    </row>
    <row r="2776" spans="1:13" x14ac:dyDescent="0.15">
      <c r="A2776" s="1" t="s">
        <v>3856</v>
      </c>
      <c r="B2776" s="6" t="str">
        <f t="shared" si="43"/>
        <v>Human</v>
      </c>
      <c r="C2776" s="1">
        <v>60</v>
      </c>
      <c r="D2776" s="1">
        <v>7.5170842824601403</v>
      </c>
      <c r="E2776" s="1">
        <v>77</v>
      </c>
      <c r="F2776" s="1">
        <v>3</v>
      </c>
      <c r="G2776" s="1">
        <v>3</v>
      </c>
      <c r="H2776" s="1">
        <v>6</v>
      </c>
      <c r="I2776" s="1" t="s">
        <v>3857</v>
      </c>
      <c r="J2776" s="1">
        <v>6</v>
      </c>
      <c r="K2776" s="1">
        <v>0</v>
      </c>
      <c r="L2776" s="1">
        <v>2</v>
      </c>
      <c r="M2776" s="1">
        <v>4</v>
      </c>
    </row>
    <row r="2777" spans="1:13" x14ac:dyDescent="0.15">
      <c r="A2777" s="1" t="s">
        <v>2724</v>
      </c>
      <c r="B2777" s="6" t="str">
        <f t="shared" si="43"/>
        <v>Human</v>
      </c>
      <c r="C2777" s="1">
        <v>745</v>
      </c>
      <c r="D2777" s="1">
        <v>23.6220472440945</v>
      </c>
      <c r="E2777" s="1">
        <v>871</v>
      </c>
      <c r="F2777" s="1">
        <v>4</v>
      </c>
      <c r="G2777" s="1">
        <v>4</v>
      </c>
      <c r="H2777" s="1">
        <v>6</v>
      </c>
      <c r="I2777" s="1" t="s">
        <v>2725</v>
      </c>
      <c r="J2777" s="1">
        <v>6</v>
      </c>
      <c r="K2777" s="1">
        <v>0</v>
      </c>
      <c r="L2777" s="1">
        <v>3</v>
      </c>
      <c r="M2777" s="1">
        <v>3</v>
      </c>
    </row>
    <row r="2778" spans="1:13" x14ac:dyDescent="0.15">
      <c r="A2778" s="1" t="s">
        <v>3842</v>
      </c>
      <c r="B2778" s="6" t="str">
        <f t="shared" si="43"/>
        <v>Human</v>
      </c>
      <c r="C2778" s="1">
        <v>592</v>
      </c>
      <c r="D2778" s="1">
        <v>5.8224163027656504</v>
      </c>
      <c r="E2778" s="1">
        <v>666</v>
      </c>
      <c r="F2778" s="1">
        <v>3</v>
      </c>
      <c r="G2778" s="1">
        <v>3</v>
      </c>
      <c r="H2778" s="1">
        <v>6</v>
      </c>
      <c r="I2778" s="1" t="s">
        <v>3843</v>
      </c>
      <c r="J2778" s="1">
        <v>6</v>
      </c>
      <c r="K2778" s="1">
        <v>0</v>
      </c>
      <c r="L2778" s="1">
        <v>4</v>
      </c>
      <c r="M2778" s="1">
        <v>2</v>
      </c>
    </row>
    <row r="2779" spans="1:13" x14ac:dyDescent="0.15">
      <c r="A2779" s="1" t="s">
        <v>3980</v>
      </c>
      <c r="B2779" s="6" t="str">
        <f t="shared" si="43"/>
        <v>Human</v>
      </c>
      <c r="C2779" s="1">
        <v>242</v>
      </c>
      <c r="D2779" s="1">
        <v>7.0393374741200798</v>
      </c>
      <c r="E2779" s="1">
        <v>949</v>
      </c>
      <c r="F2779" s="1">
        <v>3</v>
      </c>
      <c r="G2779" s="1">
        <v>3</v>
      </c>
      <c r="H2779" s="1">
        <v>6</v>
      </c>
      <c r="I2779" s="1" t="s">
        <v>3981</v>
      </c>
      <c r="J2779" s="1">
        <v>6</v>
      </c>
      <c r="K2779" s="1">
        <v>1</v>
      </c>
      <c r="L2779" s="1">
        <v>4</v>
      </c>
      <c r="M2779" s="1">
        <v>1</v>
      </c>
    </row>
    <row r="2780" spans="1:13" x14ac:dyDescent="0.15">
      <c r="A2780" s="1" t="s">
        <v>3974</v>
      </c>
      <c r="B2780" s="6" t="str">
        <f t="shared" si="43"/>
        <v>Human</v>
      </c>
      <c r="C2780" s="1">
        <v>185</v>
      </c>
      <c r="D2780" s="1">
        <v>8.9244851258581193</v>
      </c>
      <c r="E2780" s="1">
        <v>156</v>
      </c>
      <c r="F2780" s="1">
        <v>3</v>
      </c>
      <c r="G2780" s="1">
        <v>3</v>
      </c>
      <c r="H2780" s="1">
        <v>6</v>
      </c>
      <c r="I2780" s="1" t="s">
        <v>3975</v>
      </c>
      <c r="J2780" s="1">
        <v>6</v>
      </c>
      <c r="K2780" s="1">
        <v>0</v>
      </c>
      <c r="L2780" s="1">
        <v>4</v>
      </c>
      <c r="M2780" s="1">
        <v>2</v>
      </c>
    </row>
    <row r="2781" spans="1:13" x14ac:dyDescent="0.15">
      <c r="A2781" s="1" t="s">
        <v>3976</v>
      </c>
      <c r="B2781" s="6" t="str">
        <f t="shared" si="43"/>
        <v>Human</v>
      </c>
      <c r="C2781" s="1">
        <v>185</v>
      </c>
      <c r="D2781" s="1">
        <v>8.0082135523614006</v>
      </c>
      <c r="E2781" s="1">
        <v>156</v>
      </c>
      <c r="F2781" s="1">
        <v>3</v>
      </c>
      <c r="G2781" s="1">
        <v>3</v>
      </c>
      <c r="H2781" s="1">
        <v>6</v>
      </c>
      <c r="I2781" s="1" t="s">
        <v>3977</v>
      </c>
      <c r="J2781" s="1">
        <v>6</v>
      </c>
      <c r="K2781" s="1">
        <v>0</v>
      </c>
      <c r="L2781" s="1">
        <v>4</v>
      </c>
      <c r="M2781" s="1">
        <v>2</v>
      </c>
    </row>
    <row r="2782" spans="1:13" x14ac:dyDescent="0.15">
      <c r="A2782" s="1" t="s">
        <v>5427</v>
      </c>
      <c r="B2782" s="6" t="str">
        <f t="shared" si="43"/>
        <v>Human</v>
      </c>
      <c r="C2782" s="1">
        <v>223</v>
      </c>
      <c r="D2782" s="1">
        <v>17.045454545454501</v>
      </c>
      <c r="E2782" s="1">
        <v>296</v>
      </c>
      <c r="F2782" s="1">
        <v>3</v>
      </c>
      <c r="G2782" s="1">
        <v>3</v>
      </c>
      <c r="H2782" s="1">
        <v>6</v>
      </c>
      <c r="I2782" s="1" t="s">
        <v>5428</v>
      </c>
      <c r="J2782" s="1">
        <v>6</v>
      </c>
      <c r="K2782" s="1">
        <v>5</v>
      </c>
      <c r="L2782" s="1">
        <v>0</v>
      </c>
      <c r="M2782" s="1">
        <v>1</v>
      </c>
    </row>
    <row r="2783" spans="1:13" x14ac:dyDescent="0.15">
      <c r="A2783" s="1" t="s">
        <v>2716</v>
      </c>
      <c r="B2783" s="6" t="str">
        <f t="shared" si="43"/>
        <v>Human</v>
      </c>
      <c r="C2783" s="1">
        <v>581</v>
      </c>
      <c r="D2783" s="1">
        <v>13.056379821958499</v>
      </c>
      <c r="E2783" s="1">
        <v>646</v>
      </c>
      <c r="F2783" s="1">
        <v>4</v>
      </c>
      <c r="G2783" s="1">
        <v>4</v>
      </c>
      <c r="H2783" s="1">
        <v>6</v>
      </c>
      <c r="I2783" s="1" t="s">
        <v>2717</v>
      </c>
      <c r="J2783" s="1">
        <v>6</v>
      </c>
      <c r="K2783" s="1">
        <v>1</v>
      </c>
      <c r="L2783" s="1">
        <v>4</v>
      </c>
      <c r="M2783" s="1">
        <v>1</v>
      </c>
    </row>
    <row r="2784" spans="1:13" x14ac:dyDescent="0.15">
      <c r="A2784" s="1" t="s">
        <v>5832</v>
      </c>
      <c r="B2784" s="6" t="str">
        <f t="shared" si="43"/>
        <v>Human</v>
      </c>
      <c r="C2784" s="1">
        <v>453</v>
      </c>
      <c r="D2784" s="1">
        <v>3.44827586206896</v>
      </c>
      <c r="E2784" s="1">
        <v>475</v>
      </c>
      <c r="F2784" s="1">
        <v>2</v>
      </c>
      <c r="G2784" s="1">
        <v>2</v>
      </c>
      <c r="H2784" s="1">
        <v>6</v>
      </c>
      <c r="I2784" s="1" t="s">
        <v>5833</v>
      </c>
      <c r="J2784" s="1">
        <v>6</v>
      </c>
      <c r="K2784" s="1">
        <v>0</v>
      </c>
      <c r="L2784" s="1">
        <v>2</v>
      </c>
      <c r="M2784" s="1">
        <v>4</v>
      </c>
    </row>
    <row r="2785" spans="1:13" x14ac:dyDescent="0.15">
      <c r="A2785" s="1" t="s">
        <v>5834</v>
      </c>
      <c r="B2785" s="6" t="str">
        <f t="shared" si="43"/>
        <v>Human</v>
      </c>
      <c r="C2785" s="1">
        <v>453</v>
      </c>
      <c r="D2785" s="1">
        <v>3.4642032332563502</v>
      </c>
      <c r="E2785" s="1">
        <v>475</v>
      </c>
      <c r="F2785" s="1">
        <v>2</v>
      </c>
      <c r="G2785" s="1">
        <v>2</v>
      </c>
      <c r="H2785" s="1">
        <v>6</v>
      </c>
      <c r="I2785" s="1" t="s">
        <v>5835</v>
      </c>
      <c r="J2785" s="1">
        <v>6</v>
      </c>
      <c r="K2785" s="1">
        <v>0</v>
      </c>
      <c r="L2785" s="1">
        <v>2</v>
      </c>
      <c r="M2785" s="1">
        <v>4</v>
      </c>
    </row>
    <row r="2786" spans="1:13" x14ac:dyDescent="0.15">
      <c r="A2786" s="1" t="s">
        <v>5836</v>
      </c>
      <c r="B2786" s="6" t="str">
        <f t="shared" si="43"/>
        <v>Human</v>
      </c>
      <c r="C2786" s="1">
        <v>453</v>
      </c>
      <c r="D2786" s="1">
        <v>3.4642032332563502</v>
      </c>
      <c r="E2786" s="1">
        <v>475</v>
      </c>
      <c r="F2786" s="1">
        <v>2</v>
      </c>
      <c r="G2786" s="1">
        <v>2</v>
      </c>
      <c r="H2786" s="1">
        <v>6</v>
      </c>
      <c r="I2786" s="1" t="s">
        <v>5837</v>
      </c>
      <c r="J2786" s="1">
        <v>6</v>
      </c>
      <c r="K2786" s="1">
        <v>0</v>
      </c>
      <c r="L2786" s="1">
        <v>2</v>
      </c>
      <c r="M2786" s="1">
        <v>4</v>
      </c>
    </row>
    <row r="2787" spans="1:13" x14ac:dyDescent="0.15">
      <c r="A2787" s="1" t="s">
        <v>5838</v>
      </c>
      <c r="B2787" s="6" t="str">
        <f t="shared" si="43"/>
        <v>Human</v>
      </c>
      <c r="C2787" s="1">
        <v>453</v>
      </c>
      <c r="D2787" s="1">
        <v>3.44827586206896</v>
      </c>
      <c r="E2787" s="1">
        <v>475</v>
      </c>
      <c r="F2787" s="1">
        <v>2</v>
      </c>
      <c r="G2787" s="1">
        <v>2</v>
      </c>
      <c r="H2787" s="1">
        <v>6</v>
      </c>
      <c r="I2787" s="1" t="s">
        <v>5839</v>
      </c>
      <c r="J2787" s="1">
        <v>6</v>
      </c>
      <c r="K2787" s="1">
        <v>0</v>
      </c>
      <c r="L2787" s="1">
        <v>2</v>
      </c>
      <c r="M2787" s="1">
        <v>4</v>
      </c>
    </row>
    <row r="2788" spans="1:13" x14ac:dyDescent="0.15">
      <c r="A2788" s="1" t="s">
        <v>5840</v>
      </c>
      <c r="B2788" s="6" t="str">
        <f t="shared" si="43"/>
        <v>Human</v>
      </c>
      <c r="C2788" s="1">
        <v>453</v>
      </c>
      <c r="D2788" s="1">
        <v>3.45224395857307</v>
      </c>
      <c r="E2788" s="1">
        <v>475</v>
      </c>
      <c r="F2788" s="1">
        <v>2</v>
      </c>
      <c r="G2788" s="1">
        <v>2</v>
      </c>
      <c r="H2788" s="1">
        <v>6</v>
      </c>
      <c r="I2788" s="1" t="s">
        <v>5841</v>
      </c>
      <c r="J2788" s="1">
        <v>6</v>
      </c>
      <c r="K2788" s="1">
        <v>0</v>
      </c>
      <c r="L2788" s="1">
        <v>2</v>
      </c>
      <c r="M2788" s="1">
        <v>4</v>
      </c>
    </row>
    <row r="2789" spans="1:13" x14ac:dyDescent="0.15">
      <c r="A2789" s="1" t="s">
        <v>3942</v>
      </c>
      <c r="B2789" s="6" t="str">
        <f t="shared" si="43"/>
        <v>Human</v>
      </c>
      <c r="C2789" s="1">
        <v>300</v>
      </c>
      <c r="D2789" s="1">
        <v>17.3913043478261</v>
      </c>
      <c r="E2789" s="1">
        <v>734</v>
      </c>
      <c r="F2789" s="1">
        <v>3</v>
      </c>
      <c r="G2789" s="1">
        <v>3</v>
      </c>
      <c r="H2789" s="1">
        <v>6</v>
      </c>
      <c r="I2789" s="1" t="s">
        <v>3943</v>
      </c>
      <c r="J2789" s="1">
        <v>6</v>
      </c>
      <c r="K2789" s="1">
        <v>1</v>
      </c>
      <c r="L2789" s="1">
        <v>3</v>
      </c>
      <c r="M2789" s="1">
        <v>2</v>
      </c>
    </row>
    <row r="2790" spans="1:13" x14ac:dyDescent="0.15">
      <c r="A2790" s="1" t="s">
        <v>3864</v>
      </c>
      <c r="B2790" s="6" t="str">
        <f t="shared" si="43"/>
        <v>Human</v>
      </c>
      <c r="C2790" s="1">
        <v>300</v>
      </c>
      <c r="D2790" s="1">
        <v>16.5</v>
      </c>
      <c r="E2790" s="1">
        <v>735</v>
      </c>
      <c r="F2790" s="1">
        <v>3</v>
      </c>
      <c r="G2790" s="1">
        <v>3</v>
      </c>
      <c r="H2790" s="1">
        <v>6</v>
      </c>
      <c r="I2790" s="1" t="s">
        <v>3865</v>
      </c>
      <c r="J2790" s="1">
        <v>6</v>
      </c>
      <c r="K2790" s="1">
        <v>2</v>
      </c>
      <c r="L2790" s="1">
        <v>1</v>
      </c>
      <c r="M2790" s="1">
        <v>3</v>
      </c>
    </row>
    <row r="2791" spans="1:13" x14ac:dyDescent="0.15">
      <c r="A2791" s="1" t="s">
        <v>4028</v>
      </c>
      <c r="B2791" s="6" t="str">
        <f t="shared" si="43"/>
        <v>Human</v>
      </c>
      <c r="C2791" s="1">
        <v>91</v>
      </c>
      <c r="D2791" s="1">
        <v>12.9554655870445</v>
      </c>
      <c r="E2791" s="1">
        <v>419</v>
      </c>
      <c r="F2791" s="1">
        <v>3</v>
      </c>
      <c r="G2791" s="1">
        <v>3</v>
      </c>
      <c r="H2791" s="1">
        <v>6</v>
      </c>
      <c r="I2791" s="1" t="s">
        <v>4029</v>
      </c>
      <c r="J2791" s="1">
        <v>6</v>
      </c>
      <c r="K2791" s="1">
        <v>1</v>
      </c>
      <c r="L2791" s="1">
        <v>3</v>
      </c>
      <c r="M2791" s="1">
        <v>2</v>
      </c>
    </row>
    <row r="2792" spans="1:13" x14ac:dyDescent="0.15">
      <c r="A2792" s="1" t="s">
        <v>5654</v>
      </c>
      <c r="B2792" s="6" t="str">
        <f t="shared" si="43"/>
        <v>Human</v>
      </c>
      <c r="C2792" s="1">
        <v>29</v>
      </c>
      <c r="D2792" s="1">
        <v>7.4550128534704401</v>
      </c>
      <c r="E2792" s="1">
        <v>21</v>
      </c>
      <c r="F2792" s="1">
        <v>2</v>
      </c>
      <c r="G2792" s="1">
        <v>2</v>
      </c>
      <c r="H2792" s="1">
        <v>6</v>
      </c>
      <c r="I2792" s="1" t="s">
        <v>5655</v>
      </c>
      <c r="J2792" s="1">
        <v>6</v>
      </c>
      <c r="K2792" s="1">
        <v>0</v>
      </c>
      <c r="L2792" s="1">
        <v>2</v>
      </c>
      <c r="M2792" s="1">
        <v>4</v>
      </c>
    </row>
    <row r="2793" spans="1:13" x14ac:dyDescent="0.15">
      <c r="A2793" s="1" t="s">
        <v>3854</v>
      </c>
      <c r="B2793" s="6" t="str">
        <f t="shared" si="43"/>
        <v>Human</v>
      </c>
      <c r="C2793" s="1">
        <v>607</v>
      </c>
      <c r="D2793" s="1">
        <v>17.670682730923701</v>
      </c>
      <c r="E2793" s="1">
        <v>689</v>
      </c>
      <c r="F2793" s="1">
        <v>3</v>
      </c>
      <c r="G2793" s="1">
        <v>3</v>
      </c>
      <c r="H2793" s="1">
        <v>6</v>
      </c>
      <c r="I2793" s="1" t="s">
        <v>3855</v>
      </c>
      <c r="J2793" s="1">
        <v>6</v>
      </c>
      <c r="K2793" s="1">
        <v>0</v>
      </c>
      <c r="L2793" s="1">
        <v>2</v>
      </c>
      <c r="M2793" s="1">
        <v>4</v>
      </c>
    </row>
    <row r="2794" spans="1:13" x14ac:dyDescent="0.15">
      <c r="A2794" s="1" t="s">
        <v>5566</v>
      </c>
      <c r="B2794" s="6" t="str">
        <f t="shared" si="43"/>
        <v>Human</v>
      </c>
      <c r="C2794" s="1">
        <v>515</v>
      </c>
      <c r="D2794" s="1">
        <v>8.2758620689655196</v>
      </c>
      <c r="E2794" s="1">
        <v>557</v>
      </c>
      <c r="F2794" s="1">
        <v>2</v>
      </c>
      <c r="G2794" s="1">
        <v>2</v>
      </c>
      <c r="H2794" s="1">
        <v>6</v>
      </c>
      <c r="I2794" s="1" t="s">
        <v>5567</v>
      </c>
      <c r="J2794" s="1">
        <v>6</v>
      </c>
      <c r="K2794" s="1">
        <v>0</v>
      </c>
      <c r="L2794" s="1">
        <v>1</v>
      </c>
      <c r="M2794" s="1">
        <v>5</v>
      </c>
    </row>
    <row r="2795" spans="1:13" x14ac:dyDescent="0.15">
      <c r="A2795" s="1" t="s">
        <v>5568</v>
      </c>
      <c r="B2795" s="6" t="str">
        <f t="shared" si="43"/>
        <v>Human</v>
      </c>
      <c r="C2795" s="1">
        <v>515</v>
      </c>
      <c r="D2795" s="1">
        <v>8.6642599277978398</v>
      </c>
      <c r="E2795" s="1">
        <v>557</v>
      </c>
      <c r="F2795" s="1">
        <v>2</v>
      </c>
      <c r="G2795" s="1">
        <v>2</v>
      </c>
      <c r="H2795" s="1">
        <v>6</v>
      </c>
      <c r="I2795" s="1" t="s">
        <v>5569</v>
      </c>
      <c r="J2795" s="1">
        <v>6</v>
      </c>
      <c r="K2795" s="1">
        <v>0</v>
      </c>
      <c r="L2795" s="1">
        <v>1</v>
      </c>
      <c r="M2795" s="1">
        <v>5</v>
      </c>
    </row>
    <row r="2796" spans="1:13" x14ac:dyDescent="0.15">
      <c r="A2796" s="1" t="s">
        <v>5570</v>
      </c>
      <c r="B2796" s="6" t="str">
        <f t="shared" si="43"/>
        <v>Human</v>
      </c>
      <c r="C2796" s="1">
        <v>515</v>
      </c>
      <c r="D2796" s="1">
        <v>9.0566037735849001</v>
      </c>
      <c r="E2796" s="1">
        <v>557</v>
      </c>
      <c r="F2796" s="1">
        <v>2</v>
      </c>
      <c r="G2796" s="1">
        <v>2</v>
      </c>
      <c r="H2796" s="1">
        <v>6</v>
      </c>
      <c r="I2796" s="1" t="s">
        <v>5571</v>
      </c>
      <c r="J2796" s="1">
        <v>6</v>
      </c>
      <c r="K2796" s="1">
        <v>0</v>
      </c>
      <c r="L2796" s="1">
        <v>1</v>
      </c>
      <c r="M2796" s="1">
        <v>5</v>
      </c>
    </row>
    <row r="2797" spans="1:13" x14ac:dyDescent="0.15">
      <c r="A2797" s="1" t="s">
        <v>5572</v>
      </c>
      <c r="B2797" s="6" t="str">
        <f t="shared" si="43"/>
        <v>Human</v>
      </c>
      <c r="C2797" s="1">
        <v>515</v>
      </c>
      <c r="D2797" s="1">
        <v>8.9552238805970106</v>
      </c>
      <c r="E2797" s="1">
        <v>557</v>
      </c>
      <c r="F2797" s="1">
        <v>2</v>
      </c>
      <c r="G2797" s="1">
        <v>2</v>
      </c>
      <c r="H2797" s="1">
        <v>6</v>
      </c>
      <c r="I2797" s="1" t="s">
        <v>5573</v>
      </c>
      <c r="J2797" s="1">
        <v>6</v>
      </c>
      <c r="K2797" s="1">
        <v>0</v>
      </c>
      <c r="L2797" s="1">
        <v>1</v>
      </c>
      <c r="M2797" s="1">
        <v>5</v>
      </c>
    </row>
    <row r="2798" spans="1:13" x14ac:dyDescent="0.15">
      <c r="A2798" s="1" t="s">
        <v>5752</v>
      </c>
      <c r="B2798" s="6" t="str">
        <f t="shared" si="43"/>
        <v>Human</v>
      </c>
      <c r="C2798" s="1">
        <v>569</v>
      </c>
      <c r="D2798" s="1">
        <v>4.9079754601227004</v>
      </c>
      <c r="E2798" s="1">
        <v>633</v>
      </c>
      <c r="F2798" s="1">
        <v>2</v>
      </c>
      <c r="G2798" s="1">
        <v>2</v>
      </c>
      <c r="H2798" s="1">
        <v>6</v>
      </c>
      <c r="I2798" s="1" t="s">
        <v>5753</v>
      </c>
      <c r="J2798" s="1">
        <v>6</v>
      </c>
      <c r="K2798" s="1">
        <v>0</v>
      </c>
      <c r="L2798" s="1">
        <v>3</v>
      </c>
      <c r="M2798" s="1">
        <v>3</v>
      </c>
    </row>
    <row r="2799" spans="1:13" x14ac:dyDescent="0.15">
      <c r="A2799" s="1" t="s">
        <v>5754</v>
      </c>
      <c r="B2799" s="6" t="str">
        <f t="shared" si="43"/>
        <v>Human</v>
      </c>
      <c r="C2799" s="1">
        <v>569</v>
      </c>
      <c r="D2799" s="1">
        <v>5.0632911392405102</v>
      </c>
      <c r="E2799" s="1">
        <v>633</v>
      </c>
      <c r="F2799" s="1">
        <v>2</v>
      </c>
      <c r="G2799" s="1">
        <v>2</v>
      </c>
      <c r="H2799" s="1">
        <v>6</v>
      </c>
      <c r="I2799" s="1" t="s">
        <v>5755</v>
      </c>
      <c r="J2799" s="1">
        <v>6</v>
      </c>
      <c r="K2799" s="1">
        <v>0</v>
      </c>
      <c r="L2799" s="1">
        <v>3</v>
      </c>
      <c r="M2799" s="1">
        <v>3</v>
      </c>
    </row>
    <row r="2800" spans="1:13" x14ac:dyDescent="0.15">
      <c r="A2800" s="1" t="s">
        <v>5756</v>
      </c>
      <c r="B2800" s="6" t="str">
        <f t="shared" si="43"/>
        <v>Human</v>
      </c>
      <c r="C2800" s="1">
        <v>569</v>
      </c>
      <c r="D2800" s="1">
        <v>5.2459016393442601</v>
      </c>
      <c r="E2800" s="1">
        <v>633</v>
      </c>
      <c r="F2800" s="1">
        <v>2</v>
      </c>
      <c r="G2800" s="1">
        <v>2</v>
      </c>
      <c r="H2800" s="1">
        <v>6</v>
      </c>
      <c r="I2800" s="1" t="s">
        <v>5757</v>
      </c>
      <c r="J2800" s="1">
        <v>6</v>
      </c>
      <c r="K2800" s="1">
        <v>0</v>
      </c>
      <c r="L2800" s="1">
        <v>3</v>
      </c>
      <c r="M2800" s="1">
        <v>3</v>
      </c>
    </row>
    <row r="2801" spans="1:13" x14ac:dyDescent="0.15">
      <c r="A2801" s="1" t="s">
        <v>5758</v>
      </c>
      <c r="B2801" s="6" t="str">
        <f t="shared" si="43"/>
        <v>Human</v>
      </c>
      <c r="C2801" s="1">
        <v>569</v>
      </c>
      <c r="D2801" s="1">
        <v>5.8076225045371999</v>
      </c>
      <c r="E2801" s="1">
        <v>633</v>
      </c>
      <c r="F2801" s="1">
        <v>2</v>
      </c>
      <c r="G2801" s="1">
        <v>2</v>
      </c>
      <c r="H2801" s="1">
        <v>6</v>
      </c>
      <c r="I2801" s="1" t="s">
        <v>5759</v>
      </c>
      <c r="J2801" s="1">
        <v>6</v>
      </c>
      <c r="K2801" s="1">
        <v>0</v>
      </c>
      <c r="L2801" s="1">
        <v>3</v>
      </c>
      <c r="M2801" s="1">
        <v>3</v>
      </c>
    </row>
    <row r="2802" spans="1:13" x14ac:dyDescent="0.15">
      <c r="A2802" s="1" t="s">
        <v>5760</v>
      </c>
      <c r="B2802" s="6" t="str">
        <f t="shared" si="43"/>
        <v>Human</v>
      </c>
      <c r="C2802" s="1">
        <v>569</v>
      </c>
      <c r="D2802" s="1">
        <v>4.9612403100775202</v>
      </c>
      <c r="E2802" s="1">
        <v>633</v>
      </c>
      <c r="F2802" s="1">
        <v>2</v>
      </c>
      <c r="G2802" s="1">
        <v>2</v>
      </c>
      <c r="H2802" s="1">
        <v>6</v>
      </c>
      <c r="I2802" s="1" t="s">
        <v>5761</v>
      </c>
      <c r="J2802" s="1">
        <v>6</v>
      </c>
      <c r="K2802" s="1">
        <v>0</v>
      </c>
      <c r="L2802" s="1">
        <v>3</v>
      </c>
      <c r="M2802" s="1">
        <v>3</v>
      </c>
    </row>
    <row r="2803" spans="1:13" x14ac:dyDescent="0.15">
      <c r="A2803" s="1" t="s">
        <v>5866</v>
      </c>
      <c r="B2803" s="6" t="str">
        <f t="shared" si="43"/>
        <v>Human</v>
      </c>
      <c r="C2803" s="1">
        <v>599</v>
      </c>
      <c r="D2803" s="1">
        <v>5.5702917771883298</v>
      </c>
      <c r="E2803" s="1">
        <v>677</v>
      </c>
      <c r="F2803" s="1">
        <v>2</v>
      </c>
      <c r="G2803" s="1">
        <v>2</v>
      </c>
      <c r="H2803" s="1">
        <v>6</v>
      </c>
      <c r="I2803" s="1" t="s">
        <v>5867</v>
      </c>
      <c r="J2803" s="1">
        <v>6</v>
      </c>
      <c r="K2803" s="1">
        <v>0</v>
      </c>
      <c r="L2803" s="1">
        <v>3</v>
      </c>
      <c r="M2803" s="1">
        <v>3</v>
      </c>
    </row>
    <row r="2804" spans="1:13" x14ac:dyDescent="0.15">
      <c r="A2804" s="1" t="s">
        <v>2746</v>
      </c>
      <c r="B2804" s="6" t="str">
        <f t="shared" si="43"/>
        <v>Human</v>
      </c>
      <c r="C2804" s="1">
        <v>277</v>
      </c>
      <c r="D2804" s="1">
        <v>4.4086021505376296</v>
      </c>
      <c r="E2804" s="1">
        <v>248</v>
      </c>
      <c r="F2804" s="1">
        <v>4</v>
      </c>
      <c r="G2804" s="1">
        <v>4</v>
      </c>
      <c r="H2804" s="1">
        <v>6</v>
      </c>
      <c r="I2804" s="1" t="s">
        <v>2747</v>
      </c>
      <c r="J2804" s="1">
        <v>6</v>
      </c>
      <c r="K2804" s="1">
        <v>5</v>
      </c>
      <c r="L2804" s="1">
        <v>1</v>
      </c>
      <c r="M2804" s="1">
        <v>0</v>
      </c>
    </row>
    <row r="2805" spans="1:13" x14ac:dyDescent="0.15">
      <c r="A2805" s="1" t="s">
        <v>2748</v>
      </c>
      <c r="B2805" s="6" t="str">
        <f t="shared" si="43"/>
        <v>Human</v>
      </c>
      <c r="C2805" s="1">
        <v>277</v>
      </c>
      <c r="D2805" s="1">
        <v>4.48577680525164</v>
      </c>
      <c r="E2805" s="1">
        <v>248</v>
      </c>
      <c r="F2805" s="1">
        <v>4</v>
      </c>
      <c r="G2805" s="1">
        <v>4</v>
      </c>
      <c r="H2805" s="1">
        <v>6</v>
      </c>
      <c r="I2805" s="1" t="s">
        <v>2749</v>
      </c>
      <c r="J2805" s="1">
        <v>6</v>
      </c>
      <c r="K2805" s="1">
        <v>5</v>
      </c>
      <c r="L2805" s="1">
        <v>1</v>
      </c>
      <c r="M2805" s="1">
        <v>0</v>
      </c>
    </row>
    <row r="2806" spans="1:13" x14ac:dyDescent="0.15">
      <c r="A2806" s="1" t="s">
        <v>2750</v>
      </c>
      <c r="B2806" s="6" t="str">
        <f t="shared" si="43"/>
        <v>Human</v>
      </c>
      <c r="C2806" s="1">
        <v>277</v>
      </c>
      <c r="D2806" s="1">
        <v>4.5555555555555598</v>
      </c>
      <c r="E2806" s="1">
        <v>248</v>
      </c>
      <c r="F2806" s="1">
        <v>4</v>
      </c>
      <c r="G2806" s="1">
        <v>4</v>
      </c>
      <c r="H2806" s="1">
        <v>6</v>
      </c>
      <c r="I2806" s="1" t="s">
        <v>2751</v>
      </c>
      <c r="J2806" s="1">
        <v>6</v>
      </c>
      <c r="K2806" s="1">
        <v>5</v>
      </c>
      <c r="L2806" s="1">
        <v>1</v>
      </c>
      <c r="M2806" s="1">
        <v>0</v>
      </c>
    </row>
    <row r="2807" spans="1:13" x14ac:dyDescent="0.15">
      <c r="A2807" s="1" t="s">
        <v>2752</v>
      </c>
      <c r="B2807" s="6" t="str">
        <f t="shared" si="43"/>
        <v>Human</v>
      </c>
      <c r="C2807" s="1">
        <v>277</v>
      </c>
      <c r="D2807" s="1">
        <v>4.8520710059171597</v>
      </c>
      <c r="E2807" s="1">
        <v>248</v>
      </c>
      <c r="F2807" s="1">
        <v>4</v>
      </c>
      <c r="G2807" s="1">
        <v>4</v>
      </c>
      <c r="H2807" s="1">
        <v>6</v>
      </c>
      <c r="I2807" s="1" t="s">
        <v>2753</v>
      </c>
      <c r="J2807" s="1">
        <v>6</v>
      </c>
      <c r="K2807" s="1">
        <v>5</v>
      </c>
      <c r="L2807" s="1">
        <v>1</v>
      </c>
      <c r="M2807" s="1">
        <v>0</v>
      </c>
    </row>
    <row r="2808" spans="1:13" x14ac:dyDescent="0.15">
      <c r="A2808" s="1" t="s">
        <v>8638</v>
      </c>
      <c r="B2808" s="6" t="str">
        <f t="shared" si="43"/>
        <v>Human</v>
      </c>
      <c r="C2808" s="1">
        <v>644</v>
      </c>
      <c r="D2808" s="1">
        <v>6.2962962962963003</v>
      </c>
      <c r="E2808" s="1">
        <v>742</v>
      </c>
      <c r="F2808" s="1">
        <v>2</v>
      </c>
      <c r="G2808" s="1">
        <v>3</v>
      </c>
      <c r="H2808" s="1">
        <v>6</v>
      </c>
      <c r="I2808" s="1" t="s">
        <v>8639</v>
      </c>
      <c r="J2808" s="1">
        <v>6</v>
      </c>
      <c r="K2808" s="1">
        <v>3</v>
      </c>
      <c r="L2808" s="1">
        <v>3</v>
      </c>
      <c r="M2808" s="1">
        <v>0</v>
      </c>
    </row>
    <row r="2809" spans="1:13" x14ac:dyDescent="0.15">
      <c r="A2809" s="1" t="s">
        <v>8640</v>
      </c>
      <c r="B2809" s="6" t="str">
        <f t="shared" si="43"/>
        <v>Human</v>
      </c>
      <c r="C2809" s="1">
        <v>644</v>
      </c>
      <c r="D2809" s="1">
        <v>8.19277108433735</v>
      </c>
      <c r="E2809" s="1">
        <v>742</v>
      </c>
      <c r="F2809" s="1">
        <v>2</v>
      </c>
      <c r="G2809" s="1">
        <v>3</v>
      </c>
      <c r="H2809" s="1">
        <v>6</v>
      </c>
      <c r="I2809" s="1" t="s">
        <v>8641</v>
      </c>
      <c r="J2809" s="1">
        <v>6</v>
      </c>
      <c r="K2809" s="1">
        <v>3</v>
      </c>
      <c r="L2809" s="1">
        <v>3</v>
      </c>
      <c r="M2809" s="1">
        <v>0</v>
      </c>
    </row>
    <row r="2810" spans="1:13" x14ac:dyDescent="0.15">
      <c r="A2810" s="1" t="s">
        <v>8642</v>
      </c>
      <c r="B2810" s="6" t="str">
        <f t="shared" si="43"/>
        <v>Human</v>
      </c>
      <c r="C2810" s="1">
        <v>644</v>
      </c>
      <c r="D2810" s="1">
        <v>20</v>
      </c>
      <c r="E2810" s="1">
        <v>742</v>
      </c>
      <c r="F2810" s="1">
        <v>2</v>
      </c>
      <c r="G2810" s="1">
        <v>3</v>
      </c>
      <c r="H2810" s="1">
        <v>6</v>
      </c>
      <c r="I2810" s="1" t="s">
        <v>8643</v>
      </c>
      <c r="J2810" s="1">
        <v>6</v>
      </c>
      <c r="K2810" s="1">
        <v>3</v>
      </c>
      <c r="L2810" s="1">
        <v>3</v>
      </c>
      <c r="M2810" s="1">
        <v>0</v>
      </c>
    </row>
    <row r="2811" spans="1:13" x14ac:dyDescent="0.15">
      <c r="A2811" s="1" t="s">
        <v>8644</v>
      </c>
      <c r="B2811" s="6" t="str">
        <f t="shared" si="43"/>
        <v>Human</v>
      </c>
      <c r="C2811" s="1">
        <v>644</v>
      </c>
      <c r="D2811" s="1">
        <v>5.9964726631393299</v>
      </c>
      <c r="E2811" s="1">
        <v>742</v>
      </c>
      <c r="F2811" s="1">
        <v>2</v>
      </c>
      <c r="G2811" s="1">
        <v>3</v>
      </c>
      <c r="H2811" s="1">
        <v>6</v>
      </c>
      <c r="I2811" s="1" t="s">
        <v>8645</v>
      </c>
      <c r="J2811" s="1">
        <v>6</v>
      </c>
      <c r="K2811" s="1">
        <v>3</v>
      </c>
      <c r="L2811" s="1">
        <v>3</v>
      </c>
      <c r="M2811" s="1">
        <v>0</v>
      </c>
    </row>
    <row r="2812" spans="1:13" x14ac:dyDescent="0.15">
      <c r="A2812" s="1" t="s">
        <v>5776</v>
      </c>
      <c r="B2812" s="6" t="str">
        <f t="shared" si="43"/>
        <v>Human</v>
      </c>
      <c r="C2812" s="1">
        <v>266</v>
      </c>
      <c r="D2812" s="1">
        <v>8.125</v>
      </c>
      <c r="E2812" s="1">
        <v>236</v>
      </c>
      <c r="F2812" s="1">
        <v>2</v>
      </c>
      <c r="G2812" s="1">
        <v>2</v>
      </c>
      <c r="H2812" s="1">
        <v>6</v>
      </c>
      <c r="I2812" s="1" t="s">
        <v>5777</v>
      </c>
      <c r="J2812" s="1">
        <v>6</v>
      </c>
      <c r="K2812" s="1">
        <v>1</v>
      </c>
      <c r="L2812" s="1">
        <v>3</v>
      </c>
      <c r="M2812" s="1">
        <v>2</v>
      </c>
    </row>
    <row r="2813" spans="1:13" x14ac:dyDescent="0.15">
      <c r="A2813" s="1" t="s">
        <v>3888</v>
      </c>
      <c r="B2813" s="6" t="str">
        <f t="shared" si="43"/>
        <v>Human</v>
      </c>
      <c r="C2813" s="1">
        <v>380</v>
      </c>
      <c r="D2813" s="1">
        <v>18.305084745762699</v>
      </c>
      <c r="E2813" s="1">
        <v>378</v>
      </c>
      <c r="F2813" s="1">
        <v>3</v>
      </c>
      <c r="G2813" s="1">
        <v>3</v>
      </c>
      <c r="H2813" s="1">
        <v>6</v>
      </c>
      <c r="I2813" s="1" t="s">
        <v>3889</v>
      </c>
      <c r="J2813" s="1">
        <v>6</v>
      </c>
      <c r="K2813" s="1">
        <v>1</v>
      </c>
      <c r="L2813" s="1">
        <v>5</v>
      </c>
      <c r="M2813" s="1">
        <v>0</v>
      </c>
    </row>
    <row r="2814" spans="1:13" x14ac:dyDescent="0.15">
      <c r="A2814" s="1" t="s">
        <v>5492</v>
      </c>
      <c r="B2814" s="6" t="str">
        <f t="shared" si="43"/>
        <v>Human</v>
      </c>
      <c r="C2814" s="1">
        <v>210</v>
      </c>
      <c r="D2814" s="1">
        <v>3.8980509745127399</v>
      </c>
      <c r="E2814" s="1">
        <v>179</v>
      </c>
      <c r="F2814" s="1">
        <v>2</v>
      </c>
      <c r="G2814" s="1">
        <v>2</v>
      </c>
      <c r="H2814" s="1">
        <v>6</v>
      </c>
      <c r="I2814" s="1" t="s">
        <v>5493</v>
      </c>
      <c r="J2814" s="1">
        <v>6</v>
      </c>
      <c r="K2814" s="1">
        <v>0</v>
      </c>
      <c r="L2814" s="1">
        <v>3</v>
      </c>
      <c r="M2814" s="1">
        <v>3</v>
      </c>
    </row>
    <row r="2815" spans="1:13" x14ac:dyDescent="0.15">
      <c r="A2815" s="1" t="s">
        <v>5494</v>
      </c>
      <c r="B2815" s="6" t="str">
        <f t="shared" si="43"/>
        <v>Human</v>
      </c>
      <c r="C2815" s="1">
        <v>210</v>
      </c>
      <c r="D2815" s="1">
        <v>3.9215686274509798</v>
      </c>
      <c r="E2815" s="1">
        <v>179</v>
      </c>
      <c r="F2815" s="1">
        <v>2</v>
      </c>
      <c r="G2815" s="1">
        <v>2</v>
      </c>
      <c r="H2815" s="1">
        <v>6</v>
      </c>
      <c r="I2815" s="1" t="s">
        <v>5495</v>
      </c>
      <c r="J2815" s="1">
        <v>6</v>
      </c>
      <c r="K2815" s="1">
        <v>0</v>
      </c>
      <c r="L2815" s="1">
        <v>3</v>
      </c>
      <c r="M2815" s="1">
        <v>3</v>
      </c>
    </row>
    <row r="2816" spans="1:13" x14ac:dyDescent="0.15">
      <c r="A2816" s="1" t="s">
        <v>5664</v>
      </c>
      <c r="B2816" s="6" t="str">
        <f t="shared" si="43"/>
        <v>Human</v>
      </c>
      <c r="C2816" s="1">
        <v>517</v>
      </c>
      <c r="D2816" s="1">
        <v>2.9490616621983898</v>
      </c>
      <c r="E2816" s="1">
        <v>560</v>
      </c>
      <c r="F2816" s="1">
        <v>2</v>
      </c>
      <c r="G2816" s="1">
        <v>2</v>
      </c>
      <c r="H2816" s="1">
        <v>6</v>
      </c>
      <c r="I2816" s="1" t="s">
        <v>5665</v>
      </c>
      <c r="J2816" s="1">
        <v>6</v>
      </c>
      <c r="K2816" s="1">
        <v>0</v>
      </c>
      <c r="L2816" s="1">
        <v>4</v>
      </c>
      <c r="M2816" s="1">
        <v>2</v>
      </c>
    </row>
    <row r="2817" spans="1:13" x14ac:dyDescent="0.15">
      <c r="A2817" s="1" t="s">
        <v>5666</v>
      </c>
      <c r="B2817" s="6" t="str">
        <f t="shared" si="43"/>
        <v>Human</v>
      </c>
      <c r="C2817" s="1">
        <v>517</v>
      </c>
      <c r="D2817" s="1">
        <v>3.0013642564802199</v>
      </c>
      <c r="E2817" s="1">
        <v>560</v>
      </c>
      <c r="F2817" s="1">
        <v>2</v>
      </c>
      <c r="G2817" s="1">
        <v>2</v>
      </c>
      <c r="H2817" s="1">
        <v>6</v>
      </c>
      <c r="I2817" s="1" t="s">
        <v>5667</v>
      </c>
      <c r="J2817" s="1">
        <v>6</v>
      </c>
      <c r="K2817" s="1">
        <v>0</v>
      </c>
      <c r="L2817" s="1">
        <v>4</v>
      </c>
      <c r="M2817" s="1">
        <v>2</v>
      </c>
    </row>
    <row r="2818" spans="1:13" x14ac:dyDescent="0.15">
      <c r="A2818" s="1" t="s">
        <v>2784</v>
      </c>
      <c r="B2818" s="6" t="str">
        <f t="shared" si="43"/>
        <v>Human</v>
      </c>
      <c r="C2818" s="1">
        <v>816</v>
      </c>
      <c r="D2818" s="1">
        <v>10.1289134438306</v>
      </c>
      <c r="E2818" s="1">
        <v>972</v>
      </c>
      <c r="F2818" s="1">
        <v>4</v>
      </c>
      <c r="G2818" s="1">
        <v>4</v>
      </c>
      <c r="H2818" s="1">
        <v>6</v>
      </c>
      <c r="I2818" s="1" t="s">
        <v>2785</v>
      </c>
      <c r="J2818" s="1">
        <v>6</v>
      </c>
      <c r="K2818" s="1">
        <v>0</v>
      </c>
      <c r="L2818" s="1">
        <v>4</v>
      </c>
      <c r="M2818" s="1">
        <v>2</v>
      </c>
    </row>
    <row r="2819" spans="1:13" x14ac:dyDescent="0.15">
      <c r="A2819" s="1" t="s">
        <v>2786</v>
      </c>
      <c r="B2819" s="6" t="str">
        <f t="shared" ref="B2819:B2882" si="44">IF(NOT(ISERROR(FIND("_HUMAN",A2819))),"Human","Cocci")</f>
        <v>Human</v>
      </c>
      <c r="C2819" s="1">
        <v>816</v>
      </c>
      <c r="D2819" s="1">
        <v>16.2241887905605</v>
      </c>
      <c r="E2819" s="1">
        <v>972</v>
      </c>
      <c r="F2819" s="1">
        <v>4</v>
      </c>
      <c r="G2819" s="1">
        <v>4</v>
      </c>
      <c r="H2819" s="1">
        <v>6</v>
      </c>
      <c r="I2819" s="1" t="s">
        <v>2787</v>
      </c>
      <c r="J2819" s="1">
        <v>6</v>
      </c>
      <c r="K2819" s="1">
        <v>0</v>
      </c>
      <c r="L2819" s="1">
        <v>4</v>
      </c>
      <c r="M2819" s="1">
        <v>2</v>
      </c>
    </row>
    <row r="2820" spans="1:13" x14ac:dyDescent="0.15">
      <c r="A2820" s="1" t="s">
        <v>2788</v>
      </c>
      <c r="B2820" s="6" t="str">
        <f t="shared" si="44"/>
        <v>Human</v>
      </c>
      <c r="C2820" s="1">
        <v>816</v>
      </c>
      <c r="D2820" s="1">
        <v>11.022044088176401</v>
      </c>
      <c r="E2820" s="1">
        <v>972</v>
      </c>
      <c r="F2820" s="1">
        <v>4</v>
      </c>
      <c r="G2820" s="1">
        <v>4</v>
      </c>
      <c r="H2820" s="1">
        <v>6</v>
      </c>
      <c r="I2820" s="1" t="s">
        <v>2789</v>
      </c>
      <c r="J2820" s="1">
        <v>6</v>
      </c>
      <c r="K2820" s="1">
        <v>0</v>
      </c>
      <c r="L2820" s="1">
        <v>4</v>
      </c>
      <c r="M2820" s="1">
        <v>2</v>
      </c>
    </row>
    <row r="2821" spans="1:13" x14ac:dyDescent="0.15">
      <c r="A2821" s="1" t="s">
        <v>2790</v>
      </c>
      <c r="B2821" s="6" t="str">
        <f t="shared" si="44"/>
        <v>Human</v>
      </c>
      <c r="C2821" s="1">
        <v>816</v>
      </c>
      <c r="D2821" s="1">
        <v>12.0614035087719</v>
      </c>
      <c r="E2821" s="1">
        <v>972</v>
      </c>
      <c r="F2821" s="1">
        <v>4</v>
      </c>
      <c r="G2821" s="1">
        <v>4</v>
      </c>
      <c r="H2821" s="1">
        <v>6</v>
      </c>
      <c r="I2821" s="1" t="s">
        <v>2791</v>
      </c>
      <c r="J2821" s="1">
        <v>6</v>
      </c>
      <c r="K2821" s="1">
        <v>0</v>
      </c>
      <c r="L2821" s="1">
        <v>4</v>
      </c>
      <c r="M2821" s="1">
        <v>2</v>
      </c>
    </row>
    <row r="2822" spans="1:13" x14ac:dyDescent="0.15">
      <c r="A2822" s="1" t="s">
        <v>3990</v>
      </c>
      <c r="B2822" s="6" t="str">
        <f t="shared" si="44"/>
        <v>Human</v>
      </c>
      <c r="C2822" s="1">
        <v>535</v>
      </c>
      <c r="D2822" s="1">
        <v>7.2115384615384599</v>
      </c>
      <c r="E2822" s="1">
        <v>589</v>
      </c>
      <c r="F2822" s="1">
        <v>3</v>
      </c>
      <c r="G2822" s="1">
        <v>3</v>
      </c>
      <c r="H2822" s="1">
        <v>6</v>
      </c>
      <c r="I2822" s="1" t="s">
        <v>3991</v>
      </c>
      <c r="J2822" s="1">
        <v>6</v>
      </c>
      <c r="K2822" s="1">
        <v>5</v>
      </c>
      <c r="L2822" s="1">
        <v>1</v>
      </c>
      <c r="M2822" s="1">
        <v>0</v>
      </c>
    </row>
    <row r="2823" spans="1:13" x14ac:dyDescent="0.15">
      <c r="A2823" s="1" t="s">
        <v>3992</v>
      </c>
      <c r="B2823" s="6" t="str">
        <f t="shared" si="44"/>
        <v>Human</v>
      </c>
      <c r="C2823" s="1">
        <v>535</v>
      </c>
      <c r="D2823" s="1">
        <v>10.380622837370201</v>
      </c>
      <c r="E2823" s="1">
        <v>589</v>
      </c>
      <c r="F2823" s="1">
        <v>3</v>
      </c>
      <c r="G2823" s="1">
        <v>3</v>
      </c>
      <c r="H2823" s="1">
        <v>6</v>
      </c>
      <c r="I2823" s="1" t="s">
        <v>3993</v>
      </c>
      <c r="J2823" s="1">
        <v>6</v>
      </c>
      <c r="K2823" s="1">
        <v>5</v>
      </c>
      <c r="L2823" s="1">
        <v>1</v>
      </c>
      <c r="M2823" s="1">
        <v>0</v>
      </c>
    </row>
    <row r="2824" spans="1:13" x14ac:dyDescent="0.15">
      <c r="A2824" s="1" t="s">
        <v>5914</v>
      </c>
      <c r="B2824" s="6" t="str">
        <f t="shared" si="44"/>
        <v>Human</v>
      </c>
      <c r="C2824" s="1">
        <v>526</v>
      </c>
      <c r="D2824" s="1">
        <v>5.1418439716312099</v>
      </c>
      <c r="E2824" s="1">
        <v>574</v>
      </c>
      <c r="F2824" s="1">
        <v>2</v>
      </c>
      <c r="G2824" s="1">
        <v>2</v>
      </c>
      <c r="H2824" s="1">
        <v>6</v>
      </c>
      <c r="I2824" s="1" t="s">
        <v>5915</v>
      </c>
      <c r="J2824" s="1">
        <v>6</v>
      </c>
      <c r="K2824" s="1">
        <v>0</v>
      </c>
      <c r="L2824" s="1">
        <v>3</v>
      </c>
      <c r="M2824" s="1">
        <v>3</v>
      </c>
    </row>
    <row r="2825" spans="1:13" x14ac:dyDescent="0.15">
      <c r="A2825" s="1" t="s">
        <v>5916</v>
      </c>
      <c r="B2825" s="6" t="str">
        <f t="shared" si="44"/>
        <v>Human</v>
      </c>
      <c r="C2825" s="1">
        <v>526</v>
      </c>
      <c r="D2825" s="1">
        <v>5.6201550387596901</v>
      </c>
      <c r="E2825" s="1">
        <v>574</v>
      </c>
      <c r="F2825" s="1">
        <v>2</v>
      </c>
      <c r="G2825" s="1">
        <v>2</v>
      </c>
      <c r="H2825" s="1">
        <v>6</v>
      </c>
      <c r="I2825" s="1" t="s">
        <v>5917</v>
      </c>
      <c r="J2825" s="1">
        <v>6</v>
      </c>
      <c r="K2825" s="1">
        <v>0</v>
      </c>
      <c r="L2825" s="1">
        <v>3</v>
      </c>
      <c r="M2825" s="1">
        <v>3</v>
      </c>
    </row>
    <row r="2826" spans="1:13" x14ac:dyDescent="0.15">
      <c r="A2826" s="1" t="s">
        <v>5484</v>
      </c>
      <c r="B2826" s="6" t="str">
        <f t="shared" si="44"/>
        <v>Human</v>
      </c>
      <c r="C2826" s="1">
        <v>808</v>
      </c>
      <c r="D2826" s="1">
        <v>6.1403508771929802</v>
      </c>
      <c r="E2826" s="1">
        <v>962</v>
      </c>
      <c r="F2826" s="1">
        <v>2</v>
      </c>
      <c r="G2826" s="1">
        <v>2</v>
      </c>
      <c r="H2826" s="1">
        <v>6</v>
      </c>
      <c r="I2826" s="1" t="s">
        <v>5485</v>
      </c>
      <c r="J2826" s="1">
        <v>6</v>
      </c>
      <c r="K2826" s="1">
        <v>0</v>
      </c>
      <c r="L2826" s="1">
        <v>3</v>
      </c>
      <c r="M2826" s="1">
        <v>3</v>
      </c>
    </row>
    <row r="2827" spans="1:13" x14ac:dyDescent="0.15">
      <c r="A2827" s="1" t="s">
        <v>5592</v>
      </c>
      <c r="B2827" s="6" t="str">
        <f t="shared" si="44"/>
        <v>Human</v>
      </c>
      <c r="C2827" s="1">
        <v>103</v>
      </c>
      <c r="D2827" s="1">
        <v>3.4324942791762001</v>
      </c>
      <c r="E2827" s="1">
        <v>82</v>
      </c>
      <c r="F2827" s="1">
        <v>2</v>
      </c>
      <c r="G2827" s="1">
        <v>2</v>
      </c>
      <c r="H2827" s="1">
        <v>6</v>
      </c>
      <c r="I2827" s="1" t="s">
        <v>5593</v>
      </c>
      <c r="J2827" s="1">
        <v>6</v>
      </c>
      <c r="K2827" s="1">
        <v>0</v>
      </c>
      <c r="L2827" s="1">
        <v>4</v>
      </c>
      <c r="M2827" s="1">
        <v>2</v>
      </c>
    </row>
    <row r="2828" spans="1:13" x14ac:dyDescent="0.15">
      <c r="A2828" s="1" t="s">
        <v>6001</v>
      </c>
      <c r="B2828" s="6" t="str">
        <f t="shared" si="44"/>
        <v>Human</v>
      </c>
      <c r="C2828" s="1">
        <v>515</v>
      </c>
      <c r="D2828" s="1">
        <v>8.2191780821917799</v>
      </c>
      <c r="E2828" s="1">
        <v>557</v>
      </c>
      <c r="F2828" s="1">
        <v>2</v>
      </c>
      <c r="G2828" s="1">
        <v>2</v>
      </c>
      <c r="H2828" s="1">
        <v>6</v>
      </c>
      <c r="I2828" s="1" t="s">
        <v>5781</v>
      </c>
      <c r="J2828" s="1">
        <v>6</v>
      </c>
      <c r="K2828" s="1">
        <v>0</v>
      </c>
      <c r="L2828" s="1">
        <v>1</v>
      </c>
      <c r="M2828" s="1">
        <v>5</v>
      </c>
    </row>
    <row r="2829" spans="1:13" x14ac:dyDescent="0.15">
      <c r="A2829" s="1" t="s">
        <v>6154</v>
      </c>
      <c r="B2829" s="6" t="str">
        <f t="shared" si="44"/>
        <v>Human</v>
      </c>
      <c r="C2829" s="1">
        <v>29</v>
      </c>
      <c r="D2829" s="1">
        <v>7.1960297766749397</v>
      </c>
      <c r="E2829" s="1">
        <v>21</v>
      </c>
      <c r="F2829" s="1">
        <v>2</v>
      </c>
      <c r="G2829" s="1">
        <v>2</v>
      </c>
      <c r="H2829" s="1">
        <v>6</v>
      </c>
      <c r="I2829" s="1" t="s">
        <v>5655</v>
      </c>
      <c r="J2829" s="1">
        <v>6</v>
      </c>
      <c r="K2829" s="1">
        <v>0</v>
      </c>
      <c r="L2829" s="1">
        <v>2</v>
      </c>
      <c r="M2829" s="1">
        <v>4</v>
      </c>
    </row>
    <row r="2830" spans="1:13" x14ac:dyDescent="0.15">
      <c r="A2830" s="1" t="s">
        <v>6089</v>
      </c>
      <c r="B2830" s="6" t="str">
        <f t="shared" si="44"/>
        <v>Human</v>
      </c>
      <c r="C2830" s="1">
        <v>515</v>
      </c>
      <c r="D2830" s="1">
        <v>9.0225563909774404</v>
      </c>
      <c r="E2830" s="1">
        <v>557</v>
      </c>
      <c r="F2830" s="1">
        <v>2</v>
      </c>
      <c r="G2830" s="1">
        <v>2</v>
      </c>
      <c r="H2830" s="1">
        <v>6</v>
      </c>
      <c r="I2830" s="1" t="s">
        <v>6090</v>
      </c>
      <c r="J2830" s="1">
        <v>6</v>
      </c>
      <c r="K2830" s="1">
        <v>0</v>
      </c>
      <c r="L2830" s="1">
        <v>1</v>
      </c>
      <c r="M2830" s="1">
        <v>5</v>
      </c>
    </row>
    <row r="2831" spans="1:13" x14ac:dyDescent="0.15">
      <c r="A2831" s="1" t="s">
        <v>2391</v>
      </c>
      <c r="B2831" s="6" t="str">
        <f t="shared" si="44"/>
        <v>Cocci</v>
      </c>
      <c r="C2831" s="1">
        <v>105</v>
      </c>
      <c r="D2831" s="1">
        <v>14.705882352941201</v>
      </c>
      <c r="E2831" s="1">
        <v>852</v>
      </c>
      <c r="F2831" s="1">
        <v>5</v>
      </c>
      <c r="G2831" s="1">
        <v>5</v>
      </c>
      <c r="H2831" s="1">
        <v>6</v>
      </c>
      <c r="I2831" s="1" t="s">
        <v>2392</v>
      </c>
      <c r="J2831" s="1">
        <v>6</v>
      </c>
      <c r="K2831" s="1">
        <v>1</v>
      </c>
      <c r="L2831" s="1">
        <v>1</v>
      </c>
      <c r="M2831" s="1">
        <v>4</v>
      </c>
    </row>
    <row r="2832" spans="1:13" x14ac:dyDescent="0.15">
      <c r="A2832" s="1" t="s">
        <v>7564</v>
      </c>
      <c r="B2832" s="6" t="str">
        <f t="shared" si="44"/>
        <v>Cocci</v>
      </c>
      <c r="C2832" s="1">
        <v>382</v>
      </c>
      <c r="D2832" s="1">
        <v>8.5959885386819508</v>
      </c>
      <c r="E2832" s="1">
        <v>380</v>
      </c>
      <c r="F2832" s="1">
        <v>2</v>
      </c>
      <c r="G2832" s="1">
        <v>2</v>
      </c>
      <c r="H2832" s="1">
        <v>6</v>
      </c>
      <c r="I2832" s="1" t="s">
        <v>7565</v>
      </c>
      <c r="J2832" s="1">
        <v>6</v>
      </c>
      <c r="K2832" s="1">
        <v>1</v>
      </c>
      <c r="L2832" s="1">
        <v>3</v>
      </c>
      <c r="M2832" s="1">
        <v>2</v>
      </c>
    </row>
    <row r="2833" spans="1:13" x14ac:dyDescent="0.15">
      <c r="A2833" s="1" t="s">
        <v>7786</v>
      </c>
      <c r="B2833" s="6" t="str">
        <f t="shared" si="44"/>
        <v>Cocci</v>
      </c>
      <c r="C2833" s="1">
        <v>398</v>
      </c>
      <c r="D2833" s="1">
        <v>3.9184952978056402</v>
      </c>
      <c r="E2833" s="1">
        <v>401</v>
      </c>
      <c r="F2833" s="1">
        <v>2</v>
      </c>
      <c r="G2833" s="1">
        <v>2</v>
      </c>
      <c r="H2833" s="1">
        <v>6</v>
      </c>
      <c r="I2833" s="1" t="s">
        <v>7787</v>
      </c>
      <c r="J2833" s="1">
        <v>6</v>
      </c>
      <c r="K2833" s="1">
        <v>0</v>
      </c>
      <c r="L2833" s="1">
        <v>4</v>
      </c>
      <c r="M2833" s="1">
        <v>2</v>
      </c>
    </row>
    <row r="2834" spans="1:13" x14ac:dyDescent="0.15">
      <c r="A2834" s="1" t="s">
        <v>4906</v>
      </c>
      <c r="B2834" s="6" t="str">
        <f t="shared" si="44"/>
        <v>Cocci</v>
      </c>
      <c r="C2834" s="1">
        <v>50</v>
      </c>
      <c r="D2834" s="1">
        <v>3.1471282454759999</v>
      </c>
      <c r="E2834" s="1">
        <v>38</v>
      </c>
      <c r="F2834" s="1">
        <v>3</v>
      </c>
      <c r="G2834" s="1">
        <v>3</v>
      </c>
      <c r="H2834" s="1">
        <v>6</v>
      </c>
      <c r="I2834" s="1" t="s">
        <v>4907</v>
      </c>
      <c r="J2834" s="1">
        <v>6</v>
      </c>
      <c r="K2834" s="1">
        <v>0</v>
      </c>
      <c r="L2834" s="1">
        <v>6</v>
      </c>
      <c r="M2834" s="1">
        <v>0</v>
      </c>
    </row>
    <row r="2835" spans="1:13" x14ac:dyDescent="0.15">
      <c r="A2835" s="1" t="s">
        <v>7568</v>
      </c>
      <c r="B2835" s="6" t="str">
        <f t="shared" si="44"/>
        <v>Cocci</v>
      </c>
      <c r="C2835" s="1">
        <v>139</v>
      </c>
      <c r="D2835" s="1">
        <v>12.7450980392157</v>
      </c>
      <c r="E2835" s="1">
        <v>114</v>
      </c>
      <c r="F2835" s="1">
        <v>2</v>
      </c>
      <c r="G2835" s="1">
        <v>3</v>
      </c>
      <c r="H2835" s="1">
        <v>6</v>
      </c>
      <c r="I2835" s="1" t="s">
        <v>7569</v>
      </c>
      <c r="J2835" s="1">
        <v>6</v>
      </c>
      <c r="K2835" s="1">
        <v>0</v>
      </c>
      <c r="L2835" s="1">
        <v>4</v>
      </c>
      <c r="M2835" s="1">
        <v>2</v>
      </c>
    </row>
    <row r="2836" spans="1:13" x14ac:dyDescent="0.15">
      <c r="A2836" s="1" t="s">
        <v>4944</v>
      </c>
      <c r="B2836" s="6" t="str">
        <f t="shared" si="44"/>
        <v>Cocci</v>
      </c>
      <c r="C2836" s="1">
        <v>108</v>
      </c>
      <c r="D2836" s="1">
        <v>3.7111334002006</v>
      </c>
      <c r="E2836" s="1">
        <v>86</v>
      </c>
      <c r="F2836" s="1">
        <v>3</v>
      </c>
      <c r="G2836" s="1">
        <v>3</v>
      </c>
      <c r="H2836" s="1">
        <v>6</v>
      </c>
      <c r="I2836" s="1" t="s">
        <v>4945</v>
      </c>
      <c r="J2836" s="1">
        <v>6</v>
      </c>
      <c r="K2836" s="1">
        <v>0</v>
      </c>
      <c r="L2836" s="1">
        <v>5</v>
      </c>
      <c r="M2836" s="1">
        <v>1</v>
      </c>
    </row>
    <row r="2837" spans="1:13" x14ac:dyDescent="0.15">
      <c r="A2837" s="1" t="s">
        <v>7598</v>
      </c>
      <c r="B2837" s="6" t="str">
        <f t="shared" si="44"/>
        <v>Cocci</v>
      </c>
      <c r="C2837" s="1">
        <v>792</v>
      </c>
      <c r="D2837" s="1">
        <v>9.2948717948717992</v>
      </c>
      <c r="E2837" s="1">
        <v>939</v>
      </c>
      <c r="F2837" s="1">
        <v>2</v>
      </c>
      <c r="G2837" s="1">
        <v>2</v>
      </c>
      <c r="H2837" s="1">
        <v>6</v>
      </c>
      <c r="I2837" s="1" t="s">
        <v>7599</v>
      </c>
      <c r="J2837" s="1">
        <v>6</v>
      </c>
      <c r="K2837" s="1">
        <v>0</v>
      </c>
      <c r="L2837" s="1">
        <v>5</v>
      </c>
      <c r="M2837" s="1">
        <v>1</v>
      </c>
    </row>
    <row r="2838" spans="1:13" x14ac:dyDescent="0.15">
      <c r="A2838" s="1" t="s">
        <v>4850</v>
      </c>
      <c r="B2838" s="6" t="str">
        <f t="shared" si="44"/>
        <v>Cocci</v>
      </c>
      <c r="C2838" s="1">
        <v>633</v>
      </c>
      <c r="D2838" s="1">
        <v>15.2777777777778</v>
      </c>
      <c r="E2838" s="1">
        <v>728</v>
      </c>
      <c r="F2838" s="1">
        <v>3</v>
      </c>
      <c r="G2838" s="1">
        <v>4</v>
      </c>
      <c r="H2838" s="1">
        <v>6</v>
      </c>
      <c r="I2838" s="1" t="s">
        <v>4851</v>
      </c>
      <c r="J2838" s="1">
        <v>6</v>
      </c>
      <c r="K2838" s="1">
        <v>1</v>
      </c>
      <c r="L2838" s="1">
        <v>5</v>
      </c>
      <c r="M2838" s="1">
        <v>0</v>
      </c>
    </row>
    <row r="2839" spans="1:13" x14ac:dyDescent="0.15">
      <c r="A2839" s="1" t="s">
        <v>7760</v>
      </c>
      <c r="B2839" s="6" t="str">
        <f t="shared" si="44"/>
        <v>Cocci</v>
      </c>
      <c r="C2839" s="1">
        <v>118</v>
      </c>
      <c r="D2839" s="1">
        <v>11.4678899082569</v>
      </c>
      <c r="E2839" s="1">
        <v>97</v>
      </c>
      <c r="F2839" s="1">
        <v>2</v>
      </c>
      <c r="G2839" s="1">
        <v>2</v>
      </c>
      <c r="H2839" s="1">
        <v>6</v>
      </c>
      <c r="I2839" s="1" t="s">
        <v>7761</v>
      </c>
      <c r="J2839" s="1">
        <v>6</v>
      </c>
      <c r="K2839" s="1">
        <v>0</v>
      </c>
      <c r="L2839" s="1">
        <v>5</v>
      </c>
      <c r="M2839" s="1">
        <v>1</v>
      </c>
    </row>
    <row r="2840" spans="1:13" x14ac:dyDescent="0.15">
      <c r="A2840" s="1" t="s">
        <v>6801</v>
      </c>
      <c r="B2840" s="6" t="str">
        <f t="shared" si="44"/>
        <v>Cocci</v>
      </c>
      <c r="C2840" s="1">
        <v>86</v>
      </c>
      <c r="D2840" s="1">
        <v>29.457364341085299</v>
      </c>
      <c r="E2840" s="1">
        <v>68</v>
      </c>
      <c r="F2840" s="1">
        <v>2</v>
      </c>
      <c r="G2840" s="1">
        <v>2</v>
      </c>
      <c r="H2840" s="1">
        <v>6</v>
      </c>
      <c r="I2840" s="1" t="s">
        <v>6802</v>
      </c>
      <c r="J2840" s="1">
        <v>6</v>
      </c>
      <c r="K2840" s="1">
        <v>0</v>
      </c>
      <c r="L2840" s="1">
        <v>3</v>
      </c>
      <c r="M2840" s="1">
        <v>3</v>
      </c>
    </row>
    <row r="2841" spans="1:13" x14ac:dyDescent="0.15">
      <c r="A2841" s="1" t="s">
        <v>2946</v>
      </c>
      <c r="B2841" s="6" t="str">
        <f t="shared" si="44"/>
        <v>Cocci</v>
      </c>
      <c r="C2841" s="1">
        <v>546</v>
      </c>
      <c r="D2841" s="1">
        <v>11.1864406779661</v>
      </c>
      <c r="E2841" s="1">
        <v>603</v>
      </c>
      <c r="F2841" s="1">
        <v>4</v>
      </c>
      <c r="G2841" s="1">
        <v>4</v>
      </c>
      <c r="H2841" s="1">
        <v>6</v>
      </c>
      <c r="I2841" s="1" t="s">
        <v>2947</v>
      </c>
      <c r="J2841" s="1">
        <v>6</v>
      </c>
      <c r="K2841" s="1">
        <v>0</v>
      </c>
      <c r="L2841" s="1">
        <v>5</v>
      </c>
      <c r="M2841" s="1">
        <v>1</v>
      </c>
    </row>
    <row r="2842" spans="1:13" x14ac:dyDescent="0.15">
      <c r="A2842" s="1" t="s">
        <v>4516</v>
      </c>
      <c r="B2842" s="6" t="str">
        <f t="shared" si="44"/>
        <v>Cocci</v>
      </c>
      <c r="C2842" s="1">
        <v>50</v>
      </c>
      <c r="D2842" s="1">
        <v>3.1471282454759999</v>
      </c>
      <c r="E2842" s="1">
        <v>38</v>
      </c>
      <c r="F2842" s="1">
        <v>3</v>
      </c>
      <c r="G2842" s="1">
        <v>3</v>
      </c>
      <c r="H2842" s="1">
        <v>6</v>
      </c>
      <c r="I2842" s="1" t="s">
        <v>4517</v>
      </c>
      <c r="J2842" s="1">
        <v>6</v>
      </c>
      <c r="K2842" s="1">
        <v>0</v>
      </c>
      <c r="L2842" s="1">
        <v>6</v>
      </c>
      <c r="M2842" s="1">
        <v>0</v>
      </c>
    </row>
    <row r="2843" spans="1:13" x14ac:dyDescent="0.15">
      <c r="A2843" s="1" t="s">
        <v>4168</v>
      </c>
      <c r="B2843" s="6" t="str">
        <f t="shared" si="44"/>
        <v>Cocci</v>
      </c>
      <c r="C2843" s="1">
        <v>108</v>
      </c>
      <c r="D2843" s="1">
        <v>3.7948717948718</v>
      </c>
      <c r="E2843" s="1">
        <v>86</v>
      </c>
      <c r="F2843" s="1">
        <v>3</v>
      </c>
      <c r="G2843" s="1">
        <v>3</v>
      </c>
      <c r="H2843" s="1">
        <v>6</v>
      </c>
      <c r="I2843" s="1" t="s">
        <v>4169</v>
      </c>
      <c r="J2843" s="1">
        <v>6</v>
      </c>
      <c r="K2843" s="1">
        <v>0</v>
      </c>
      <c r="L2843" s="1">
        <v>5</v>
      </c>
      <c r="M2843" s="1">
        <v>1</v>
      </c>
    </row>
    <row r="2844" spans="1:13" x14ac:dyDescent="0.15">
      <c r="A2844" s="1" t="s">
        <v>3160</v>
      </c>
      <c r="B2844" s="6" t="str">
        <f t="shared" si="44"/>
        <v>Cocci</v>
      </c>
      <c r="C2844" s="1">
        <v>15</v>
      </c>
      <c r="D2844" s="1">
        <v>7.3469387755101998</v>
      </c>
      <c r="E2844" s="1">
        <v>587</v>
      </c>
      <c r="F2844" s="1">
        <v>4</v>
      </c>
      <c r="G2844" s="1">
        <v>4</v>
      </c>
      <c r="H2844" s="1">
        <v>6</v>
      </c>
      <c r="I2844" s="1" t="s">
        <v>3161</v>
      </c>
      <c r="J2844" s="1">
        <v>6</v>
      </c>
      <c r="K2844" s="1">
        <v>0</v>
      </c>
      <c r="L2844" s="1">
        <v>6</v>
      </c>
      <c r="M2844" s="1">
        <v>0</v>
      </c>
    </row>
    <row r="2845" spans="1:13" x14ac:dyDescent="0.15">
      <c r="A2845" s="1" t="s">
        <v>6218</v>
      </c>
      <c r="B2845" s="6" t="str">
        <f t="shared" si="44"/>
        <v>Cocci</v>
      </c>
      <c r="C2845" s="1">
        <v>313</v>
      </c>
      <c r="D2845" s="1">
        <v>6.2780269058296003</v>
      </c>
      <c r="E2845" s="1">
        <v>297</v>
      </c>
      <c r="F2845" s="1">
        <v>2</v>
      </c>
      <c r="G2845" s="1">
        <v>2</v>
      </c>
      <c r="H2845" s="1">
        <v>6</v>
      </c>
      <c r="I2845" s="1" t="s">
        <v>6219</v>
      </c>
      <c r="J2845" s="1">
        <v>6</v>
      </c>
      <c r="K2845" s="1">
        <v>0</v>
      </c>
      <c r="L2845" s="1">
        <v>4</v>
      </c>
      <c r="M2845" s="1">
        <v>2</v>
      </c>
    </row>
    <row r="2846" spans="1:13" x14ac:dyDescent="0.15">
      <c r="A2846" s="1" t="s">
        <v>2145</v>
      </c>
      <c r="B2846" s="6" t="str">
        <f t="shared" si="44"/>
        <v>Cocci</v>
      </c>
      <c r="C2846" s="1">
        <v>556</v>
      </c>
      <c r="D2846" s="1">
        <v>16.108786610878699</v>
      </c>
      <c r="E2846" s="1">
        <v>681</v>
      </c>
      <c r="F2846" s="1">
        <v>5</v>
      </c>
      <c r="G2846" s="1">
        <v>5</v>
      </c>
      <c r="H2846" s="1">
        <v>6</v>
      </c>
      <c r="I2846" s="1" t="s">
        <v>2146</v>
      </c>
      <c r="J2846" s="1">
        <v>6</v>
      </c>
      <c r="K2846" s="1">
        <v>0</v>
      </c>
      <c r="L2846" s="1">
        <v>2</v>
      </c>
      <c r="M2846" s="1">
        <v>4</v>
      </c>
    </row>
    <row r="2847" spans="1:13" x14ac:dyDescent="0.15">
      <c r="A2847" s="1" t="s">
        <v>4546</v>
      </c>
      <c r="B2847" s="6" t="str">
        <f t="shared" si="44"/>
        <v>Cocci</v>
      </c>
      <c r="C2847" s="1">
        <v>633</v>
      </c>
      <c r="D2847" s="1">
        <v>12.177121771217699</v>
      </c>
      <c r="E2847" s="1">
        <v>728</v>
      </c>
      <c r="F2847" s="1">
        <v>3</v>
      </c>
      <c r="G2847" s="1">
        <v>4</v>
      </c>
      <c r="H2847" s="1">
        <v>6</v>
      </c>
      <c r="I2847" s="1" t="s">
        <v>4547</v>
      </c>
      <c r="J2847" s="1">
        <v>6</v>
      </c>
      <c r="K2847" s="1">
        <v>1</v>
      </c>
      <c r="L2847" s="1">
        <v>5</v>
      </c>
      <c r="M2847" s="1">
        <v>0</v>
      </c>
    </row>
    <row r="2848" spans="1:13" x14ac:dyDescent="0.15">
      <c r="A2848" s="1" t="s">
        <v>3827</v>
      </c>
      <c r="B2848" s="6" t="str">
        <f t="shared" si="44"/>
        <v>Cocci</v>
      </c>
      <c r="C2848" s="1">
        <v>358</v>
      </c>
      <c r="D2848" s="1">
        <v>10</v>
      </c>
      <c r="E2848" s="1">
        <v>344</v>
      </c>
      <c r="F2848" s="1">
        <v>4</v>
      </c>
      <c r="G2848" s="1">
        <v>4</v>
      </c>
      <c r="H2848" s="1">
        <v>6</v>
      </c>
      <c r="I2848" s="1" t="s">
        <v>3828</v>
      </c>
      <c r="J2848" s="1">
        <v>6</v>
      </c>
      <c r="K2848" s="1">
        <v>6</v>
      </c>
      <c r="L2848" s="1">
        <v>0</v>
      </c>
      <c r="M2848" s="1">
        <v>0</v>
      </c>
    </row>
    <row r="2849" spans="1:13" x14ac:dyDescent="0.15">
      <c r="A2849" s="1" t="s">
        <v>6931</v>
      </c>
      <c r="B2849" s="6" t="str">
        <f t="shared" si="44"/>
        <v>Cocci</v>
      </c>
      <c r="C2849" s="1">
        <v>382</v>
      </c>
      <c r="D2849" s="1">
        <v>8.5959885386819508</v>
      </c>
      <c r="E2849" s="1">
        <v>380</v>
      </c>
      <c r="F2849" s="1">
        <v>2</v>
      </c>
      <c r="G2849" s="1">
        <v>2</v>
      </c>
      <c r="H2849" s="1">
        <v>6</v>
      </c>
      <c r="I2849" s="1" t="s">
        <v>6932</v>
      </c>
      <c r="J2849" s="1">
        <v>6</v>
      </c>
      <c r="K2849" s="1">
        <v>1</v>
      </c>
      <c r="L2849" s="1">
        <v>3</v>
      </c>
      <c r="M2849" s="1">
        <v>2</v>
      </c>
    </row>
    <row r="2850" spans="1:13" x14ac:dyDescent="0.15">
      <c r="A2850" s="1" t="s">
        <v>4450</v>
      </c>
      <c r="B2850" s="6" t="str">
        <f t="shared" si="44"/>
        <v>Cocci</v>
      </c>
      <c r="C2850" s="1">
        <v>316</v>
      </c>
      <c r="D2850" s="1">
        <v>15.625</v>
      </c>
      <c r="E2850" s="1">
        <v>299</v>
      </c>
      <c r="F2850" s="1">
        <v>3</v>
      </c>
      <c r="G2850" s="1">
        <v>3</v>
      </c>
      <c r="H2850" s="1">
        <v>6</v>
      </c>
      <c r="I2850" s="1" t="s">
        <v>4451</v>
      </c>
      <c r="J2850" s="1">
        <v>6</v>
      </c>
      <c r="K2850" s="1">
        <v>4</v>
      </c>
      <c r="L2850" s="1">
        <v>2</v>
      </c>
      <c r="M2850" s="1">
        <v>0</v>
      </c>
    </row>
    <row r="2851" spans="1:13" x14ac:dyDescent="0.15">
      <c r="A2851" s="1" t="s">
        <v>4466</v>
      </c>
      <c r="B2851" s="6" t="str">
        <f t="shared" si="44"/>
        <v>Cocci</v>
      </c>
      <c r="C2851" s="1">
        <v>633</v>
      </c>
      <c r="D2851" s="1">
        <v>15.2777777777778</v>
      </c>
      <c r="E2851" s="1">
        <v>728</v>
      </c>
      <c r="F2851" s="1">
        <v>3</v>
      </c>
      <c r="G2851" s="1">
        <v>4</v>
      </c>
      <c r="H2851" s="1">
        <v>6</v>
      </c>
      <c r="I2851" s="1" t="s">
        <v>4467</v>
      </c>
      <c r="J2851" s="1">
        <v>6</v>
      </c>
      <c r="K2851" s="1">
        <v>1</v>
      </c>
      <c r="L2851" s="1">
        <v>5</v>
      </c>
      <c r="M2851" s="1">
        <v>0</v>
      </c>
    </row>
    <row r="2852" spans="1:13" x14ac:dyDescent="0.15">
      <c r="A2852" s="1" t="s">
        <v>4152</v>
      </c>
      <c r="B2852" s="6" t="str">
        <f t="shared" si="44"/>
        <v>Cocci</v>
      </c>
      <c r="C2852" s="1">
        <v>469</v>
      </c>
      <c r="D2852" s="1">
        <v>8.7420042643923193</v>
      </c>
      <c r="E2852" s="1">
        <v>958</v>
      </c>
      <c r="F2852" s="1">
        <v>3</v>
      </c>
      <c r="G2852" s="1">
        <v>3</v>
      </c>
      <c r="H2852" s="1">
        <v>6</v>
      </c>
      <c r="I2852" s="1" t="s">
        <v>4153</v>
      </c>
      <c r="J2852" s="1">
        <v>6</v>
      </c>
      <c r="K2852" s="1">
        <v>1</v>
      </c>
      <c r="L2852" s="1">
        <v>4</v>
      </c>
      <c r="M2852" s="1">
        <v>1</v>
      </c>
    </row>
    <row r="2853" spans="1:13" x14ac:dyDescent="0.15">
      <c r="A2853" s="1" t="s">
        <v>6927</v>
      </c>
      <c r="B2853" s="6" t="str">
        <f t="shared" si="44"/>
        <v>Cocci</v>
      </c>
      <c r="C2853" s="1">
        <v>618</v>
      </c>
      <c r="D2853" s="1">
        <v>8.8815789473684195</v>
      </c>
      <c r="E2853" s="1">
        <v>704</v>
      </c>
      <c r="F2853" s="1">
        <v>2</v>
      </c>
      <c r="G2853" s="1">
        <v>2</v>
      </c>
      <c r="H2853" s="1">
        <v>6</v>
      </c>
      <c r="I2853" s="1" t="s">
        <v>6928</v>
      </c>
      <c r="J2853" s="1">
        <v>6</v>
      </c>
      <c r="K2853" s="1">
        <v>1</v>
      </c>
      <c r="L2853" s="1">
        <v>3</v>
      </c>
      <c r="M2853" s="1">
        <v>2</v>
      </c>
    </row>
    <row r="2854" spans="1:13" x14ac:dyDescent="0.15">
      <c r="A2854" s="1" t="s">
        <v>2942</v>
      </c>
      <c r="B2854" s="6" t="str">
        <f t="shared" si="44"/>
        <v>Cocci</v>
      </c>
      <c r="C2854" s="1">
        <v>170</v>
      </c>
      <c r="D2854" s="1">
        <v>2.9016657710908098</v>
      </c>
      <c r="E2854" s="1">
        <v>319</v>
      </c>
      <c r="F2854" s="1">
        <v>4</v>
      </c>
      <c r="G2854" s="1">
        <v>4</v>
      </c>
      <c r="H2854" s="1">
        <v>6</v>
      </c>
      <c r="I2854" s="1" t="s">
        <v>2943</v>
      </c>
      <c r="J2854" s="1">
        <v>6</v>
      </c>
      <c r="K2854" s="1">
        <v>1</v>
      </c>
      <c r="L2854" s="1">
        <v>5</v>
      </c>
      <c r="M2854" s="1">
        <v>0</v>
      </c>
    </row>
    <row r="2855" spans="1:13" x14ac:dyDescent="0.15">
      <c r="A2855" s="1" t="s">
        <v>6230</v>
      </c>
      <c r="B2855" s="6" t="str">
        <f t="shared" si="44"/>
        <v>Cocci</v>
      </c>
      <c r="C2855" s="1">
        <v>118</v>
      </c>
      <c r="D2855" s="1">
        <v>11.4678899082569</v>
      </c>
      <c r="E2855" s="1">
        <v>97</v>
      </c>
      <c r="F2855" s="1">
        <v>2</v>
      </c>
      <c r="G2855" s="1">
        <v>2</v>
      </c>
      <c r="H2855" s="1">
        <v>6</v>
      </c>
      <c r="I2855" s="1" t="s">
        <v>6231</v>
      </c>
      <c r="J2855" s="1">
        <v>6</v>
      </c>
      <c r="K2855" s="1">
        <v>0</v>
      </c>
      <c r="L2855" s="1">
        <v>5</v>
      </c>
      <c r="M2855" s="1">
        <v>1</v>
      </c>
    </row>
    <row r="2856" spans="1:13" x14ac:dyDescent="0.15">
      <c r="A2856" s="1" t="s">
        <v>6977</v>
      </c>
      <c r="B2856" s="6" t="str">
        <f t="shared" si="44"/>
        <v>Cocci</v>
      </c>
      <c r="C2856" s="1">
        <v>527</v>
      </c>
      <c r="D2856" s="1">
        <v>8.9108910891089099</v>
      </c>
      <c r="E2856" s="1">
        <v>575</v>
      </c>
      <c r="F2856" s="1">
        <v>2</v>
      </c>
      <c r="G2856" s="1">
        <v>2</v>
      </c>
      <c r="H2856" s="1">
        <v>6</v>
      </c>
      <c r="I2856" s="1" t="s">
        <v>6978</v>
      </c>
      <c r="J2856" s="1">
        <v>6</v>
      </c>
      <c r="K2856" s="1">
        <v>1</v>
      </c>
      <c r="L2856" s="1">
        <v>4</v>
      </c>
      <c r="M2856" s="1">
        <v>1</v>
      </c>
    </row>
    <row r="2857" spans="1:13" x14ac:dyDescent="0.15">
      <c r="A2857" s="1" t="s">
        <v>4470</v>
      </c>
      <c r="B2857" s="6" t="str">
        <f t="shared" si="44"/>
        <v>Cocci</v>
      </c>
      <c r="C2857" s="1">
        <v>332</v>
      </c>
      <c r="D2857" s="1">
        <v>7.3226544622425598</v>
      </c>
      <c r="E2857" s="1">
        <v>315</v>
      </c>
      <c r="F2857" s="1">
        <v>3</v>
      </c>
      <c r="G2857" s="1">
        <v>3</v>
      </c>
      <c r="H2857" s="1">
        <v>6</v>
      </c>
      <c r="I2857" s="1" t="s">
        <v>4471</v>
      </c>
      <c r="J2857" s="1">
        <v>6</v>
      </c>
      <c r="K2857" s="1">
        <v>1</v>
      </c>
      <c r="L2857" s="1">
        <v>4</v>
      </c>
      <c r="M2857" s="1">
        <v>1</v>
      </c>
    </row>
    <row r="2858" spans="1:13" x14ac:dyDescent="0.15">
      <c r="A2858" s="1" t="s">
        <v>4508</v>
      </c>
      <c r="B2858" s="6" t="str">
        <f t="shared" si="44"/>
        <v>Cocci</v>
      </c>
      <c r="C2858" s="1">
        <v>712</v>
      </c>
      <c r="D2858" s="1">
        <v>11.5281501340483</v>
      </c>
      <c r="E2858" s="1">
        <v>915</v>
      </c>
      <c r="F2858" s="1">
        <v>3</v>
      </c>
      <c r="G2858" s="1">
        <v>3</v>
      </c>
      <c r="H2858" s="1">
        <v>6</v>
      </c>
      <c r="I2858" s="1" t="s">
        <v>4509</v>
      </c>
      <c r="J2858" s="1">
        <v>6</v>
      </c>
      <c r="K2858" s="1">
        <v>0</v>
      </c>
      <c r="L2858" s="1">
        <v>5</v>
      </c>
      <c r="M2858" s="1">
        <v>1</v>
      </c>
    </row>
    <row r="2859" spans="1:13" x14ac:dyDescent="0.15">
      <c r="A2859" s="1" t="s">
        <v>4162</v>
      </c>
      <c r="B2859" s="6" t="str">
        <f t="shared" si="44"/>
        <v>Cocci</v>
      </c>
      <c r="C2859" s="1">
        <v>344</v>
      </c>
      <c r="D2859" s="1">
        <v>7.2390572390572396</v>
      </c>
      <c r="E2859" s="1">
        <v>329</v>
      </c>
      <c r="F2859" s="1">
        <v>3</v>
      </c>
      <c r="G2859" s="1">
        <v>3</v>
      </c>
      <c r="H2859" s="1">
        <v>6</v>
      </c>
      <c r="I2859" s="1" t="s">
        <v>4163</v>
      </c>
      <c r="J2859" s="1">
        <v>6</v>
      </c>
      <c r="K2859" s="1">
        <v>0</v>
      </c>
      <c r="L2859" s="1">
        <v>3</v>
      </c>
      <c r="M2859" s="1">
        <v>3</v>
      </c>
    </row>
    <row r="2860" spans="1:13" x14ac:dyDescent="0.15">
      <c r="A2860" s="1" t="s">
        <v>4460</v>
      </c>
      <c r="B2860" s="6" t="str">
        <f t="shared" si="44"/>
        <v>Cocci</v>
      </c>
      <c r="C2860" s="1">
        <v>761</v>
      </c>
      <c r="D2860" s="1">
        <v>20.849420849420799</v>
      </c>
      <c r="E2860" s="1">
        <v>892</v>
      </c>
      <c r="F2860" s="1">
        <v>3</v>
      </c>
      <c r="G2860" s="1">
        <v>3</v>
      </c>
      <c r="H2860" s="1">
        <v>6</v>
      </c>
      <c r="I2860" s="1" t="s">
        <v>4461</v>
      </c>
      <c r="J2860" s="1">
        <v>6</v>
      </c>
      <c r="K2860" s="1">
        <v>1</v>
      </c>
      <c r="L2860" s="1">
        <v>5</v>
      </c>
      <c r="M2860" s="1">
        <v>0</v>
      </c>
    </row>
    <row r="2861" spans="1:13" x14ac:dyDescent="0.15">
      <c r="A2861" s="1" t="s">
        <v>3140</v>
      </c>
      <c r="B2861" s="6" t="str">
        <f t="shared" si="44"/>
        <v>Cocci</v>
      </c>
      <c r="C2861" s="1">
        <v>348</v>
      </c>
      <c r="D2861" s="1">
        <v>24.657534246575299</v>
      </c>
      <c r="E2861" s="1">
        <v>335</v>
      </c>
      <c r="F2861" s="1">
        <v>4</v>
      </c>
      <c r="G2861" s="1">
        <v>4</v>
      </c>
      <c r="H2861" s="1">
        <v>6</v>
      </c>
      <c r="I2861" s="1" t="s">
        <v>3141</v>
      </c>
      <c r="J2861" s="1">
        <v>6</v>
      </c>
      <c r="K2861" s="1">
        <v>3</v>
      </c>
      <c r="L2861" s="1">
        <v>1</v>
      </c>
      <c r="M2861" s="1">
        <v>2</v>
      </c>
    </row>
    <row r="2862" spans="1:13" x14ac:dyDescent="0.15">
      <c r="A2862" s="1" t="s">
        <v>6955</v>
      </c>
      <c r="B2862" s="6" t="str">
        <f t="shared" si="44"/>
        <v>Cocci</v>
      </c>
      <c r="C2862" s="1">
        <v>398</v>
      </c>
      <c r="D2862" s="1">
        <v>3.9184952978056402</v>
      </c>
      <c r="E2862" s="1">
        <v>401</v>
      </c>
      <c r="F2862" s="1">
        <v>2</v>
      </c>
      <c r="G2862" s="1">
        <v>2</v>
      </c>
      <c r="H2862" s="1">
        <v>6</v>
      </c>
      <c r="I2862" s="1" t="s">
        <v>6956</v>
      </c>
      <c r="J2862" s="1">
        <v>6</v>
      </c>
      <c r="K2862" s="1">
        <v>0</v>
      </c>
      <c r="L2862" s="1">
        <v>4</v>
      </c>
      <c r="M2862" s="1">
        <v>2</v>
      </c>
    </row>
    <row r="2863" spans="1:13" x14ac:dyDescent="0.15">
      <c r="A2863" s="1" t="s">
        <v>4426</v>
      </c>
      <c r="B2863" s="6" t="str">
        <f t="shared" si="44"/>
        <v>Cocci</v>
      </c>
      <c r="C2863" s="1">
        <v>69</v>
      </c>
      <c r="D2863" s="1">
        <v>9.7285067873303195</v>
      </c>
      <c r="E2863" s="1">
        <v>52</v>
      </c>
      <c r="F2863" s="1">
        <v>3</v>
      </c>
      <c r="G2863" s="1">
        <v>3</v>
      </c>
      <c r="H2863" s="1">
        <v>6</v>
      </c>
      <c r="I2863" s="1" t="s">
        <v>4427</v>
      </c>
      <c r="J2863" s="1">
        <v>6</v>
      </c>
      <c r="K2863" s="1">
        <v>1</v>
      </c>
      <c r="L2863" s="1">
        <v>3</v>
      </c>
      <c r="M2863" s="1">
        <v>2</v>
      </c>
    </row>
    <row r="2864" spans="1:13" x14ac:dyDescent="0.15">
      <c r="A2864" s="1" t="s">
        <v>4488</v>
      </c>
      <c r="B2864" s="6" t="str">
        <f t="shared" si="44"/>
        <v>Cocci</v>
      </c>
      <c r="C2864" s="1">
        <v>492</v>
      </c>
      <c r="D2864" s="1">
        <v>11.2947658402204</v>
      </c>
      <c r="E2864" s="1">
        <v>527</v>
      </c>
      <c r="F2864" s="1">
        <v>3</v>
      </c>
      <c r="G2864" s="1">
        <v>3</v>
      </c>
      <c r="H2864" s="1">
        <v>6</v>
      </c>
      <c r="I2864" s="1" t="s">
        <v>4489</v>
      </c>
      <c r="J2864" s="1">
        <v>6</v>
      </c>
      <c r="K2864" s="1">
        <v>1</v>
      </c>
      <c r="L2864" s="1">
        <v>4</v>
      </c>
      <c r="M2864" s="1">
        <v>1</v>
      </c>
    </row>
    <row r="2865" spans="1:13" x14ac:dyDescent="0.15">
      <c r="A2865" s="1" t="s">
        <v>6815</v>
      </c>
      <c r="B2865" s="6" t="str">
        <f t="shared" si="44"/>
        <v>Cocci</v>
      </c>
      <c r="C2865" s="1">
        <v>770</v>
      </c>
      <c r="D2865" s="1">
        <v>12.435233160621801</v>
      </c>
      <c r="E2865" s="1">
        <v>904</v>
      </c>
      <c r="F2865" s="1">
        <v>2</v>
      </c>
      <c r="G2865" s="1">
        <v>2</v>
      </c>
      <c r="H2865" s="1">
        <v>6</v>
      </c>
      <c r="I2865" s="1" t="s">
        <v>6816</v>
      </c>
      <c r="J2865" s="1">
        <v>6</v>
      </c>
      <c r="K2865" s="1">
        <v>2</v>
      </c>
      <c r="L2865" s="1">
        <v>3</v>
      </c>
      <c r="M2865" s="1">
        <v>1</v>
      </c>
    </row>
    <row r="2866" spans="1:13" x14ac:dyDescent="0.15">
      <c r="A2866" s="1" t="s">
        <v>6831</v>
      </c>
      <c r="B2866" s="6" t="str">
        <f t="shared" si="44"/>
        <v>Cocci</v>
      </c>
      <c r="C2866" s="1">
        <v>75</v>
      </c>
      <c r="D2866" s="1">
        <v>48.648648648648603</v>
      </c>
      <c r="E2866" s="1">
        <v>58</v>
      </c>
      <c r="F2866" s="1">
        <v>2</v>
      </c>
      <c r="G2866" s="1">
        <v>2</v>
      </c>
      <c r="H2866" s="1">
        <v>6</v>
      </c>
      <c r="I2866" s="1" t="s">
        <v>6832</v>
      </c>
      <c r="J2866" s="1">
        <v>6</v>
      </c>
      <c r="K2866" s="1">
        <v>0</v>
      </c>
      <c r="L2866" s="1">
        <v>5</v>
      </c>
      <c r="M2866" s="1">
        <v>1</v>
      </c>
    </row>
    <row r="2867" spans="1:13" x14ac:dyDescent="0.15">
      <c r="A2867" s="1" t="s">
        <v>6813</v>
      </c>
      <c r="B2867" s="6" t="str">
        <f t="shared" si="44"/>
        <v>Cocci</v>
      </c>
      <c r="C2867" s="1">
        <v>742</v>
      </c>
      <c r="D2867" s="1">
        <v>19.834710743801701</v>
      </c>
      <c r="E2867" s="1">
        <v>866</v>
      </c>
      <c r="F2867" s="1">
        <v>2</v>
      </c>
      <c r="G2867" s="1">
        <v>2</v>
      </c>
      <c r="H2867" s="1">
        <v>6</v>
      </c>
      <c r="I2867" s="1" t="s">
        <v>6814</v>
      </c>
      <c r="J2867" s="1">
        <v>6</v>
      </c>
      <c r="K2867" s="1">
        <v>2</v>
      </c>
      <c r="L2867" s="1">
        <v>3</v>
      </c>
      <c r="M2867" s="1">
        <v>1</v>
      </c>
    </row>
    <row r="2868" spans="1:13" x14ac:dyDescent="0.15">
      <c r="A2868" s="1" t="s">
        <v>6871</v>
      </c>
      <c r="B2868" s="6" t="str">
        <f t="shared" si="44"/>
        <v>Cocci</v>
      </c>
      <c r="C2868" s="1">
        <v>557</v>
      </c>
      <c r="D2868" s="1">
        <v>8.7818696883852692</v>
      </c>
      <c r="E2868" s="1">
        <v>615</v>
      </c>
      <c r="F2868" s="1">
        <v>2</v>
      </c>
      <c r="G2868" s="1">
        <v>2</v>
      </c>
      <c r="H2868" s="1">
        <v>6</v>
      </c>
      <c r="I2868" s="1" t="s">
        <v>6872</v>
      </c>
      <c r="J2868" s="1">
        <v>6</v>
      </c>
      <c r="K2868" s="1">
        <v>3</v>
      </c>
      <c r="L2868" s="1">
        <v>3</v>
      </c>
      <c r="M2868" s="1">
        <v>0</v>
      </c>
    </row>
    <row r="2869" spans="1:13" x14ac:dyDescent="0.15">
      <c r="A2869" s="1" t="s">
        <v>6216</v>
      </c>
      <c r="B2869" s="6" t="str">
        <f t="shared" si="44"/>
        <v>Cocci</v>
      </c>
      <c r="C2869" s="1">
        <v>792</v>
      </c>
      <c r="D2869" s="1">
        <v>8.4795321637426895</v>
      </c>
      <c r="E2869" s="1">
        <v>939</v>
      </c>
      <c r="F2869" s="1">
        <v>2</v>
      </c>
      <c r="G2869" s="1">
        <v>2</v>
      </c>
      <c r="H2869" s="1">
        <v>6</v>
      </c>
      <c r="I2869" s="1" t="s">
        <v>6217</v>
      </c>
      <c r="J2869" s="1">
        <v>6</v>
      </c>
      <c r="K2869" s="1">
        <v>0</v>
      </c>
      <c r="L2869" s="1">
        <v>5</v>
      </c>
      <c r="M2869" s="1">
        <v>1</v>
      </c>
    </row>
    <row r="2870" spans="1:13" x14ac:dyDescent="0.15">
      <c r="A2870" s="1" t="s">
        <v>4482</v>
      </c>
      <c r="B2870" s="6" t="str">
        <f t="shared" si="44"/>
        <v>Cocci</v>
      </c>
      <c r="C2870" s="1">
        <v>680</v>
      </c>
      <c r="D2870" s="1">
        <v>12.668463611859799</v>
      </c>
      <c r="E2870" s="1">
        <v>786</v>
      </c>
      <c r="F2870" s="1">
        <v>3</v>
      </c>
      <c r="G2870" s="1">
        <v>3</v>
      </c>
      <c r="H2870" s="1">
        <v>6</v>
      </c>
      <c r="I2870" s="1" t="s">
        <v>4483</v>
      </c>
      <c r="J2870" s="1">
        <v>6</v>
      </c>
      <c r="K2870" s="1">
        <v>1</v>
      </c>
      <c r="L2870" s="1">
        <v>4</v>
      </c>
      <c r="M2870" s="1">
        <v>1</v>
      </c>
    </row>
    <row r="2871" spans="1:13" x14ac:dyDescent="0.15">
      <c r="A2871" s="1" t="s">
        <v>2083</v>
      </c>
      <c r="B2871" s="6" t="str">
        <f t="shared" si="44"/>
        <v>Cocci</v>
      </c>
      <c r="C2871" s="1">
        <v>105</v>
      </c>
      <c r="D2871" s="1">
        <v>14.705882352941201</v>
      </c>
      <c r="E2871" s="1">
        <v>852</v>
      </c>
      <c r="F2871" s="1">
        <v>5</v>
      </c>
      <c r="G2871" s="1">
        <v>5</v>
      </c>
      <c r="H2871" s="1">
        <v>6</v>
      </c>
      <c r="I2871" s="1" t="s">
        <v>2084</v>
      </c>
      <c r="J2871" s="1">
        <v>6</v>
      </c>
      <c r="K2871" s="1">
        <v>1</v>
      </c>
      <c r="L2871" s="1">
        <v>1</v>
      </c>
      <c r="M2871" s="1">
        <v>4</v>
      </c>
    </row>
    <row r="2872" spans="1:13" x14ac:dyDescent="0.15">
      <c r="A2872" s="1" t="s">
        <v>6248</v>
      </c>
      <c r="B2872" s="6" t="str">
        <f t="shared" si="44"/>
        <v>Cocci</v>
      </c>
      <c r="C2872" s="1">
        <v>777</v>
      </c>
      <c r="D2872" s="1">
        <v>6.2893081761006302</v>
      </c>
      <c r="E2872" s="1">
        <v>918</v>
      </c>
      <c r="F2872" s="1">
        <v>2</v>
      </c>
      <c r="G2872" s="1">
        <v>2</v>
      </c>
      <c r="H2872" s="1">
        <v>6</v>
      </c>
      <c r="I2872" s="1" t="s">
        <v>6249</v>
      </c>
      <c r="J2872" s="1">
        <v>6</v>
      </c>
      <c r="K2872" s="1">
        <v>1</v>
      </c>
      <c r="L2872" s="1">
        <v>3</v>
      </c>
      <c r="M2872" s="1">
        <v>2</v>
      </c>
    </row>
    <row r="2873" spans="1:13" x14ac:dyDescent="0.15">
      <c r="A2873" s="1" t="s">
        <v>6993</v>
      </c>
      <c r="B2873" s="6" t="str">
        <f t="shared" si="44"/>
        <v>Cocci</v>
      </c>
      <c r="C2873" s="1">
        <v>139</v>
      </c>
      <c r="D2873" s="1">
        <v>12.7450980392157</v>
      </c>
      <c r="E2873" s="1">
        <v>114</v>
      </c>
      <c r="F2873" s="1">
        <v>2</v>
      </c>
      <c r="G2873" s="1">
        <v>3</v>
      </c>
      <c r="H2873" s="1">
        <v>6</v>
      </c>
      <c r="I2873" s="1" t="s">
        <v>6994</v>
      </c>
      <c r="J2873" s="1">
        <v>6</v>
      </c>
      <c r="K2873" s="1">
        <v>0</v>
      </c>
      <c r="L2873" s="1">
        <v>4</v>
      </c>
      <c r="M2873" s="1">
        <v>2</v>
      </c>
    </row>
    <row r="2874" spans="1:13" x14ac:dyDescent="0.15">
      <c r="A2874" s="1" t="s">
        <v>6799</v>
      </c>
      <c r="B2874" s="6" t="str">
        <f t="shared" si="44"/>
        <v>Cocci</v>
      </c>
      <c r="C2874" s="1">
        <v>389</v>
      </c>
      <c r="D2874" s="1">
        <v>6.5882352941176503</v>
      </c>
      <c r="E2874" s="1">
        <v>388</v>
      </c>
      <c r="F2874" s="1">
        <v>2</v>
      </c>
      <c r="G2874" s="1">
        <v>2</v>
      </c>
      <c r="H2874" s="1">
        <v>6</v>
      </c>
      <c r="I2874" s="1" t="s">
        <v>6800</v>
      </c>
      <c r="J2874" s="1">
        <v>6</v>
      </c>
      <c r="K2874" s="1">
        <v>2</v>
      </c>
      <c r="L2874" s="1">
        <v>3</v>
      </c>
      <c r="M2874" s="1">
        <v>1</v>
      </c>
    </row>
    <row r="2875" spans="1:13" x14ac:dyDescent="0.15">
      <c r="A2875" s="1" t="s">
        <v>4148</v>
      </c>
      <c r="B2875" s="6" t="str">
        <f t="shared" si="44"/>
        <v>Cocci</v>
      </c>
      <c r="C2875" s="1">
        <v>292</v>
      </c>
      <c r="D2875" s="1">
        <v>9.6707818930041203</v>
      </c>
      <c r="E2875" s="1">
        <v>267</v>
      </c>
      <c r="F2875" s="1">
        <v>3</v>
      </c>
      <c r="G2875" s="1">
        <v>3</v>
      </c>
      <c r="H2875" s="1">
        <v>6</v>
      </c>
      <c r="I2875" s="1" t="s">
        <v>4149</v>
      </c>
      <c r="J2875" s="1">
        <v>6</v>
      </c>
      <c r="K2875" s="1">
        <v>0</v>
      </c>
      <c r="L2875" s="1">
        <v>5</v>
      </c>
      <c r="M2875" s="1">
        <v>1</v>
      </c>
    </row>
    <row r="2876" spans="1:13" x14ac:dyDescent="0.15">
      <c r="A2876" s="1" t="s">
        <v>5199</v>
      </c>
      <c r="B2876" s="6" t="str">
        <f t="shared" si="44"/>
        <v>Cocci</v>
      </c>
      <c r="C2876" s="1">
        <v>326</v>
      </c>
      <c r="D2876" s="1">
        <v>5.8992805755395699</v>
      </c>
      <c r="E2876" s="1">
        <v>310</v>
      </c>
      <c r="F2876" s="1">
        <v>3</v>
      </c>
      <c r="G2876" s="1">
        <v>3</v>
      </c>
      <c r="H2876" s="1">
        <v>6</v>
      </c>
      <c r="I2876" s="1" t="s">
        <v>5200</v>
      </c>
      <c r="J2876" s="1">
        <v>6</v>
      </c>
      <c r="K2876" s="1">
        <v>0</v>
      </c>
      <c r="L2876" s="1">
        <v>5</v>
      </c>
      <c r="M2876" s="1">
        <v>1</v>
      </c>
    </row>
    <row r="2877" spans="1:13" x14ac:dyDescent="0.15">
      <c r="A2877" s="1" t="s">
        <v>7686</v>
      </c>
      <c r="B2877" s="6" t="str">
        <f t="shared" si="44"/>
        <v>Cocci</v>
      </c>
      <c r="C2877" s="1">
        <v>313</v>
      </c>
      <c r="D2877" s="1">
        <v>6.2780269058296003</v>
      </c>
      <c r="E2877" s="1">
        <v>297</v>
      </c>
      <c r="F2877" s="1">
        <v>2</v>
      </c>
      <c r="G2877" s="1">
        <v>2</v>
      </c>
      <c r="H2877" s="1">
        <v>6</v>
      </c>
      <c r="I2877" s="1" t="s">
        <v>7687</v>
      </c>
      <c r="J2877" s="1">
        <v>6</v>
      </c>
      <c r="K2877" s="1">
        <v>0</v>
      </c>
      <c r="L2877" s="1">
        <v>4</v>
      </c>
      <c r="M2877" s="1">
        <v>2</v>
      </c>
    </row>
    <row r="2878" spans="1:13" x14ac:dyDescent="0.15">
      <c r="A2878" s="1" t="s">
        <v>5175</v>
      </c>
      <c r="B2878" s="6" t="str">
        <f t="shared" si="44"/>
        <v>Cocci</v>
      </c>
      <c r="C2878" s="1">
        <v>316</v>
      </c>
      <c r="D2878" s="1">
        <v>15.625</v>
      </c>
      <c r="E2878" s="1">
        <v>299</v>
      </c>
      <c r="F2878" s="1">
        <v>3</v>
      </c>
      <c r="G2878" s="1">
        <v>3</v>
      </c>
      <c r="H2878" s="1">
        <v>6</v>
      </c>
      <c r="I2878" s="1" t="s">
        <v>5176</v>
      </c>
      <c r="J2878" s="1">
        <v>6</v>
      </c>
      <c r="K2878" s="1">
        <v>4</v>
      </c>
      <c r="L2878" s="1">
        <v>2</v>
      </c>
      <c r="M2878" s="1">
        <v>0</v>
      </c>
    </row>
    <row r="2879" spans="1:13" x14ac:dyDescent="0.15">
      <c r="A2879" s="1" t="s">
        <v>5109</v>
      </c>
      <c r="B2879" s="6" t="str">
        <f t="shared" si="44"/>
        <v>Cocci</v>
      </c>
      <c r="C2879" s="1">
        <v>633</v>
      </c>
      <c r="D2879" s="1">
        <v>15.2777777777778</v>
      </c>
      <c r="E2879" s="1">
        <v>728</v>
      </c>
      <c r="F2879" s="1">
        <v>3</v>
      </c>
      <c r="G2879" s="1">
        <v>4</v>
      </c>
      <c r="H2879" s="1">
        <v>6</v>
      </c>
      <c r="I2879" s="1" t="s">
        <v>5110</v>
      </c>
      <c r="J2879" s="1">
        <v>6</v>
      </c>
      <c r="K2879" s="1">
        <v>1</v>
      </c>
      <c r="L2879" s="1">
        <v>5</v>
      </c>
      <c r="M2879" s="1">
        <v>0</v>
      </c>
    </row>
    <row r="2880" spans="1:13" x14ac:dyDescent="0.15">
      <c r="A2880" s="1" t="s">
        <v>3696</v>
      </c>
      <c r="B2880" s="6" t="str">
        <f t="shared" si="44"/>
        <v>Cocci</v>
      </c>
      <c r="C2880" s="1">
        <v>15</v>
      </c>
      <c r="D2880" s="1">
        <v>7.3469387755101998</v>
      </c>
      <c r="E2880" s="1">
        <v>587</v>
      </c>
      <c r="F2880" s="1">
        <v>4</v>
      </c>
      <c r="G2880" s="1">
        <v>4</v>
      </c>
      <c r="H2880" s="1">
        <v>6</v>
      </c>
      <c r="I2880" s="1" t="s">
        <v>3697</v>
      </c>
      <c r="J2880" s="1">
        <v>6</v>
      </c>
      <c r="K2880" s="1">
        <v>0</v>
      </c>
      <c r="L2880" s="1">
        <v>6</v>
      </c>
      <c r="M2880" s="1">
        <v>0</v>
      </c>
    </row>
    <row r="2881" spans="1:13" x14ac:dyDescent="0.15">
      <c r="A2881" s="1" t="s">
        <v>5201</v>
      </c>
      <c r="B2881" s="6" t="str">
        <f t="shared" si="44"/>
        <v>Cocci</v>
      </c>
      <c r="C2881" s="1">
        <v>50</v>
      </c>
      <c r="D2881" s="1">
        <v>3.1471282454759999</v>
      </c>
      <c r="E2881" s="1">
        <v>38</v>
      </c>
      <c r="F2881" s="1">
        <v>3</v>
      </c>
      <c r="G2881" s="1">
        <v>3</v>
      </c>
      <c r="H2881" s="1">
        <v>6</v>
      </c>
      <c r="I2881" s="1" t="s">
        <v>5202</v>
      </c>
      <c r="J2881" s="1">
        <v>6</v>
      </c>
      <c r="K2881" s="1">
        <v>0</v>
      </c>
      <c r="L2881" s="1">
        <v>6</v>
      </c>
      <c r="M2881" s="1">
        <v>0</v>
      </c>
    </row>
    <row r="2882" spans="1:13" x14ac:dyDescent="0.15">
      <c r="A2882" s="1" t="s">
        <v>3642</v>
      </c>
      <c r="B2882" s="6" t="str">
        <f t="shared" si="44"/>
        <v>Cocci</v>
      </c>
      <c r="C2882" s="1">
        <v>546</v>
      </c>
      <c r="D2882" s="1">
        <v>11.1864406779661</v>
      </c>
      <c r="E2882" s="1">
        <v>603</v>
      </c>
      <c r="F2882" s="1">
        <v>4</v>
      </c>
      <c r="G2882" s="1">
        <v>4</v>
      </c>
      <c r="H2882" s="1">
        <v>6</v>
      </c>
      <c r="I2882" s="1" t="s">
        <v>3643</v>
      </c>
      <c r="J2882" s="1">
        <v>6</v>
      </c>
      <c r="K2882" s="1">
        <v>0</v>
      </c>
      <c r="L2882" s="1">
        <v>5</v>
      </c>
      <c r="M2882" s="1">
        <v>1</v>
      </c>
    </row>
    <row r="2883" spans="1:13" x14ac:dyDescent="0.15">
      <c r="A2883" s="1" t="s">
        <v>2367</v>
      </c>
      <c r="B2883" s="6" t="str">
        <f t="shared" ref="B2883:B2946" si="45">IF(NOT(ISERROR(FIND("_HUMAN",A2883))),"Human","Cocci")</f>
        <v>Cocci</v>
      </c>
      <c r="C2883" s="1">
        <v>556</v>
      </c>
      <c r="D2883" s="1">
        <v>16.108786610878699</v>
      </c>
      <c r="E2883" s="1">
        <v>681</v>
      </c>
      <c r="F2883" s="1">
        <v>5</v>
      </c>
      <c r="G2883" s="1">
        <v>5</v>
      </c>
      <c r="H2883" s="1">
        <v>6</v>
      </c>
      <c r="I2883" s="1" t="s">
        <v>2368</v>
      </c>
      <c r="J2883" s="1">
        <v>6</v>
      </c>
      <c r="K2883" s="1">
        <v>0</v>
      </c>
      <c r="L2883" s="1">
        <v>2</v>
      </c>
      <c r="M2883" s="1">
        <v>4</v>
      </c>
    </row>
    <row r="2884" spans="1:13" x14ac:dyDescent="0.15">
      <c r="A2884" s="1" t="s">
        <v>7684</v>
      </c>
      <c r="B2884" s="6" t="str">
        <f t="shared" si="45"/>
        <v>Cocci</v>
      </c>
      <c r="C2884" s="1">
        <v>804</v>
      </c>
      <c r="D2884" s="1">
        <v>12.0879120879121</v>
      </c>
      <c r="E2884" s="1">
        <v>956</v>
      </c>
      <c r="F2884" s="1">
        <v>2</v>
      </c>
      <c r="G2884" s="1">
        <v>2</v>
      </c>
      <c r="H2884" s="1">
        <v>6</v>
      </c>
      <c r="I2884" s="1" t="s">
        <v>7685</v>
      </c>
      <c r="J2884" s="1">
        <v>6</v>
      </c>
      <c r="K2884" s="1">
        <v>0</v>
      </c>
      <c r="L2884" s="1">
        <v>6</v>
      </c>
      <c r="M2884" s="1">
        <v>0</v>
      </c>
    </row>
    <row r="2885" spans="1:13" x14ac:dyDescent="0.15">
      <c r="A2885" s="1" t="s">
        <v>8217</v>
      </c>
      <c r="B2885" s="6" t="str">
        <f t="shared" si="45"/>
        <v>Cocci</v>
      </c>
      <c r="C2885" s="1">
        <v>777</v>
      </c>
      <c r="D2885" s="1">
        <v>6.2893081761006302</v>
      </c>
      <c r="E2885" s="1">
        <v>918</v>
      </c>
      <c r="F2885" s="1">
        <v>2</v>
      </c>
      <c r="G2885" s="1">
        <v>2</v>
      </c>
      <c r="H2885" s="1">
        <v>6</v>
      </c>
      <c r="I2885" s="1" t="s">
        <v>8218</v>
      </c>
      <c r="J2885" s="1">
        <v>6</v>
      </c>
      <c r="K2885" s="1">
        <v>1</v>
      </c>
      <c r="L2885" s="1">
        <v>3</v>
      </c>
      <c r="M2885" s="1">
        <v>2</v>
      </c>
    </row>
    <row r="2886" spans="1:13" x14ac:dyDescent="0.15">
      <c r="A2886" s="1" t="s">
        <v>5181</v>
      </c>
      <c r="B2886" s="6" t="str">
        <f t="shared" si="45"/>
        <v>Cocci</v>
      </c>
      <c r="C2886" s="1">
        <v>680</v>
      </c>
      <c r="D2886" s="1">
        <v>12.668463611859799</v>
      </c>
      <c r="E2886" s="1">
        <v>786</v>
      </c>
      <c r="F2886" s="1">
        <v>3</v>
      </c>
      <c r="G2886" s="1">
        <v>3</v>
      </c>
      <c r="H2886" s="1">
        <v>6</v>
      </c>
      <c r="I2886" s="1" t="s">
        <v>5182</v>
      </c>
      <c r="J2886" s="1">
        <v>6</v>
      </c>
      <c r="K2886" s="1">
        <v>1</v>
      </c>
      <c r="L2886" s="1">
        <v>4</v>
      </c>
      <c r="M2886" s="1">
        <v>1</v>
      </c>
    </row>
    <row r="2887" spans="1:13" x14ac:dyDescent="0.15">
      <c r="A2887" s="1" t="s">
        <v>8181</v>
      </c>
      <c r="B2887" s="6" t="str">
        <f t="shared" si="45"/>
        <v>Cocci</v>
      </c>
      <c r="C2887" s="1">
        <v>382</v>
      </c>
      <c r="D2887" s="1">
        <v>8.5959885386819508</v>
      </c>
      <c r="E2887" s="1">
        <v>380</v>
      </c>
      <c r="F2887" s="1">
        <v>2</v>
      </c>
      <c r="G2887" s="1">
        <v>2</v>
      </c>
      <c r="H2887" s="1">
        <v>6</v>
      </c>
      <c r="I2887" s="1" t="s">
        <v>8182</v>
      </c>
      <c r="J2887" s="1">
        <v>6</v>
      </c>
      <c r="K2887" s="1">
        <v>1</v>
      </c>
      <c r="L2887" s="1">
        <v>3</v>
      </c>
      <c r="M2887" s="1">
        <v>2</v>
      </c>
    </row>
    <row r="2888" spans="1:13" x14ac:dyDescent="0.15">
      <c r="A2888" s="1" t="s">
        <v>8147</v>
      </c>
      <c r="B2888" s="6" t="str">
        <f t="shared" si="45"/>
        <v>Cocci</v>
      </c>
      <c r="C2888" s="1">
        <v>398</v>
      </c>
      <c r="D2888" s="1">
        <v>3.9184952978056402</v>
      </c>
      <c r="E2888" s="1">
        <v>401</v>
      </c>
      <c r="F2888" s="1">
        <v>2</v>
      </c>
      <c r="G2888" s="1">
        <v>2</v>
      </c>
      <c r="H2888" s="1">
        <v>6</v>
      </c>
      <c r="I2888" s="1" t="s">
        <v>8148</v>
      </c>
      <c r="J2888" s="1">
        <v>6</v>
      </c>
      <c r="K2888" s="1">
        <v>0</v>
      </c>
      <c r="L2888" s="1">
        <v>4</v>
      </c>
      <c r="M2888" s="1">
        <v>2</v>
      </c>
    </row>
    <row r="2889" spans="1:13" x14ac:dyDescent="0.15">
      <c r="A2889" s="1" t="s">
        <v>8267</v>
      </c>
      <c r="B2889" s="6" t="str">
        <f t="shared" si="45"/>
        <v>Cocci</v>
      </c>
      <c r="C2889" s="1">
        <v>618</v>
      </c>
      <c r="D2889" s="1">
        <v>8.8815789473684195</v>
      </c>
      <c r="E2889" s="1">
        <v>704</v>
      </c>
      <c r="F2889" s="1">
        <v>2</v>
      </c>
      <c r="G2889" s="1">
        <v>2</v>
      </c>
      <c r="H2889" s="1">
        <v>6</v>
      </c>
      <c r="I2889" s="1" t="s">
        <v>8268</v>
      </c>
      <c r="J2889" s="1">
        <v>6</v>
      </c>
      <c r="K2889" s="1">
        <v>1</v>
      </c>
      <c r="L2889" s="1">
        <v>3</v>
      </c>
      <c r="M2889" s="1">
        <v>2</v>
      </c>
    </row>
    <row r="2890" spans="1:13" x14ac:dyDescent="0.15">
      <c r="A2890" s="1" t="s">
        <v>5217</v>
      </c>
      <c r="B2890" s="6" t="str">
        <f t="shared" si="45"/>
        <v>Cocci</v>
      </c>
      <c r="C2890" s="1">
        <v>492</v>
      </c>
      <c r="D2890" s="1">
        <v>11.2947658402204</v>
      </c>
      <c r="E2890" s="1">
        <v>527</v>
      </c>
      <c r="F2890" s="1">
        <v>3</v>
      </c>
      <c r="G2890" s="1">
        <v>3</v>
      </c>
      <c r="H2890" s="1">
        <v>6</v>
      </c>
      <c r="I2890" s="1" t="s">
        <v>5218</v>
      </c>
      <c r="J2890" s="1">
        <v>6</v>
      </c>
      <c r="K2890" s="1">
        <v>1</v>
      </c>
      <c r="L2890" s="1">
        <v>4</v>
      </c>
      <c r="M2890" s="1">
        <v>1</v>
      </c>
    </row>
    <row r="2891" spans="1:13" x14ac:dyDescent="0.15">
      <c r="A2891" s="1" t="s">
        <v>2568</v>
      </c>
      <c r="B2891" s="6" t="str">
        <f t="shared" si="45"/>
        <v>Cocci</v>
      </c>
      <c r="C2891" s="1">
        <v>105</v>
      </c>
      <c r="D2891" s="1">
        <v>14.705882352941201</v>
      </c>
      <c r="E2891" s="1">
        <v>852</v>
      </c>
      <c r="F2891" s="1">
        <v>5</v>
      </c>
      <c r="G2891" s="1">
        <v>5</v>
      </c>
      <c r="H2891" s="1">
        <v>6</v>
      </c>
      <c r="I2891" s="1" t="s">
        <v>2569</v>
      </c>
      <c r="J2891" s="1">
        <v>6</v>
      </c>
      <c r="K2891" s="1">
        <v>1</v>
      </c>
      <c r="L2891" s="1">
        <v>1</v>
      </c>
      <c r="M2891" s="1">
        <v>4</v>
      </c>
    </row>
    <row r="2892" spans="1:13" x14ac:dyDescent="0.15">
      <c r="A2892" s="1" t="s">
        <v>8297</v>
      </c>
      <c r="B2892" s="6" t="str">
        <f t="shared" si="45"/>
        <v>Cocci</v>
      </c>
      <c r="C2892" s="1">
        <v>118</v>
      </c>
      <c r="D2892" s="1">
        <v>11.4678899082569</v>
      </c>
      <c r="E2892" s="1">
        <v>97</v>
      </c>
      <c r="F2892" s="1">
        <v>2</v>
      </c>
      <c r="G2892" s="1">
        <v>2</v>
      </c>
      <c r="H2892" s="1">
        <v>6</v>
      </c>
      <c r="I2892" s="1" t="s">
        <v>8298</v>
      </c>
      <c r="J2892" s="1">
        <v>6</v>
      </c>
      <c r="K2892" s="1">
        <v>0</v>
      </c>
      <c r="L2892" s="1">
        <v>5</v>
      </c>
      <c r="M2892" s="1">
        <v>1</v>
      </c>
    </row>
    <row r="2893" spans="1:13" x14ac:dyDescent="0.15">
      <c r="A2893" s="1" t="s">
        <v>3460</v>
      </c>
      <c r="B2893" s="6" t="str">
        <f t="shared" si="45"/>
        <v>Cocci</v>
      </c>
      <c r="C2893" s="1">
        <v>170</v>
      </c>
      <c r="D2893" s="1">
        <v>2.9016657710908098</v>
      </c>
      <c r="E2893" s="1">
        <v>319</v>
      </c>
      <c r="F2893" s="1">
        <v>4</v>
      </c>
      <c r="G2893" s="1">
        <v>4</v>
      </c>
      <c r="H2893" s="1">
        <v>6</v>
      </c>
      <c r="I2893" s="1" t="s">
        <v>3461</v>
      </c>
      <c r="J2893" s="1">
        <v>6</v>
      </c>
      <c r="K2893" s="1">
        <v>1</v>
      </c>
      <c r="L2893" s="1">
        <v>5</v>
      </c>
      <c r="M2893" s="1">
        <v>0</v>
      </c>
    </row>
    <row r="2894" spans="1:13" x14ac:dyDescent="0.15">
      <c r="A2894" s="1" t="s">
        <v>8253</v>
      </c>
      <c r="B2894" s="6" t="str">
        <f t="shared" si="45"/>
        <v>Cocci</v>
      </c>
      <c r="C2894" s="1">
        <v>742</v>
      </c>
      <c r="D2894" s="1">
        <v>19.834710743801701</v>
      </c>
      <c r="E2894" s="1">
        <v>866</v>
      </c>
      <c r="F2894" s="1">
        <v>2</v>
      </c>
      <c r="G2894" s="1">
        <v>2</v>
      </c>
      <c r="H2894" s="1">
        <v>6</v>
      </c>
      <c r="I2894" s="1" t="s">
        <v>8254</v>
      </c>
      <c r="J2894" s="1">
        <v>6</v>
      </c>
      <c r="K2894" s="1">
        <v>2</v>
      </c>
      <c r="L2894" s="1">
        <v>3</v>
      </c>
      <c r="M2894" s="1">
        <v>1</v>
      </c>
    </row>
    <row r="2895" spans="1:13" x14ac:dyDescent="0.15">
      <c r="A2895" s="1" t="s">
        <v>7712</v>
      </c>
      <c r="B2895" s="6" t="str">
        <f t="shared" si="45"/>
        <v>Cocci</v>
      </c>
      <c r="C2895" s="1">
        <v>770</v>
      </c>
      <c r="D2895" s="1">
        <v>12.435233160621801</v>
      </c>
      <c r="E2895" s="1">
        <v>904</v>
      </c>
      <c r="F2895" s="1">
        <v>2</v>
      </c>
      <c r="G2895" s="1">
        <v>2</v>
      </c>
      <c r="H2895" s="1">
        <v>6</v>
      </c>
      <c r="I2895" s="1" t="s">
        <v>7713</v>
      </c>
      <c r="J2895" s="1">
        <v>6</v>
      </c>
      <c r="K2895" s="1">
        <v>2</v>
      </c>
      <c r="L2895" s="1">
        <v>3</v>
      </c>
      <c r="M2895" s="1">
        <v>1</v>
      </c>
    </row>
    <row r="2896" spans="1:13" x14ac:dyDescent="0.15">
      <c r="A2896" s="1" t="s">
        <v>3628</v>
      </c>
      <c r="B2896" s="6" t="str">
        <f t="shared" si="45"/>
        <v>Cocci</v>
      </c>
      <c r="C2896" s="1">
        <v>348</v>
      </c>
      <c r="D2896" s="1">
        <v>24.657534246575299</v>
      </c>
      <c r="E2896" s="1">
        <v>335</v>
      </c>
      <c r="F2896" s="1">
        <v>4</v>
      </c>
      <c r="G2896" s="1">
        <v>4</v>
      </c>
      <c r="H2896" s="1">
        <v>6</v>
      </c>
      <c r="I2896" s="1" t="s">
        <v>3629</v>
      </c>
      <c r="J2896" s="1">
        <v>6</v>
      </c>
      <c r="K2896" s="1">
        <v>3</v>
      </c>
      <c r="L2896" s="1">
        <v>1</v>
      </c>
      <c r="M2896" s="1">
        <v>2</v>
      </c>
    </row>
    <row r="2897" spans="1:13" x14ac:dyDescent="0.15">
      <c r="A2897" s="1" t="s">
        <v>8193</v>
      </c>
      <c r="B2897" s="6" t="str">
        <f t="shared" si="45"/>
        <v>Cocci</v>
      </c>
      <c r="C2897" s="1">
        <v>557</v>
      </c>
      <c r="D2897" s="1">
        <v>8.7818696883852692</v>
      </c>
      <c r="E2897" s="1">
        <v>615</v>
      </c>
      <c r="F2897" s="1">
        <v>2</v>
      </c>
      <c r="G2897" s="1">
        <v>2</v>
      </c>
      <c r="H2897" s="1">
        <v>6</v>
      </c>
      <c r="I2897" s="1" t="s">
        <v>8194</v>
      </c>
      <c r="J2897" s="1">
        <v>6</v>
      </c>
      <c r="K2897" s="1">
        <v>3</v>
      </c>
      <c r="L2897" s="1">
        <v>3</v>
      </c>
      <c r="M2897" s="1">
        <v>0</v>
      </c>
    </row>
    <row r="2898" spans="1:13" x14ac:dyDescent="0.15">
      <c r="A2898" s="1" t="s">
        <v>5203</v>
      </c>
      <c r="B2898" s="6" t="str">
        <f t="shared" si="45"/>
        <v>Cocci</v>
      </c>
      <c r="C2898" s="1">
        <v>108</v>
      </c>
      <c r="D2898" s="1">
        <v>7.0342205323193898</v>
      </c>
      <c r="E2898" s="1">
        <v>86</v>
      </c>
      <c r="F2898" s="1">
        <v>3</v>
      </c>
      <c r="G2898" s="1">
        <v>3</v>
      </c>
      <c r="H2898" s="1">
        <v>6</v>
      </c>
      <c r="I2898" s="1" t="s">
        <v>5204</v>
      </c>
      <c r="J2898" s="1">
        <v>6</v>
      </c>
      <c r="K2898" s="1">
        <v>0</v>
      </c>
      <c r="L2898" s="1">
        <v>5</v>
      </c>
      <c r="M2898" s="1">
        <v>1</v>
      </c>
    </row>
    <row r="2899" spans="1:13" x14ac:dyDescent="0.15">
      <c r="A2899" s="1" t="s">
        <v>8265</v>
      </c>
      <c r="B2899" s="6" t="str">
        <f t="shared" si="45"/>
        <v>Cocci</v>
      </c>
      <c r="C2899" s="1">
        <v>792</v>
      </c>
      <c r="D2899" s="1">
        <v>8.4795321637426895</v>
      </c>
      <c r="E2899" s="1">
        <v>939</v>
      </c>
      <c r="F2899" s="1">
        <v>2</v>
      </c>
      <c r="G2899" s="1">
        <v>2</v>
      </c>
      <c r="H2899" s="1">
        <v>6</v>
      </c>
      <c r="I2899" s="1" t="s">
        <v>8266</v>
      </c>
      <c r="J2899" s="1">
        <v>6</v>
      </c>
      <c r="K2899" s="1">
        <v>0</v>
      </c>
      <c r="L2899" s="1">
        <v>5</v>
      </c>
      <c r="M2899" s="1">
        <v>1</v>
      </c>
    </row>
    <row r="2900" spans="1:13" x14ac:dyDescent="0.15">
      <c r="A2900" s="1" t="s">
        <v>5145</v>
      </c>
      <c r="B2900" s="6" t="str">
        <f t="shared" si="45"/>
        <v>Cocci</v>
      </c>
      <c r="C2900" s="1">
        <v>332</v>
      </c>
      <c r="D2900" s="1">
        <v>7.3226544622425598</v>
      </c>
      <c r="E2900" s="1">
        <v>315</v>
      </c>
      <c r="F2900" s="1">
        <v>3</v>
      </c>
      <c r="G2900" s="1">
        <v>3</v>
      </c>
      <c r="H2900" s="1">
        <v>6</v>
      </c>
      <c r="I2900" s="1" t="s">
        <v>5146</v>
      </c>
      <c r="J2900" s="1">
        <v>6</v>
      </c>
      <c r="K2900" s="1">
        <v>1</v>
      </c>
      <c r="L2900" s="1">
        <v>4</v>
      </c>
      <c r="M2900" s="1">
        <v>1</v>
      </c>
    </row>
    <row r="2901" spans="1:13" x14ac:dyDescent="0.15">
      <c r="A2901" s="1" t="s">
        <v>3835</v>
      </c>
      <c r="B2901" s="6" t="str">
        <f t="shared" si="45"/>
        <v>Cocci</v>
      </c>
      <c r="C2901" s="1">
        <v>358</v>
      </c>
      <c r="D2901" s="1">
        <v>10</v>
      </c>
      <c r="E2901" s="1">
        <v>344</v>
      </c>
      <c r="F2901" s="1">
        <v>4</v>
      </c>
      <c r="G2901" s="1">
        <v>4</v>
      </c>
      <c r="H2901" s="1">
        <v>6</v>
      </c>
      <c r="I2901" s="1" t="s">
        <v>3836</v>
      </c>
      <c r="J2901" s="1">
        <v>6</v>
      </c>
      <c r="K2901" s="1">
        <v>6</v>
      </c>
      <c r="L2901" s="1">
        <v>0</v>
      </c>
      <c r="M2901" s="1">
        <v>0</v>
      </c>
    </row>
    <row r="2902" spans="1:13" x14ac:dyDescent="0.15">
      <c r="A2902" s="1" t="s">
        <v>5221</v>
      </c>
      <c r="B2902" s="6" t="str">
        <f t="shared" si="45"/>
        <v>Cocci</v>
      </c>
      <c r="C2902" s="1">
        <v>761</v>
      </c>
      <c r="D2902" s="1">
        <v>20.849420849420799</v>
      </c>
      <c r="E2902" s="1">
        <v>892</v>
      </c>
      <c r="F2902" s="1">
        <v>3</v>
      </c>
      <c r="G2902" s="1">
        <v>3</v>
      </c>
      <c r="H2902" s="1">
        <v>6</v>
      </c>
      <c r="I2902" s="1" t="s">
        <v>5222</v>
      </c>
      <c r="J2902" s="1">
        <v>6</v>
      </c>
      <c r="K2902" s="1">
        <v>1</v>
      </c>
      <c r="L2902" s="1">
        <v>5</v>
      </c>
      <c r="M2902" s="1">
        <v>0</v>
      </c>
    </row>
    <row r="2903" spans="1:13" x14ac:dyDescent="0.15">
      <c r="A2903" s="1" t="s">
        <v>5117</v>
      </c>
      <c r="B2903" s="6" t="str">
        <f t="shared" si="45"/>
        <v>Cocci</v>
      </c>
      <c r="C2903" s="1">
        <v>69</v>
      </c>
      <c r="D2903" s="1">
        <v>9.7285067873303195</v>
      </c>
      <c r="E2903" s="1">
        <v>52</v>
      </c>
      <c r="F2903" s="1">
        <v>3</v>
      </c>
      <c r="G2903" s="1">
        <v>3</v>
      </c>
      <c r="H2903" s="1">
        <v>6</v>
      </c>
      <c r="I2903" s="1" t="s">
        <v>5118</v>
      </c>
      <c r="J2903" s="1">
        <v>6</v>
      </c>
      <c r="K2903" s="1">
        <v>1</v>
      </c>
      <c r="L2903" s="1">
        <v>3</v>
      </c>
      <c r="M2903" s="1">
        <v>2</v>
      </c>
    </row>
    <row r="2904" spans="1:13" x14ac:dyDescent="0.15">
      <c r="A2904" s="1" t="s">
        <v>8231</v>
      </c>
      <c r="B2904" s="6" t="str">
        <f t="shared" si="45"/>
        <v>Cocci</v>
      </c>
      <c r="C2904" s="1">
        <v>139</v>
      </c>
      <c r="D2904" s="1">
        <v>12.7450980392157</v>
      </c>
      <c r="E2904" s="1">
        <v>114</v>
      </c>
      <c r="F2904" s="1">
        <v>2</v>
      </c>
      <c r="G2904" s="1">
        <v>3</v>
      </c>
      <c r="H2904" s="1">
        <v>6</v>
      </c>
      <c r="I2904" s="1" t="s">
        <v>8232</v>
      </c>
      <c r="J2904" s="1">
        <v>6</v>
      </c>
      <c r="K2904" s="1">
        <v>0</v>
      </c>
      <c r="L2904" s="1">
        <v>4</v>
      </c>
      <c r="M2904" s="1">
        <v>2</v>
      </c>
    </row>
    <row r="2905" spans="1:13" x14ac:dyDescent="0.15">
      <c r="A2905" s="1" t="s">
        <v>8169</v>
      </c>
      <c r="B2905" s="6" t="str">
        <f t="shared" si="45"/>
        <v>Cocci</v>
      </c>
      <c r="C2905" s="1">
        <v>389</v>
      </c>
      <c r="D2905" s="1">
        <v>6.5882352941176503</v>
      </c>
      <c r="E2905" s="1">
        <v>388</v>
      </c>
      <c r="F2905" s="1">
        <v>2</v>
      </c>
      <c r="G2905" s="1">
        <v>2</v>
      </c>
      <c r="H2905" s="1">
        <v>6</v>
      </c>
      <c r="I2905" s="1" t="s">
        <v>8170</v>
      </c>
      <c r="J2905" s="1">
        <v>6</v>
      </c>
      <c r="K2905" s="1">
        <v>2</v>
      </c>
      <c r="L2905" s="1">
        <v>3</v>
      </c>
      <c r="M2905" s="1">
        <v>1</v>
      </c>
    </row>
    <row r="2906" spans="1:13" x14ac:dyDescent="0.15">
      <c r="A2906" s="1" t="s">
        <v>8541</v>
      </c>
      <c r="B2906" s="6" t="str">
        <f t="shared" si="45"/>
        <v>Cocci</v>
      </c>
      <c r="C2906" s="1">
        <v>770</v>
      </c>
      <c r="D2906" s="1">
        <v>12.435233160621801</v>
      </c>
      <c r="E2906" s="1">
        <v>904</v>
      </c>
      <c r="F2906" s="1">
        <v>2</v>
      </c>
      <c r="G2906" s="1">
        <v>2</v>
      </c>
      <c r="H2906" s="1">
        <v>6</v>
      </c>
      <c r="I2906" s="1" t="s">
        <v>8542</v>
      </c>
      <c r="J2906" s="1">
        <v>6</v>
      </c>
      <c r="K2906" s="1">
        <v>2</v>
      </c>
      <c r="L2906" s="1">
        <v>3</v>
      </c>
      <c r="M2906" s="1">
        <v>1</v>
      </c>
    </row>
    <row r="2907" spans="1:13" x14ac:dyDescent="0.15">
      <c r="A2907" s="1" t="s">
        <v>8523</v>
      </c>
      <c r="B2907" s="6" t="str">
        <f t="shared" si="45"/>
        <v>Cocci</v>
      </c>
      <c r="C2907" s="1">
        <v>742</v>
      </c>
      <c r="D2907" s="1">
        <v>19.834710743801701</v>
      </c>
      <c r="E2907" s="1">
        <v>866</v>
      </c>
      <c r="F2907" s="1">
        <v>2</v>
      </c>
      <c r="G2907" s="1">
        <v>2</v>
      </c>
      <c r="H2907" s="1">
        <v>6</v>
      </c>
      <c r="I2907" s="1" t="s">
        <v>8524</v>
      </c>
      <c r="J2907" s="1">
        <v>6</v>
      </c>
      <c r="K2907" s="1">
        <v>2</v>
      </c>
      <c r="L2907" s="1">
        <v>3</v>
      </c>
      <c r="M2907" s="1">
        <v>1</v>
      </c>
    </row>
    <row r="2908" spans="1:13" x14ac:dyDescent="0.15">
      <c r="A2908" s="1" t="s">
        <v>5097</v>
      </c>
      <c r="B2908" s="6" t="str">
        <f t="shared" si="45"/>
        <v>Cocci</v>
      </c>
      <c r="C2908" s="1">
        <v>332</v>
      </c>
      <c r="D2908" s="1">
        <v>7.3226544622425598</v>
      </c>
      <c r="E2908" s="1">
        <v>315</v>
      </c>
      <c r="F2908" s="1">
        <v>3</v>
      </c>
      <c r="G2908" s="1">
        <v>3</v>
      </c>
      <c r="H2908" s="1">
        <v>6</v>
      </c>
      <c r="I2908" s="1" t="s">
        <v>5098</v>
      </c>
      <c r="J2908" s="1">
        <v>6</v>
      </c>
      <c r="K2908" s="1">
        <v>1</v>
      </c>
      <c r="L2908" s="1">
        <v>4</v>
      </c>
      <c r="M2908" s="1">
        <v>1</v>
      </c>
    </row>
    <row r="2909" spans="1:13" x14ac:dyDescent="0.15">
      <c r="A2909" s="1" t="s">
        <v>8533</v>
      </c>
      <c r="B2909" s="6" t="str">
        <f t="shared" si="45"/>
        <v>Cocci</v>
      </c>
      <c r="C2909" s="1">
        <v>398</v>
      </c>
      <c r="D2909" s="1">
        <v>5.6818181818181799</v>
      </c>
      <c r="E2909" s="1">
        <v>401</v>
      </c>
      <c r="F2909" s="1">
        <v>2</v>
      </c>
      <c r="G2909" s="1">
        <v>2</v>
      </c>
      <c r="H2909" s="1">
        <v>6</v>
      </c>
      <c r="I2909" s="1" t="s">
        <v>8534</v>
      </c>
      <c r="J2909" s="1">
        <v>6</v>
      </c>
      <c r="K2909" s="1">
        <v>0</v>
      </c>
      <c r="L2909" s="1">
        <v>4</v>
      </c>
      <c r="M2909" s="1">
        <v>2</v>
      </c>
    </row>
    <row r="2910" spans="1:13" x14ac:dyDescent="0.15">
      <c r="A2910" s="1" t="s">
        <v>5351</v>
      </c>
      <c r="B2910" s="6" t="str">
        <f t="shared" si="45"/>
        <v>Cocci</v>
      </c>
      <c r="C2910" s="1">
        <v>108</v>
      </c>
      <c r="D2910" s="1">
        <v>12.2923588039867</v>
      </c>
      <c r="E2910" s="1">
        <v>86</v>
      </c>
      <c r="F2910" s="1">
        <v>3</v>
      </c>
      <c r="G2910" s="1">
        <v>3</v>
      </c>
      <c r="H2910" s="1">
        <v>6</v>
      </c>
      <c r="I2910" s="1" t="s">
        <v>5352</v>
      </c>
      <c r="J2910" s="1">
        <v>6</v>
      </c>
      <c r="K2910" s="1">
        <v>0</v>
      </c>
      <c r="L2910" s="1">
        <v>5</v>
      </c>
      <c r="M2910" s="1">
        <v>1</v>
      </c>
    </row>
    <row r="2911" spans="1:13" x14ac:dyDescent="0.15">
      <c r="A2911" s="1" t="s">
        <v>3588</v>
      </c>
      <c r="B2911" s="6" t="str">
        <f t="shared" si="45"/>
        <v>Cocci</v>
      </c>
      <c r="C2911" s="1">
        <v>15</v>
      </c>
      <c r="D2911" s="1">
        <v>7.3469387755101998</v>
      </c>
      <c r="E2911" s="1">
        <v>587</v>
      </c>
      <c r="F2911" s="1">
        <v>4</v>
      </c>
      <c r="G2911" s="1">
        <v>4</v>
      </c>
      <c r="H2911" s="1">
        <v>6</v>
      </c>
      <c r="I2911" s="1" t="s">
        <v>3589</v>
      </c>
      <c r="J2911" s="1">
        <v>6</v>
      </c>
      <c r="K2911" s="1">
        <v>0</v>
      </c>
      <c r="L2911" s="1">
        <v>6</v>
      </c>
      <c r="M2911" s="1">
        <v>0</v>
      </c>
    </row>
    <row r="2912" spans="1:13" x14ac:dyDescent="0.15">
      <c r="A2912" s="1" t="s">
        <v>8597</v>
      </c>
      <c r="B2912" s="6" t="str">
        <f t="shared" si="45"/>
        <v>Cocci</v>
      </c>
      <c r="C2912" s="1">
        <v>139</v>
      </c>
      <c r="D2912" s="1">
        <v>12.9568106312292</v>
      </c>
      <c r="E2912" s="1">
        <v>114</v>
      </c>
      <c r="F2912" s="1">
        <v>2</v>
      </c>
      <c r="G2912" s="1">
        <v>3</v>
      </c>
      <c r="H2912" s="1">
        <v>6</v>
      </c>
      <c r="I2912" s="1" t="s">
        <v>8598</v>
      </c>
      <c r="J2912" s="1">
        <v>6</v>
      </c>
      <c r="K2912" s="1">
        <v>0</v>
      </c>
      <c r="L2912" s="1">
        <v>4</v>
      </c>
      <c r="M2912" s="1">
        <v>2</v>
      </c>
    </row>
    <row r="2913" spans="1:13" x14ac:dyDescent="0.15">
      <c r="A2913" s="1" t="s">
        <v>3837</v>
      </c>
      <c r="B2913" s="6" t="str">
        <f t="shared" si="45"/>
        <v>Cocci</v>
      </c>
      <c r="C2913" s="1">
        <v>358</v>
      </c>
      <c r="D2913" s="1">
        <v>10</v>
      </c>
      <c r="E2913" s="1">
        <v>344</v>
      </c>
      <c r="F2913" s="1">
        <v>4</v>
      </c>
      <c r="G2913" s="1">
        <v>4</v>
      </c>
      <c r="H2913" s="1">
        <v>6</v>
      </c>
      <c r="I2913" s="1" t="s">
        <v>3838</v>
      </c>
      <c r="J2913" s="1">
        <v>6</v>
      </c>
      <c r="K2913" s="1">
        <v>6</v>
      </c>
      <c r="L2913" s="1">
        <v>0</v>
      </c>
      <c r="M2913" s="1">
        <v>0</v>
      </c>
    </row>
    <row r="2914" spans="1:13" x14ac:dyDescent="0.15">
      <c r="A2914" s="1" t="s">
        <v>3780</v>
      </c>
      <c r="B2914" s="6" t="str">
        <f t="shared" si="45"/>
        <v>Cocci</v>
      </c>
      <c r="C2914" s="1">
        <v>546</v>
      </c>
      <c r="D2914" s="1">
        <v>11.1864406779661</v>
      </c>
      <c r="E2914" s="1">
        <v>603</v>
      </c>
      <c r="F2914" s="1">
        <v>4</v>
      </c>
      <c r="G2914" s="1">
        <v>4</v>
      </c>
      <c r="H2914" s="1">
        <v>6</v>
      </c>
      <c r="I2914" s="1" t="s">
        <v>3781</v>
      </c>
      <c r="J2914" s="1">
        <v>6</v>
      </c>
      <c r="K2914" s="1">
        <v>0</v>
      </c>
      <c r="L2914" s="1">
        <v>5</v>
      </c>
      <c r="M2914" s="1">
        <v>1</v>
      </c>
    </row>
    <row r="2915" spans="1:13" x14ac:dyDescent="0.15">
      <c r="A2915" s="1" t="s">
        <v>3786</v>
      </c>
      <c r="B2915" s="6" t="str">
        <f t="shared" si="45"/>
        <v>Cocci</v>
      </c>
      <c r="C2915" s="1">
        <v>170</v>
      </c>
      <c r="D2915" s="1">
        <v>2.9189189189189202</v>
      </c>
      <c r="E2915" s="1">
        <v>319</v>
      </c>
      <c r="F2915" s="1">
        <v>4</v>
      </c>
      <c r="G2915" s="1">
        <v>4</v>
      </c>
      <c r="H2915" s="1">
        <v>6</v>
      </c>
      <c r="I2915" s="1" t="s">
        <v>3787</v>
      </c>
      <c r="J2915" s="1">
        <v>6</v>
      </c>
      <c r="K2915" s="1">
        <v>1</v>
      </c>
      <c r="L2915" s="1">
        <v>5</v>
      </c>
      <c r="M2915" s="1">
        <v>0</v>
      </c>
    </row>
    <row r="2916" spans="1:13" x14ac:dyDescent="0.15">
      <c r="A2916" s="1" t="s">
        <v>5367</v>
      </c>
      <c r="B2916" s="6" t="str">
        <f t="shared" si="45"/>
        <v>Cocci</v>
      </c>
      <c r="C2916" s="1">
        <v>633</v>
      </c>
      <c r="D2916" s="1">
        <v>15.639810426540301</v>
      </c>
      <c r="E2916" s="1">
        <v>728</v>
      </c>
      <c r="F2916" s="1">
        <v>3</v>
      </c>
      <c r="G2916" s="1">
        <v>4</v>
      </c>
      <c r="H2916" s="1">
        <v>6</v>
      </c>
      <c r="I2916" s="1" t="s">
        <v>5368</v>
      </c>
      <c r="J2916" s="1">
        <v>6</v>
      </c>
      <c r="K2916" s="1">
        <v>1</v>
      </c>
      <c r="L2916" s="1">
        <v>5</v>
      </c>
      <c r="M2916" s="1">
        <v>0</v>
      </c>
    </row>
    <row r="2917" spans="1:13" x14ac:dyDescent="0.15">
      <c r="A2917" s="1" t="s">
        <v>8513</v>
      </c>
      <c r="B2917" s="6" t="str">
        <f t="shared" si="45"/>
        <v>Cocci</v>
      </c>
      <c r="C2917" s="1">
        <v>618</v>
      </c>
      <c r="D2917" s="1">
        <v>8.8815789473684195</v>
      </c>
      <c r="E2917" s="1">
        <v>704</v>
      </c>
      <c r="F2917" s="1">
        <v>2</v>
      </c>
      <c r="G2917" s="1">
        <v>2</v>
      </c>
      <c r="H2917" s="1">
        <v>6</v>
      </c>
      <c r="I2917" s="1" t="s">
        <v>8514</v>
      </c>
      <c r="J2917" s="1">
        <v>6</v>
      </c>
      <c r="K2917" s="1">
        <v>1</v>
      </c>
      <c r="L2917" s="1">
        <v>3</v>
      </c>
      <c r="M2917" s="1">
        <v>2</v>
      </c>
    </row>
    <row r="2918" spans="1:13" x14ac:dyDescent="0.15">
      <c r="A2918" s="1" t="s">
        <v>8559</v>
      </c>
      <c r="B2918" s="6" t="str">
        <f t="shared" si="45"/>
        <v>Cocci</v>
      </c>
      <c r="C2918" s="1">
        <v>382</v>
      </c>
      <c r="D2918" s="1">
        <v>9.4936708860759502</v>
      </c>
      <c r="E2918" s="1">
        <v>380</v>
      </c>
      <c r="F2918" s="1">
        <v>2</v>
      </c>
      <c r="G2918" s="1">
        <v>2</v>
      </c>
      <c r="H2918" s="1">
        <v>6</v>
      </c>
      <c r="I2918" s="1" t="s">
        <v>8560</v>
      </c>
      <c r="J2918" s="1">
        <v>6</v>
      </c>
      <c r="K2918" s="1">
        <v>1</v>
      </c>
      <c r="L2918" s="1">
        <v>3</v>
      </c>
      <c r="M2918" s="1">
        <v>2</v>
      </c>
    </row>
    <row r="2919" spans="1:13" x14ac:dyDescent="0.15">
      <c r="A2919" s="1" t="s">
        <v>5337</v>
      </c>
      <c r="B2919" s="6" t="str">
        <f t="shared" si="45"/>
        <v>Cocci</v>
      </c>
      <c r="C2919" s="1">
        <v>492</v>
      </c>
      <c r="D2919" s="1">
        <v>11.2947658402204</v>
      </c>
      <c r="E2919" s="1">
        <v>527</v>
      </c>
      <c r="F2919" s="1">
        <v>3</v>
      </c>
      <c r="G2919" s="1">
        <v>3</v>
      </c>
      <c r="H2919" s="1">
        <v>6</v>
      </c>
      <c r="I2919" s="1" t="s">
        <v>5338</v>
      </c>
      <c r="J2919" s="1">
        <v>6</v>
      </c>
      <c r="K2919" s="1">
        <v>1</v>
      </c>
      <c r="L2919" s="1">
        <v>4</v>
      </c>
      <c r="M2919" s="1">
        <v>1</v>
      </c>
    </row>
    <row r="2920" spans="1:13" x14ac:dyDescent="0.15">
      <c r="A2920" s="1" t="s">
        <v>8593</v>
      </c>
      <c r="B2920" s="6" t="str">
        <f t="shared" si="45"/>
        <v>Cocci</v>
      </c>
      <c r="C2920" s="1">
        <v>557</v>
      </c>
      <c r="D2920" s="1">
        <v>9.3939393939393891</v>
      </c>
      <c r="E2920" s="1">
        <v>615</v>
      </c>
      <c r="F2920" s="1">
        <v>2</v>
      </c>
      <c r="G2920" s="1">
        <v>2</v>
      </c>
      <c r="H2920" s="1">
        <v>6</v>
      </c>
      <c r="I2920" s="1" t="s">
        <v>8594</v>
      </c>
      <c r="J2920" s="1">
        <v>6</v>
      </c>
      <c r="K2920" s="1">
        <v>3</v>
      </c>
      <c r="L2920" s="1">
        <v>3</v>
      </c>
      <c r="M2920" s="1">
        <v>0</v>
      </c>
    </row>
    <row r="2921" spans="1:13" x14ac:dyDescent="0.15">
      <c r="A2921" s="1" t="s">
        <v>5369</v>
      </c>
      <c r="B2921" s="6" t="str">
        <f t="shared" si="45"/>
        <v>Cocci</v>
      </c>
      <c r="C2921" s="1">
        <v>69</v>
      </c>
      <c r="D2921" s="1">
        <v>9.7285067873303195</v>
      </c>
      <c r="E2921" s="1">
        <v>52</v>
      </c>
      <c r="F2921" s="1">
        <v>3</v>
      </c>
      <c r="G2921" s="1">
        <v>3</v>
      </c>
      <c r="H2921" s="1">
        <v>6</v>
      </c>
      <c r="I2921" s="1" t="s">
        <v>5370</v>
      </c>
      <c r="J2921" s="1">
        <v>6</v>
      </c>
      <c r="K2921" s="1">
        <v>1</v>
      </c>
      <c r="L2921" s="1">
        <v>3</v>
      </c>
      <c r="M2921" s="1">
        <v>2</v>
      </c>
    </row>
    <row r="2922" spans="1:13" x14ac:dyDescent="0.15">
      <c r="A2922" s="1" t="s">
        <v>8537</v>
      </c>
      <c r="B2922" s="6" t="str">
        <f t="shared" si="45"/>
        <v>Cocci</v>
      </c>
      <c r="C2922" s="1">
        <v>118</v>
      </c>
      <c r="D2922" s="1">
        <v>11.4678899082569</v>
      </c>
      <c r="E2922" s="1">
        <v>97</v>
      </c>
      <c r="F2922" s="1">
        <v>2</v>
      </c>
      <c r="G2922" s="1">
        <v>2</v>
      </c>
      <c r="H2922" s="1">
        <v>6</v>
      </c>
      <c r="I2922" s="1" t="s">
        <v>8538</v>
      </c>
      <c r="J2922" s="1">
        <v>6</v>
      </c>
      <c r="K2922" s="1">
        <v>0</v>
      </c>
      <c r="L2922" s="1">
        <v>5</v>
      </c>
      <c r="M2922" s="1">
        <v>1</v>
      </c>
    </row>
    <row r="2923" spans="1:13" x14ac:dyDescent="0.15">
      <c r="A2923" s="1" t="s">
        <v>5393</v>
      </c>
      <c r="B2923" s="6" t="str">
        <f t="shared" si="45"/>
        <v>Cocci</v>
      </c>
      <c r="C2923" s="1">
        <v>316</v>
      </c>
      <c r="D2923" s="1">
        <v>15.625</v>
      </c>
      <c r="E2923" s="1">
        <v>299</v>
      </c>
      <c r="F2923" s="1">
        <v>3</v>
      </c>
      <c r="G2923" s="1">
        <v>3</v>
      </c>
      <c r="H2923" s="1">
        <v>6</v>
      </c>
      <c r="I2923" s="1" t="s">
        <v>5394</v>
      </c>
      <c r="J2923" s="1">
        <v>6</v>
      </c>
      <c r="K2923" s="1">
        <v>4</v>
      </c>
      <c r="L2923" s="1">
        <v>2</v>
      </c>
      <c r="M2923" s="1">
        <v>0</v>
      </c>
    </row>
    <row r="2924" spans="1:13" x14ac:dyDescent="0.15">
      <c r="A2924" s="1" t="s">
        <v>8495</v>
      </c>
      <c r="B2924" s="6" t="str">
        <f t="shared" si="45"/>
        <v>Cocci</v>
      </c>
      <c r="C2924" s="1">
        <v>804</v>
      </c>
      <c r="D2924" s="1">
        <v>12.0879120879121</v>
      </c>
      <c r="E2924" s="1">
        <v>956</v>
      </c>
      <c r="F2924" s="1">
        <v>2</v>
      </c>
      <c r="G2924" s="1">
        <v>2</v>
      </c>
      <c r="H2924" s="1">
        <v>6</v>
      </c>
      <c r="I2924" s="1" t="s">
        <v>8496</v>
      </c>
      <c r="J2924" s="1">
        <v>6</v>
      </c>
      <c r="K2924" s="1">
        <v>0</v>
      </c>
      <c r="L2924" s="1">
        <v>6</v>
      </c>
      <c r="M2924" s="1">
        <v>0</v>
      </c>
    </row>
    <row r="2925" spans="1:13" x14ac:dyDescent="0.15">
      <c r="A2925" s="1" t="s">
        <v>5389</v>
      </c>
      <c r="B2925" s="6" t="str">
        <f t="shared" si="45"/>
        <v>Cocci</v>
      </c>
      <c r="C2925" s="1">
        <v>50</v>
      </c>
      <c r="D2925" s="1">
        <v>3.2206119162640898</v>
      </c>
      <c r="E2925" s="1">
        <v>38</v>
      </c>
      <c r="F2925" s="1">
        <v>3</v>
      </c>
      <c r="G2925" s="1">
        <v>3</v>
      </c>
      <c r="H2925" s="1">
        <v>6</v>
      </c>
      <c r="I2925" s="1" t="s">
        <v>5390</v>
      </c>
      <c r="J2925" s="1">
        <v>6</v>
      </c>
      <c r="K2925" s="1">
        <v>0</v>
      </c>
      <c r="L2925" s="1">
        <v>6</v>
      </c>
      <c r="M2925" s="1">
        <v>0</v>
      </c>
    </row>
    <row r="2926" spans="1:13" x14ac:dyDescent="0.15">
      <c r="A2926" s="1" t="s">
        <v>4794</v>
      </c>
      <c r="B2926" s="6" t="str">
        <f t="shared" si="45"/>
        <v>Cocci</v>
      </c>
      <c r="C2926" s="1">
        <v>492</v>
      </c>
      <c r="D2926" s="1">
        <v>11.2947658402204</v>
      </c>
      <c r="E2926" s="1">
        <v>527</v>
      </c>
      <c r="F2926" s="1">
        <v>3</v>
      </c>
      <c r="G2926" s="1">
        <v>3</v>
      </c>
      <c r="H2926" s="1">
        <v>6</v>
      </c>
      <c r="I2926" s="1" t="s">
        <v>4795</v>
      </c>
      <c r="J2926" s="1">
        <v>6</v>
      </c>
      <c r="K2926" s="1">
        <v>1</v>
      </c>
      <c r="L2926" s="1">
        <v>4</v>
      </c>
      <c r="M2926" s="1">
        <v>1</v>
      </c>
    </row>
    <row r="2927" spans="1:13" x14ac:dyDescent="0.15">
      <c r="A2927" s="1" t="s">
        <v>3354</v>
      </c>
      <c r="B2927" s="6" t="str">
        <f t="shared" si="45"/>
        <v>Cocci</v>
      </c>
      <c r="C2927" s="1">
        <v>15</v>
      </c>
      <c r="D2927" s="1">
        <v>7.3469387755101998</v>
      </c>
      <c r="E2927" s="1">
        <v>587</v>
      </c>
      <c r="F2927" s="1">
        <v>4</v>
      </c>
      <c r="G2927" s="1">
        <v>4</v>
      </c>
      <c r="H2927" s="1">
        <v>6</v>
      </c>
      <c r="I2927" s="1" t="s">
        <v>3355</v>
      </c>
      <c r="J2927" s="1">
        <v>6</v>
      </c>
      <c r="K2927" s="1">
        <v>0</v>
      </c>
      <c r="L2927" s="1">
        <v>6</v>
      </c>
      <c r="M2927" s="1">
        <v>0</v>
      </c>
    </row>
    <row r="2928" spans="1:13" x14ac:dyDescent="0.15">
      <c r="A2928" s="1" t="s">
        <v>4816</v>
      </c>
      <c r="B2928" s="6" t="str">
        <f t="shared" si="45"/>
        <v>Cocci</v>
      </c>
      <c r="C2928" s="1">
        <v>108</v>
      </c>
      <c r="D2928" s="1">
        <v>7.0342205323193898</v>
      </c>
      <c r="E2928" s="1">
        <v>86</v>
      </c>
      <c r="F2928" s="1">
        <v>3</v>
      </c>
      <c r="G2928" s="1">
        <v>3</v>
      </c>
      <c r="H2928" s="1">
        <v>6</v>
      </c>
      <c r="I2928" s="1" t="s">
        <v>4817</v>
      </c>
      <c r="J2928" s="1">
        <v>6</v>
      </c>
      <c r="K2928" s="1">
        <v>0</v>
      </c>
      <c r="L2928" s="1">
        <v>5</v>
      </c>
      <c r="M2928" s="1">
        <v>1</v>
      </c>
    </row>
    <row r="2929" spans="1:13" x14ac:dyDescent="0.15">
      <c r="A2929" s="1" t="s">
        <v>7269</v>
      </c>
      <c r="B2929" s="6" t="str">
        <f t="shared" si="45"/>
        <v>Cocci</v>
      </c>
      <c r="C2929" s="1">
        <v>792</v>
      </c>
      <c r="D2929" s="1">
        <v>8.4795321637426895</v>
      </c>
      <c r="E2929" s="1">
        <v>939</v>
      </c>
      <c r="F2929" s="1">
        <v>2</v>
      </c>
      <c r="G2929" s="1">
        <v>2</v>
      </c>
      <c r="H2929" s="1">
        <v>6</v>
      </c>
      <c r="I2929" s="1" t="s">
        <v>7270</v>
      </c>
      <c r="J2929" s="1">
        <v>6</v>
      </c>
      <c r="K2929" s="1">
        <v>0</v>
      </c>
      <c r="L2929" s="1">
        <v>5</v>
      </c>
      <c r="M2929" s="1">
        <v>1</v>
      </c>
    </row>
    <row r="2930" spans="1:13" x14ac:dyDescent="0.15">
      <c r="A2930" s="1" t="s">
        <v>7431</v>
      </c>
      <c r="B2930" s="6" t="str">
        <f t="shared" si="45"/>
        <v>Cocci</v>
      </c>
      <c r="C2930" s="1">
        <v>118</v>
      </c>
      <c r="D2930" s="1">
        <v>11.4678899082569</v>
      </c>
      <c r="E2930" s="1">
        <v>97</v>
      </c>
      <c r="F2930" s="1">
        <v>2</v>
      </c>
      <c r="G2930" s="1">
        <v>2</v>
      </c>
      <c r="H2930" s="1">
        <v>6</v>
      </c>
      <c r="I2930" s="1" t="s">
        <v>7432</v>
      </c>
      <c r="J2930" s="1">
        <v>6</v>
      </c>
      <c r="K2930" s="1">
        <v>0</v>
      </c>
      <c r="L2930" s="1">
        <v>5</v>
      </c>
      <c r="M2930" s="1">
        <v>1</v>
      </c>
    </row>
    <row r="2931" spans="1:13" x14ac:dyDescent="0.15">
      <c r="A2931" s="1" t="s">
        <v>7469</v>
      </c>
      <c r="B2931" s="6" t="str">
        <f t="shared" si="45"/>
        <v>Cocci</v>
      </c>
      <c r="C2931" s="1">
        <v>557</v>
      </c>
      <c r="D2931" s="1">
        <v>8.7818696883852692</v>
      </c>
      <c r="E2931" s="1">
        <v>615</v>
      </c>
      <c r="F2931" s="1">
        <v>2</v>
      </c>
      <c r="G2931" s="1">
        <v>2</v>
      </c>
      <c r="H2931" s="1">
        <v>6</v>
      </c>
      <c r="I2931" s="1" t="s">
        <v>7470</v>
      </c>
      <c r="J2931" s="1">
        <v>6</v>
      </c>
      <c r="K2931" s="1">
        <v>3</v>
      </c>
      <c r="L2931" s="1">
        <v>3</v>
      </c>
      <c r="M2931" s="1">
        <v>0</v>
      </c>
    </row>
    <row r="2932" spans="1:13" x14ac:dyDescent="0.15">
      <c r="A2932" s="1" t="s">
        <v>4716</v>
      </c>
      <c r="B2932" s="6" t="str">
        <f t="shared" si="45"/>
        <v>Cocci</v>
      </c>
      <c r="C2932" s="1">
        <v>332</v>
      </c>
      <c r="D2932" s="1">
        <v>7.3226544622425598</v>
      </c>
      <c r="E2932" s="1">
        <v>315</v>
      </c>
      <c r="F2932" s="1">
        <v>3</v>
      </c>
      <c r="G2932" s="1">
        <v>3</v>
      </c>
      <c r="H2932" s="1">
        <v>6</v>
      </c>
      <c r="I2932" s="1" t="s">
        <v>4717</v>
      </c>
      <c r="J2932" s="1">
        <v>6</v>
      </c>
      <c r="K2932" s="1">
        <v>1</v>
      </c>
      <c r="L2932" s="1">
        <v>4</v>
      </c>
      <c r="M2932" s="1">
        <v>1</v>
      </c>
    </row>
    <row r="2933" spans="1:13" x14ac:dyDescent="0.15">
      <c r="A2933" s="1" t="s">
        <v>4736</v>
      </c>
      <c r="B2933" s="6" t="str">
        <f t="shared" si="45"/>
        <v>Cocci</v>
      </c>
      <c r="C2933" s="1">
        <v>326</v>
      </c>
      <c r="D2933" s="1">
        <v>6.0117302052785897</v>
      </c>
      <c r="E2933" s="1">
        <v>310</v>
      </c>
      <c r="F2933" s="1">
        <v>3</v>
      </c>
      <c r="G2933" s="1">
        <v>3</v>
      </c>
      <c r="H2933" s="1">
        <v>6</v>
      </c>
      <c r="I2933" s="1" t="s">
        <v>4737</v>
      </c>
      <c r="J2933" s="1">
        <v>6</v>
      </c>
      <c r="K2933" s="1">
        <v>0</v>
      </c>
      <c r="L2933" s="1">
        <v>5</v>
      </c>
      <c r="M2933" s="1">
        <v>1</v>
      </c>
    </row>
    <row r="2934" spans="1:13" x14ac:dyDescent="0.15">
      <c r="A2934" s="1" t="s">
        <v>3378</v>
      </c>
      <c r="B2934" s="6" t="str">
        <f t="shared" si="45"/>
        <v>Cocci</v>
      </c>
      <c r="C2934" s="1">
        <v>546</v>
      </c>
      <c r="D2934" s="1">
        <v>11.7437722419929</v>
      </c>
      <c r="E2934" s="1">
        <v>603</v>
      </c>
      <c r="F2934" s="1">
        <v>4</v>
      </c>
      <c r="G2934" s="1">
        <v>4</v>
      </c>
      <c r="H2934" s="1">
        <v>6</v>
      </c>
      <c r="I2934" s="1" t="s">
        <v>3379</v>
      </c>
      <c r="J2934" s="1">
        <v>6</v>
      </c>
      <c r="K2934" s="1">
        <v>0</v>
      </c>
      <c r="L2934" s="1">
        <v>5</v>
      </c>
      <c r="M2934" s="1">
        <v>1</v>
      </c>
    </row>
    <row r="2935" spans="1:13" x14ac:dyDescent="0.15">
      <c r="A2935" s="1" t="s">
        <v>3829</v>
      </c>
      <c r="B2935" s="6" t="str">
        <f t="shared" si="45"/>
        <v>Cocci</v>
      </c>
      <c r="C2935" s="1">
        <v>358</v>
      </c>
      <c r="D2935" s="1">
        <v>10</v>
      </c>
      <c r="E2935" s="1">
        <v>344</v>
      </c>
      <c r="F2935" s="1">
        <v>4</v>
      </c>
      <c r="G2935" s="1">
        <v>4</v>
      </c>
      <c r="H2935" s="1">
        <v>6</v>
      </c>
      <c r="I2935" s="1" t="s">
        <v>3830</v>
      </c>
      <c r="J2935" s="1">
        <v>6</v>
      </c>
      <c r="K2935" s="1">
        <v>6</v>
      </c>
      <c r="L2935" s="1">
        <v>0</v>
      </c>
      <c r="M2935" s="1">
        <v>0</v>
      </c>
    </row>
    <row r="2936" spans="1:13" x14ac:dyDescent="0.15">
      <c r="A2936" s="1" t="s">
        <v>3330</v>
      </c>
      <c r="B2936" s="6" t="str">
        <f t="shared" si="45"/>
        <v>Cocci</v>
      </c>
      <c r="C2936" s="1">
        <v>348</v>
      </c>
      <c r="D2936" s="1">
        <v>24.657534246575299</v>
      </c>
      <c r="E2936" s="1">
        <v>335</v>
      </c>
      <c r="F2936" s="1">
        <v>4</v>
      </c>
      <c r="G2936" s="1">
        <v>4</v>
      </c>
      <c r="H2936" s="1">
        <v>6</v>
      </c>
      <c r="I2936" s="1" t="s">
        <v>3331</v>
      </c>
      <c r="J2936" s="1">
        <v>6</v>
      </c>
      <c r="K2936" s="1">
        <v>3</v>
      </c>
      <c r="L2936" s="1">
        <v>1</v>
      </c>
      <c r="M2936" s="1">
        <v>2</v>
      </c>
    </row>
    <row r="2937" spans="1:13" x14ac:dyDescent="0.15">
      <c r="A2937" s="1" t="s">
        <v>7259</v>
      </c>
      <c r="B2937" s="6" t="str">
        <f t="shared" si="45"/>
        <v>Cocci</v>
      </c>
      <c r="C2937" s="1">
        <v>618</v>
      </c>
      <c r="D2937" s="1">
        <v>8.8815789473684195</v>
      </c>
      <c r="E2937" s="1">
        <v>704</v>
      </c>
      <c r="F2937" s="1">
        <v>2</v>
      </c>
      <c r="G2937" s="1">
        <v>2</v>
      </c>
      <c r="H2937" s="1">
        <v>6</v>
      </c>
      <c r="I2937" s="1" t="s">
        <v>7260</v>
      </c>
      <c r="J2937" s="1">
        <v>6</v>
      </c>
      <c r="K2937" s="1">
        <v>1</v>
      </c>
      <c r="L2937" s="1">
        <v>3</v>
      </c>
      <c r="M2937" s="1">
        <v>2</v>
      </c>
    </row>
    <row r="2938" spans="1:13" x14ac:dyDescent="0.15">
      <c r="A2938" s="1" t="s">
        <v>7311</v>
      </c>
      <c r="B2938" s="6" t="str">
        <f t="shared" si="45"/>
        <v>Cocci</v>
      </c>
      <c r="C2938" s="1">
        <v>398</v>
      </c>
      <c r="D2938" s="1">
        <v>4.4964028776978404</v>
      </c>
      <c r="E2938" s="1">
        <v>401</v>
      </c>
      <c r="F2938" s="1">
        <v>2</v>
      </c>
      <c r="G2938" s="1">
        <v>2</v>
      </c>
      <c r="H2938" s="1">
        <v>6</v>
      </c>
      <c r="I2938" s="1" t="s">
        <v>7312</v>
      </c>
      <c r="J2938" s="1">
        <v>6</v>
      </c>
      <c r="K2938" s="1">
        <v>0</v>
      </c>
      <c r="L2938" s="1">
        <v>4</v>
      </c>
      <c r="M2938" s="1">
        <v>2</v>
      </c>
    </row>
    <row r="2939" spans="1:13" x14ac:dyDescent="0.15">
      <c r="A2939" s="1" t="s">
        <v>2488</v>
      </c>
      <c r="B2939" s="6" t="str">
        <f t="shared" si="45"/>
        <v>Cocci</v>
      </c>
      <c r="C2939" s="1">
        <v>556</v>
      </c>
      <c r="D2939" s="1">
        <v>18.032786885245901</v>
      </c>
      <c r="E2939" s="1">
        <v>681</v>
      </c>
      <c r="F2939" s="1">
        <v>5</v>
      </c>
      <c r="G2939" s="1">
        <v>5</v>
      </c>
      <c r="H2939" s="1">
        <v>6</v>
      </c>
      <c r="I2939" s="1" t="s">
        <v>2489</v>
      </c>
      <c r="J2939" s="1">
        <v>6</v>
      </c>
      <c r="K2939" s="1">
        <v>0</v>
      </c>
      <c r="L2939" s="1">
        <v>2</v>
      </c>
      <c r="M2939" s="1">
        <v>4</v>
      </c>
    </row>
    <row r="2940" spans="1:13" x14ac:dyDescent="0.15">
      <c r="A2940" s="1" t="s">
        <v>5395</v>
      </c>
      <c r="B2940" s="6" t="str">
        <f t="shared" si="45"/>
        <v>Cocci</v>
      </c>
      <c r="C2940" s="1">
        <v>761</v>
      </c>
      <c r="D2940" s="1">
        <v>20.532319391634999</v>
      </c>
      <c r="E2940" s="1">
        <v>892</v>
      </c>
      <c r="F2940" s="1">
        <v>3</v>
      </c>
      <c r="G2940" s="1">
        <v>3</v>
      </c>
      <c r="H2940" s="1">
        <v>6</v>
      </c>
      <c r="I2940" s="1" t="s">
        <v>5396</v>
      </c>
      <c r="J2940" s="1">
        <v>6</v>
      </c>
      <c r="K2940" s="1">
        <v>1</v>
      </c>
      <c r="L2940" s="1">
        <v>5</v>
      </c>
      <c r="M2940" s="1">
        <v>0</v>
      </c>
    </row>
    <row r="2941" spans="1:13" x14ac:dyDescent="0.15">
      <c r="A2941" s="1" t="s">
        <v>8571</v>
      </c>
      <c r="B2941" s="6" t="str">
        <f t="shared" si="45"/>
        <v>Cocci</v>
      </c>
      <c r="C2941" s="1">
        <v>777</v>
      </c>
      <c r="D2941" s="1">
        <v>6.2893081761006302</v>
      </c>
      <c r="E2941" s="1">
        <v>918</v>
      </c>
      <c r="F2941" s="1">
        <v>2</v>
      </c>
      <c r="G2941" s="1">
        <v>2</v>
      </c>
      <c r="H2941" s="1">
        <v>6</v>
      </c>
      <c r="I2941" s="1" t="s">
        <v>8572</v>
      </c>
      <c r="J2941" s="1">
        <v>6</v>
      </c>
      <c r="K2941" s="1">
        <v>1</v>
      </c>
      <c r="L2941" s="1">
        <v>3</v>
      </c>
      <c r="M2941" s="1">
        <v>2</v>
      </c>
    </row>
    <row r="2942" spans="1:13" x14ac:dyDescent="0.15">
      <c r="A2942" s="1" t="s">
        <v>7359</v>
      </c>
      <c r="B2942" s="6" t="str">
        <f t="shared" si="45"/>
        <v>Cocci</v>
      </c>
      <c r="C2942" s="1">
        <v>804</v>
      </c>
      <c r="D2942" s="1">
        <v>12.0879120879121</v>
      </c>
      <c r="E2942" s="1">
        <v>956</v>
      </c>
      <c r="F2942" s="1">
        <v>2</v>
      </c>
      <c r="G2942" s="1">
        <v>2</v>
      </c>
      <c r="H2942" s="1">
        <v>6</v>
      </c>
      <c r="I2942" s="1" t="s">
        <v>7360</v>
      </c>
      <c r="J2942" s="1">
        <v>6</v>
      </c>
      <c r="K2942" s="1">
        <v>0</v>
      </c>
      <c r="L2942" s="1">
        <v>6</v>
      </c>
      <c r="M2942" s="1">
        <v>0</v>
      </c>
    </row>
    <row r="2943" spans="1:13" x14ac:dyDescent="0.15">
      <c r="A2943" s="1" t="s">
        <v>7319</v>
      </c>
      <c r="B2943" s="6" t="str">
        <f t="shared" si="45"/>
        <v>Cocci</v>
      </c>
      <c r="C2943" s="1">
        <v>382</v>
      </c>
      <c r="D2943" s="1">
        <v>8.5959885386819508</v>
      </c>
      <c r="E2943" s="1">
        <v>380</v>
      </c>
      <c r="F2943" s="1">
        <v>2</v>
      </c>
      <c r="G2943" s="1">
        <v>2</v>
      </c>
      <c r="H2943" s="1">
        <v>6</v>
      </c>
      <c r="I2943" s="1" t="s">
        <v>7320</v>
      </c>
      <c r="J2943" s="1">
        <v>6</v>
      </c>
      <c r="K2943" s="1">
        <v>1</v>
      </c>
      <c r="L2943" s="1">
        <v>3</v>
      </c>
      <c r="M2943" s="1">
        <v>2</v>
      </c>
    </row>
    <row r="2944" spans="1:13" x14ac:dyDescent="0.15">
      <c r="A2944" s="1" t="s">
        <v>4800</v>
      </c>
      <c r="B2944" s="6" t="str">
        <f t="shared" si="45"/>
        <v>Cocci</v>
      </c>
      <c r="C2944" s="1">
        <v>680</v>
      </c>
      <c r="D2944" s="1">
        <v>12.668463611859799</v>
      </c>
      <c r="E2944" s="1">
        <v>786</v>
      </c>
      <c r="F2944" s="1">
        <v>3</v>
      </c>
      <c r="G2944" s="1">
        <v>3</v>
      </c>
      <c r="H2944" s="1">
        <v>6</v>
      </c>
      <c r="I2944" s="1" t="s">
        <v>4801</v>
      </c>
      <c r="J2944" s="1">
        <v>6</v>
      </c>
      <c r="K2944" s="1">
        <v>1</v>
      </c>
      <c r="L2944" s="1">
        <v>4</v>
      </c>
      <c r="M2944" s="1">
        <v>1</v>
      </c>
    </row>
    <row r="2945" spans="1:13" x14ac:dyDescent="0.15">
      <c r="A2945" s="1" t="s">
        <v>7425</v>
      </c>
      <c r="B2945" s="6" t="str">
        <f t="shared" si="45"/>
        <v>Cocci</v>
      </c>
      <c r="C2945" s="1">
        <v>777</v>
      </c>
      <c r="D2945" s="1">
        <v>6.2893081761006302</v>
      </c>
      <c r="E2945" s="1">
        <v>918</v>
      </c>
      <c r="F2945" s="1">
        <v>2</v>
      </c>
      <c r="G2945" s="1">
        <v>2</v>
      </c>
      <c r="H2945" s="1">
        <v>6</v>
      </c>
      <c r="I2945" s="1" t="s">
        <v>7426</v>
      </c>
      <c r="J2945" s="1">
        <v>6</v>
      </c>
      <c r="K2945" s="1">
        <v>1</v>
      </c>
      <c r="L2945" s="1">
        <v>3</v>
      </c>
      <c r="M2945" s="1">
        <v>2</v>
      </c>
    </row>
    <row r="2946" spans="1:13" x14ac:dyDescent="0.15">
      <c r="A2946" s="1" t="s">
        <v>7393</v>
      </c>
      <c r="B2946" s="6" t="str">
        <f t="shared" si="45"/>
        <v>Cocci</v>
      </c>
      <c r="C2946" s="1">
        <v>742</v>
      </c>
      <c r="D2946" s="1">
        <v>19.834710743801701</v>
      </c>
      <c r="E2946" s="1">
        <v>866</v>
      </c>
      <c r="F2946" s="1">
        <v>2</v>
      </c>
      <c r="G2946" s="1">
        <v>2</v>
      </c>
      <c r="H2946" s="1">
        <v>6</v>
      </c>
      <c r="I2946" s="1" t="s">
        <v>7394</v>
      </c>
      <c r="J2946" s="1">
        <v>6</v>
      </c>
      <c r="K2946" s="1">
        <v>2</v>
      </c>
      <c r="L2946" s="1">
        <v>3</v>
      </c>
      <c r="M2946" s="1">
        <v>1</v>
      </c>
    </row>
    <row r="2947" spans="1:13" x14ac:dyDescent="0.15">
      <c r="A2947" s="1" t="s">
        <v>4750</v>
      </c>
      <c r="B2947" s="6" t="str">
        <f t="shared" ref="B2947:B3010" si="46">IF(NOT(ISERROR(FIND("_HUMAN",A2947))),"Human","Cocci")</f>
        <v>Cocci</v>
      </c>
      <c r="C2947" s="1">
        <v>69</v>
      </c>
      <c r="D2947" s="1">
        <v>9.7285067873303195</v>
      </c>
      <c r="E2947" s="1">
        <v>52</v>
      </c>
      <c r="F2947" s="1">
        <v>3</v>
      </c>
      <c r="G2947" s="1">
        <v>3</v>
      </c>
      <c r="H2947" s="1">
        <v>6</v>
      </c>
      <c r="I2947" s="1" t="s">
        <v>4751</v>
      </c>
      <c r="J2947" s="1">
        <v>6</v>
      </c>
      <c r="K2947" s="1">
        <v>1</v>
      </c>
      <c r="L2947" s="1">
        <v>3</v>
      </c>
      <c r="M2947" s="1">
        <v>2</v>
      </c>
    </row>
    <row r="2948" spans="1:13" x14ac:dyDescent="0.15">
      <c r="A2948" s="1" t="s">
        <v>6161</v>
      </c>
      <c r="B2948" s="6" t="str">
        <f t="shared" si="46"/>
        <v>Human</v>
      </c>
      <c r="C2948" s="1">
        <v>337</v>
      </c>
      <c r="D2948" s="1">
        <v>6.7226890756302504</v>
      </c>
      <c r="E2948" s="1">
        <v>320</v>
      </c>
      <c r="F2948" s="1">
        <v>2</v>
      </c>
      <c r="G2948" s="1">
        <v>2</v>
      </c>
      <c r="H2948" s="1">
        <v>6</v>
      </c>
      <c r="I2948" s="1" t="s">
        <v>6056</v>
      </c>
      <c r="J2948" s="1">
        <v>6</v>
      </c>
      <c r="K2948" s="1">
        <v>1</v>
      </c>
      <c r="L2948" s="1">
        <v>4</v>
      </c>
      <c r="M2948" s="1">
        <v>1</v>
      </c>
    </row>
    <row r="2949" spans="1:13" x14ac:dyDescent="0.15">
      <c r="A2949" s="1" t="s">
        <v>6055</v>
      </c>
      <c r="B2949" s="6" t="str">
        <f t="shared" si="46"/>
        <v>Human</v>
      </c>
      <c r="C2949" s="1">
        <v>337</v>
      </c>
      <c r="D2949" s="1">
        <v>12.9032258064516</v>
      </c>
      <c r="E2949" s="1">
        <v>320</v>
      </c>
      <c r="F2949" s="1">
        <v>2</v>
      </c>
      <c r="G2949" s="1">
        <v>2</v>
      </c>
      <c r="H2949" s="1">
        <v>6</v>
      </c>
      <c r="I2949" s="1" t="s">
        <v>6056</v>
      </c>
      <c r="J2949" s="1">
        <v>6</v>
      </c>
      <c r="K2949" s="1">
        <v>1</v>
      </c>
      <c r="L2949" s="1">
        <v>4</v>
      </c>
      <c r="M2949" s="1">
        <v>1</v>
      </c>
    </row>
    <row r="2950" spans="1:13" x14ac:dyDescent="0.15">
      <c r="A2950" s="1" t="s">
        <v>1845</v>
      </c>
      <c r="B2950" s="6" t="str">
        <f t="shared" si="46"/>
        <v>Human</v>
      </c>
      <c r="C2950" s="1">
        <v>705</v>
      </c>
      <c r="D2950" s="1">
        <v>8.3224967490247099</v>
      </c>
      <c r="E2950" s="1">
        <v>817</v>
      </c>
      <c r="F2950" s="1">
        <v>5</v>
      </c>
      <c r="G2950" s="1">
        <v>5</v>
      </c>
      <c r="H2950" s="1">
        <v>6</v>
      </c>
      <c r="I2950" s="1" t="s">
        <v>1846</v>
      </c>
      <c r="J2950" s="1">
        <v>6</v>
      </c>
      <c r="K2950" s="1">
        <v>2</v>
      </c>
      <c r="L2950" s="1">
        <v>0</v>
      </c>
      <c r="M2950" s="1">
        <v>4</v>
      </c>
    </row>
    <row r="2951" spans="1:13" x14ac:dyDescent="0.15">
      <c r="A2951" s="1" t="s">
        <v>8469</v>
      </c>
      <c r="B2951" s="6" t="str">
        <f t="shared" si="46"/>
        <v>Cocci</v>
      </c>
      <c r="C2951" s="1">
        <v>294</v>
      </c>
      <c r="D2951" s="1">
        <v>12.2065727699531</v>
      </c>
      <c r="E2951" s="1">
        <v>269</v>
      </c>
      <c r="F2951" s="1">
        <v>2</v>
      </c>
      <c r="G2951" s="1">
        <v>2</v>
      </c>
      <c r="H2951" s="1">
        <v>6</v>
      </c>
      <c r="I2951" s="1" t="s">
        <v>8470</v>
      </c>
      <c r="J2951" s="1">
        <v>6</v>
      </c>
      <c r="K2951" s="1">
        <v>4</v>
      </c>
      <c r="L2951" s="1">
        <v>1</v>
      </c>
      <c r="M2951" s="1">
        <v>1</v>
      </c>
    </row>
    <row r="2952" spans="1:13" x14ac:dyDescent="0.15">
      <c r="A2952" s="1" t="s">
        <v>5005</v>
      </c>
      <c r="B2952" s="6" t="str">
        <f t="shared" si="46"/>
        <v>Cocci</v>
      </c>
      <c r="C2952" s="1">
        <v>492</v>
      </c>
      <c r="D2952" s="1">
        <v>11.2947658402204</v>
      </c>
      <c r="E2952" s="1">
        <v>527</v>
      </c>
      <c r="F2952" s="1">
        <v>3</v>
      </c>
      <c r="G2952" s="1">
        <v>3</v>
      </c>
      <c r="H2952" s="1">
        <v>6</v>
      </c>
      <c r="I2952" s="1" t="s">
        <v>5006</v>
      </c>
      <c r="J2952" s="1">
        <v>6</v>
      </c>
      <c r="K2952" s="1">
        <v>1</v>
      </c>
      <c r="L2952" s="1">
        <v>4</v>
      </c>
      <c r="M2952" s="1">
        <v>1</v>
      </c>
    </row>
    <row r="2953" spans="1:13" x14ac:dyDescent="0.15">
      <c r="A2953" s="1" t="s">
        <v>8371</v>
      </c>
      <c r="B2953" s="6" t="str">
        <f t="shared" si="46"/>
        <v>Cocci</v>
      </c>
      <c r="C2953" s="1">
        <v>742</v>
      </c>
      <c r="D2953" s="1">
        <v>19.834710743801701</v>
      </c>
      <c r="E2953" s="1">
        <v>866</v>
      </c>
      <c r="F2953" s="1">
        <v>2</v>
      </c>
      <c r="G2953" s="1">
        <v>2</v>
      </c>
      <c r="H2953" s="1">
        <v>6</v>
      </c>
      <c r="I2953" s="1" t="s">
        <v>8372</v>
      </c>
      <c r="J2953" s="1">
        <v>6</v>
      </c>
      <c r="K2953" s="1">
        <v>2</v>
      </c>
      <c r="L2953" s="1">
        <v>3</v>
      </c>
      <c r="M2953" s="1">
        <v>1</v>
      </c>
    </row>
    <row r="2954" spans="1:13" x14ac:dyDescent="0.15">
      <c r="A2954" s="1" t="s">
        <v>8345</v>
      </c>
      <c r="B2954" s="6" t="str">
        <f t="shared" si="46"/>
        <v>Cocci</v>
      </c>
      <c r="C2954" s="1">
        <v>770</v>
      </c>
      <c r="D2954" s="1">
        <v>12.435233160621801</v>
      </c>
      <c r="E2954" s="1">
        <v>904</v>
      </c>
      <c r="F2954" s="1">
        <v>2</v>
      </c>
      <c r="G2954" s="1">
        <v>2</v>
      </c>
      <c r="H2954" s="1">
        <v>6</v>
      </c>
      <c r="I2954" s="1" t="s">
        <v>8346</v>
      </c>
      <c r="J2954" s="1">
        <v>6</v>
      </c>
      <c r="K2954" s="1">
        <v>2</v>
      </c>
      <c r="L2954" s="1">
        <v>3</v>
      </c>
      <c r="M2954" s="1">
        <v>1</v>
      </c>
    </row>
    <row r="2955" spans="1:13" x14ac:dyDescent="0.15">
      <c r="A2955" s="1" t="s">
        <v>8391</v>
      </c>
      <c r="B2955" s="6" t="str">
        <f t="shared" si="46"/>
        <v>Cocci</v>
      </c>
      <c r="C2955" s="1">
        <v>777</v>
      </c>
      <c r="D2955" s="1">
        <v>6.2893081761006302</v>
      </c>
      <c r="E2955" s="1">
        <v>918</v>
      </c>
      <c r="F2955" s="1">
        <v>2</v>
      </c>
      <c r="G2955" s="1">
        <v>2</v>
      </c>
      <c r="H2955" s="1">
        <v>6</v>
      </c>
      <c r="I2955" s="1" t="s">
        <v>8392</v>
      </c>
      <c r="J2955" s="1">
        <v>6</v>
      </c>
      <c r="K2955" s="1">
        <v>1</v>
      </c>
      <c r="L2955" s="1">
        <v>3</v>
      </c>
      <c r="M2955" s="1">
        <v>2</v>
      </c>
    </row>
    <row r="2956" spans="1:13" x14ac:dyDescent="0.15">
      <c r="A2956" s="1" t="s">
        <v>5291</v>
      </c>
      <c r="B2956" s="6" t="str">
        <f t="shared" si="46"/>
        <v>Cocci</v>
      </c>
      <c r="C2956" s="1">
        <v>69</v>
      </c>
      <c r="D2956" s="1">
        <v>9.7285067873303195</v>
      </c>
      <c r="E2956" s="1">
        <v>52</v>
      </c>
      <c r="F2956" s="1">
        <v>3</v>
      </c>
      <c r="G2956" s="1">
        <v>3</v>
      </c>
      <c r="H2956" s="1">
        <v>6</v>
      </c>
      <c r="I2956" s="1" t="s">
        <v>5292</v>
      </c>
      <c r="J2956" s="1">
        <v>6</v>
      </c>
      <c r="K2956" s="1">
        <v>1</v>
      </c>
      <c r="L2956" s="1">
        <v>3</v>
      </c>
      <c r="M2956" s="1">
        <v>2</v>
      </c>
    </row>
    <row r="2957" spans="1:13" x14ac:dyDescent="0.15">
      <c r="A2957" s="1" t="s">
        <v>7871</v>
      </c>
      <c r="B2957" s="6" t="str">
        <f t="shared" si="46"/>
        <v>Cocci</v>
      </c>
      <c r="C2957" s="1">
        <v>139</v>
      </c>
      <c r="D2957" s="1">
        <v>12.7450980392157</v>
      </c>
      <c r="E2957" s="1">
        <v>114</v>
      </c>
      <c r="F2957" s="1">
        <v>2</v>
      </c>
      <c r="G2957" s="1">
        <v>3</v>
      </c>
      <c r="H2957" s="1">
        <v>6</v>
      </c>
      <c r="I2957" s="1" t="s">
        <v>7872</v>
      </c>
      <c r="J2957" s="1">
        <v>6</v>
      </c>
      <c r="K2957" s="1">
        <v>0</v>
      </c>
      <c r="L2957" s="1">
        <v>4</v>
      </c>
      <c r="M2957" s="1">
        <v>2</v>
      </c>
    </row>
    <row r="2958" spans="1:13" x14ac:dyDescent="0.15">
      <c r="A2958" s="1" t="s">
        <v>3574</v>
      </c>
      <c r="B2958" s="6" t="str">
        <f t="shared" si="46"/>
        <v>Cocci</v>
      </c>
      <c r="C2958" s="1">
        <v>170</v>
      </c>
      <c r="D2958" s="1">
        <v>2.9016657710908098</v>
      </c>
      <c r="E2958" s="1">
        <v>319</v>
      </c>
      <c r="F2958" s="1">
        <v>4</v>
      </c>
      <c r="G2958" s="1">
        <v>4</v>
      </c>
      <c r="H2958" s="1">
        <v>6</v>
      </c>
      <c r="I2958" s="1" t="s">
        <v>3575</v>
      </c>
      <c r="J2958" s="1">
        <v>6</v>
      </c>
      <c r="K2958" s="1">
        <v>1</v>
      </c>
      <c r="L2958" s="1">
        <v>5</v>
      </c>
      <c r="M2958" s="1">
        <v>0</v>
      </c>
    </row>
    <row r="2959" spans="1:13" x14ac:dyDescent="0.15">
      <c r="A2959" s="1" t="s">
        <v>5057</v>
      </c>
      <c r="B2959" s="6" t="str">
        <f t="shared" si="46"/>
        <v>Cocci</v>
      </c>
      <c r="C2959" s="1">
        <v>344</v>
      </c>
      <c r="D2959" s="1">
        <v>7.1666666666666696</v>
      </c>
      <c r="E2959" s="1">
        <v>329</v>
      </c>
      <c r="F2959" s="1">
        <v>3</v>
      </c>
      <c r="G2959" s="1">
        <v>3</v>
      </c>
      <c r="H2959" s="1">
        <v>6</v>
      </c>
      <c r="I2959" s="1" t="s">
        <v>5058</v>
      </c>
      <c r="J2959" s="1">
        <v>6</v>
      </c>
      <c r="K2959" s="1">
        <v>0</v>
      </c>
      <c r="L2959" s="1">
        <v>3</v>
      </c>
      <c r="M2959" s="1">
        <v>3</v>
      </c>
    </row>
    <row r="2960" spans="1:13" x14ac:dyDescent="0.15">
      <c r="A2960" s="1" t="s">
        <v>8445</v>
      </c>
      <c r="B2960" s="6" t="str">
        <f t="shared" si="46"/>
        <v>Cocci</v>
      </c>
      <c r="C2960" s="1">
        <v>398</v>
      </c>
      <c r="D2960" s="1">
        <v>4.0983606557377001</v>
      </c>
      <c r="E2960" s="1">
        <v>401</v>
      </c>
      <c r="F2960" s="1">
        <v>2</v>
      </c>
      <c r="G2960" s="1">
        <v>2</v>
      </c>
      <c r="H2960" s="1">
        <v>6</v>
      </c>
      <c r="I2960" s="1" t="s">
        <v>8446</v>
      </c>
      <c r="J2960" s="1">
        <v>6</v>
      </c>
      <c r="K2960" s="1">
        <v>0</v>
      </c>
      <c r="L2960" s="1">
        <v>4</v>
      </c>
      <c r="M2960" s="1">
        <v>2</v>
      </c>
    </row>
    <row r="2961" spans="1:13" x14ac:dyDescent="0.15">
      <c r="A2961" s="1" t="s">
        <v>3748</v>
      </c>
      <c r="B2961" s="6" t="str">
        <f t="shared" si="46"/>
        <v>Cocci</v>
      </c>
      <c r="C2961" s="1">
        <v>348</v>
      </c>
      <c r="D2961" s="1">
        <v>24.657534246575299</v>
      </c>
      <c r="E2961" s="1">
        <v>335</v>
      </c>
      <c r="F2961" s="1">
        <v>4</v>
      </c>
      <c r="G2961" s="1">
        <v>4</v>
      </c>
      <c r="H2961" s="1">
        <v>6</v>
      </c>
      <c r="I2961" s="1" t="s">
        <v>3749</v>
      </c>
      <c r="J2961" s="1">
        <v>6</v>
      </c>
      <c r="K2961" s="1">
        <v>3</v>
      </c>
      <c r="L2961" s="1">
        <v>1</v>
      </c>
      <c r="M2961" s="1">
        <v>2</v>
      </c>
    </row>
    <row r="2962" spans="1:13" x14ac:dyDescent="0.15">
      <c r="A2962" s="1" t="s">
        <v>7903</v>
      </c>
      <c r="B2962" s="6" t="str">
        <f t="shared" si="46"/>
        <v>Cocci</v>
      </c>
      <c r="C2962" s="1">
        <v>382</v>
      </c>
      <c r="D2962" s="1">
        <v>8.5959885386819508</v>
      </c>
      <c r="E2962" s="1">
        <v>380</v>
      </c>
      <c r="F2962" s="1">
        <v>2</v>
      </c>
      <c r="G2962" s="1">
        <v>2</v>
      </c>
      <c r="H2962" s="1">
        <v>6</v>
      </c>
      <c r="I2962" s="1" t="s">
        <v>7904</v>
      </c>
      <c r="J2962" s="1">
        <v>6</v>
      </c>
      <c r="K2962" s="1">
        <v>1</v>
      </c>
      <c r="L2962" s="1">
        <v>3</v>
      </c>
      <c r="M2962" s="1">
        <v>2</v>
      </c>
    </row>
    <row r="2963" spans="1:13" x14ac:dyDescent="0.15">
      <c r="A2963" s="1" t="s">
        <v>5031</v>
      </c>
      <c r="B2963" s="6" t="str">
        <f t="shared" si="46"/>
        <v>Cocci</v>
      </c>
      <c r="C2963" s="1">
        <v>332</v>
      </c>
      <c r="D2963" s="1">
        <v>6.9565217391304399</v>
      </c>
      <c r="E2963" s="1">
        <v>315</v>
      </c>
      <c r="F2963" s="1">
        <v>3</v>
      </c>
      <c r="G2963" s="1">
        <v>3</v>
      </c>
      <c r="H2963" s="1">
        <v>6</v>
      </c>
      <c r="I2963" s="1" t="s">
        <v>5032</v>
      </c>
      <c r="J2963" s="1">
        <v>6</v>
      </c>
      <c r="K2963" s="1">
        <v>1</v>
      </c>
      <c r="L2963" s="1">
        <v>4</v>
      </c>
      <c r="M2963" s="1">
        <v>1</v>
      </c>
    </row>
    <row r="2964" spans="1:13" x14ac:dyDescent="0.15">
      <c r="A2964" s="1" t="s">
        <v>8413</v>
      </c>
      <c r="B2964" s="6" t="str">
        <f t="shared" si="46"/>
        <v>Cocci</v>
      </c>
      <c r="C2964" s="1">
        <v>118</v>
      </c>
      <c r="D2964" s="1">
        <v>11.4678899082569</v>
      </c>
      <c r="E2964" s="1">
        <v>97</v>
      </c>
      <c r="F2964" s="1">
        <v>2</v>
      </c>
      <c r="G2964" s="1">
        <v>2</v>
      </c>
      <c r="H2964" s="1">
        <v>6</v>
      </c>
      <c r="I2964" s="1" t="s">
        <v>8414</v>
      </c>
      <c r="J2964" s="1">
        <v>6</v>
      </c>
      <c r="K2964" s="1">
        <v>0</v>
      </c>
      <c r="L2964" s="1">
        <v>5</v>
      </c>
      <c r="M2964" s="1">
        <v>1</v>
      </c>
    </row>
    <row r="2965" spans="1:13" x14ac:dyDescent="0.15">
      <c r="A2965" s="1" t="s">
        <v>8471</v>
      </c>
      <c r="B2965" s="6" t="str">
        <f t="shared" si="46"/>
        <v>Cocci</v>
      </c>
      <c r="C2965" s="1">
        <v>527</v>
      </c>
      <c r="D2965" s="1">
        <v>8.9108910891089099</v>
      </c>
      <c r="E2965" s="1">
        <v>575</v>
      </c>
      <c r="F2965" s="1">
        <v>2</v>
      </c>
      <c r="G2965" s="1">
        <v>2</v>
      </c>
      <c r="H2965" s="1">
        <v>6</v>
      </c>
      <c r="I2965" s="1" t="s">
        <v>8472</v>
      </c>
      <c r="J2965" s="1">
        <v>6</v>
      </c>
      <c r="K2965" s="1">
        <v>1</v>
      </c>
      <c r="L2965" s="1">
        <v>4</v>
      </c>
      <c r="M2965" s="1">
        <v>1</v>
      </c>
    </row>
    <row r="2966" spans="1:13" x14ac:dyDescent="0.15">
      <c r="A2966" s="1" t="s">
        <v>3833</v>
      </c>
      <c r="B2966" s="6" t="str">
        <f t="shared" si="46"/>
        <v>Cocci</v>
      </c>
      <c r="C2966" s="1">
        <v>358</v>
      </c>
      <c r="D2966" s="1">
        <v>10</v>
      </c>
      <c r="E2966" s="1">
        <v>344</v>
      </c>
      <c r="F2966" s="1">
        <v>4</v>
      </c>
      <c r="G2966" s="1">
        <v>4</v>
      </c>
      <c r="H2966" s="1">
        <v>6</v>
      </c>
      <c r="I2966" s="1" t="s">
        <v>3834</v>
      </c>
      <c r="J2966" s="1">
        <v>6</v>
      </c>
      <c r="K2966" s="1">
        <v>6</v>
      </c>
      <c r="L2966" s="1">
        <v>0</v>
      </c>
      <c r="M2966" s="1">
        <v>0</v>
      </c>
    </row>
    <row r="2967" spans="1:13" x14ac:dyDescent="0.15">
      <c r="A2967" s="1" t="s">
        <v>2598</v>
      </c>
      <c r="B2967" s="6" t="str">
        <f t="shared" si="46"/>
        <v>Cocci</v>
      </c>
      <c r="C2967" s="1">
        <v>556</v>
      </c>
      <c r="D2967" s="1">
        <v>16.108786610878699</v>
      </c>
      <c r="E2967" s="1">
        <v>681</v>
      </c>
      <c r="F2967" s="1">
        <v>5</v>
      </c>
      <c r="G2967" s="1">
        <v>5</v>
      </c>
      <c r="H2967" s="1">
        <v>6</v>
      </c>
      <c r="I2967" s="1" t="s">
        <v>2599</v>
      </c>
      <c r="J2967" s="1">
        <v>6</v>
      </c>
      <c r="K2967" s="1">
        <v>0</v>
      </c>
      <c r="L2967" s="1">
        <v>2</v>
      </c>
      <c r="M2967" s="1">
        <v>4</v>
      </c>
    </row>
    <row r="2968" spans="1:13" x14ac:dyDescent="0.15">
      <c r="A2968" s="1" t="s">
        <v>2432</v>
      </c>
      <c r="B2968" s="6" t="str">
        <f t="shared" si="46"/>
        <v>Cocci</v>
      </c>
      <c r="C2968" s="1">
        <v>105</v>
      </c>
      <c r="D2968" s="1">
        <v>14.705882352941201</v>
      </c>
      <c r="E2968" s="1">
        <v>852</v>
      </c>
      <c r="F2968" s="1">
        <v>5</v>
      </c>
      <c r="G2968" s="1">
        <v>5</v>
      </c>
      <c r="H2968" s="1">
        <v>6</v>
      </c>
      <c r="I2968" s="1" t="s">
        <v>2433</v>
      </c>
      <c r="J2968" s="1">
        <v>6</v>
      </c>
      <c r="K2968" s="1">
        <v>1</v>
      </c>
      <c r="L2968" s="1">
        <v>1</v>
      </c>
      <c r="M2968" s="1">
        <v>4</v>
      </c>
    </row>
    <row r="2969" spans="1:13" x14ac:dyDescent="0.15">
      <c r="A2969" s="1" t="s">
        <v>5071</v>
      </c>
      <c r="B2969" s="6" t="str">
        <f t="shared" si="46"/>
        <v>Cocci</v>
      </c>
      <c r="C2969" s="1">
        <v>761</v>
      </c>
      <c r="D2969" s="1">
        <v>6.2283737024221502</v>
      </c>
      <c r="E2969" s="1">
        <v>892</v>
      </c>
      <c r="F2969" s="1">
        <v>3</v>
      </c>
      <c r="G2969" s="1">
        <v>3</v>
      </c>
      <c r="H2969" s="1">
        <v>6</v>
      </c>
      <c r="I2969" s="1" t="s">
        <v>5072</v>
      </c>
      <c r="J2969" s="1">
        <v>6</v>
      </c>
      <c r="K2969" s="1">
        <v>1</v>
      </c>
      <c r="L2969" s="1">
        <v>5</v>
      </c>
      <c r="M2969" s="1">
        <v>0</v>
      </c>
    </row>
    <row r="2970" spans="1:13" x14ac:dyDescent="0.15">
      <c r="A2970" s="1" t="s">
        <v>8383</v>
      </c>
      <c r="B2970" s="6" t="str">
        <f t="shared" si="46"/>
        <v>Cocci</v>
      </c>
      <c r="C2970" s="1">
        <v>557</v>
      </c>
      <c r="D2970" s="1">
        <v>8.7818696883852692</v>
      </c>
      <c r="E2970" s="1">
        <v>615</v>
      </c>
      <c r="F2970" s="1">
        <v>2</v>
      </c>
      <c r="G2970" s="1">
        <v>2</v>
      </c>
      <c r="H2970" s="1">
        <v>6</v>
      </c>
      <c r="I2970" s="1" t="s">
        <v>8384</v>
      </c>
      <c r="J2970" s="1">
        <v>6</v>
      </c>
      <c r="K2970" s="1">
        <v>3</v>
      </c>
      <c r="L2970" s="1">
        <v>3</v>
      </c>
      <c r="M2970" s="1">
        <v>0</v>
      </c>
    </row>
    <row r="2971" spans="1:13" x14ac:dyDescent="0.15">
      <c r="A2971" s="1" t="s">
        <v>8447</v>
      </c>
      <c r="B2971" s="6" t="str">
        <f t="shared" si="46"/>
        <v>Cocci</v>
      </c>
      <c r="C2971" s="1">
        <v>389</v>
      </c>
      <c r="D2971" s="1">
        <v>6.5882352941176503</v>
      </c>
      <c r="E2971" s="1">
        <v>388</v>
      </c>
      <c r="F2971" s="1">
        <v>2</v>
      </c>
      <c r="G2971" s="1">
        <v>2</v>
      </c>
      <c r="H2971" s="1">
        <v>6</v>
      </c>
      <c r="I2971" s="1" t="s">
        <v>8448</v>
      </c>
      <c r="J2971" s="1">
        <v>6</v>
      </c>
      <c r="K2971" s="1">
        <v>2</v>
      </c>
      <c r="L2971" s="1">
        <v>3</v>
      </c>
      <c r="M2971" s="1">
        <v>1</v>
      </c>
    </row>
    <row r="2972" spans="1:13" x14ac:dyDescent="0.15">
      <c r="A2972" s="1" t="s">
        <v>5007</v>
      </c>
      <c r="B2972" s="6" t="str">
        <f t="shared" si="46"/>
        <v>Cocci</v>
      </c>
      <c r="C2972" s="1">
        <v>680</v>
      </c>
      <c r="D2972" s="1">
        <v>12.668463611859799</v>
      </c>
      <c r="E2972" s="1">
        <v>786</v>
      </c>
      <c r="F2972" s="1">
        <v>3</v>
      </c>
      <c r="G2972" s="1">
        <v>3</v>
      </c>
      <c r="H2972" s="1">
        <v>6</v>
      </c>
      <c r="I2972" s="1" t="s">
        <v>5008</v>
      </c>
      <c r="J2972" s="1">
        <v>6</v>
      </c>
      <c r="K2972" s="1">
        <v>1</v>
      </c>
      <c r="L2972" s="1">
        <v>4</v>
      </c>
      <c r="M2972" s="1">
        <v>1</v>
      </c>
    </row>
    <row r="2973" spans="1:13" x14ac:dyDescent="0.15">
      <c r="A2973" s="1" t="s">
        <v>7945</v>
      </c>
      <c r="B2973" s="6" t="str">
        <f t="shared" si="46"/>
        <v>Cocci</v>
      </c>
      <c r="C2973" s="1">
        <v>804</v>
      </c>
      <c r="D2973" s="1">
        <v>12.0879120879121</v>
      </c>
      <c r="E2973" s="1">
        <v>956</v>
      </c>
      <c r="F2973" s="1">
        <v>2</v>
      </c>
      <c r="G2973" s="1">
        <v>2</v>
      </c>
      <c r="H2973" s="1">
        <v>6</v>
      </c>
      <c r="I2973" s="1" t="s">
        <v>7946</v>
      </c>
      <c r="J2973" s="1">
        <v>6</v>
      </c>
      <c r="K2973" s="1">
        <v>0</v>
      </c>
      <c r="L2973" s="1">
        <v>6</v>
      </c>
      <c r="M2973" s="1">
        <v>0</v>
      </c>
    </row>
    <row r="2974" spans="1:13" x14ac:dyDescent="0.15">
      <c r="A2974" s="1" t="s">
        <v>5013</v>
      </c>
      <c r="B2974" s="6" t="str">
        <f t="shared" si="46"/>
        <v>Cocci</v>
      </c>
      <c r="C2974" s="1">
        <v>50</v>
      </c>
      <c r="D2974" s="1">
        <v>3.1471282454759999</v>
      </c>
      <c r="E2974" s="1">
        <v>38</v>
      </c>
      <c r="F2974" s="1">
        <v>3</v>
      </c>
      <c r="G2974" s="1">
        <v>3</v>
      </c>
      <c r="H2974" s="1">
        <v>6</v>
      </c>
      <c r="I2974" s="1" t="s">
        <v>5014</v>
      </c>
      <c r="J2974" s="1">
        <v>6</v>
      </c>
      <c r="K2974" s="1">
        <v>0</v>
      </c>
      <c r="L2974" s="1">
        <v>6</v>
      </c>
      <c r="M2974" s="1">
        <v>0</v>
      </c>
    </row>
    <row r="2975" spans="1:13" x14ac:dyDescent="0.15">
      <c r="A2975" s="1" t="s">
        <v>8459</v>
      </c>
      <c r="B2975" s="6" t="str">
        <f t="shared" si="46"/>
        <v>Cocci</v>
      </c>
      <c r="C2975" s="1">
        <v>792</v>
      </c>
      <c r="D2975" s="1">
        <v>9.2948717948717992</v>
      </c>
      <c r="E2975" s="1">
        <v>939</v>
      </c>
      <c r="F2975" s="1">
        <v>2</v>
      </c>
      <c r="G2975" s="1">
        <v>2</v>
      </c>
      <c r="H2975" s="1">
        <v>6</v>
      </c>
      <c r="I2975" s="1" t="s">
        <v>8460</v>
      </c>
      <c r="J2975" s="1">
        <v>6</v>
      </c>
      <c r="K2975" s="1">
        <v>0</v>
      </c>
      <c r="L2975" s="1">
        <v>5</v>
      </c>
      <c r="M2975" s="1">
        <v>1</v>
      </c>
    </row>
    <row r="2976" spans="1:13" x14ac:dyDescent="0.15">
      <c r="A2976" s="1" t="s">
        <v>4999</v>
      </c>
      <c r="B2976" s="6" t="str">
        <f t="shared" si="46"/>
        <v>Cocci</v>
      </c>
      <c r="C2976" s="1">
        <v>108</v>
      </c>
      <c r="D2976" s="1">
        <v>3.7111334002006</v>
      </c>
      <c r="E2976" s="1">
        <v>86</v>
      </c>
      <c r="F2976" s="1">
        <v>3</v>
      </c>
      <c r="G2976" s="1">
        <v>3</v>
      </c>
      <c r="H2976" s="1">
        <v>6</v>
      </c>
      <c r="I2976" s="1" t="s">
        <v>5000</v>
      </c>
      <c r="J2976" s="1">
        <v>6</v>
      </c>
      <c r="K2976" s="1">
        <v>0</v>
      </c>
      <c r="L2976" s="1">
        <v>5</v>
      </c>
      <c r="M2976" s="1">
        <v>1</v>
      </c>
    </row>
    <row r="2977" spans="1:13" x14ac:dyDescent="0.15">
      <c r="A2977" s="1" t="s">
        <v>3720</v>
      </c>
      <c r="B2977" s="6" t="str">
        <f t="shared" si="46"/>
        <v>Cocci</v>
      </c>
      <c r="C2977" s="1">
        <v>15</v>
      </c>
      <c r="D2977" s="1">
        <v>7.3469387755101998</v>
      </c>
      <c r="E2977" s="1">
        <v>587</v>
      </c>
      <c r="F2977" s="1">
        <v>4</v>
      </c>
      <c r="G2977" s="1">
        <v>4</v>
      </c>
      <c r="H2977" s="1">
        <v>6</v>
      </c>
      <c r="I2977" s="1" t="s">
        <v>3721</v>
      </c>
      <c r="J2977" s="1">
        <v>6</v>
      </c>
      <c r="K2977" s="1">
        <v>0</v>
      </c>
      <c r="L2977" s="1">
        <v>6</v>
      </c>
      <c r="M2977" s="1">
        <v>0</v>
      </c>
    </row>
    <row r="2978" spans="1:13" x14ac:dyDescent="0.15">
      <c r="A2978" s="1" t="s">
        <v>8353</v>
      </c>
      <c r="B2978" s="6" t="str">
        <f t="shared" si="46"/>
        <v>Cocci</v>
      </c>
      <c r="C2978" s="1">
        <v>313</v>
      </c>
      <c r="D2978" s="1">
        <v>6.2360801781737196</v>
      </c>
      <c r="E2978" s="1">
        <v>297</v>
      </c>
      <c r="F2978" s="1">
        <v>2</v>
      </c>
      <c r="G2978" s="1">
        <v>2</v>
      </c>
      <c r="H2978" s="1">
        <v>6</v>
      </c>
      <c r="I2978" s="1" t="s">
        <v>8354</v>
      </c>
      <c r="J2978" s="1">
        <v>6</v>
      </c>
      <c r="K2978" s="1">
        <v>0</v>
      </c>
      <c r="L2978" s="1">
        <v>4</v>
      </c>
      <c r="M2978" s="1">
        <v>2</v>
      </c>
    </row>
    <row r="2979" spans="1:13" x14ac:dyDescent="0.15">
      <c r="A2979" s="1" t="s">
        <v>5253</v>
      </c>
      <c r="B2979" s="6" t="str">
        <f t="shared" si="46"/>
        <v>Cocci</v>
      </c>
      <c r="C2979" s="1">
        <v>316</v>
      </c>
      <c r="D2979" s="1">
        <v>15.625</v>
      </c>
      <c r="E2979" s="1">
        <v>299</v>
      </c>
      <c r="F2979" s="1">
        <v>3</v>
      </c>
      <c r="G2979" s="1">
        <v>3</v>
      </c>
      <c r="H2979" s="1">
        <v>6</v>
      </c>
      <c r="I2979" s="1" t="s">
        <v>5254</v>
      </c>
      <c r="J2979" s="1">
        <v>6</v>
      </c>
      <c r="K2979" s="1">
        <v>4</v>
      </c>
      <c r="L2979" s="1">
        <v>2</v>
      </c>
      <c r="M2979" s="1">
        <v>0</v>
      </c>
    </row>
    <row r="2980" spans="1:13" x14ac:dyDescent="0.15">
      <c r="A2980" s="1" t="s">
        <v>5293</v>
      </c>
      <c r="B2980" s="6" t="str">
        <f t="shared" si="46"/>
        <v>Cocci</v>
      </c>
      <c r="C2980" s="1">
        <v>633</v>
      </c>
      <c r="D2980" s="1">
        <v>15.2777777777778</v>
      </c>
      <c r="E2980" s="1">
        <v>728</v>
      </c>
      <c r="F2980" s="1">
        <v>3</v>
      </c>
      <c r="G2980" s="1">
        <v>4</v>
      </c>
      <c r="H2980" s="1">
        <v>6</v>
      </c>
      <c r="I2980" s="1" t="s">
        <v>5294</v>
      </c>
      <c r="J2980" s="1">
        <v>6</v>
      </c>
      <c r="K2980" s="1">
        <v>1</v>
      </c>
      <c r="L2980" s="1">
        <v>5</v>
      </c>
      <c r="M2980" s="1">
        <v>0</v>
      </c>
    </row>
    <row r="2981" spans="1:13" x14ac:dyDescent="0.15">
      <c r="A2981" s="1" t="s">
        <v>5311</v>
      </c>
      <c r="B2981" s="6" t="str">
        <f t="shared" si="46"/>
        <v>Cocci</v>
      </c>
      <c r="C2981" s="1">
        <v>326</v>
      </c>
      <c r="D2981" s="1">
        <v>5.8992805755395699</v>
      </c>
      <c r="E2981" s="1">
        <v>310</v>
      </c>
      <c r="F2981" s="1">
        <v>3</v>
      </c>
      <c r="G2981" s="1">
        <v>3</v>
      </c>
      <c r="H2981" s="1">
        <v>6</v>
      </c>
      <c r="I2981" s="1" t="s">
        <v>5312</v>
      </c>
      <c r="J2981" s="1">
        <v>6</v>
      </c>
      <c r="K2981" s="1">
        <v>0</v>
      </c>
      <c r="L2981" s="1">
        <v>5</v>
      </c>
      <c r="M2981" s="1">
        <v>1</v>
      </c>
    </row>
    <row r="2982" spans="1:13" x14ac:dyDescent="0.15">
      <c r="A2982" s="1" t="s">
        <v>3708</v>
      </c>
      <c r="B2982" s="6" t="str">
        <f t="shared" si="46"/>
        <v>Cocci</v>
      </c>
      <c r="C2982" s="1">
        <v>546</v>
      </c>
      <c r="D2982" s="1">
        <v>11.1864406779661</v>
      </c>
      <c r="E2982" s="1">
        <v>603</v>
      </c>
      <c r="F2982" s="1">
        <v>4</v>
      </c>
      <c r="G2982" s="1">
        <v>4</v>
      </c>
      <c r="H2982" s="1">
        <v>6</v>
      </c>
      <c r="I2982" s="1" t="s">
        <v>3709</v>
      </c>
      <c r="J2982" s="1">
        <v>6</v>
      </c>
      <c r="K2982" s="1">
        <v>0</v>
      </c>
      <c r="L2982" s="1">
        <v>5</v>
      </c>
      <c r="M2982" s="1">
        <v>1</v>
      </c>
    </row>
    <row r="2983" spans="1:13" x14ac:dyDescent="0.15">
      <c r="A2983" s="1" t="s">
        <v>4130</v>
      </c>
      <c r="B2983" s="6" t="str">
        <f t="shared" si="46"/>
        <v>Human</v>
      </c>
      <c r="C2983" s="1">
        <v>607</v>
      </c>
      <c r="D2983" s="1">
        <v>19.724770642201801</v>
      </c>
      <c r="E2983" s="1">
        <v>689</v>
      </c>
      <c r="F2983" s="1">
        <v>3</v>
      </c>
      <c r="G2983" s="1">
        <v>3</v>
      </c>
      <c r="H2983" s="1">
        <v>6</v>
      </c>
      <c r="I2983" s="1" t="s">
        <v>3855</v>
      </c>
      <c r="J2983" s="1">
        <v>6</v>
      </c>
      <c r="K2983" s="1">
        <v>0</v>
      </c>
      <c r="L2983" s="1">
        <v>2</v>
      </c>
      <c r="M2983" s="1">
        <v>4</v>
      </c>
    </row>
    <row r="2984" spans="1:13" x14ac:dyDescent="0.15">
      <c r="A2984" s="1" t="s">
        <v>6075</v>
      </c>
      <c r="B2984" s="6" t="str">
        <f t="shared" si="46"/>
        <v>Human</v>
      </c>
      <c r="C2984" s="1">
        <v>526</v>
      </c>
      <c r="D2984" s="1">
        <v>4.77759472817133</v>
      </c>
      <c r="E2984" s="1">
        <v>574</v>
      </c>
      <c r="F2984" s="1">
        <v>2</v>
      </c>
      <c r="G2984" s="1">
        <v>2</v>
      </c>
      <c r="H2984" s="1">
        <v>6</v>
      </c>
      <c r="I2984" s="1" t="s">
        <v>5915</v>
      </c>
      <c r="J2984" s="1">
        <v>6</v>
      </c>
      <c r="K2984" s="1">
        <v>0</v>
      </c>
      <c r="L2984" s="1">
        <v>3</v>
      </c>
      <c r="M2984" s="1">
        <v>3</v>
      </c>
    </row>
    <row r="2985" spans="1:13" x14ac:dyDescent="0.15">
      <c r="A2985" s="1" t="s">
        <v>6187</v>
      </c>
      <c r="B2985" s="6" t="str">
        <f t="shared" si="46"/>
        <v>Human</v>
      </c>
      <c r="C2985" s="1">
        <v>526</v>
      </c>
      <c r="D2985" s="1">
        <v>6.2231759656652397</v>
      </c>
      <c r="E2985" s="1">
        <v>574</v>
      </c>
      <c r="F2985" s="1">
        <v>2</v>
      </c>
      <c r="G2985" s="1">
        <v>2</v>
      </c>
      <c r="H2985" s="1">
        <v>6</v>
      </c>
      <c r="I2985" s="1" t="s">
        <v>5915</v>
      </c>
      <c r="J2985" s="1">
        <v>6</v>
      </c>
      <c r="K2985" s="1">
        <v>0</v>
      </c>
      <c r="L2985" s="1">
        <v>3</v>
      </c>
      <c r="M2985" s="1">
        <v>3</v>
      </c>
    </row>
    <row r="2986" spans="1:13" x14ac:dyDescent="0.15">
      <c r="A2986" s="1" t="s">
        <v>5976</v>
      </c>
      <c r="B2986" s="6" t="str">
        <f t="shared" si="46"/>
        <v>Human</v>
      </c>
      <c r="C2986" s="1">
        <v>703</v>
      </c>
      <c r="D2986" s="1">
        <v>9.31034482758621</v>
      </c>
      <c r="E2986" s="1">
        <v>813</v>
      </c>
      <c r="F2986" s="1">
        <v>2</v>
      </c>
      <c r="G2986" s="1">
        <v>2</v>
      </c>
      <c r="H2986" s="1">
        <v>6</v>
      </c>
      <c r="I2986" s="1" t="s">
        <v>5977</v>
      </c>
      <c r="J2986" s="1">
        <v>6</v>
      </c>
      <c r="K2986" s="1">
        <v>0</v>
      </c>
      <c r="L2986" s="1">
        <v>3</v>
      </c>
      <c r="M2986" s="1">
        <v>3</v>
      </c>
    </row>
    <row r="2987" spans="1:13" x14ac:dyDescent="0.15">
      <c r="A2987" s="1" t="s">
        <v>6176</v>
      </c>
      <c r="B2987" s="6" t="str">
        <f t="shared" si="46"/>
        <v>Human</v>
      </c>
      <c r="C2987" s="1">
        <v>703</v>
      </c>
      <c r="D2987" s="1">
        <v>18.367346938775501</v>
      </c>
      <c r="E2987" s="1">
        <v>813</v>
      </c>
      <c r="F2987" s="1">
        <v>2</v>
      </c>
      <c r="G2987" s="1">
        <v>2</v>
      </c>
      <c r="H2987" s="1">
        <v>6</v>
      </c>
      <c r="I2987" s="1" t="s">
        <v>5977</v>
      </c>
      <c r="J2987" s="1">
        <v>6</v>
      </c>
      <c r="K2987" s="1">
        <v>0</v>
      </c>
      <c r="L2987" s="1">
        <v>3</v>
      </c>
      <c r="M2987" s="1">
        <v>3</v>
      </c>
    </row>
    <row r="2988" spans="1:13" x14ac:dyDescent="0.15">
      <c r="A2988" s="1" t="s">
        <v>6148</v>
      </c>
      <c r="B2988" s="6" t="str">
        <f t="shared" si="46"/>
        <v>Human</v>
      </c>
      <c r="C2988" s="1">
        <v>703</v>
      </c>
      <c r="D2988" s="1">
        <v>9.375</v>
      </c>
      <c r="E2988" s="1">
        <v>813</v>
      </c>
      <c r="F2988" s="1">
        <v>2</v>
      </c>
      <c r="G2988" s="1">
        <v>2</v>
      </c>
      <c r="H2988" s="1">
        <v>6</v>
      </c>
      <c r="I2988" s="1" t="s">
        <v>5977</v>
      </c>
      <c r="J2988" s="1">
        <v>6</v>
      </c>
      <c r="K2988" s="1">
        <v>0</v>
      </c>
      <c r="L2988" s="1">
        <v>3</v>
      </c>
      <c r="M2988" s="1">
        <v>3</v>
      </c>
    </row>
    <row r="2989" spans="1:13" x14ac:dyDescent="0.15">
      <c r="A2989" s="1" t="s">
        <v>2899</v>
      </c>
      <c r="B2989" s="6" t="str">
        <f t="shared" si="46"/>
        <v>Human</v>
      </c>
      <c r="C2989" s="1">
        <v>277</v>
      </c>
      <c r="D2989" s="1">
        <v>4.3850267379679098</v>
      </c>
      <c r="E2989" s="1">
        <v>248</v>
      </c>
      <c r="F2989" s="1">
        <v>4</v>
      </c>
      <c r="G2989" s="1">
        <v>4</v>
      </c>
      <c r="H2989" s="1">
        <v>6</v>
      </c>
      <c r="I2989" s="1" t="s">
        <v>2900</v>
      </c>
      <c r="J2989" s="1">
        <v>6</v>
      </c>
      <c r="K2989" s="1">
        <v>5</v>
      </c>
      <c r="L2989" s="1">
        <v>1</v>
      </c>
      <c r="M2989" s="1">
        <v>0</v>
      </c>
    </row>
    <row r="2990" spans="1:13" x14ac:dyDescent="0.15">
      <c r="A2990" s="1" t="s">
        <v>2970</v>
      </c>
      <c r="B2990" s="6" t="str">
        <f t="shared" si="46"/>
        <v>Cocci</v>
      </c>
      <c r="C2990" s="1">
        <v>348</v>
      </c>
      <c r="D2990" s="1">
        <v>24.657534246575299</v>
      </c>
      <c r="E2990" s="1">
        <v>335</v>
      </c>
      <c r="F2990" s="1">
        <v>4</v>
      </c>
      <c r="G2990" s="1">
        <v>4</v>
      </c>
      <c r="H2990" s="1">
        <v>6</v>
      </c>
      <c r="I2990" s="1" t="s">
        <v>2971</v>
      </c>
      <c r="J2990" s="1">
        <v>6</v>
      </c>
      <c r="K2990" s="1">
        <v>3</v>
      </c>
      <c r="L2990" s="1">
        <v>1</v>
      </c>
      <c r="M2990" s="1">
        <v>2</v>
      </c>
    </row>
    <row r="2991" spans="1:13" x14ac:dyDescent="0.15">
      <c r="A2991" s="1" t="s">
        <v>3823</v>
      </c>
      <c r="B2991" s="6" t="str">
        <f t="shared" si="46"/>
        <v>Cocci</v>
      </c>
      <c r="C2991" s="1">
        <v>358</v>
      </c>
      <c r="D2991" s="1">
        <v>10</v>
      </c>
      <c r="E2991" s="1">
        <v>344</v>
      </c>
      <c r="F2991" s="1">
        <v>4</v>
      </c>
      <c r="G2991" s="1">
        <v>4</v>
      </c>
      <c r="H2991" s="1">
        <v>6</v>
      </c>
      <c r="I2991" s="1" t="s">
        <v>3824</v>
      </c>
      <c r="J2991" s="1">
        <v>6</v>
      </c>
      <c r="K2991" s="1">
        <v>6</v>
      </c>
      <c r="L2991" s="1">
        <v>0</v>
      </c>
      <c r="M2991" s="1">
        <v>0</v>
      </c>
    </row>
    <row r="2992" spans="1:13" x14ac:dyDescent="0.15">
      <c r="A2992" s="1" t="s">
        <v>4350</v>
      </c>
      <c r="B2992" s="6" t="str">
        <f t="shared" si="46"/>
        <v>Cocci</v>
      </c>
      <c r="C2992" s="1">
        <v>761</v>
      </c>
      <c r="D2992" s="1">
        <v>20.849420849420799</v>
      </c>
      <c r="E2992" s="1">
        <v>892</v>
      </c>
      <c r="F2992" s="1">
        <v>3</v>
      </c>
      <c r="G2992" s="1">
        <v>3</v>
      </c>
      <c r="H2992" s="1">
        <v>6</v>
      </c>
      <c r="I2992" s="1" t="s">
        <v>4351</v>
      </c>
      <c r="J2992" s="1">
        <v>6</v>
      </c>
      <c r="K2992" s="1">
        <v>1</v>
      </c>
      <c r="L2992" s="1">
        <v>5</v>
      </c>
      <c r="M2992" s="1">
        <v>0</v>
      </c>
    </row>
    <row r="2993" spans="1:13" x14ac:dyDescent="0.15">
      <c r="A2993" s="1" t="s">
        <v>6396</v>
      </c>
      <c r="B2993" s="6" t="str">
        <f t="shared" si="46"/>
        <v>Cocci</v>
      </c>
      <c r="C2993" s="1">
        <v>777</v>
      </c>
      <c r="D2993" s="1">
        <v>6.2893081761006302</v>
      </c>
      <c r="E2993" s="1">
        <v>918</v>
      </c>
      <c r="F2993" s="1">
        <v>2</v>
      </c>
      <c r="G2993" s="1">
        <v>2</v>
      </c>
      <c r="H2993" s="1">
        <v>6</v>
      </c>
      <c r="I2993" s="1" t="s">
        <v>6397</v>
      </c>
      <c r="J2993" s="1">
        <v>6</v>
      </c>
      <c r="K2993" s="1">
        <v>1</v>
      </c>
      <c r="L2993" s="1">
        <v>3</v>
      </c>
      <c r="M2993" s="1">
        <v>2</v>
      </c>
    </row>
    <row r="2994" spans="1:13" x14ac:dyDescent="0.15">
      <c r="A2994" s="1" t="s">
        <v>6513</v>
      </c>
      <c r="B2994" s="6" t="str">
        <f t="shared" si="46"/>
        <v>Cocci</v>
      </c>
      <c r="C2994" s="1">
        <v>557</v>
      </c>
      <c r="D2994" s="1">
        <v>8.7818696883852692</v>
      </c>
      <c r="E2994" s="1">
        <v>615</v>
      </c>
      <c r="F2994" s="1">
        <v>2</v>
      </c>
      <c r="G2994" s="1">
        <v>2</v>
      </c>
      <c r="H2994" s="1">
        <v>6</v>
      </c>
      <c r="I2994" s="1" t="s">
        <v>6514</v>
      </c>
      <c r="J2994" s="1">
        <v>6</v>
      </c>
      <c r="K2994" s="1">
        <v>3</v>
      </c>
      <c r="L2994" s="1">
        <v>3</v>
      </c>
      <c r="M2994" s="1">
        <v>0</v>
      </c>
    </row>
    <row r="2995" spans="1:13" x14ac:dyDescent="0.15">
      <c r="A2995" s="1" t="s">
        <v>3026</v>
      </c>
      <c r="B2995" s="6" t="str">
        <f t="shared" si="46"/>
        <v>Cocci</v>
      </c>
      <c r="C2995" s="1">
        <v>170</v>
      </c>
      <c r="D2995" s="1">
        <v>2.9016657710908098</v>
      </c>
      <c r="E2995" s="1">
        <v>319</v>
      </c>
      <c r="F2995" s="1">
        <v>4</v>
      </c>
      <c r="G2995" s="1">
        <v>4</v>
      </c>
      <c r="H2995" s="1">
        <v>6</v>
      </c>
      <c r="I2995" s="1" t="s">
        <v>3027</v>
      </c>
      <c r="J2995" s="1">
        <v>6</v>
      </c>
      <c r="K2995" s="1">
        <v>1</v>
      </c>
      <c r="L2995" s="1">
        <v>5</v>
      </c>
      <c r="M2995" s="1">
        <v>0</v>
      </c>
    </row>
    <row r="2996" spans="1:13" x14ac:dyDescent="0.15">
      <c r="A2996" s="1" t="s">
        <v>6487</v>
      </c>
      <c r="B2996" s="6" t="str">
        <f t="shared" si="46"/>
        <v>Cocci</v>
      </c>
      <c r="C2996" s="1">
        <v>618</v>
      </c>
      <c r="D2996" s="1">
        <v>8.8815789473684195</v>
      </c>
      <c r="E2996" s="1">
        <v>704</v>
      </c>
      <c r="F2996" s="1">
        <v>2</v>
      </c>
      <c r="G2996" s="1">
        <v>2</v>
      </c>
      <c r="H2996" s="1">
        <v>6</v>
      </c>
      <c r="I2996" s="1" t="s">
        <v>6488</v>
      </c>
      <c r="J2996" s="1">
        <v>6</v>
      </c>
      <c r="K2996" s="1">
        <v>1</v>
      </c>
      <c r="L2996" s="1">
        <v>3</v>
      </c>
      <c r="M2996" s="1">
        <v>2</v>
      </c>
    </row>
    <row r="2997" spans="1:13" x14ac:dyDescent="0.15">
      <c r="A2997" s="1" t="s">
        <v>6310</v>
      </c>
      <c r="B2997" s="6" t="str">
        <f t="shared" si="46"/>
        <v>Cocci</v>
      </c>
      <c r="C2997" s="1">
        <v>527</v>
      </c>
      <c r="D2997" s="1">
        <v>8.9108910891089099</v>
      </c>
      <c r="E2997" s="1">
        <v>575</v>
      </c>
      <c r="F2997" s="1">
        <v>2</v>
      </c>
      <c r="G2997" s="1">
        <v>2</v>
      </c>
      <c r="H2997" s="1">
        <v>6</v>
      </c>
      <c r="I2997" s="1" t="s">
        <v>6311</v>
      </c>
      <c r="J2997" s="1">
        <v>6</v>
      </c>
      <c r="K2997" s="1">
        <v>1</v>
      </c>
      <c r="L2997" s="1">
        <v>4</v>
      </c>
      <c r="M2997" s="1">
        <v>1</v>
      </c>
    </row>
    <row r="2998" spans="1:13" x14ac:dyDescent="0.15">
      <c r="A2998" s="1" t="s">
        <v>4300</v>
      </c>
      <c r="B2998" s="6" t="str">
        <f t="shared" si="46"/>
        <v>Cocci</v>
      </c>
      <c r="C2998" s="1">
        <v>332</v>
      </c>
      <c r="D2998" s="1">
        <v>6.9565217391304399</v>
      </c>
      <c r="E2998" s="1">
        <v>315</v>
      </c>
      <c r="F2998" s="1">
        <v>3</v>
      </c>
      <c r="G2998" s="1">
        <v>3</v>
      </c>
      <c r="H2998" s="1">
        <v>6</v>
      </c>
      <c r="I2998" s="1" t="s">
        <v>4301</v>
      </c>
      <c r="J2998" s="1">
        <v>6</v>
      </c>
      <c r="K2998" s="1">
        <v>1</v>
      </c>
      <c r="L2998" s="1">
        <v>4</v>
      </c>
      <c r="M2998" s="1">
        <v>1</v>
      </c>
    </row>
    <row r="2999" spans="1:13" x14ac:dyDescent="0.15">
      <c r="A2999" s="1" t="s">
        <v>6268</v>
      </c>
      <c r="B2999" s="6" t="str">
        <f t="shared" si="46"/>
        <v>Cocci</v>
      </c>
      <c r="C2999" s="1">
        <v>382</v>
      </c>
      <c r="D2999" s="1">
        <v>12</v>
      </c>
      <c r="E2999" s="1">
        <v>380</v>
      </c>
      <c r="F2999" s="1">
        <v>2</v>
      </c>
      <c r="G2999" s="1">
        <v>2</v>
      </c>
      <c r="H2999" s="1">
        <v>6</v>
      </c>
      <c r="I2999" s="1" t="s">
        <v>6269</v>
      </c>
      <c r="J2999" s="1">
        <v>6</v>
      </c>
      <c r="K2999" s="1">
        <v>1</v>
      </c>
      <c r="L2999" s="1">
        <v>3</v>
      </c>
      <c r="M2999" s="1">
        <v>2</v>
      </c>
    </row>
    <row r="3000" spans="1:13" x14ac:dyDescent="0.15">
      <c r="A3000" s="1" t="s">
        <v>4206</v>
      </c>
      <c r="B3000" s="6" t="str">
        <f t="shared" si="46"/>
        <v>Cocci</v>
      </c>
      <c r="C3000" s="1">
        <v>680</v>
      </c>
      <c r="D3000" s="1">
        <v>12.668463611859799</v>
      </c>
      <c r="E3000" s="1">
        <v>786</v>
      </c>
      <c r="F3000" s="1">
        <v>3</v>
      </c>
      <c r="G3000" s="1">
        <v>3</v>
      </c>
      <c r="H3000" s="1">
        <v>6</v>
      </c>
      <c r="I3000" s="1" t="s">
        <v>4207</v>
      </c>
      <c r="J3000" s="1">
        <v>6</v>
      </c>
      <c r="K3000" s="1">
        <v>1</v>
      </c>
      <c r="L3000" s="1">
        <v>4</v>
      </c>
      <c r="M3000" s="1">
        <v>1</v>
      </c>
    </row>
    <row r="3001" spans="1:13" x14ac:dyDescent="0.15">
      <c r="A3001" s="1" t="s">
        <v>4326</v>
      </c>
      <c r="B3001" s="6" t="str">
        <f t="shared" si="46"/>
        <v>Cocci</v>
      </c>
      <c r="C3001" s="1">
        <v>492</v>
      </c>
      <c r="D3001" s="1">
        <v>11.2947658402204</v>
      </c>
      <c r="E3001" s="1">
        <v>527</v>
      </c>
      <c r="F3001" s="1">
        <v>3</v>
      </c>
      <c r="G3001" s="1">
        <v>3</v>
      </c>
      <c r="H3001" s="1">
        <v>6</v>
      </c>
      <c r="I3001" s="1" t="s">
        <v>4327</v>
      </c>
      <c r="J3001" s="1">
        <v>6</v>
      </c>
      <c r="K3001" s="1">
        <v>1</v>
      </c>
      <c r="L3001" s="1">
        <v>4</v>
      </c>
      <c r="M3001" s="1">
        <v>1</v>
      </c>
    </row>
    <row r="3002" spans="1:13" x14ac:dyDescent="0.15">
      <c r="A3002" s="1" t="s">
        <v>6464</v>
      </c>
      <c r="B3002" s="6" t="str">
        <f t="shared" si="46"/>
        <v>Cocci</v>
      </c>
      <c r="C3002" s="1">
        <v>770</v>
      </c>
      <c r="D3002" s="1">
        <v>12.435233160621801</v>
      </c>
      <c r="E3002" s="1">
        <v>904</v>
      </c>
      <c r="F3002" s="1">
        <v>2</v>
      </c>
      <c r="G3002" s="1">
        <v>2</v>
      </c>
      <c r="H3002" s="1">
        <v>6</v>
      </c>
      <c r="I3002" s="1" t="s">
        <v>6465</v>
      </c>
      <c r="J3002" s="1">
        <v>6</v>
      </c>
      <c r="K3002" s="1">
        <v>2</v>
      </c>
      <c r="L3002" s="1">
        <v>3</v>
      </c>
      <c r="M3002" s="1">
        <v>1</v>
      </c>
    </row>
    <row r="3003" spans="1:13" x14ac:dyDescent="0.15">
      <c r="A3003" s="1" t="s">
        <v>6402</v>
      </c>
      <c r="B3003" s="6" t="str">
        <f t="shared" si="46"/>
        <v>Cocci</v>
      </c>
      <c r="C3003" s="1">
        <v>75</v>
      </c>
      <c r="D3003" s="1">
        <v>48.648648648648603</v>
      </c>
      <c r="E3003" s="1">
        <v>58</v>
      </c>
      <c r="F3003" s="1">
        <v>2</v>
      </c>
      <c r="G3003" s="1">
        <v>2</v>
      </c>
      <c r="H3003" s="1">
        <v>6</v>
      </c>
      <c r="I3003" s="1" t="s">
        <v>6403</v>
      </c>
      <c r="J3003" s="1">
        <v>6</v>
      </c>
      <c r="K3003" s="1">
        <v>0</v>
      </c>
      <c r="L3003" s="1">
        <v>5</v>
      </c>
      <c r="M3003" s="1">
        <v>1</v>
      </c>
    </row>
    <row r="3004" spans="1:13" x14ac:dyDescent="0.15">
      <c r="A3004" s="1" t="s">
        <v>6553</v>
      </c>
      <c r="B3004" s="6" t="str">
        <f t="shared" si="46"/>
        <v>Cocci</v>
      </c>
      <c r="C3004" s="1">
        <v>742</v>
      </c>
      <c r="D3004" s="1">
        <v>19.834710743801701</v>
      </c>
      <c r="E3004" s="1">
        <v>866</v>
      </c>
      <c r="F3004" s="1">
        <v>2</v>
      </c>
      <c r="G3004" s="1">
        <v>2</v>
      </c>
      <c r="H3004" s="1">
        <v>6</v>
      </c>
      <c r="I3004" s="1" t="s">
        <v>6554</v>
      </c>
      <c r="J3004" s="1">
        <v>6</v>
      </c>
      <c r="K3004" s="1">
        <v>2</v>
      </c>
      <c r="L3004" s="1">
        <v>3</v>
      </c>
      <c r="M3004" s="1">
        <v>1</v>
      </c>
    </row>
    <row r="3005" spans="1:13" x14ac:dyDescent="0.15">
      <c r="A3005" s="1" t="s">
        <v>4344</v>
      </c>
      <c r="B3005" s="6" t="str">
        <f t="shared" si="46"/>
        <v>Cocci</v>
      </c>
      <c r="C3005" s="1">
        <v>344</v>
      </c>
      <c r="D3005" s="1">
        <v>7.1666666666666696</v>
      </c>
      <c r="E3005" s="1">
        <v>329</v>
      </c>
      <c r="F3005" s="1">
        <v>3</v>
      </c>
      <c r="G3005" s="1">
        <v>3</v>
      </c>
      <c r="H3005" s="1">
        <v>6</v>
      </c>
      <c r="I3005" s="1" t="s">
        <v>4345</v>
      </c>
      <c r="J3005" s="1">
        <v>6</v>
      </c>
      <c r="K3005" s="1">
        <v>0</v>
      </c>
      <c r="L3005" s="1">
        <v>3</v>
      </c>
      <c r="M3005" s="1">
        <v>3</v>
      </c>
    </row>
    <row r="3006" spans="1:13" x14ac:dyDescent="0.15">
      <c r="A3006" s="1" t="s">
        <v>4196</v>
      </c>
      <c r="B3006" s="6" t="str">
        <f t="shared" si="46"/>
        <v>Cocci</v>
      </c>
      <c r="C3006" s="1">
        <v>229</v>
      </c>
      <c r="D3006" s="1">
        <v>6.47482014388489</v>
      </c>
      <c r="E3006" s="1">
        <v>199</v>
      </c>
      <c r="F3006" s="1">
        <v>3</v>
      </c>
      <c r="G3006" s="1">
        <v>3</v>
      </c>
      <c r="H3006" s="1">
        <v>6</v>
      </c>
      <c r="I3006" s="1" t="s">
        <v>4197</v>
      </c>
      <c r="J3006" s="1">
        <v>6</v>
      </c>
      <c r="K3006" s="1">
        <v>3</v>
      </c>
      <c r="L3006" s="1">
        <v>2</v>
      </c>
      <c r="M3006" s="1">
        <v>1</v>
      </c>
    </row>
    <row r="3007" spans="1:13" x14ac:dyDescent="0.15">
      <c r="A3007" s="1" t="s">
        <v>6352</v>
      </c>
      <c r="B3007" s="6" t="str">
        <f t="shared" si="46"/>
        <v>Cocci</v>
      </c>
      <c r="C3007" s="1">
        <v>389</v>
      </c>
      <c r="D3007" s="1">
        <v>6.5882352941176503</v>
      </c>
      <c r="E3007" s="1">
        <v>388</v>
      </c>
      <c r="F3007" s="1">
        <v>2</v>
      </c>
      <c r="G3007" s="1">
        <v>2</v>
      </c>
      <c r="H3007" s="1">
        <v>6</v>
      </c>
      <c r="I3007" s="1" t="s">
        <v>6353</v>
      </c>
      <c r="J3007" s="1">
        <v>6</v>
      </c>
      <c r="K3007" s="1">
        <v>2</v>
      </c>
      <c r="L3007" s="1">
        <v>3</v>
      </c>
      <c r="M3007" s="1">
        <v>1</v>
      </c>
    </row>
    <row r="3008" spans="1:13" x14ac:dyDescent="0.15">
      <c r="A3008" s="1" t="s">
        <v>1997</v>
      </c>
      <c r="B3008" s="6" t="str">
        <f t="shared" si="46"/>
        <v>Cocci</v>
      </c>
      <c r="C3008" s="1">
        <v>105</v>
      </c>
      <c r="D3008" s="1">
        <v>14.705882352941201</v>
      </c>
      <c r="E3008" s="1">
        <v>852</v>
      </c>
      <c r="F3008" s="1">
        <v>5</v>
      </c>
      <c r="G3008" s="1">
        <v>5</v>
      </c>
      <c r="H3008" s="1">
        <v>6</v>
      </c>
      <c r="I3008" s="1" t="s">
        <v>1998</v>
      </c>
      <c r="J3008" s="1">
        <v>6</v>
      </c>
      <c r="K3008" s="1">
        <v>1</v>
      </c>
      <c r="L3008" s="1">
        <v>1</v>
      </c>
      <c r="M3008" s="1">
        <v>4</v>
      </c>
    </row>
    <row r="3009" spans="1:13" x14ac:dyDescent="0.15">
      <c r="A3009" s="1" t="s">
        <v>6523</v>
      </c>
      <c r="B3009" s="6" t="str">
        <f t="shared" si="46"/>
        <v>Cocci</v>
      </c>
      <c r="C3009" s="1">
        <v>398</v>
      </c>
      <c r="D3009" s="1">
        <v>3.9184952978056402</v>
      </c>
      <c r="E3009" s="1">
        <v>401</v>
      </c>
      <c r="F3009" s="1">
        <v>2</v>
      </c>
      <c r="G3009" s="1">
        <v>2</v>
      </c>
      <c r="H3009" s="1">
        <v>6</v>
      </c>
      <c r="I3009" s="1" t="s">
        <v>6524</v>
      </c>
      <c r="J3009" s="1">
        <v>6</v>
      </c>
      <c r="K3009" s="1">
        <v>0</v>
      </c>
      <c r="L3009" s="1">
        <v>4</v>
      </c>
      <c r="M3009" s="1">
        <v>2</v>
      </c>
    </row>
    <row r="3010" spans="1:13" x14ac:dyDescent="0.15">
      <c r="A3010" s="1" t="s">
        <v>4324</v>
      </c>
      <c r="B3010" s="6" t="str">
        <f t="shared" si="46"/>
        <v>Cocci</v>
      </c>
      <c r="C3010" s="1">
        <v>69</v>
      </c>
      <c r="D3010" s="1">
        <v>9.7285067873303195</v>
      </c>
      <c r="E3010" s="1">
        <v>52</v>
      </c>
      <c r="F3010" s="1">
        <v>3</v>
      </c>
      <c r="G3010" s="1">
        <v>3</v>
      </c>
      <c r="H3010" s="1">
        <v>6</v>
      </c>
      <c r="I3010" s="1" t="s">
        <v>4325</v>
      </c>
      <c r="J3010" s="1">
        <v>6</v>
      </c>
      <c r="K3010" s="1">
        <v>1</v>
      </c>
      <c r="L3010" s="1">
        <v>3</v>
      </c>
      <c r="M3010" s="1">
        <v>2</v>
      </c>
    </row>
    <row r="3011" spans="1:13" x14ac:dyDescent="0.15">
      <c r="A3011" s="1" t="s">
        <v>6545</v>
      </c>
      <c r="B3011" s="6" t="str">
        <f t="shared" ref="B3011:B3074" si="47">IF(NOT(ISERROR(FIND("_HUMAN",A3011))),"Human","Cocci")</f>
        <v>Cocci</v>
      </c>
      <c r="C3011" s="1">
        <v>139</v>
      </c>
      <c r="D3011" s="1">
        <v>12.7450980392157</v>
      </c>
      <c r="E3011" s="1">
        <v>114</v>
      </c>
      <c r="F3011" s="1">
        <v>2</v>
      </c>
      <c r="G3011" s="1">
        <v>3</v>
      </c>
      <c r="H3011" s="1">
        <v>6</v>
      </c>
      <c r="I3011" s="1" t="s">
        <v>6546</v>
      </c>
      <c r="J3011" s="1">
        <v>6</v>
      </c>
      <c r="K3011" s="1">
        <v>0</v>
      </c>
      <c r="L3011" s="1">
        <v>4</v>
      </c>
      <c r="M3011" s="1">
        <v>2</v>
      </c>
    </row>
    <row r="3012" spans="1:13" x14ac:dyDescent="0.15">
      <c r="A3012" s="1" t="s">
        <v>6392</v>
      </c>
      <c r="B3012" s="6" t="str">
        <f t="shared" si="47"/>
        <v>Cocci</v>
      </c>
      <c r="C3012" s="1">
        <v>313</v>
      </c>
      <c r="D3012" s="1">
        <v>6.2360801781737196</v>
      </c>
      <c r="E3012" s="1">
        <v>297</v>
      </c>
      <c r="F3012" s="1">
        <v>2</v>
      </c>
      <c r="G3012" s="1">
        <v>2</v>
      </c>
      <c r="H3012" s="1">
        <v>6</v>
      </c>
      <c r="I3012" s="1" t="s">
        <v>6393</v>
      </c>
      <c r="J3012" s="1">
        <v>6</v>
      </c>
      <c r="K3012" s="1">
        <v>0</v>
      </c>
      <c r="L3012" s="1">
        <v>4</v>
      </c>
      <c r="M3012" s="1">
        <v>2</v>
      </c>
    </row>
    <row r="3013" spans="1:13" x14ac:dyDescent="0.15">
      <c r="A3013" s="1" t="s">
        <v>4254</v>
      </c>
      <c r="B3013" s="6" t="str">
        <f t="shared" si="47"/>
        <v>Cocci</v>
      </c>
      <c r="C3013" s="1">
        <v>469</v>
      </c>
      <c r="D3013" s="1">
        <v>8.7420042643923193</v>
      </c>
      <c r="E3013" s="1">
        <v>958</v>
      </c>
      <c r="F3013" s="1">
        <v>3</v>
      </c>
      <c r="G3013" s="1">
        <v>3</v>
      </c>
      <c r="H3013" s="1">
        <v>6</v>
      </c>
      <c r="I3013" s="1" t="s">
        <v>4255</v>
      </c>
      <c r="J3013" s="1">
        <v>6</v>
      </c>
      <c r="K3013" s="1">
        <v>1</v>
      </c>
      <c r="L3013" s="1">
        <v>4</v>
      </c>
      <c r="M3013" s="1">
        <v>1</v>
      </c>
    </row>
    <row r="3014" spans="1:13" x14ac:dyDescent="0.15">
      <c r="A3014" s="1" t="s">
        <v>4240</v>
      </c>
      <c r="B3014" s="6" t="str">
        <f t="shared" si="47"/>
        <v>Cocci</v>
      </c>
      <c r="C3014" s="1">
        <v>326</v>
      </c>
      <c r="D3014" s="1">
        <v>5.8992805755395699</v>
      </c>
      <c r="E3014" s="1">
        <v>310</v>
      </c>
      <c r="F3014" s="1">
        <v>3</v>
      </c>
      <c r="G3014" s="1">
        <v>3</v>
      </c>
      <c r="H3014" s="1">
        <v>6</v>
      </c>
      <c r="I3014" s="1" t="s">
        <v>4241</v>
      </c>
      <c r="J3014" s="1">
        <v>6</v>
      </c>
      <c r="K3014" s="1">
        <v>0</v>
      </c>
      <c r="L3014" s="1">
        <v>5</v>
      </c>
      <c r="M3014" s="1">
        <v>1</v>
      </c>
    </row>
    <row r="3015" spans="1:13" x14ac:dyDescent="0.15">
      <c r="A3015" s="1" t="s">
        <v>6601</v>
      </c>
      <c r="B3015" s="6" t="str">
        <f t="shared" si="47"/>
        <v>Cocci</v>
      </c>
      <c r="C3015" s="1">
        <v>86</v>
      </c>
      <c r="D3015" s="1">
        <v>29.457364341085299</v>
      </c>
      <c r="E3015" s="1">
        <v>68</v>
      </c>
      <c r="F3015" s="1">
        <v>2</v>
      </c>
      <c r="G3015" s="1">
        <v>2</v>
      </c>
      <c r="H3015" s="1">
        <v>6</v>
      </c>
      <c r="I3015" s="1" t="s">
        <v>6602</v>
      </c>
      <c r="J3015" s="1">
        <v>6</v>
      </c>
      <c r="K3015" s="1">
        <v>0</v>
      </c>
      <c r="L3015" s="1">
        <v>3</v>
      </c>
      <c r="M3015" s="1">
        <v>3</v>
      </c>
    </row>
    <row r="3016" spans="1:13" x14ac:dyDescent="0.15">
      <c r="A3016" s="1" t="s">
        <v>1935</v>
      </c>
      <c r="B3016" s="6" t="str">
        <f t="shared" si="47"/>
        <v>Cocci</v>
      </c>
      <c r="C3016" s="1">
        <v>556</v>
      </c>
      <c r="D3016" s="1">
        <v>16.108786610878699</v>
      </c>
      <c r="E3016" s="1">
        <v>681</v>
      </c>
      <c r="F3016" s="1">
        <v>5</v>
      </c>
      <c r="G3016" s="1">
        <v>5</v>
      </c>
      <c r="H3016" s="1">
        <v>6</v>
      </c>
      <c r="I3016" s="1" t="s">
        <v>1936</v>
      </c>
      <c r="J3016" s="1">
        <v>6</v>
      </c>
      <c r="K3016" s="1">
        <v>0</v>
      </c>
      <c r="L3016" s="1">
        <v>2</v>
      </c>
      <c r="M3016" s="1">
        <v>4</v>
      </c>
    </row>
    <row r="3017" spans="1:13" x14ac:dyDescent="0.15">
      <c r="A3017" s="1" t="s">
        <v>6314</v>
      </c>
      <c r="B3017" s="6" t="str">
        <f t="shared" si="47"/>
        <v>Cocci</v>
      </c>
      <c r="C3017" s="1">
        <v>804</v>
      </c>
      <c r="D3017" s="1">
        <v>12.0879120879121</v>
      </c>
      <c r="E3017" s="1">
        <v>956</v>
      </c>
      <c r="F3017" s="1">
        <v>2</v>
      </c>
      <c r="G3017" s="1">
        <v>2</v>
      </c>
      <c r="H3017" s="1">
        <v>6</v>
      </c>
      <c r="I3017" s="1" t="s">
        <v>6315</v>
      </c>
      <c r="J3017" s="1">
        <v>6</v>
      </c>
      <c r="K3017" s="1">
        <v>0</v>
      </c>
      <c r="L3017" s="1">
        <v>6</v>
      </c>
      <c r="M3017" s="1">
        <v>0</v>
      </c>
    </row>
    <row r="3018" spans="1:13" x14ac:dyDescent="0.15">
      <c r="A3018" s="1" t="s">
        <v>4348</v>
      </c>
      <c r="B3018" s="6" t="str">
        <f t="shared" si="47"/>
        <v>Cocci</v>
      </c>
      <c r="C3018" s="1">
        <v>50</v>
      </c>
      <c r="D3018" s="1">
        <v>3.1471282454759999</v>
      </c>
      <c r="E3018" s="1">
        <v>38</v>
      </c>
      <c r="F3018" s="1">
        <v>3</v>
      </c>
      <c r="G3018" s="1">
        <v>3</v>
      </c>
      <c r="H3018" s="1">
        <v>6</v>
      </c>
      <c r="I3018" s="1" t="s">
        <v>4349</v>
      </c>
      <c r="J3018" s="1">
        <v>6</v>
      </c>
      <c r="K3018" s="1">
        <v>0</v>
      </c>
      <c r="L3018" s="1">
        <v>6</v>
      </c>
      <c r="M3018" s="1">
        <v>0</v>
      </c>
    </row>
    <row r="3019" spans="1:13" x14ac:dyDescent="0.15">
      <c r="A3019" s="1" t="s">
        <v>6531</v>
      </c>
      <c r="B3019" s="6" t="str">
        <f t="shared" si="47"/>
        <v>Cocci</v>
      </c>
      <c r="C3019" s="1">
        <v>792</v>
      </c>
      <c r="D3019" s="1">
        <v>8.4795321637426895</v>
      </c>
      <c r="E3019" s="1">
        <v>939</v>
      </c>
      <c r="F3019" s="1">
        <v>2</v>
      </c>
      <c r="G3019" s="1">
        <v>2</v>
      </c>
      <c r="H3019" s="1">
        <v>6</v>
      </c>
      <c r="I3019" s="1" t="s">
        <v>6532</v>
      </c>
      <c r="J3019" s="1">
        <v>6</v>
      </c>
      <c r="K3019" s="1">
        <v>0</v>
      </c>
      <c r="L3019" s="1">
        <v>5</v>
      </c>
      <c r="M3019" s="1">
        <v>1</v>
      </c>
    </row>
    <row r="3020" spans="1:13" x14ac:dyDescent="0.15">
      <c r="A3020" s="1" t="s">
        <v>4214</v>
      </c>
      <c r="B3020" s="6" t="str">
        <f t="shared" si="47"/>
        <v>Cocci</v>
      </c>
      <c r="C3020" s="1">
        <v>108</v>
      </c>
      <c r="D3020" s="1">
        <v>3.7111334002006</v>
      </c>
      <c r="E3020" s="1">
        <v>86</v>
      </c>
      <c r="F3020" s="1">
        <v>3</v>
      </c>
      <c r="G3020" s="1">
        <v>3</v>
      </c>
      <c r="H3020" s="1">
        <v>6</v>
      </c>
      <c r="I3020" s="1" t="s">
        <v>4215</v>
      </c>
      <c r="J3020" s="1">
        <v>6</v>
      </c>
      <c r="K3020" s="1">
        <v>0</v>
      </c>
      <c r="L3020" s="1">
        <v>5</v>
      </c>
      <c r="M3020" s="1">
        <v>1</v>
      </c>
    </row>
    <row r="3021" spans="1:13" x14ac:dyDescent="0.15">
      <c r="A3021" s="1" t="s">
        <v>3064</v>
      </c>
      <c r="B3021" s="6" t="str">
        <f t="shared" si="47"/>
        <v>Cocci</v>
      </c>
      <c r="C3021" s="1">
        <v>15</v>
      </c>
      <c r="D3021" s="1">
        <v>7.3469387755101998</v>
      </c>
      <c r="E3021" s="1">
        <v>587</v>
      </c>
      <c r="F3021" s="1">
        <v>4</v>
      </c>
      <c r="G3021" s="1">
        <v>4</v>
      </c>
      <c r="H3021" s="1">
        <v>6</v>
      </c>
      <c r="I3021" s="1" t="s">
        <v>3065</v>
      </c>
      <c r="J3021" s="1">
        <v>6</v>
      </c>
      <c r="K3021" s="1">
        <v>0</v>
      </c>
      <c r="L3021" s="1">
        <v>6</v>
      </c>
      <c r="M3021" s="1">
        <v>0</v>
      </c>
    </row>
    <row r="3022" spans="1:13" x14ac:dyDescent="0.15">
      <c r="A3022" s="1" t="s">
        <v>3062</v>
      </c>
      <c r="B3022" s="6" t="str">
        <f t="shared" si="47"/>
        <v>Cocci</v>
      </c>
      <c r="C3022" s="1">
        <v>546</v>
      </c>
      <c r="D3022" s="1">
        <v>11.1864406779661</v>
      </c>
      <c r="E3022" s="1">
        <v>603</v>
      </c>
      <c r="F3022" s="1">
        <v>4</v>
      </c>
      <c r="G3022" s="1">
        <v>4</v>
      </c>
      <c r="H3022" s="1">
        <v>6</v>
      </c>
      <c r="I3022" s="1" t="s">
        <v>3063</v>
      </c>
      <c r="J3022" s="1">
        <v>6</v>
      </c>
      <c r="K3022" s="1">
        <v>0</v>
      </c>
      <c r="L3022" s="1">
        <v>5</v>
      </c>
      <c r="M3022" s="1">
        <v>1</v>
      </c>
    </row>
    <row r="3023" spans="1:13" x14ac:dyDescent="0.15">
      <c r="A3023" s="1" t="s">
        <v>4270</v>
      </c>
      <c r="B3023" s="6" t="str">
        <f t="shared" si="47"/>
        <v>Cocci</v>
      </c>
      <c r="C3023" s="1">
        <v>633</v>
      </c>
      <c r="D3023" s="1">
        <v>15.2777777777778</v>
      </c>
      <c r="E3023" s="1">
        <v>728</v>
      </c>
      <c r="F3023" s="1">
        <v>3</v>
      </c>
      <c r="G3023" s="1">
        <v>4</v>
      </c>
      <c r="H3023" s="1">
        <v>6</v>
      </c>
      <c r="I3023" s="1" t="s">
        <v>4271</v>
      </c>
      <c r="J3023" s="1">
        <v>6</v>
      </c>
      <c r="K3023" s="1">
        <v>1</v>
      </c>
      <c r="L3023" s="1">
        <v>5</v>
      </c>
      <c r="M3023" s="1">
        <v>0</v>
      </c>
    </row>
    <row r="3024" spans="1:13" x14ac:dyDescent="0.15">
      <c r="A3024" s="1" t="s">
        <v>4220</v>
      </c>
      <c r="B3024" s="6" t="str">
        <f t="shared" si="47"/>
        <v>Cocci</v>
      </c>
      <c r="C3024" s="1">
        <v>316</v>
      </c>
      <c r="D3024" s="1">
        <v>15.625</v>
      </c>
      <c r="E3024" s="1">
        <v>299</v>
      </c>
      <c r="F3024" s="1">
        <v>3</v>
      </c>
      <c r="G3024" s="1">
        <v>3</v>
      </c>
      <c r="H3024" s="1">
        <v>6</v>
      </c>
      <c r="I3024" s="1" t="s">
        <v>4221</v>
      </c>
      <c r="J3024" s="1">
        <v>6</v>
      </c>
      <c r="K3024" s="1">
        <v>4</v>
      </c>
      <c r="L3024" s="1">
        <v>2</v>
      </c>
      <c r="M3024" s="1">
        <v>0</v>
      </c>
    </row>
    <row r="3025" spans="1:13" x14ac:dyDescent="0.15">
      <c r="A3025" s="1" t="s">
        <v>6585</v>
      </c>
      <c r="B3025" s="6" t="str">
        <f t="shared" si="47"/>
        <v>Cocci</v>
      </c>
      <c r="C3025" s="1">
        <v>118</v>
      </c>
      <c r="D3025" s="1">
        <v>11.4678899082569</v>
      </c>
      <c r="E3025" s="1">
        <v>97</v>
      </c>
      <c r="F3025" s="1">
        <v>2</v>
      </c>
      <c r="G3025" s="1">
        <v>2</v>
      </c>
      <c r="H3025" s="1">
        <v>6</v>
      </c>
      <c r="I3025" s="1" t="s">
        <v>6586</v>
      </c>
      <c r="J3025" s="1">
        <v>6</v>
      </c>
      <c r="K3025" s="1">
        <v>0</v>
      </c>
      <c r="L3025" s="1">
        <v>5</v>
      </c>
      <c r="M3025" s="1">
        <v>1</v>
      </c>
    </row>
    <row r="3026" spans="1:13" x14ac:dyDescent="0.15">
      <c r="A3026" s="1" t="s">
        <v>4394</v>
      </c>
      <c r="B3026" s="6" t="str">
        <f t="shared" si="47"/>
        <v>Cocci</v>
      </c>
      <c r="C3026" s="1">
        <v>492</v>
      </c>
      <c r="D3026" s="1">
        <v>11.2947658402204</v>
      </c>
      <c r="E3026" s="1">
        <v>527</v>
      </c>
      <c r="F3026" s="1">
        <v>3</v>
      </c>
      <c r="G3026" s="1">
        <v>3</v>
      </c>
      <c r="H3026" s="1">
        <v>6</v>
      </c>
      <c r="I3026" s="1" t="s">
        <v>4395</v>
      </c>
      <c r="J3026" s="1">
        <v>6</v>
      </c>
      <c r="K3026" s="1">
        <v>1</v>
      </c>
      <c r="L3026" s="1">
        <v>4</v>
      </c>
      <c r="M3026" s="1">
        <v>1</v>
      </c>
    </row>
    <row r="3027" spans="1:13" x14ac:dyDescent="0.15">
      <c r="A3027" s="1" t="s">
        <v>1858</v>
      </c>
      <c r="B3027" s="6" t="str">
        <f t="shared" si="47"/>
        <v>Human</v>
      </c>
      <c r="C3027" s="1">
        <v>705</v>
      </c>
      <c r="D3027" s="1">
        <v>8.9887640449438209</v>
      </c>
      <c r="E3027" s="1">
        <v>817</v>
      </c>
      <c r="F3027" s="1">
        <v>5</v>
      </c>
      <c r="G3027" s="1">
        <v>5</v>
      </c>
      <c r="H3027" s="1">
        <v>6</v>
      </c>
      <c r="I3027" s="1" t="s">
        <v>1846</v>
      </c>
      <c r="J3027" s="1">
        <v>6</v>
      </c>
      <c r="K3027" s="1">
        <v>2</v>
      </c>
      <c r="L3027" s="1">
        <v>0</v>
      </c>
      <c r="M3027" s="1">
        <v>4</v>
      </c>
    </row>
    <row r="3028" spans="1:13" x14ac:dyDescent="0.15">
      <c r="A3028" s="1" t="s">
        <v>7157</v>
      </c>
      <c r="B3028" s="6" t="str">
        <f t="shared" si="47"/>
        <v>Cocci</v>
      </c>
      <c r="C3028" s="1">
        <v>557</v>
      </c>
      <c r="D3028" s="1">
        <v>8.7818696883852692</v>
      </c>
      <c r="E3028" s="1">
        <v>615</v>
      </c>
      <c r="F3028" s="1">
        <v>2</v>
      </c>
      <c r="G3028" s="1">
        <v>2</v>
      </c>
      <c r="H3028" s="1">
        <v>6</v>
      </c>
      <c r="I3028" s="1" t="s">
        <v>7158</v>
      </c>
      <c r="J3028" s="1">
        <v>6</v>
      </c>
      <c r="K3028" s="1">
        <v>3</v>
      </c>
      <c r="L3028" s="1">
        <v>3</v>
      </c>
      <c r="M3028" s="1">
        <v>0</v>
      </c>
    </row>
    <row r="3029" spans="1:13" x14ac:dyDescent="0.15">
      <c r="A3029" s="1" t="s">
        <v>4632</v>
      </c>
      <c r="B3029" s="6" t="str">
        <f t="shared" si="47"/>
        <v>Cocci</v>
      </c>
      <c r="C3029" s="1">
        <v>332</v>
      </c>
      <c r="D3029" s="1">
        <v>7.3226544622425598</v>
      </c>
      <c r="E3029" s="1">
        <v>315</v>
      </c>
      <c r="F3029" s="1">
        <v>3</v>
      </c>
      <c r="G3029" s="1">
        <v>3</v>
      </c>
      <c r="H3029" s="1">
        <v>6</v>
      </c>
      <c r="I3029" s="1" t="s">
        <v>4633</v>
      </c>
      <c r="J3029" s="1">
        <v>6</v>
      </c>
      <c r="K3029" s="1">
        <v>1</v>
      </c>
      <c r="L3029" s="1">
        <v>4</v>
      </c>
      <c r="M3029" s="1">
        <v>1</v>
      </c>
    </row>
    <row r="3030" spans="1:13" x14ac:dyDescent="0.15">
      <c r="A3030" s="1" t="s">
        <v>4360</v>
      </c>
      <c r="B3030" s="6" t="str">
        <f t="shared" si="47"/>
        <v>Cocci</v>
      </c>
      <c r="C3030" s="1">
        <v>680</v>
      </c>
      <c r="D3030" s="1">
        <v>12.668463611859799</v>
      </c>
      <c r="E3030" s="1">
        <v>786</v>
      </c>
      <c r="F3030" s="1">
        <v>3</v>
      </c>
      <c r="G3030" s="1">
        <v>3</v>
      </c>
      <c r="H3030" s="1">
        <v>6</v>
      </c>
      <c r="I3030" s="1" t="s">
        <v>4361</v>
      </c>
      <c r="J3030" s="1">
        <v>6</v>
      </c>
      <c r="K3030" s="1">
        <v>1</v>
      </c>
      <c r="L3030" s="1">
        <v>4</v>
      </c>
      <c r="M3030" s="1">
        <v>1</v>
      </c>
    </row>
    <row r="3031" spans="1:13" x14ac:dyDescent="0.15">
      <c r="A3031" s="1" t="s">
        <v>7181</v>
      </c>
      <c r="B3031" s="6" t="str">
        <f t="shared" si="47"/>
        <v>Cocci</v>
      </c>
      <c r="C3031" s="1">
        <v>382</v>
      </c>
      <c r="D3031" s="1">
        <v>8.5959885386819508</v>
      </c>
      <c r="E3031" s="1">
        <v>380</v>
      </c>
      <c r="F3031" s="1">
        <v>2</v>
      </c>
      <c r="G3031" s="1">
        <v>2</v>
      </c>
      <c r="H3031" s="1">
        <v>6</v>
      </c>
      <c r="I3031" s="1" t="s">
        <v>7182</v>
      </c>
      <c r="J3031" s="1">
        <v>6</v>
      </c>
      <c r="K3031" s="1">
        <v>1</v>
      </c>
      <c r="L3031" s="1">
        <v>3</v>
      </c>
      <c r="M3031" s="1">
        <v>2</v>
      </c>
    </row>
    <row r="3032" spans="1:13" x14ac:dyDescent="0.15">
      <c r="A3032" s="1" t="s">
        <v>6713</v>
      </c>
      <c r="B3032" s="6" t="str">
        <f t="shared" si="47"/>
        <v>Cocci</v>
      </c>
      <c r="C3032" s="1">
        <v>527</v>
      </c>
      <c r="D3032" s="1">
        <v>11.203319502074701</v>
      </c>
      <c r="E3032" s="1">
        <v>575</v>
      </c>
      <c r="F3032" s="1">
        <v>2</v>
      </c>
      <c r="G3032" s="1">
        <v>2</v>
      </c>
      <c r="H3032" s="1">
        <v>6</v>
      </c>
      <c r="I3032" s="1" t="s">
        <v>6714</v>
      </c>
      <c r="J3032" s="1">
        <v>6</v>
      </c>
      <c r="K3032" s="1">
        <v>1</v>
      </c>
      <c r="L3032" s="1">
        <v>4</v>
      </c>
      <c r="M3032" s="1">
        <v>1</v>
      </c>
    </row>
    <row r="3033" spans="1:13" x14ac:dyDescent="0.15">
      <c r="A3033" s="1" t="s">
        <v>4386</v>
      </c>
      <c r="B3033" s="6" t="str">
        <f t="shared" si="47"/>
        <v>Cocci</v>
      </c>
      <c r="C3033" s="1">
        <v>108</v>
      </c>
      <c r="D3033" s="1">
        <v>3.8262668045501602</v>
      </c>
      <c r="E3033" s="1">
        <v>86</v>
      </c>
      <c r="F3033" s="1">
        <v>3</v>
      </c>
      <c r="G3033" s="1">
        <v>3</v>
      </c>
      <c r="H3033" s="1">
        <v>6</v>
      </c>
      <c r="I3033" s="1" t="s">
        <v>4387</v>
      </c>
      <c r="J3033" s="1">
        <v>6</v>
      </c>
      <c r="K3033" s="1">
        <v>0</v>
      </c>
      <c r="L3033" s="1">
        <v>5</v>
      </c>
      <c r="M3033" s="1">
        <v>1</v>
      </c>
    </row>
    <row r="3034" spans="1:13" x14ac:dyDescent="0.15">
      <c r="A3034" s="1" t="s">
        <v>3248</v>
      </c>
      <c r="B3034" s="6" t="str">
        <f t="shared" si="47"/>
        <v>Cocci</v>
      </c>
      <c r="C3034" s="1">
        <v>15</v>
      </c>
      <c r="D3034" s="1">
        <v>7.3469387755101998</v>
      </c>
      <c r="E3034" s="1">
        <v>587</v>
      </c>
      <c r="F3034" s="1">
        <v>4</v>
      </c>
      <c r="G3034" s="1">
        <v>4</v>
      </c>
      <c r="H3034" s="1">
        <v>6</v>
      </c>
      <c r="I3034" s="1" t="s">
        <v>3249</v>
      </c>
      <c r="J3034" s="1">
        <v>6</v>
      </c>
      <c r="K3034" s="1">
        <v>0</v>
      </c>
      <c r="L3034" s="1">
        <v>6</v>
      </c>
      <c r="M3034" s="1">
        <v>0</v>
      </c>
    </row>
    <row r="3035" spans="1:13" x14ac:dyDescent="0.15">
      <c r="A3035" s="1" t="s">
        <v>6654</v>
      </c>
      <c r="B3035" s="6" t="str">
        <f t="shared" si="47"/>
        <v>Cocci</v>
      </c>
      <c r="C3035" s="1">
        <v>86</v>
      </c>
      <c r="D3035" s="1">
        <v>29.457364341085299</v>
      </c>
      <c r="E3035" s="1">
        <v>68</v>
      </c>
      <c r="F3035" s="1">
        <v>2</v>
      </c>
      <c r="G3035" s="1">
        <v>2</v>
      </c>
      <c r="H3035" s="1">
        <v>6</v>
      </c>
      <c r="I3035" s="1" t="s">
        <v>6655</v>
      </c>
      <c r="J3035" s="1">
        <v>6</v>
      </c>
      <c r="K3035" s="1">
        <v>0</v>
      </c>
      <c r="L3035" s="1">
        <v>3</v>
      </c>
      <c r="M3035" s="1">
        <v>3</v>
      </c>
    </row>
    <row r="3036" spans="1:13" x14ac:dyDescent="0.15">
      <c r="A3036" s="1" t="s">
        <v>7187</v>
      </c>
      <c r="B3036" s="6" t="str">
        <f t="shared" si="47"/>
        <v>Cocci</v>
      </c>
      <c r="C3036" s="1">
        <v>804</v>
      </c>
      <c r="D3036" s="1">
        <v>12.0879120879121</v>
      </c>
      <c r="E3036" s="1">
        <v>956</v>
      </c>
      <c r="F3036" s="1">
        <v>2</v>
      </c>
      <c r="G3036" s="1">
        <v>2</v>
      </c>
      <c r="H3036" s="1">
        <v>6</v>
      </c>
      <c r="I3036" s="1" t="s">
        <v>7188</v>
      </c>
      <c r="J3036" s="1">
        <v>6</v>
      </c>
      <c r="K3036" s="1">
        <v>0</v>
      </c>
      <c r="L3036" s="1">
        <v>6</v>
      </c>
      <c r="M3036" s="1">
        <v>0</v>
      </c>
    </row>
    <row r="3037" spans="1:13" x14ac:dyDescent="0.15">
      <c r="A3037" s="1" t="s">
        <v>4576</v>
      </c>
      <c r="B3037" s="6" t="str">
        <f t="shared" si="47"/>
        <v>Cocci</v>
      </c>
      <c r="C3037" s="1">
        <v>50</v>
      </c>
      <c r="D3037" s="1">
        <v>3.1471282454759999</v>
      </c>
      <c r="E3037" s="1">
        <v>38</v>
      </c>
      <c r="F3037" s="1">
        <v>3</v>
      </c>
      <c r="G3037" s="1">
        <v>3</v>
      </c>
      <c r="H3037" s="1">
        <v>6</v>
      </c>
      <c r="I3037" s="1" t="s">
        <v>4577</v>
      </c>
      <c r="J3037" s="1">
        <v>6</v>
      </c>
      <c r="K3037" s="1">
        <v>0</v>
      </c>
      <c r="L3037" s="1">
        <v>6</v>
      </c>
      <c r="M3037" s="1">
        <v>0</v>
      </c>
    </row>
    <row r="3038" spans="1:13" x14ac:dyDescent="0.15">
      <c r="A3038" s="1" t="s">
        <v>7065</v>
      </c>
      <c r="B3038" s="6" t="str">
        <f t="shared" si="47"/>
        <v>Cocci</v>
      </c>
      <c r="C3038" s="1">
        <v>792</v>
      </c>
      <c r="D3038" s="1">
        <v>9.2948717948717992</v>
      </c>
      <c r="E3038" s="1">
        <v>939</v>
      </c>
      <c r="F3038" s="1">
        <v>2</v>
      </c>
      <c r="G3038" s="1">
        <v>2</v>
      </c>
      <c r="H3038" s="1">
        <v>6</v>
      </c>
      <c r="I3038" s="1" t="s">
        <v>7066</v>
      </c>
      <c r="J3038" s="1">
        <v>6</v>
      </c>
      <c r="K3038" s="1">
        <v>0</v>
      </c>
      <c r="L3038" s="1">
        <v>5</v>
      </c>
      <c r="M3038" s="1">
        <v>1</v>
      </c>
    </row>
    <row r="3039" spans="1:13" x14ac:dyDescent="0.15">
      <c r="A3039" s="1" t="s">
        <v>4422</v>
      </c>
      <c r="B3039" s="6" t="str">
        <f t="shared" si="47"/>
        <v>Cocci</v>
      </c>
      <c r="C3039" s="1">
        <v>229</v>
      </c>
      <c r="D3039" s="1">
        <v>6.47482014388489</v>
      </c>
      <c r="E3039" s="1">
        <v>199</v>
      </c>
      <c r="F3039" s="1">
        <v>3</v>
      </c>
      <c r="G3039" s="1">
        <v>3</v>
      </c>
      <c r="H3039" s="1">
        <v>6</v>
      </c>
      <c r="I3039" s="1" t="s">
        <v>4423</v>
      </c>
      <c r="J3039" s="1">
        <v>6</v>
      </c>
      <c r="K3039" s="1">
        <v>3</v>
      </c>
      <c r="L3039" s="1">
        <v>2</v>
      </c>
      <c r="M3039" s="1">
        <v>1</v>
      </c>
    </row>
    <row r="3040" spans="1:13" x14ac:dyDescent="0.15">
      <c r="A3040" s="1" t="s">
        <v>6622</v>
      </c>
      <c r="B3040" s="6" t="str">
        <f t="shared" si="47"/>
        <v>Cocci</v>
      </c>
      <c r="C3040" s="1">
        <v>389</v>
      </c>
      <c r="D3040" s="1">
        <v>6.5882352941176503</v>
      </c>
      <c r="E3040" s="1">
        <v>388</v>
      </c>
      <c r="F3040" s="1">
        <v>2</v>
      </c>
      <c r="G3040" s="1">
        <v>2</v>
      </c>
      <c r="H3040" s="1">
        <v>6</v>
      </c>
      <c r="I3040" s="1" t="s">
        <v>6623</v>
      </c>
      <c r="J3040" s="1">
        <v>6</v>
      </c>
      <c r="K3040" s="1">
        <v>2</v>
      </c>
      <c r="L3040" s="1">
        <v>3</v>
      </c>
      <c r="M3040" s="1">
        <v>1</v>
      </c>
    </row>
    <row r="3041" spans="1:13" x14ac:dyDescent="0.15">
      <c r="A3041" s="1" t="s">
        <v>4574</v>
      </c>
      <c r="B3041" s="6" t="str">
        <f t="shared" si="47"/>
        <v>Cocci</v>
      </c>
      <c r="C3041" s="1">
        <v>292</v>
      </c>
      <c r="D3041" s="1">
        <v>9.6707818930041203</v>
      </c>
      <c r="E3041" s="1">
        <v>267</v>
      </c>
      <c r="F3041" s="1">
        <v>3</v>
      </c>
      <c r="G3041" s="1">
        <v>3</v>
      </c>
      <c r="H3041" s="1">
        <v>6</v>
      </c>
      <c r="I3041" s="1" t="s">
        <v>4575</v>
      </c>
      <c r="J3041" s="1">
        <v>6</v>
      </c>
      <c r="K3041" s="1">
        <v>0</v>
      </c>
      <c r="L3041" s="1">
        <v>5</v>
      </c>
      <c r="M3041" s="1">
        <v>1</v>
      </c>
    </row>
    <row r="3042" spans="1:13" x14ac:dyDescent="0.15">
      <c r="A3042" s="1" t="s">
        <v>7119</v>
      </c>
      <c r="B3042" s="6" t="str">
        <f t="shared" si="47"/>
        <v>Cocci</v>
      </c>
      <c r="C3042" s="1">
        <v>770</v>
      </c>
      <c r="D3042" s="1">
        <v>12.435233160621801</v>
      </c>
      <c r="E3042" s="1">
        <v>904</v>
      </c>
      <c r="F3042" s="1">
        <v>2</v>
      </c>
      <c r="G3042" s="1">
        <v>2</v>
      </c>
      <c r="H3042" s="1">
        <v>6</v>
      </c>
      <c r="I3042" s="1" t="s">
        <v>7120</v>
      </c>
      <c r="J3042" s="1">
        <v>6</v>
      </c>
      <c r="K3042" s="1">
        <v>2</v>
      </c>
      <c r="L3042" s="1">
        <v>3</v>
      </c>
      <c r="M3042" s="1">
        <v>1</v>
      </c>
    </row>
    <row r="3043" spans="1:13" x14ac:dyDescent="0.15">
      <c r="A3043" s="1" t="s">
        <v>6666</v>
      </c>
      <c r="B3043" s="6" t="str">
        <f t="shared" si="47"/>
        <v>Cocci</v>
      </c>
      <c r="C3043" s="1">
        <v>75</v>
      </c>
      <c r="D3043" s="1">
        <v>48.648648648648603</v>
      </c>
      <c r="E3043" s="1">
        <v>58</v>
      </c>
      <c r="F3043" s="1">
        <v>2</v>
      </c>
      <c r="G3043" s="1">
        <v>2</v>
      </c>
      <c r="H3043" s="1">
        <v>6</v>
      </c>
      <c r="I3043" s="1" t="s">
        <v>6667</v>
      </c>
      <c r="J3043" s="1">
        <v>6</v>
      </c>
      <c r="K3043" s="1">
        <v>0</v>
      </c>
      <c r="L3043" s="1">
        <v>5</v>
      </c>
      <c r="M3043" s="1">
        <v>1</v>
      </c>
    </row>
    <row r="3044" spans="1:13" x14ac:dyDescent="0.15">
      <c r="A3044" s="1" t="s">
        <v>7221</v>
      </c>
      <c r="B3044" s="6" t="str">
        <f t="shared" si="47"/>
        <v>Cocci</v>
      </c>
      <c r="C3044" s="1">
        <v>742</v>
      </c>
      <c r="D3044" s="1">
        <v>19.834710743801701</v>
      </c>
      <c r="E3044" s="1">
        <v>866</v>
      </c>
      <c r="F3044" s="1">
        <v>2</v>
      </c>
      <c r="G3044" s="1">
        <v>2</v>
      </c>
      <c r="H3044" s="1">
        <v>6</v>
      </c>
      <c r="I3044" s="1" t="s">
        <v>7222</v>
      </c>
      <c r="J3044" s="1">
        <v>6</v>
      </c>
      <c r="K3044" s="1">
        <v>2</v>
      </c>
      <c r="L3044" s="1">
        <v>3</v>
      </c>
      <c r="M3044" s="1">
        <v>1</v>
      </c>
    </row>
    <row r="3045" spans="1:13" x14ac:dyDescent="0.15">
      <c r="A3045" s="1" t="s">
        <v>3316</v>
      </c>
      <c r="B3045" s="6" t="str">
        <f t="shared" si="47"/>
        <v>Cocci</v>
      </c>
      <c r="C3045" s="1">
        <v>348</v>
      </c>
      <c r="D3045" s="1">
        <v>24.657534246575299</v>
      </c>
      <c r="E3045" s="1">
        <v>335</v>
      </c>
      <c r="F3045" s="1">
        <v>4</v>
      </c>
      <c r="G3045" s="1">
        <v>4</v>
      </c>
      <c r="H3045" s="1">
        <v>6</v>
      </c>
      <c r="I3045" s="1" t="s">
        <v>3317</v>
      </c>
      <c r="J3045" s="1">
        <v>6</v>
      </c>
      <c r="K3045" s="1">
        <v>3</v>
      </c>
      <c r="L3045" s="1">
        <v>1</v>
      </c>
      <c r="M3045" s="1">
        <v>2</v>
      </c>
    </row>
    <row r="3046" spans="1:13" x14ac:dyDescent="0.15">
      <c r="A3046" s="1" t="s">
        <v>4390</v>
      </c>
      <c r="B3046" s="6" t="str">
        <f t="shared" si="47"/>
        <v>Cocci</v>
      </c>
      <c r="C3046" s="1">
        <v>316</v>
      </c>
      <c r="D3046" s="1">
        <v>15.625</v>
      </c>
      <c r="E3046" s="1">
        <v>299</v>
      </c>
      <c r="F3046" s="1">
        <v>3</v>
      </c>
      <c r="G3046" s="1">
        <v>3</v>
      </c>
      <c r="H3046" s="1">
        <v>6</v>
      </c>
      <c r="I3046" s="1" t="s">
        <v>4391</v>
      </c>
      <c r="J3046" s="1">
        <v>6</v>
      </c>
      <c r="K3046" s="1">
        <v>4</v>
      </c>
      <c r="L3046" s="1">
        <v>2</v>
      </c>
      <c r="M3046" s="1">
        <v>0</v>
      </c>
    </row>
    <row r="3047" spans="1:13" x14ac:dyDescent="0.15">
      <c r="A3047" s="1" t="s">
        <v>4618</v>
      </c>
      <c r="B3047" s="6" t="str">
        <f t="shared" si="47"/>
        <v>Cocci</v>
      </c>
      <c r="C3047" s="1">
        <v>326</v>
      </c>
      <c r="D3047" s="1">
        <v>5.8992805755395699</v>
      </c>
      <c r="E3047" s="1">
        <v>310</v>
      </c>
      <c r="F3047" s="1">
        <v>3</v>
      </c>
      <c r="G3047" s="1">
        <v>3</v>
      </c>
      <c r="H3047" s="1">
        <v>6</v>
      </c>
      <c r="I3047" s="1" t="s">
        <v>4619</v>
      </c>
      <c r="J3047" s="1">
        <v>6</v>
      </c>
      <c r="K3047" s="1">
        <v>0</v>
      </c>
      <c r="L3047" s="1">
        <v>5</v>
      </c>
      <c r="M3047" s="1">
        <v>1</v>
      </c>
    </row>
    <row r="3048" spans="1:13" x14ac:dyDescent="0.15">
      <c r="A3048" s="1" t="s">
        <v>4670</v>
      </c>
      <c r="B3048" s="6" t="str">
        <f t="shared" si="47"/>
        <v>Cocci</v>
      </c>
      <c r="C3048" s="1">
        <v>469</v>
      </c>
      <c r="D3048" s="1">
        <v>8.7420042643923193</v>
      </c>
      <c r="E3048" s="1">
        <v>958</v>
      </c>
      <c r="F3048" s="1">
        <v>3</v>
      </c>
      <c r="G3048" s="1">
        <v>3</v>
      </c>
      <c r="H3048" s="1">
        <v>6</v>
      </c>
      <c r="I3048" s="1" t="s">
        <v>4671</v>
      </c>
      <c r="J3048" s="1">
        <v>6</v>
      </c>
      <c r="K3048" s="1">
        <v>1</v>
      </c>
      <c r="L3048" s="1">
        <v>4</v>
      </c>
      <c r="M3048" s="1">
        <v>1</v>
      </c>
    </row>
    <row r="3049" spans="1:13" x14ac:dyDescent="0.15">
      <c r="A3049" s="1" t="s">
        <v>6687</v>
      </c>
      <c r="B3049" s="6" t="str">
        <f t="shared" si="47"/>
        <v>Cocci</v>
      </c>
      <c r="C3049" s="1">
        <v>313</v>
      </c>
      <c r="D3049" s="1">
        <v>6.2360801781737196</v>
      </c>
      <c r="E3049" s="1">
        <v>297</v>
      </c>
      <c r="F3049" s="1">
        <v>2</v>
      </c>
      <c r="G3049" s="1">
        <v>2</v>
      </c>
      <c r="H3049" s="1">
        <v>6</v>
      </c>
      <c r="I3049" s="1" t="s">
        <v>6688</v>
      </c>
      <c r="J3049" s="1">
        <v>6</v>
      </c>
      <c r="K3049" s="1">
        <v>0</v>
      </c>
      <c r="L3049" s="1">
        <v>4</v>
      </c>
      <c r="M3049" s="1">
        <v>2</v>
      </c>
    </row>
    <row r="3050" spans="1:13" x14ac:dyDescent="0.15">
      <c r="A3050" s="1" t="s">
        <v>6670</v>
      </c>
      <c r="B3050" s="6" t="str">
        <f t="shared" si="47"/>
        <v>Cocci</v>
      </c>
      <c r="C3050" s="1">
        <v>618</v>
      </c>
      <c r="D3050" s="1">
        <v>8.8815789473684195</v>
      </c>
      <c r="E3050" s="1">
        <v>704</v>
      </c>
      <c r="F3050" s="1">
        <v>2</v>
      </c>
      <c r="G3050" s="1">
        <v>2</v>
      </c>
      <c r="H3050" s="1">
        <v>6</v>
      </c>
      <c r="I3050" s="1" t="s">
        <v>6671</v>
      </c>
      <c r="J3050" s="1">
        <v>6</v>
      </c>
      <c r="K3050" s="1">
        <v>1</v>
      </c>
      <c r="L3050" s="1">
        <v>3</v>
      </c>
      <c r="M3050" s="1">
        <v>2</v>
      </c>
    </row>
    <row r="3051" spans="1:13" x14ac:dyDescent="0.15">
      <c r="A3051" s="1" t="s">
        <v>6652</v>
      </c>
      <c r="B3051" s="6" t="str">
        <f t="shared" si="47"/>
        <v>Cocci</v>
      </c>
      <c r="C3051" s="1">
        <v>139</v>
      </c>
      <c r="D3051" s="1">
        <v>12.7450980392157</v>
      </c>
      <c r="E3051" s="1">
        <v>114</v>
      </c>
      <c r="F3051" s="1">
        <v>2</v>
      </c>
      <c r="G3051" s="1">
        <v>3</v>
      </c>
      <c r="H3051" s="1">
        <v>6</v>
      </c>
      <c r="I3051" s="1" t="s">
        <v>6653</v>
      </c>
      <c r="J3051" s="1">
        <v>6</v>
      </c>
      <c r="K3051" s="1">
        <v>0</v>
      </c>
      <c r="L3051" s="1">
        <v>4</v>
      </c>
      <c r="M3051" s="1">
        <v>2</v>
      </c>
    </row>
    <row r="3052" spans="1:13" x14ac:dyDescent="0.15">
      <c r="A3052" s="1" t="s">
        <v>4674</v>
      </c>
      <c r="B3052" s="6" t="str">
        <f t="shared" si="47"/>
        <v>Cocci</v>
      </c>
      <c r="C3052" s="1">
        <v>69</v>
      </c>
      <c r="D3052" s="1">
        <v>9.7285067873303195</v>
      </c>
      <c r="E3052" s="1">
        <v>52</v>
      </c>
      <c r="F3052" s="1">
        <v>3</v>
      </c>
      <c r="G3052" s="1">
        <v>3</v>
      </c>
      <c r="H3052" s="1">
        <v>6</v>
      </c>
      <c r="I3052" s="1" t="s">
        <v>4675</v>
      </c>
      <c r="J3052" s="1">
        <v>6</v>
      </c>
      <c r="K3052" s="1">
        <v>1</v>
      </c>
      <c r="L3052" s="1">
        <v>3</v>
      </c>
      <c r="M3052" s="1">
        <v>2</v>
      </c>
    </row>
    <row r="3053" spans="1:13" x14ac:dyDescent="0.15">
      <c r="A3053" s="1" t="s">
        <v>6681</v>
      </c>
      <c r="B3053" s="6" t="str">
        <f t="shared" si="47"/>
        <v>Cocci</v>
      </c>
      <c r="C3053" s="1">
        <v>398</v>
      </c>
      <c r="D3053" s="1">
        <v>3.9184952978056402</v>
      </c>
      <c r="E3053" s="1">
        <v>401</v>
      </c>
      <c r="F3053" s="1">
        <v>2</v>
      </c>
      <c r="G3053" s="1">
        <v>2</v>
      </c>
      <c r="H3053" s="1">
        <v>6</v>
      </c>
      <c r="I3053" s="1" t="s">
        <v>6682</v>
      </c>
      <c r="J3053" s="1">
        <v>6</v>
      </c>
      <c r="K3053" s="1">
        <v>0</v>
      </c>
      <c r="L3053" s="1">
        <v>4</v>
      </c>
      <c r="M3053" s="1">
        <v>2</v>
      </c>
    </row>
    <row r="3054" spans="1:13" x14ac:dyDescent="0.15">
      <c r="A3054" s="1" t="s">
        <v>6731</v>
      </c>
      <c r="B3054" s="6" t="str">
        <f t="shared" si="47"/>
        <v>Cocci</v>
      </c>
      <c r="C3054" s="1">
        <v>118</v>
      </c>
      <c r="D3054" s="1">
        <v>11.4678899082569</v>
      </c>
      <c r="E3054" s="1">
        <v>97</v>
      </c>
      <c r="F3054" s="1">
        <v>2</v>
      </c>
      <c r="G3054" s="1">
        <v>2</v>
      </c>
      <c r="H3054" s="1">
        <v>6</v>
      </c>
      <c r="I3054" s="1" t="s">
        <v>6732</v>
      </c>
      <c r="J3054" s="1">
        <v>6</v>
      </c>
      <c r="K3054" s="1">
        <v>0</v>
      </c>
      <c r="L3054" s="1">
        <v>5</v>
      </c>
      <c r="M3054" s="1">
        <v>1</v>
      </c>
    </row>
    <row r="3055" spans="1:13" x14ac:dyDescent="0.15">
      <c r="A3055" s="1" t="s">
        <v>7079</v>
      </c>
      <c r="B3055" s="6" t="str">
        <f t="shared" si="47"/>
        <v>Cocci</v>
      </c>
      <c r="C3055" s="1">
        <v>777</v>
      </c>
      <c r="D3055" s="1">
        <v>6.2893081761006302</v>
      </c>
      <c r="E3055" s="1">
        <v>918</v>
      </c>
      <c r="F3055" s="1">
        <v>2</v>
      </c>
      <c r="G3055" s="1">
        <v>2</v>
      </c>
      <c r="H3055" s="1">
        <v>6</v>
      </c>
      <c r="I3055" s="1" t="s">
        <v>7080</v>
      </c>
      <c r="J3055" s="1">
        <v>6</v>
      </c>
      <c r="K3055" s="1">
        <v>1</v>
      </c>
      <c r="L3055" s="1">
        <v>3</v>
      </c>
      <c r="M3055" s="1">
        <v>2</v>
      </c>
    </row>
    <row r="3056" spans="1:13" x14ac:dyDescent="0.15">
      <c r="A3056" s="1" t="s">
        <v>4660</v>
      </c>
      <c r="B3056" s="6" t="str">
        <f t="shared" si="47"/>
        <v>Cocci</v>
      </c>
      <c r="C3056" s="1">
        <v>761</v>
      </c>
      <c r="D3056" s="1">
        <v>20.849420849420799</v>
      </c>
      <c r="E3056" s="1">
        <v>892</v>
      </c>
      <c r="F3056" s="1">
        <v>3</v>
      </c>
      <c r="G3056" s="1">
        <v>3</v>
      </c>
      <c r="H3056" s="1">
        <v>6</v>
      </c>
      <c r="I3056" s="1" t="s">
        <v>4661</v>
      </c>
      <c r="J3056" s="1">
        <v>6</v>
      </c>
      <c r="K3056" s="1">
        <v>1</v>
      </c>
      <c r="L3056" s="1">
        <v>5</v>
      </c>
      <c r="M3056" s="1">
        <v>0</v>
      </c>
    </row>
    <row r="3057" spans="1:13" x14ac:dyDescent="0.15">
      <c r="A3057" s="1" t="s">
        <v>3240</v>
      </c>
      <c r="B3057" s="6" t="str">
        <f t="shared" si="47"/>
        <v>Cocci</v>
      </c>
      <c r="C3057" s="1">
        <v>170</v>
      </c>
      <c r="D3057" s="1">
        <v>2.9016657710908098</v>
      </c>
      <c r="E3057" s="1">
        <v>319</v>
      </c>
      <c r="F3057" s="1">
        <v>4</v>
      </c>
      <c r="G3057" s="1">
        <v>4</v>
      </c>
      <c r="H3057" s="1">
        <v>6</v>
      </c>
      <c r="I3057" s="1" t="s">
        <v>3241</v>
      </c>
      <c r="J3057" s="1">
        <v>6</v>
      </c>
      <c r="K3057" s="1">
        <v>1</v>
      </c>
      <c r="L3057" s="1">
        <v>5</v>
      </c>
      <c r="M3057" s="1">
        <v>0</v>
      </c>
    </row>
    <row r="3058" spans="1:13" x14ac:dyDescent="0.15">
      <c r="A3058" s="1" t="s">
        <v>4590</v>
      </c>
      <c r="B3058" s="6" t="str">
        <f t="shared" si="47"/>
        <v>Cocci</v>
      </c>
      <c r="C3058" s="1">
        <v>712</v>
      </c>
      <c r="D3058" s="1">
        <v>11.5281501340483</v>
      </c>
      <c r="E3058" s="1">
        <v>915</v>
      </c>
      <c r="F3058" s="1">
        <v>3</v>
      </c>
      <c r="G3058" s="1">
        <v>3</v>
      </c>
      <c r="H3058" s="1">
        <v>6</v>
      </c>
      <c r="I3058" s="1" t="s">
        <v>4591</v>
      </c>
      <c r="J3058" s="1">
        <v>6</v>
      </c>
      <c r="K3058" s="1">
        <v>0</v>
      </c>
      <c r="L3058" s="1">
        <v>5</v>
      </c>
      <c r="M3058" s="1">
        <v>1</v>
      </c>
    </row>
    <row r="3059" spans="1:13" x14ac:dyDescent="0.15">
      <c r="A3059" s="1" t="s">
        <v>3110</v>
      </c>
      <c r="B3059" s="6" t="str">
        <f t="shared" si="47"/>
        <v>Cocci</v>
      </c>
      <c r="C3059" s="1">
        <v>546</v>
      </c>
      <c r="D3059" s="1">
        <v>11.1864406779661</v>
      </c>
      <c r="E3059" s="1">
        <v>603</v>
      </c>
      <c r="F3059" s="1">
        <v>4</v>
      </c>
      <c r="G3059" s="1">
        <v>4</v>
      </c>
      <c r="H3059" s="1">
        <v>6</v>
      </c>
      <c r="I3059" s="1" t="s">
        <v>3111</v>
      </c>
      <c r="J3059" s="1">
        <v>6</v>
      </c>
      <c r="K3059" s="1">
        <v>0</v>
      </c>
      <c r="L3059" s="1">
        <v>5</v>
      </c>
      <c r="M3059" s="1">
        <v>1</v>
      </c>
    </row>
    <row r="3060" spans="1:13" x14ac:dyDescent="0.15">
      <c r="A3060" s="1" t="s">
        <v>3242</v>
      </c>
      <c r="B3060" s="6" t="str">
        <f t="shared" si="47"/>
        <v>Cocci</v>
      </c>
      <c r="C3060" s="1">
        <v>764</v>
      </c>
      <c r="D3060" s="1">
        <v>6.1271676300577997</v>
      </c>
      <c r="E3060" s="1">
        <v>896</v>
      </c>
      <c r="F3060" s="1">
        <v>4</v>
      </c>
      <c r="G3060" s="1">
        <v>4</v>
      </c>
      <c r="H3060" s="1">
        <v>6</v>
      </c>
      <c r="I3060" s="1" t="s">
        <v>3243</v>
      </c>
      <c r="J3060" s="1">
        <v>6</v>
      </c>
      <c r="K3060" s="1">
        <v>0</v>
      </c>
      <c r="L3060" s="1">
        <v>6</v>
      </c>
      <c r="M3060" s="1">
        <v>0</v>
      </c>
    </row>
    <row r="3061" spans="1:13" x14ac:dyDescent="0.15">
      <c r="A3061" s="1" t="s">
        <v>2167</v>
      </c>
      <c r="B3061" s="6" t="str">
        <f t="shared" si="47"/>
        <v>Cocci</v>
      </c>
      <c r="C3061" s="1">
        <v>105</v>
      </c>
      <c r="D3061" s="1">
        <v>14.705882352941201</v>
      </c>
      <c r="E3061" s="1">
        <v>852</v>
      </c>
      <c r="F3061" s="1">
        <v>5</v>
      </c>
      <c r="G3061" s="1">
        <v>5</v>
      </c>
      <c r="H3061" s="1">
        <v>6</v>
      </c>
      <c r="I3061" s="1" t="s">
        <v>2168</v>
      </c>
      <c r="J3061" s="1">
        <v>6</v>
      </c>
      <c r="K3061" s="1">
        <v>1</v>
      </c>
      <c r="L3061" s="1">
        <v>1</v>
      </c>
      <c r="M3061" s="1">
        <v>4</v>
      </c>
    </row>
    <row r="3062" spans="1:13" x14ac:dyDescent="0.15">
      <c r="A3062" s="1" t="s">
        <v>3825</v>
      </c>
      <c r="B3062" s="6" t="str">
        <f t="shared" si="47"/>
        <v>Cocci</v>
      </c>
      <c r="C3062" s="1">
        <v>358</v>
      </c>
      <c r="D3062" s="1">
        <v>10</v>
      </c>
      <c r="E3062" s="1">
        <v>344</v>
      </c>
      <c r="F3062" s="1">
        <v>4</v>
      </c>
      <c r="G3062" s="1">
        <v>4</v>
      </c>
      <c r="H3062" s="1">
        <v>6</v>
      </c>
      <c r="I3062" s="1" t="s">
        <v>3826</v>
      </c>
      <c r="J3062" s="1">
        <v>6</v>
      </c>
      <c r="K3062" s="1">
        <v>6</v>
      </c>
      <c r="L3062" s="1">
        <v>0</v>
      </c>
      <c r="M3062" s="1">
        <v>0</v>
      </c>
    </row>
    <row r="3063" spans="1:13" x14ac:dyDescent="0.15">
      <c r="A3063" s="1" t="s">
        <v>4666</v>
      </c>
      <c r="B3063" s="6" t="str">
        <f t="shared" si="47"/>
        <v>Cocci</v>
      </c>
      <c r="C3063" s="1">
        <v>633</v>
      </c>
      <c r="D3063" s="1">
        <v>15.2777777777778</v>
      </c>
      <c r="E3063" s="1">
        <v>728</v>
      </c>
      <c r="F3063" s="1">
        <v>3</v>
      </c>
      <c r="G3063" s="1">
        <v>4</v>
      </c>
      <c r="H3063" s="1">
        <v>6</v>
      </c>
      <c r="I3063" s="1" t="s">
        <v>4667</v>
      </c>
      <c r="J3063" s="1">
        <v>6</v>
      </c>
      <c r="K3063" s="1">
        <v>1</v>
      </c>
      <c r="L3063" s="1">
        <v>5</v>
      </c>
      <c r="M3063" s="1">
        <v>0</v>
      </c>
    </row>
    <row r="3064" spans="1:13" x14ac:dyDescent="0.15">
      <c r="A3064" s="1" t="s">
        <v>4133</v>
      </c>
      <c r="B3064" s="6" t="str">
        <f t="shared" si="47"/>
        <v>Human</v>
      </c>
      <c r="C3064" s="1">
        <v>551</v>
      </c>
      <c r="D3064" s="1">
        <v>6.0034305317324197</v>
      </c>
      <c r="E3064" s="1">
        <v>610</v>
      </c>
      <c r="F3064" s="1">
        <v>3</v>
      </c>
      <c r="G3064" s="1">
        <v>3</v>
      </c>
      <c r="H3064" s="1">
        <v>6</v>
      </c>
      <c r="I3064" s="1" t="s">
        <v>4134</v>
      </c>
      <c r="J3064" s="1">
        <v>6</v>
      </c>
      <c r="K3064" s="1">
        <v>0</v>
      </c>
      <c r="L3064" s="1">
        <v>3</v>
      </c>
      <c r="M3064" s="1">
        <v>3</v>
      </c>
    </row>
    <row r="3065" spans="1:13" x14ac:dyDescent="0.15">
      <c r="A3065" s="1" t="s">
        <v>4063</v>
      </c>
      <c r="B3065" s="6" t="str">
        <f t="shared" si="47"/>
        <v>Human</v>
      </c>
      <c r="C3065" s="1">
        <v>60</v>
      </c>
      <c r="D3065" s="1">
        <v>10.6109324758842</v>
      </c>
      <c r="E3065" s="1">
        <v>77</v>
      </c>
      <c r="F3065" s="1">
        <v>3</v>
      </c>
      <c r="G3065" s="1">
        <v>3</v>
      </c>
      <c r="H3065" s="1">
        <v>6</v>
      </c>
      <c r="I3065" s="1" t="s">
        <v>4064</v>
      </c>
      <c r="J3065" s="1">
        <v>6</v>
      </c>
      <c r="K3065" s="1">
        <v>0</v>
      </c>
      <c r="L3065" s="1">
        <v>2</v>
      </c>
      <c r="M3065" s="1">
        <v>4</v>
      </c>
    </row>
    <row r="3066" spans="1:13" x14ac:dyDescent="0.15">
      <c r="A3066" s="1" t="s">
        <v>4136</v>
      </c>
      <c r="B3066" s="6" t="str">
        <f t="shared" si="47"/>
        <v>Human</v>
      </c>
      <c r="C3066" s="1">
        <v>60</v>
      </c>
      <c r="D3066" s="1">
        <v>8.3123425692695196</v>
      </c>
      <c r="E3066" s="1">
        <v>77</v>
      </c>
      <c r="F3066" s="1">
        <v>3</v>
      </c>
      <c r="G3066" s="1">
        <v>3</v>
      </c>
      <c r="H3066" s="1">
        <v>6</v>
      </c>
      <c r="I3066" s="1" t="s">
        <v>4137</v>
      </c>
      <c r="J3066" s="1">
        <v>6</v>
      </c>
      <c r="K3066" s="1">
        <v>0</v>
      </c>
      <c r="L3066" s="1">
        <v>2</v>
      </c>
      <c r="M3066" s="1">
        <v>4</v>
      </c>
    </row>
    <row r="3067" spans="1:13" x14ac:dyDescent="0.15">
      <c r="A3067" s="1" t="s">
        <v>4052</v>
      </c>
      <c r="B3067" s="6" t="str">
        <f t="shared" si="47"/>
        <v>Human</v>
      </c>
      <c r="C3067" s="1">
        <v>60</v>
      </c>
      <c r="D3067" s="1">
        <v>10.9634551495017</v>
      </c>
      <c r="E3067" s="1">
        <v>77</v>
      </c>
      <c r="F3067" s="1">
        <v>3</v>
      </c>
      <c r="G3067" s="1">
        <v>3</v>
      </c>
      <c r="H3067" s="1">
        <v>6</v>
      </c>
      <c r="I3067" s="1" t="s">
        <v>4053</v>
      </c>
      <c r="J3067" s="1">
        <v>6</v>
      </c>
      <c r="K3067" s="1">
        <v>0</v>
      </c>
      <c r="L3067" s="1">
        <v>2</v>
      </c>
      <c r="M3067" s="1">
        <v>4</v>
      </c>
    </row>
    <row r="3068" spans="1:13" x14ac:dyDescent="0.15">
      <c r="A3068" s="1" t="s">
        <v>2861</v>
      </c>
      <c r="B3068" s="6" t="str">
        <f t="shared" si="47"/>
        <v>Human</v>
      </c>
      <c r="C3068" s="1">
        <v>111</v>
      </c>
      <c r="D3068" s="1">
        <v>21.276595744680801</v>
      </c>
      <c r="E3068" s="1">
        <v>89</v>
      </c>
      <c r="F3068" s="1">
        <v>4</v>
      </c>
      <c r="G3068" s="1">
        <v>4</v>
      </c>
      <c r="H3068" s="1">
        <v>6</v>
      </c>
      <c r="I3068" s="1" t="s">
        <v>2862</v>
      </c>
      <c r="J3068" s="1">
        <v>6</v>
      </c>
      <c r="K3068" s="1">
        <v>0</v>
      </c>
      <c r="L3068" s="1">
        <v>4</v>
      </c>
      <c r="M3068" s="1">
        <v>2</v>
      </c>
    </row>
    <row r="3069" spans="1:13" x14ac:dyDescent="0.15">
      <c r="A3069" s="1" t="s">
        <v>2863</v>
      </c>
      <c r="B3069" s="6" t="str">
        <f t="shared" si="47"/>
        <v>Human</v>
      </c>
      <c r="C3069" s="1">
        <v>581</v>
      </c>
      <c r="D3069" s="1">
        <v>13.8364779874214</v>
      </c>
      <c r="E3069" s="1">
        <v>646</v>
      </c>
      <c r="F3069" s="1">
        <v>4</v>
      </c>
      <c r="G3069" s="1">
        <v>4</v>
      </c>
      <c r="H3069" s="1">
        <v>6</v>
      </c>
      <c r="I3069" s="1" t="s">
        <v>2864</v>
      </c>
      <c r="J3069" s="1">
        <v>6</v>
      </c>
      <c r="K3069" s="1">
        <v>1</v>
      </c>
      <c r="L3069" s="1">
        <v>4</v>
      </c>
      <c r="M3069" s="1">
        <v>1</v>
      </c>
    </row>
    <row r="3070" spans="1:13" x14ac:dyDescent="0.15">
      <c r="A3070" s="1" t="s">
        <v>5967</v>
      </c>
      <c r="B3070" s="6" t="str">
        <f t="shared" si="47"/>
        <v>Human</v>
      </c>
      <c r="C3070" s="1">
        <v>266</v>
      </c>
      <c r="D3070" s="1">
        <v>17.931034482758601</v>
      </c>
      <c r="E3070" s="1">
        <v>236</v>
      </c>
      <c r="F3070" s="1">
        <v>2</v>
      </c>
      <c r="G3070" s="1">
        <v>2</v>
      </c>
      <c r="H3070" s="1">
        <v>6</v>
      </c>
      <c r="I3070" s="1" t="s">
        <v>5968</v>
      </c>
      <c r="J3070" s="1">
        <v>6</v>
      </c>
      <c r="K3070" s="1">
        <v>1</v>
      </c>
      <c r="L3070" s="1">
        <v>3</v>
      </c>
      <c r="M3070" s="1">
        <v>2</v>
      </c>
    </row>
    <row r="3071" spans="1:13" x14ac:dyDescent="0.15">
      <c r="A3071" s="1" t="s">
        <v>6034</v>
      </c>
      <c r="B3071" s="6" t="str">
        <f t="shared" si="47"/>
        <v>Human</v>
      </c>
      <c r="C3071" s="1">
        <v>266</v>
      </c>
      <c r="D3071" s="1">
        <v>11.2554112554113</v>
      </c>
      <c r="E3071" s="1">
        <v>236</v>
      </c>
      <c r="F3071" s="1">
        <v>2</v>
      </c>
      <c r="G3071" s="1">
        <v>2</v>
      </c>
      <c r="H3071" s="1">
        <v>6</v>
      </c>
      <c r="I3071" s="1" t="s">
        <v>6035</v>
      </c>
      <c r="J3071" s="1">
        <v>6</v>
      </c>
      <c r="K3071" s="1">
        <v>1</v>
      </c>
      <c r="L3071" s="1">
        <v>3</v>
      </c>
      <c r="M3071" s="1">
        <v>2</v>
      </c>
    </row>
    <row r="3072" spans="1:13" x14ac:dyDescent="0.15">
      <c r="A3072" s="1" t="s">
        <v>6009</v>
      </c>
      <c r="B3072" s="6" t="str">
        <f t="shared" si="47"/>
        <v>Human</v>
      </c>
      <c r="C3072" s="1">
        <v>266</v>
      </c>
      <c r="D3072" s="1">
        <v>8.4690553745928394</v>
      </c>
      <c r="E3072" s="1">
        <v>236</v>
      </c>
      <c r="F3072" s="1">
        <v>2</v>
      </c>
      <c r="G3072" s="1">
        <v>2</v>
      </c>
      <c r="H3072" s="1">
        <v>6</v>
      </c>
      <c r="I3072" s="1" t="s">
        <v>6010</v>
      </c>
      <c r="J3072" s="1">
        <v>6</v>
      </c>
      <c r="K3072" s="1">
        <v>1</v>
      </c>
      <c r="L3072" s="1">
        <v>3</v>
      </c>
      <c r="M3072" s="1">
        <v>2</v>
      </c>
    </row>
    <row r="3073" spans="1:13" x14ac:dyDescent="0.15">
      <c r="A3073" s="1" t="s">
        <v>5984</v>
      </c>
      <c r="B3073" s="6" t="str">
        <f t="shared" si="47"/>
        <v>Human</v>
      </c>
      <c r="C3073" s="1">
        <v>703</v>
      </c>
      <c r="D3073" s="1">
        <v>21.428571428571399</v>
      </c>
      <c r="E3073" s="1">
        <v>813</v>
      </c>
      <c r="F3073" s="1">
        <v>2</v>
      </c>
      <c r="G3073" s="1">
        <v>2</v>
      </c>
      <c r="H3073" s="1">
        <v>6</v>
      </c>
      <c r="I3073" s="1" t="s">
        <v>5960</v>
      </c>
      <c r="J3073" s="1">
        <v>6</v>
      </c>
      <c r="K3073" s="1">
        <v>0</v>
      </c>
      <c r="L3073" s="1">
        <v>3</v>
      </c>
      <c r="M3073" s="1">
        <v>3</v>
      </c>
    </row>
    <row r="3074" spans="1:13" x14ac:dyDescent="0.15">
      <c r="A3074" s="1" t="s">
        <v>6031</v>
      </c>
      <c r="B3074" s="6" t="str">
        <f t="shared" si="47"/>
        <v>Human</v>
      </c>
      <c r="C3074" s="1">
        <v>703</v>
      </c>
      <c r="D3074" s="1">
        <v>8.8524590163934391</v>
      </c>
      <c r="E3074" s="1">
        <v>813</v>
      </c>
      <c r="F3074" s="1">
        <v>2</v>
      </c>
      <c r="G3074" s="1">
        <v>2</v>
      </c>
      <c r="H3074" s="1">
        <v>6</v>
      </c>
      <c r="I3074" s="1" t="s">
        <v>5977</v>
      </c>
      <c r="J3074" s="1">
        <v>6</v>
      </c>
      <c r="K3074" s="1">
        <v>0</v>
      </c>
      <c r="L3074" s="1">
        <v>3</v>
      </c>
      <c r="M3074" s="1">
        <v>3</v>
      </c>
    </row>
    <row r="3075" spans="1:13" x14ac:dyDescent="0.15">
      <c r="A3075" s="1" t="s">
        <v>5962</v>
      </c>
      <c r="B3075" s="6" t="str">
        <f t="shared" ref="B3075:B3138" si="48">IF(NOT(ISERROR(FIND("_HUMAN",A3075))),"Human","Cocci")</f>
        <v>Human</v>
      </c>
      <c r="C3075" s="1">
        <v>703</v>
      </c>
      <c r="D3075" s="1">
        <v>22.3140495867769</v>
      </c>
      <c r="E3075" s="1">
        <v>813</v>
      </c>
      <c r="F3075" s="1">
        <v>2</v>
      </c>
      <c r="G3075" s="1">
        <v>2</v>
      </c>
      <c r="H3075" s="1">
        <v>6</v>
      </c>
      <c r="I3075" s="1" t="s">
        <v>5960</v>
      </c>
      <c r="J3075" s="1">
        <v>6</v>
      </c>
      <c r="K3075" s="1">
        <v>0</v>
      </c>
      <c r="L3075" s="1">
        <v>3</v>
      </c>
      <c r="M3075" s="1">
        <v>3</v>
      </c>
    </row>
    <row r="3076" spans="1:13" x14ac:dyDescent="0.15">
      <c r="A3076" s="1" t="s">
        <v>6167</v>
      </c>
      <c r="B3076" s="6" t="str">
        <f t="shared" si="48"/>
        <v>Human</v>
      </c>
      <c r="C3076" s="1">
        <v>703</v>
      </c>
      <c r="D3076" s="1">
        <v>9.24657534246575</v>
      </c>
      <c r="E3076" s="1">
        <v>813</v>
      </c>
      <c r="F3076" s="1">
        <v>2</v>
      </c>
      <c r="G3076" s="1">
        <v>2</v>
      </c>
      <c r="H3076" s="1">
        <v>6</v>
      </c>
      <c r="I3076" s="1" t="s">
        <v>5977</v>
      </c>
      <c r="J3076" s="1">
        <v>6</v>
      </c>
      <c r="K3076" s="1">
        <v>0</v>
      </c>
      <c r="L3076" s="1">
        <v>3</v>
      </c>
      <c r="M3076" s="1">
        <v>3</v>
      </c>
    </row>
    <row r="3077" spans="1:13" x14ac:dyDescent="0.15">
      <c r="A3077" s="1" t="s">
        <v>6092</v>
      </c>
      <c r="B3077" s="6" t="str">
        <f t="shared" si="48"/>
        <v>Human</v>
      </c>
      <c r="C3077" s="1">
        <v>703</v>
      </c>
      <c r="D3077" s="1">
        <v>10.305343511450401</v>
      </c>
      <c r="E3077" s="1">
        <v>813</v>
      </c>
      <c r="F3077" s="1">
        <v>2</v>
      </c>
      <c r="G3077" s="1">
        <v>2</v>
      </c>
      <c r="H3077" s="1">
        <v>6</v>
      </c>
      <c r="I3077" s="1" t="s">
        <v>5960</v>
      </c>
      <c r="J3077" s="1">
        <v>6</v>
      </c>
      <c r="K3077" s="1">
        <v>0</v>
      </c>
      <c r="L3077" s="1">
        <v>3</v>
      </c>
      <c r="M3077" s="1">
        <v>3</v>
      </c>
    </row>
    <row r="3078" spans="1:13" x14ac:dyDescent="0.15">
      <c r="A3078" s="1" t="s">
        <v>5959</v>
      </c>
      <c r="B3078" s="6" t="str">
        <f t="shared" si="48"/>
        <v>Human</v>
      </c>
      <c r="C3078" s="1">
        <v>703</v>
      </c>
      <c r="D3078" s="1">
        <v>15.4285714285714</v>
      </c>
      <c r="E3078" s="1">
        <v>813</v>
      </c>
      <c r="F3078" s="1">
        <v>2</v>
      </c>
      <c r="G3078" s="1">
        <v>2</v>
      </c>
      <c r="H3078" s="1">
        <v>6</v>
      </c>
      <c r="I3078" s="1" t="s">
        <v>5960</v>
      </c>
      <c r="J3078" s="1">
        <v>6</v>
      </c>
      <c r="K3078" s="1">
        <v>0</v>
      </c>
      <c r="L3078" s="1">
        <v>3</v>
      </c>
      <c r="M3078" s="1">
        <v>3</v>
      </c>
    </row>
    <row r="3079" spans="1:13" x14ac:dyDescent="0.15">
      <c r="A3079" s="1" t="s">
        <v>6019</v>
      </c>
      <c r="B3079" s="6" t="str">
        <f t="shared" si="48"/>
        <v>Human</v>
      </c>
      <c r="C3079" s="1">
        <v>703</v>
      </c>
      <c r="D3079" s="1">
        <v>14.438502673796799</v>
      </c>
      <c r="E3079" s="1">
        <v>813</v>
      </c>
      <c r="F3079" s="1">
        <v>2</v>
      </c>
      <c r="G3079" s="1">
        <v>2</v>
      </c>
      <c r="H3079" s="1">
        <v>6</v>
      </c>
      <c r="I3079" s="1" t="s">
        <v>5960</v>
      </c>
      <c r="J3079" s="1">
        <v>6</v>
      </c>
      <c r="K3079" s="1">
        <v>0</v>
      </c>
      <c r="L3079" s="1">
        <v>3</v>
      </c>
      <c r="M3079" s="1">
        <v>3</v>
      </c>
    </row>
    <row r="3080" spans="1:13" x14ac:dyDescent="0.15">
      <c r="A3080" s="1" t="s">
        <v>6104</v>
      </c>
      <c r="B3080" s="6" t="str">
        <f t="shared" si="48"/>
        <v>Human</v>
      </c>
      <c r="C3080" s="1">
        <v>703</v>
      </c>
      <c r="D3080" s="1">
        <v>11.6883116883117</v>
      </c>
      <c r="E3080" s="1">
        <v>813</v>
      </c>
      <c r="F3080" s="1">
        <v>2</v>
      </c>
      <c r="G3080" s="1">
        <v>2</v>
      </c>
      <c r="H3080" s="1">
        <v>6</v>
      </c>
      <c r="I3080" s="1" t="s">
        <v>5977</v>
      </c>
      <c r="J3080" s="1">
        <v>6</v>
      </c>
      <c r="K3080" s="1">
        <v>0</v>
      </c>
      <c r="L3080" s="1">
        <v>3</v>
      </c>
      <c r="M3080" s="1">
        <v>3</v>
      </c>
    </row>
    <row r="3081" spans="1:13" x14ac:dyDescent="0.15">
      <c r="A3081" s="1" t="s">
        <v>5992</v>
      </c>
      <c r="B3081" s="6" t="str">
        <f t="shared" si="48"/>
        <v>Human</v>
      </c>
      <c r="C3081" s="1">
        <v>703</v>
      </c>
      <c r="D3081" s="1">
        <v>23.076923076923102</v>
      </c>
      <c r="E3081" s="1">
        <v>813</v>
      </c>
      <c r="F3081" s="1">
        <v>2</v>
      </c>
      <c r="G3081" s="1">
        <v>2</v>
      </c>
      <c r="H3081" s="1">
        <v>6</v>
      </c>
      <c r="I3081" s="1" t="s">
        <v>5960</v>
      </c>
      <c r="J3081" s="1">
        <v>6</v>
      </c>
      <c r="K3081" s="1">
        <v>0</v>
      </c>
      <c r="L3081" s="1">
        <v>3</v>
      </c>
      <c r="M3081" s="1">
        <v>3</v>
      </c>
    </row>
    <row r="3082" spans="1:13" x14ac:dyDescent="0.15">
      <c r="A3082" s="1" t="s">
        <v>4059</v>
      </c>
      <c r="B3082" s="6" t="str">
        <f t="shared" si="48"/>
        <v>Human</v>
      </c>
      <c r="C3082" s="1">
        <v>535</v>
      </c>
      <c r="D3082" s="1">
        <v>7.3349633251833701</v>
      </c>
      <c r="E3082" s="1">
        <v>589</v>
      </c>
      <c r="F3082" s="1">
        <v>3</v>
      </c>
      <c r="G3082" s="1">
        <v>3</v>
      </c>
      <c r="H3082" s="1">
        <v>6</v>
      </c>
      <c r="I3082" s="1" t="s">
        <v>4060</v>
      </c>
      <c r="J3082" s="1">
        <v>6</v>
      </c>
      <c r="K3082" s="1">
        <v>5</v>
      </c>
      <c r="L3082" s="1">
        <v>1</v>
      </c>
      <c r="M3082" s="1">
        <v>0</v>
      </c>
    </row>
    <row r="3083" spans="1:13" x14ac:dyDescent="0.15">
      <c r="A3083" s="1" t="s">
        <v>2874</v>
      </c>
      <c r="B3083" s="6" t="str">
        <f t="shared" si="48"/>
        <v>Human</v>
      </c>
      <c r="C3083" s="1">
        <v>111</v>
      </c>
      <c r="D3083" s="1">
        <v>25.6410256410256</v>
      </c>
      <c r="E3083" s="1">
        <v>89</v>
      </c>
      <c r="F3083" s="1">
        <v>4</v>
      </c>
      <c r="G3083" s="1">
        <v>4</v>
      </c>
      <c r="H3083" s="1">
        <v>6</v>
      </c>
      <c r="I3083" s="1" t="s">
        <v>2875</v>
      </c>
      <c r="J3083" s="1">
        <v>6</v>
      </c>
      <c r="K3083" s="1">
        <v>0</v>
      </c>
      <c r="L3083" s="1">
        <v>4</v>
      </c>
      <c r="M3083" s="1">
        <v>2</v>
      </c>
    </row>
    <row r="3084" spans="1:13" x14ac:dyDescent="0.15">
      <c r="A3084" s="1" t="s">
        <v>6192</v>
      </c>
      <c r="B3084" s="6" t="str">
        <f t="shared" si="48"/>
        <v>Human</v>
      </c>
      <c r="C3084" s="1">
        <v>29</v>
      </c>
      <c r="D3084" s="1">
        <v>11.068702290076301</v>
      </c>
      <c r="E3084" s="1">
        <v>21</v>
      </c>
      <c r="F3084" s="1">
        <v>2</v>
      </c>
      <c r="G3084" s="1">
        <v>2</v>
      </c>
      <c r="H3084" s="1">
        <v>6</v>
      </c>
      <c r="I3084" s="1" t="s">
        <v>6193</v>
      </c>
      <c r="J3084" s="1">
        <v>6</v>
      </c>
      <c r="K3084" s="1">
        <v>0</v>
      </c>
      <c r="L3084" s="1">
        <v>2</v>
      </c>
      <c r="M3084" s="1">
        <v>4</v>
      </c>
    </row>
    <row r="3085" spans="1:13" x14ac:dyDescent="0.15">
      <c r="A3085" s="1" t="s">
        <v>2916</v>
      </c>
      <c r="B3085" s="6" t="str">
        <f t="shared" si="48"/>
        <v>Human</v>
      </c>
      <c r="C3085" s="1">
        <v>277</v>
      </c>
      <c r="D3085" s="1">
        <v>5.7023643949930403</v>
      </c>
      <c r="E3085" s="1">
        <v>248</v>
      </c>
      <c r="F3085" s="1">
        <v>4</v>
      </c>
      <c r="G3085" s="1">
        <v>4</v>
      </c>
      <c r="H3085" s="1">
        <v>6</v>
      </c>
      <c r="I3085" s="1" t="s">
        <v>2917</v>
      </c>
      <c r="J3085" s="1">
        <v>6</v>
      </c>
      <c r="K3085" s="1">
        <v>5</v>
      </c>
      <c r="L3085" s="1">
        <v>1</v>
      </c>
      <c r="M3085" s="1">
        <v>0</v>
      </c>
    </row>
    <row r="3086" spans="1:13" x14ac:dyDescent="0.15">
      <c r="A3086" s="1" t="s">
        <v>4696</v>
      </c>
      <c r="B3086" s="6" t="str">
        <f t="shared" si="48"/>
        <v>Cocci</v>
      </c>
      <c r="C3086" s="1">
        <v>761</v>
      </c>
      <c r="D3086" s="1">
        <v>20.849420849420799</v>
      </c>
      <c r="E3086" s="1">
        <v>892</v>
      </c>
      <c r="F3086" s="1">
        <v>3</v>
      </c>
      <c r="G3086" s="1">
        <v>3</v>
      </c>
      <c r="H3086" s="1">
        <v>6</v>
      </c>
      <c r="I3086" s="1" t="s">
        <v>4697</v>
      </c>
      <c r="J3086" s="1">
        <v>6</v>
      </c>
      <c r="K3086" s="1">
        <v>1</v>
      </c>
      <c r="L3086" s="1">
        <v>5</v>
      </c>
      <c r="M3086" s="1">
        <v>0</v>
      </c>
    </row>
    <row r="3087" spans="1:13" x14ac:dyDescent="0.15">
      <c r="A3087" s="1" t="s">
        <v>3498</v>
      </c>
      <c r="B3087" s="6" t="str">
        <f t="shared" si="48"/>
        <v>Cocci</v>
      </c>
      <c r="C3087" s="1">
        <v>348</v>
      </c>
      <c r="D3087" s="1">
        <v>24.657534246575299</v>
      </c>
      <c r="E3087" s="1">
        <v>335</v>
      </c>
      <c r="F3087" s="1">
        <v>4</v>
      </c>
      <c r="G3087" s="1">
        <v>4</v>
      </c>
      <c r="H3087" s="1">
        <v>6</v>
      </c>
      <c r="I3087" s="1" t="s">
        <v>3499</v>
      </c>
      <c r="J3087" s="1">
        <v>6</v>
      </c>
      <c r="K3087" s="1">
        <v>3</v>
      </c>
      <c r="L3087" s="1">
        <v>1</v>
      </c>
      <c r="M3087" s="1">
        <v>2</v>
      </c>
    </row>
    <row r="3088" spans="1:13" x14ac:dyDescent="0.15">
      <c r="A3088" s="1" t="s">
        <v>3414</v>
      </c>
      <c r="B3088" s="6" t="str">
        <f t="shared" si="48"/>
        <v>Cocci</v>
      </c>
      <c r="C3088" s="1">
        <v>170</v>
      </c>
      <c r="D3088" s="1">
        <v>2.9016657710908098</v>
      </c>
      <c r="E3088" s="1">
        <v>319</v>
      </c>
      <c r="F3088" s="1">
        <v>4</v>
      </c>
      <c r="G3088" s="1">
        <v>4</v>
      </c>
      <c r="H3088" s="1">
        <v>6</v>
      </c>
      <c r="I3088" s="1" t="s">
        <v>3415</v>
      </c>
      <c r="J3088" s="1">
        <v>6</v>
      </c>
      <c r="K3088" s="1">
        <v>1</v>
      </c>
      <c r="L3088" s="1">
        <v>5</v>
      </c>
      <c r="M3088" s="1">
        <v>0</v>
      </c>
    </row>
    <row r="3089" spans="1:13" x14ac:dyDescent="0.15">
      <c r="A3089" s="1" t="s">
        <v>7612</v>
      </c>
      <c r="B3089" s="6" t="str">
        <f t="shared" si="48"/>
        <v>Cocci</v>
      </c>
      <c r="C3089" s="1">
        <v>618</v>
      </c>
      <c r="D3089" s="1">
        <v>8.8815789473684195</v>
      </c>
      <c r="E3089" s="1">
        <v>704</v>
      </c>
      <c r="F3089" s="1">
        <v>2</v>
      </c>
      <c r="G3089" s="1">
        <v>2</v>
      </c>
      <c r="H3089" s="1">
        <v>6</v>
      </c>
      <c r="I3089" s="1" t="s">
        <v>7613</v>
      </c>
      <c r="J3089" s="1">
        <v>6</v>
      </c>
      <c r="K3089" s="1">
        <v>1</v>
      </c>
      <c r="L3089" s="1">
        <v>3</v>
      </c>
      <c r="M3089" s="1">
        <v>2</v>
      </c>
    </row>
    <row r="3090" spans="1:13" x14ac:dyDescent="0.15">
      <c r="A3090" s="1" t="s">
        <v>4842</v>
      </c>
      <c r="B3090" s="6" t="str">
        <f t="shared" si="48"/>
        <v>Cocci</v>
      </c>
      <c r="C3090" s="1">
        <v>680</v>
      </c>
      <c r="D3090" s="1">
        <v>12.668463611859799</v>
      </c>
      <c r="E3090" s="1">
        <v>786</v>
      </c>
      <c r="F3090" s="1">
        <v>3</v>
      </c>
      <c r="G3090" s="1">
        <v>3</v>
      </c>
      <c r="H3090" s="1">
        <v>6</v>
      </c>
      <c r="I3090" s="1" t="s">
        <v>4843</v>
      </c>
      <c r="J3090" s="1">
        <v>6</v>
      </c>
      <c r="K3090" s="1">
        <v>1</v>
      </c>
      <c r="L3090" s="1">
        <v>4</v>
      </c>
      <c r="M3090" s="1">
        <v>1</v>
      </c>
    </row>
    <row r="3091" spans="1:13" x14ac:dyDescent="0.15">
      <c r="A3091" s="1" t="s">
        <v>7530</v>
      </c>
      <c r="B3091" s="6" t="str">
        <f t="shared" si="48"/>
        <v>Cocci</v>
      </c>
      <c r="C3091" s="1">
        <v>527</v>
      </c>
      <c r="D3091" s="1">
        <v>8.9108910891089099</v>
      </c>
      <c r="E3091" s="1">
        <v>575</v>
      </c>
      <c r="F3091" s="1">
        <v>2</v>
      </c>
      <c r="G3091" s="1">
        <v>2</v>
      </c>
      <c r="H3091" s="1">
        <v>6</v>
      </c>
      <c r="I3091" s="1" t="s">
        <v>7531</v>
      </c>
      <c r="J3091" s="1">
        <v>6</v>
      </c>
      <c r="K3091" s="1">
        <v>1</v>
      </c>
      <c r="L3091" s="1">
        <v>4</v>
      </c>
      <c r="M3091" s="1">
        <v>1</v>
      </c>
    </row>
    <row r="3092" spans="1:13" x14ac:dyDescent="0.15">
      <c r="A3092" s="1" t="s">
        <v>4991</v>
      </c>
      <c r="B3092" s="6" t="str">
        <f t="shared" si="48"/>
        <v>Cocci</v>
      </c>
      <c r="C3092" s="1">
        <v>332</v>
      </c>
      <c r="D3092" s="1">
        <v>7.3226544622425598</v>
      </c>
      <c r="E3092" s="1">
        <v>315</v>
      </c>
      <c r="F3092" s="1">
        <v>3</v>
      </c>
      <c r="G3092" s="1">
        <v>3</v>
      </c>
      <c r="H3092" s="1">
        <v>6</v>
      </c>
      <c r="I3092" s="1" t="s">
        <v>4992</v>
      </c>
      <c r="J3092" s="1">
        <v>6</v>
      </c>
      <c r="K3092" s="1">
        <v>1</v>
      </c>
      <c r="L3092" s="1">
        <v>4</v>
      </c>
      <c r="M3092" s="1">
        <v>1</v>
      </c>
    </row>
    <row r="3093" spans="1:13" x14ac:dyDescent="0.15">
      <c r="A3093" s="1" t="s">
        <v>4868</v>
      </c>
      <c r="B3093" s="6" t="str">
        <f t="shared" si="48"/>
        <v>Cocci</v>
      </c>
      <c r="C3093" s="1">
        <v>492</v>
      </c>
      <c r="D3093" s="1">
        <v>11.2947658402204</v>
      </c>
      <c r="E3093" s="1">
        <v>527</v>
      </c>
      <c r="F3093" s="1">
        <v>3</v>
      </c>
      <c r="G3093" s="1">
        <v>3</v>
      </c>
      <c r="H3093" s="1">
        <v>6</v>
      </c>
      <c r="I3093" s="1" t="s">
        <v>4869</v>
      </c>
      <c r="J3093" s="1">
        <v>6</v>
      </c>
      <c r="K3093" s="1">
        <v>1</v>
      </c>
      <c r="L3093" s="1">
        <v>4</v>
      </c>
      <c r="M3093" s="1">
        <v>1</v>
      </c>
    </row>
    <row r="3094" spans="1:13" x14ac:dyDescent="0.15">
      <c r="A3094" s="1" t="s">
        <v>7542</v>
      </c>
      <c r="B3094" s="6" t="str">
        <f t="shared" si="48"/>
        <v>Cocci</v>
      </c>
      <c r="C3094" s="1">
        <v>389</v>
      </c>
      <c r="D3094" s="1">
        <v>6.5882352941176503</v>
      </c>
      <c r="E3094" s="1">
        <v>388</v>
      </c>
      <c r="F3094" s="1">
        <v>2</v>
      </c>
      <c r="G3094" s="1">
        <v>2</v>
      </c>
      <c r="H3094" s="1">
        <v>6</v>
      </c>
      <c r="I3094" s="1" t="s">
        <v>7543</v>
      </c>
      <c r="J3094" s="1">
        <v>6</v>
      </c>
      <c r="K3094" s="1">
        <v>2</v>
      </c>
      <c r="L3094" s="1">
        <v>3</v>
      </c>
      <c r="M3094" s="1">
        <v>1</v>
      </c>
    </row>
    <row r="3095" spans="1:13" x14ac:dyDescent="0.15">
      <c r="A3095" s="1" t="s">
        <v>4946</v>
      </c>
      <c r="B3095" s="6" t="str">
        <f t="shared" si="48"/>
        <v>Cocci</v>
      </c>
      <c r="C3095" s="1">
        <v>344</v>
      </c>
      <c r="D3095" s="1">
        <v>7.1666666666666696</v>
      </c>
      <c r="E3095" s="1">
        <v>329</v>
      </c>
      <c r="F3095" s="1">
        <v>3</v>
      </c>
      <c r="G3095" s="1">
        <v>3</v>
      </c>
      <c r="H3095" s="1">
        <v>6</v>
      </c>
      <c r="I3095" s="1" t="s">
        <v>4947</v>
      </c>
      <c r="J3095" s="1">
        <v>6</v>
      </c>
      <c r="K3095" s="1">
        <v>0</v>
      </c>
      <c r="L3095" s="1">
        <v>3</v>
      </c>
      <c r="M3095" s="1">
        <v>3</v>
      </c>
    </row>
    <row r="3096" spans="1:13" x14ac:dyDescent="0.15">
      <c r="A3096" s="1" t="s">
        <v>7554</v>
      </c>
      <c r="B3096" s="6" t="str">
        <f t="shared" si="48"/>
        <v>Cocci</v>
      </c>
      <c r="C3096" s="1">
        <v>742</v>
      </c>
      <c r="D3096" s="1">
        <v>19.834710743801701</v>
      </c>
      <c r="E3096" s="1">
        <v>866</v>
      </c>
      <c r="F3096" s="1">
        <v>2</v>
      </c>
      <c r="G3096" s="1">
        <v>2</v>
      </c>
      <c r="H3096" s="1">
        <v>6</v>
      </c>
      <c r="I3096" s="1" t="s">
        <v>7555</v>
      </c>
      <c r="J3096" s="1">
        <v>6</v>
      </c>
      <c r="K3096" s="1">
        <v>2</v>
      </c>
      <c r="L3096" s="1">
        <v>3</v>
      </c>
      <c r="M3096" s="1">
        <v>1</v>
      </c>
    </row>
    <row r="3097" spans="1:13" x14ac:dyDescent="0.15">
      <c r="A3097" s="1" t="s">
        <v>7674</v>
      </c>
      <c r="B3097" s="6" t="str">
        <f t="shared" si="48"/>
        <v>Cocci</v>
      </c>
      <c r="C3097" s="1">
        <v>770</v>
      </c>
      <c r="D3097" s="1">
        <v>12.435233160621801</v>
      </c>
      <c r="E3097" s="1">
        <v>904</v>
      </c>
      <c r="F3097" s="1">
        <v>2</v>
      </c>
      <c r="G3097" s="1">
        <v>2</v>
      </c>
      <c r="H3097" s="1">
        <v>6</v>
      </c>
      <c r="I3097" s="1" t="s">
        <v>7675</v>
      </c>
      <c r="J3097" s="1">
        <v>6</v>
      </c>
      <c r="K3097" s="1">
        <v>2</v>
      </c>
      <c r="L3097" s="1">
        <v>3</v>
      </c>
      <c r="M3097" s="1">
        <v>1</v>
      </c>
    </row>
    <row r="3098" spans="1:13" x14ac:dyDescent="0.15">
      <c r="A3098" s="1" t="s">
        <v>3831</v>
      </c>
      <c r="B3098" s="6" t="str">
        <f t="shared" si="48"/>
        <v>Cocci</v>
      </c>
      <c r="C3098" s="1">
        <v>358</v>
      </c>
      <c r="D3098" s="1">
        <v>10</v>
      </c>
      <c r="E3098" s="1">
        <v>344</v>
      </c>
      <c r="F3098" s="1">
        <v>4</v>
      </c>
      <c r="G3098" s="1">
        <v>4</v>
      </c>
      <c r="H3098" s="1">
        <v>6</v>
      </c>
      <c r="I3098" s="1" t="s">
        <v>3832</v>
      </c>
      <c r="J3098" s="1">
        <v>6</v>
      </c>
      <c r="K3098" s="1">
        <v>6</v>
      </c>
      <c r="L3098" s="1">
        <v>0</v>
      </c>
      <c r="M3098" s="1">
        <v>0</v>
      </c>
    </row>
    <row r="3099" spans="1:13" x14ac:dyDescent="0.15">
      <c r="A3099" s="1" t="s">
        <v>7508</v>
      </c>
      <c r="B3099" s="6" t="str">
        <f t="shared" si="48"/>
        <v>Cocci</v>
      </c>
      <c r="C3099" s="1">
        <v>777</v>
      </c>
      <c r="D3099" s="1">
        <v>6.2893081761006302</v>
      </c>
      <c r="E3099" s="1">
        <v>918</v>
      </c>
      <c r="F3099" s="1">
        <v>2</v>
      </c>
      <c r="G3099" s="1">
        <v>2</v>
      </c>
      <c r="H3099" s="1">
        <v>6</v>
      </c>
      <c r="I3099" s="1" t="s">
        <v>7509</v>
      </c>
      <c r="J3099" s="1">
        <v>6</v>
      </c>
      <c r="K3099" s="1">
        <v>1</v>
      </c>
      <c r="L3099" s="1">
        <v>3</v>
      </c>
      <c r="M3099" s="1">
        <v>2</v>
      </c>
    </row>
    <row r="3100" spans="1:13" x14ac:dyDescent="0.15">
      <c r="A3100" s="1" t="s">
        <v>4983</v>
      </c>
      <c r="B3100" s="6" t="str">
        <f t="shared" si="48"/>
        <v>Cocci</v>
      </c>
      <c r="C3100" s="1">
        <v>69</v>
      </c>
      <c r="D3100" s="1">
        <v>9.7285067873303195</v>
      </c>
      <c r="E3100" s="1">
        <v>52</v>
      </c>
      <c r="F3100" s="1">
        <v>3</v>
      </c>
      <c r="G3100" s="1">
        <v>3</v>
      </c>
      <c r="H3100" s="1">
        <v>6</v>
      </c>
      <c r="I3100" s="1" t="s">
        <v>4984</v>
      </c>
      <c r="J3100" s="1">
        <v>6</v>
      </c>
      <c r="K3100" s="1">
        <v>1</v>
      </c>
      <c r="L3100" s="1">
        <v>3</v>
      </c>
      <c r="M3100" s="1">
        <v>2</v>
      </c>
    </row>
    <row r="3101" spans="1:13" x14ac:dyDescent="0.15">
      <c r="A3101" s="1" t="s">
        <v>4878</v>
      </c>
      <c r="B3101" s="6" t="str">
        <f t="shared" si="48"/>
        <v>Cocci</v>
      </c>
      <c r="C3101" s="1">
        <v>326</v>
      </c>
      <c r="D3101" s="1">
        <v>5.8992805755395699</v>
      </c>
      <c r="E3101" s="1">
        <v>310</v>
      </c>
      <c r="F3101" s="1">
        <v>3</v>
      </c>
      <c r="G3101" s="1">
        <v>3</v>
      </c>
      <c r="H3101" s="1">
        <v>6</v>
      </c>
      <c r="I3101" s="1" t="s">
        <v>4879</v>
      </c>
      <c r="J3101" s="1">
        <v>6</v>
      </c>
      <c r="K3101" s="1">
        <v>0</v>
      </c>
      <c r="L3101" s="1">
        <v>5</v>
      </c>
      <c r="M3101" s="1">
        <v>1</v>
      </c>
    </row>
    <row r="3102" spans="1:13" x14ac:dyDescent="0.15">
      <c r="A3102" s="1" t="s">
        <v>7514</v>
      </c>
      <c r="B3102" s="6" t="str">
        <f t="shared" si="48"/>
        <v>Cocci</v>
      </c>
      <c r="C3102" s="1">
        <v>313</v>
      </c>
      <c r="D3102" s="1">
        <v>6.2360801781737196</v>
      </c>
      <c r="E3102" s="1">
        <v>297</v>
      </c>
      <c r="F3102" s="1">
        <v>2</v>
      </c>
      <c r="G3102" s="1">
        <v>2</v>
      </c>
      <c r="H3102" s="1">
        <v>6</v>
      </c>
      <c r="I3102" s="1" t="s">
        <v>7515</v>
      </c>
      <c r="J3102" s="1">
        <v>6</v>
      </c>
      <c r="K3102" s="1">
        <v>0</v>
      </c>
      <c r="L3102" s="1">
        <v>4</v>
      </c>
      <c r="M3102" s="1">
        <v>2</v>
      </c>
    </row>
    <row r="3103" spans="1:13" x14ac:dyDescent="0.15">
      <c r="A3103" s="1" t="s">
        <v>4884</v>
      </c>
      <c r="B3103" s="6" t="str">
        <f t="shared" si="48"/>
        <v>Cocci</v>
      </c>
      <c r="C3103" s="1">
        <v>316</v>
      </c>
      <c r="D3103" s="1">
        <v>15.625</v>
      </c>
      <c r="E3103" s="1">
        <v>299</v>
      </c>
      <c r="F3103" s="1">
        <v>3</v>
      </c>
      <c r="G3103" s="1">
        <v>3</v>
      </c>
      <c r="H3103" s="1">
        <v>6</v>
      </c>
      <c r="I3103" s="1" t="s">
        <v>4885</v>
      </c>
      <c r="J3103" s="1">
        <v>6</v>
      </c>
      <c r="K3103" s="1">
        <v>4</v>
      </c>
      <c r="L3103" s="1">
        <v>2</v>
      </c>
      <c r="M3103" s="1">
        <v>0</v>
      </c>
    </row>
    <row r="3104" spans="1:13" x14ac:dyDescent="0.15">
      <c r="A3104" s="1" t="s">
        <v>3446</v>
      </c>
      <c r="B3104" s="6" t="str">
        <f t="shared" si="48"/>
        <v>Cocci</v>
      </c>
      <c r="C3104" s="1">
        <v>546</v>
      </c>
      <c r="D3104" s="1">
        <v>11.1864406779661</v>
      </c>
      <c r="E3104" s="1">
        <v>603</v>
      </c>
      <c r="F3104" s="1">
        <v>4</v>
      </c>
      <c r="G3104" s="1">
        <v>4</v>
      </c>
      <c r="H3104" s="1">
        <v>6</v>
      </c>
      <c r="I3104" s="1" t="s">
        <v>3447</v>
      </c>
      <c r="J3104" s="1">
        <v>6</v>
      </c>
      <c r="K3104" s="1">
        <v>0</v>
      </c>
      <c r="L3104" s="1">
        <v>5</v>
      </c>
      <c r="M3104" s="1">
        <v>1</v>
      </c>
    </row>
    <row r="3105" spans="1:13" x14ac:dyDescent="0.15">
      <c r="A3105" s="1" t="s">
        <v>3504</v>
      </c>
      <c r="B3105" s="6" t="str">
        <f t="shared" si="48"/>
        <v>Cocci</v>
      </c>
      <c r="C3105" s="1">
        <v>15</v>
      </c>
      <c r="D3105" s="1">
        <v>7.3469387755101998</v>
      </c>
      <c r="E3105" s="1">
        <v>587</v>
      </c>
      <c r="F3105" s="1">
        <v>4</v>
      </c>
      <c r="G3105" s="1">
        <v>4</v>
      </c>
      <c r="H3105" s="1">
        <v>6</v>
      </c>
      <c r="I3105" s="1" t="s">
        <v>3505</v>
      </c>
      <c r="J3105" s="1">
        <v>6</v>
      </c>
      <c r="K3105" s="1">
        <v>0</v>
      </c>
      <c r="L3105" s="1">
        <v>6</v>
      </c>
      <c r="M3105" s="1">
        <v>0</v>
      </c>
    </row>
    <row r="3106" spans="1:13" x14ac:dyDescent="0.15">
      <c r="A3106" s="1" t="s">
        <v>7654</v>
      </c>
      <c r="B3106" s="6" t="str">
        <f t="shared" si="48"/>
        <v>Cocci</v>
      </c>
      <c r="C3106" s="1">
        <v>804</v>
      </c>
      <c r="D3106" s="1">
        <v>12.0879120879121</v>
      </c>
      <c r="E3106" s="1">
        <v>956</v>
      </c>
      <c r="F3106" s="1">
        <v>2</v>
      </c>
      <c r="G3106" s="1">
        <v>2</v>
      </c>
      <c r="H3106" s="1">
        <v>6</v>
      </c>
      <c r="I3106" s="1" t="s">
        <v>7655</v>
      </c>
      <c r="J3106" s="1">
        <v>6</v>
      </c>
      <c r="K3106" s="1">
        <v>0</v>
      </c>
      <c r="L3106" s="1">
        <v>6</v>
      </c>
      <c r="M3106" s="1">
        <v>0</v>
      </c>
    </row>
    <row r="3107" spans="1:13" x14ac:dyDescent="0.15">
      <c r="A3107" s="1" t="s">
        <v>7796</v>
      </c>
      <c r="B3107" s="6" t="str">
        <f t="shared" si="48"/>
        <v>Cocci</v>
      </c>
      <c r="C3107" s="1">
        <v>557</v>
      </c>
      <c r="D3107" s="1">
        <v>8.7818696883852692</v>
      </c>
      <c r="E3107" s="1">
        <v>615</v>
      </c>
      <c r="F3107" s="1">
        <v>2</v>
      </c>
      <c r="G3107" s="1">
        <v>2</v>
      </c>
      <c r="H3107" s="1">
        <v>6</v>
      </c>
      <c r="I3107" s="1" t="s">
        <v>7797</v>
      </c>
      <c r="J3107" s="1">
        <v>6</v>
      </c>
      <c r="K3107" s="1">
        <v>3</v>
      </c>
      <c r="L3107" s="1">
        <v>3</v>
      </c>
      <c r="M3107" s="1">
        <v>0</v>
      </c>
    </row>
    <row r="3108" spans="1:13" x14ac:dyDescent="0.15">
      <c r="A3108" s="1" t="s">
        <v>4139</v>
      </c>
      <c r="B3108" s="6" t="str">
        <f t="shared" si="48"/>
        <v>Human</v>
      </c>
      <c r="C3108" s="1">
        <v>60</v>
      </c>
      <c r="D3108" s="1">
        <v>7.8014184397163104</v>
      </c>
      <c r="E3108" s="1">
        <v>77</v>
      </c>
      <c r="F3108" s="1">
        <v>3</v>
      </c>
      <c r="G3108" s="1">
        <v>3</v>
      </c>
      <c r="H3108" s="1">
        <v>6</v>
      </c>
      <c r="I3108" s="1" t="s">
        <v>4137</v>
      </c>
      <c r="J3108" s="1">
        <v>6</v>
      </c>
      <c r="K3108" s="1">
        <v>0</v>
      </c>
      <c r="L3108" s="1">
        <v>2</v>
      </c>
      <c r="M3108" s="1">
        <v>4</v>
      </c>
    </row>
    <row r="3109" spans="1:13" x14ac:dyDescent="0.15">
      <c r="A3109" s="1" t="s">
        <v>6202</v>
      </c>
      <c r="B3109" s="6" t="str">
        <f t="shared" si="48"/>
        <v>Cocci</v>
      </c>
      <c r="C3109" s="1">
        <v>146</v>
      </c>
      <c r="D3109" s="1">
        <v>6.4159292035398199</v>
      </c>
      <c r="E3109" s="1">
        <v>119</v>
      </c>
      <c r="F3109" s="1">
        <v>2</v>
      </c>
      <c r="G3109" s="1">
        <v>2</v>
      </c>
      <c r="H3109" s="1">
        <v>5</v>
      </c>
      <c r="I3109" s="1" t="s">
        <v>6203</v>
      </c>
      <c r="J3109" s="1">
        <v>5</v>
      </c>
      <c r="K3109" s="1">
        <v>0</v>
      </c>
      <c r="L3109" s="1">
        <v>3</v>
      </c>
      <c r="M3109" s="1">
        <v>2</v>
      </c>
    </row>
    <row r="3110" spans="1:13" x14ac:dyDescent="0.15">
      <c r="A3110" s="1" t="s">
        <v>2758</v>
      </c>
      <c r="B3110" s="6" t="str">
        <f t="shared" si="48"/>
        <v>Human</v>
      </c>
      <c r="C3110" s="1">
        <v>71</v>
      </c>
      <c r="D3110" s="1">
        <v>5.0799623706491097</v>
      </c>
      <c r="E3110" s="1">
        <v>54</v>
      </c>
      <c r="F3110" s="1">
        <v>4</v>
      </c>
      <c r="G3110" s="1">
        <v>4</v>
      </c>
      <c r="H3110" s="1">
        <v>5</v>
      </c>
      <c r="I3110" s="1" t="s">
        <v>2759</v>
      </c>
      <c r="J3110" s="1">
        <v>5</v>
      </c>
      <c r="K3110" s="1">
        <v>0</v>
      </c>
      <c r="L3110" s="1">
        <v>2</v>
      </c>
      <c r="M3110" s="1">
        <v>3</v>
      </c>
    </row>
    <row r="3111" spans="1:13" x14ac:dyDescent="0.15">
      <c r="A3111" s="1" t="s">
        <v>2760</v>
      </c>
      <c r="B3111" s="6" t="str">
        <f t="shared" si="48"/>
        <v>Human</v>
      </c>
      <c r="C3111" s="1">
        <v>71</v>
      </c>
      <c r="D3111" s="1">
        <v>5.2529182879377396</v>
      </c>
      <c r="E3111" s="1">
        <v>54</v>
      </c>
      <c r="F3111" s="1">
        <v>4</v>
      </c>
      <c r="G3111" s="1">
        <v>4</v>
      </c>
      <c r="H3111" s="1">
        <v>5</v>
      </c>
      <c r="I3111" s="1" t="s">
        <v>2761</v>
      </c>
      <c r="J3111" s="1">
        <v>5</v>
      </c>
      <c r="K3111" s="1">
        <v>0</v>
      </c>
      <c r="L3111" s="1">
        <v>2</v>
      </c>
      <c r="M3111" s="1">
        <v>3</v>
      </c>
    </row>
    <row r="3112" spans="1:13" x14ac:dyDescent="0.15">
      <c r="A3112" s="1" t="s">
        <v>2762</v>
      </c>
      <c r="B3112" s="6" t="str">
        <f t="shared" si="48"/>
        <v>Human</v>
      </c>
      <c r="C3112" s="1">
        <v>71</v>
      </c>
      <c r="D3112" s="1">
        <v>5.1724137931034502</v>
      </c>
      <c r="E3112" s="1">
        <v>54</v>
      </c>
      <c r="F3112" s="1">
        <v>4</v>
      </c>
      <c r="G3112" s="1">
        <v>4</v>
      </c>
      <c r="H3112" s="1">
        <v>5</v>
      </c>
      <c r="I3112" s="1" t="s">
        <v>2763</v>
      </c>
      <c r="J3112" s="1">
        <v>5</v>
      </c>
      <c r="K3112" s="1">
        <v>0</v>
      </c>
      <c r="L3112" s="1">
        <v>2</v>
      </c>
      <c r="M3112" s="1">
        <v>3</v>
      </c>
    </row>
    <row r="3113" spans="1:13" x14ac:dyDescent="0.15">
      <c r="A3113" s="1" t="s">
        <v>5421</v>
      </c>
      <c r="B3113" s="6" t="str">
        <f t="shared" si="48"/>
        <v>Human</v>
      </c>
      <c r="C3113" s="1">
        <v>175</v>
      </c>
      <c r="D3113" s="1">
        <v>10.2409638554217</v>
      </c>
      <c r="E3113" s="1">
        <v>355</v>
      </c>
      <c r="F3113" s="1">
        <v>3</v>
      </c>
      <c r="G3113" s="1">
        <v>3</v>
      </c>
      <c r="H3113" s="1">
        <v>5</v>
      </c>
      <c r="I3113" s="1" t="s">
        <v>5422</v>
      </c>
      <c r="J3113" s="1">
        <v>5</v>
      </c>
      <c r="K3113" s="1">
        <v>5</v>
      </c>
      <c r="L3113" s="1">
        <v>0</v>
      </c>
      <c r="M3113" s="1">
        <v>0</v>
      </c>
    </row>
    <row r="3114" spans="1:13" x14ac:dyDescent="0.15">
      <c r="A3114" s="1" t="s">
        <v>5423</v>
      </c>
      <c r="B3114" s="6" t="str">
        <f t="shared" si="48"/>
        <v>Human</v>
      </c>
      <c r="C3114" s="1">
        <v>175</v>
      </c>
      <c r="D3114" s="1">
        <v>9.4182825484764603</v>
      </c>
      <c r="E3114" s="1">
        <v>355</v>
      </c>
      <c r="F3114" s="1">
        <v>3</v>
      </c>
      <c r="G3114" s="1">
        <v>3</v>
      </c>
      <c r="H3114" s="1">
        <v>5</v>
      </c>
      <c r="I3114" s="1" t="s">
        <v>5424</v>
      </c>
      <c r="J3114" s="1">
        <v>5</v>
      </c>
      <c r="K3114" s="1">
        <v>5</v>
      </c>
      <c r="L3114" s="1">
        <v>0</v>
      </c>
      <c r="M3114" s="1">
        <v>0</v>
      </c>
    </row>
    <row r="3115" spans="1:13" x14ac:dyDescent="0.15">
      <c r="A3115" s="1" t="s">
        <v>8622</v>
      </c>
      <c r="B3115" s="6" t="str">
        <f t="shared" si="48"/>
        <v>Human</v>
      </c>
      <c r="C3115" s="1">
        <v>232</v>
      </c>
      <c r="D3115" s="1">
        <v>29.310344827586199</v>
      </c>
      <c r="E3115" s="1">
        <v>200</v>
      </c>
      <c r="F3115" s="1">
        <v>2</v>
      </c>
      <c r="G3115" s="1">
        <v>2</v>
      </c>
      <c r="H3115" s="1">
        <v>5</v>
      </c>
      <c r="I3115" s="1" t="s">
        <v>8623</v>
      </c>
      <c r="J3115" s="1">
        <v>5</v>
      </c>
      <c r="K3115" s="1">
        <v>3</v>
      </c>
      <c r="L3115" s="1">
        <v>2</v>
      </c>
      <c r="M3115" s="1">
        <v>0</v>
      </c>
    </row>
    <row r="3116" spans="1:13" x14ac:dyDescent="0.15">
      <c r="A3116" s="1" t="s">
        <v>5594</v>
      </c>
      <c r="B3116" s="6" t="str">
        <f t="shared" si="48"/>
        <v>Human</v>
      </c>
      <c r="C3116" s="1">
        <v>220</v>
      </c>
      <c r="D3116" s="1">
        <v>23.076923076923102</v>
      </c>
      <c r="E3116" s="1">
        <v>705</v>
      </c>
      <c r="F3116" s="1">
        <v>2</v>
      </c>
      <c r="G3116" s="1">
        <v>2</v>
      </c>
      <c r="H3116" s="1">
        <v>5</v>
      </c>
      <c r="I3116" s="1" t="s">
        <v>5595</v>
      </c>
      <c r="J3116" s="1">
        <v>5</v>
      </c>
      <c r="K3116" s="1">
        <v>4</v>
      </c>
      <c r="L3116" s="1">
        <v>1</v>
      </c>
      <c r="M3116" s="1">
        <v>0</v>
      </c>
    </row>
    <row r="3117" spans="1:13" x14ac:dyDescent="0.15">
      <c r="A3117" s="1" t="s">
        <v>5425</v>
      </c>
      <c r="B3117" s="6" t="str">
        <f t="shared" si="48"/>
        <v>Human</v>
      </c>
      <c r="C3117" s="1">
        <v>207</v>
      </c>
      <c r="D3117" s="1">
        <v>14.7982062780269</v>
      </c>
      <c r="E3117" s="1">
        <v>176</v>
      </c>
      <c r="F3117" s="1">
        <v>3</v>
      </c>
      <c r="G3117" s="1">
        <v>3</v>
      </c>
      <c r="H3117" s="1">
        <v>5</v>
      </c>
      <c r="I3117" s="1" t="s">
        <v>5426</v>
      </c>
      <c r="J3117" s="1">
        <v>5</v>
      </c>
      <c r="K3117" s="1">
        <v>5</v>
      </c>
      <c r="L3117" s="1">
        <v>0</v>
      </c>
      <c r="M3117" s="1">
        <v>0</v>
      </c>
    </row>
    <row r="3118" spans="1:13" x14ac:dyDescent="0.15">
      <c r="A3118" s="1" t="s">
        <v>3819</v>
      </c>
      <c r="B3118" s="6" t="str">
        <f t="shared" si="48"/>
        <v>Human</v>
      </c>
      <c r="C3118" s="1">
        <v>264</v>
      </c>
      <c r="D3118" s="1">
        <v>19.900497512437799</v>
      </c>
      <c r="E3118" s="1">
        <v>233</v>
      </c>
      <c r="F3118" s="1">
        <v>4</v>
      </c>
      <c r="G3118" s="1">
        <v>4</v>
      </c>
      <c r="H3118" s="1">
        <v>5</v>
      </c>
      <c r="I3118" s="1" t="s">
        <v>3820</v>
      </c>
      <c r="J3118" s="1">
        <v>5</v>
      </c>
      <c r="K3118" s="1">
        <v>2</v>
      </c>
      <c r="L3118" s="1">
        <v>3</v>
      </c>
      <c r="M3118" s="1">
        <v>0</v>
      </c>
    </row>
    <row r="3119" spans="1:13" x14ac:dyDescent="0.15">
      <c r="A3119" s="1" t="s">
        <v>5556</v>
      </c>
      <c r="B3119" s="6" t="str">
        <f t="shared" si="48"/>
        <v>Human</v>
      </c>
      <c r="C3119" s="1">
        <v>162</v>
      </c>
      <c r="D3119" s="1">
        <v>6.9620253164557004</v>
      </c>
      <c r="E3119" s="1">
        <v>134</v>
      </c>
      <c r="F3119" s="1">
        <v>2</v>
      </c>
      <c r="G3119" s="1">
        <v>3</v>
      </c>
      <c r="H3119" s="1">
        <v>5</v>
      </c>
      <c r="I3119" s="1" t="s">
        <v>5557</v>
      </c>
      <c r="J3119" s="1">
        <v>5</v>
      </c>
      <c r="K3119" s="1">
        <v>4</v>
      </c>
      <c r="L3119" s="1">
        <v>1</v>
      </c>
      <c r="M3119" s="1">
        <v>0</v>
      </c>
    </row>
    <row r="3120" spans="1:13" x14ac:dyDescent="0.15">
      <c r="A3120" s="1" t="s">
        <v>5558</v>
      </c>
      <c r="B3120" s="6" t="str">
        <f t="shared" si="48"/>
        <v>Human</v>
      </c>
      <c r="C3120" s="1">
        <v>162</v>
      </c>
      <c r="D3120" s="1">
        <v>9.375</v>
      </c>
      <c r="E3120" s="1">
        <v>134</v>
      </c>
      <c r="F3120" s="1">
        <v>2</v>
      </c>
      <c r="G3120" s="1">
        <v>3</v>
      </c>
      <c r="H3120" s="1">
        <v>5</v>
      </c>
      <c r="I3120" s="1" t="s">
        <v>5559</v>
      </c>
      <c r="J3120" s="1">
        <v>5</v>
      </c>
      <c r="K3120" s="1">
        <v>4</v>
      </c>
      <c r="L3120" s="1">
        <v>1</v>
      </c>
      <c r="M3120" s="1">
        <v>0</v>
      </c>
    </row>
    <row r="3121" spans="1:13" x14ac:dyDescent="0.15">
      <c r="A3121" s="1" t="s">
        <v>5560</v>
      </c>
      <c r="B3121" s="6" t="str">
        <f t="shared" si="48"/>
        <v>Human</v>
      </c>
      <c r="C3121" s="1">
        <v>162</v>
      </c>
      <c r="D3121" s="1">
        <v>6.6937119675456396</v>
      </c>
      <c r="E3121" s="1">
        <v>134</v>
      </c>
      <c r="F3121" s="1">
        <v>2</v>
      </c>
      <c r="G3121" s="1">
        <v>3</v>
      </c>
      <c r="H3121" s="1">
        <v>5</v>
      </c>
      <c r="I3121" s="1" t="s">
        <v>5561</v>
      </c>
      <c r="J3121" s="1">
        <v>5</v>
      </c>
      <c r="K3121" s="1">
        <v>4</v>
      </c>
      <c r="L3121" s="1">
        <v>1</v>
      </c>
      <c r="M3121" s="1">
        <v>0</v>
      </c>
    </row>
    <row r="3122" spans="1:13" x14ac:dyDescent="0.15">
      <c r="A3122" s="1" t="s">
        <v>5930</v>
      </c>
      <c r="B3122" s="6" t="str">
        <f t="shared" si="48"/>
        <v>Human</v>
      </c>
      <c r="C3122" s="1">
        <v>226</v>
      </c>
      <c r="D3122" s="1">
        <v>3.6842105263157898</v>
      </c>
      <c r="E3122" s="1">
        <v>196</v>
      </c>
      <c r="F3122" s="1">
        <v>2</v>
      </c>
      <c r="G3122" s="1">
        <v>2</v>
      </c>
      <c r="H3122" s="1">
        <v>5</v>
      </c>
      <c r="I3122" s="1" t="s">
        <v>5931</v>
      </c>
      <c r="J3122" s="1">
        <v>5</v>
      </c>
      <c r="K3122" s="1">
        <v>1</v>
      </c>
      <c r="L3122" s="1">
        <v>2</v>
      </c>
      <c r="M3122" s="1">
        <v>2</v>
      </c>
    </row>
    <row r="3123" spans="1:13" x14ac:dyDescent="0.15">
      <c r="A3123" s="1" t="s">
        <v>5415</v>
      </c>
      <c r="B3123" s="6" t="str">
        <f t="shared" si="48"/>
        <v>Human</v>
      </c>
      <c r="C3123" s="1">
        <v>370</v>
      </c>
      <c r="D3123" s="1">
        <v>24.590163934426201</v>
      </c>
      <c r="E3123" s="1">
        <v>360</v>
      </c>
      <c r="F3123" s="1">
        <v>3</v>
      </c>
      <c r="G3123" s="1">
        <v>3</v>
      </c>
      <c r="H3123" s="1">
        <v>5</v>
      </c>
      <c r="I3123" s="1" t="s">
        <v>5416</v>
      </c>
      <c r="J3123" s="1">
        <v>5</v>
      </c>
      <c r="K3123" s="1">
        <v>5</v>
      </c>
      <c r="L3123" s="1">
        <v>0</v>
      </c>
      <c r="M3123" s="1">
        <v>0</v>
      </c>
    </row>
    <row r="3124" spans="1:13" x14ac:dyDescent="0.15">
      <c r="A3124" s="1" t="s">
        <v>5796</v>
      </c>
      <c r="B3124" s="6" t="str">
        <f t="shared" si="48"/>
        <v>Human</v>
      </c>
      <c r="C3124" s="1">
        <v>220</v>
      </c>
      <c r="D3124" s="1">
        <v>23.076923076923102</v>
      </c>
      <c r="E3124" s="1">
        <v>705</v>
      </c>
      <c r="F3124" s="1">
        <v>2</v>
      </c>
      <c r="G3124" s="1">
        <v>2</v>
      </c>
      <c r="H3124" s="1">
        <v>5</v>
      </c>
      <c r="I3124" s="1" t="s">
        <v>5797</v>
      </c>
      <c r="J3124" s="1">
        <v>5</v>
      </c>
      <c r="K3124" s="1">
        <v>4</v>
      </c>
      <c r="L3124" s="1">
        <v>1</v>
      </c>
      <c r="M3124" s="1">
        <v>0</v>
      </c>
    </row>
    <row r="3125" spans="1:13" x14ac:dyDescent="0.15">
      <c r="A3125" s="1" t="s">
        <v>5598</v>
      </c>
      <c r="B3125" s="6" t="str">
        <f t="shared" si="48"/>
        <v>Human</v>
      </c>
      <c r="C3125" s="1">
        <v>737</v>
      </c>
      <c r="D3125" s="1">
        <v>0.84985835694051004</v>
      </c>
      <c r="E3125" s="1">
        <v>860</v>
      </c>
      <c r="F3125" s="1">
        <v>2</v>
      </c>
      <c r="G3125" s="1">
        <v>2</v>
      </c>
      <c r="H3125" s="1">
        <v>5</v>
      </c>
      <c r="I3125" s="1" t="s">
        <v>5599</v>
      </c>
      <c r="J3125" s="1">
        <v>5</v>
      </c>
      <c r="K3125" s="1">
        <v>0</v>
      </c>
      <c r="L3125" s="1">
        <v>4</v>
      </c>
      <c r="M3125" s="1">
        <v>1</v>
      </c>
    </row>
    <row r="3126" spans="1:13" x14ac:dyDescent="0.15">
      <c r="A3126" s="1" t="s">
        <v>5600</v>
      </c>
      <c r="B3126" s="6" t="str">
        <f t="shared" si="48"/>
        <v>Human</v>
      </c>
      <c r="C3126" s="1">
        <v>737</v>
      </c>
      <c r="D3126" s="1">
        <v>0.90878492090205298</v>
      </c>
      <c r="E3126" s="1">
        <v>860</v>
      </c>
      <c r="F3126" s="1">
        <v>2</v>
      </c>
      <c r="G3126" s="1">
        <v>2</v>
      </c>
      <c r="H3126" s="1">
        <v>5</v>
      </c>
      <c r="I3126" s="1" t="s">
        <v>5601</v>
      </c>
      <c r="J3126" s="1">
        <v>5</v>
      </c>
      <c r="K3126" s="1">
        <v>0</v>
      </c>
      <c r="L3126" s="1">
        <v>4</v>
      </c>
      <c r="M3126" s="1">
        <v>1</v>
      </c>
    </row>
    <row r="3127" spans="1:13" x14ac:dyDescent="0.15">
      <c r="A3127" s="1" t="s">
        <v>5602</v>
      </c>
      <c r="B3127" s="6" t="str">
        <f t="shared" si="48"/>
        <v>Human</v>
      </c>
      <c r="C3127" s="1">
        <v>737</v>
      </c>
      <c r="D3127" s="1">
        <v>1.05058365758755</v>
      </c>
      <c r="E3127" s="1">
        <v>860</v>
      </c>
      <c r="F3127" s="1">
        <v>2</v>
      </c>
      <c r="G3127" s="1">
        <v>2</v>
      </c>
      <c r="H3127" s="1">
        <v>5</v>
      </c>
      <c r="I3127" s="1" t="s">
        <v>5603</v>
      </c>
      <c r="J3127" s="1">
        <v>5</v>
      </c>
      <c r="K3127" s="1">
        <v>0</v>
      </c>
      <c r="L3127" s="1">
        <v>4</v>
      </c>
      <c r="M3127" s="1">
        <v>1</v>
      </c>
    </row>
    <row r="3128" spans="1:13" x14ac:dyDescent="0.15">
      <c r="A3128" s="1" t="s">
        <v>5534</v>
      </c>
      <c r="B3128" s="6" t="str">
        <f t="shared" si="48"/>
        <v>Human</v>
      </c>
      <c r="C3128" s="1">
        <v>186</v>
      </c>
      <c r="D3128" s="1">
        <v>8.203125</v>
      </c>
      <c r="E3128" s="1">
        <v>157</v>
      </c>
      <c r="F3128" s="1">
        <v>2</v>
      </c>
      <c r="G3128" s="1">
        <v>2</v>
      </c>
      <c r="H3128" s="1">
        <v>5</v>
      </c>
      <c r="I3128" s="1" t="s">
        <v>5535</v>
      </c>
      <c r="J3128" s="1">
        <v>5</v>
      </c>
      <c r="K3128" s="1">
        <v>5</v>
      </c>
      <c r="L3128" s="1">
        <v>0</v>
      </c>
      <c r="M3128" s="1">
        <v>0</v>
      </c>
    </row>
    <row r="3129" spans="1:13" x14ac:dyDescent="0.15">
      <c r="A3129" s="1" t="s">
        <v>3874</v>
      </c>
      <c r="B3129" s="6" t="str">
        <f t="shared" si="48"/>
        <v>Human</v>
      </c>
      <c r="C3129" s="1">
        <v>202</v>
      </c>
      <c r="D3129" s="1">
        <v>20.5607476635514</v>
      </c>
      <c r="E3129" s="1">
        <v>903</v>
      </c>
      <c r="F3129" s="1">
        <v>3</v>
      </c>
      <c r="G3129" s="1">
        <v>3</v>
      </c>
      <c r="H3129" s="1">
        <v>5</v>
      </c>
      <c r="I3129" s="1" t="s">
        <v>3875</v>
      </c>
      <c r="J3129" s="1">
        <v>5</v>
      </c>
      <c r="K3129" s="1">
        <v>2</v>
      </c>
      <c r="L3129" s="1">
        <v>2</v>
      </c>
      <c r="M3129" s="1">
        <v>1</v>
      </c>
    </row>
    <row r="3130" spans="1:13" x14ac:dyDescent="0.15">
      <c r="A3130" s="1" t="s">
        <v>3876</v>
      </c>
      <c r="B3130" s="6" t="str">
        <f t="shared" si="48"/>
        <v>Human</v>
      </c>
      <c r="C3130" s="1">
        <v>202</v>
      </c>
      <c r="D3130" s="1">
        <v>27.160493827160501</v>
      </c>
      <c r="E3130" s="1">
        <v>903</v>
      </c>
      <c r="F3130" s="1">
        <v>3</v>
      </c>
      <c r="G3130" s="1">
        <v>3</v>
      </c>
      <c r="H3130" s="1">
        <v>5</v>
      </c>
      <c r="I3130" s="1" t="s">
        <v>3877</v>
      </c>
      <c r="J3130" s="1">
        <v>5</v>
      </c>
      <c r="K3130" s="1">
        <v>2</v>
      </c>
      <c r="L3130" s="1">
        <v>2</v>
      </c>
      <c r="M3130" s="1">
        <v>1</v>
      </c>
    </row>
    <row r="3131" spans="1:13" x14ac:dyDescent="0.15">
      <c r="A3131" s="1" t="s">
        <v>3878</v>
      </c>
      <c r="B3131" s="6" t="str">
        <f t="shared" si="48"/>
        <v>Human</v>
      </c>
      <c r="C3131" s="1">
        <v>202</v>
      </c>
      <c r="D3131" s="1">
        <v>25.882352941176499</v>
      </c>
      <c r="E3131" s="1">
        <v>903</v>
      </c>
      <c r="F3131" s="1">
        <v>3</v>
      </c>
      <c r="G3131" s="1">
        <v>3</v>
      </c>
      <c r="H3131" s="1">
        <v>5</v>
      </c>
      <c r="I3131" s="1" t="s">
        <v>3879</v>
      </c>
      <c r="J3131" s="1">
        <v>5</v>
      </c>
      <c r="K3131" s="1">
        <v>2</v>
      </c>
      <c r="L3131" s="1">
        <v>2</v>
      </c>
      <c r="M3131" s="1">
        <v>1</v>
      </c>
    </row>
    <row r="3132" spans="1:13" x14ac:dyDescent="0.15">
      <c r="A3132" s="1" t="s">
        <v>3940</v>
      </c>
      <c r="B3132" s="6" t="str">
        <f t="shared" si="48"/>
        <v>Human</v>
      </c>
      <c r="C3132" s="1">
        <v>485</v>
      </c>
      <c r="D3132" s="1">
        <v>22.758620689655199</v>
      </c>
      <c r="E3132" s="1">
        <v>874</v>
      </c>
      <c r="F3132" s="1">
        <v>3</v>
      </c>
      <c r="G3132" s="1">
        <v>3</v>
      </c>
      <c r="H3132" s="1">
        <v>5</v>
      </c>
      <c r="I3132" s="1" t="s">
        <v>3941</v>
      </c>
      <c r="J3132" s="1">
        <v>5</v>
      </c>
      <c r="K3132" s="1">
        <v>0</v>
      </c>
      <c r="L3132" s="1">
        <v>3</v>
      </c>
      <c r="M3132" s="1">
        <v>2</v>
      </c>
    </row>
    <row r="3133" spans="1:13" x14ac:dyDescent="0.15">
      <c r="A3133" s="1" t="s">
        <v>5447</v>
      </c>
      <c r="B3133" s="6" t="str">
        <f t="shared" si="48"/>
        <v>Human</v>
      </c>
      <c r="C3133" s="1">
        <v>321</v>
      </c>
      <c r="D3133" s="1">
        <v>30.147058823529399</v>
      </c>
      <c r="E3133" s="1">
        <v>304</v>
      </c>
      <c r="F3133" s="1">
        <v>3</v>
      </c>
      <c r="G3133" s="1">
        <v>3</v>
      </c>
      <c r="H3133" s="1">
        <v>5</v>
      </c>
      <c r="I3133" s="1" t="s">
        <v>5448</v>
      </c>
      <c r="J3133" s="1">
        <v>5</v>
      </c>
      <c r="K3133" s="1">
        <v>2</v>
      </c>
      <c r="L3133" s="1">
        <v>3</v>
      </c>
      <c r="M3133" s="1">
        <v>0</v>
      </c>
    </row>
    <row r="3134" spans="1:13" x14ac:dyDescent="0.15">
      <c r="A3134" s="1" t="s">
        <v>3848</v>
      </c>
      <c r="B3134" s="6" t="str">
        <f t="shared" si="48"/>
        <v>Human</v>
      </c>
      <c r="C3134" s="1">
        <v>161</v>
      </c>
      <c r="D3134" s="1">
        <v>10.536044362292101</v>
      </c>
      <c r="E3134" s="1">
        <v>133</v>
      </c>
      <c r="F3134" s="1">
        <v>3</v>
      </c>
      <c r="G3134" s="1">
        <v>3</v>
      </c>
      <c r="H3134" s="1">
        <v>5</v>
      </c>
      <c r="I3134" s="1" t="s">
        <v>3849</v>
      </c>
      <c r="J3134" s="1">
        <v>5</v>
      </c>
      <c r="K3134" s="1">
        <v>0</v>
      </c>
      <c r="L3134" s="1">
        <v>4</v>
      </c>
      <c r="M3134" s="1">
        <v>1</v>
      </c>
    </row>
    <row r="3135" spans="1:13" x14ac:dyDescent="0.15">
      <c r="A3135" s="1" t="s">
        <v>4014</v>
      </c>
      <c r="B3135" s="6" t="str">
        <f t="shared" si="48"/>
        <v>Human</v>
      </c>
      <c r="C3135" s="1">
        <v>744</v>
      </c>
      <c r="D3135" s="1">
        <v>22.619047619047599</v>
      </c>
      <c r="E3135" s="1">
        <v>869</v>
      </c>
      <c r="F3135" s="1">
        <v>3</v>
      </c>
      <c r="G3135" s="1">
        <v>3</v>
      </c>
      <c r="H3135" s="1">
        <v>5</v>
      </c>
      <c r="I3135" s="1" t="s">
        <v>4015</v>
      </c>
      <c r="J3135" s="1">
        <v>5</v>
      </c>
      <c r="K3135" s="1">
        <v>0</v>
      </c>
      <c r="L3135" s="1">
        <v>2</v>
      </c>
      <c r="M3135" s="1">
        <v>3</v>
      </c>
    </row>
    <row r="3136" spans="1:13" x14ac:dyDescent="0.15">
      <c r="A3136" s="1" t="s">
        <v>4016</v>
      </c>
      <c r="B3136" s="6" t="str">
        <f t="shared" si="48"/>
        <v>Human</v>
      </c>
      <c r="C3136" s="1">
        <v>744</v>
      </c>
      <c r="D3136" s="1">
        <v>6.08</v>
      </c>
      <c r="E3136" s="1">
        <v>869</v>
      </c>
      <c r="F3136" s="1">
        <v>3</v>
      </c>
      <c r="G3136" s="1">
        <v>3</v>
      </c>
      <c r="H3136" s="1">
        <v>5</v>
      </c>
      <c r="I3136" s="1" t="s">
        <v>4017</v>
      </c>
      <c r="J3136" s="1">
        <v>5</v>
      </c>
      <c r="K3136" s="1">
        <v>0</v>
      </c>
      <c r="L3136" s="1">
        <v>2</v>
      </c>
      <c r="M3136" s="1">
        <v>3</v>
      </c>
    </row>
    <row r="3137" spans="1:13" x14ac:dyDescent="0.15">
      <c r="A3137" s="1" t="s">
        <v>4018</v>
      </c>
      <c r="B3137" s="6" t="str">
        <f t="shared" si="48"/>
        <v>Human</v>
      </c>
      <c r="C3137" s="1">
        <v>744</v>
      </c>
      <c r="D3137" s="1">
        <v>20.320855614973301</v>
      </c>
      <c r="E3137" s="1">
        <v>869</v>
      </c>
      <c r="F3137" s="1">
        <v>3</v>
      </c>
      <c r="G3137" s="1">
        <v>3</v>
      </c>
      <c r="H3137" s="1">
        <v>5</v>
      </c>
      <c r="I3137" s="1" t="s">
        <v>4019</v>
      </c>
      <c r="J3137" s="1">
        <v>5</v>
      </c>
      <c r="K3137" s="1">
        <v>0</v>
      </c>
      <c r="L3137" s="1">
        <v>2</v>
      </c>
      <c r="M3137" s="1">
        <v>3</v>
      </c>
    </row>
    <row r="3138" spans="1:13" x14ac:dyDescent="0.15">
      <c r="A3138" s="1" t="s">
        <v>5540</v>
      </c>
      <c r="B3138" s="6" t="str">
        <f t="shared" si="48"/>
        <v>Human</v>
      </c>
      <c r="C3138" s="1">
        <v>782</v>
      </c>
      <c r="D3138" s="1">
        <v>11.2449799196787</v>
      </c>
      <c r="E3138" s="1">
        <v>928</v>
      </c>
      <c r="F3138" s="1">
        <v>2</v>
      </c>
      <c r="G3138" s="1">
        <v>2</v>
      </c>
      <c r="H3138" s="1">
        <v>5</v>
      </c>
      <c r="I3138" s="1" t="s">
        <v>5541</v>
      </c>
      <c r="J3138" s="1">
        <v>5</v>
      </c>
      <c r="K3138" s="1">
        <v>2</v>
      </c>
      <c r="L3138" s="1">
        <v>1</v>
      </c>
      <c r="M3138" s="1">
        <v>2</v>
      </c>
    </row>
    <row r="3139" spans="1:13" x14ac:dyDescent="0.15">
      <c r="A3139" s="1" t="s">
        <v>5542</v>
      </c>
      <c r="B3139" s="6" t="str">
        <f t="shared" ref="B3139:B3202" si="49">IF(NOT(ISERROR(FIND("_HUMAN",A3139))),"Human","Cocci")</f>
        <v>Human</v>
      </c>
      <c r="C3139" s="1">
        <v>782</v>
      </c>
      <c r="D3139" s="1">
        <v>9.79020979020979</v>
      </c>
      <c r="E3139" s="1">
        <v>928</v>
      </c>
      <c r="F3139" s="1">
        <v>2</v>
      </c>
      <c r="G3139" s="1">
        <v>2</v>
      </c>
      <c r="H3139" s="1">
        <v>5</v>
      </c>
      <c r="I3139" s="1" t="s">
        <v>5543</v>
      </c>
      <c r="J3139" s="1">
        <v>5</v>
      </c>
      <c r="K3139" s="1">
        <v>2</v>
      </c>
      <c r="L3139" s="1">
        <v>1</v>
      </c>
      <c r="M3139" s="1">
        <v>2</v>
      </c>
    </row>
    <row r="3140" spans="1:13" x14ac:dyDescent="0.15">
      <c r="A3140" s="1" t="s">
        <v>5544</v>
      </c>
      <c r="B3140" s="6" t="str">
        <f t="shared" si="49"/>
        <v>Human</v>
      </c>
      <c r="C3140" s="1">
        <v>782</v>
      </c>
      <c r="D3140" s="1">
        <v>16.766467065868301</v>
      </c>
      <c r="E3140" s="1">
        <v>928</v>
      </c>
      <c r="F3140" s="1">
        <v>2</v>
      </c>
      <c r="G3140" s="1">
        <v>2</v>
      </c>
      <c r="H3140" s="1">
        <v>5</v>
      </c>
      <c r="I3140" s="1" t="s">
        <v>5545</v>
      </c>
      <c r="J3140" s="1">
        <v>5</v>
      </c>
      <c r="K3140" s="1">
        <v>2</v>
      </c>
      <c r="L3140" s="1">
        <v>1</v>
      </c>
      <c r="M3140" s="1">
        <v>2</v>
      </c>
    </row>
    <row r="3141" spans="1:13" x14ac:dyDescent="0.15">
      <c r="A3141" s="1" t="s">
        <v>5746</v>
      </c>
      <c r="B3141" s="6" t="str">
        <f t="shared" si="49"/>
        <v>Human</v>
      </c>
      <c r="C3141" s="1">
        <v>598</v>
      </c>
      <c r="D3141" s="1">
        <v>11.6279069767442</v>
      </c>
      <c r="E3141" s="1">
        <v>674</v>
      </c>
      <c r="F3141" s="1">
        <v>2</v>
      </c>
      <c r="G3141" s="1">
        <v>2</v>
      </c>
      <c r="H3141" s="1">
        <v>5</v>
      </c>
      <c r="I3141" s="1" t="s">
        <v>5747</v>
      </c>
      <c r="J3141" s="1">
        <v>5</v>
      </c>
      <c r="K3141" s="1">
        <v>3</v>
      </c>
      <c r="L3141" s="1">
        <v>1</v>
      </c>
      <c r="M3141" s="1">
        <v>1</v>
      </c>
    </row>
    <row r="3142" spans="1:13" x14ac:dyDescent="0.15">
      <c r="A3142" s="1" t="s">
        <v>5510</v>
      </c>
      <c r="B3142" s="6" t="str">
        <f t="shared" si="49"/>
        <v>Human</v>
      </c>
      <c r="C3142" s="1">
        <v>822</v>
      </c>
      <c r="D3142" s="1">
        <v>6.8181818181818201</v>
      </c>
      <c r="E3142" s="1">
        <v>982</v>
      </c>
      <c r="F3142" s="1">
        <v>2</v>
      </c>
      <c r="G3142" s="1">
        <v>2</v>
      </c>
      <c r="H3142" s="1">
        <v>5</v>
      </c>
      <c r="I3142" s="1" t="s">
        <v>5511</v>
      </c>
      <c r="J3142" s="1">
        <v>5</v>
      </c>
      <c r="K3142" s="1">
        <v>0</v>
      </c>
      <c r="L3142" s="1">
        <v>2</v>
      </c>
      <c r="M3142" s="1">
        <v>3</v>
      </c>
    </row>
    <row r="3143" spans="1:13" x14ac:dyDescent="0.15">
      <c r="A3143" s="1" t="s">
        <v>5546</v>
      </c>
      <c r="B3143" s="6" t="str">
        <f t="shared" si="49"/>
        <v>Human</v>
      </c>
      <c r="C3143" s="1">
        <v>681</v>
      </c>
      <c r="D3143" s="1">
        <v>10.4166666666667</v>
      </c>
      <c r="E3143" s="1">
        <v>787</v>
      </c>
      <c r="F3143" s="1">
        <v>2</v>
      </c>
      <c r="G3143" s="1">
        <v>2</v>
      </c>
      <c r="H3143" s="1">
        <v>5</v>
      </c>
      <c r="I3143" s="1" t="s">
        <v>5547</v>
      </c>
      <c r="J3143" s="1">
        <v>5</v>
      </c>
      <c r="K3143" s="1">
        <v>0</v>
      </c>
      <c r="L3143" s="1">
        <v>4</v>
      </c>
      <c r="M3143" s="1">
        <v>1</v>
      </c>
    </row>
    <row r="3144" spans="1:13" x14ac:dyDescent="0.15">
      <c r="A3144" s="1" t="s">
        <v>5548</v>
      </c>
      <c r="B3144" s="6" t="str">
        <f t="shared" si="49"/>
        <v>Human</v>
      </c>
      <c r="C3144" s="1">
        <v>681</v>
      </c>
      <c r="D3144" s="1">
        <v>15.9574468085106</v>
      </c>
      <c r="E3144" s="1">
        <v>787</v>
      </c>
      <c r="F3144" s="1">
        <v>2</v>
      </c>
      <c r="G3144" s="1">
        <v>2</v>
      </c>
      <c r="H3144" s="1">
        <v>5</v>
      </c>
      <c r="I3144" s="1" t="s">
        <v>5549</v>
      </c>
      <c r="J3144" s="1">
        <v>5</v>
      </c>
      <c r="K3144" s="1">
        <v>0</v>
      </c>
      <c r="L3144" s="1">
        <v>4</v>
      </c>
      <c r="M3144" s="1">
        <v>1</v>
      </c>
    </row>
    <row r="3145" spans="1:13" x14ac:dyDescent="0.15">
      <c r="A3145" s="1" t="s">
        <v>5470</v>
      </c>
      <c r="B3145" s="6" t="str">
        <f t="shared" si="49"/>
        <v>Human</v>
      </c>
      <c r="C3145" s="1">
        <v>597</v>
      </c>
      <c r="D3145" s="1">
        <v>11.1111111111111</v>
      </c>
      <c r="E3145" s="1">
        <v>672</v>
      </c>
      <c r="F3145" s="1">
        <v>2</v>
      </c>
      <c r="G3145" s="1">
        <v>2</v>
      </c>
      <c r="H3145" s="1">
        <v>5</v>
      </c>
      <c r="I3145" s="1" t="s">
        <v>5471</v>
      </c>
      <c r="J3145" s="1">
        <v>5</v>
      </c>
      <c r="K3145" s="1">
        <v>0</v>
      </c>
      <c r="L3145" s="1">
        <v>2</v>
      </c>
      <c r="M3145" s="1">
        <v>3</v>
      </c>
    </row>
    <row r="3146" spans="1:13" x14ac:dyDescent="0.15">
      <c r="A3146" s="1" t="s">
        <v>4040</v>
      </c>
      <c r="B3146" s="6" t="str">
        <f t="shared" si="49"/>
        <v>Human</v>
      </c>
      <c r="C3146" s="1">
        <v>472</v>
      </c>
      <c r="D3146" s="1">
        <v>24.6073298429319</v>
      </c>
      <c r="E3146" s="1">
        <v>506</v>
      </c>
      <c r="F3146" s="1">
        <v>3</v>
      </c>
      <c r="G3146" s="1">
        <v>3</v>
      </c>
      <c r="H3146" s="1">
        <v>5</v>
      </c>
      <c r="I3146" s="1" t="s">
        <v>4041</v>
      </c>
      <c r="J3146" s="1">
        <v>5</v>
      </c>
      <c r="K3146" s="1">
        <v>0</v>
      </c>
      <c r="L3146" s="1">
        <v>4</v>
      </c>
      <c r="M3146" s="1">
        <v>1</v>
      </c>
    </row>
    <row r="3147" spans="1:13" x14ac:dyDescent="0.15">
      <c r="A3147" s="1" t="s">
        <v>1785</v>
      </c>
      <c r="B3147" s="6" t="str">
        <f t="shared" si="49"/>
        <v>Human</v>
      </c>
      <c r="C3147" s="1">
        <v>476</v>
      </c>
      <c r="D3147" s="1">
        <v>3.3616298811544998</v>
      </c>
      <c r="E3147" s="1">
        <v>510</v>
      </c>
      <c r="F3147" s="1">
        <v>5</v>
      </c>
      <c r="G3147" s="1">
        <v>5</v>
      </c>
      <c r="H3147" s="1">
        <v>5</v>
      </c>
      <c r="I3147" s="1" t="s">
        <v>1786</v>
      </c>
      <c r="J3147" s="1">
        <v>5</v>
      </c>
      <c r="K3147" s="1">
        <v>0</v>
      </c>
      <c r="L3147" s="1">
        <v>4</v>
      </c>
      <c r="M3147" s="1">
        <v>1</v>
      </c>
    </row>
    <row r="3148" spans="1:13" x14ac:dyDescent="0.15">
      <c r="A3148" s="1" t="s">
        <v>5528</v>
      </c>
      <c r="B3148" s="6" t="str">
        <f t="shared" si="49"/>
        <v>Human</v>
      </c>
      <c r="C3148" s="1">
        <v>56</v>
      </c>
      <c r="D3148" s="1">
        <v>7.2463768115942004</v>
      </c>
      <c r="E3148" s="1">
        <v>43</v>
      </c>
      <c r="F3148" s="1">
        <v>2</v>
      </c>
      <c r="G3148" s="1">
        <v>2</v>
      </c>
      <c r="H3148" s="1">
        <v>5</v>
      </c>
      <c r="I3148" s="1" t="s">
        <v>5529</v>
      </c>
      <c r="J3148" s="1">
        <v>5</v>
      </c>
      <c r="K3148" s="1">
        <v>0</v>
      </c>
      <c r="L3148" s="1">
        <v>2</v>
      </c>
      <c r="M3148" s="1">
        <v>3</v>
      </c>
    </row>
    <row r="3149" spans="1:13" x14ac:dyDescent="0.15">
      <c r="A3149" s="1" t="s">
        <v>1739</v>
      </c>
      <c r="B3149" s="6" t="str">
        <f t="shared" si="49"/>
        <v>Human</v>
      </c>
      <c r="C3149" s="1">
        <v>288</v>
      </c>
      <c r="D3149" s="1">
        <v>22.4657534246575</v>
      </c>
      <c r="E3149" s="1">
        <v>261</v>
      </c>
      <c r="F3149" s="1">
        <v>5</v>
      </c>
      <c r="G3149" s="1">
        <v>5</v>
      </c>
      <c r="H3149" s="1">
        <v>5</v>
      </c>
      <c r="I3149" s="1" t="s">
        <v>1740</v>
      </c>
      <c r="J3149" s="1">
        <v>5</v>
      </c>
      <c r="K3149" s="1">
        <v>0</v>
      </c>
      <c r="L3149" s="1">
        <v>4</v>
      </c>
      <c r="M3149" s="1">
        <v>1</v>
      </c>
    </row>
    <row r="3150" spans="1:13" x14ac:dyDescent="0.15">
      <c r="A3150" s="1" t="s">
        <v>1741</v>
      </c>
      <c r="B3150" s="6" t="str">
        <f t="shared" si="49"/>
        <v>Human</v>
      </c>
      <c r="C3150" s="1">
        <v>288</v>
      </c>
      <c r="D3150" s="1">
        <v>22.404371584699501</v>
      </c>
      <c r="E3150" s="1">
        <v>261</v>
      </c>
      <c r="F3150" s="1">
        <v>5</v>
      </c>
      <c r="G3150" s="1">
        <v>5</v>
      </c>
      <c r="H3150" s="1">
        <v>5</v>
      </c>
      <c r="I3150" s="1" t="s">
        <v>1742</v>
      </c>
      <c r="J3150" s="1">
        <v>5</v>
      </c>
      <c r="K3150" s="1">
        <v>0</v>
      </c>
      <c r="L3150" s="1">
        <v>4</v>
      </c>
      <c r="M3150" s="1">
        <v>1</v>
      </c>
    </row>
    <row r="3151" spans="1:13" x14ac:dyDescent="0.15">
      <c r="A3151" s="1" t="s">
        <v>1743</v>
      </c>
      <c r="B3151" s="6" t="str">
        <f t="shared" si="49"/>
        <v>Human</v>
      </c>
      <c r="C3151" s="1">
        <v>288</v>
      </c>
      <c r="D3151" s="1">
        <v>22.651933701657502</v>
      </c>
      <c r="E3151" s="1">
        <v>261</v>
      </c>
      <c r="F3151" s="1">
        <v>5</v>
      </c>
      <c r="G3151" s="1">
        <v>5</v>
      </c>
      <c r="H3151" s="1">
        <v>5</v>
      </c>
      <c r="I3151" s="1" t="s">
        <v>1744</v>
      </c>
      <c r="J3151" s="1">
        <v>5</v>
      </c>
      <c r="K3151" s="1">
        <v>0</v>
      </c>
      <c r="L3151" s="1">
        <v>4</v>
      </c>
      <c r="M3151" s="1">
        <v>1</v>
      </c>
    </row>
    <row r="3152" spans="1:13" x14ac:dyDescent="0.15">
      <c r="A3152" s="1" t="s">
        <v>1745</v>
      </c>
      <c r="B3152" s="6" t="str">
        <f t="shared" si="49"/>
        <v>Human</v>
      </c>
      <c r="C3152" s="1">
        <v>288</v>
      </c>
      <c r="D3152" s="1">
        <v>24.773413897280999</v>
      </c>
      <c r="E3152" s="1">
        <v>261</v>
      </c>
      <c r="F3152" s="1">
        <v>5</v>
      </c>
      <c r="G3152" s="1">
        <v>5</v>
      </c>
      <c r="H3152" s="1">
        <v>5</v>
      </c>
      <c r="I3152" s="1" t="s">
        <v>1746</v>
      </c>
      <c r="J3152" s="1">
        <v>5</v>
      </c>
      <c r="K3152" s="1">
        <v>0</v>
      </c>
      <c r="L3152" s="1">
        <v>4</v>
      </c>
      <c r="M3152" s="1">
        <v>1</v>
      </c>
    </row>
    <row r="3153" spans="1:13" x14ac:dyDescent="0.15">
      <c r="A3153" s="1" t="s">
        <v>1747</v>
      </c>
      <c r="B3153" s="6" t="str">
        <f t="shared" si="49"/>
        <v>Human</v>
      </c>
      <c r="C3153" s="1">
        <v>288</v>
      </c>
      <c r="D3153" s="1">
        <v>24.477611940298502</v>
      </c>
      <c r="E3153" s="1">
        <v>261</v>
      </c>
      <c r="F3153" s="1">
        <v>5</v>
      </c>
      <c r="G3153" s="1">
        <v>5</v>
      </c>
      <c r="H3153" s="1">
        <v>5</v>
      </c>
      <c r="I3153" s="1" t="s">
        <v>1748</v>
      </c>
      <c r="J3153" s="1">
        <v>5</v>
      </c>
      <c r="K3153" s="1">
        <v>0</v>
      </c>
      <c r="L3153" s="1">
        <v>4</v>
      </c>
      <c r="M3153" s="1">
        <v>1</v>
      </c>
    </row>
    <row r="3154" spans="1:13" x14ac:dyDescent="0.15">
      <c r="A3154" s="1" t="s">
        <v>1749</v>
      </c>
      <c r="B3154" s="6" t="str">
        <f t="shared" si="49"/>
        <v>Human</v>
      </c>
      <c r="C3154" s="1">
        <v>288</v>
      </c>
      <c r="D3154" s="1">
        <v>22.714681440443201</v>
      </c>
      <c r="E3154" s="1">
        <v>261</v>
      </c>
      <c r="F3154" s="1">
        <v>5</v>
      </c>
      <c r="G3154" s="1">
        <v>5</v>
      </c>
      <c r="H3154" s="1">
        <v>5</v>
      </c>
      <c r="I3154" s="1" t="s">
        <v>1750</v>
      </c>
      <c r="J3154" s="1">
        <v>5</v>
      </c>
      <c r="K3154" s="1">
        <v>0</v>
      </c>
      <c r="L3154" s="1">
        <v>4</v>
      </c>
      <c r="M3154" s="1">
        <v>1</v>
      </c>
    </row>
    <row r="3155" spans="1:13" x14ac:dyDescent="0.15">
      <c r="A3155" s="1" t="s">
        <v>1751</v>
      </c>
      <c r="B3155" s="6" t="str">
        <f t="shared" si="49"/>
        <v>Human</v>
      </c>
      <c r="C3155" s="1">
        <v>288</v>
      </c>
      <c r="D3155" s="1">
        <v>25.7861635220126</v>
      </c>
      <c r="E3155" s="1">
        <v>261</v>
      </c>
      <c r="F3155" s="1">
        <v>5</v>
      </c>
      <c r="G3155" s="1">
        <v>5</v>
      </c>
      <c r="H3155" s="1">
        <v>5</v>
      </c>
      <c r="I3155" s="1" t="s">
        <v>1752</v>
      </c>
      <c r="J3155" s="1">
        <v>5</v>
      </c>
      <c r="K3155" s="1">
        <v>0</v>
      </c>
      <c r="L3155" s="1">
        <v>4</v>
      </c>
      <c r="M3155" s="1">
        <v>1</v>
      </c>
    </row>
    <row r="3156" spans="1:13" x14ac:dyDescent="0.15">
      <c r="A3156" s="1" t="s">
        <v>1753</v>
      </c>
      <c r="B3156" s="6" t="str">
        <f t="shared" si="49"/>
        <v>Human</v>
      </c>
      <c r="C3156" s="1">
        <v>288</v>
      </c>
      <c r="D3156" s="1">
        <v>25.4658385093168</v>
      </c>
      <c r="E3156" s="1">
        <v>261</v>
      </c>
      <c r="F3156" s="1">
        <v>5</v>
      </c>
      <c r="G3156" s="1">
        <v>5</v>
      </c>
      <c r="H3156" s="1">
        <v>5</v>
      </c>
      <c r="I3156" s="1" t="s">
        <v>1754</v>
      </c>
      <c r="J3156" s="1">
        <v>5</v>
      </c>
      <c r="K3156" s="1">
        <v>0</v>
      </c>
      <c r="L3156" s="1">
        <v>4</v>
      </c>
      <c r="M3156" s="1">
        <v>1</v>
      </c>
    </row>
    <row r="3157" spans="1:13" x14ac:dyDescent="0.15">
      <c r="A3157" s="1" t="s">
        <v>4694</v>
      </c>
      <c r="B3157" s="6" t="str">
        <f t="shared" si="49"/>
        <v>Cocci</v>
      </c>
      <c r="C3157" s="1">
        <v>471</v>
      </c>
      <c r="D3157" s="1">
        <v>14.9425287356322</v>
      </c>
      <c r="E3157" s="1">
        <v>502</v>
      </c>
      <c r="F3157" s="1">
        <v>3</v>
      </c>
      <c r="G3157" s="1">
        <v>3</v>
      </c>
      <c r="H3157" s="1">
        <v>5</v>
      </c>
      <c r="I3157" s="1" t="s">
        <v>4695</v>
      </c>
      <c r="J3157" s="1">
        <v>5</v>
      </c>
      <c r="K3157" s="1">
        <v>0</v>
      </c>
      <c r="L3157" s="1">
        <v>4</v>
      </c>
      <c r="M3157" s="1">
        <v>1</v>
      </c>
    </row>
    <row r="3158" spans="1:13" x14ac:dyDescent="0.15">
      <c r="A3158" s="1" t="s">
        <v>4686</v>
      </c>
      <c r="B3158" s="6" t="str">
        <f t="shared" si="49"/>
        <v>Cocci</v>
      </c>
      <c r="C3158" s="1">
        <v>637</v>
      </c>
      <c r="D3158" s="1">
        <v>12.030075187969899</v>
      </c>
      <c r="E3158" s="1">
        <v>732</v>
      </c>
      <c r="F3158" s="1">
        <v>3</v>
      </c>
      <c r="G3158" s="1">
        <v>3</v>
      </c>
      <c r="H3158" s="1">
        <v>5</v>
      </c>
      <c r="I3158" s="1" t="s">
        <v>4687</v>
      </c>
      <c r="J3158" s="1">
        <v>5</v>
      </c>
      <c r="K3158" s="1">
        <v>0</v>
      </c>
      <c r="L3158" s="1">
        <v>4</v>
      </c>
      <c r="M3158" s="1">
        <v>1</v>
      </c>
    </row>
    <row r="3159" spans="1:13" x14ac:dyDescent="0.15">
      <c r="A3159" s="1" t="s">
        <v>5441</v>
      </c>
      <c r="B3159" s="6" t="str">
        <f t="shared" si="49"/>
        <v>Cocci</v>
      </c>
      <c r="C3159" s="1">
        <v>488</v>
      </c>
      <c r="D3159" s="1">
        <v>8.1081081081081106</v>
      </c>
      <c r="E3159" s="1">
        <v>524</v>
      </c>
      <c r="F3159" s="1">
        <v>3</v>
      </c>
      <c r="G3159" s="1">
        <v>3</v>
      </c>
      <c r="H3159" s="1">
        <v>5</v>
      </c>
      <c r="I3159" s="1" t="s">
        <v>5442</v>
      </c>
      <c r="J3159" s="1">
        <v>5</v>
      </c>
      <c r="K3159" s="1">
        <v>0</v>
      </c>
      <c r="L3159" s="1">
        <v>4</v>
      </c>
      <c r="M3159" s="1">
        <v>1</v>
      </c>
    </row>
    <row r="3160" spans="1:13" x14ac:dyDescent="0.15">
      <c r="A3160" s="1" t="s">
        <v>7253</v>
      </c>
      <c r="B3160" s="6" t="str">
        <f t="shared" si="49"/>
        <v>Cocci</v>
      </c>
      <c r="C3160" s="1">
        <v>479</v>
      </c>
      <c r="D3160" s="1">
        <v>1.87207488299532</v>
      </c>
      <c r="E3160" s="1">
        <v>516</v>
      </c>
      <c r="F3160" s="1">
        <v>2</v>
      </c>
      <c r="G3160" s="1">
        <v>2</v>
      </c>
      <c r="H3160" s="1">
        <v>5</v>
      </c>
      <c r="I3160" s="1" t="s">
        <v>7254</v>
      </c>
      <c r="J3160" s="1">
        <v>5</v>
      </c>
      <c r="K3160" s="1">
        <v>0</v>
      </c>
      <c r="L3160" s="1">
        <v>4</v>
      </c>
      <c r="M3160" s="1">
        <v>1</v>
      </c>
    </row>
    <row r="3161" spans="1:13" x14ac:dyDescent="0.15">
      <c r="A3161" s="1" t="s">
        <v>7243</v>
      </c>
      <c r="B3161" s="6" t="str">
        <f t="shared" si="49"/>
        <v>Cocci</v>
      </c>
      <c r="C3161" s="1">
        <v>301</v>
      </c>
      <c r="D3161" s="1">
        <v>28.676470588235301</v>
      </c>
      <c r="E3161" s="1">
        <v>305</v>
      </c>
      <c r="F3161" s="1">
        <v>2</v>
      </c>
      <c r="G3161" s="1">
        <v>2</v>
      </c>
      <c r="H3161" s="1">
        <v>5</v>
      </c>
      <c r="I3161" s="1" t="s">
        <v>7244</v>
      </c>
      <c r="J3161" s="1">
        <v>5</v>
      </c>
      <c r="K3161" s="1">
        <v>2</v>
      </c>
      <c r="L3161" s="1">
        <v>2</v>
      </c>
      <c r="M3161" s="1">
        <v>1</v>
      </c>
    </row>
    <row r="3162" spans="1:13" x14ac:dyDescent="0.15">
      <c r="A3162" s="1" t="s">
        <v>5782</v>
      </c>
      <c r="B3162" s="6" t="str">
        <f t="shared" si="49"/>
        <v>Human</v>
      </c>
      <c r="C3162" s="1">
        <v>606</v>
      </c>
      <c r="D3162" s="1">
        <v>5.8947368421052602</v>
      </c>
      <c r="E3162" s="1">
        <v>688</v>
      </c>
      <c r="F3162" s="1">
        <v>2</v>
      </c>
      <c r="G3162" s="1">
        <v>2</v>
      </c>
      <c r="H3162" s="1">
        <v>5</v>
      </c>
      <c r="I3162" s="1" t="s">
        <v>5783</v>
      </c>
      <c r="J3162" s="1">
        <v>5</v>
      </c>
      <c r="K3162" s="1">
        <v>0</v>
      </c>
      <c r="L3162" s="1">
        <v>3</v>
      </c>
      <c r="M3162" s="1">
        <v>2</v>
      </c>
    </row>
    <row r="3163" spans="1:13" x14ac:dyDescent="0.15">
      <c r="A3163" s="1" t="s">
        <v>5784</v>
      </c>
      <c r="B3163" s="6" t="str">
        <f t="shared" si="49"/>
        <v>Human</v>
      </c>
      <c r="C3163" s="1">
        <v>606</v>
      </c>
      <c r="D3163" s="1">
        <v>7.1611253196930997</v>
      </c>
      <c r="E3163" s="1">
        <v>688</v>
      </c>
      <c r="F3163" s="1">
        <v>2</v>
      </c>
      <c r="G3163" s="1">
        <v>2</v>
      </c>
      <c r="H3163" s="1">
        <v>5</v>
      </c>
      <c r="I3163" s="1" t="s">
        <v>5785</v>
      </c>
      <c r="J3163" s="1">
        <v>5</v>
      </c>
      <c r="K3163" s="1">
        <v>0</v>
      </c>
      <c r="L3163" s="1">
        <v>3</v>
      </c>
      <c r="M3163" s="1">
        <v>2</v>
      </c>
    </row>
    <row r="3164" spans="1:13" x14ac:dyDescent="0.15">
      <c r="A3164" s="1" t="s">
        <v>5912</v>
      </c>
      <c r="B3164" s="6" t="str">
        <f t="shared" si="49"/>
        <v>Human</v>
      </c>
      <c r="C3164" s="1">
        <v>77</v>
      </c>
      <c r="D3164" s="1">
        <v>10.055865921787699</v>
      </c>
      <c r="E3164" s="1">
        <v>60</v>
      </c>
      <c r="F3164" s="1">
        <v>2</v>
      </c>
      <c r="G3164" s="1">
        <v>3</v>
      </c>
      <c r="H3164" s="1">
        <v>5</v>
      </c>
      <c r="I3164" s="1" t="s">
        <v>5913</v>
      </c>
      <c r="J3164" s="1">
        <v>5</v>
      </c>
      <c r="K3164" s="1">
        <v>0</v>
      </c>
      <c r="L3164" s="1">
        <v>2</v>
      </c>
      <c r="M3164" s="1">
        <v>3</v>
      </c>
    </row>
    <row r="3165" spans="1:13" x14ac:dyDescent="0.15">
      <c r="A3165" s="1" t="s">
        <v>6013</v>
      </c>
      <c r="B3165" s="6" t="str">
        <f t="shared" si="49"/>
        <v>Human</v>
      </c>
      <c r="C3165" s="1">
        <v>56</v>
      </c>
      <c r="D3165" s="1">
        <v>12.3456790123457</v>
      </c>
      <c r="E3165" s="1">
        <v>43</v>
      </c>
      <c r="F3165" s="1">
        <v>2</v>
      </c>
      <c r="G3165" s="1">
        <v>2</v>
      </c>
      <c r="H3165" s="1">
        <v>5</v>
      </c>
      <c r="I3165" s="1" t="s">
        <v>6014</v>
      </c>
      <c r="J3165" s="1">
        <v>5</v>
      </c>
      <c r="K3165" s="1">
        <v>0</v>
      </c>
      <c r="L3165" s="1">
        <v>2</v>
      </c>
      <c r="M3165" s="1">
        <v>3</v>
      </c>
    </row>
    <row r="3166" spans="1:13" x14ac:dyDescent="0.15">
      <c r="A3166" s="1" t="s">
        <v>4085</v>
      </c>
      <c r="B3166" s="6" t="str">
        <f t="shared" si="49"/>
        <v>Human</v>
      </c>
      <c r="C3166" s="1">
        <v>744</v>
      </c>
      <c r="D3166" s="1">
        <v>6.08</v>
      </c>
      <c r="E3166" s="1">
        <v>869</v>
      </c>
      <c r="F3166" s="1">
        <v>3</v>
      </c>
      <c r="G3166" s="1">
        <v>3</v>
      </c>
      <c r="H3166" s="1">
        <v>5</v>
      </c>
      <c r="I3166" s="1" t="s">
        <v>4086</v>
      </c>
      <c r="J3166" s="1">
        <v>5</v>
      </c>
      <c r="K3166" s="1">
        <v>0</v>
      </c>
      <c r="L3166" s="1">
        <v>2</v>
      </c>
      <c r="M3166" s="1">
        <v>3</v>
      </c>
    </row>
    <row r="3167" spans="1:13" x14ac:dyDescent="0.15">
      <c r="A3167" s="1" t="s">
        <v>7560</v>
      </c>
      <c r="B3167" s="6" t="str">
        <f t="shared" si="49"/>
        <v>Cocci</v>
      </c>
      <c r="C3167" s="1">
        <v>494</v>
      </c>
      <c r="D3167" s="1">
        <v>10.7638888888889</v>
      </c>
      <c r="E3167" s="1">
        <v>529</v>
      </c>
      <c r="F3167" s="1">
        <v>2</v>
      </c>
      <c r="G3167" s="1">
        <v>2</v>
      </c>
      <c r="H3167" s="1">
        <v>5</v>
      </c>
      <c r="I3167" s="1" t="s">
        <v>7561</v>
      </c>
      <c r="J3167" s="1">
        <v>5</v>
      </c>
      <c r="K3167" s="1">
        <v>0</v>
      </c>
      <c r="L3167" s="1">
        <v>4</v>
      </c>
      <c r="M3167" s="1">
        <v>1</v>
      </c>
    </row>
    <row r="3168" spans="1:13" x14ac:dyDescent="0.15">
      <c r="A3168" s="1" t="s">
        <v>7636</v>
      </c>
      <c r="B3168" s="6" t="str">
        <f t="shared" si="49"/>
        <v>Cocci</v>
      </c>
      <c r="C3168" s="1">
        <v>327</v>
      </c>
      <c r="D3168" s="1">
        <v>5.47169811320755</v>
      </c>
      <c r="E3168" s="1">
        <v>311</v>
      </c>
      <c r="F3168" s="1">
        <v>2</v>
      </c>
      <c r="G3168" s="1">
        <v>2</v>
      </c>
      <c r="H3168" s="1">
        <v>5</v>
      </c>
      <c r="I3168" s="1" t="s">
        <v>7637</v>
      </c>
      <c r="J3168" s="1">
        <v>5</v>
      </c>
      <c r="K3168" s="1">
        <v>2</v>
      </c>
      <c r="L3168" s="1">
        <v>2</v>
      </c>
      <c r="M3168" s="1">
        <v>1</v>
      </c>
    </row>
    <row r="3169" spans="1:13" x14ac:dyDescent="0.15">
      <c r="A3169" s="1" t="s">
        <v>7780</v>
      </c>
      <c r="B3169" s="6" t="str">
        <f t="shared" si="49"/>
        <v>Cocci</v>
      </c>
      <c r="C3169" s="1">
        <v>615</v>
      </c>
      <c r="D3169" s="1">
        <v>8.0428954423592494</v>
      </c>
      <c r="E3169" s="1">
        <v>701</v>
      </c>
      <c r="F3169" s="1">
        <v>2</v>
      </c>
      <c r="G3169" s="1">
        <v>2</v>
      </c>
      <c r="H3169" s="1">
        <v>5</v>
      </c>
      <c r="I3169" s="1" t="s">
        <v>7781</v>
      </c>
      <c r="J3169" s="1">
        <v>5</v>
      </c>
      <c r="K3169" s="1">
        <v>2</v>
      </c>
      <c r="L3169" s="1">
        <v>3</v>
      </c>
      <c r="M3169" s="1">
        <v>0</v>
      </c>
    </row>
    <row r="3170" spans="1:13" x14ac:dyDescent="0.15">
      <c r="A3170" s="1" t="s">
        <v>7546</v>
      </c>
      <c r="B3170" s="6" t="str">
        <f t="shared" si="49"/>
        <v>Cocci</v>
      </c>
      <c r="C3170" s="1">
        <v>674</v>
      </c>
      <c r="D3170" s="1">
        <v>3.2694475760992101</v>
      </c>
      <c r="E3170" s="1">
        <v>776</v>
      </c>
      <c r="F3170" s="1">
        <v>2</v>
      </c>
      <c r="G3170" s="1">
        <v>2</v>
      </c>
      <c r="H3170" s="1">
        <v>5</v>
      </c>
      <c r="I3170" s="1" t="s">
        <v>7547</v>
      </c>
      <c r="J3170" s="1">
        <v>5</v>
      </c>
      <c r="K3170" s="1">
        <v>0</v>
      </c>
      <c r="L3170" s="1">
        <v>5</v>
      </c>
      <c r="M3170" s="1">
        <v>0</v>
      </c>
    </row>
    <row r="3171" spans="1:13" x14ac:dyDescent="0.15">
      <c r="A3171" s="1" t="s">
        <v>4975</v>
      </c>
      <c r="B3171" s="6" t="str">
        <f t="shared" si="49"/>
        <v>Cocci</v>
      </c>
      <c r="C3171" s="1">
        <v>123</v>
      </c>
      <c r="D3171" s="1">
        <v>16.887417218543</v>
      </c>
      <c r="E3171" s="1">
        <v>101</v>
      </c>
      <c r="F3171" s="1">
        <v>3</v>
      </c>
      <c r="G3171" s="1">
        <v>4</v>
      </c>
      <c r="H3171" s="1">
        <v>5</v>
      </c>
      <c r="I3171" s="1" t="s">
        <v>4976</v>
      </c>
      <c r="J3171" s="1">
        <v>5</v>
      </c>
      <c r="K3171" s="1">
        <v>0</v>
      </c>
      <c r="L3171" s="1">
        <v>5</v>
      </c>
      <c r="M3171" s="1">
        <v>0</v>
      </c>
    </row>
    <row r="3172" spans="1:13" x14ac:dyDescent="0.15">
      <c r="A3172" s="1" t="s">
        <v>7606</v>
      </c>
      <c r="B3172" s="6" t="str">
        <f t="shared" si="49"/>
        <v>Cocci</v>
      </c>
      <c r="C3172" s="1">
        <v>442</v>
      </c>
      <c r="D3172" s="1">
        <v>5.6565656565656601</v>
      </c>
      <c r="E3172" s="1">
        <v>458</v>
      </c>
      <c r="F3172" s="1">
        <v>2</v>
      </c>
      <c r="G3172" s="1">
        <v>2</v>
      </c>
      <c r="H3172" s="1">
        <v>5</v>
      </c>
      <c r="I3172" s="1" t="s">
        <v>7607</v>
      </c>
      <c r="J3172" s="1">
        <v>5</v>
      </c>
      <c r="K3172" s="1">
        <v>0</v>
      </c>
      <c r="L3172" s="1">
        <v>4</v>
      </c>
      <c r="M3172" s="1">
        <v>1</v>
      </c>
    </row>
    <row r="3173" spans="1:13" x14ac:dyDescent="0.15">
      <c r="A3173" s="1" t="s">
        <v>4985</v>
      </c>
      <c r="B3173" s="6" t="str">
        <f t="shared" si="49"/>
        <v>Cocci</v>
      </c>
      <c r="C3173" s="1">
        <v>115</v>
      </c>
      <c r="D3173" s="1">
        <v>17.592592592592599</v>
      </c>
      <c r="E3173" s="1">
        <v>94</v>
      </c>
      <c r="F3173" s="1">
        <v>3</v>
      </c>
      <c r="G3173" s="1">
        <v>3</v>
      </c>
      <c r="H3173" s="1">
        <v>5</v>
      </c>
      <c r="I3173" s="1" t="s">
        <v>4986</v>
      </c>
      <c r="J3173" s="1">
        <v>5</v>
      </c>
      <c r="K3173" s="1">
        <v>1</v>
      </c>
      <c r="L3173" s="1">
        <v>3</v>
      </c>
      <c r="M3173" s="1">
        <v>1</v>
      </c>
    </row>
    <row r="3174" spans="1:13" x14ac:dyDescent="0.15">
      <c r="A3174" s="1" t="s">
        <v>4698</v>
      </c>
      <c r="B3174" s="6" t="str">
        <f t="shared" si="49"/>
        <v>Cocci</v>
      </c>
      <c r="C3174" s="1">
        <v>784</v>
      </c>
      <c r="D3174" s="1">
        <v>8.6124401913875595</v>
      </c>
      <c r="E3174" s="1">
        <v>931</v>
      </c>
      <c r="F3174" s="1">
        <v>3</v>
      </c>
      <c r="G3174" s="1">
        <v>3</v>
      </c>
      <c r="H3174" s="1">
        <v>5</v>
      </c>
      <c r="I3174" s="1" t="s">
        <v>4699</v>
      </c>
      <c r="J3174" s="1">
        <v>5</v>
      </c>
      <c r="K3174" s="1">
        <v>0</v>
      </c>
      <c r="L3174" s="1">
        <v>3</v>
      </c>
      <c r="M3174" s="1">
        <v>2</v>
      </c>
    </row>
    <row r="3175" spans="1:13" x14ac:dyDescent="0.15">
      <c r="A3175" s="1" t="s">
        <v>4874</v>
      </c>
      <c r="B3175" s="6" t="str">
        <f t="shared" si="49"/>
        <v>Cocci</v>
      </c>
      <c r="C3175" s="1">
        <v>248</v>
      </c>
      <c r="D3175" s="1">
        <v>13.461538461538501</v>
      </c>
      <c r="E3175" s="1">
        <v>214</v>
      </c>
      <c r="F3175" s="1">
        <v>3</v>
      </c>
      <c r="G3175" s="1">
        <v>3</v>
      </c>
      <c r="H3175" s="1">
        <v>5</v>
      </c>
      <c r="I3175" s="1" t="s">
        <v>4875</v>
      </c>
      <c r="J3175" s="1">
        <v>5</v>
      </c>
      <c r="K3175" s="1">
        <v>1</v>
      </c>
      <c r="L3175" s="1">
        <v>3</v>
      </c>
      <c r="M3175" s="1">
        <v>1</v>
      </c>
    </row>
    <row r="3176" spans="1:13" x14ac:dyDescent="0.15">
      <c r="A3176" s="1" t="s">
        <v>3444</v>
      </c>
      <c r="B3176" s="6" t="str">
        <f t="shared" si="49"/>
        <v>Cocci</v>
      </c>
      <c r="C3176" s="1">
        <v>356</v>
      </c>
      <c r="D3176" s="1">
        <v>5.2213393870601603</v>
      </c>
      <c r="E3176" s="1">
        <v>343</v>
      </c>
      <c r="F3176" s="1">
        <v>4</v>
      </c>
      <c r="G3176" s="1">
        <v>4</v>
      </c>
      <c r="H3176" s="1">
        <v>5</v>
      </c>
      <c r="I3176" s="2" t="s">
        <v>3445</v>
      </c>
      <c r="J3176" s="1">
        <v>5</v>
      </c>
      <c r="K3176" s="1">
        <v>5</v>
      </c>
      <c r="L3176" s="1">
        <v>0</v>
      </c>
      <c r="M3176" s="1">
        <v>0</v>
      </c>
    </row>
    <row r="3177" spans="1:13" x14ac:dyDescent="0.15">
      <c r="A3177" s="1" t="s">
        <v>4492</v>
      </c>
      <c r="B3177" s="6" t="str">
        <f t="shared" si="49"/>
        <v>Cocci</v>
      </c>
      <c r="C3177" s="1">
        <v>630</v>
      </c>
      <c r="D3177" s="1">
        <v>16.107382550335601</v>
      </c>
      <c r="E3177" s="1">
        <v>917</v>
      </c>
      <c r="F3177" s="1">
        <v>3</v>
      </c>
      <c r="G3177" s="1">
        <v>4</v>
      </c>
      <c r="H3177" s="1">
        <v>5</v>
      </c>
      <c r="I3177" s="1" t="s">
        <v>4493</v>
      </c>
      <c r="J3177" s="1">
        <v>5</v>
      </c>
      <c r="K3177" s="1">
        <v>0</v>
      </c>
      <c r="L3177" s="1">
        <v>4</v>
      </c>
      <c r="M3177" s="1">
        <v>1</v>
      </c>
    </row>
    <row r="3178" spans="1:13" x14ac:dyDescent="0.15">
      <c r="A3178" s="1" t="s">
        <v>3172</v>
      </c>
      <c r="B3178" s="6" t="str">
        <f t="shared" si="49"/>
        <v>Cocci</v>
      </c>
      <c r="C3178" s="1">
        <v>137</v>
      </c>
      <c r="D3178" s="1">
        <v>26.573426573426602</v>
      </c>
      <c r="E3178" s="1">
        <v>455</v>
      </c>
      <c r="F3178" s="1">
        <v>4</v>
      </c>
      <c r="G3178" s="1">
        <v>4</v>
      </c>
      <c r="H3178" s="1">
        <v>5</v>
      </c>
      <c r="I3178" s="1" t="s">
        <v>3173</v>
      </c>
      <c r="J3178" s="1">
        <v>5</v>
      </c>
      <c r="K3178" s="1">
        <v>0</v>
      </c>
      <c r="L3178" s="1">
        <v>3</v>
      </c>
      <c r="M3178" s="1">
        <v>2</v>
      </c>
    </row>
    <row r="3179" spans="1:13" x14ac:dyDescent="0.15">
      <c r="A3179" s="1" t="s">
        <v>3190</v>
      </c>
      <c r="B3179" s="6" t="str">
        <f t="shared" si="49"/>
        <v>Cocci</v>
      </c>
      <c r="C3179" s="1">
        <v>397</v>
      </c>
      <c r="D3179" s="1">
        <v>24.7368421052632</v>
      </c>
      <c r="E3179" s="1">
        <v>400</v>
      </c>
      <c r="F3179" s="1">
        <v>4</v>
      </c>
      <c r="G3179" s="1">
        <v>4</v>
      </c>
      <c r="H3179" s="1">
        <v>5</v>
      </c>
      <c r="I3179" s="1" t="s">
        <v>3191</v>
      </c>
      <c r="J3179" s="1">
        <v>5</v>
      </c>
      <c r="K3179" s="1">
        <v>2</v>
      </c>
      <c r="L3179" s="1">
        <v>2</v>
      </c>
      <c r="M3179" s="1">
        <v>1</v>
      </c>
    </row>
    <row r="3180" spans="1:13" x14ac:dyDescent="0.15">
      <c r="A3180" s="1" t="s">
        <v>4560</v>
      </c>
      <c r="B3180" s="6" t="str">
        <f t="shared" si="49"/>
        <v>Cocci</v>
      </c>
      <c r="C3180" s="1">
        <v>637</v>
      </c>
      <c r="D3180" s="1">
        <v>12.030075187969899</v>
      </c>
      <c r="E3180" s="1">
        <v>732</v>
      </c>
      <c r="F3180" s="1">
        <v>3</v>
      </c>
      <c r="G3180" s="1">
        <v>3</v>
      </c>
      <c r="H3180" s="1">
        <v>5</v>
      </c>
      <c r="I3180" s="1" t="s">
        <v>4561</v>
      </c>
      <c r="J3180" s="1">
        <v>5</v>
      </c>
      <c r="K3180" s="1">
        <v>0</v>
      </c>
      <c r="L3180" s="1">
        <v>4</v>
      </c>
      <c r="M3180" s="1">
        <v>1</v>
      </c>
    </row>
    <row r="3181" spans="1:13" x14ac:dyDescent="0.15">
      <c r="A3181" s="1" t="s">
        <v>4448</v>
      </c>
      <c r="B3181" s="6" t="str">
        <f t="shared" si="49"/>
        <v>Cocci</v>
      </c>
      <c r="C3181" s="1">
        <v>672</v>
      </c>
      <c r="D3181" s="1">
        <v>18.095238095238098</v>
      </c>
      <c r="E3181" s="1">
        <v>773</v>
      </c>
      <c r="F3181" s="1">
        <v>3</v>
      </c>
      <c r="G3181" s="1">
        <v>3</v>
      </c>
      <c r="H3181" s="1">
        <v>5</v>
      </c>
      <c r="I3181" s="1" t="s">
        <v>4449</v>
      </c>
      <c r="J3181" s="1">
        <v>5</v>
      </c>
      <c r="K3181" s="1">
        <v>0</v>
      </c>
      <c r="L3181" s="1">
        <v>4</v>
      </c>
      <c r="M3181" s="1">
        <v>1</v>
      </c>
    </row>
    <row r="3182" spans="1:13" x14ac:dyDescent="0.15">
      <c r="A3182" s="1" t="s">
        <v>4558</v>
      </c>
      <c r="B3182" s="6" t="str">
        <f t="shared" si="49"/>
        <v>Cocci</v>
      </c>
      <c r="C3182" s="1">
        <v>248</v>
      </c>
      <c r="D3182" s="1">
        <v>13.461538461538501</v>
      </c>
      <c r="E3182" s="1">
        <v>214</v>
      </c>
      <c r="F3182" s="1">
        <v>3</v>
      </c>
      <c r="G3182" s="1">
        <v>3</v>
      </c>
      <c r="H3182" s="1">
        <v>5</v>
      </c>
      <c r="I3182" s="1" t="s">
        <v>4559</v>
      </c>
      <c r="J3182" s="1">
        <v>5</v>
      </c>
      <c r="K3182" s="1">
        <v>1</v>
      </c>
      <c r="L3182" s="1">
        <v>3</v>
      </c>
      <c r="M3182" s="1">
        <v>1</v>
      </c>
    </row>
    <row r="3183" spans="1:13" x14ac:dyDescent="0.15">
      <c r="A3183" s="1" t="s">
        <v>2087</v>
      </c>
      <c r="B3183" s="6" t="str">
        <f t="shared" si="49"/>
        <v>Cocci</v>
      </c>
      <c r="C3183" s="1">
        <v>97</v>
      </c>
      <c r="D3183" s="1">
        <v>7.2436500470366898</v>
      </c>
      <c r="E3183" s="1">
        <v>75</v>
      </c>
      <c r="F3183" s="1">
        <v>5</v>
      </c>
      <c r="G3183" s="1">
        <v>5</v>
      </c>
      <c r="H3183" s="1">
        <v>5</v>
      </c>
      <c r="I3183" s="1" t="s">
        <v>2088</v>
      </c>
      <c r="J3183" s="1">
        <v>5</v>
      </c>
      <c r="K3183" s="1">
        <v>1</v>
      </c>
      <c r="L3183" s="1">
        <v>4</v>
      </c>
      <c r="M3183" s="1">
        <v>0</v>
      </c>
    </row>
    <row r="3184" spans="1:13" x14ac:dyDescent="0.15">
      <c r="A3184" s="1" t="s">
        <v>7003</v>
      </c>
      <c r="B3184" s="6" t="str">
        <f t="shared" si="49"/>
        <v>Cocci</v>
      </c>
      <c r="C3184" s="1">
        <v>615</v>
      </c>
      <c r="D3184" s="1">
        <v>8.0428954423592494</v>
      </c>
      <c r="E3184" s="1">
        <v>701</v>
      </c>
      <c r="F3184" s="1">
        <v>2</v>
      </c>
      <c r="G3184" s="1">
        <v>2</v>
      </c>
      <c r="H3184" s="1">
        <v>5</v>
      </c>
      <c r="I3184" s="1" t="s">
        <v>7004</v>
      </c>
      <c r="J3184" s="1">
        <v>5</v>
      </c>
      <c r="K3184" s="1">
        <v>2</v>
      </c>
      <c r="L3184" s="1">
        <v>3</v>
      </c>
      <c r="M3184" s="1">
        <v>0</v>
      </c>
    </row>
    <row r="3185" spans="1:13" x14ac:dyDescent="0.15">
      <c r="A3185" s="1" t="s">
        <v>7011</v>
      </c>
      <c r="B3185" s="6" t="str">
        <f t="shared" si="49"/>
        <v>Cocci</v>
      </c>
      <c r="C3185" s="1">
        <v>635</v>
      </c>
      <c r="D3185" s="1">
        <v>6.9212410501193302</v>
      </c>
      <c r="E3185" s="1">
        <v>730</v>
      </c>
      <c r="F3185" s="1">
        <v>2</v>
      </c>
      <c r="G3185" s="1">
        <v>2</v>
      </c>
      <c r="H3185" s="1">
        <v>5</v>
      </c>
      <c r="I3185" s="1" t="s">
        <v>7012</v>
      </c>
      <c r="J3185" s="1">
        <v>5</v>
      </c>
      <c r="K3185" s="1">
        <v>0</v>
      </c>
      <c r="L3185" s="1">
        <v>4</v>
      </c>
      <c r="M3185" s="1">
        <v>1</v>
      </c>
    </row>
    <row r="3186" spans="1:13" x14ac:dyDescent="0.15">
      <c r="A3186" s="1" t="s">
        <v>6825</v>
      </c>
      <c r="B3186" s="6" t="str">
        <f t="shared" si="49"/>
        <v>Cocci</v>
      </c>
      <c r="C3186" s="1">
        <v>752</v>
      </c>
      <c r="D3186" s="1">
        <v>11.524163568773201</v>
      </c>
      <c r="E3186" s="1">
        <v>882</v>
      </c>
      <c r="F3186" s="1">
        <v>2</v>
      </c>
      <c r="G3186" s="1">
        <v>2</v>
      </c>
      <c r="H3186" s="1">
        <v>5</v>
      </c>
      <c r="I3186" s="1" t="s">
        <v>6826</v>
      </c>
      <c r="J3186" s="1">
        <v>5</v>
      </c>
      <c r="K3186" s="1">
        <v>1</v>
      </c>
      <c r="L3186" s="1">
        <v>3</v>
      </c>
      <c r="M3186" s="1">
        <v>1</v>
      </c>
    </row>
    <row r="3187" spans="1:13" x14ac:dyDescent="0.15">
      <c r="A3187" s="1" t="s">
        <v>4562</v>
      </c>
      <c r="B3187" s="6" t="str">
        <f t="shared" si="49"/>
        <v>Cocci</v>
      </c>
      <c r="C3187" s="1">
        <v>471</v>
      </c>
      <c r="D3187" s="1">
        <v>14.9425287356322</v>
      </c>
      <c r="E3187" s="1">
        <v>502</v>
      </c>
      <c r="F3187" s="1">
        <v>3</v>
      </c>
      <c r="G3187" s="1">
        <v>3</v>
      </c>
      <c r="H3187" s="1">
        <v>5</v>
      </c>
      <c r="I3187" s="1" t="s">
        <v>4563</v>
      </c>
      <c r="J3187" s="1">
        <v>5</v>
      </c>
      <c r="K3187" s="1">
        <v>0</v>
      </c>
      <c r="L3187" s="1">
        <v>4</v>
      </c>
      <c r="M3187" s="1">
        <v>1</v>
      </c>
    </row>
    <row r="3188" spans="1:13" x14ac:dyDescent="0.15">
      <c r="A3188" s="1" t="s">
        <v>3146</v>
      </c>
      <c r="B3188" s="6" t="str">
        <f t="shared" si="49"/>
        <v>Cocci</v>
      </c>
      <c r="C3188" s="1">
        <v>676</v>
      </c>
      <c r="D3188" s="1">
        <v>11.395348837209299</v>
      </c>
      <c r="E3188" s="1">
        <v>780</v>
      </c>
      <c r="F3188" s="1">
        <v>4</v>
      </c>
      <c r="G3188" s="1">
        <v>4</v>
      </c>
      <c r="H3188" s="1">
        <v>5</v>
      </c>
      <c r="I3188" s="1" t="s">
        <v>3147</v>
      </c>
      <c r="J3188" s="1">
        <v>5</v>
      </c>
      <c r="K3188" s="1">
        <v>0</v>
      </c>
      <c r="L3188" s="1">
        <v>4</v>
      </c>
      <c r="M3188" s="1">
        <v>1</v>
      </c>
    </row>
    <row r="3189" spans="1:13" x14ac:dyDescent="0.15">
      <c r="A3189" s="1" t="s">
        <v>6911</v>
      </c>
      <c r="B3189" s="6" t="str">
        <f t="shared" si="49"/>
        <v>Cocci</v>
      </c>
      <c r="C3189" s="1">
        <v>814</v>
      </c>
      <c r="D3189" s="1">
        <v>7.1794871794871797</v>
      </c>
      <c r="E3189" s="1">
        <v>969</v>
      </c>
      <c r="F3189" s="1">
        <v>2</v>
      </c>
      <c r="G3189" s="1">
        <v>2</v>
      </c>
      <c r="H3189" s="1">
        <v>5</v>
      </c>
      <c r="I3189" s="1" t="s">
        <v>6912</v>
      </c>
      <c r="J3189" s="1">
        <v>5</v>
      </c>
      <c r="K3189" s="1">
        <v>0</v>
      </c>
      <c r="L3189" s="1">
        <v>3</v>
      </c>
      <c r="M3189" s="1">
        <v>2</v>
      </c>
    </row>
    <row r="3190" spans="1:13" x14ac:dyDescent="0.15">
      <c r="A3190" s="1" t="s">
        <v>4160</v>
      </c>
      <c r="B3190" s="6" t="str">
        <f t="shared" si="49"/>
        <v>Cocci</v>
      </c>
      <c r="C3190" s="1">
        <v>123</v>
      </c>
      <c r="D3190" s="1">
        <v>16.887417218543</v>
      </c>
      <c r="E3190" s="1">
        <v>101</v>
      </c>
      <c r="F3190" s="1">
        <v>3</v>
      </c>
      <c r="G3190" s="1">
        <v>4</v>
      </c>
      <c r="H3190" s="1">
        <v>5</v>
      </c>
      <c r="I3190" s="1" t="s">
        <v>4161</v>
      </c>
      <c r="J3190" s="1">
        <v>5</v>
      </c>
      <c r="K3190" s="1">
        <v>0</v>
      </c>
      <c r="L3190" s="1">
        <v>5</v>
      </c>
      <c r="M3190" s="1">
        <v>0</v>
      </c>
    </row>
    <row r="3191" spans="1:13" x14ac:dyDescent="0.15">
      <c r="A3191" s="1" t="s">
        <v>4476</v>
      </c>
      <c r="B3191" s="6" t="str">
        <f t="shared" si="49"/>
        <v>Cocci</v>
      </c>
      <c r="C3191" s="1">
        <v>372</v>
      </c>
      <c r="D3191" s="1">
        <v>3.4836065573770498</v>
      </c>
      <c r="E3191" s="1">
        <v>363</v>
      </c>
      <c r="F3191" s="1">
        <v>3</v>
      </c>
      <c r="G3191" s="1">
        <v>3</v>
      </c>
      <c r="H3191" s="1">
        <v>5</v>
      </c>
      <c r="I3191" s="1" t="s">
        <v>4477</v>
      </c>
      <c r="J3191" s="1">
        <v>5</v>
      </c>
      <c r="K3191" s="1">
        <v>0</v>
      </c>
      <c r="L3191" s="1">
        <v>5</v>
      </c>
      <c r="M3191" s="1">
        <v>0</v>
      </c>
    </row>
    <row r="3192" spans="1:13" x14ac:dyDescent="0.15">
      <c r="A3192" s="1" t="s">
        <v>6749</v>
      </c>
      <c r="B3192" s="6" t="str">
        <f t="shared" si="49"/>
        <v>Cocci</v>
      </c>
      <c r="C3192" s="1">
        <v>327</v>
      </c>
      <c r="D3192" s="1">
        <v>5.47169811320755</v>
      </c>
      <c r="E3192" s="1">
        <v>311</v>
      </c>
      <c r="F3192" s="1">
        <v>2</v>
      </c>
      <c r="G3192" s="1">
        <v>2</v>
      </c>
      <c r="H3192" s="1">
        <v>5</v>
      </c>
      <c r="I3192" s="1" t="s">
        <v>6750</v>
      </c>
      <c r="J3192" s="1">
        <v>5</v>
      </c>
      <c r="K3192" s="1">
        <v>2</v>
      </c>
      <c r="L3192" s="1">
        <v>2</v>
      </c>
      <c r="M3192" s="1">
        <v>1</v>
      </c>
    </row>
    <row r="3193" spans="1:13" x14ac:dyDescent="0.15">
      <c r="A3193" s="1" t="s">
        <v>4434</v>
      </c>
      <c r="B3193" s="6" t="str">
        <f t="shared" si="49"/>
        <v>Cocci</v>
      </c>
      <c r="C3193" s="1">
        <v>67</v>
      </c>
      <c r="D3193" s="1">
        <v>9.7046413502109701</v>
      </c>
      <c r="E3193" s="1">
        <v>51</v>
      </c>
      <c r="F3193" s="1">
        <v>3</v>
      </c>
      <c r="G3193" s="1">
        <v>3</v>
      </c>
      <c r="H3193" s="1">
        <v>5</v>
      </c>
      <c r="I3193" s="1" t="s">
        <v>4435</v>
      </c>
      <c r="J3193" s="1">
        <v>5</v>
      </c>
      <c r="K3193" s="1">
        <v>3</v>
      </c>
      <c r="L3193" s="1">
        <v>1</v>
      </c>
      <c r="M3193" s="1">
        <v>1</v>
      </c>
    </row>
    <row r="3194" spans="1:13" x14ac:dyDescent="0.15">
      <c r="A3194" s="1" t="s">
        <v>4180</v>
      </c>
      <c r="B3194" s="6" t="str">
        <f t="shared" si="49"/>
        <v>Cocci</v>
      </c>
      <c r="C3194" s="1">
        <v>578</v>
      </c>
      <c r="D3194" s="1">
        <v>8.7025316455696196</v>
      </c>
      <c r="E3194" s="1">
        <v>643</v>
      </c>
      <c r="F3194" s="1">
        <v>3</v>
      </c>
      <c r="G3194" s="1">
        <v>3</v>
      </c>
      <c r="H3194" s="1">
        <v>5</v>
      </c>
      <c r="I3194" s="1" t="s">
        <v>4181</v>
      </c>
      <c r="J3194" s="1">
        <v>5</v>
      </c>
      <c r="K3194" s="1">
        <v>0</v>
      </c>
      <c r="L3194" s="1">
        <v>3</v>
      </c>
      <c r="M3194" s="1">
        <v>2</v>
      </c>
    </row>
    <row r="3195" spans="1:13" x14ac:dyDescent="0.15">
      <c r="A3195" s="1" t="s">
        <v>6234</v>
      </c>
      <c r="B3195" s="6" t="str">
        <f t="shared" si="49"/>
        <v>Cocci</v>
      </c>
      <c r="C3195" s="1">
        <v>394</v>
      </c>
      <c r="D3195" s="1">
        <v>11.9205298013245</v>
      </c>
      <c r="E3195" s="1">
        <v>396</v>
      </c>
      <c r="F3195" s="1">
        <v>2</v>
      </c>
      <c r="G3195" s="1">
        <v>2</v>
      </c>
      <c r="H3195" s="1">
        <v>5</v>
      </c>
      <c r="I3195" s="1" t="s">
        <v>6235</v>
      </c>
      <c r="J3195" s="1">
        <v>5</v>
      </c>
      <c r="K3195" s="1">
        <v>2</v>
      </c>
      <c r="L3195" s="1">
        <v>2</v>
      </c>
      <c r="M3195" s="1">
        <v>1</v>
      </c>
    </row>
    <row r="3196" spans="1:13" x14ac:dyDescent="0.15">
      <c r="A3196" s="1" t="s">
        <v>6981</v>
      </c>
      <c r="B3196" s="6" t="str">
        <f t="shared" si="49"/>
        <v>Cocci</v>
      </c>
      <c r="C3196" s="1">
        <v>674</v>
      </c>
      <c r="D3196" s="1">
        <v>3.2694475760992101</v>
      </c>
      <c r="E3196" s="1">
        <v>776</v>
      </c>
      <c r="F3196" s="1">
        <v>2</v>
      </c>
      <c r="G3196" s="1">
        <v>2</v>
      </c>
      <c r="H3196" s="1">
        <v>5</v>
      </c>
      <c r="I3196" s="1" t="s">
        <v>6982</v>
      </c>
      <c r="J3196" s="1">
        <v>5</v>
      </c>
      <c r="K3196" s="1">
        <v>0</v>
      </c>
      <c r="L3196" s="1">
        <v>5</v>
      </c>
      <c r="M3196" s="1">
        <v>0</v>
      </c>
    </row>
    <row r="3197" spans="1:13" x14ac:dyDescent="0.15">
      <c r="A3197" s="1" t="s">
        <v>6777</v>
      </c>
      <c r="B3197" s="6" t="str">
        <f t="shared" si="49"/>
        <v>Cocci</v>
      </c>
      <c r="C3197" s="1">
        <v>720</v>
      </c>
      <c r="D3197" s="1">
        <v>12.1863799283154</v>
      </c>
      <c r="E3197" s="1">
        <v>836</v>
      </c>
      <c r="F3197" s="1">
        <v>2</v>
      </c>
      <c r="G3197" s="1">
        <v>2</v>
      </c>
      <c r="H3197" s="1">
        <v>5</v>
      </c>
      <c r="I3197" s="1" t="s">
        <v>6778</v>
      </c>
      <c r="J3197" s="1">
        <v>5</v>
      </c>
      <c r="K3197" s="1">
        <v>0</v>
      </c>
      <c r="L3197" s="1">
        <v>4</v>
      </c>
      <c r="M3197" s="1">
        <v>1</v>
      </c>
    </row>
    <row r="3198" spans="1:13" x14ac:dyDescent="0.15">
      <c r="A3198" s="1" t="s">
        <v>6821</v>
      </c>
      <c r="B3198" s="6" t="str">
        <f t="shared" si="49"/>
        <v>Cocci</v>
      </c>
      <c r="C3198" s="1">
        <v>385</v>
      </c>
      <c r="D3198" s="1">
        <v>8.1180811808118101</v>
      </c>
      <c r="E3198" s="1">
        <v>383</v>
      </c>
      <c r="F3198" s="1">
        <v>2</v>
      </c>
      <c r="G3198" s="1">
        <v>2</v>
      </c>
      <c r="H3198" s="1">
        <v>5</v>
      </c>
      <c r="I3198" s="1" t="s">
        <v>6822</v>
      </c>
      <c r="J3198" s="1">
        <v>5</v>
      </c>
      <c r="K3198" s="1">
        <v>0</v>
      </c>
      <c r="L3198" s="1">
        <v>5</v>
      </c>
      <c r="M3198" s="1">
        <v>0</v>
      </c>
    </row>
    <row r="3199" spans="1:13" x14ac:dyDescent="0.15">
      <c r="A3199" s="1" t="s">
        <v>6929</v>
      </c>
      <c r="B3199" s="6" t="str">
        <f t="shared" si="49"/>
        <v>Cocci</v>
      </c>
      <c r="C3199" s="1">
        <v>647</v>
      </c>
      <c r="D3199" s="1">
        <v>6.7567567567567597</v>
      </c>
      <c r="E3199" s="1">
        <v>745</v>
      </c>
      <c r="F3199" s="1">
        <v>2</v>
      </c>
      <c r="G3199" s="1">
        <v>2</v>
      </c>
      <c r="H3199" s="1">
        <v>5</v>
      </c>
      <c r="I3199" s="1" t="s">
        <v>6930</v>
      </c>
      <c r="J3199" s="1">
        <v>5</v>
      </c>
      <c r="K3199" s="1">
        <v>2</v>
      </c>
      <c r="L3199" s="1">
        <v>2</v>
      </c>
      <c r="M3199" s="1">
        <v>1</v>
      </c>
    </row>
    <row r="3200" spans="1:13" x14ac:dyDescent="0.15">
      <c r="A3200" s="1" t="s">
        <v>6949</v>
      </c>
      <c r="B3200" s="6" t="str">
        <f t="shared" si="49"/>
        <v>Cocci</v>
      </c>
      <c r="C3200" s="1">
        <v>146</v>
      </c>
      <c r="D3200" s="1">
        <v>6.3876651982378903</v>
      </c>
      <c r="E3200" s="1">
        <v>119</v>
      </c>
      <c r="F3200" s="1">
        <v>2</v>
      </c>
      <c r="G3200" s="1">
        <v>2</v>
      </c>
      <c r="H3200" s="1">
        <v>5</v>
      </c>
      <c r="I3200" s="1" t="s">
        <v>6950</v>
      </c>
      <c r="J3200" s="1">
        <v>5</v>
      </c>
      <c r="K3200" s="1">
        <v>0</v>
      </c>
      <c r="L3200" s="1">
        <v>3</v>
      </c>
      <c r="M3200" s="1">
        <v>2</v>
      </c>
    </row>
    <row r="3201" spans="1:13" x14ac:dyDescent="0.15">
      <c r="A3201" s="1" t="s">
        <v>6829</v>
      </c>
      <c r="B3201" s="6" t="str">
        <f t="shared" si="49"/>
        <v>Cocci</v>
      </c>
      <c r="C3201" s="1">
        <v>151</v>
      </c>
      <c r="D3201" s="1">
        <v>10.8225108225108</v>
      </c>
      <c r="E3201" s="1">
        <v>124</v>
      </c>
      <c r="F3201" s="1">
        <v>2</v>
      </c>
      <c r="G3201" s="1">
        <v>2</v>
      </c>
      <c r="H3201" s="1">
        <v>5</v>
      </c>
      <c r="I3201" s="1" t="s">
        <v>6830</v>
      </c>
      <c r="J3201" s="1">
        <v>5</v>
      </c>
      <c r="K3201" s="1">
        <v>2</v>
      </c>
      <c r="L3201" s="1">
        <v>3</v>
      </c>
      <c r="M3201" s="1">
        <v>0</v>
      </c>
    </row>
    <row r="3202" spans="1:13" x14ac:dyDescent="0.15">
      <c r="A3202" s="1" t="s">
        <v>6971</v>
      </c>
      <c r="B3202" s="6" t="str">
        <f t="shared" si="49"/>
        <v>Cocci</v>
      </c>
      <c r="C3202" s="1">
        <v>301</v>
      </c>
      <c r="D3202" s="1">
        <v>28.676470588235301</v>
      </c>
      <c r="E3202" s="1">
        <v>305</v>
      </c>
      <c r="F3202" s="1">
        <v>2</v>
      </c>
      <c r="G3202" s="1">
        <v>2</v>
      </c>
      <c r="H3202" s="1">
        <v>5</v>
      </c>
      <c r="I3202" s="1" t="s">
        <v>6972</v>
      </c>
      <c r="J3202" s="1">
        <v>5</v>
      </c>
      <c r="K3202" s="1">
        <v>2</v>
      </c>
      <c r="L3202" s="1">
        <v>2</v>
      </c>
      <c r="M3202" s="1">
        <v>1</v>
      </c>
    </row>
    <row r="3203" spans="1:13" x14ac:dyDescent="0.15">
      <c r="A3203" s="1" t="s">
        <v>7007</v>
      </c>
      <c r="B3203" s="6" t="str">
        <f t="shared" ref="B3203:B3266" si="50">IF(NOT(ISERROR(FIND("_HUMAN",A3203))),"Human","Cocci")</f>
        <v>Cocci</v>
      </c>
      <c r="C3203" s="1">
        <v>479</v>
      </c>
      <c r="D3203" s="1">
        <v>1.87207488299532</v>
      </c>
      <c r="E3203" s="1">
        <v>516</v>
      </c>
      <c r="F3203" s="1">
        <v>2</v>
      </c>
      <c r="G3203" s="1">
        <v>2</v>
      </c>
      <c r="H3203" s="1">
        <v>5</v>
      </c>
      <c r="I3203" s="1" t="s">
        <v>7008</v>
      </c>
      <c r="J3203" s="1">
        <v>5</v>
      </c>
      <c r="K3203" s="1">
        <v>0</v>
      </c>
      <c r="L3203" s="1">
        <v>4</v>
      </c>
      <c r="M3203" s="1">
        <v>1</v>
      </c>
    </row>
    <row r="3204" spans="1:13" x14ac:dyDescent="0.15">
      <c r="A3204" s="1" t="s">
        <v>4472</v>
      </c>
      <c r="B3204" s="6" t="str">
        <f t="shared" si="50"/>
        <v>Cocci</v>
      </c>
      <c r="C3204" s="1">
        <v>788</v>
      </c>
      <c r="D3204" s="1">
        <v>11.1597374179431</v>
      </c>
      <c r="E3204" s="1">
        <v>935</v>
      </c>
      <c r="F3204" s="1">
        <v>3</v>
      </c>
      <c r="G3204" s="1">
        <v>3</v>
      </c>
      <c r="H3204" s="1">
        <v>5</v>
      </c>
      <c r="I3204" s="1" t="s">
        <v>4473</v>
      </c>
      <c r="J3204" s="1">
        <v>5</v>
      </c>
      <c r="K3204" s="1">
        <v>0</v>
      </c>
      <c r="L3204" s="1">
        <v>4</v>
      </c>
      <c r="M3204" s="1">
        <v>1</v>
      </c>
    </row>
    <row r="3205" spans="1:13" x14ac:dyDescent="0.15">
      <c r="A3205" s="1" t="s">
        <v>4498</v>
      </c>
      <c r="B3205" s="6" t="str">
        <f t="shared" si="50"/>
        <v>Cocci</v>
      </c>
      <c r="C3205" s="1">
        <v>449</v>
      </c>
      <c r="D3205" s="1">
        <v>8.1632653061224492</v>
      </c>
      <c r="E3205" s="1">
        <v>481</v>
      </c>
      <c r="F3205" s="1">
        <v>3</v>
      </c>
      <c r="G3205" s="1">
        <v>3</v>
      </c>
      <c r="H3205" s="1">
        <v>5</v>
      </c>
      <c r="I3205" s="1" t="s">
        <v>4499</v>
      </c>
      <c r="J3205" s="1">
        <v>5</v>
      </c>
      <c r="K3205" s="1">
        <v>0</v>
      </c>
      <c r="L3205" s="1">
        <v>5</v>
      </c>
      <c r="M3205" s="1">
        <v>0</v>
      </c>
    </row>
    <row r="3206" spans="1:13" x14ac:dyDescent="0.15">
      <c r="A3206" s="1" t="s">
        <v>6789</v>
      </c>
      <c r="B3206" s="6" t="str">
        <f t="shared" si="50"/>
        <v>Cocci</v>
      </c>
      <c r="C3206" s="1">
        <v>442</v>
      </c>
      <c r="D3206" s="1">
        <v>5.6565656565656601</v>
      </c>
      <c r="E3206" s="1">
        <v>458</v>
      </c>
      <c r="F3206" s="1">
        <v>2</v>
      </c>
      <c r="G3206" s="1">
        <v>2</v>
      </c>
      <c r="H3206" s="1">
        <v>5</v>
      </c>
      <c r="I3206" s="1" t="s">
        <v>6790</v>
      </c>
      <c r="J3206" s="1">
        <v>5</v>
      </c>
      <c r="K3206" s="1">
        <v>0</v>
      </c>
      <c r="L3206" s="1">
        <v>4</v>
      </c>
      <c r="M3206" s="1">
        <v>1</v>
      </c>
    </row>
    <row r="3207" spans="1:13" x14ac:dyDescent="0.15">
      <c r="A3207" s="1" t="s">
        <v>4480</v>
      </c>
      <c r="B3207" s="6" t="str">
        <f t="shared" si="50"/>
        <v>Cocci</v>
      </c>
      <c r="C3207" s="1">
        <v>79</v>
      </c>
      <c r="D3207" s="1">
        <v>31.25</v>
      </c>
      <c r="E3207" s="1">
        <v>62</v>
      </c>
      <c r="F3207" s="1">
        <v>3</v>
      </c>
      <c r="G3207" s="1">
        <v>3</v>
      </c>
      <c r="H3207" s="1">
        <v>5</v>
      </c>
      <c r="I3207" s="1" t="s">
        <v>4481</v>
      </c>
      <c r="J3207" s="1">
        <v>5</v>
      </c>
      <c r="K3207" s="1">
        <v>0</v>
      </c>
      <c r="L3207" s="1">
        <v>4</v>
      </c>
      <c r="M3207" s="1">
        <v>1</v>
      </c>
    </row>
    <row r="3208" spans="1:13" x14ac:dyDescent="0.15">
      <c r="A3208" s="1" t="s">
        <v>5439</v>
      </c>
      <c r="B3208" s="6" t="str">
        <f t="shared" si="50"/>
        <v>Cocci</v>
      </c>
      <c r="C3208" s="1">
        <v>488</v>
      </c>
      <c r="D3208" s="1">
        <v>8.1081081081081106</v>
      </c>
      <c r="E3208" s="1">
        <v>524</v>
      </c>
      <c r="F3208" s="1">
        <v>3</v>
      </c>
      <c r="G3208" s="1">
        <v>3</v>
      </c>
      <c r="H3208" s="1">
        <v>5</v>
      </c>
      <c r="I3208" s="1" t="s">
        <v>5440</v>
      </c>
      <c r="J3208" s="1">
        <v>5</v>
      </c>
      <c r="K3208" s="1">
        <v>0</v>
      </c>
      <c r="L3208" s="1">
        <v>4</v>
      </c>
      <c r="M3208" s="1">
        <v>1</v>
      </c>
    </row>
    <row r="3209" spans="1:13" x14ac:dyDescent="0.15">
      <c r="A3209" s="1" t="s">
        <v>4534</v>
      </c>
      <c r="B3209" s="6" t="str">
        <f t="shared" si="50"/>
        <v>Cocci</v>
      </c>
      <c r="C3209" s="1">
        <v>504</v>
      </c>
      <c r="D3209" s="1">
        <v>7.6628352490421401</v>
      </c>
      <c r="E3209" s="1">
        <v>543</v>
      </c>
      <c r="F3209" s="1">
        <v>3</v>
      </c>
      <c r="G3209" s="1">
        <v>3</v>
      </c>
      <c r="H3209" s="1">
        <v>5</v>
      </c>
      <c r="I3209" s="1" t="s">
        <v>4535</v>
      </c>
      <c r="J3209" s="1">
        <v>5</v>
      </c>
      <c r="K3209" s="1">
        <v>1</v>
      </c>
      <c r="L3209" s="1">
        <v>4</v>
      </c>
      <c r="M3209" s="1">
        <v>0</v>
      </c>
    </row>
    <row r="3210" spans="1:13" x14ac:dyDescent="0.15">
      <c r="A3210" s="1" t="s">
        <v>6985</v>
      </c>
      <c r="B3210" s="6" t="str">
        <f t="shared" si="50"/>
        <v>Cocci</v>
      </c>
      <c r="C3210" s="1">
        <v>5</v>
      </c>
      <c r="D3210" s="1">
        <v>8.3591331269349798</v>
      </c>
      <c r="E3210" s="1">
        <v>4</v>
      </c>
      <c r="F3210" s="1">
        <v>2</v>
      </c>
      <c r="G3210" s="1">
        <v>2</v>
      </c>
      <c r="H3210" s="1">
        <v>5</v>
      </c>
      <c r="I3210" s="1" t="s">
        <v>6986</v>
      </c>
      <c r="J3210" s="1">
        <v>5</v>
      </c>
      <c r="K3210" s="1">
        <v>0</v>
      </c>
      <c r="L3210" s="1">
        <v>4</v>
      </c>
      <c r="M3210" s="1">
        <v>1</v>
      </c>
    </row>
    <row r="3211" spans="1:13" x14ac:dyDescent="0.15">
      <c r="A3211" s="1" t="s">
        <v>3462</v>
      </c>
      <c r="B3211" s="6" t="str">
        <f t="shared" si="50"/>
        <v>Cocci</v>
      </c>
      <c r="C3211" s="1">
        <v>397</v>
      </c>
      <c r="D3211" s="1">
        <v>25.4054054054054</v>
      </c>
      <c r="E3211" s="1">
        <v>400</v>
      </c>
      <c r="F3211" s="1">
        <v>4</v>
      </c>
      <c r="G3211" s="1">
        <v>4</v>
      </c>
      <c r="H3211" s="1">
        <v>5</v>
      </c>
      <c r="I3211" s="1" t="s">
        <v>3463</v>
      </c>
      <c r="J3211" s="1">
        <v>5</v>
      </c>
      <c r="K3211" s="1">
        <v>2</v>
      </c>
      <c r="L3211" s="1">
        <v>2</v>
      </c>
      <c r="M3211" s="1">
        <v>1</v>
      </c>
    </row>
    <row r="3212" spans="1:13" x14ac:dyDescent="0.15">
      <c r="A3212" s="1" t="s">
        <v>5141</v>
      </c>
      <c r="B3212" s="6" t="str">
        <f t="shared" si="50"/>
        <v>Cocci</v>
      </c>
      <c r="C3212" s="1">
        <v>784</v>
      </c>
      <c r="D3212" s="1">
        <v>14.937759336099599</v>
      </c>
      <c r="E3212" s="1">
        <v>931</v>
      </c>
      <c r="F3212" s="1">
        <v>3</v>
      </c>
      <c r="G3212" s="1">
        <v>3</v>
      </c>
      <c r="H3212" s="1">
        <v>5</v>
      </c>
      <c r="I3212" s="1" t="s">
        <v>5142</v>
      </c>
      <c r="J3212" s="1">
        <v>5</v>
      </c>
      <c r="K3212" s="1">
        <v>0</v>
      </c>
      <c r="L3212" s="1">
        <v>3</v>
      </c>
      <c r="M3212" s="1">
        <v>2</v>
      </c>
    </row>
    <row r="3213" spans="1:13" x14ac:dyDescent="0.15">
      <c r="A3213" s="1" t="s">
        <v>5159</v>
      </c>
      <c r="B3213" s="6" t="str">
        <f t="shared" si="50"/>
        <v>Cocci</v>
      </c>
      <c r="C3213" s="1">
        <v>449</v>
      </c>
      <c r="D3213" s="1">
        <v>8.1632653061224492</v>
      </c>
      <c r="E3213" s="1">
        <v>481</v>
      </c>
      <c r="F3213" s="1">
        <v>3</v>
      </c>
      <c r="G3213" s="1">
        <v>3</v>
      </c>
      <c r="H3213" s="1">
        <v>5</v>
      </c>
      <c r="I3213" s="1" t="s">
        <v>5160</v>
      </c>
      <c r="J3213" s="1">
        <v>5</v>
      </c>
      <c r="K3213" s="1">
        <v>0</v>
      </c>
      <c r="L3213" s="1">
        <v>5</v>
      </c>
      <c r="M3213" s="1">
        <v>0</v>
      </c>
    </row>
    <row r="3214" spans="1:13" x14ac:dyDescent="0.15">
      <c r="A3214" s="1" t="s">
        <v>8289</v>
      </c>
      <c r="B3214" s="6" t="str">
        <f t="shared" si="50"/>
        <v>Cocci</v>
      </c>
      <c r="C3214" s="1">
        <v>635</v>
      </c>
      <c r="D3214" s="1">
        <v>7.0048309178743997</v>
      </c>
      <c r="E3214" s="1">
        <v>730</v>
      </c>
      <c r="F3214" s="1">
        <v>2</v>
      </c>
      <c r="G3214" s="1">
        <v>2</v>
      </c>
      <c r="H3214" s="1">
        <v>5</v>
      </c>
      <c r="I3214" s="1" t="s">
        <v>8290</v>
      </c>
      <c r="J3214" s="1">
        <v>5</v>
      </c>
      <c r="K3214" s="1">
        <v>0</v>
      </c>
      <c r="L3214" s="1">
        <v>4</v>
      </c>
      <c r="M3214" s="1">
        <v>1</v>
      </c>
    </row>
    <row r="3215" spans="1:13" x14ac:dyDescent="0.15">
      <c r="A3215" s="1" t="s">
        <v>2546</v>
      </c>
      <c r="B3215" s="6" t="str">
        <f t="shared" si="50"/>
        <v>Cocci</v>
      </c>
      <c r="C3215" s="1">
        <v>97</v>
      </c>
      <c r="D3215" s="1">
        <v>7.2436500470366898</v>
      </c>
      <c r="E3215" s="1">
        <v>75</v>
      </c>
      <c r="F3215" s="1">
        <v>5</v>
      </c>
      <c r="G3215" s="1">
        <v>5</v>
      </c>
      <c r="H3215" s="1">
        <v>5</v>
      </c>
      <c r="I3215" s="1" t="s">
        <v>2547</v>
      </c>
      <c r="J3215" s="1">
        <v>5</v>
      </c>
      <c r="K3215" s="1">
        <v>1</v>
      </c>
      <c r="L3215" s="1">
        <v>4</v>
      </c>
      <c r="M3215" s="1">
        <v>0</v>
      </c>
    </row>
    <row r="3216" spans="1:13" x14ac:dyDescent="0.15">
      <c r="A3216" s="1" t="s">
        <v>5105</v>
      </c>
      <c r="B3216" s="6" t="str">
        <f t="shared" si="50"/>
        <v>Cocci</v>
      </c>
      <c r="C3216" s="1">
        <v>637</v>
      </c>
      <c r="D3216" s="1">
        <v>12.030075187969899</v>
      </c>
      <c r="E3216" s="1">
        <v>732</v>
      </c>
      <c r="F3216" s="1">
        <v>3</v>
      </c>
      <c r="G3216" s="1">
        <v>3</v>
      </c>
      <c r="H3216" s="1">
        <v>5</v>
      </c>
      <c r="I3216" s="1" t="s">
        <v>5106</v>
      </c>
      <c r="J3216" s="1">
        <v>5</v>
      </c>
      <c r="K3216" s="1">
        <v>0</v>
      </c>
      <c r="L3216" s="1">
        <v>4</v>
      </c>
      <c r="M3216" s="1">
        <v>1</v>
      </c>
    </row>
    <row r="3217" spans="1:13" x14ac:dyDescent="0.15">
      <c r="A3217" s="1" t="s">
        <v>5161</v>
      </c>
      <c r="B3217" s="6" t="str">
        <f t="shared" si="50"/>
        <v>Cocci</v>
      </c>
      <c r="C3217" s="1">
        <v>79</v>
      </c>
      <c r="D3217" s="1">
        <v>26.530612244897998</v>
      </c>
      <c r="E3217" s="1">
        <v>62</v>
      </c>
      <c r="F3217" s="1">
        <v>3</v>
      </c>
      <c r="G3217" s="1">
        <v>3</v>
      </c>
      <c r="H3217" s="1">
        <v>5</v>
      </c>
      <c r="I3217" s="1" t="s">
        <v>5162</v>
      </c>
      <c r="J3217" s="1">
        <v>5</v>
      </c>
      <c r="K3217" s="1">
        <v>0</v>
      </c>
      <c r="L3217" s="1">
        <v>4</v>
      </c>
      <c r="M3217" s="1">
        <v>1</v>
      </c>
    </row>
    <row r="3218" spans="1:13" x14ac:dyDescent="0.15">
      <c r="A3218" s="1" t="s">
        <v>5185</v>
      </c>
      <c r="B3218" s="6" t="str">
        <f t="shared" si="50"/>
        <v>Cocci</v>
      </c>
      <c r="C3218" s="1">
        <v>471</v>
      </c>
      <c r="D3218" s="1">
        <v>14.9425287356322</v>
      </c>
      <c r="E3218" s="1">
        <v>502</v>
      </c>
      <c r="F3218" s="1">
        <v>3</v>
      </c>
      <c r="G3218" s="1">
        <v>3</v>
      </c>
      <c r="H3218" s="1">
        <v>5</v>
      </c>
      <c r="I3218" s="1" t="s">
        <v>5186</v>
      </c>
      <c r="J3218" s="1">
        <v>5</v>
      </c>
      <c r="K3218" s="1">
        <v>0</v>
      </c>
      <c r="L3218" s="1">
        <v>4</v>
      </c>
      <c r="M3218" s="1">
        <v>1</v>
      </c>
    </row>
    <row r="3219" spans="1:13" x14ac:dyDescent="0.15">
      <c r="A3219" s="1" t="s">
        <v>8323</v>
      </c>
      <c r="B3219" s="6" t="str">
        <f t="shared" si="50"/>
        <v>Cocci</v>
      </c>
      <c r="C3219" s="1">
        <v>442</v>
      </c>
      <c r="D3219" s="1">
        <v>5.6565656565656601</v>
      </c>
      <c r="E3219" s="1">
        <v>458</v>
      </c>
      <c r="F3219" s="1">
        <v>2</v>
      </c>
      <c r="G3219" s="1">
        <v>2</v>
      </c>
      <c r="H3219" s="1">
        <v>5</v>
      </c>
      <c r="I3219" s="1" t="s">
        <v>8324</v>
      </c>
      <c r="J3219" s="1">
        <v>5</v>
      </c>
      <c r="K3219" s="1">
        <v>0</v>
      </c>
      <c r="L3219" s="1">
        <v>4</v>
      </c>
      <c r="M3219" s="1">
        <v>1</v>
      </c>
    </row>
    <row r="3220" spans="1:13" x14ac:dyDescent="0.15">
      <c r="A3220" s="1" t="s">
        <v>5149</v>
      </c>
      <c r="B3220" s="6" t="str">
        <f t="shared" si="50"/>
        <v>Cocci</v>
      </c>
      <c r="C3220" s="1">
        <v>372</v>
      </c>
      <c r="D3220" s="1">
        <v>3.4836065573770498</v>
      </c>
      <c r="E3220" s="1">
        <v>363</v>
      </c>
      <c r="F3220" s="1">
        <v>3</v>
      </c>
      <c r="G3220" s="1">
        <v>3</v>
      </c>
      <c r="H3220" s="1">
        <v>5</v>
      </c>
      <c r="I3220" s="1" t="s">
        <v>5150</v>
      </c>
      <c r="J3220" s="1">
        <v>5</v>
      </c>
      <c r="K3220" s="1">
        <v>0</v>
      </c>
      <c r="L3220" s="1">
        <v>5</v>
      </c>
      <c r="M3220" s="1">
        <v>0</v>
      </c>
    </row>
    <row r="3221" spans="1:13" x14ac:dyDescent="0.15">
      <c r="A3221" s="1" t="s">
        <v>3626</v>
      </c>
      <c r="B3221" s="6" t="str">
        <f t="shared" si="50"/>
        <v>Cocci</v>
      </c>
      <c r="C3221" s="1">
        <v>676</v>
      </c>
      <c r="D3221" s="1">
        <v>11.395348837209299</v>
      </c>
      <c r="E3221" s="1">
        <v>780</v>
      </c>
      <c r="F3221" s="1">
        <v>4</v>
      </c>
      <c r="G3221" s="1">
        <v>4</v>
      </c>
      <c r="H3221" s="1">
        <v>5</v>
      </c>
      <c r="I3221" s="1" t="s">
        <v>3627</v>
      </c>
      <c r="J3221" s="1">
        <v>5</v>
      </c>
      <c r="K3221" s="1">
        <v>0</v>
      </c>
      <c r="L3221" s="1">
        <v>4</v>
      </c>
      <c r="M3221" s="1">
        <v>1</v>
      </c>
    </row>
    <row r="3222" spans="1:13" x14ac:dyDescent="0.15">
      <c r="A3222" s="1" t="s">
        <v>5135</v>
      </c>
      <c r="B3222" s="6" t="str">
        <f t="shared" si="50"/>
        <v>Cocci</v>
      </c>
      <c r="C3222" s="1">
        <v>672</v>
      </c>
      <c r="D3222" s="1">
        <v>18.095238095238098</v>
      </c>
      <c r="E3222" s="1">
        <v>773</v>
      </c>
      <c r="F3222" s="1">
        <v>3</v>
      </c>
      <c r="G3222" s="1">
        <v>3</v>
      </c>
      <c r="H3222" s="1">
        <v>5</v>
      </c>
      <c r="I3222" s="1" t="s">
        <v>5136</v>
      </c>
      <c r="J3222" s="1">
        <v>5</v>
      </c>
      <c r="K3222" s="1">
        <v>0</v>
      </c>
      <c r="L3222" s="1">
        <v>4</v>
      </c>
      <c r="M3222" s="1">
        <v>1</v>
      </c>
    </row>
    <row r="3223" spans="1:13" x14ac:dyDescent="0.15">
      <c r="A3223" s="1" t="s">
        <v>5171</v>
      </c>
      <c r="B3223" s="6" t="str">
        <f t="shared" si="50"/>
        <v>Cocci</v>
      </c>
      <c r="C3223" s="1">
        <v>578</v>
      </c>
      <c r="D3223" s="1">
        <v>8.7025316455696196</v>
      </c>
      <c r="E3223" s="1">
        <v>643</v>
      </c>
      <c r="F3223" s="1">
        <v>3</v>
      </c>
      <c r="G3223" s="1">
        <v>3</v>
      </c>
      <c r="H3223" s="1">
        <v>5</v>
      </c>
      <c r="I3223" s="1" t="s">
        <v>5172</v>
      </c>
      <c r="J3223" s="1">
        <v>5</v>
      </c>
      <c r="K3223" s="1">
        <v>0</v>
      </c>
      <c r="L3223" s="1">
        <v>3</v>
      </c>
      <c r="M3223" s="1">
        <v>2</v>
      </c>
    </row>
    <row r="3224" spans="1:13" x14ac:dyDescent="0.15">
      <c r="A3224" s="1" t="s">
        <v>8209</v>
      </c>
      <c r="B3224" s="6" t="str">
        <f t="shared" si="50"/>
        <v>Cocci</v>
      </c>
      <c r="C3224" s="1">
        <v>394</v>
      </c>
      <c r="D3224" s="1">
        <v>11.9205298013245</v>
      </c>
      <c r="E3224" s="1">
        <v>396</v>
      </c>
      <c r="F3224" s="1">
        <v>2</v>
      </c>
      <c r="G3224" s="1">
        <v>2</v>
      </c>
      <c r="H3224" s="1">
        <v>5</v>
      </c>
      <c r="I3224" s="1" t="s">
        <v>8210</v>
      </c>
      <c r="J3224" s="1">
        <v>5</v>
      </c>
      <c r="K3224" s="1">
        <v>2</v>
      </c>
      <c r="L3224" s="1">
        <v>2</v>
      </c>
      <c r="M3224" s="1">
        <v>1</v>
      </c>
    </row>
    <row r="3225" spans="1:13" x14ac:dyDescent="0.15">
      <c r="A3225" s="1" t="s">
        <v>5443</v>
      </c>
      <c r="B3225" s="6" t="str">
        <f t="shared" si="50"/>
        <v>Cocci</v>
      </c>
      <c r="C3225" s="1">
        <v>488</v>
      </c>
      <c r="D3225" s="1">
        <v>8.1081081081081106</v>
      </c>
      <c r="E3225" s="1">
        <v>524</v>
      </c>
      <c r="F3225" s="1">
        <v>3</v>
      </c>
      <c r="G3225" s="1">
        <v>3</v>
      </c>
      <c r="H3225" s="1">
        <v>5</v>
      </c>
      <c r="I3225" s="1" t="s">
        <v>5444</v>
      </c>
      <c r="J3225" s="1">
        <v>5</v>
      </c>
      <c r="K3225" s="1">
        <v>0</v>
      </c>
      <c r="L3225" s="1">
        <v>4</v>
      </c>
      <c r="M3225" s="1">
        <v>1</v>
      </c>
    </row>
    <row r="3226" spans="1:13" x14ac:dyDescent="0.15">
      <c r="A3226" s="1" t="s">
        <v>7694</v>
      </c>
      <c r="B3226" s="6" t="str">
        <f t="shared" si="50"/>
        <v>Cocci</v>
      </c>
      <c r="C3226" s="1">
        <v>720</v>
      </c>
      <c r="D3226" s="1">
        <v>12.1863799283154</v>
      </c>
      <c r="E3226" s="1">
        <v>836</v>
      </c>
      <c r="F3226" s="1">
        <v>2</v>
      </c>
      <c r="G3226" s="1">
        <v>2</v>
      </c>
      <c r="H3226" s="1">
        <v>5</v>
      </c>
      <c r="I3226" s="1" t="s">
        <v>7695</v>
      </c>
      <c r="J3226" s="1">
        <v>5</v>
      </c>
      <c r="K3226" s="1">
        <v>0</v>
      </c>
      <c r="L3226" s="1">
        <v>4</v>
      </c>
      <c r="M3226" s="1">
        <v>1</v>
      </c>
    </row>
    <row r="3227" spans="1:13" x14ac:dyDescent="0.15">
      <c r="A3227" s="1" t="s">
        <v>8321</v>
      </c>
      <c r="B3227" s="6" t="str">
        <f t="shared" si="50"/>
        <v>Cocci</v>
      </c>
      <c r="C3227" s="1">
        <v>615</v>
      </c>
      <c r="D3227" s="1">
        <v>8.0428954423592494</v>
      </c>
      <c r="E3227" s="1">
        <v>701</v>
      </c>
      <c r="F3227" s="1">
        <v>2</v>
      </c>
      <c r="G3227" s="1">
        <v>2</v>
      </c>
      <c r="H3227" s="1">
        <v>5</v>
      </c>
      <c r="I3227" s="1" t="s">
        <v>8322</v>
      </c>
      <c r="J3227" s="1">
        <v>5</v>
      </c>
      <c r="K3227" s="1">
        <v>2</v>
      </c>
      <c r="L3227" s="1">
        <v>3</v>
      </c>
      <c r="M3227" s="1">
        <v>0</v>
      </c>
    </row>
    <row r="3228" spans="1:13" x14ac:dyDescent="0.15">
      <c r="A3228" s="1" t="s">
        <v>8273</v>
      </c>
      <c r="B3228" s="6" t="str">
        <f t="shared" si="50"/>
        <v>Cocci</v>
      </c>
      <c r="C3228" s="1">
        <v>327</v>
      </c>
      <c r="D3228" s="1">
        <v>5.47169811320755</v>
      </c>
      <c r="E3228" s="1">
        <v>311</v>
      </c>
      <c r="F3228" s="1">
        <v>2</v>
      </c>
      <c r="G3228" s="1">
        <v>2</v>
      </c>
      <c r="H3228" s="1">
        <v>5</v>
      </c>
      <c r="I3228" s="1" t="s">
        <v>8274</v>
      </c>
      <c r="J3228" s="1">
        <v>5</v>
      </c>
      <c r="K3228" s="1">
        <v>2</v>
      </c>
      <c r="L3228" s="1">
        <v>2</v>
      </c>
      <c r="M3228" s="1">
        <v>1</v>
      </c>
    </row>
    <row r="3229" spans="1:13" x14ac:dyDescent="0.15">
      <c r="A3229" s="1" t="s">
        <v>4930</v>
      </c>
      <c r="B3229" s="6" t="str">
        <f t="shared" si="50"/>
        <v>Cocci</v>
      </c>
      <c r="C3229" s="1">
        <v>123</v>
      </c>
      <c r="D3229" s="1">
        <v>16.887417218543</v>
      </c>
      <c r="E3229" s="1">
        <v>101</v>
      </c>
      <c r="F3229" s="1">
        <v>3</v>
      </c>
      <c r="G3229" s="1">
        <v>4</v>
      </c>
      <c r="H3229" s="1">
        <v>5</v>
      </c>
      <c r="I3229" s="1" t="s">
        <v>4931</v>
      </c>
      <c r="J3229" s="1">
        <v>5</v>
      </c>
      <c r="K3229" s="1">
        <v>0</v>
      </c>
      <c r="L3229" s="1">
        <v>5</v>
      </c>
      <c r="M3229" s="1">
        <v>0</v>
      </c>
    </row>
    <row r="3230" spans="1:13" x14ac:dyDescent="0.15">
      <c r="A3230" s="1" t="s">
        <v>8221</v>
      </c>
      <c r="B3230" s="6" t="str">
        <f t="shared" si="50"/>
        <v>Cocci</v>
      </c>
      <c r="C3230" s="1">
        <v>151</v>
      </c>
      <c r="D3230" s="1">
        <v>10.8225108225108</v>
      </c>
      <c r="E3230" s="1">
        <v>124</v>
      </c>
      <c r="F3230" s="1">
        <v>2</v>
      </c>
      <c r="G3230" s="1">
        <v>2</v>
      </c>
      <c r="H3230" s="1">
        <v>5</v>
      </c>
      <c r="I3230" s="1" t="s">
        <v>8222</v>
      </c>
      <c r="J3230" s="1">
        <v>5</v>
      </c>
      <c r="K3230" s="1">
        <v>2</v>
      </c>
      <c r="L3230" s="1">
        <v>3</v>
      </c>
      <c r="M3230" s="1">
        <v>0</v>
      </c>
    </row>
    <row r="3231" spans="1:13" x14ac:dyDescent="0.15">
      <c r="A3231" s="1" t="s">
        <v>8235</v>
      </c>
      <c r="B3231" s="6" t="str">
        <f t="shared" si="50"/>
        <v>Cocci</v>
      </c>
      <c r="C3231" s="1">
        <v>479</v>
      </c>
      <c r="D3231" s="1">
        <v>1.8838304552590299</v>
      </c>
      <c r="E3231" s="1">
        <v>516</v>
      </c>
      <c r="F3231" s="1">
        <v>2</v>
      </c>
      <c r="G3231" s="1">
        <v>2</v>
      </c>
      <c r="H3231" s="1">
        <v>5</v>
      </c>
      <c r="I3231" s="1" t="s">
        <v>8236</v>
      </c>
      <c r="J3231" s="1">
        <v>5</v>
      </c>
      <c r="K3231" s="1">
        <v>0</v>
      </c>
      <c r="L3231" s="1">
        <v>4</v>
      </c>
      <c r="M3231" s="1">
        <v>1</v>
      </c>
    </row>
    <row r="3232" spans="1:13" x14ac:dyDescent="0.15">
      <c r="A3232" s="1" t="s">
        <v>8259</v>
      </c>
      <c r="B3232" s="6" t="str">
        <f t="shared" si="50"/>
        <v>Cocci</v>
      </c>
      <c r="C3232" s="1">
        <v>301</v>
      </c>
      <c r="D3232" s="1">
        <v>28.676470588235301</v>
      </c>
      <c r="E3232" s="1">
        <v>305</v>
      </c>
      <c r="F3232" s="1">
        <v>2</v>
      </c>
      <c r="G3232" s="1">
        <v>2</v>
      </c>
      <c r="H3232" s="1">
        <v>5</v>
      </c>
      <c r="I3232" s="1" t="s">
        <v>8260</v>
      </c>
      <c r="J3232" s="1">
        <v>5</v>
      </c>
      <c r="K3232" s="1">
        <v>2</v>
      </c>
      <c r="L3232" s="1">
        <v>2</v>
      </c>
      <c r="M3232" s="1">
        <v>1</v>
      </c>
    </row>
    <row r="3233" spans="1:13" x14ac:dyDescent="0.15">
      <c r="A3233" s="1" t="s">
        <v>7720</v>
      </c>
      <c r="B3233" s="6" t="str">
        <f t="shared" si="50"/>
        <v>Cocci</v>
      </c>
      <c r="C3233" s="1">
        <v>385</v>
      </c>
      <c r="D3233" s="1">
        <v>8.1180811808118101</v>
      </c>
      <c r="E3233" s="1">
        <v>383</v>
      </c>
      <c r="F3233" s="1">
        <v>2</v>
      </c>
      <c r="G3233" s="1">
        <v>2</v>
      </c>
      <c r="H3233" s="1">
        <v>5</v>
      </c>
      <c r="I3233" s="1" t="s">
        <v>7721</v>
      </c>
      <c r="J3233" s="1">
        <v>5</v>
      </c>
      <c r="K3233" s="1">
        <v>0</v>
      </c>
      <c r="L3233" s="1">
        <v>5</v>
      </c>
      <c r="M3233" s="1">
        <v>0</v>
      </c>
    </row>
    <row r="3234" spans="1:13" x14ac:dyDescent="0.15">
      <c r="A3234" s="1" t="s">
        <v>3684</v>
      </c>
      <c r="B3234" s="6" t="str">
        <f t="shared" si="50"/>
        <v>Cocci</v>
      </c>
      <c r="C3234" s="1">
        <v>20</v>
      </c>
      <c r="D3234" s="1">
        <v>14.572864321608</v>
      </c>
      <c r="E3234" s="1">
        <v>15</v>
      </c>
      <c r="F3234" s="1">
        <v>4</v>
      </c>
      <c r="G3234" s="1">
        <v>4</v>
      </c>
      <c r="H3234" s="1">
        <v>5</v>
      </c>
      <c r="I3234" s="1" t="s">
        <v>3685</v>
      </c>
      <c r="J3234" s="1">
        <v>5</v>
      </c>
      <c r="K3234" s="1">
        <v>0</v>
      </c>
      <c r="L3234" s="1">
        <v>5</v>
      </c>
      <c r="M3234" s="1">
        <v>0</v>
      </c>
    </row>
    <row r="3235" spans="1:13" x14ac:dyDescent="0.15">
      <c r="A3235" s="1" t="s">
        <v>8127</v>
      </c>
      <c r="B3235" s="6" t="str">
        <f t="shared" si="50"/>
        <v>Cocci</v>
      </c>
      <c r="C3235" s="1">
        <v>146</v>
      </c>
      <c r="D3235" s="1">
        <v>6.3876651982378903</v>
      </c>
      <c r="E3235" s="1">
        <v>119</v>
      </c>
      <c r="F3235" s="1">
        <v>2</v>
      </c>
      <c r="G3235" s="1">
        <v>2</v>
      </c>
      <c r="H3235" s="1">
        <v>5</v>
      </c>
      <c r="I3235" s="1" t="s">
        <v>8128</v>
      </c>
      <c r="J3235" s="1">
        <v>5</v>
      </c>
      <c r="K3235" s="1">
        <v>0</v>
      </c>
      <c r="L3235" s="1">
        <v>3</v>
      </c>
      <c r="M3235" s="1">
        <v>2</v>
      </c>
    </row>
    <row r="3236" spans="1:13" x14ac:dyDescent="0.15">
      <c r="A3236" s="1" t="s">
        <v>8161</v>
      </c>
      <c r="B3236" s="6" t="str">
        <f t="shared" si="50"/>
        <v>Cocci</v>
      </c>
      <c r="C3236" s="1">
        <v>647</v>
      </c>
      <c r="D3236" s="1">
        <v>6.7567567567567597</v>
      </c>
      <c r="E3236" s="1">
        <v>745</v>
      </c>
      <c r="F3236" s="1">
        <v>2</v>
      </c>
      <c r="G3236" s="1">
        <v>2</v>
      </c>
      <c r="H3236" s="1">
        <v>5</v>
      </c>
      <c r="I3236" s="1" t="s">
        <v>8162</v>
      </c>
      <c r="J3236" s="1">
        <v>5</v>
      </c>
      <c r="K3236" s="1">
        <v>2</v>
      </c>
      <c r="L3236" s="1">
        <v>2</v>
      </c>
      <c r="M3236" s="1">
        <v>1</v>
      </c>
    </row>
    <row r="3237" spans="1:13" x14ac:dyDescent="0.15">
      <c r="A3237" s="1" t="s">
        <v>8105</v>
      </c>
      <c r="B3237" s="6" t="str">
        <f t="shared" si="50"/>
        <v>Cocci</v>
      </c>
      <c r="C3237" s="1">
        <v>674</v>
      </c>
      <c r="D3237" s="1">
        <v>3.2694475760992101</v>
      </c>
      <c r="E3237" s="1">
        <v>776</v>
      </c>
      <c r="F3237" s="1">
        <v>2</v>
      </c>
      <c r="G3237" s="1">
        <v>2</v>
      </c>
      <c r="H3237" s="1">
        <v>5</v>
      </c>
      <c r="I3237" s="1" t="s">
        <v>8106</v>
      </c>
      <c r="J3237" s="1">
        <v>5</v>
      </c>
      <c r="K3237" s="1">
        <v>0</v>
      </c>
      <c r="L3237" s="1">
        <v>5</v>
      </c>
      <c r="M3237" s="1">
        <v>0</v>
      </c>
    </row>
    <row r="3238" spans="1:13" x14ac:dyDescent="0.15">
      <c r="A3238" s="1" t="s">
        <v>5233</v>
      </c>
      <c r="B3238" s="6" t="str">
        <f t="shared" si="50"/>
        <v>Cocci</v>
      </c>
      <c r="C3238" s="1">
        <v>630</v>
      </c>
      <c r="D3238" s="1">
        <v>16.107382550335601</v>
      </c>
      <c r="E3238" s="1">
        <v>917</v>
      </c>
      <c r="F3238" s="1">
        <v>3</v>
      </c>
      <c r="G3238" s="1">
        <v>4</v>
      </c>
      <c r="H3238" s="1">
        <v>5</v>
      </c>
      <c r="I3238" s="1" t="s">
        <v>5234</v>
      </c>
      <c r="J3238" s="1">
        <v>5</v>
      </c>
      <c r="K3238" s="1">
        <v>0</v>
      </c>
      <c r="L3238" s="1">
        <v>4</v>
      </c>
      <c r="M3238" s="1">
        <v>1</v>
      </c>
    </row>
    <row r="3239" spans="1:13" x14ac:dyDescent="0.15">
      <c r="A3239" s="1" t="s">
        <v>5113</v>
      </c>
      <c r="B3239" s="6" t="str">
        <f t="shared" si="50"/>
        <v>Cocci</v>
      </c>
      <c r="C3239" s="1">
        <v>115</v>
      </c>
      <c r="D3239" s="1">
        <v>17.592592592592599</v>
      </c>
      <c r="E3239" s="1">
        <v>94</v>
      </c>
      <c r="F3239" s="1">
        <v>3</v>
      </c>
      <c r="G3239" s="1">
        <v>3</v>
      </c>
      <c r="H3239" s="1">
        <v>5</v>
      </c>
      <c r="I3239" s="1" t="s">
        <v>5114</v>
      </c>
      <c r="J3239" s="1">
        <v>5</v>
      </c>
      <c r="K3239" s="1">
        <v>1</v>
      </c>
      <c r="L3239" s="1">
        <v>3</v>
      </c>
      <c r="M3239" s="1">
        <v>1</v>
      </c>
    </row>
    <row r="3240" spans="1:13" x14ac:dyDescent="0.15">
      <c r="A3240" s="1" t="s">
        <v>5193</v>
      </c>
      <c r="B3240" s="6" t="str">
        <f t="shared" si="50"/>
        <v>Cocci</v>
      </c>
      <c r="C3240" s="1">
        <v>248</v>
      </c>
      <c r="D3240" s="1">
        <v>13.461538461538501</v>
      </c>
      <c r="E3240" s="1">
        <v>214</v>
      </c>
      <c r="F3240" s="1">
        <v>3</v>
      </c>
      <c r="G3240" s="1">
        <v>3</v>
      </c>
      <c r="H3240" s="1">
        <v>5</v>
      </c>
      <c r="I3240" s="1" t="s">
        <v>5194</v>
      </c>
      <c r="J3240" s="1">
        <v>5</v>
      </c>
      <c r="K3240" s="1">
        <v>1</v>
      </c>
      <c r="L3240" s="1">
        <v>3</v>
      </c>
      <c r="M3240" s="1">
        <v>1</v>
      </c>
    </row>
    <row r="3241" spans="1:13" x14ac:dyDescent="0.15">
      <c r="A3241" s="1" t="s">
        <v>8249</v>
      </c>
      <c r="B3241" s="6" t="str">
        <f t="shared" si="50"/>
        <v>Cocci</v>
      </c>
      <c r="C3241" s="1">
        <v>5</v>
      </c>
      <c r="D3241" s="1">
        <v>8.3591331269349798</v>
      </c>
      <c r="E3241" s="1">
        <v>4</v>
      </c>
      <c r="F3241" s="1">
        <v>2</v>
      </c>
      <c r="G3241" s="1">
        <v>2</v>
      </c>
      <c r="H3241" s="1">
        <v>5</v>
      </c>
      <c r="I3241" s="1" t="s">
        <v>8250</v>
      </c>
      <c r="J3241" s="1">
        <v>5</v>
      </c>
      <c r="K3241" s="1">
        <v>0</v>
      </c>
      <c r="L3241" s="1">
        <v>4</v>
      </c>
      <c r="M3241" s="1">
        <v>1</v>
      </c>
    </row>
    <row r="3242" spans="1:13" x14ac:dyDescent="0.15">
      <c r="A3242" s="1" t="s">
        <v>5155</v>
      </c>
      <c r="B3242" s="6" t="str">
        <f t="shared" si="50"/>
        <v>Cocci</v>
      </c>
      <c r="C3242" s="1">
        <v>504</v>
      </c>
      <c r="D3242" s="1">
        <v>7.6628352490421401</v>
      </c>
      <c r="E3242" s="1">
        <v>543</v>
      </c>
      <c r="F3242" s="1">
        <v>3</v>
      </c>
      <c r="G3242" s="1">
        <v>3</v>
      </c>
      <c r="H3242" s="1">
        <v>5</v>
      </c>
      <c r="I3242" s="1" t="s">
        <v>5156</v>
      </c>
      <c r="J3242" s="1">
        <v>5</v>
      </c>
      <c r="K3242" s="1">
        <v>1</v>
      </c>
      <c r="L3242" s="1">
        <v>4</v>
      </c>
      <c r="M3242" s="1">
        <v>0</v>
      </c>
    </row>
    <row r="3243" spans="1:13" x14ac:dyDescent="0.15">
      <c r="A3243" s="1" t="s">
        <v>8009</v>
      </c>
      <c r="B3243" s="6" t="str">
        <f t="shared" si="50"/>
        <v>Cocci</v>
      </c>
      <c r="C3243" s="1">
        <v>151</v>
      </c>
      <c r="D3243" s="1">
        <v>10.8225108225108</v>
      </c>
      <c r="E3243" s="1">
        <v>124</v>
      </c>
      <c r="F3243" s="1">
        <v>2</v>
      </c>
      <c r="G3243" s="1">
        <v>2</v>
      </c>
      <c r="H3243" s="1">
        <v>5</v>
      </c>
      <c r="I3243" s="1" t="s">
        <v>8010</v>
      </c>
      <c r="J3243" s="1">
        <v>5</v>
      </c>
      <c r="K3243" s="1">
        <v>2</v>
      </c>
      <c r="L3243" s="1">
        <v>3</v>
      </c>
      <c r="M3243" s="1">
        <v>0</v>
      </c>
    </row>
    <row r="3244" spans="1:13" x14ac:dyDescent="0.15">
      <c r="A3244" s="1" t="s">
        <v>8501</v>
      </c>
      <c r="B3244" s="6" t="str">
        <f t="shared" si="50"/>
        <v>Cocci</v>
      </c>
      <c r="C3244" s="1">
        <v>146</v>
      </c>
      <c r="D3244" s="1">
        <v>6.4301552106430204</v>
      </c>
      <c r="E3244" s="1">
        <v>119</v>
      </c>
      <c r="F3244" s="1">
        <v>2</v>
      </c>
      <c r="G3244" s="1">
        <v>2</v>
      </c>
      <c r="H3244" s="1">
        <v>5</v>
      </c>
      <c r="I3244" s="1" t="s">
        <v>8502</v>
      </c>
      <c r="J3244" s="1">
        <v>5</v>
      </c>
      <c r="K3244" s="1">
        <v>0</v>
      </c>
      <c r="L3244" s="1">
        <v>3</v>
      </c>
      <c r="M3244" s="1">
        <v>2</v>
      </c>
    </row>
    <row r="3245" spans="1:13" x14ac:dyDescent="0.15">
      <c r="A3245" s="1" t="s">
        <v>8487</v>
      </c>
      <c r="B3245" s="6" t="str">
        <f t="shared" si="50"/>
        <v>Cocci</v>
      </c>
      <c r="C3245" s="1">
        <v>301</v>
      </c>
      <c r="D3245" s="1">
        <v>28.676470588235301</v>
      </c>
      <c r="E3245" s="1">
        <v>305</v>
      </c>
      <c r="F3245" s="1">
        <v>2</v>
      </c>
      <c r="G3245" s="1">
        <v>2</v>
      </c>
      <c r="H3245" s="1">
        <v>5</v>
      </c>
      <c r="I3245" s="1" t="s">
        <v>8488</v>
      </c>
      <c r="J3245" s="1">
        <v>5</v>
      </c>
      <c r="K3245" s="1">
        <v>2</v>
      </c>
      <c r="L3245" s="1">
        <v>2</v>
      </c>
      <c r="M3245" s="1">
        <v>1</v>
      </c>
    </row>
    <row r="3246" spans="1:13" x14ac:dyDescent="0.15">
      <c r="A3246" s="1" t="s">
        <v>5325</v>
      </c>
      <c r="B3246" s="6" t="str">
        <f t="shared" si="50"/>
        <v>Cocci</v>
      </c>
      <c r="C3246" s="1">
        <v>637</v>
      </c>
      <c r="D3246" s="1">
        <v>12.030075187969899</v>
      </c>
      <c r="E3246" s="1">
        <v>732</v>
      </c>
      <c r="F3246" s="1">
        <v>3</v>
      </c>
      <c r="G3246" s="1">
        <v>3</v>
      </c>
      <c r="H3246" s="1">
        <v>5</v>
      </c>
      <c r="I3246" s="1" t="s">
        <v>5326</v>
      </c>
      <c r="J3246" s="1">
        <v>5</v>
      </c>
      <c r="K3246" s="1">
        <v>0</v>
      </c>
      <c r="L3246" s="1">
        <v>4</v>
      </c>
      <c r="M3246" s="1">
        <v>1</v>
      </c>
    </row>
    <row r="3247" spans="1:13" x14ac:dyDescent="0.15">
      <c r="A3247" s="1" t="s">
        <v>5371</v>
      </c>
      <c r="B3247" s="6" t="str">
        <f t="shared" si="50"/>
        <v>Cocci</v>
      </c>
      <c r="C3247" s="1">
        <v>471</v>
      </c>
      <c r="D3247" s="1">
        <v>14.9425287356322</v>
      </c>
      <c r="E3247" s="1">
        <v>502</v>
      </c>
      <c r="F3247" s="1">
        <v>3</v>
      </c>
      <c r="G3247" s="1">
        <v>3</v>
      </c>
      <c r="H3247" s="1">
        <v>5</v>
      </c>
      <c r="I3247" s="1" t="s">
        <v>5372</v>
      </c>
      <c r="J3247" s="1">
        <v>5</v>
      </c>
      <c r="K3247" s="1">
        <v>0</v>
      </c>
      <c r="L3247" s="1">
        <v>4</v>
      </c>
      <c r="M3247" s="1">
        <v>1</v>
      </c>
    </row>
    <row r="3248" spans="1:13" x14ac:dyDescent="0.15">
      <c r="A3248" s="1" t="s">
        <v>5075</v>
      </c>
      <c r="B3248" s="6" t="str">
        <f t="shared" si="50"/>
        <v>Cocci</v>
      </c>
      <c r="C3248" s="1">
        <v>372</v>
      </c>
      <c r="D3248" s="1">
        <v>3.4836065573770498</v>
      </c>
      <c r="E3248" s="1">
        <v>363</v>
      </c>
      <c r="F3248" s="1">
        <v>3</v>
      </c>
      <c r="G3248" s="1">
        <v>3</v>
      </c>
      <c r="H3248" s="1">
        <v>5</v>
      </c>
      <c r="I3248" s="1" t="s">
        <v>5076</v>
      </c>
      <c r="J3248" s="1">
        <v>5</v>
      </c>
      <c r="K3248" s="1">
        <v>0</v>
      </c>
      <c r="L3248" s="1">
        <v>5</v>
      </c>
      <c r="M3248" s="1">
        <v>0</v>
      </c>
    </row>
    <row r="3249" spans="1:13" x14ac:dyDescent="0.15">
      <c r="A3249" s="1" t="s">
        <v>8507</v>
      </c>
      <c r="B3249" s="6" t="str">
        <f t="shared" si="50"/>
        <v>Cocci</v>
      </c>
      <c r="C3249" s="1">
        <v>5</v>
      </c>
      <c r="D3249" s="1">
        <v>16.167664670658699</v>
      </c>
      <c r="E3249" s="1">
        <v>4</v>
      </c>
      <c r="F3249" s="1">
        <v>2</v>
      </c>
      <c r="G3249" s="1">
        <v>2</v>
      </c>
      <c r="H3249" s="1">
        <v>5</v>
      </c>
      <c r="I3249" s="1" t="s">
        <v>8508</v>
      </c>
      <c r="J3249" s="1">
        <v>5</v>
      </c>
      <c r="K3249" s="1">
        <v>0</v>
      </c>
      <c r="L3249" s="1">
        <v>4</v>
      </c>
      <c r="M3249" s="1">
        <v>1</v>
      </c>
    </row>
    <row r="3250" spans="1:13" x14ac:dyDescent="0.15">
      <c r="A3250" s="1" t="s">
        <v>3580</v>
      </c>
      <c r="B3250" s="6" t="str">
        <f t="shared" si="50"/>
        <v>Cocci</v>
      </c>
      <c r="C3250" s="1">
        <v>20</v>
      </c>
      <c r="D3250" s="1">
        <v>14.572864321608</v>
      </c>
      <c r="E3250" s="1">
        <v>15</v>
      </c>
      <c r="F3250" s="1">
        <v>4</v>
      </c>
      <c r="G3250" s="1">
        <v>4</v>
      </c>
      <c r="H3250" s="1">
        <v>5</v>
      </c>
      <c r="I3250" s="1" t="s">
        <v>3581</v>
      </c>
      <c r="J3250" s="1">
        <v>5</v>
      </c>
      <c r="K3250" s="1">
        <v>0</v>
      </c>
      <c r="L3250" s="1">
        <v>5</v>
      </c>
      <c r="M3250" s="1">
        <v>0</v>
      </c>
    </row>
    <row r="3251" spans="1:13" x14ac:dyDescent="0.15">
      <c r="A3251" s="1" t="s">
        <v>3802</v>
      </c>
      <c r="B3251" s="6" t="str">
        <f t="shared" si="50"/>
        <v>Cocci</v>
      </c>
      <c r="C3251" s="1">
        <v>676</v>
      </c>
      <c r="D3251" s="1">
        <v>11.395348837209299</v>
      </c>
      <c r="E3251" s="1">
        <v>780</v>
      </c>
      <c r="F3251" s="1">
        <v>4</v>
      </c>
      <c r="G3251" s="1">
        <v>4</v>
      </c>
      <c r="H3251" s="1">
        <v>5</v>
      </c>
      <c r="I3251" s="1" t="s">
        <v>3803</v>
      </c>
      <c r="J3251" s="1">
        <v>5</v>
      </c>
      <c r="K3251" s="1">
        <v>0</v>
      </c>
      <c r="L3251" s="1">
        <v>4</v>
      </c>
      <c r="M3251" s="1">
        <v>1</v>
      </c>
    </row>
    <row r="3252" spans="1:13" x14ac:dyDescent="0.15">
      <c r="A3252" s="1" t="s">
        <v>8007</v>
      </c>
      <c r="B3252" s="6" t="str">
        <f t="shared" si="50"/>
        <v>Cocci</v>
      </c>
      <c r="C3252" s="1">
        <v>674</v>
      </c>
      <c r="D3252" s="1">
        <v>3.2694475760992101</v>
      </c>
      <c r="E3252" s="1">
        <v>776</v>
      </c>
      <c r="F3252" s="1">
        <v>2</v>
      </c>
      <c r="G3252" s="1">
        <v>2</v>
      </c>
      <c r="H3252" s="1">
        <v>5</v>
      </c>
      <c r="I3252" s="1" t="s">
        <v>8008</v>
      </c>
      <c r="J3252" s="1">
        <v>5</v>
      </c>
      <c r="K3252" s="1">
        <v>0</v>
      </c>
      <c r="L3252" s="1">
        <v>5</v>
      </c>
      <c r="M3252" s="1">
        <v>0</v>
      </c>
    </row>
    <row r="3253" spans="1:13" x14ac:dyDescent="0.15">
      <c r="A3253" s="1" t="s">
        <v>5101</v>
      </c>
      <c r="B3253" s="6" t="str">
        <f t="shared" si="50"/>
        <v>Cocci</v>
      </c>
      <c r="C3253" s="1">
        <v>504</v>
      </c>
      <c r="D3253" s="1">
        <v>7.6628352490421401</v>
      </c>
      <c r="E3253" s="1">
        <v>543</v>
      </c>
      <c r="F3253" s="1">
        <v>3</v>
      </c>
      <c r="G3253" s="1">
        <v>3</v>
      </c>
      <c r="H3253" s="1">
        <v>5</v>
      </c>
      <c r="I3253" s="1" t="s">
        <v>5102</v>
      </c>
      <c r="J3253" s="1">
        <v>5</v>
      </c>
      <c r="K3253" s="1">
        <v>1</v>
      </c>
      <c r="L3253" s="1">
        <v>4</v>
      </c>
      <c r="M3253" s="1">
        <v>0</v>
      </c>
    </row>
    <row r="3254" spans="1:13" x14ac:dyDescent="0.15">
      <c r="A3254" s="1" t="s">
        <v>8029</v>
      </c>
      <c r="B3254" s="6" t="str">
        <f t="shared" si="50"/>
        <v>Cocci</v>
      </c>
      <c r="C3254" s="1">
        <v>720</v>
      </c>
      <c r="D3254" s="1">
        <v>12.1863799283154</v>
      </c>
      <c r="E3254" s="1">
        <v>836</v>
      </c>
      <c r="F3254" s="1">
        <v>2</v>
      </c>
      <c r="G3254" s="1">
        <v>2</v>
      </c>
      <c r="H3254" s="1">
        <v>5</v>
      </c>
      <c r="I3254" s="1" t="s">
        <v>8030</v>
      </c>
      <c r="J3254" s="1">
        <v>5</v>
      </c>
      <c r="K3254" s="1">
        <v>0</v>
      </c>
      <c r="L3254" s="1">
        <v>4</v>
      </c>
      <c r="M3254" s="1">
        <v>1</v>
      </c>
    </row>
    <row r="3255" spans="1:13" x14ac:dyDescent="0.15">
      <c r="A3255" s="1" t="s">
        <v>8083</v>
      </c>
      <c r="B3255" s="6" t="str">
        <f t="shared" si="50"/>
        <v>Cocci</v>
      </c>
      <c r="C3255" s="1">
        <v>385</v>
      </c>
      <c r="D3255" s="1">
        <v>8.4291187739463602</v>
      </c>
      <c r="E3255" s="1">
        <v>383</v>
      </c>
      <c r="F3255" s="1">
        <v>2</v>
      </c>
      <c r="G3255" s="1">
        <v>2</v>
      </c>
      <c r="H3255" s="1">
        <v>5</v>
      </c>
      <c r="I3255" s="1" t="s">
        <v>8084</v>
      </c>
      <c r="J3255" s="1">
        <v>5</v>
      </c>
      <c r="K3255" s="1">
        <v>0</v>
      </c>
      <c r="L3255" s="1">
        <v>5</v>
      </c>
      <c r="M3255" s="1">
        <v>0</v>
      </c>
    </row>
    <row r="3256" spans="1:13" x14ac:dyDescent="0.15">
      <c r="A3256" s="1" t="s">
        <v>5083</v>
      </c>
      <c r="B3256" s="6" t="str">
        <f t="shared" si="50"/>
        <v>Cocci</v>
      </c>
      <c r="C3256" s="1">
        <v>123</v>
      </c>
      <c r="D3256" s="1">
        <v>16.887417218543</v>
      </c>
      <c r="E3256" s="1">
        <v>101</v>
      </c>
      <c r="F3256" s="1">
        <v>3</v>
      </c>
      <c r="G3256" s="1">
        <v>4</v>
      </c>
      <c r="H3256" s="1">
        <v>5</v>
      </c>
      <c r="I3256" s="1" t="s">
        <v>5084</v>
      </c>
      <c r="J3256" s="1">
        <v>5</v>
      </c>
      <c r="K3256" s="1">
        <v>0</v>
      </c>
      <c r="L3256" s="1">
        <v>5</v>
      </c>
      <c r="M3256" s="1">
        <v>0</v>
      </c>
    </row>
    <row r="3257" spans="1:13" x14ac:dyDescent="0.15">
      <c r="A3257" s="1" t="s">
        <v>8549</v>
      </c>
      <c r="B3257" s="6" t="str">
        <f t="shared" si="50"/>
        <v>Cocci</v>
      </c>
      <c r="C3257" s="1">
        <v>479</v>
      </c>
      <c r="D3257" s="1">
        <v>2.1798365122615802</v>
      </c>
      <c r="E3257" s="1">
        <v>516</v>
      </c>
      <c r="F3257" s="1">
        <v>2</v>
      </c>
      <c r="G3257" s="1">
        <v>2</v>
      </c>
      <c r="H3257" s="1">
        <v>5</v>
      </c>
      <c r="I3257" s="1" t="s">
        <v>8550</v>
      </c>
      <c r="J3257" s="1">
        <v>5</v>
      </c>
      <c r="K3257" s="1">
        <v>0</v>
      </c>
      <c r="L3257" s="1">
        <v>4</v>
      </c>
      <c r="M3257" s="1">
        <v>1</v>
      </c>
    </row>
    <row r="3258" spans="1:13" x14ac:dyDescent="0.15">
      <c r="A3258" s="1" t="s">
        <v>5345</v>
      </c>
      <c r="B3258" s="6" t="str">
        <f t="shared" si="50"/>
        <v>Cocci</v>
      </c>
      <c r="C3258" s="1">
        <v>630</v>
      </c>
      <c r="D3258" s="1">
        <v>16.107382550335601</v>
      </c>
      <c r="E3258" s="1">
        <v>917</v>
      </c>
      <c r="F3258" s="1">
        <v>3</v>
      </c>
      <c r="G3258" s="1">
        <v>4</v>
      </c>
      <c r="H3258" s="1">
        <v>5</v>
      </c>
      <c r="I3258" s="1" t="s">
        <v>5346</v>
      </c>
      <c r="J3258" s="1">
        <v>5</v>
      </c>
      <c r="K3258" s="1">
        <v>0</v>
      </c>
      <c r="L3258" s="1">
        <v>4</v>
      </c>
      <c r="M3258" s="1">
        <v>1</v>
      </c>
    </row>
    <row r="3259" spans="1:13" x14ac:dyDescent="0.15">
      <c r="A3259" s="1" t="s">
        <v>8479</v>
      </c>
      <c r="B3259" s="6" t="str">
        <f t="shared" si="50"/>
        <v>Cocci</v>
      </c>
      <c r="C3259" s="1">
        <v>442</v>
      </c>
      <c r="D3259" s="1">
        <v>6.6508313539192399</v>
      </c>
      <c r="E3259" s="1">
        <v>458</v>
      </c>
      <c r="F3259" s="1">
        <v>2</v>
      </c>
      <c r="G3259" s="1">
        <v>2</v>
      </c>
      <c r="H3259" s="1">
        <v>5</v>
      </c>
      <c r="I3259" s="1" t="s">
        <v>8480</v>
      </c>
      <c r="J3259" s="1">
        <v>5</v>
      </c>
      <c r="K3259" s="1">
        <v>0</v>
      </c>
      <c r="L3259" s="1">
        <v>4</v>
      </c>
      <c r="M3259" s="1">
        <v>1</v>
      </c>
    </row>
    <row r="3260" spans="1:13" x14ac:dyDescent="0.15">
      <c r="A3260" s="1" t="s">
        <v>8035</v>
      </c>
      <c r="B3260" s="6" t="str">
        <f t="shared" si="50"/>
        <v>Cocci</v>
      </c>
      <c r="C3260" s="1">
        <v>327</v>
      </c>
      <c r="D3260" s="1">
        <v>5.47169811320755</v>
      </c>
      <c r="E3260" s="1">
        <v>311</v>
      </c>
      <c r="F3260" s="1">
        <v>2</v>
      </c>
      <c r="G3260" s="1">
        <v>2</v>
      </c>
      <c r="H3260" s="1">
        <v>5</v>
      </c>
      <c r="I3260" s="1" t="s">
        <v>8036</v>
      </c>
      <c r="J3260" s="1">
        <v>5</v>
      </c>
      <c r="K3260" s="1">
        <v>2</v>
      </c>
      <c r="L3260" s="1">
        <v>2</v>
      </c>
      <c r="M3260" s="1">
        <v>1</v>
      </c>
    </row>
    <row r="3261" spans="1:13" x14ac:dyDescent="0.15">
      <c r="A3261" s="1" t="s">
        <v>8531</v>
      </c>
      <c r="B3261" s="6" t="str">
        <f t="shared" si="50"/>
        <v>Cocci</v>
      </c>
      <c r="C3261" s="1">
        <v>635</v>
      </c>
      <c r="D3261" s="1">
        <v>8.0555555555555607</v>
      </c>
      <c r="E3261" s="1">
        <v>730</v>
      </c>
      <c r="F3261" s="1">
        <v>2</v>
      </c>
      <c r="G3261" s="1">
        <v>2</v>
      </c>
      <c r="H3261" s="1">
        <v>5</v>
      </c>
      <c r="I3261" s="1" t="s">
        <v>8532</v>
      </c>
      <c r="J3261" s="1">
        <v>5</v>
      </c>
      <c r="K3261" s="1">
        <v>0</v>
      </c>
      <c r="L3261" s="1">
        <v>4</v>
      </c>
      <c r="M3261" s="1">
        <v>1</v>
      </c>
    </row>
    <row r="3262" spans="1:13" x14ac:dyDescent="0.15">
      <c r="A3262" s="1" t="s">
        <v>3394</v>
      </c>
      <c r="B3262" s="6" t="str">
        <f t="shared" si="50"/>
        <v>Cocci</v>
      </c>
      <c r="C3262" s="1">
        <v>676</v>
      </c>
      <c r="D3262" s="1">
        <v>11.395348837209299</v>
      </c>
      <c r="E3262" s="1">
        <v>780</v>
      </c>
      <c r="F3262" s="1">
        <v>4</v>
      </c>
      <c r="G3262" s="1">
        <v>4</v>
      </c>
      <c r="H3262" s="1">
        <v>5</v>
      </c>
      <c r="I3262" s="1" t="s">
        <v>3395</v>
      </c>
      <c r="J3262" s="1">
        <v>5</v>
      </c>
      <c r="K3262" s="1">
        <v>0</v>
      </c>
      <c r="L3262" s="1">
        <v>4</v>
      </c>
      <c r="M3262" s="1">
        <v>1</v>
      </c>
    </row>
    <row r="3263" spans="1:13" x14ac:dyDescent="0.15">
      <c r="A3263" s="1" t="s">
        <v>4808</v>
      </c>
      <c r="B3263" s="6" t="str">
        <f t="shared" si="50"/>
        <v>Cocci</v>
      </c>
      <c r="C3263" s="1">
        <v>672</v>
      </c>
      <c r="D3263" s="1">
        <v>23.602484472049699</v>
      </c>
      <c r="E3263" s="1">
        <v>773</v>
      </c>
      <c r="F3263" s="1">
        <v>3</v>
      </c>
      <c r="G3263" s="1">
        <v>3</v>
      </c>
      <c r="H3263" s="1">
        <v>5</v>
      </c>
      <c r="I3263" s="1" t="s">
        <v>4809</v>
      </c>
      <c r="J3263" s="1">
        <v>5</v>
      </c>
      <c r="K3263" s="1">
        <v>0</v>
      </c>
      <c r="L3263" s="1">
        <v>4</v>
      </c>
      <c r="M3263" s="1">
        <v>1</v>
      </c>
    </row>
    <row r="3264" spans="1:13" x14ac:dyDescent="0.15">
      <c r="A3264" s="1" t="s">
        <v>7680</v>
      </c>
      <c r="B3264" s="6" t="str">
        <f t="shared" si="50"/>
        <v>Cocci</v>
      </c>
      <c r="C3264" s="1">
        <v>151</v>
      </c>
      <c r="D3264" s="1">
        <v>11.682242990654199</v>
      </c>
      <c r="E3264" s="1">
        <v>124</v>
      </c>
      <c r="F3264" s="1">
        <v>2</v>
      </c>
      <c r="G3264" s="1">
        <v>2</v>
      </c>
      <c r="H3264" s="1">
        <v>5</v>
      </c>
      <c r="I3264" s="1" t="s">
        <v>7681</v>
      </c>
      <c r="J3264" s="1">
        <v>5</v>
      </c>
      <c r="K3264" s="1">
        <v>2</v>
      </c>
      <c r="L3264" s="1">
        <v>3</v>
      </c>
      <c r="M3264" s="1">
        <v>0</v>
      </c>
    </row>
    <row r="3265" spans="1:13" x14ac:dyDescent="0.15">
      <c r="A3265" s="1" t="s">
        <v>4784</v>
      </c>
      <c r="B3265" s="6" t="str">
        <f t="shared" si="50"/>
        <v>Cocci</v>
      </c>
      <c r="C3265" s="1">
        <v>372</v>
      </c>
      <c r="D3265" s="1">
        <v>3.4836065573770498</v>
      </c>
      <c r="E3265" s="1">
        <v>363</v>
      </c>
      <c r="F3265" s="1">
        <v>3</v>
      </c>
      <c r="G3265" s="1">
        <v>3</v>
      </c>
      <c r="H3265" s="1">
        <v>5</v>
      </c>
      <c r="I3265" s="1" t="s">
        <v>4785</v>
      </c>
      <c r="J3265" s="1">
        <v>5</v>
      </c>
      <c r="K3265" s="1">
        <v>0</v>
      </c>
      <c r="L3265" s="1">
        <v>5</v>
      </c>
      <c r="M3265" s="1">
        <v>0</v>
      </c>
    </row>
    <row r="3266" spans="1:13" x14ac:dyDescent="0.15">
      <c r="A3266" s="1" t="s">
        <v>7488</v>
      </c>
      <c r="B3266" s="6" t="str">
        <f t="shared" si="50"/>
        <v>Cocci</v>
      </c>
      <c r="C3266" s="1">
        <v>615</v>
      </c>
      <c r="D3266" s="1">
        <v>8.0428954423592494</v>
      </c>
      <c r="E3266" s="1">
        <v>701</v>
      </c>
      <c r="F3266" s="1">
        <v>2</v>
      </c>
      <c r="G3266" s="1">
        <v>2</v>
      </c>
      <c r="H3266" s="1">
        <v>5</v>
      </c>
      <c r="I3266" s="1" t="s">
        <v>7489</v>
      </c>
      <c r="J3266" s="1">
        <v>5</v>
      </c>
      <c r="K3266" s="1">
        <v>2</v>
      </c>
      <c r="L3266" s="1">
        <v>3</v>
      </c>
      <c r="M3266" s="1">
        <v>0</v>
      </c>
    </row>
    <row r="3267" spans="1:13" x14ac:dyDescent="0.15">
      <c r="A3267" s="1" t="s">
        <v>3380</v>
      </c>
      <c r="B3267" s="6" t="str">
        <f t="shared" ref="B3267:B3330" si="51">IF(NOT(ISERROR(FIND("_HUMAN",A3267))),"Human","Cocci")</f>
        <v>Cocci</v>
      </c>
      <c r="C3267" s="1">
        <v>397</v>
      </c>
      <c r="D3267" s="1">
        <v>24.7368421052632</v>
      </c>
      <c r="E3267" s="1">
        <v>400</v>
      </c>
      <c r="F3267" s="1">
        <v>4</v>
      </c>
      <c r="G3267" s="1">
        <v>4</v>
      </c>
      <c r="H3267" s="1">
        <v>5</v>
      </c>
      <c r="I3267" s="1" t="s">
        <v>3381</v>
      </c>
      <c r="J3267" s="1">
        <v>5</v>
      </c>
      <c r="K3267" s="1">
        <v>2</v>
      </c>
      <c r="L3267" s="1">
        <v>2</v>
      </c>
      <c r="M3267" s="1">
        <v>1</v>
      </c>
    </row>
    <row r="3268" spans="1:13" x14ac:dyDescent="0.15">
      <c r="A3268" s="1" t="s">
        <v>4760</v>
      </c>
      <c r="B3268" s="6" t="str">
        <f t="shared" si="51"/>
        <v>Cocci</v>
      </c>
      <c r="C3268" s="1">
        <v>449</v>
      </c>
      <c r="D3268" s="1">
        <v>8.1632653061224492</v>
      </c>
      <c r="E3268" s="1">
        <v>481</v>
      </c>
      <c r="F3268" s="1">
        <v>3</v>
      </c>
      <c r="G3268" s="1">
        <v>3</v>
      </c>
      <c r="H3268" s="1">
        <v>5</v>
      </c>
      <c r="I3268" s="1" t="s">
        <v>4761</v>
      </c>
      <c r="J3268" s="1">
        <v>5</v>
      </c>
      <c r="K3268" s="1">
        <v>0</v>
      </c>
      <c r="L3268" s="1">
        <v>5</v>
      </c>
      <c r="M3268" s="1">
        <v>0</v>
      </c>
    </row>
    <row r="3269" spans="1:13" x14ac:dyDescent="0.15">
      <c r="A3269" s="1" t="s">
        <v>4746</v>
      </c>
      <c r="B3269" s="6" t="str">
        <f t="shared" si="51"/>
        <v>Cocci</v>
      </c>
      <c r="C3269" s="1">
        <v>79</v>
      </c>
      <c r="D3269" s="1">
        <v>25.896414342629502</v>
      </c>
      <c r="E3269" s="1">
        <v>62</v>
      </c>
      <c r="F3269" s="1">
        <v>3</v>
      </c>
      <c r="G3269" s="1">
        <v>3</v>
      </c>
      <c r="H3269" s="1">
        <v>5</v>
      </c>
      <c r="I3269" s="1" t="s">
        <v>4747</v>
      </c>
      <c r="J3269" s="1">
        <v>5</v>
      </c>
      <c r="K3269" s="1">
        <v>0</v>
      </c>
      <c r="L3269" s="1">
        <v>4</v>
      </c>
      <c r="M3269" s="1">
        <v>1</v>
      </c>
    </row>
    <row r="3270" spans="1:13" x14ac:dyDescent="0.15">
      <c r="A3270" s="1" t="s">
        <v>4788</v>
      </c>
      <c r="B3270" s="6" t="str">
        <f t="shared" si="51"/>
        <v>Cocci</v>
      </c>
      <c r="C3270" s="1">
        <v>630</v>
      </c>
      <c r="D3270" s="1">
        <v>6.7226890756302504</v>
      </c>
      <c r="E3270" s="1">
        <v>917</v>
      </c>
      <c r="F3270" s="1">
        <v>3</v>
      </c>
      <c r="G3270" s="1">
        <v>4</v>
      </c>
      <c r="H3270" s="1">
        <v>5</v>
      </c>
      <c r="I3270" s="1" t="s">
        <v>4789</v>
      </c>
      <c r="J3270" s="1">
        <v>5</v>
      </c>
      <c r="K3270" s="1">
        <v>0</v>
      </c>
      <c r="L3270" s="1">
        <v>4</v>
      </c>
      <c r="M3270" s="1">
        <v>1</v>
      </c>
    </row>
    <row r="3271" spans="1:13" x14ac:dyDescent="0.15">
      <c r="A3271" s="1" t="s">
        <v>7391</v>
      </c>
      <c r="B3271" s="6" t="str">
        <f t="shared" si="51"/>
        <v>Cocci</v>
      </c>
      <c r="C3271" s="1">
        <v>385</v>
      </c>
      <c r="D3271" s="1">
        <v>9.2827004219409304</v>
      </c>
      <c r="E3271" s="1">
        <v>383</v>
      </c>
      <c r="F3271" s="1">
        <v>2</v>
      </c>
      <c r="G3271" s="1">
        <v>2</v>
      </c>
      <c r="H3271" s="1">
        <v>5</v>
      </c>
      <c r="I3271" s="1" t="s">
        <v>7392</v>
      </c>
      <c r="J3271" s="1">
        <v>5</v>
      </c>
      <c r="K3271" s="1">
        <v>0</v>
      </c>
      <c r="L3271" s="1">
        <v>5</v>
      </c>
      <c r="M3271" s="1">
        <v>0</v>
      </c>
    </row>
    <row r="3272" spans="1:13" x14ac:dyDescent="0.15">
      <c r="A3272" s="1" t="s">
        <v>4804</v>
      </c>
      <c r="B3272" s="6" t="str">
        <f t="shared" si="51"/>
        <v>Cocci</v>
      </c>
      <c r="C3272" s="1">
        <v>248</v>
      </c>
      <c r="D3272" s="1">
        <v>13.461538461538501</v>
      </c>
      <c r="E3272" s="1">
        <v>214</v>
      </c>
      <c r="F3272" s="1">
        <v>3</v>
      </c>
      <c r="G3272" s="1">
        <v>3</v>
      </c>
      <c r="H3272" s="1">
        <v>5</v>
      </c>
      <c r="I3272" s="1" t="s">
        <v>4805</v>
      </c>
      <c r="J3272" s="1">
        <v>5</v>
      </c>
      <c r="K3272" s="1">
        <v>1</v>
      </c>
      <c r="L3272" s="1">
        <v>3</v>
      </c>
      <c r="M3272" s="1">
        <v>1</v>
      </c>
    </row>
    <row r="3273" spans="1:13" x14ac:dyDescent="0.15">
      <c r="A3273" s="1" t="s">
        <v>7301</v>
      </c>
      <c r="B3273" s="6" t="str">
        <f t="shared" si="51"/>
        <v>Cocci</v>
      </c>
      <c r="C3273" s="1">
        <v>5</v>
      </c>
      <c r="D3273" s="1">
        <v>8.3591331269349798</v>
      </c>
      <c r="E3273" s="1">
        <v>4</v>
      </c>
      <c r="F3273" s="1">
        <v>2</v>
      </c>
      <c r="G3273" s="1">
        <v>2</v>
      </c>
      <c r="H3273" s="1">
        <v>5</v>
      </c>
      <c r="I3273" s="1" t="s">
        <v>7302</v>
      </c>
      <c r="J3273" s="1">
        <v>5</v>
      </c>
      <c r="K3273" s="1">
        <v>0</v>
      </c>
      <c r="L3273" s="1">
        <v>4</v>
      </c>
      <c r="M3273" s="1">
        <v>1</v>
      </c>
    </row>
    <row r="3274" spans="1:13" x14ac:dyDescent="0.15">
      <c r="A3274" s="1" t="s">
        <v>7467</v>
      </c>
      <c r="B3274" s="6" t="str">
        <f t="shared" si="51"/>
        <v>Cocci</v>
      </c>
      <c r="C3274" s="1">
        <v>647</v>
      </c>
      <c r="D3274" s="1">
        <v>6.7567567567567597</v>
      </c>
      <c r="E3274" s="1">
        <v>745</v>
      </c>
      <c r="F3274" s="1">
        <v>2</v>
      </c>
      <c r="G3274" s="1">
        <v>2</v>
      </c>
      <c r="H3274" s="1">
        <v>5</v>
      </c>
      <c r="I3274" s="1" t="s">
        <v>7468</v>
      </c>
      <c r="J3274" s="1">
        <v>5</v>
      </c>
      <c r="K3274" s="1">
        <v>2</v>
      </c>
      <c r="L3274" s="1">
        <v>2</v>
      </c>
      <c r="M3274" s="1">
        <v>1</v>
      </c>
    </row>
    <row r="3275" spans="1:13" x14ac:dyDescent="0.15">
      <c r="A3275" s="1" t="s">
        <v>5335</v>
      </c>
      <c r="B3275" s="6" t="str">
        <f t="shared" si="51"/>
        <v>Cocci</v>
      </c>
      <c r="C3275" s="1">
        <v>115</v>
      </c>
      <c r="D3275" s="1">
        <v>17.592592592592599</v>
      </c>
      <c r="E3275" s="1">
        <v>94</v>
      </c>
      <c r="F3275" s="1">
        <v>3</v>
      </c>
      <c r="G3275" s="1">
        <v>3</v>
      </c>
      <c r="H3275" s="1">
        <v>5</v>
      </c>
      <c r="I3275" s="1" t="s">
        <v>5336</v>
      </c>
      <c r="J3275" s="1">
        <v>5</v>
      </c>
      <c r="K3275" s="1">
        <v>1</v>
      </c>
      <c r="L3275" s="1">
        <v>3</v>
      </c>
      <c r="M3275" s="1">
        <v>1</v>
      </c>
    </row>
    <row r="3276" spans="1:13" x14ac:dyDescent="0.15">
      <c r="A3276" s="1" t="s">
        <v>5359</v>
      </c>
      <c r="B3276" s="6" t="str">
        <f t="shared" si="51"/>
        <v>Cocci</v>
      </c>
      <c r="C3276" s="1">
        <v>248</v>
      </c>
      <c r="D3276" s="1">
        <v>13.461538461538501</v>
      </c>
      <c r="E3276" s="1">
        <v>214</v>
      </c>
      <c r="F3276" s="1">
        <v>3</v>
      </c>
      <c r="G3276" s="1">
        <v>3</v>
      </c>
      <c r="H3276" s="1">
        <v>5</v>
      </c>
      <c r="I3276" s="1" t="s">
        <v>5360</v>
      </c>
      <c r="J3276" s="1">
        <v>5</v>
      </c>
      <c r="K3276" s="1">
        <v>1</v>
      </c>
      <c r="L3276" s="1">
        <v>3</v>
      </c>
      <c r="M3276" s="1">
        <v>1</v>
      </c>
    </row>
    <row r="3277" spans="1:13" x14ac:dyDescent="0.15">
      <c r="A3277" s="1" t="s">
        <v>5361</v>
      </c>
      <c r="B3277" s="6" t="str">
        <f t="shared" si="51"/>
        <v>Cocci</v>
      </c>
      <c r="C3277" s="1">
        <v>79</v>
      </c>
      <c r="D3277" s="1">
        <v>27.426160337552702</v>
      </c>
      <c r="E3277" s="1">
        <v>62</v>
      </c>
      <c r="F3277" s="1">
        <v>3</v>
      </c>
      <c r="G3277" s="1">
        <v>3</v>
      </c>
      <c r="H3277" s="1">
        <v>5</v>
      </c>
      <c r="I3277" s="1" t="s">
        <v>5362</v>
      </c>
      <c r="J3277" s="1">
        <v>5</v>
      </c>
      <c r="K3277" s="1">
        <v>0</v>
      </c>
      <c r="L3277" s="1">
        <v>4</v>
      </c>
      <c r="M3277" s="1">
        <v>1</v>
      </c>
    </row>
    <row r="3278" spans="1:13" x14ac:dyDescent="0.15">
      <c r="A3278" s="1" t="s">
        <v>5093</v>
      </c>
      <c r="B3278" s="6" t="str">
        <f t="shared" si="51"/>
        <v>Cocci</v>
      </c>
      <c r="C3278" s="1">
        <v>578</v>
      </c>
      <c r="D3278" s="1">
        <v>9.2748735244519391</v>
      </c>
      <c r="E3278" s="1">
        <v>643</v>
      </c>
      <c r="F3278" s="1">
        <v>3</v>
      </c>
      <c r="G3278" s="1">
        <v>3</v>
      </c>
      <c r="H3278" s="1">
        <v>5</v>
      </c>
      <c r="I3278" s="1" t="s">
        <v>5094</v>
      </c>
      <c r="J3278" s="1">
        <v>5</v>
      </c>
      <c r="K3278" s="1">
        <v>0</v>
      </c>
      <c r="L3278" s="1">
        <v>3</v>
      </c>
      <c r="M3278" s="1">
        <v>2</v>
      </c>
    </row>
    <row r="3279" spans="1:13" x14ac:dyDescent="0.15">
      <c r="A3279" s="1" t="s">
        <v>3596</v>
      </c>
      <c r="B3279" s="6" t="str">
        <f t="shared" si="51"/>
        <v>Cocci</v>
      </c>
      <c r="C3279" s="1">
        <v>397</v>
      </c>
      <c r="D3279" s="1">
        <v>24.7368421052632</v>
      </c>
      <c r="E3279" s="1">
        <v>400</v>
      </c>
      <c r="F3279" s="1">
        <v>4</v>
      </c>
      <c r="G3279" s="1">
        <v>4</v>
      </c>
      <c r="H3279" s="1">
        <v>5</v>
      </c>
      <c r="I3279" s="1" t="s">
        <v>3597</v>
      </c>
      <c r="J3279" s="1">
        <v>5</v>
      </c>
      <c r="K3279" s="1">
        <v>2</v>
      </c>
      <c r="L3279" s="1">
        <v>2</v>
      </c>
      <c r="M3279" s="1">
        <v>1</v>
      </c>
    </row>
    <row r="3280" spans="1:13" x14ac:dyDescent="0.15">
      <c r="A3280" s="1" t="s">
        <v>7365</v>
      </c>
      <c r="B3280" s="6" t="str">
        <f t="shared" si="51"/>
        <v>Cocci</v>
      </c>
      <c r="C3280" s="1">
        <v>301</v>
      </c>
      <c r="D3280" s="1">
        <v>28.676470588235301</v>
      </c>
      <c r="E3280" s="1">
        <v>305</v>
      </c>
      <c r="F3280" s="1">
        <v>2</v>
      </c>
      <c r="G3280" s="1">
        <v>2</v>
      </c>
      <c r="H3280" s="1">
        <v>5</v>
      </c>
      <c r="I3280" s="1" t="s">
        <v>7366</v>
      </c>
      <c r="J3280" s="1">
        <v>5</v>
      </c>
      <c r="K3280" s="1">
        <v>2</v>
      </c>
      <c r="L3280" s="1">
        <v>2</v>
      </c>
      <c r="M3280" s="1">
        <v>1</v>
      </c>
    </row>
    <row r="3281" spans="1:13" x14ac:dyDescent="0.15">
      <c r="A3281" s="1" t="s">
        <v>7331</v>
      </c>
      <c r="B3281" s="6" t="str">
        <f t="shared" si="51"/>
        <v>Cocci</v>
      </c>
      <c r="C3281" s="1">
        <v>394</v>
      </c>
      <c r="D3281" s="1">
        <v>11.9205298013245</v>
      </c>
      <c r="E3281" s="1">
        <v>396</v>
      </c>
      <c r="F3281" s="1">
        <v>2</v>
      </c>
      <c r="G3281" s="1">
        <v>2</v>
      </c>
      <c r="H3281" s="1">
        <v>5</v>
      </c>
      <c r="I3281" s="1" t="s">
        <v>7332</v>
      </c>
      <c r="J3281" s="1">
        <v>5</v>
      </c>
      <c r="K3281" s="1">
        <v>2</v>
      </c>
      <c r="L3281" s="1">
        <v>2</v>
      </c>
      <c r="M3281" s="1">
        <v>1</v>
      </c>
    </row>
    <row r="3282" spans="1:13" x14ac:dyDescent="0.15">
      <c r="A3282" s="1" t="s">
        <v>4734</v>
      </c>
      <c r="B3282" s="6" t="str">
        <f t="shared" si="51"/>
        <v>Cocci</v>
      </c>
      <c r="C3282" s="1">
        <v>578</v>
      </c>
      <c r="D3282" s="1">
        <v>8.7025316455696196</v>
      </c>
      <c r="E3282" s="1">
        <v>643</v>
      </c>
      <c r="F3282" s="1">
        <v>3</v>
      </c>
      <c r="G3282" s="1">
        <v>3</v>
      </c>
      <c r="H3282" s="1">
        <v>5</v>
      </c>
      <c r="I3282" s="1" t="s">
        <v>4735</v>
      </c>
      <c r="J3282" s="1">
        <v>5</v>
      </c>
      <c r="K3282" s="1">
        <v>0</v>
      </c>
      <c r="L3282" s="1">
        <v>3</v>
      </c>
      <c r="M3282" s="1">
        <v>2</v>
      </c>
    </row>
    <row r="3283" spans="1:13" x14ac:dyDescent="0.15">
      <c r="A3283" s="1" t="s">
        <v>4762</v>
      </c>
      <c r="B3283" s="6" t="str">
        <f t="shared" si="51"/>
        <v>Cocci</v>
      </c>
      <c r="C3283" s="1">
        <v>471</v>
      </c>
      <c r="D3283" s="1">
        <v>14.9425287356322</v>
      </c>
      <c r="E3283" s="1">
        <v>502</v>
      </c>
      <c r="F3283" s="1">
        <v>3</v>
      </c>
      <c r="G3283" s="1">
        <v>3</v>
      </c>
      <c r="H3283" s="1">
        <v>5</v>
      </c>
      <c r="I3283" s="1" t="s">
        <v>4763</v>
      </c>
      <c r="J3283" s="1">
        <v>5</v>
      </c>
      <c r="K3283" s="1">
        <v>0</v>
      </c>
      <c r="L3283" s="1">
        <v>4</v>
      </c>
      <c r="M3283" s="1">
        <v>1</v>
      </c>
    </row>
    <row r="3284" spans="1:13" x14ac:dyDescent="0.15">
      <c r="A3284" s="1" t="s">
        <v>7480</v>
      </c>
      <c r="B3284" s="6" t="str">
        <f t="shared" si="51"/>
        <v>Cocci</v>
      </c>
      <c r="C3284" s="1">
        <v>674</v>
      </c>
      <c r="D3284" s="1">
        <v>3.2694475760992101</v>
      </c>
      <c r="E3284" s="1">
        <v>776</v>
      </c>
      <c r="F3284" s="1">
        <v>2</v>
      </c>
      <c r="G3284" s="1">
        <v>2</v>
      </c>
      <c r="H3284" s="1">
        <v>5</v>
      </c>
      <c r="I3284" s="1" t="s">
        <v>7481</v>
      </c>
      <c r="J3284" s="1">
        <v>5</v>
      </c>
      <c r="K3284" s="1">
        <v>0</v>
      </c>
      <c r="L3284" s="1">
        <v>5</v>
      </c>
      <c r="M3284" s="1">
        <v>0</v>
      </c>
    </row>
    <row r="3285" spans="1:13" x14ac:dyDescent="0.15">
      <c r="A3285" s="1" t="s">
        <v>4790</v>
      </c>
      <c r="B3285" s="6" t="str">
        <f t="shared" si="51"/>
        <v>Cocci</v>
      </c>
      <c r="C3285" s="1">
        <v>115</v>
      </c>
      <c r="D3285" s="1">
        <v>17.592592592592599</v>
      </c>
      <c r="E3285" s="1">
        <v>94</v>
      </c>
      <c r="F3285" s="1">
        <v>3</v>
      </c>
      <c r="G3285" s="1">
        <v>3</v>
      </c>
      <c r="H3285" s="1">
        <v>5</v>
      </c>
      <c r="I3285" s="1" t="s">
        <v>4791</v>
      </c>
      <c r="J3285" s="1">
        <v>5</v>
      </c>
      <c r="K3285" s="1">
        <v>1</v>
      </c>
      <c r="L3285" s="1">
        <v>3</v>
      </c>
      <c r="M3285" s="1">
        <v>1</v>
      </c>
    </row>
    <row r="3286" spans="1:13" x14ac:dyDescent="0.15">
      <c r="A3286" s="1" t="s">
        <v>7477</v>
      </c>
      <c r="B3286" s="6" t="str">
        <f t="shared" si="51"/>
        <v>Cocci</v>
      </c>
      <c r="C3286" s="1">
        <v>720</v>
      </c>
      <c r="D3286" s="1">
        <v>12.1863799283154</v>
      </c>
      <c r="E3286" s="1">
        <v>836</v>
      </c>
      <c r="F3286" s="1">
        <v>2</v>
      </c>
      <c r="G3286" s="1">
        <v>2</v>
      </c>
      <c r="H3286" s="1">
        <v>5</v>
      </c>
      <c r="I3286" s="1" t="s">
        <v>7478</v>
      </c>
      <c r="J3286" s="1">
        <v>5</v>
      </c>
      <c r="K3286" s="1">
        <v>0</v>
      </c>
      <c r="L3286" s="1">
        <v>4</v>
      </c>
      <c r="M3286" s="1">
        <v>1</v>
      </c>
    </row>
    <row r="3287" spans="1:13" x14ac:dyDescent="0.15">
      <c r="A3287" s="1" t="s">
        <v>8407</v>
      </c>
      <c r="B3287" s="6" t="str">
        <f t="shared" si="51"/>
        <v>Cocci</v>
      </c>
      <c r="C3287" s="1">
        <v>301</v>
      </c>
      <c r="D3287" s="1">
        <v>28.676470588235301</v>
      </c>
      <c r="E3287" s="1">
        <v>305</v>
      </c>
      <c r="F3287" s="1">
        <v>2</v>
      </c>
      <c r="G3287" s="1">
        <v>2</v>
      </c>
      <c r="H3287" s="1">
        <v>5</v>
      </c>
      <c r="I3287" s="1" t="s">
        <v>8408</v>
      </c>
      <c r="J3287" s="1">
        <v>5</v>
      </c>
      <c r="K3287" s="1">
        <v>2</v>
      </c>
      <c r="L3287" s="1">
        <v>2</v>
      </c>
      <c r="M3287" s="1">
        <v>1</v>
      </c>
    </row>
    <row r="3288" spans="1:13" x14ac:dyDescent="0.15">
      <c r="A3288" s="1" t="s">
        <v>7937</v>
      </c>
      <c r="B3288" s="6" t="str">
        <f t="shared" si="51"/>
        <v>Cocci</v>
      </c>
      <c r="C3288" s="1">
        <v>385</v>
      </c>
      <c r="D3288" s="1">
        <v>8.1180811808118101</v>
      </c>
      <c r="E3288" s="1">
        <v>383</v>
      </c>
      <c r="F3288" s="1">
        <v>2</v>
      </c>
      <c r="G3288" s="1">
        <v>2</v>
      </c>
      <c r="H3288" s="1">
        <v>5</v>
      </c>
      <c r="I3288" s="1" t="s">
        <v>7938</v>
      </c>
      <c r="J3288" s="1">
        <v>5</v>
      </c>
      <c r="K3288" s="1">
        <v>0</v>
      </c>
      <c r="L3288" s="1">
        <v>5</v>
      </c>
      <c r="M3288" s="1">
        <v>0</v>
      </c>
    </row>
    <row r="3289" spans="1:13" x14ac:dyDescent="0.15">
      <c r="A3289" s="1" t="s">
        <v>7913</v>
      </c>
      <c r="B3289" s="6" t="str">
        <f t="shared" si="51"/>
        <v>Cocci</v>
      </c>
      <c r="C3289" s="1">
        <v>479</v>
      </c>
      <c r="D3289" s="1">
        <v>1.87207488299532</v>
      </c>
      <c r="E3289" s="1">
        <v>516</v>
      </c>
      <c r="F3289" s="1">
        <v>2</v>
      </c>
      <c r="G3289" s="1">
        <v>2</v>
      </c>
      <c r="H3289" s="1">
        <v>5</v>
      </c>
      <c r="I3289" s="1" t="s">
        <v>7914</v>
      </c>
      <c r="J3289" s="1">
        <v>5</v>
      </c>
      <c r="K3289" s="1">
        <v>0</v>
      </c>
      <c r="L3289" s="1">
        <v>4</v>
      </c>
      <c r="M3289" s="1">
        <v>1</v>
      </c>
    </row>
    <row r="3290" spans="1:13" x14ac:dyDescent="0.15">
      <c r="A3290" s="1" t="s">
        <v>7969</v>
      </c>
      <c r="B3290" s="6" t="str">
        <f t="shared" si="51"/>
        <v>Cocci</v>
      </c>
      <c r="C3290" s="1">
        <v>5</v>
      </c>
      <c r="D3290" s="1">
        <v>8.3591331269349798</v>
      </c>
      <c r="E3290" s="1">
        <v>4</v>
      </c>
      <c r="F3290" s="1">
        <v>2</v>
      </c>
      <c r="G3290" s="1">
        <v>2</v>
      </c>
      <c r="H3290" s="1">
        <v>5</v>
      </c>
      <c r="I3290" s="1" t="s">
        <v>7970</v>
      </c>
      <c r="J3290" s="1">
        <v>5</v>
      </c>
      <c r="K3290" s="1">
        <v>0</v>
      </c>
      <c r="L3290" s="1">
        <v>4</v>
      </c>
      <c r="M3290" s="1">
        <v>1</v>
      </c>
    </row>
    <row r="3291" spans="1:13" x14ac:dyDescent="0.15">
      <c r="A3291" s="1" t="s">
        <v>7933</v>
      </c>
      <c r="B3291" s="6" t="str">
        <f t="shared" si="51"/>
        <v>Cocci</v>
      </c>
      <c r="C3291" s="1">
        <v>146</v>
      </c>
      <c r="D3291" s="1">
        <v>6.3876651982378903</v>
      </c>
      <c r="E3291" s="1">
        <v>119</v>
      </c>
      <c r="F3291" s="1">
        <v>2</v>
      </c>
      <c r="G3291" s="1">
        <v>2</v>
      </c>
      <c r="H3291" s="1">
        <v>5</v>
      </c>
      <c r="I3291" s="1" t="s">
        <v>7934</v>
      </c>
      <c r="J3291" s="1">
        <v>5</v>
      </c>
      <c r="K3291" s="1">
        <v>0</v>
      </c>
      <c r="L3291" s="1">
        <v>3</v>
      </c>
      <c r="M3291" s="1">
        <v>2</v>
      </c>
    </row>
    <row r="3292" spans="1:13" x14ac:dyDescent="0.15">
      <c r="A3292" s="1" t="s">
        <v>5445</v>
      </c>
      <c r="B3292" s="6" t="str">
        <f t="shared" si="51"/>
        <v>Cocci</v>
      </c>
      <c r="C3292" s="1">
        <v>488</v>
      </c>
      <c r="D3292" s="1">
        <v>8.1081081081081106</v>
      </c>
      <c r="E3292" s="1">
        <v>524</v>
      </c>
      <c r="F3292" s="1">
        <v>3</v>
      </c>
      <c r="G3292" s="1">
        <v>3</v>
      </c>
      <c r="H3292" s="1">
        <v>5</v>
      </c>
      <c r="I3292" s="1" t="s">
        <v>5446</v>
      </c>
      <c r="J3292" s="1">
        <v>5</v>
      </c>
      <c r="K3292" s="1">
        <v>0</v>
      </c>
      <c r="L3292" s="1">
        <v>4</v>
      </c>
      <c r="M3292" s="1">
        <v>1</v>
      </c>
    </row>
    <row r="3293" spans="1:13" x14ac:dyDescent="0.15">
      <c r="A3293" s="1" t="s">
        <v>5039</v>
      </c>
      <c r="B3293" s="6" t="str">
        <f t="shared" si="51"/>
        <v>Cocci</v>
      </c>
      <c r="C3293" s="1">
        <v>578</v>
      </c>
      <c r="D3293" s="1">
        <v>8.7025316455696196</v>
      </c>
      <c r="E3293" s="1">
        <v>643</v>
      </c>
      <c r="F3293" s="1">
        <v>3</v>
      </c>
      <c r="G3293" s="1">
        <v>3</v>
      </c>
      <c r="H3293" s="1">
        <v>5</v>
      </c>
      <c r="I3293" s="1" t="s">
        <v>5040</v>
      </c>
      <c r="J3293" s="1">
        <v>5</v>
      </c>
      <c r="K3293" s="1">
        <v>0</v>
      </c>
      <c r="L3293" s="1">
        <v>3</v>
      </c>
      <c r="M3293" s="1">
        <v>2</v>
      </c>
    </row>
    <row r="3294" spans="1:13" x14ac:dyDescent="0.15">
      <c r="A3294" s="1" t="s">
        <v>7973</v>
      </c>
      <c r="B3294" s="6" t="str">
        <f t="shared" si="51"/>
        <v>Cocci</v>
      </c>
      <c r="C3294" s="1">
        <v>674</v>
      </c>
      <c r="D3294" s="1">
        <v>3.2879818594104302</v>
      </c>
      <c r="E3294" s="1">
        <v>776</v>
      </c>
      <c r="F3294" s="1">
        <v>2</v>
      </c>
      <c r="G3294" s="1">
        <v>2</v>
      </c>
      <c r="H3294" s="1">
        <v>5</v>
      </c>
      <c r="I3294" s="1" t="s">
        <v>7974</v>
      </c>
      <c r="J3294" s="1">
        <v>5</v>
      </c>
      <c r="K3294" s="1">
        <v>0</v>
      </c>
      <c r="L3294" s="1">
        <v>5</v>
      </c>
      <c r="M3294" s="1">
        <v>0</v>
      </c>
    </row>
    <row r="3295" spans="1:13" x14ac:dyDescent="0.15">
      <c r="A3295" s="1" t="s">
        <v>5301</v>
      </c>
      <c r="B3295" s="6" t="str">
        <f t="shared" si="51"/>
        <v>Cocci</v>
      </c>
      <c r="C3295" s="1">
        <v>123</v>
      </c>
      <c r="D3295" s="1">
        <v>16.887417218543</v>
      </c>
      <c r="E3295" s="1">
        <v>101</v>
      </c>
      <c r="F3295" s="1">
        <v>3</v>
      </c>
      <c r="G3295" s="1">
        <v>4</v>
      </c>
      <c r="H3295" s="1">
        <v>5</v>
      </c>
      <c r="I3295" s="1" t="s">
        <v>5302</v>
      </c>
      <c r="J3295" s="1">
        <v>5</v>
      </c>
      <c r="K3295" s="1">
        <v>0</v>
      </c>
      <c r="L3295" s="1">
        <v>5</v>
      </c>
      <c r="M3295" s="1">
        <v>0</v>
      </c>
    </row>
    <row r="3296" spans="1:13" x14ac:dyDescent="0.15">
      <c r="A3296" s="1" t="s">
        <v>8455</v>
      </c>
      <c r="B3296" s="6" t="str">
        <f t="shared" si="51"/>
        <v>Cocci</v>
      </c>
      <c r="C3296" s="1">
        <v>647</v>
      </c>
      <c r="D3296" s="1">
        <v>6.7567567567567597</v>
      </c>
      <c r="E3296" s="1">
        <v>745</v>
      </c>
      <c r="F3296" s="1">
        <v>2</v>
      </c>
      <c r="G3296" s="1">
        <v>2</v>
      </c>
      <c r="H3296" s="1">
        <v>5</v>
      </c>
      <c r="I3296" s="1" t="s">
        <v>8456</v>
      </c>
      <c r="J3296" s="1">
        <v>5</v>
      </c>
      <c r="K3296" s="1">
        <v>2</v>
      </c>
      <c r="L3296" s="1">
        <v>2</v>
      </c>
      <c r="M3296" s="1">
        <v>1</v>
      </c>
    </row>
    <row r="3297" spans="1:13" x14ac:dyDescent="0.15">
      <c r="A3297" s="1" t="s">
        <v>5073</v>
      </c>
      <c r="B3297" s="6" t="str">
        <f t="shared" si="51"/>
        <v>Cocci</v>
      </c>
      <c r="C3297" s="1">
        <v>372</v>
      </c>
      <c r="D3297" s="1">
        <v>3.4836065573770498</v>
      </c>
      <c r="E3297" s="1">
        <v>363</v>
      </c>
      <c r="F3297" s="1">
        <v>3</v>
      </c>
      <c r="G3297" s="1">
        <v>3</v>
      </c>
      <c r="H3297" s="1">
        <v>5</v>
      </c>
      <c r="I3297" s="1" t="s">
        <v>5074</v>
      </c>
      <c r="J3297" s="1">
        <v>5</v>
      </c>
      <c r="K3297" s="1">
        <v>0</v>
      </c>
      <c r="L3297" s="1">
        <v>5</v>
      </c>
      <c r="M3297" s="1">
        <v>0</v>
      </c>
    </row>
    <row r="3298" spans="1:13" x14ac:dyDescent="0.15">
      <c r="A3298" s="1" t="s">
        <v>8375</v>
      </c>
      <c r="B3298" s="6" t="str">
        <f t="shared" si="51"/>
        <v>Cocci</v>
      </c>
      <c r="C3298" s="1">
        <v>615</v>
      </c>
      <c r="D3298" s="1">
        <v>8.0428954423592494</v>
      </c>
      <c r="E3298" s="1">
        <v>701</v>
      </c>
      <c r="F3298" s="1">
        <v>2</v>
      </c>
      <c r="G3298" s="1">
        <v>2</v>
      </c>
      <c r="H3298" s="1">
        <v>5</v>
      </c>
      <c r="I3298" s="1" t="s">
        <v>8376</v>
      </c>
      <c r="J3298" s="1">
        <v>5</v>
      </c>
      <c r="K3298" s="1">
        <v>2</v>
      </c>
      <c r="L3298" s="1">
        <v>3</v>
      </c>
      <c r="M3298" s="1">
        <v>0</v>
      </c>
    </row>
    <row r="3299" spans="1:13" x14ac:dyDescent="0.15">
      <c r="A3299" s="1" t="s">
        <v>5313</v>
      </c>
      <c r="B3299" s="6" t="str">
        <f t="shared" si="51"/>
        <v>Cocci</v>
      </c>
      <c r="C3299" s="1">
        <v>504</v>
      </c>
      <c r="D3299" s="1">
        <v>7.6628352490421401</v>
      </c>
      <c r="E3299" s="1">
        <v>543</v>
      </c>
      <c r="F3299" s="1">
        <v>3</v>
      </c>
      <c r="G3299" s="1">
        <v>3</v>
      </c>
      <c r="H3299" s="1">
        <v>5</v>
      </c>
      <c r="I3299" s="1" t="s">
        <v>5314</v>
      </c>
      <c r="J3299" s="1">
        <v>5</v>
      </c>
      <c r="K3299" s="1">
        <v>1</v>
      </c>
      <c r="L3299" s="1">
        <v>4</v>
      </c>
      <c r="M3299" s="1">
        <v>0</v>
      </c>
    </row>
    <row r="3300" spans="1:13" x14ac:dyDescent="0.15">
      <c r="A3300" s="1" t="s">
        <v>3526</v>
      </c>
      <c r="B3300" s="6" t="str">
        <f t="shared" si="51"/>
        <v>Cocci</v>
      </c>
      <c r="C3300" s="1">
        <v>20</v>
      </c>
      <c r="D3300" s="1">
        <v>14.572864321608</v>
      </c>
      <c r="E3300" s="1">
        <v>15</v>
      </c>
      <c r="F3300" s="1">
        <v>4</v>
      </c>
      <c r="G3300" s="1">
        <v>4</v>
      </c>
      <c r="H3300" s="1">
        <v>5</v>
      </c>
      <c r="I3300" s="1" t="s">
        <v>3527</v>
      </c>
      <c r="J3300" s="1">
        <v>5</v>
      </c>
      <c r="K3300" s="1">
        <v>0</v>
      </c>
      <c r="L3300" s="1">
        <v>5</v>
      </c>
      <c r="M3300" s="1">
        <v>0</v>
      </c>
    </row>
    <row r="3301" spans="1:13" x14ac:dyDescent="0.15">
      <c r="A3301" s="1" t="s">
        <v>8403</v>
      </c>
      <c r="B3301" s="6" t="str">
        <f t="shared" si="51"/>
        <v>Cocci</v>
      </c>
      <c r="C3301" s="1">
        <v>327</v>
      </c>
      <c r="D3301" s="1">
        <v>5.47169811320755</v>
      </c>
      <c r="E3301" s="1">
        <v>311</v>
      </c>
      <c r="F3301" s="1">
        <v>2</v>
      </c>
      <c r="G3301" s="1">
        <v>2</v>
      </c>
      <c r="H3301" s="1">
        <v>5</v>
      </c>
      <c r="I3301" s="1" t="s">
        <v>8404</v>
      </c>
      <c r="J3301" s="1">
        <v>5</v>
      </c>
      <c r="K3301" s="1">
        <v>2</v>
      </c>
      <c r="L3301" s="1">
        <v>2</v>
      </c>
      <c r="M3301" s="1">
        <v>1</v>
      </c>
    </row>
    <row r="3302" spans="1:13" x14ac:dyDescent="0.15">
      <c r="A3302" s="1" t="s">
        <v>7947</v>
      </c>
      <c r="B3302" s="6" t="str">
        <f t="shared" si="51"/>
        <v>Cocci</v>
      </c>
      <c r="C3302" s="1">
        <v>720</v>
      </c>
      <c r="D3302" s="1">
        <v>12.1863799283154</v>
      </c>
      <c r="E3302" s="1">
        <v>836</v>
      </c>
      <c r="F3302" s="1">
        <v>2</v>
      </c>
      <c r="G3302" s="1">
        <v>2</v>
      </c>
      <c r="H3302" s="1">
        <v>5</v>
      </c>
      <c r="I3302" s="1" t="s">
        <v>7948</v>
      </c>
      <c r="J3302" s="1">
        <v>5</v>
      </c>
      <c r="K3302" s="1">
        <v>0</v>
      </c>
      <c r="L3302" s="1">
        <v>4</v>
      </c>
      <c r="M3302" s="1">
        <v>1</v>
      </c>
    </row>
    <row r="3303" spans="1:13" x14ac:dyDescent="0.15">
      <c r="A3303" s="1" t="s">
        <v>3534</v>
      </c>
      <c r="B3303" s="6" t="str">
        <f t="shared" si="51"/>
        <v>Cocci</v>
      </c>
      <c r="C3303" s="1">
        <v>676</v>
      </c>
      <c r="D3303" s="1">
        <v>11.395348837209299</v>
      </c>
      <c r="E3303" s="1">
        <v>780</v>
      </c>
      <c r="F3303" s="1">
        <v>4</v>
      </c>
      <c r="G3303" s="1">
        <v>4</v>
      </c>
      <c r="H3303" s="1">
        <v>5</v>
      </c>
      <c r="I3303" s="1" t="s">
        <v>3535</v>
      </c>
      <c r="J3303" s="1">
        <v>5</v>
      </c>
      <c r="K3303" s="1">
        <v>0</v>
      </c>
      <c r="L3303" s="1">
        <v>4</v>
      </c>
      <c r="M3303" s="1">
        <v>1</v>
      </c>
    </row>
    <row r="3304" spans="1:13" x14ac:dyDescent="0.15">
      <c r="A3304" s="1" t="s">
        <v>8365</v>
      </c>
      <c r="B3304" s="6" t="str">
        <f t="shared" si="51"/>
        <v>Cocci</v>
      </c>
      <c r="C3304" s="1">
        <v>442</v>
      </c>
      <c r="D3304" s="1">
        <v>5.6565656565656601</v>
      </c>
      <c r="E3304" s="1">
        <v>458</v>
      </c>
      <c r="F3304" s="1">
        <v>2</v>
      </c>
      <c r="G3304" s="1">
        <v>2</v>
      </c>
      <c r="H3304" s="1">
        <v>5</v>
      </c>
      <c r="I3304" s="1" t="s">
        <v>8366</v>
      </c>
      <c r="J3304" s="1">
        <v>5</v>
      </c>
      <c r="K3304" s="1">
        <v>0</v>
      </c>
      <c r="L3304" s="1">
        <v>4</v>
      </c>
      <c r="M3304" s="1">
        <v>1</v>
      </c>
    </row>
    <row r="3305" spans="1:13" x14ac:dyDescent="0.15">
      <c r="A3305" s="1" t="s">
        <v>5299</v>
      </c>
      <c r="B3305" s="6" t="str">
        <f t="shared" si="51"/>
        <v>Cocci</v>
      </c>
      <c r="C3305" s="1">
        <v>79</v>
      </c>
      <c r="D3305" s="1">
        <v>26.530612244897998</v>
      </c>
      <c r="E3305" s="1">
        <v>62</v>
      </c>
      <c r="F3305" s="1">
        <v>3</v>
      </c>
      <c r="G3305" s="1">
        <v>3</v>
      </c>
      <c r="H3305" s="1">
        <v>5</v>
      </c>
      <c r="I3305" s="1" t="s">
        <v>5300</v>
      </c>
      <c r="J3305" s="1">
        <v>5</v>
      </c>
      <c r="K3305" s="1">
        <v>0</v>
      </c>
      <c r="L3305" s="1">
        <v>4</v>
      </c>
      <c r="M3305" s="1">
        <v>1</v>
      </c>
    </row>
    <row r="3306" spans="1:13" x14ac:dyDescent="0.15">
      <c r="A3306" s="1" t="s">
        <v>5257</v>
      </c>
      <c r="B3306" s="6" t="str">
        <f t="shared" si="51"/>
        <v>Cocci</v>
      </c>
      <c r="C3306" s="1">
        <v>637</v>
      </c>
      <c r="D3306" s="1">
        <v>12.030075187969899</v>
      </c>
      <c r="E3306" s="1">
        <v>732</v>
      </c>
      <c r="F3306" s="1">
        <v>3</v>
      </c>
      <c r="G3306" s="1">
        <v>3</v>
      </c>
      <c r="H3306" s="1">
        <v>5</v>
      </c>
      <c r="I3306" s="1" t="s">
        <v>5258</v>
      </c>
      <c r="J3306" s="1">
        <v>5</v>
      </c>
      <c r="K3306" s="1">
        <v>0</v>
      </c>
      <c r="L3306" s="1">
        <v>4</v>
      </c>
      <c r="M3306" s="1">
        <v>1</v>
      </c>
    </row>
    <row r="3307" spans="1:13" x14ac:dyDescent="0.15">
      <c r="A3307" s="1" t="s">
        <v>5025</v>
      </c>
      <c r="B3307" s="6" t="str">
        <f t="shared" si="51"/>
        <v>Cocci</v>
      </c>
      <c r="C3307" s="1">
        <v>471</v>
      </c>
      <c r="D3307" s="1">
        <v>14.9425287356322</v>
      </c>
      <c r="E3307" s="1">
        <v>502</v>
      </c>
      <c r="F3307" s="1">
        <v>3</v>
      </c>
      <c r="G3307" s="1">
        <v>3</v>
      </c>
      <c r="H3307" s="1">
        <v>5</v>
      </c>
      <c r="I3307" s="1" t="s">
        <v>5026</v>
      </c>
      <c r="J3307" s="1">
        <v>5</v>
      </c>
      <c r="K3307" s="1">
        <v>0</v>
      </c>
      <c r="L3307" s="1">
        <v>4</v>
      </c>
      <c r="M3307" s="1">
        <v>1</v>
      </c>
    </row>
    <row r="3308" spans="1:13" x14ac:dyDescent="0.15">
      <c r="A3308" s="1" t="s">
        <v>7855</v>
      </c>
      <c r="B3308" s="6" t="str">
        <f t="shared" si="51"/>
        <v>Cocci</v>
      </c>
      <c r="C3308" s="1">
        <v>394</v>
      </c>
      <c r="D3308" s="1">
        <v>11.9205298013245</v>
      </c>
      <c r="E3308" s="1">
        <v>396</v>
      </c>
      <c r="F3308" s="1">
        <v>2</v>
      </c>
      <c r="G3308" s="1">
        <v>2</v>
      </c>
      <c r="H3308" s="1">
        <v>5</v>
      </c>
      <c r="I3308" s="1" t="s">
        <v>7856</v>
      </c>
      <c r="J3308" s="1">
        <v>5</v>
      </c>
      <c r="K3308" s="1">
        <v>2</v>
      </c>
      <c r="L3308" s="1">
        <v>2</v>
      </c>
      <c r="M3308" s="1">
        <v>1</v>
      </c>
    </row>
    <row r="3309" spans="1:13" x14ac:dyDescent="0.15">
      <c r="A3309" s="1" t="s">
        <v>5047</v>
      </c>
      <c r="B3309" s="6" t="str">
        <f t="shared" si="51"/>
        <v>Cocci</v>
      </c>
      <c r="C3309" s="1">
        <v>630</v>
      </c>
      <c r="D3309" s="1">
        <v>16.107382550335601</v>
      </c>
      <c r="E3309" s="1">
        <v>917</v>
      </c>
      <c r="F3309" s="1">
        <v>3</v>
      </c>
      <c r="G3309" s="1">
        <v>4</v>
      </c>
      <c r="H3309" s="1">
        <v>5</v>
      </c>
      <c r="I3309" s="1" t="s">
        <v>5048</v>
      </c>
      <c r="J3309" s="1">
        <v>5</v>
      </c>
      <c r="K3309" s="1">
        <v>0</v>
      </c>
      <c r="L3309" s="1">
        <v>4</v>
      </c>
      <c r="M3309" s="1">
        <v>1</v>
      </c>
    </row>
    <row r="3310" spans="1:13" x14ac:dyDescent="0.15">
      <c r="A3310" s="1" t="s">
        <v>3570</v>
      </c>
      <c r="B3310" s="6" t="str">
        <f t="shared" si="51"/>
        <v>Cocci</v>
      </c>
      <c r="C3310" s="1">
        <v>356</v>
      </c>
      <c r="D3310" s="1">
        <v>5.2213393870601603</v>
      </c>
      <c r="E3310" s="1">
        <v>343</v>
      </c>
      <c r="F3310" s="1">
        <v>4</v>
      </c>
      <c r="G3310" s="1">
        <v>4</v>
      </c>
      <c r="H3310" s="1">
        <v>5</v>
      </c>
      <c r="I3310" s="2" t="s">
        <v>3571</v>
      </c>
      <c r="J3310" s="1">
        <v>5</v>
      </c>
      <c r="K3310" s="1">
        <v>5</v>
      </c>
      <c r="L3310" s="1">
        <v>0</v>
      </c>
      <c r="M3310" s="1">
        <v>0</v>
      </c>
    </row>
    <row r="3311" spans="1:13" x14ac:dyDescent="0.15">
      <c r="A3311" s="1" t="s">
        <v>7895</v>
      </c>
      <c r="B3311" s="6" t="str">
        <f t="shared" si="51"/>
        <v>Cocci</v>
      </c>
      <c r="C3311" s="1">
        <v>635</v>
      </c>
      <c r="D3311" s="1">
        <v>6.7599067599067597</v>
      </c>
      <c r="E3311" s="1">
        <v>730</v>
      </c>
      <c r="F3311" s="1">
        <v>2</v>
      </c>
      <c r="G3311" s="1">
        <v>2</v>
      </c>
      <c r="H3311" s="1">
        <v>5</v>
      </c>
      <c r="I3311" s="1" t="s">
        <v>7896</v>
      </c>
      <c r="J3311" s="1">
        <v>5</v>
      </c>
      <c r="K3311" s="1">
        <v>0</v>
      </c>
      <c r="L3311" s="1">
        <v>4</v>
      </c>
      <c r="M3311" s="1">
        <v>1</v>
      </c>
    </row>
    <row r="3312" spans="1:13" x14ac:dyDescent="0.15">
      <c r="A3312" s="1" t="s">
        <v>8417</v>
      </c>
      <c r="B3312" s="6" t="str">
        <f t="shared" si="51"/>
        <v>Cocci</v>
      </c>
      <c r="C3312" s="1">
        <v>151</v>
      </c>
      <c r="D3312" s="1">
        <v>10.8225108225108</v>
      </c>
      <c r="E3312" s="1">
        <v>124</v>
      </c>
      <c r="F3312" s="1">
        <v>2</v>
      </c>
      <c r="G3312" s="1">
        <v>2</v>
      </c>
      <c r="H3312" s="1">
        <v>5</v>
      </c>
      <c r="I3312" s="1" t="s">
        <v>8418</v>
      </c>
      <c r="J3312" s="1">
        <v>5</v>
      </c>
      <c r="K3312" s="1">
        <v>2</v>
      </c>
      <c r="L3312" s="1">
        <v>3</v>
      </c>
      <c r="M3312" s="1">
        <v>0</v>
      </c>
    </row>
    <row r="3313" spans="1:13" x14ac:dyDescent="0.15">
      <c r="A3313" s="1" t="s">
        <v>5065</v>
      </c>
      <c r="B3313" s="6" t="str">
        <f t="shared" si="51"/>
        <v>Cocci</v>
      </c>
      <c r="C3313" s="1">
        <v>449</v>
      </c>
      <c r="D3313" s="1">
        <v>8.1632653061224492</v>
      </c>
      <c r="E3313" s="1">
        <v>481</v>
      </c>
      <c r="F3313" s="1">
        <v>3</v>
      </c>
      <c r="G3313" s="1">
        <v>3</v>
      </c>
      <c r="H3313" s="1">
        <v>5</v>
      </c>
      <c r="I3313" s="1" t="s">
        <v>5066</v>
      </c>
      <c r="J3313" s="1">
        <v>5</v>
      </c>
      <c r="K3313" s="1">
        <v>0</v>
      </c>
      <c r="L3313" s="1">
        <v>5</v>
      </c>
      <c r="M3313" s="1">
        <v>0</v>
      </c>
    </row>
    <row r="3314" spans="1:13" x14ac:dyDescent="0.15">
      <c r="A3314" s="1" t="s">
        <v>5273</v>
      </c>
      <c r="B3314" s="6" t="str">
        <f t="shared" si="51"/>
        <v>Cocci</v>
      </c>
      <c r="C3314" s="1">
        <v>784</v>
      </c>
      <c r="D3314" s="1">
        <v>8.6124401913875595</v>
      </c>
      <c r="E3314" s="1">
        <v>931</v>
      </c>
      <c r="F3314" s="1">
        <v>3</v>
      </c>
      <c r="G3314" s="1">
        <v>3</v>
      </c>
      <c r="H3314" s="1">
        <v>5</v>
      </c>
      <c r="I3314" s="1" t="s">
        <v>5274</v>
      </c>
      <c r="J3314" s="1">
        <v>5</v>
      </c>
      <c r="K3314" s="1">
        <v>0</v>
      </c>
      <c r="L3314" s="1">
        <v>3</v>
      </c>
      <c r="M3314" s="1">
        <v>2</v>
      </c>
    </row>
    <row r="3315" spans="1:13" x14ac:dyDescent="0.15">
      <c r="A3315" s="1" t="s">
        <v>5295</v>
      </c>
      <c r="B3315" s="6" t="str">
        <f t="shared" si="51"/>
        <v>Cocci</v>
      </c>
      <c r="C3315" s="1">
        <v>672</v>
      </c>
      <c r="D3315" s="1">
        <v>18.095238095238098</v>
      </c>
      <c r="E3315" s="1">
        <v>773</v>
      </c>
      <c r="F3315" s="1">
        <v>3</v>
      </c>
      <c r="G3315" s="1">
        <v>3</v>
      </c>
      <c r="H3315" s="1">
        <v>5</v>
      </c>
      <c r="I3315" s="1" t="s">
        <v>5296</v>
      </c>
      <c r="J3315" s="1">
        <v>5</v>
      </c>
      <c r="K3315" s="1">
        <v>0</v>
      </c>
      <c r="L3315" s="1">
        <v>4</v>
      </c>
      <c r="M3315" s="1">
        <v>1</v>
      </c>
    </row>
    <row r="3316" spans="1:13" x14ac:dyDescent="0.15">
      <c r="A3316" s="1" t="s">
        <v>3712</v>
      </c>
      <c r="B3316" s="6" t="str">
        <f t="shared" si="51"/>
        <v>Cocci</v>
      </c>
      <c r="C3316" s="1">
        <v>397</v>
      </c>
      <c r="D3316" s="1">
        <v>24.7368421052632</v>
      </c>
      <c r="E3316" s="1">
        <v>400</v>
      </c>
      <c r="F3316" s="1">
        <v>4</v>
      </c>
      <c r="G3316" s="1">
        <v>4</v>
      </c>
      <c r="H3316" s="1">
        <v>5</v>
      </c>
      <c r="I3316" s="1" t="s">
        <v>3713</v>
      </c>
      <c r="J3316" s="1">
        <v>5</v>
      </c>
      <c r="K3316" s="1">
        <v>2</v>
      </c>
      <c r="L3316" s="1">
        <v>2</v>
      </c>
      <c r="M3316" s="1">
        <v>1</v>
      </c>
    </row>
    <row r="3317" spans="1:13" x14ac:dyDescent="0.15">
      <c r="A3317" s="1" t="s">
        <v>2624</v>
      </c>
      <c r="B3317" s="6" t="str">
        <f t="shared" si="51"/>
        <v>Cocci</v>
      </c>
      <c r="C3317" s="1">
        <v>97</v>
      </c>
      <c r="D3317" s="1">
        <v>7.2436500470366898</v>
      </c>
      <c r="E3317" s="1">
        <v>75</v>
      </c>
      <c r="F3317" s="1">
        <v>5</v>
      </c>
      <c r="G3317" s="1">
        <v>5</v>
      </c>
      <c r="H3317" s="1">
        <v>5</v>
      </c>
      <c r="I3317" s="1" t="s">
        <v>2625</v>
      </c>
      <c r="J3317" s="1">
        <v>5</v>
      </c>
      <c r="K3317" s="1">
        <v>1</v>
      </c>
      <c r="L3317" s="1">
        <v>4</v>
      </c>
      <c r="M3317" s="1">
        <v>0</v>
      </c>
    </row>
    <row r="3318" spans="1:13" x14ac:dyDescent="0.15">
      <c r="A3318" s="1" t="s">
        <v>5303</v>
      </c>
      <c r="B3318" s="6" t="str">
        <f t="shared" si="51"/>
        <v>Cocci</v>
      </c>
      <c r="C3318" s="1">
        <v>115</v>
      </c>
      <c r="D3318" s="1">
        <v>17.592592592592599</v>
      </c>
      <c r="E3318" s="1">
        <v>94</v>
      </c>
      <c r="F3318" s="1">
        <v>3</v>
      </c>
      <c r="G3318" s="1">
        <v>3</v>
      </c>
      <c r="H3318" s="1">
        <v>5</v>
      </c>
      <c r="I3318" s="1" t="s">
        <v>5304</v>
      </c>
      <c r="J3318" s="1">
        <v>5</v>
      </c>
      <c r="K3318" s="1">
        <v>1</v>
      </c>
      <c r="L3318" s="1">
        <v>3</v>
      </c>
      <c r="M3318" s="1">
        <v>1</v>
      </c>
    </row>
    <row r="3319" spans="1:13" x14ac:dyDescent="0.15">
      <c r="A3319" s="1" t="s">
        <v>4122</v>
      </c>
      <c r="B3319" s="6" t="str">
        <f t="shared" si="51"/>
        <v>Human</v>
      </c>
      <c r="C3319" s="1">
        <v>161</v>
      </c>
      <c r="D3319" s="1">
        <v>11.3320079522863</v>
      </c>
      <c r="E3319" s="1">
        <v>133</v>
      </c>
      <c r="F3319" s="1">
        <v>3</v>
      </c>
      <c r="G3319" s="1">
        <v>3</v>
      </c>
      <c r="H3319" s="1">
        <v>5</v>
      </c>
      <c r="I3319" s="1" t="s">
        <v>3849</v>
      </c>
      <c r="J3319" s="1">
        <v>5</v>
      </c>
      <c r="K3319" s="1">
        <v>0</v>
      </c>
      <c r="L3319" s="1">
        <v>4</v>
      </c>
      <c r="M3319" s="1">
        <v>1</v>
      </c>
    </row>
    <row r="3320" spans="1:13" x14ac:dyDescent="0.15">
      <c r="A3320" s="1" t="s">
        <v>2960</v>
      </c>
      <c r="B3320" s="6" t="str">
        <f t="shared" si="51"/>
        <v>Cocci</v>
      </c>
      <c r="C3320" s="1">
        <v>20</v>
      </c>
      <c r="D3320" s="1">
        <v>14.572864321608</v>
      </c>
      <c r="E3320" s="1">
        <v>15</v>
      </c>
      <c r="F3320" s="1">
        <v>4</v>
      </c>
      <c r="G3320" s="1">
        <v>4</v>
      </c>
      <c r="H3320" s="1">
        <v>5</v>
      </c>
      <c r="I3320" s="1" t="s">
        <v>2961</v>
      </c>
      <c r="J3320" s="1">
        <v>5</v>
      </c>
      <c r="K3320" s="1">
        <v>0</v>
      </c>
      <c r="L3320" s="1">
        <v>5</v>
      </c>
      <c r="M3320" s="1">
        <v>0</v>
      </c>
    </row>
    <row r="3321" spans="1:13" x14ac:dyDescent="0.15">
      <c r="A3321" s="1" t="s">
        <v>6382</v>
      </c>
      <c r="B3321" s="6" t="str">
        <f t="shared" si="51"/>
        <v>Cocci</v>
      </c>
      <c r="C3321" s="1">
        <v>674</v>
      </c>
      <c r="D3321" s="1">
        <v>3.2694475760992101</v>
      </c>
      <c r="E3321" s="1">
        <v>776</v>
      </c>
      <c r="F3321" s="1">
        <v>2</v>
      </c>
      <c r="G3321" s="1">
        <v>2</v>
      </c>
      <c r="H3321" s="1">
        <v>5</v>
      </c>
      <c r="I3321" s="1" t="s">
        <v>6383</v>
      </c>
      <c r="J3321" s="1">
        <v>5</v>
      </c>
      <c r="K3321" s="1">
        <v>0</v>
      </c>
      <c r="L3321" s="1">
        <v>5</v>
      </c>
      <c r="M3321" s="1">
        <v>0</v>
      </c>
    </row>
    <row r="3322" spans="1:13" x14ac:dyDescent="0.15">
      <c r="A3322" s="1" t="s">
        <v>5435</v>
      </c>
      <c r="B3322" s="6" t="str">
        <f t="shared" si="51"/>
        <v>Cocci</v>
      </c>
      <c r="C3322" s="1">
        <v>488</v>
      </c>
      <c r="D3322" s="1">
        <v>8.1081081081081106</v>
      </c>
      <c r="E3322" s="1">
        <v>524</v>
      </c>
      <c r="F3322" s="1">
        <v>3</v>
      </c>
      <c r="G3322" s="1">
        <v>3</v>
      </c>
      <c r="H3322" s="1">
        <v>5</v>
      </c>
      <c r="I3322" s="1" t="s">
        <v>5436</v>
      </c>
      <c r="J3322" s="1">
        <v>5</v>
      </c>
      <c r="K3322" s="1">
        <v>0</v>
      </c>
      <c r="L3322" s="1">
        <v>4</v>
      </c>
      <c r="M3322" s="1">
        <v>1</v>
      </c>
    </row>
    <row r="3323" spans="1:13" x14ac:dyDescent="0.15">
      <c r="A3323" s="1" t="s">
        <v>6533</v>
      </c>
      <c r="B3323" s="6" t="str">
        <f t="shared" si="51"/>
        <v>Cocci</v>
      </c>
      <c r="C3323" s="1">
        <v>394</v>
      </c>
      <c r="D3323" s="1">
        <v>11.9205298013245</v>
      </c>
      <c r="E3323" s="1">
        <v>396</v>
      </c>
      <c r="F3323" s="1">
        <v>2</v>
      </c>
      <c r="G3323" s="1">
        <v>2</v>
      </c>
      <c r="H3323" s="1">
        <v>5</v>
      </c>
      <c r="I3323" s="1" t="s">
        <v>6534</v>
      </c>
      <c r="J3323" s="1">
        <v>5</v>
      </c>
      <c r="K3323" s="1">
        <v>2</v>
      </c>
      <c r="L3323" s="1">
        <v>2</v>
      </c>
      <c r="M3323" s="1">
        <v>1</v>
      </c>
    </row>
    <row r="3324" spans="1:13" x14ac:dyDescent="0.15">
      <c r="A3324" s="1" t="s">
        <v>4340</v>
      </c>
      <c r="B3324" s="6" t="str">
        <f t="shared" si="51"/>
        <v>Cocci</v>
      </c>
      <c r="C3324" s="1">
        <v>788</v>
      </c>
      <c r="D3324" s="1">
        <v>10.7594936708861</v>
      </c>
      <c r="E3324" s="1">
        <v>935</v>
      </c>
      <c r="F3324" s="1">
        <v>3</v>
      </c>
      <c r="G3324" s="1">
        <v>3</v>
      </c>
      <c r="H3324" s="1">
        <v>5</v>
      </c>
      <c r="I3324" s="1" t="s">
        <v>4341</v>
      </c>
      <c r="J3324" s="1">
        <v>5</v>
      </c>
      <c r="K3324" s="1">
        <v>0</v>
      </c>
      <c r="L3324" s="1">
        <v>4</v>
      </c>
      <c r="M3324" s="1">
        <v>1</v>
      </c>
    </row>
    <row r="3325" spans="1:13" x14ac:dyDescent="0.15">
      <c r="A3325" s="1" t="s">
        <v>4236</v>
      </c>
      <c r="B3325" s="6" t="str">
        <f t="shared" si="51"/>
        <v>Cocci</v>
      </c>
      <c r="C3325" s="1">
        <v>630</v>
      </c>
      <c r="D3325" s="1">
        <v>16.107382550335601</v>
      </c>
      <c r="E3325" s="1">
        <v>917</v>
      </c>
      <c r="F3325" s="1">
        <v>3</v>
      </c>
      <c r="G3325" s="1">
        <v>4</v>
      </c>
      <c r="H3325" s="1">
        <v>5</v>
      </c>
      <c r="I3325" s="1" t="s">
        <v>4237</v>
      </c>
      <c r="J3325" s="1">
        <v>5</v>
      </c>
      <c r="K3325" s="1">
        <v>0</v>
      </c>
      <c r="L3325" s="1">
        <v>4</v>
      </c>
      <c r="M3325" s="1">
        <v>1</v>
      </c>
    </row>
    <row r="3326" spans="1:13" x14ac:dyDescent="0.15">
      <c r="A3326" s="1" t="s">
        <v>4234</v>
      </c>
      <c r="B3326" s="6" t="str">
        <f t="shared" si="51"/>
        <v>Cocci</v>
      </c>
      <c r="C3326" s="1">
        <v>123</v>
      </c>
      <c r="D3326" s="1">
        <v>16.887417218543</v>
      </c>
      <c r="E3326" s="1">
        <v>101</v>
      </c>
      <c r="F3326" s="1">
        <v>3</v>
      </c>
      <c r="G3326" s="1">
        <v>4</v>
      </c>
      <c r="H3326" s="1">
        <v>5</v>
      </c>
      <c r="I3326" s="1" t="s">
        <v>4235</v>
      </c>
      <c r="J3326" s="1">
        <v>5</v>
      </c>
      <c r="K3326" s="1">
        <v>0</v>
      </c>
      <c r="L3326" s="1">
        <v>5</v>
      </c>
      <c r="M3326" s="1">
        <v>0</v>
      </c>
    </row>
    <row r="3327" spans="1:13" x14ac:dyDescent="0.15">
      <c r="A3327" s="1" t="s">
        <v>4246</v>
      </c>
      <c r="B3327" s="6" t="str">
        <f t="shared" si="51"/>
        <v>Cocci</v>
      </c>
      <c r="C3327" s="1">
        <v>637</v>
      </c>
      <c r="D3327" s="1">
        <v>12.030075187969899</v>
      </c>
      <c r="E3327" s="1">
        <v>732</v>
      </c>
      <c r="F3327" s="1">
        <v>3</v>
      </c>
      <c r="G3327" s="1">
        <v>3</v>
      </c>
      <c r="H3327" s="1">
        <v>5</v>
      </c>
      <c r="I3327" s="1" t="s">
        <v>4247</v>
      </c>
      <c r="J3327" s="1">
        <v>5</v>
      </c>
      <c r="K3327" s="1">
        <v>0</v>
      </c>
      <c r="L3327" s="1">
        <v>4</v>
      </c>
      <c r="M3327" s="1">
        <v>1</v>
      </c>
    </row>
    <row r="3328" spans="1:13" x14ac:dyDescent="0.15">
      <c r="A3328" s="1" t="s">
        <v>4192</v>
      </c>
      <c r="B3328" s="6" t="str">
        <f t="shared" si="51"/>
        <v>Cocci</v>
      </c>
      <c r="C3328" s="1">
        <v>672</v>
      </c>
      <c r="D3328" s="1">
        <v>18.095238095238098</v>
      </c>
      <c r="E3328" s="1">
        <v>773</v>
      </c>
      <c r="F3328" s="1">
        <v>3</v>
      </c>
      <c r="G3328" s="1">
        <v>3</v>
      </c>
      <c r="H3328" s="1">
        <v>5</v>
      </c>
      <c r="I3328" s="1" t="s">
        <v>4193</v>
      </c>
      <c r="J3328" s="1">
        <v>5</v>
      </c>
      <c r="K3328" s="1">
        <v>0</v>
      </c>
      <c r="L3328" s="1">
        <v>4</v>
      </c>
      <c r="M3328" s="1">
        <v>1</v>
      </c>
    </row>
    <row r="3329" spans="1:13" x14ac:dyDescent="0.15">
      <c r="A3329" s="1" t="s">
        <v>2980</v>
      </c>
      <c r="B3329" s="6" t="str">
        <f t="shared" si="51"/>
        <v>Cocci</v>
      </c>
      <c r="C3329" s="1">
        <v>676</v>
      </c>
      <c r="D3329" s="1">
        <v>11.395348837209299</v>
      </c>
      <c r="E3329" s="1">
        <v>780</v>
      </c>
      <c r="F3329" s="1">
        <v>4</v>
      </c>
      <c r="G3329" s="1">
        <v>4</v>
      </c>
      <c r="H3329" s="1">
        <v>5</v>
      </c>
      <c r="I3329" s="1" t="s">
        <v>2981</v>
      </c>
      <c r="J3329" s="1">
        <v>5</v>
      </c>
      <c r="K3329" s="1">
        <v>0</v>
      </c>
      <c r="L3329" s="1">
        <v>4</v>
      </c>
      <c r="M3329" s="1">
        <v>1</v>
      </c>
    </row>
    <row r="3330" spans="1:13" x14ac:dyDescent="0.15">
      <c r="A3330" s="1" t="s">
        <v>6306</v>
      </c>
      <c r="B3330" s="6" t="str">
        <f t="shared" si="51"/>
        <v>Cocci</v>
      </c>
      <c r="C3330" s="1">
        <v>814</v>
      </c>
      <c r="D3330" s="1">
        <v>7.1794871794871797</v>
      </c>
      <c r="E3330" s="1">
        <v>969</v>
      </c>
      <c r="F3330" s="1">
        <v>2</v>
      </c>
      <c r="G3330" s="1">
        <v>2</v>
      </c>
      <c r="H3330" s="1">
        <v>5</v>
      </c>
      <c r="I3330" s="1" t="s">
        <v>6307</v>
      </c>
      <c r="J3330" s="1">
        <v>5</v>
      </c>
      <c r="K3330" s="1">
        <v>0</v>
      </c>
      <c r="L3330" s="1">
        <v>3</v>
      </c>
      <c r="M3330" s="1">
        <v>2</v>
      </c>
    </row>
    <row r="3331" spans="1:13" x14ac:dyDescent="0.15">
      <c r="A3331" s="1" t="s">
        <v>6493</v>
      </c>
      <c r="B3331" s="6" t="str">
        <f t="shared" ref="B3331:B3394" si="52">IF(NOT(ISERROR(FIND("_HUMAN",A3331))),"Human","Cocci")</f>
        <v>Cocci</v>
      </c>
      <c r="C3331" s="1">
        <v>442</v>
      </c>
      <c r="D3331" s="1">
        <v>5.6565656565656601</v>
      </c>
      <c r="E3331" s="1">
        <v>458</v>
      </c>
      <c r="F3331" s="1">
        <v>2</v>
      </c>
      <c r="G3331" s="1">
        <v>2</v>
      </c>
      <c r="H3331" s="1">
        <v>5</v>
      </c>
      <c r="I3331" s="1" t="s">
        <v>6494</v>
      </c>
      <c r="J3331" s="1">
        <v>5</v>
      </c>
      <c r="K3331" s="1">
        <v>0</v>
      </c>
      <c r="L3331" s="1">
        <v>4</v>
      </c>
      <c r="M3331" s="1">
        <v>1</v>
      </c>
    </row>
    <row r="3332" spans="1:13" x14ac:dyDescent="0.15">
      <c r="A3332" s="1" t="s">
        <v>2962</v>
      </c>
      <c r="B3332" s="6" t="str">
        <f t="shared" si="52"/>
        <v>Cocci</v>
      </c>
      <c r="C3332" s="1">
        <v>356</v>
      </c>
      <c r="D3332" s="1">
        <v>5.2213393870601603</v>
      </c>
      <c r="E3332" s="1">
        <v>343</v>
      </c>
      <c r="F3332" s="1">
        <v>4</v>
      </c>
      <c r="G3332" s="1">
        <v>4</v>
      </c>
      <c r="H3332" s="1">
        <v>5</v>
      </c>
      <c r="I3332" s="2" t="s">
        <v>2963</v>
      </c>
      <c r="J3332" s="1">
        <v>5</v>
      </c>
      <c r="K3332" s="1">
        <v>5</v>
      </c>
      <c r="L3332" s="1">
        <v>0</v>
      </c>
      <c r="M3332" s="1">
        <v>0</v>
      </c>
    </row>
    <row r="3333" spans="1:13" x14ac:dyDescent="0.15">
      <c r="A3333" s="1" t="s">
        <v>4198</v>
      </c>
      <c r="B3333" s="6" t="str">
        <f t="shared" si="52"/>
        <v>Cocci</v>
      </c>
      <c r="C3333" s="1">
        <v>79</v>
      </c>
      <c r="D3333" s="1">
        <v>26.530612244897998</v>
      </c>
      <c r="E3333" s="1">
        <v>62</v>
      </c>
      <c r="F3333" s="1">
        <v>3</v>
      </c>
      <c r="G3333" s="1">
        <v>3</v>
      </c>
      <c r="H3333" s="1">
        <v>5</v>
      </c>
      <c r="I3333" s="1" t="s">
        <v>4199</v>
      </c>
      <c r="J3333" s="1">
        <v>5</v>
      </c>
      <c r="K3333" s="1">
        <v>0</v>
      </c>
      <c r="L3333" s="1">
        <v>4</v>
      </c>
      <c r="M3333" s="1">
        <v>1</v>
      </c>
    </row>
    <row r="3334" spans="1:13" x14ac:dyDescent="0.15">
      <c r="A3334" s="1" t="s">
        <v>6539</v>
      </c>
      <c r="B3334" s="6" t="str">
        <f t="shared" si="52"/>
        <v>Cocci</v>
      </c>
      <c r="C3334" s="1">
        <v>5</v>
      </c>
      <c r="D3334" s="1">
        <v>8.3591331269349798</v>
      </c>
      <c r="E3334" s="1">
        <v>4</v>
      </c>
      <c r="F3334" s="1">
        <v>2</v>
      </c>
      <c r="G3334" s="1">
        <v>2</v>
      </c>
      <c r="H3334" s="1">
        <v>5</v>
      </c>
      <c r="I3334" s="1" t="s">
        <v>6540</v>
      </c>
      <c r="J3334" s="1">
        <v>5</v>
      </c>
      <c r="K3334" s="1">
        <v>0</v>
      </c>
      <c r="L3334" s="1">
        <v>4</v>
      </c>
      <c r="M3334" s="1">
        <v>1</v>
      </c>
    </row>
    <row r="3335" spans="1:13" x14ac:dyDescent="0.15">
      <c r="A3335" s="1" t="s">
        <v>6485</v>
      </c>
      <c r="B3335" s="6" t="str">
        <f t="shared" si="52"/>
        <v>Cocci</v>
      </c>
      <c r="C3335" s="1">
        <v>479</v>
      </c>
      <c r="D3335" s="1">
        <v>1.87207488299532</v>
      </c>
      <c r="E3335" s="1">
        <v>516</v>
      </c>
      <c r="F3335" s="1">
        <v>2</v>
      </c>
      <c r="G3335" s="1">
        <v>2</v>
      </c>
      <c r="H3335" s="1">
        <v>5</v>
      </c>
      <c r="I3335" s="1" t="s">
        <v>6486</v>
      </c>
      <c r="J3335" s="1">
        <v>5</v>
      </c>
      <c r="K3335" s="1">
        <v>0</v>
      </c>
      <c r="L3335" s="1">
        <v>4</v>
      </c>
      <c r="M3335" s="1">
        <v>1</v>
      </c>
    </row>
    <row r="3336" spans="1:13" x14ac:dyDescent="0.15">
      <c r="A3336" s="1" t="s">
        <v>6489</v>
      </c>
      <c r="B3336" s="6" t="str">
        <f t="shared" si="52"/>
        <v>Cocci</v>
      </c>
      <c r="C3336" s="1">
        <v>151</v>
      </c>
      <c r="D3336" s="1">
        <v>10.8225108225108</v>
      </c>
      <c r="E3336" s="1">
        <v>124</v>
      </c>
      <c r="F3336" s="1">
        <v>2</v>
      </c>
      <c r="G3336" s="1">
        <v>2</v>
      </c>
      <c r="H3336" s="1">
        <v>5</v>
      </c>
      <c r="I3336" s="1" t="s">
        <v>6490</v>
      </c>
      <c r="J3336" s="1">
        <v>5</v>
      </c>
      <c r="K3336" s="1">
        <v>2</v>
      </c>
      <c r="L3336" s="1">
        <v>3</v>
      </c>
      <c r="M3336" s="1">
        <v>0</v>
      </c>
    </row>
    <row r="3337" spans="1:13" x14ac:dyDescent="0.15">
      <c r="A3337" s="1" t="s">
        <v>6286</v>
      </c>
      <c r="B3337" s="6" t="str">
        <f t="shared" si="52"/>
        <v>Cocci</v>
      </c>
      <c r="C3337" s="1">
        <v>301</v>
      </c>
      <c r="D3337" s="1">
        <v>28.676470588235301</v>
      </c>
      <c r="E3337" s="1">
        <v>305</v>
      </c>
      <c r="F3337" s="1">
        <v>2</v>
      </c>
      <c r="G3337" s="1">
        <v>2</v>
      </c>
      <c r="H3337" s="1">
        <v>5</v>
      </c>
      <c r="I3337" s="1" t="s">
        <v>6287</v>
      </c>
      <c r="J3337" s="1">
        <v>5</v>
      </c>
      <c r="K3337" s="1">
        <v>2</v>
      </c>
      <c r="L3337" s="1">
        <v>2</v>
      </c>
      <c r="M3337" s="1">
        <v>1</v>
      </c>
    </row>
    <row r="3338" spans="1:13" x14ac:dyDescent="0.15">
      <c r="A3338" s="1" t="s">
        <v>4264</v>
      </c>
      <c r="B3338" s="6" t="str">
        <f t="shared" si="52"/>
        <v>Cocci</v>
      </c>
      <c r="C3338" s="1">
        <v>67</v>
      </c>
      <c r="D3338" s="1">
        <v>9.7046413502109701</v>
      </c>
      <c r="E3338" s="1">
        <v>51</v>
      </c>
      <c r="F3338" s="1">
        <v>3</v>
      </c>
      <c r="G3338" s="1">
        <v>3</v>
      </c>
      <c r="H3338" s="1">
        <v>5</v>
      </c>
      <c r="I3338" s="1" t="s">
        <v>4265</v>
      </c>
      <c r="J3338" s="1">
        <v>5</v>
      </c>
      <c r="K3338" s="1">
        <v>3</v>
      </c>
      <c r="L3338" s="1">
        <v>1</v>
      </c>
      <c r="M3338" s="1">
        <v>1</v>
      </c>
    </row>
    <row r="3339" spans="1:13" x14ac:dyDescent="0.15">
      <c r="A3339" s="1" t="s">
        <v>6505</v>
      </c>
      <c r="B3339" s="6" t="str">
        <f t="shared" si="52"/>
        <v>Cocci</v>
      </c>
      <c r="C3339" s="1">
        <v>327</v>
      </c>
      <c r="D3339" s="1">
        <v>5.47169811320755</v>
      </c>
      <c r="E3339" s="1">
        <v>311</v>
      </c>
      <c r="F3339" s="1">
        <v>2</v>
      </c>
      <c r="G3339" s="1">
        <v>2</v>
      </c>
      <c r="H3339" s="1">
        <v>5</v>
      </c>
      <c r="I3339" s="1" t="s">
        <v>6506</v>
      </c>
      <c r="J3339" s="1">
        <v>5</v>
      </c>
      <c r="K3339" s="1">
        <v>2</v>
      </c>
      <c r="L3339" s="1">
        <v>2</v>
      </c>
      <c r="M3339" s="1">
        <v>1</v>
      </c>
    </row>
    <row r="3340" spans="1:13" x14ac:dyDescent="0.15">
      <c r="A3340" s="1" t="s">
        <v>6426</v>
      </c>
      <c r="B3340" s="6" t="str">
        <f t="shared" si="52"/>
        <v>Cocci</v>
      </c>
      <c r="C3340" s="1">
        <v>720</v>
      </c>
      <c r="D3340" s="1">
        <v>12.1863799283154</v>
      </c>
      <c r="E3340" s="1">
        <v>836</v>
      </c>
      <c r="F3340" s="1">
        <v>2</v>
      </c>
      <c r="G3340" s="1">
        <v>2</v>
      </c>
      <c r="H3340" s="1">
        <v>5</v>
      </c>
      <c r="I3340" s="1" t="s">
        <v>6427</v>
      </c>
      <c r="J3340" s="1">
        <v>5</v>
      </c>
      <c r="K3340" s="1">
        <v>0</v>
      </c>
      <c r="L3340" s="1">
        <v>4</v>
      </c>
      <c r="M3340" s="1">
        <v>1</v>
      </c>
    </row>
    <row r="3341" spans="1:13" x14ac:dyDescent="0.15">
      <c r="A3341" s="1" t="s">
        <v>4352</v>
      </c>
      <c r="B3341" s="6" t="str">
        <f t="shared" si="52"/>
        <v>Cocci</v>
      </c>
      <c r="C3341" s="1">
        <v>578</v>
      </c>
      <c r="D3341" s="1">
        <v>8.7025316455696196</v>
      </c>
      <c r="E3341" s="1">
        <v>643</v>
      </c>
      <c r="F3341" s="1">
        <v>3</v>
      </c>
      <c r="G3341" s="1">
        <v>3</v>
      </c>
      <c r="H3341" s="1">
        <v>5</v>
      </c>
      <c r="I3341" s="1" t="s">
        <v>4353</v>
      </c>
      <c r="J3341" s="1">
        <v>5</v>
      </c>
      <c r="K3341" s="1">
        <v>0</v>
      </c>
      <c r="L3341" s="1">
        <v>3</v>
      </c>
      <c r="M3341" s="1">
        <v>2</v>
      </c>
    </row>
    <row r="3342" spans="1:13" x14ac:dyDescent="0.15">
      <c r="A3342" s="1" t="s">
        <v>6438</v>
      </c>
      <c r="B3342" s="6" t="str">
        <f t="shared" si="52"/>
        <v>Cocci</v>
      </c>
      <c r="C3342" s="1">
        <v>385</v>
      </c>
      <c r="D3342" s="1">
        <v>8.1180811808118101</v>
      </c>
      <c r="E3342" s="1">
        <v>383</v>
      </c>
      <c r="F3342" s="1">
        <v>2</v>
      </c>
      <c r="G3342" s="1">
        <v>2</v>
      </c>
      <c r="H3342" s="1">
        <v>5</v>
      </c>
      <c r="I3342" s="1" t="s">
        <v>6439</v>
      </c>
      <c r="J3342" s="1">
        <v>5</v>
      </c>
      <c r="K3342" s="1">
        <v>0</v>
      </c>
      <c r="L3342" s="1">
        <v>5</v>
      </c>
      <c r="M3342" s="1">
        <v>0</v>
      </c>
    </row>
    <row r="3343" spans="1:13" x14ac:dyDescent="0.15">
      <c r="A3343" s="1" t="s">
        <v>6561</v>
      </c>
      <c r="B3343" s="6" t="str">
        <f t="shared" si="52"/>
        <v>Cocci</v>
      </c>
      <c r="C3343" s="1">
        <v>647</v>
      </c>
      <c r="D3343" s="1">
        <v>6.7567567567567597</v>
      </c>
      <c r="E3343" s="1">
        <v>745</v>
      </c>
      <c r="F3343" s="1">
        <v>2</v>
      </c>
      <c r="G3343" s="1">
        <v>2</v>
      </c>
      <c r="H3343" s="1">
        <v>5</v>
      </c>
      <c r="I3343" s="1" t="s">
        <v>6562</v>
      </c>
      <c r="J3343" s="1">
        <v>5</v>
      </c>
      <c r="K3343" s="1">
        <v>2</v>
      </c>
      <c r="L3343" s="1">
        <v>2</v>
      </c>
      <c r="M3343" s="1">
        <v>1</v>
      </c>
    </row>
    <row r="3344" spans="1:13" x14ac:dyDescent="0.15">
      <c r="A3344" s="1" t="s">
        <v>4288</v>
      </c>
      <c r="B3344" s="6" t="str">
        <f t="shared" si="52"/>
        <v>Cocci</v>
      </c>
      <c r="C3344" s="1">
        <v>504</v>
      </c>
      <c r="D3344" s="1">
        <v>7.6628352490421401</v>
      </c>
      <c r="E3344" s="1">
        <v>543</v>
      </c>
      <c r="F3344" s="1">
        <v>3</v>
      </c>
      <c r="G3344" s="1">
        <v>3</v>
      </c>
      <c r="H3344" s="1">
        <v>5</v>
      </c>
      <c r="I3344" s="1" t="s">
        <v>4289</v>
      </c>
      <c r="J3344" s="1">
        <v>5</v>
      </c>
      <c r="K3344" s="1">
        <v>1</v>
      </c>
      <c r="L3344" s="1">
        <v>4</v>
      </c>
      <c r="M3344" s="1">
        <v>0</v>
      </c>
    </row>
    <row r="3345" spans="1:13" x14ac:dyDescent="0.15">
      <c r="A3345" s="1" t="s">
        <v>2013</v>
      </c>
      <c r="B3345" s="6" t="str">
        <f t="shared" si="52"/>
        <v>Cocci</v>
      </c>
      <c r="C3345" s="1">
        <v>97</v>
      </c>
      <c r="D3345" s="1">
        <v>7.2436500470366898</v>
      </c>
      <c r="E3345" s="1">
        <v>75</v>
      </c>
      <c r="F3345" s="1">
        <v>5</v>
      </c>
      <c r="G3345" s="1">
        <v>5</v>
      </c>
      <c r="H3345" s="1">
        <v>5</v>
      </c>
      <c r="I3345" s="1" t="s">
        <v>2014</v>
      </c>
      <c r="J3345" s="1">
        <v>5</v>
      </c>
      <c r="K3345" s="1">
        <v>1</v>
      </c>
      <c r="L3345" s="1">
        <v>4</v>
      </c>
      <c r="M3345" s="1">
        <v>0</v>
      </c>
    </row>
    <row r="3346" spans="1:13" x14ac:dyDescent="0.15">
      <c r="A3346" s="1" t="s">
        <v>4194</v>
      </c>
      <c r="B3346" s="6" t="str">
        <f t="shared" si="52"/>
        <v>Cocci</v>
      </c>
      <c r="C3346" s="1">
        <v>248</v>
      </c>
      <c r="D3346" s="1">
        <v>13.461538461538501</v>
      </c>
      <c r="E3346" s="1">
        <v>214</v>
      </c>
      <c r="F3346" s="1">
        <v>3</v>
      </c>
      <c r="G3346" s="1">
        <v>3</v>
      </c>
      <c r="H3346" s="1">
        <v>5</v>
      </c>
      <c r="I3346" s="1" t="s">
        <v>4195</v>
      </c>
      <c r="J3346" s="1">
        <v>5</v>
      </c>
      <c r="K3346" s="1">
        <v>1</v>
      </c>
      <c r="L3346" s="1">
        <v>3</v>
      </c>
      <c r="M3346" s="1">
        <v>1</v>
      </c>
    </row>
    <row r="3347" spans="1:13" x14ac:dyDescent="0.15">
      <c r="A3347" s="1" t="s">
        <v>6398</v>
      </c>
      <c r="B3347" s="6" t="str">
        <f t="shared" si="52"/>
        <v>Cocci</v>
      </c>
      <c r="C3347" s="1">
        <v>752</v>
      </c>
      <c r="D3347" s="1">
        <v>11.524163568773201</v>
      </c>
      <c r="E3347" s="1">
        <v>882</v>
      </c>
      <c r="F3347" s="1">
        <v>2</v>
      </c>
      <c r="G3347" s="1">
        <v>2</v>
      </c>
      <c r="H3347" s="1">
        <v>5</v>
      </c>
      <c r="I3347" s="1" t="s">
        <v>6399</v>
      </c>
      <c r="J3347" s="1">
        <v>5</v>
      </c>
      <c r="K3347" s="1">
        <v>1</v>
      </c>
      <c r="L3347" s="1">
        <v>3</v>
      </c>
      <c r="M3347" s="1">
        <v>1</v>
      </c>
    </row>
    <row r="3348" spans="1:13" x14ac:dyDescent="0.15">
      <c r="A3348" s="1" t="s">
        <v>3080</v>
      </c>
      <c r="B3348" s="6" t="str">
        <f t="shared" si="52"/>
        <v>Cocci</v>
      </c>
      <c r="C3348" s="1">
        <v>137</v>
      </c>
      <c r="D3348" s="1">
        <v>26.573426573426602</v>
      </c>
      <c r="E3348" s="1">
        <v>455</v>
      </c>
      <c r="F3348" s="1">
        <v>4</v>
      </c>
      <c r="G3348" s="1">
        <v>4</v>
      </c>
      <c r="H3348" s="1">
        <v>5</v>
      </c>
      <c r="I3348" s="1" t="s">
        <v>3081</v>
      </c>
      <c r="J3348" s="1">
        <v>5</v>
      </c>
      <c r="K3348" s="1">
        <v>0</v>
      </c>
      <c r="L3348" s="1">
        <v>3</v>
      </c>
      <c r="M3348" s="1">
        <v>2</v>
      </c>
    </row>
    <row r="3349" spans="1:13" x14ac:dyDescent="0.15">
      <c r="A3349" s="1" t="s">
        <v>4310</v>
      </c>
      <c r="B3349" s="6" t="str">
        <f t="shared" si="52"/>
        <v>Cocci</v>
      </c>
      <c r="C3349" s="1">
        <v>784</v>
      </c>
      <c r="D3349" s="1">
        <v>9.0909090909090899</v>
      </c>
      <c r="E3349" s="1">
        <v>931</v>
      </c>
      <c r="F3349" s="1">
        <v>3</v>
      </c>
      <c r="G3349" s="1">
        <v>3</v>
      </c>
      <c r="H3349" s="1">
        <v>5</v>
      </c>
      <c r="I3349" s="1" t="s">
        <v>4311</v>
      </c>
      <c r="J3349" s="1">
        <v>5</v>
      </c>
      <c r="K3349" s="1">
        <v>0</v>
      </c>
      <c r="L3349" s="1">
        <v>3</v>
      </c>
      <c r="M3349" s="1">
        <v>2</v>
      </c>
    </row>
    <row r="3350" spans="1:13" x14ac:dyDescent="0.15">
      <c r="A3350" s="1" t="s">
        <v>4318</v>
      </c>
      <c r="B3350" s="6" t="str">
        <f t="shared" si="52"/>
        <v>Cocci</v>
      </c>
      <c r="C3350" s="1">
        <v>115</v>
      </c>
      <c r="D3350" s="1">
        <v>17.592592592592599</v>
      </c>
      <c r="E3350" s="1">
        <v>94</v>
      </c>
      <c r="F3350" s="1">
        <v>3</v>
      </c>
      <c r="G3350" s="1">
        <v>3</v>
      </c>
      <c r="H3350" s="1">
        <v>5</v>
      </c>
      <c r="I3350" s="1" t="s">
        <v>4319</v>
      </c>
      <c r="J3350" s="1">
        <v>5</v>
      </c>
      <c r="K3350" s="1">
        <v>1</v>
      </c>
      <c r="L3350" s="1">
        <v>3</v>
      </c>
      <c r="M3350" s="1">
        <v>1</v>
      </c>
    </row>
    <row r="3351" spans="1:13" x14ac:dyDescent="0.15">
      <c r="A3351" s="1" t="s">
        <v>4294</v>
      </c>
      <c r="B3351" s="6" t="str">
        <f t="shared" si="52"/>
        <v>Cocci</v>
      </c>
      <c r="C3351" s="1">
        <v>449</v>
      </c>
      <c r="D3351" s="1">
        <v>8.1632653061224492</v>
      </c>
      <c r="E3351" s="1">
        <v>481</v>
      </c>
      <c r="F3351" s="1">
        <v>3</v>
      </c>
      <c r="G3351" s="1">
        <v>3</v>
      </c>
      <c r="H3351" s="1">
        <v>5</v>
      </c>
      <c r="I3351" s="1" t="s">
        <v>4295</v>
      </c>
      <c r="J3351" s="1">
        <v>5</v>
      </c>
      <c r="K3351" s="1">
        <v>0</v>
      </c>
      <c r="L3351" s="1">
        <v>5</v>
      </c>
      <c r="M3351" s="1">
        <v>0</v>
      </c>
    </row>
    <row r="3352" spans="1:13" x14ac:dyDescent="0.15">
      <c r="A3352" s="1" t="s">
        <v>2996</v>
      </c>
      <c r="B3352" s="6" t="str">
        <f t="shared" si="52"/>
        <v>Cocci</v>
      </c>
      <c r="C3352" s="1">
        <v>397</v>
      </c>
      <c r="D3352" s="1">
        <v>24.7368421052632</v>
      </c>
      <c r="E3352" s="1">
        <v>400</v>
      </c>
      <c r="F3352" s="1">
        <v>4</v>
      </c>
      <c r="G3352" s="1">
        <v>4</v>
      </c>
      <c r="H3352" s="1">
        <v>5</v>
      </c>
      <c r="I3352" s="1" t="s">
        <v>2997</v>
      </c>
      <c r="J3352" s="1">
        <v>5</v>
      </c>
      <c r="K3352" s="1">
        <v>2</v>
      </c>
      <c r="L3352" s="1">
        <v>2</v>
      </c>
      <c r="M3352" s="1">
        <v>1</v>
      </c>
    </row>
    <row r="3353" spans="1:13" x14ac:dyDescent="0.15">
      <c r="A3353" s="1" t="s">
        <v>6356</v>
      </c>
      <c r="B3353" s="6" t="str">
        <f t="shared" si="52"/>
        <v>Cocci</v>
      </c>
      <c r="C3353" s="1">
        <v>635</v>
      </c>
      <c r="D3353" s="1">
        <v>6.6820276497695801</v>
      </c>
      <c r="E3353" s="1">
        <v>730</v>
      </c>
      <c r="F3353" s="1">
        <v>2</v>
      </c>
      <c r="G3353" s="1">
        <v>2</v>
      </c>
      <c r="H3353" s="1">
        <v>5</v>
      </c>
      <c r="I3353" s="1" t="s">
        <v>6357</v>
      </c>
      <c r="J3353" s="1">
        <v>5</v>
      </c>
      <c r="K3353" s="1">
        <v>0</v>
      </c>
      <c r="L3353" s="1">
        <v>4</v>
      </c>
      <c r="M3353" s="1">
        <v>1</v>
      </c>
    </row>
    <row r="3354" spans="1:13" x14ac:dyDescent="0.15">
      <c r="A3354" s="1" t="s">
        <v>6358</v>
      </c>
      <c r="B3354" s="6" t="str">
        <f t="shared" si="52"/>
        <v>Cocci</v>
      </c>
      <c r="C3354" s="1">
        <v>615</v>
      </c>
      <c r="D3354" s="1">
        <v>8.0428954423592494</v>
      </c>
      <c r="E3354" s="1">
        <v>701</v>
      </c>
      <c r="F3354" s="1">
        <v>2</v>
      </c>
      <c r="G3354" s="1">
        <v>2</v>
      </c>
      <c r="H3354" s="1">
        <v>5</v>
      </c>
      <c r="I3354" s="1" t="s">
        <v>6359</v>
      </c>
      <c r="J3354" s="1">
        <v>5</v>
      </c>
      <c r="K3354" s="1">
        <v>2</v>
      </c>
      <c r="L3354" s="1">
        <v>3</v>
      </c>
      <c r="M3354" s="1">
        <v>0</v>
      </c>
    </row>
    <row r="3355" spans="1:13" x14ac:dyDescent="0.15">
      <c r="A3355" s="1" t="s">
        <v>4204</v>
      </c>
      <c r="B3355" s="6" t="str">
        <f t="shared" si="52"/>
        <v>Cocci</v>
      </c>
      <c r="C3355" s="1">
        <v>372</v>
      </c>
      <c r="D3355" s="1">
        <v>3.4836065573770498</v>
      </c>
      <c r="E3355" s="1">
        <v>363</v>
      </c>
      <c r="F3355" s="1">
        <v>3</v>
      </c>
      <c r="G3355" s="1">
        <v>3</v>
      </c>
      <c r="H3355" s="1">
        <v>5</v>
      </c>
      <c r="I3355" s="1" t="s">
        <v>4205</v>
      </c>
      <c r="J3355" s="1">
        <v>5</v>
      </c>
      <c r="K3355" s="1">
        <v>0</v>
      </c>
      <c r="L3355" s="1">
        <v>5</v>
      </c>
      <c r="M3355" s="1">
        <v>0</v>
      </c>
    </row>
    <row r="3356" spans="1:13" x14ac:dyDescent="0.15">
      <c r="A3356" s="1" t="s">
        <v>5951</v>
      </c>
      <c r="B3356" s="6" t="str">
        <f t="shared" si="52"/>
        <v>Human</v>
      </c>
      <c r="C3356" s="1">
        <v>822</v>
      </c>
      <c r="D3356" s="1">
        <v>14.4</v>
      </c>
      <c r="E3356" s="1">
        <v>982</v>
      </c>
      <c r="F3356" s="1">
        <v>2</v>
      </c>
      <c r="G3356" s="1">
        <v>2</v>
      </c>
      <c r="H3356" s="1">
        <v>5</v>
      </c>
      <c r="I3356" s="1" t="s">
        <v>5952</v>
      </c>
      <c r="J3356" s="1">
        <v>5</v>
      </c>
      <c r="K3356" s="1">
        <v>0</v>
      </c>
      <c r="L3356" s="1">
        <v>2</v>
      </c>
      <c r="M3356" s="1">
        <v>3</v>
      </c>
    </row>
    <row r="3357" spans="1:13" x14ac:dyDescent="0.15">
      <c r="A3357" s="1" t="s">
        <v>6011</v>
      </c>
      <c r="B3357" s="6" t="str">
        <f t="shared" si="52"/>
        <v>Human</v>
      </c>
      <c r="C3357" s="1">
        <v>822</v>
      </c>
      <c r="D3357" s="1">
        <v>7.9295154185022003</v>
      </c>
      <c r="E3357" s="1">
        <v>982</v>
      </c>
      <c r="F3357" s="1">
        <v>2</v>
      </c>
      <c r="G3357" s="1">
        <v>2</v>
      </c>
      <c r="H3357" s="1">
        <v>5</v>
      </c>
      <c r="I3357" s="1" t="s">
        <v>6012</v>
      </c>
      <c r="J3357" s="1">
        <v>5</v>
      </c>
      <c r="K3357" s="1">
        <v>0</v>
      </c>
      <c r="L3357" s="1">
        <v>2</v>
      </c>
      <c r="M3357" s="1">
        <v>3</v>
      </c>
    </row>
    <row r="3358" spans="1:13" x14ac:dyDescent="0.15">
      <c r="A3358" s="1" t="s">
        <v>6080</v>
      </c>
      <c r="B3358" s="6" t="str">
        <f t="shared" si="52"/>
        <v>Human</v>
      </c>
      <c r="C3358" s="1">
        <v>822</v>
      </c>
      <c r="D3358" s="1">
        <v>9.3264248704663206</v>
      </c>
      <c r="E3358" s="1">
        <v>982</v>
      </c>
      <c r="F3358" s="1">
        <v>2</v>
      </c>
      <c r="G3358" s="1">
        <v>2</v>
      </c>
      <c r="H3358" s="1">
        <v>5</v>
      </c>
      <c r="I3358" s="1" t="s">
        <v>6081</v>
      </c>
      <c r="J3358" s="1">
        <v>5</v>
      </c>
      <c r="K3358" s="1">
        <v>0</v>
      </c>
      <c r="L3358" s="1">
        <v>2</v>
      </c>
      <c r="M3358" s="1">
        <v>3</v>
      </c>
    </row>
    <row r="3359" spans="1:13" x14ac:dyDescent="0.15">
      <c r="A3359" s="1" t="s">
        <v>8648</v>
      </c>
      <c r="B3359" s="6" t="str">
        <f t="shared" si="52"/>
        <v>Human</v>
      </c>
      <c r="C3359" s="1">
        <v>162</v>
      </c>
      <c r="D3359" s="1">
        <v>9.4827586206896601</v>
      </c>
      <c r="E3359" s="1">
        <v>134</v>
      </c>
      <c r="F3359" s="1">
        <v>2</v>
      </c>
      <c r="G3359" s="1">
        <v>3</v>
      </c>
      <c r="H3359" s="1">
        <v>5</v>
      </c>
      <c r="I3359" s="1" t="s">
        <v>6171</v>
      </c>
      <c r="J3359" s="1">
        <v>5</v>
      </c>
      <c r="K3359" s="1">
        <v>4</v>
      </c>
      <c r="L3359" s="1">
        <v>1</v>
      </c>
      <c r="M3359" s="1">
        <v>0</v>
      </c>
    </row>
    <row r="3360" spans="1:13" x14ac:dyDescent="0.15">
      <c r="A3360" s="1" t="s">
        <v>6028</v>
      </c>
      <c r="B3360" s="6" t="str">
        <f t="shared" si="52"/>
        <v>Human</v>
      </c>
      <c r="C3360" s="1">
        <v>822</v>
      </c>
      <c r="D3360" s="1">
        <v>17.821782178217799</v>
      </c>
      <c r="E3360" s="1">
        <v>982</v>
      </c>
      <c r="F3360" s="1">
        <v>2</v>
      </c>
      <c r="G3360" s="1">
        <v>2</v>
      </c>
      <c r="H3360" s="1">
        <v>5</v>
      </c>
      <c r="I3360" s="1" t="s">
        <v>5952</v>
      </c>
      <c r="J3360" s="1">
        <v>5</v>
      </c>
      <c r="K3360" s="1">
        <v>0</v>
      </c>
      <c r="L3360" s="1">
        <v>2</v>
      </c>
      <c r="M3360" s="1">
        <v>3</v>
      </c>
    </row>
    <row r="3361" spans="1:13" x14ac:dyDescent="0.15">
      <c r="A3361" s="1" t="s">
        <v>6170</v>
      </c>
      <c r="B3361" s="6" t="str">
        <f t="shared" si="52"/>
        <v>Human</v>
      </c>
      <c r="C3361" s="1">
        <v>162</v>
      </c>
      <c r="D3361" s="1">
        <v>6.9327731092437004</v>
      </c>
      <c r="E3361" s="1">
        <v>134</v>
      </c>
      <c r="F3361" s="1">
        <v>2</v>
      </c>
      <c r="G3361" s="1">
        <v>3</v>
      </c>
      <c r="H3361" s="1">
        <v>5</v>
      </c>
      <c r="I3361" s="1" t="s">
        <v>6171</v>
      </c>
      <c r="J3361" s="1">
        <v>5</v>
      </c>
      <c r="K3361" s="1">
        <v>4</v>
      </c>
      <c r="L3361" s="1">
        <v>1</v>
      </c>
      <c r="M3361" s="1">
        <v>0</v>
      </c>
    </row>
    <row r="3362" spans="1:13" x14ac:dyDescent="0.15">
      <c r="A3362" s="1" t="s">
        <v>6113</v>
      </c>
      <c r="B3362" s="6" t="str">
        <f t="shared" si="52"/>
        <v>Human</v>
      </c>
      <c r="C3362" s="1">
        <v>822</v>
      </c>
      <c r="D3362" s="1">
        <v>8.0717488789237706</v>
      </c>
      <c r="E3362" s="1">
        <v>982</v>
      </c>
      <c r="F3362" s="1">
        <v>2</v>
      </c>
      <c r="G3362" s="1">
        <v>2</v>
      </c>
      <c r="H3362" s="1">
        <v>5</v>
      </c>
      <c r="I3362" s="1" t="s">
        <v>5952</v>
      </c>
      <c r="J3362" s="1">
        <v>5</v>
      </c>
      <c r="K3362" s="1">
        <v>0</v>
      </c>
      <c r="L3362" s="1">
        <v>2</v>
      </c>
      <c r="M3362" s="1">
        <v>3</v>
      </c>
    </row>
    <row r="3363" spans="1:13" x14ac:dyDescent="0.15">
      <c r="A3363" s="1" t="s">
        <v>6103</v>
      </c>
      <c r="B3363" s="6" t="str">
        <f t="shared" si="52"/>
        <v>Human</v>
      </c>
      <c r="C3363" s="1">
        <v>822</v>
      </c>
      <c r="D3363" s="1">
        <v>27.692307692307701</v>
      </c>
      <c r="E3363" s="1">
        <v>982</v>
      </c>
      <c r="F3363" s="1">
        <v>2</v>
      </c>
      <c r="G3363" s="1">
        <v>2</v>
      </c>
      <c r="H3363" s="1">
        <v>5</v>
      </c>
      <c r="I3363" s="1" t="s">
        <v>5952</v>
      </c>
      <c r="J3363" s="1">
        <v>5</v>
      </c>
      <c r="K3363" s="1">
        <v>0</v>
      </c>
      <c r="L3363" s="1">
        <v>2</v>
      </c>
      <c r="M3363" s="1">
        <v>3</v>
      </c>
    </row>
    <row r="3364" spans="1:13" x14ac:dyDescent="0.15">
      <c r="A3364" s="1" t="s">
        <v>6083</v>
      </c>
      <c r="B3364" s="6" t="str">
        <f t="shared" si="52"/>
        <v>Human</v>
      </c>
      <c r="C3364" s="1">
        <v>822</v>
      </c>
      <c r="D3364" s="1">
        <v>18.947368421052602</v>
      </c>
      <c r="E3364" s="1">
        <v>982</v>
      </c>
      <c r="F3364" s="1">
        <v>2</v>
      </c>
      <c r="G3364" s="1">
        <v>2</v>
      </c>
      <c r="H3364" s="1">
        <v>5</v>
      </c>
      <c r="I3364" s="1" t="s">
        <v>6012</v>
      </c>
      <c r="J3364" s="1">
        <v>5</v>
      </c>
      <c r="K3364" s="1">
        <v>0</v>
      </c>
      <c r="L3364" s="1">
        <v>2</v>
      </c>
      <c r="M3364" s="1">
        <v>3</v>
      </c>
    </row>
    <row r="3365" spans="1:13" x14ac:dyDescent="0.15">
      <c r="A3365" s="1" t="s">
        <v>6049</v>
      </c>
      <c r="B3365" s="6" t="str">
        <f t="shared" si="52"/>
        <v>Human</v>
      </c>
      <c r="C3365" s="1">
        <v>737</v>
      </c>
      <c r="D3365" s="1">
        <v>1.0509926041261199</v>
      </c>
      <c r="E3365" s="1">
        <v>860</v>
      </c>
      <c r="F3365" s="1">
        <v>2</v>
      </c>
      <c r="G3365" s="1">
        <v>2</v>
      </c>
      <c r="H3365" s="1">
        <v>5</v>
      </c>
      <c r="I3365" s="1" t="s">
        <v>6050</v>
      </c>
      <c r="J3365" s="1">
        <v>5</v>
      </c>
      <c r="K3365" s="1">
        <v>0</v>
      </c>
      <c r="L3365" s="1">
        <v>4</v>
      </c>
      <c r="M3365" s="1">
        <v>1</v>
      </c>
    </row>
    <row r="3366" spans="1:13" x14ac:dyDescent="0.15">
      <c r="A3366" s="1" t="s">
        <v>4654</v>
      </c>
      <c r="B3366" s="6" t="str">
        <f t="shared" si="52"/>
        <v>Cocci</v>
      </c>
      <c r="C3366" s="1">
        <v>630</v>
      </c>
      <c r="D3366" s="1">
        <v>16.107382550335601</v>
      </c>
      <c r="E3366" s="1">
        <v>917</v>
      </c>
      <c r="F3366" s="1">
        <v>3</v>
      </c>
      <c r="G3366" s="1">
        <v>4</v>
      </c>
      <c r="H3366" s="1">
        <v>5</v>
      </c>
      <c r="I3366" s="1" t="s">
        <v>4655</v>
      </c>
      <c r="J3366" s="1">
        <v>5</v>
      </c>
      <c r="K3366" s="1">
        <v>0</v>
      </c>
      <c r="L3366" s="1">
        <v>4</v>
      </c>
      <c r="M3366" s="1">
        <v>1</v>
      </c>
    </row>
    <row r="3367" spans="1:13" x14ac:dyDescent="0.15">
      <c r="A3367" s="1" t="s">
        <v>4636</v>
      </c>
      <c r="B3367" s="6" t="str">
        <f t="shared" si="52"/>
        <v>Cocci</v>
      </c>
      <c r="C3367" s="1">
        <v>788</v>
      </c>
      <c r="D3367" s="1">
        <v>11.1597374179431</v>
      </c>
      <c r="E3367" s="1">
        <v>935</v>
      </c>
      <c r="F3367" s="1">
        <v>3</v>
      </c>
      <c r="G3367" s="1">
        <v>3</v>
      </c>
      <c r="H3367" s="1">
        <v>5</v>
      </c>
      <c r="I3367" s="1" t="s">
        <v>4637</v>
      </c>
      <c r="J3367" s="1">
        <v>5</v>
      </c>
      <c r="K3367" s="1">
        <v>0</v>
      </c>
      <c r="L3367" s="1">
        <v>4</v>
      </c>
      <c r="M3367" s="1">
        <v>1</v>
      </c>
    </row>
    <row r="3368" spans="1:13" x14ac:dyDescent="0.15">
      <c r="A3368" s="1" t="s">
        <v>4596</v>
      </c>
      <c r="B3368" s="6" t="str">
        <f t="shared" si="52"/>
        <v>Cocci</v>
      </c>
      <c r="C3368" s="1">
        <v>471</v>
      </c>
      <c r="D3368" s="1">
        <v>14.9425287356322</v>
      </c>
      <c r="E3368" s="1">
        <v>502</v>
      </c>
      <c r="F3368" s="1">
        <v>3</v>
      </c>
      <c r="G3368" s="1">
        <v>3</v>
      </c>
      <c r="H3368" s="1">
        <v>5</v>
      </c>
      <c r="I3368" s="1" t="s">
        <v>4597</v>
      </c>
      <c r="J3368" s="1">
        <v>5</v>
      </c>
      <c r="K3368" s="1">
        <v>0</v>
      </c>
      <c r="L3368" s="1">
        <v>4</v>
      </c>
      <c r="M3368" s="1">
        <v>1</v>
      </c>
    </row>
    <row r="3369" spans="1:13" x14ac:dyDescent="0.15">
      <c r="A3369" s="1" t="s">
        <v>4416</v>
      </c>
      <c r="B3369" s="6" t="str">
        <f t="shared" si="52"/>
        <v>Cocci</v>
      </c>
      <c r="C3369" s="1">
        <v>637</v>
      </c>
      <c r="D3369" s="1">
        <v>12.030075187969899</v>
      </c>
      <c r="E3369" s="1">
        <v>732</v>
      </c>
      <c r="F3369" s="1">
        <v>3</v>
      </c>
      <c r="G3369" s="1">
        <v>3</v>
      </c>
      <c r="H3369" s="1">
        <v>5</v>
      </c>
      <c r="I3369" s="1" t="s">
        <v>4417</v>
      </c>
      <c r="J3369" s="1">
        <v>5</v>
      </c>
      <c r="K3369" s="1">
        <v>0</v>
      </c>
      <c r="L3369" s="1">
        <v>4</v>
      </c>
      <c r="M3369" s="1">
        <v>1</v>
      </c>
    </row>
    <row r="3370" spans="1:13" x14ac:dyDescent="0.15">
      <c r="A3370" s="1" t="s">
        <v>4572</v>
      </c>
      <c r="B3370" s="6" t="str">
        <f t="shared" si="52"/>
        <v>Cocci</v>
      </c>
      <c r="C3370" s="1">
        <v>79</v>
      </c>
      <c r="D3370" s="1">
        <v>26.530612244897998</v>
      </c>
      <c r="E3370" s="1">
        <v>62</v>
      </c>
      <c r="F3370" s="1">
        <v>3</v>
      </c>
      <c r="G3370" s="1">
        <v>3</v>
      </c>
      <c r="H3370" s="1">
        <v>5</v>
      </c>
      <c r="I3370" s="1" t="s">
        <v>4573</v>
      </c>
      <c r="J3370" s="1">
        <v>5</v>
      </c>
      <c r="K3370" s="1">
        <v>0</v>
      </c>
      <c r="L3370" s="1">
        <v>4</v>
      </c>
      <c r="M3370" s="1">
        <v>1</v>
      </c>
    </row>
    <row r="3371" spans="1:13" x14ac:dyDescent="0.15">
      <c r="A3371" s="1" t="s">
        <v>2025</v>
      </c>
      <c r="B3371" s="6" t="str">
        <f t="shared" si="52"/>
        <v>Cocci</v>
      </c>
      <c r="C3371" s="1">
        <v>97</v>
      </c>
      <c r="D3371" s="1">
        <v>7.2436500470366898</v>
      </c>
      <c r="E3371" s="1">
        <v>75</v>
      </c>
      <c r="F3371" s="1">
        <v>5</v>
      </c>
      <c r="G3371" s="1">
        <v>5</v>
      </c>
      <c r="H3371" s="1">
        <v>5</v>
      </c>
      <c r="I3371" s="1" t="s">
        <v>2026</v>
      </c>
      <c r="J3371" s="1">
        <v>5</v>
      </c>
      <c r="K3371" s="1">
        <v>1</v>
      </c>
      <c r="L3371" s="1">
        <v>4</v>
      </c>
      <c r="M3371" s="1">
        <v>0</v>
      </c>
    </row>
    <row r="3372" spans="1:13" x14ac:dyDescent="0.15">
      <c r="A3372" s="1" t="s">
        <v>4678</v>
      </c>
      <c r="B3372" s="6" t="str">
        <f t="shared" si="52"/>
        <v>Cocci</v>
      </c>
      <c r="C3372" s="1">
        <v>248</v>
      </c>
      <c r="D3372" s="1">
        <v>13.461538461538501</v>
      </c>
      <c r="E3372" s="1">
        <v>214</v>
      </c>
      <c r="F3372" s="1">
        <v>3</v>
      </c>
      <c r="G3372" s="1">
        <v>3</v>
      </c>
      <c r="H3372" s="1">
        <v>5</v>
      </c>
      <c r="I3372" s="1" t="s">
        <v>4679</v>
      </c>
      <c r="J3372" s="1">
        <v>5</v>
      </c>
      <c r="K3372" s="1">
        <v>1</v>
      </c>
      <c r="L3372" s="1">
        <v>3</v>
      </c>
      <c r="M3372" s="1">
        <v>1</v>
      </c>
    </row>
    <row r="3373" spans="1:13" x14ac:dyDescent="0.15">
      <c r="A3373" s="1" t="s">
        <v>7081</v>
      </c>
      <c r="B3373" s="6" t="str">
        <f t="shared" si="52"/>
        <v>Cocci</v>
      </c>
      <c r="C3373" s="1">
        <v>752</v>
      </c>
      <c r="D3373" s="1">
        <v>11.524163568773201</v>
      </c>
      <c r="E3373" s="1">
        <v>882</v>
      </c>
      <c r="F3373" s="1">
        <v>2</v>
      </c>
      <c r="G3373" s="1">
        <v>2</v>
      </c>
      <c r="H3373" s="1">
        <v>5</v>
      </c>
      <c r="I3373" s="1" t="s">
        <v>7082</v>
      </c>
      <c r="J3373" s="1">
        <v>5</v>
      </c>
      <c r="K3373" s="1">
        <v>1</v>
      </c>
      <c r="L3373" s="1">
        <v>3</v>
      </c>
      <c r="M3373" s="1">
        <v>1</v>
      </c>
    </row>
    <row r="3374" spans="1:13" x14ac:dyDescent="0.15">
      <c r="A3374" s="1" t="s">
        <v>3258</v>
      </c>
      <c r="B3374" s="6" t="str">
        <f t="shared" si="52"/>
        <v>Cocci</v>
      </c>
      <c r="C3374" s="1">
        <v>137</v>
      </c>
      <c r="D3374" s="1">
        <v>26.573426573426602</v>
      </c>
      <c r="E3374" s="1">
        <v>455</v>
      </c>
      <c r="F3374" s="1">
        <v>4</v>
      </c>
      <c r="G3374" s="1">
        <v>4</v>
      </c>
      <c r="H3374" s="1">
        <v>5</v>
      </c>
      <c r="I3374" s="1" t="s">
        <v>3259</v>
      </c>
      <c r="J3374" s="1">
        <v>5</v>
      </c>
      <c r="K3374" s="1">
        <v>0</v>
      </c>
      <c r="L3374" s="1">
        <v>3</v>
      </c>
      <c r="M3374" s="1">
        <v>2</v>
      </c>
    </row>
    <row r="3375" spans="1:13" x14ac:dyDescent="0.15">
      <c r="A3375" s="1" t="s">
        <v>6675</v>
      </c>
      <c r="B3375" s="6" t="str">
        <f t="shared" si="52"/>
        <v>Cocci</v>
      </c>
      <c r="C3375" s="1">
        <v>301</v>
      </c>
      <c r="D3375" s="1">
        <v>28.676470588235301</v>
      </c>
      <c r="E3375" s="1">
        <v>305</v>
      </c>
      <c r="F3375" s="1">
        <v>2</v>
      </c>
      <c r="G3375" s="1">
        <v>2</v>
      </c>
      <c r="H3375" s="1">
        <v>5</v>
      </c>
      <c r="I3375" s="1" t="s">
        <v>6676</v>
      </c>
      <c r="J3375" s="1">
        <v>5</v>
      </c>
      <c r="K3375" s="1">
        <v>2</v>
      </c>
      <c r="L3375" s="1">
        <v>2</v>
      </c>
      <c r="M3375" s="1">
        <v>1</v>
      </c>
    </row>
    <row r="3376" spans="1:13" x14ac:dyDescent="0.15">
      <c r="A3376" s="1" t="s">
        <v>6658</v>
      </c>
      <c r="B3376" s="6" t="str">
        <f t="shared" si="52"/>
        <v>Cocci</v>
      </c>
      <c r="C3376" s="1">
        <v>151</v>
      </c>
      <c r="D3376" s="1">
        <v>10.8225108225108</v>
      </c>
      <c r="E3376" s="1">
        <v>124</v>
      </c>
      <c r="F3376" s="1">
        <v>2</v>
      </c>
      <c r="G3376" s="1">
        <v>2</v>
      </c>
      <c r="H3376" s="1">
        <v>5</v>
      </c>
      <c r="I3376" s="1" t="s">
        <v>6659</v>
      </c>
      <c r="J3376" s="1">
        <v>5</v>
      </c>
      <c r="K3376" s="1">
        <v>2</v>
      </c>
      <c r="L3376" s="1">
        <v>3</v>
      </c>
      <c r="M3376" s="1">
        <v>0</v>
      </c>
    </row>
    <row r="3377" spans="1:13" x14ac:dyDescent="0.15">
      <c r="A3377" s="1" t="s">
        <v>7095</v>
      </c>
      <c r="B3377" s="6" t="str">
        <f t="shared" si="52"/>
        <v>Cocci</v>
      </c>
      <c r="C3377" s="1">
        <v>479</v>
      </c>
      <c r="D3377" s="1">
        <v>1.87061574434918</v>
      </c>
      <c r="E3377" s="1">
        <v>516</v>
      </c>
      <c r="F3377" s="1">
        <v>2</v>
      </c>
      <c r="G3377" s="1">
        <v>2</v>
      </c>
      <c r="H3377" s="1">
        <v>5</v>
      </c>
      <c r="I3377" s="1" t="s">
        <v>7096</v>
      </c>
      <c r="J3377" s="1">
        <v>5</v>
      </c>
      <c r="K3377" s="1">
        <v>0</v>
      </c>
      <c r="L3377" s="1">
        <v>4</v>
      </c>
      <c r="M3377" s="1">
        <v>1</v>
      </c>
    </row>
    <row r="3378" spans="1:13" x14ac:dyDescent="0.15">
      <c r="A3378" s="1" t="s">
        <v>7085</v>
      </c>
      <c r="B3378" s="6" t="str">
        <f t="shared" si="52"/>
        <v>Cocci</v>
      </c>
      <c r="C3378" s="1">
        <v>146</v>
      </c>
      <c r="D3378" s="1">
        <v>6.4159292035398199</v>
      </c>
      <c r="E3378" s="1">
        <v>119</v>
      </c>
      <c r="F3378" s="1">
        <v>2</v>
      </c>
      <c r="G3378" s="1">
        <v>2</v>
      </c>
      <c r="H3378" s="1">
        <v>5</v>
      </c>
      <c r="I3378" s="1" t="s">
        <v>7086</v>
      </c>
      <c r="J3378" s="1">
        <v>5</v>
      </c>
      <c r="K3378" s="1">
        <v>0</v>
      </c>
      <c r="L3378" s="1">
        <v>3</v>
      </c>
      <c r="M3378" s="1">
        <v>2</v>
      </c>
    </row>
    <row r="3379" spans="1:13" x14ac:dyDescent="0.15">
      <c r="A3379" s="1" t="s">
        <v>7083</v>
      </c>
      <c r="B3379" s="6" t="str">
        <f t="shared" si="52"/>
        <v>Cocci</v>
      </c>
      <c r="C3379" s="1">
        <v>5</v>
      </c>
      <c r="D3379" s="1">
        <v>8.3591331269349798</v>
      </c>
      <c r="E3379" s="1">
        <v>4</v>
      </c>
      <c r="F3379" s="1">
        <v>2</v>
      </c>
      <c r="G3379" s="1">
        <v>2</v>
      </c>
      <c r="H3379" s="1">
        <v>5</v>
      </c>
      <c r="I3379" s="1" t="s">
        <v>7084</v>
      </c>
      <c r="J3379" s="1">
        <v>5</v>
      </c>
      <c r="K3379" s="1">
        <v>0</v>
      </c>
      <c r="L3379" s="1">
        <v>4</v>
      </c>
      <c r="M3379" s="1">
        <v>1</v>
      </c>
    </row>
    <row r="3380" spans="1:13" x14ac:dyDescent="0.15">
      <c r="A3380" s="1" t="s">
        <v>4418</v>
      </c>
      <c r="B3380" s="6" t="str">
        <f t="shared" si="52"/>
        <v>Cocci</v>
      </c>
      <c r="C3380" s="1">
        <v>504</v>
      </c>
      <c r="D3380" s="1">
        <v>7.75193798449612</v>
      </c>
      <c r="E3380" s="1">
        <v>543</v>
      </c>
      <c r="F3380" s="1">
        <v>3</v>
      </c>
      <c r="G3380" s="1">
        <v>3</v>
      </c>
      <c r="H3380" s="1">
        <v>5</v>
      </c>
      <c r="I3380" s="1" t="s">
        <v>4419</v>
      </c>
      <c r="J3380" s="1">
        <v>5</v>
      </c>
      <c r="K3380" s="1">
        <v>1</v>
      </c>
      <c r="L3380" s="1">
        <v>4</v>
      </c>
      <c r="M3380" s="1">
        <v>0</v>
      </c>
    </row>
    <row r="3381" spans="1:13" x14ac:dyDescent="0.15">
      <c r="A3381" s="1" t="s">
        <v>7029</v>
      </c>
      <c r="B3381" s="6" t="str">
        <f t="shared" si="52"/>
        <v>Cocci</v>
      </c>
      <c r="C3381" s="1">
        <v>385</v>
      </c>
      <c r="D3381" s="1">
        <v>8.1180811808118101</v>
      </c>
      <c r="E3381" s="1">
        <v>383</v>
      </c>
      <c r="F3381" s="1">
        <v>2</v>
      </c>
      <c r="G3381" s="1">
        <v>2</v>
      </c>
      <c r="H3381" s="1">
        <v>5</v>
      </c>
      <c r="I3381" s="1" t="s">
        <v>7030</v>
      </c>
      <c r="J3381" s="1">
        <v>5</v>
      </c>
      <c r="K3381" s="1">
        <v>0</v>
      </c>
      <c r="L3381" s="1">
        <v>5</v>
      </c>
      <c r="M3381" s="1">
        <v>0</v>
      </c>
    </row>
    <row r="3382" spans="1:13" x14ac:dyDescent="0.15">
      <c r="A3382" s="1" t="s">
        <v>7177</v>
      </c>
      <c r="B3382" s="6" t="str">
        <f t="shared" si="52"/>
        <v>Cocci</v>
      </c>
      <c r="C3382" s="1">
        <v>647</v>
      </c>
      <c r="D3382" s="1">
        <v>6.7567567567567597</v>
      </c>
      <c r="E3382" s="1">
        <v>745</v>
      </c>
      <c r="F3382" s="1">
        <v>2</v>
      </c>
      <c r="G3382" s="1">
        <v>2</v>
      </c>
      <c r="H3382" s="1">
        <v>5</v>
      </c>
      <c r="I3382" s="1" t="s">
        <v>7178</v>
      </c>
      <c r="J3382" s="1">
        <v>5</v>
      </c>
      <c r="K3382" s="1">
        <v>2</v>
      </c>
      <c r="L3382" s="1">
        <v>2</v>
      </c>
      <c r="M3382" s="1">
        <v>1</v>
      </c>
    </row>
    <row r="3383" spans="1:13" x14ac:dyDescent="0.15">
      <c r="A3383" s="1" t="s">
        <v>4634</v>
      </c>
      <c r="B3383" s="6" t="str">
        <f t="shared" si="52"/>
        <v>Cocci</v>
      </c>
      <c r="C3383" s="1">
        <v>115</v>
      </c>
      <c r="D3383" s="1">
        <v>17.592592592592599</v>
      </c>
      <c r="E3383" s="1">
        <v>94</v>
      </c>
      <c r="F3383" s="1">
        <v>3</v>
      </c>
      <c r="G3383" s="1">
        <v>3</v>
      </c>
      <c r="H3383" s="1">
        <v>5</v>
      </c>
      <c r="I3383" s="1" t="s">
        <v>4635</v>
      </c>
      <c r="J3383" s="1">
        <v>5</v>
      </c>
      <c r="K3383" s="1">
        <v>1</v>
      </c>
      <c r="L3383" s="1">
        <v>3</v>
      </c>
      <c r="M3383" s="1">
        <v>1</v>
      </c>
    </row>
    <row r="3384" spans="1:13" x14ac:dyDescent="0.15">
      <c r="A3384" s="1" t="s">
        <v>3276</v>
      </c>
      <c r="B3384" s="6" t="str">
        <f t="shared" si="52"/>
        <v>Cocci</v>
      </c>
      <c r="C3384" s="1">
        <v>20</v>
      </c>
      <c r="D3384" s="1">
        <v>15.466666666666701</v>
      </c>
      <c r="E3384" s="1">
        <v>15</v>
      </c>
      <c r="F3384" s="1">
        <v>4</v>
      </c>
      <c r="G3384" s="1">
        <v>4</v>
      </c>
      <c r="H3384" s="1">
        <v>5</v>
      </c>
      <c r="I3384" s="1" t="s">
        <v>3277</v>
      </c>
      <c r="J3384" s="1">
        <v>5</v>
      </c>
      <c r="K3384" s="1">
        <v>0</v>
      </c>
      <c r="L3384" s="1">
        <v>5</v>
      </c>
      <c r="M3384" s="1">
        <v>0</v>
      </c>
    </row>
    <row r="3385" spans="1:13" x14ac:dyDescent="0.15">
      <c r="A3385" s="1" t="s">
        <v>7193</v>
      </c>
      <c r="B3385" s="6" t="str">
        <f t="shared" si="52"/>
        <v>Cocci</v>
      </c>
      <c r="C3385" s="1">
        <v>674</v>
      </c>
      <c r="D3385" s="1">
        <v>3.2694475760992101</v>
      </c>
      <c r="E3385" s="1">
        <v>776</v>
      </c>
      <c r="F3385" s="1">
        <v>2</v>
      </c>
      <c r="G3385" s="1">
        <v>2</v>
      </c>
      <c r="H3385" s="1">
        <v>5</v>
      </c>
      <c r="I3385" s="1" t="s">
        <v>7194</v>
      </c>
      <c r="J3385" s="1">
        <v>5</v>
      </c>
      <c r="K3385" s="1">
        <v>0</v>
      </c>
      <c r="L3385" s="1">
        <v>5</v>
      </c>
      <c r="M3385" s="1">
        <v>0</v>
      </c>
    </row>
    <row r="3386" spans="1:13" x14ac:dyDescent="0.15">
      <c r="A3386" s="1" t="s">
        <v>3120</v>
      </c>
      <c r="B3386" s="6" t="str">
        <f t="shared" si="52"/>
        <v>Cocci</v>
      </c>
      <c r="C3386" s="1">
        <v>397</v>
      </c>
      <c r="D3386" s="1">
        <v>24.7368421052632</v>
      </c>
      <c r="E3386" s="1">
        <v>400</v>
      </c>
      <c r="F3386" s="1">
        <v>4</v>
      </c>
      <c r="G3386" s="1">
        <v>4</v>
      </c>
      <c r="H3386" s="1">
        <v>5</v>
      </c>
      <c r="I3386" s="1" t="s">
        <v>3121</v>
      </c>
      <c r="J3386" s="1">
        <v>5</v>
      </c>
      <c r="K3386" s="1">
        <v>2</v>
      </c>
      <c r="L3386" s="1">
        <v>2</v>
      </c>
      <c r="M3386" s="1">
        <v>1</v>
      </c>
    </row>
    <row r="3387" spans="1:13" x14ac:dyDescent="0.15">
      <c r="A3387" s="1" t="s">
        <v>4602</v>
      </c>
      <c r="B3387" s="6" t="str">
        <f t="shared" si="52"/>
        <v>Cocci</v>
      </c>
      <c r="C3387" s="1">
        <v>449</v>
      </c>
      <c r="D3387" s="1">
        <v>8.1632653061224492</v>
      </c>
      <c r="E3387" s="1">
        <v>481</v>
      </c>
      <c r="F3387" s="1">
        <v>3</v>
      </c>
      <c r="G3387" s="1">
        <v>3</v>
      </c>
      <c r="H3387" s="1">
        <v>5</v>
      </c>
      <c r="I3387" s="1" t="s">
        <v>4603</v>
      </c>
      <c r="J3387" s="1">
        <v>5</v>
      </c>
      <c r="K3387" s="1">
        <v>0</v>
      </c>
      <c r="L3387" s="1">
        <v>5</v>
      </c>
      <c r="M3387" s="1">
        <v>0</v>
      </c>
    </row>
    <row r="3388" spans="1:13" x14ac:dyDescent="0.15">
      <c r="A3388" s="1" t="s">
        <v>6703</v>
      </c>
      <c r="B3388" s="6" t="str">
        <f t="shared" si="52"/>
        <v>Cocci</v>
      </c>
      <c r="C3388" s="1">
        <v>442</v>
      </c>
      <c r="D3388" s="1">
        <v>5.6565656565656601</v>
      </c>
      <c r="E3388" s="1">
        <v>458</v>
      </c>
      <c r="F3388" s="1">
        <v>2</v>
      </c>
      <c r="G3388" s="1">
        <v>2</v>
      </c>
      <c r="H3388" s="1">
        <v>5</v>
      </c>
      <c r="I3388" s="1" t="s">
        <v>6704</v>
      </c>
      <c r="J3388" s="1">
        <v>5</v>
      </c>
      <c r="K3388" s="1">
        <v>0</v>
      </c>
      <c r="L3388" s="1">
        <v>4</v>
      </c>
      <c r="M3388" s="1">
        <v>1</v>
      </c>
    </row>
    <row r="3389" spans="1:13" x14ac:dyDescent="0.15">
      <c r="A3389" s="1" t="s">
        <v>7053</v>
      </c>
      <c r="B3389" s="6" t="str">
        <f t="shared" si="52"/>
        <v>Cocci</v>
      </c>
      <c r="C3389" s="1">
        <v>209</v>
      </c>
      <c r="D3389" s="1">
        <v>2.55623721881391</v>
      </c>
      <c r="E3389" s="1">
        <v>178</v>
      </c>
      <c r="F3389" s="1">
        <v>2</v>
      </c>
      <c r="G3389" s="1">
        <v>2</v>
      </c>
      <c r="H3389" s="1">
        <v>5</v>
      </c>
      <c r="I3389" s="1" t="s">
        <v>7054</v>
      </c>
      <c r="J3389" s="1">
        <v>5</v>
      </c>
      <c r="K3389" s="1">
        <v>4</v>
      </c>
      <c r="L3389" s="1">
        <v>1</v>
      </c>
      <c r="M3389" s="1">
        <v>0</v>
      </c>
    </row>
    <row r="3390" spans="1:13" x14ac:dyDescent="0.15">
      <c r="A3390" s="1" t="s">
        <v>7097</v>
      </c>
      <c r="B3390" s="6" t="str">
        <f t="shared" si="52"/>
        <v>Cocci</v>
      </c>
      <c r="C3390" s="1">
        <v>635</v>
      </c>
      <c r="D3390" s="1">
        <v>6.6820276497695801</v>
      </c>
      <c r="E3390" s="1">
        <v>730</v>
      </c>
      <c r="F3390" s="1">
        <v>2</v>
      </c>
      <c r="G3390" s="1">
        <v>2</v>
      </c>
      <c r="H3390" s="1">
        <v>5</v>
      </c>
      <c r="I3390" s="1" t="s">
        <v>7098</v>
      </c>
      <c r="J3390" s="1">
        <v>5</v>
      </c>
      <c r="K3390" s="1">
        <v>0</v>
      </c>
      <c r="L3390" s="1">
        <v>4</v>
      </c>
      <c r="M3390" s="1">
        <v>1</v>
      </c>
    </row>
    <row r="3391" spans="1:13" x14ac:dyDescent="0.15">
      <c r="A3391" s="1" t="s">
        <v>4638</v>
      </c>
      <c r="B3391" s="6" t="str">
        <f t="shared" si="52"/>
        <v>Cocci</v>
      </c>
      <c r="C3391" s="1">
        <v>123</v>
      </c>
      <c r="D3391" s="1">
        <v>16.887417218543</v>
      </c>
      <c r="E3391" s="1">
        <v>101</v>
      </c>
      <c r="F3391" s="1">
        <v>3</v>
      </c>
      <c r="G3391" s="1">
        <v>4</v>
      </c>
      <c r="H3391" s="1">
        <v>5</v>
      </c>
      <c r="I3391" s="1" t="s">
        <v>4639</v>
      </c>
      <c r="J3391" s="1">
        <v>5</v>
      </c>
      <c r="K3391" s="1">
        <v>0</v>
      </c>
      <c r="L3391" s="1">
        <v>5</v>
      </c>
      <c r="M3391" s="1">
        <v>0</v>
      </c>
    </row>
    <row r="3392" spans="1:13" x14ac:dyDescent="0.15">
      <c r="A3392" s="1" t="s">
        <v>4402</v>
      </c>
      <c r="B3392" s="6" t="str">
        <f t="shared" si="52"/>
        <v>Cocci</v>
      </c>
      <c r="C3392" s="1">
        <v>578</v>
      </c>
      <c r="D3392" s="1">
        <v>8.7025316455696196</v>
      </c>
      <c r="E3392" s="1">
        <v>643</v>
      </c>
      <c r="F3392" s="1">
        <v>3</v>
      </c>
      <c r="G3392" s="1">
        <v>3</v>
      </c>
      <c r="H3392" s="1">
        <v>5</v>
      </c>
      <c r="I3392" s="1" t="s">
        <v>4403</v>
      </c>
      <c r="J3392" s="1">
        <v>5</v>
      </c>
      <c r="K3392" s="1">
        <v>0</v>
      </c>
      <c r="L3392" s="1">
        <v>3</v>
      </c>
      <c r="M3392" s="1">
        <v>2</v>
      </c>
    </row>
    <row r="3393" spans="1:13" x14ac:dyDescent="0.15">
      <c r="A3393" s="1" t="s">
        <v>6689</v>
      </c>
      <c r="B3393" s="6" t="str">
        <f t="shared" si="52"/>
        <v>Cocci</v>
      </c>
      <c r="C3393" s="1">
        <v>720</v>
      </c>
      <c r="D3393" s="1">
        <v>12.1863799283154</v>
      </c>
      <c r="E3393" s="1">
        <v>836</v>
      </c>
      <c r="F3393" s="1">
        <v>2</v>
      </c>
      <c r="G3393" s="1">
        <v>2</v>
      </c>
      <c r="H3393" s="1">
        <v>5</v>
      </c>
      <c r="I3393" s="1" t="s">
        <v>6690</v>
      </c>
      <c r="J3393" s="1">
        <v>5</v>
      </c>
      <c r="K3393" s="1">
        <v>0</v>
      </c>
      <c r="L3393" s="1">
        <v>4</v>
      </c>
      <c r="M3393" s="1">
        <v>1</v>
      </c>
    </row>
    <row r="3394" spans="1:13" x14ac:dyDescent="0.15">
      <c r="A3394" s="1" t="s">
        <v>3092</v>
      </c>
      <c r="B3394" s="6" t="str">
        <f t="shared" si="52"/>
        <v>Cocci</v>
      </c>
      <c r="C3394" s="1">
        <v>356</v>
      </c>
      <c r="D3394" s="1">
        <v>5.2213393870601603</v>
      </c>
      <c r="E3394" s="1">
        <v>343</v>
      </c>
      <c r="F3394" s="1">
        <v>4</v>
      </c>
      <c r="G3394" s="1">
        <v>4</v>
      </c>
      <c r="H3394" s="1">
        <v>5</v>
      </c>
      <c r="I3394" s="2" t="s">
        <v>3093</v>
      </c>
      <c r="J3394" s="1">
        <v>5</v>
      </c>
      <c r="K3394" s="1">
        <v>5</v>
      </c>
      <c r="L3394" s="1">
        <v>0</v>
      </c>
      <c r="M3394" s="1">
        <v>0</v>
      </c>
    </row>
    <row r="3395" spans="1:13" x14ac:dyDescent="0.15">
      <c r="A3395" s="1" t="s">
        <v>4372</v>
      </c>
      <c r="B3395" s="6" t="str">
        <f t="shared" ref="B3395:B3458" si="53">IF(NOT(ISERROR(FIND("_HUMAN",A3395))),"Human","Cocci")</f>
        <v>Cocci</v>
      </c>
      <c r="C3395" s="1">
        <v>672</v>
      </c>
      <c r="D3395" s="1">
        <v>18.095238095238098</v>
      </c>
      <c r="E3395" s="1">
        <v>773</v>
      </c>
      <c r="F3395" s="1">
        <v>3</v>
      </c>
      <c r="G3395" s="1">
        <v>3</v>
      </c>
      <c r="H3395" s="1">
        <v>5</v>
      </c>
      <c r="I3395" s="1" t="s">
        <v>4373</v>
      </c>
      <c r="J3395" s="1">
        <v>5</v>
      </c>
      <c r="K3395" s="1">
        <v>0</v>
      </c>
      <c r="L3395" s="1">
        <v>4</v>
      </c>
      <c r="M3395" s="1">
        <v>1</v>
      </c>
    </row>
    <row r="3396" spans="1:13" x14ac:dyDescent="0.15">
      <c r="A3396" s="1" t="s">
        <v>3320</v>
      </c>
      <c r="B3396" s="6" t="str">
        <f t="shared" si="53"/>
        <v>Cocci</v>
      </c>
      <c r="C3396" s="1">
        <v>676</v>
      </c>
      <c r="D3396" s="1">
        <v>11.395348837209299</v>
      </c>
      <c r="E3396" s="1">
        <v>780</v>
      </c>
      <c r="F3396" s="1">
        <v>4</v>
      </c>
      <c r="G3396" s="1">
        <v>4</v>
      </c>
      <c r="H3396" s="1">
        <v>5</v>
      </c>
      <c r="I3396" s="1" t="s">
        <v>3321</v>
      </c>
      <c r="J3396" s="1">
        <v>5</v>
      </c>
      <c r="K3396" s="1">
        <v>0</v>
      </c>
      <c r="L3396" s="1">
        <v>4</v>
      </c>
      <c r="M3396" s="1">
        <v>1</v>
      </c>
    </row>
    <row r="3397" spans="1:13" x14ac:dyDescent="0.15">
      <c r="A3397" s="1" t="s">
        <v>4588</v>
      </c>
      <c r="B3397" s="6" t="str">
        <f t="shared" si="53"/>
        <v>Cocci</v>
      </c>
      <c r="C3397" s="1">
        <v>67</v>
      </c>
      <c r="D3397" s="1">
        <v>9.7046413502109701</v>
      </c>
      <c r="E3397" s="1">
        <v>51</v>
      </c>
      <c r="F3397" s="1">
        <v>3</v>
      </c>
      <c r="G3397" s="1">
        <v>3</v>
      </c>
      <c r="H3397" s="1">
        <v>5</v>
      </c>
      <c r="I3397" s="1" t="s">
        <v>4589</v>
      </c>
      <c r="J3397" s="1">
        <v>5</v>
      </c>
      <c r="K3397" s="1">
        <v>3</v>
      </c>
      <c r="L3397" s="1">
        <v>1</v>
      </c>
      <c r="M3397" s="1">
        <v>1</v>
      </c>
    </row>
    <row r="3398" spans="1:13" x14ac:dyDescent="0.15">
      <c r="A3398" s="1" t="s">
        <v>7057</v>
      </c>
      <c r="B3398" s="6" t="str">
        <f t="shared" si="53"/>
        <v>Cocci</v>
      </c>
      <c r="C3398" s="1">
        <v>394</v>
      </c>
      <c r="D3398" s="1">
        <v>11.9205298013245</v>
      </c>
      <c r="E3398" s="1">
        <v>396</v>
      </c>
      <c r="F3398" s="1">
        <v>2</v>
      </c>
      <c r="G3398" s="1">
        <v>2</v>
      </c>
      <c r="H3398" s="1">
        <v>5</v>
      </c>
      <c r="I3398" s="1" t="s">
        <v>7058</v>
      </c>
      <c r="J3398" s="1">
        <v>5</v>
      </c>
      <c r="K3398" s="1">
        <v>2</v>
      </c>
      <c r="L3398" s="1">
        <v>2</v>
      </c>
      <c r="M3398" s="1">
        <v>1</v>
      </c>
    </row>
    <row r="3399" spans="1:13" x14ac:dyDescent="0.15">
      <c r="A3399" s="1" t="s">
        <v>4592</v>
      </c>
      <c r="B3399" s="6" t="str">
        <f t="shared" si="53"/>
        <v>Cocci</v>
      </c>
      <c r="C3399" s="1">
        <v>372</v>
      </c>
      <c r="D3399" s="1">
        <v>3.82452193475816</v>
      </c>
      <c r="E3399" s="1">
        <v>363</v>
      </c>
      <c r="F3399" s="1">
        <v>3</v>
      </c>
      <c r="G3399" s="1">
        <v>3</v>
      </c>
      <c r="H3399" s="1">
        <v>5</v>
      </c>
      <c r="I3399" s="1" t="s">
        <v>4593</v>
      </c>
      <c r="J3399" s="1">
        <v>5</v>
      </c>
      <c r="K3399" s="1">
        <v>0</v>
      </c>
      <c r="L3399" s="1">
        <v>5</v>
      </c>
      <c r="M3399" s="1">
        <v>0</v>
      </c>
    </row>
    <row r="3400" spans="1:13" x14ac:dyDescent="0.15">
      <c r="A3400" s="1" t="s">
        <v>7207</v>
      </c>
      <c r="B3400" s="6" t="str">
        <f t="shared" si="53"/>
        <v>Cocci</v>
      </c>
      <c r="C3400" s="1">
        <v>615</v>
      </c>
      <c r="D3400" s="1">
        <v>8.0428954423592494</v>
      </c>
      <c r="E3400" s="1">
        <v>701</v>
      </c>
      <c r="F3400" s="1">
        <v>2</v>
      </c>
      <c r="G3400" s="1">
        <v>2</v>
      </c>
      <c r="H3400" s="1">
        <v>5</v>
      </c>
      <c r="I3400" s="1" t="s">
        <v>7208</v>
      </c>
      <c r="J3400" s="1">
        <v>5</v>
      </c>
      <c r="K3400" s="1">
        <v>2</v>
      </c>
      <c r="L3400" s="1">
        <v>3</v>
      </c>
      <c r="M3400" s="1">
        <v>0</v>
      </c>
    </row>
    <row r="3401" spans="1:13" x14ac:dyDescent="0.15">
      <c r="A3401" s="1" t="s">
        <v>7061</v>
      </c>
      <c r="B3401" s="6" t="str">
        <f t="shared" si="53"/>
        <v>Cocci</v>
      </c>
      <c r="C3401" s="1">
        <v>327</v>
      </c>
      <c r="D3401" s="1">
        <v>5.47169811320755</v>
      </c>
      <c r="E3401" s="1">
        <v>311</v>
      </c>
      <c r="F3401" s="1">
        <v>2</v>
      </c>
      <c r="G3401" s="1">
        <v>2</v>
      </c>
      <c r="H3401" s="1">
        <v>5</v>
      </c>
      <c r="I3401" s="1" t="s">
        <v>7062</v>
      </c>
      <c r="J3401" s="1">
        <v>5</v>
      </c>
      <c r="K3401" s="1">
        <v>2</v>
      </c>
      <c r="L3401" s="1">
        <v>2</v>
      </c>
      <c r="M3401" s="1">
        <v>1</v>
      </c>
    </row>
    <row r="3402" spans="1:13" x14ac:dyDescent="0.15">
      <c r="A3402" s="1" t="s">
        <v>6717</v>
      </c>
      <c r="B3402" s="6" t="str">
        <f t="shared" si="53"/>
        <v>Cocci</v>
      </c>
      <c r="C3402" s="1">
        <v>814</v>
      </c>
      <c r="D3402" s="1">
        <v>7.1794871794871797</v>
      </c>
      <c r="E3402" s="1">
        <v>969</v>
      </c>
      <c r="F3402" s="1">
        <v>2</v>
      </c>
      <c r="G3402" s="1">
        <v>2</v>
      </c>
      <c r="H3402" s="1">
        <v>5</v>
      </c>
      <c r="I3402" s="1" t="s">
        <v>6718</v>
      </c>
      <c r="J3402" s="1">
        <v>5</v>
      </c>
      <c r="K3402" s="1">
        <v>0</v>
      </c>
      <c r="L3402" s="1">
        <v>3</v>
      </c>
      <c r="M3402" s="1">
        <v>2</v>
      </c>
    </row>
    <row r="3403" spans="1:13" x14ac:dyDescent="0.15">
      <c r="A3403" s="1" t="s">
        <v>5437</v>
      </c>
      <c r="B3403" s="6" t="str">
        <f t="shared" si="53"/>
        <v>Cocci</v>
      </c>
      <c r="C3403" s="1">
        <v>488</v>
      </c>
      <c r="D3403" s="1">
        <v>8.1081081081081106</v>
      </c>
      <c r="E3403" s="1">
        <v>524</v>
      </c>
      <c r="F3403" s="1">
        <v>3</v>
      </c>
      <c r="G3403" s="1">
        <v>3</v>
      </c>
      <c r="H3403" s="1">
        <v>5</v>
      </c>
      <c r="I3403" s="1" t="s">
        <v>5438</v>
      </c>
      <c r="J3403" s="1">
        <v>5</v>
      </c>
      <c r="K3403" s="1">
        <v>0</v>
      </c>
      <c r="L3403" s="1">
        <v>4</v>
      </c>
      <c r="M3403" s="1">
        <v>1</v>
      </c>
    </row>
    <row r="3404" spans="1:13" x14ac:dyDescent="0.15">
      <c r="A3404" s="1" t="s">
        <v>4051</v>
      </c>
      <c r="B3404" s="6" t="str">
        <f t="shared" si="53"/>
        <v>Human</v>
      </c>
      <c r="C3404" s="1">
        <v>161</v>
      </c>
      <c r="D3404" s="1">
        <v>10.961538461538501</v>
      </c>
      <c r="E3404" s="1">
        <v>133</v>
      </c>
      <c r="F3404" s="1">
        <v>3</v>
      </c>
      <c r="G3404" s="1">
        <v>3</v>
      </c>
      <c r="H3404" s="1">
        <v>5</v>
      </c>
      <c r="I3404" s="1" t="s">
        <v>3849</v>
      </c>
      <c r="J3404" s="1">
        <v>5</v>
      </c>
      <c r="K3404" s="1">
        <v>0</v>
      </c>
      <c r="L3404" s="1">
        <v>4</v>
      </c>
      <c r="M3404" s="1">
        <v>1</v>
      </c>
    </row>
    <row r="3405" spans="1:13" x14ac:dyDescent="0.15">
      <c r="A3405" s="1" t="s">
        <v>6045</v>
      </c>
      <c r="B3405" s="6" t="str">
        <f t="shared" si="53"/>
        <v>Human</v>
      </c>
      <c r="C3405" s="1">
        <v>822</v>
      </c>
      <c r="D3405" s="1">
        <v>8.7804878048780495</v>
      </c>
      <c r="E3405" s="1">
        <v>982</v>
      </c>
      <c r="F3405" s="1">
        <v>2</v>
      </c>
      <c r="G3405" s="1">
        <v>2</v>
      </c>
      <c r="H3405" s="1">
        <v>5</v>
      </c>
      <c r="I3405" s="1" t="s">
        <v>6012</v>
      </c>
      <c r="J3405" s="1">
        <v>5</v>
      </c>
      <c r="K3405" s="1">
        <v>0</v>
      </c>
      <c r="L3405" s="1">
        <v>2</v>
      </c>
      <c r="M3405" s="1">
        <v>3</v>
      </c>
    </row>
    <row r="3406" spans="1:13" x14ac:dyDescent="0.15">
      <c r="A3406" s="1" t="s">
        <v>4083</v>
      </c>
      <c r="B3406" s="6" t="str">
        <f t="shared" si="53"/>
        <v>Human</v>
      </c>
      <c r="C3406" s="1">
        <v>91</v>
      </c>
      <c r="D3406" s="1">
        <v>22.147651006711399</v>
      </c>
      <c r="E3406" s="1">
        <v>226</v>
      </c>
      <c r="F3406" s="1">
        <v>3</v>
      </c>
      <c r="G3406" s="1">
        <v>3</v>
      </c>
      <c r="H3406" s="1">
        <v>5</v>
      </c>
      <c r="I3406" s="1" t="s">
        <v>4084</v>
      </c>
      <c r="J3406" s="1">
        <v>5</v>
      </c>
      <c r="K3406" s="1">
        <v>1</v>
      </c>
      <c r="L3406" s="1">
        <v>1</v>
      </c>
      <c r="M3406" s="1">
        <v>3</v>
      </c>
    </row>
    <row r="3407" spans="1:13" x14ac:dyDescent="0.15">
      <c r="A3407" s="1" t="s">
        <v>2876</v>
      </c>
      <c r="B3407" s="6" t="str">
        <f t="shared" si="53"/>
        <v>Human</v>
      </c>
      <c r="C3407" s="1">
        <v>71</v>
      </c>
      <c r="D3407" s="1">
        <v>5.1973051010587099</v>
      </c>
      <c r="E3407" s="1">
        <v>54</v>
      </c>
      <c r="F3407" s="1">
        <v>4</v>
      </c>
      <c r="G3407" s="1">
        <v>4</v>
      </c>
      <c r="H3407" s="1">
        <v>5</v>
      </c>
      <c r="I3407" s="1" t="s">
        <v>2877</v>
      </c>
      <c r="J3407" s="1">
        <v>5</v>
      </c>
      <c r="K3407" s="1">
        <v>0</v>
      </c>
      <c r="L3407" s="1">
        <v>2</v>
      </c>
      <c r="M3407" s="1">
        <v>3</v>
      </c>
    </row>
    <row r="3408" spans="1:13" x14ac:dyDescent="0.15">
      <c r="A3408" s="1" t="s">
        <v>1857</v>
      </c>
      <c r="B3408" s="6" t="str">
        <f t="shared" si="53"/>
        <v>Human</v>
      </c>
      <c r="C3408" s="1">
        <v>288</v>
      </c>
      <c r="D3408" s="1">
        <v>25.5451713395639</v>
      </c>
      <c r="E3408" s="1">
        <v>261</v>
      </c>
      <c r="F3408" s="1">
        <v>5</v>
      </c>
      <c r="G3408" s="1">
        <v>5</v>
      </c>
      <c r="H3408" s="1">
        <v>5</v>
      </c>
      <c r="I3408" s="1" t="s">
        <v>1740</v>
      </c>
      <c r="J3408" s="1">
        <v>5</v>
      </c>
      <c r="K3408" s="1">
        <v>0</v>
      </c>
      <c r="L3408" s="1">
        <v>4</v>
      </c>
      <c r="M3408" s="1">
        <v>1</v>
      </c>
    </row>
    <row r="3409" spans="1:13" x14ac:dyDescent="0.15">
      <c r="A3409" s="1" t="s">
        <v>4101</v>
      </c>
      <c r="B3409" s="6" t="str">
        <f t="shared" si="53"/>
        <v>Human</v>
      </c>
      <c r="C3409" s="1">
        <v>744</v>
      </c>
      <c r="D3409" s="1">
        <v>20.994475138121501</v>
      </c>
      <c r="E3409" s="1">
        <v>869</v>
      </c>
      <c r="F3409" s="1">
        <v>3</v>
      </c>
      <c r="G3409" s="1">
        <v>3</v>
      </c>
      <c r="H3409" s="1">
        <v>5</v>
      </c>
      <c r="I3409" s="1" t="s">
        <v>4102</v>
      </c>
      <c r="J3409" s="1">
        <v>5</v>
      </c>
      <c r="K3409" s="1">
        <v>0</v>
      </c>
      <c r="L3409" s="1">
        <v>2</v>
      </c>
      <c r="M3409" s="1">
        <v>3</v>
      </c>
    </row>
    <row r="3410" spans="1:13" x14ac:dyDescent="0.15">
      <c r="A3410" s="1" t="s">
        <v>4049</v>
      </c>
      <c r="B3410" s="6" t="str">
        <f t="shared" si="53"/>
        <v>Human</v>
      </c>
      <c r="C3410" s="1">
        <v>744</v>
      </c>
      <c r="D3410" s="1">
        <v>33.628318584070797</v>
      </c>
      <c r="E3410" s="1">
        <v>869</v>
      </c>
      <c r="F3410" s="1">
        <v>3</v>
      </c>
      <c r="G3410" s="1">
        <v>3</v>
      </c>
      <c r="H3410" s="1">
        <v>5</v>
      </c>
      <c r="I3410" s="1" t="s">
        <v>4050</v>
      </c>
      <c r="J3410" s="1">
        <v>5</v>
      </c>
      <c r="K3410" s="1">
        <v>0</v>
      </c>
      <c r="L3410" s="1">
        <v>2</v>
      </c>
      <c r="M3410" s="1">
        <v>3</v>
      </c>
    </row>
    <row r="3411" spans="1:13" x14ac:dyDescent="0.15">
      <c r="A3411" s="1" t="s">
        <v>6062</v>
      </c>
      <c r="B3411" s="6" t="str">
        <f t="shared" si="53"/>
        <v>Human</v>
      </c>
      <c r="C3411" s="1">
        <v>597</v>
      </c>
      <c r="D3411" s="1">
        <v>9.6256684491978604</v>
      </c>
      <c r="E3411" s="1">
        <v>672</v>
      </c>
      <c r="F3411" s="1">
        <v>2</v>
      </c>
      <c r="G3411" s="1">
        <v>2</v>
      </c>
      <c r="H3411" s="1">
        <v>5</v>
      </c>
      <c r="I3411" s="1" t="s">
        <v>6063</v>
      </c>
      <c r="J3411" s="1">
        <v>5</v>
      </c>
      <c r="K3411" s="1">
        <v>0</v>
      </c>
      <c r="L3411" s="1">
        <v>2</v>
      </c>
      <c r="M3411" s="1">
        <v>3</v>
      </c>
    </row>
    <row r="3412" spans="1:13" x14ac:dyDescent="0.15">
      <c r="A3412" s="1" t="s">
        <v>6086</v>
      </c>
      <c r="B3412" s="6" t="str">
        <f t="shared" si="53"/>
        <v>Human</v>
      </c>
      <c r="C3412" s="1">
        <v>822</v>
      </c>
      <c r="D3412" s="1">
        <v>9.4736842105263204</v>
      </c>
      <c r="E3412" s="1">
        <v>982</v>
      </c>
      <c r="F3412" s="1">
        <v>2</v>
      </c>
      <c r="G3412" s="1">
        <v>2</v>
      </c>
      <c r="H3412" s="1">
        <v>5</v>
      </c>
      <c r="I3412" s="1" t="s">
        <v>5952</v>
      </c>
      <c r="J3412" s="1">
        <v>5</v>
      </c>
      <c r="K3412" s="1">
        <v>0</v>
      </c>
      <c r="L3412" s="1">
        <v>2</v>
      </c>
      <c r="M3412" s="1">
        <v>3</v>
      </c>
    </row>
    <row r="3413" spans="1:13" x14ac:dyDescent="0.15">
      <c r="A3413" s="1" t="s">
        <v>1868</v>
      </c>
      <c r="B3413" s="6" t="str">
        <f t="shared" si="53"/>
        <v>Human</v>
      </c>
      <c r="C3413" s="1">
        <v>288</v>
      </c>
      <c r="D3413" s="1">
        <v>27.242524916943498</v>
      </c>
      <c r="E3413" s="1">
        <v>261</v>
      </c>
      <c r="F3413" s="1">
        <v>5</v>
      </c>
      <c r="G3413" s="1">
        <v>5</v>
      </c>
      <c r="H3413" s="1">
        <v>5</v>
      </c>
      <c r="I3413" s="1" t="s">
        <v>1869</v>
      </c>
      <c r="J3413" s="1">
        <v>5</v>
      </c>
      <c r="K3413" s="1">
        <v>0</v>
      </c>
      <c r="L3413" s="1">
        <v>4</v>
      </c>
      <c r="M3413" s="1">
        <v>1</v>
      </c>
    </row>
    <row r="3414" spans="1:13" x14ac:dyDescent="0.15">
      <c r="A3414" s="1" t="s">
        <v>2934</v>
      </c>
      <c r="B3414" s="6" t="str">
        <f t="shared" si="53"/>
        <v>Human</v>
      </c>
      <c r="C3414" s="1">
        <v>71</v>
      </c>
      <c r="D3414" s="1">
        <v>31.764705882352899</v>
      </c>
      <c r="E3414" s="1">
        <v>54</v>
      </c>
      <c r="F3414" s="1">
        <v>4</v>
      </c>
      <c r="G3414" s="1">
        <v>4</v>
      </c>
      <c r="H3414" s="1">
        <v>5</v>
      </c>
      <c r="I3414" s="1" t="s">
        <v>2935</v>
      </c>
      <c r="J3414" s="1">
        <v>5</v>
      </c>
      <c r="K3414" s="1">
        <v>0</v>
      </c>
      <c r="L3414" s="1">
        <v>2</v>
      </c>
      <c r="M3414" s="1">
        <v>3</v>
      </c>
    </row>
    <row r="3415" spans="1:13" x14ac:dyDescent="0.15">
      <c r="A3415" s="1" t="s">
        <v>2914</v>
      </c>
      <c r="B3415" s="6" t="str">
        <f t="shared" si="53"/>
        <v>Human</v>
      </c>
      <c r="C3415" s="1">
        <v>71</v>
      </c>
      <c r="D3415" s="1">
        <v>32.142857142857103</v>
      </c>
      <c r="E3415" s="1">
        <v>54</v>
      </c>
      <c r="F3415" s="1">
        <v>4</v>
      </c>
      <c r="G3415" s="1">
        <v>4</v>
      </c>
      <c r="H3415" s="1">
        <v>5</v>
      </c>
      <c r="I3415" s="1" t="s">
        <v>2915</v>
      </c>
      <c r="J3415" s="1">
        <v>5</v>
      </c>
      <c r="K3415" s="1">
        <v>0</v>
      </c>
      <c r="L3415" s="1">
        <v>2</v>
      </c>
      <c r="M3415" s="1">
        <v>3</v>
      </c>
    </row>
    <row r="3416" spans="1:13" x14ac:dyDescent="0.15">
      <c r="A3416" s="1" t="s">
        <v>3436</v>
      </c>
      <c r="B3416" s="6" t="str">
        <f t="shared" si="53"/>
        <v>Cocci</v>
      </c>
      <c r="C3416" s="1">
        <v>20</v>
      </c>
      <c r="D3416" s="1">
        <v>14.572864321608</v>
      </c>
      <c r="E3416" s="1">
        <v>15</v>
      </c>
      <c r="F3416" s="1">
        <v>4</v>
      </c>
      <c r="G3416" s="1">
        <v>4</v>
      </c>
      <c r="H3416" s="1">
        <v>5</v>
      </c>
      <c r="I3416" s="1" t="s">
        <v>3437</v>
      </c>
      <c r="J3416" s="1">
        <v>5</v>
      </c>
      <c r="K3416" s="1">
        <v>0</v>
      </c>
      <c r="L3416" s="1">
        <v>5</v>
      </c>
      <c r="M3416" s="1">
        <v>0</v>
      </c>
    </row>
    <row r="3417" spans="1:13" x14ac:dyDescent="0.15">
      <c r="A3417" s="1" t="s">
        <v>7808</v>
      </c>
      <c r="B3417" s="6" t="str">
        <f t="shared" si="53"/>
        <v>Cocci</v>
      </c>
      <c r="C3417" s="1">
        <v>385</v>
      </c>
      <c r="D3417" s="1">
        <v>8.1180811808118101</v>
      </c>
      <c r="E3417" s="1">
        <v>383</v>
      </c>
      <c r="F3417" s="1">
        <v>2</v>
      </c>
      <c r="G3417" s="1">
        <v>2</v>
      </c>
      <c r="H3417" s="1">
        <v>5</v>
      </c>
      <c r="I3417" s="1" t="s">
        <v>7809</v>
      </c>
      <c r="J3417" s="1">
        <v>5</v>
      </c>
      <c r="K3417" s="1">
        <v>0</v>
      </c>
      <c r="L3417" s="1">
        <v>5</v>
      </c>
      <c r="M3417" s="1">
        <v>0</v>
      </c>
    </row>
    <row r="3418" spans="1:13" x14ac:dyDescent="0.15">
      <c r="A3418" s="1" t="s">
        <v>7618</v>
      </c>
      <c r="B3418" s="6" t="str">
        <f t="shared" si="53"/>
        <v>Cocci</v>
      </c>
      <c r="C3418" s="1">
        <v>647</v>
      </c>
      <c r="D3418" s="1">
        <v>6.7567567567567597</v>
      </c>
      <c r="E3418" s="1">
        <v>745</v>
      </c>
      <c r="F3418" s="1">
        <v>2</v>
      </c>
      <c r="G3418" s="1">
        <v>2</v>
      </c>
      <c r="H3418" s="1">
        <v>5</v>
      </c>
      <c r="I3418" s="1" t="s">
        <v>7619</v>
      </c>
      <c r="J3418" s="1">
        <v>5</v>
      </c>
      <c r="K3418" s="1">
        <v>2</v>
      </c>
      <c r="L3418" s="1">
        <v>2</v>
      </c>
      <c r="M3418" s="1">
        <v>1</v>
      </c>
    </row>
    <row r="3419" spans="1:13" x14ac:dyDescent="0.15">
      <c r="A3419" s="1" t="s">
        <v>4904</v>
      </c>
      <c r="B3419" s="6" t="str">
        <f t="shared" si="53"/>
        <v>Cocci</v>
      </c>
      <c r="C3419" s="1">
        <v>504</v>
      </c>
      <c r="D3419" s="1">
        <v>7.6628352490421401</v>
      </c>
      <c r="E3419" s="1">
        <v>543</v>
      </c>
      <c r="F3419" s="1">
        <v>3</v>
      </c>
      <c r="G3419" s="1">
        <v>3</v>
      </c>
      <c r="H3419" s="1">
        <v>5</v>
      </c>
      <c r="I3419" s="1" t="s">
        <v>4905</v>
      </c>
      <c r="J3419" s="1">
        <v>5</v>
      </c>
      <c r="K3419" s="1">
        <v>1</v>
      </c>
      <c r="L3419" s="1">
        <v>4</v>
      </c>
      <c r="M3419" s="1">
        <v>0</v>
      </c>
    </row>
    <row r="3420" spans="1:13" x14ac:dyDescent="0.15">
      <c r="A3420" s="1" t="s">
        <v>4894</v>
      </c>
      <c r="B3420" s="6" t="str">
        <f t="shared" si="53"/>
        <v>Cocci</v>
      </c>
      <c r="C3420" s="1">
        <v>372</v>
      </c>
      <c r="D3420" s="1">
        <v>3.4836065573770498</v>
      </c>
      <c r="E3420" s="1">
        <v>363</v>
      </c>
      <c r="F3420" s="1">
        <v>3</v>
      </c>
      <c r="G3420" s="1">
        <v>3</v>
      </c>
      <c r="H3420" s="1">
        <v>5</v>
      </c>
      <c r="I3420" s="1" t="s">
        <v>4895</v>
      </c>
      <c r="J3420" s="1">
        <v>5</v>
      </c>
      <c r="K3420" s="1">
        <v>0</v>
      </c>
      <c r="L3420" s="1">
        <v>5</v>
      </c>
      <c r="M3420" s="1">
        <v>0</v>
      </c>
    </row>
    <row r="3421" spans="1:13" x14ac:dyDescent="0.15">
      <c r="A3421" s="1" t="s">
        <v>4832</v>
      </c>
      <c r="B3421" s="6" t="str">
        <f t="shared" si="53"/>
        <v>Cocci</v>
      </c>
      <c r="C3421" s="1">
        <v>79</v>
      </c>
      <c r="D3421" s="1">
        <v>26.530612244897998</v>
      </c>
      <c r="E3421" s="1">
        <v>62</v>
      </c>
      <c r="F3421" s="1">
        <v>3</v>
      </c>
      <c r="G3421" s="1">
        <v>3</v>
      </c>
      <c r="H3421" s="1">
        <v>5</v>
      </c>
      <c r="I3421" s="1" t="s">
        <v>4833</v>
      </c>
      <c r="J3421" s="1">
        <v>5</v>
      </c>
      <c r="K3421" s="1">
        <v>0</v>
      </c>
      <c r="L3421" s="1">
        <v>4</v>
      </c>
      <c r="M3421" s="1">
        <v>1</v>
      </c>
    </row>
    <row r="3422" spans="1:13" x14ac:dyDescent="0.15">
      <c r="A3422" s="1" t="s">
        <v>4952</v>
      </c>
      <c r="B3422" s="6" t="str">
        <f t="shared" si="53"/>
        <v>Cocci</v>
      </c>
      <c r="C3422" s="1">
        <v>672</v>
      </c>
      <c r="D3422" s="1">
        <v>18.095238095238098</v>
      </c>
      <c r="E3422" s="1">
        <v>773</v>
      </c>
      <c r="F3422" s="1">
        <v>3</v>
      </c>
      <c r="G3422" s="1">
        <v>3</v>
      </c>
      <c r="H3422" s="1">
        <v>5</v>
      </c>
      <c r="I3422" s="1" t="s">
        <v>4953</v>
      </c>
      <c r="J3422" s="1">
        <v>5</v>
      </c>
      <c r="K3422" s="1">
        <v>0</v>
      </c>
      <c r="L3422" s="1">
        <v>4</v>
      </c>
      <c r="M3422" s="1">
        <v>1</v>
      </c>
    </row>
    <row r="3423" spans="1:13" x14ac:dyDescent="0.15">
      <c r="A3423" s="1" t="s">
        <v>7838</v>
      </c>
      <c r="B3423" s="6" t="str">
        <f t="shared" si="53"/>
        <v>Cocci</v>
      </c>
      <c r="C3423" s="1">
        <v>151</v>
      </c>
      <c r="D3423" s="1">
        <v>10.8225108225108</v>
      </c>
      <c r="E3423" s="1">
        <v>124</v>
      </c>
      <c r="F3423" s="1">
        <v>2</v>
      </c>
      <c r="G3423" s="1">
        <v>2</v>
      </c>
      <c r="H3423" s="1">
        <v>5</v>
      </c>
      <c r="I3423" s="1" t="s">
        <v>7839</v>
      </c>
      <c r="J3423" s="1">
        <v>5</v>
      </c>
      <c r="K3423" s="1">
        <v>2</v>
      </c>
      <c r="L3423" s="1">
        <v>3</v>
      </c>
      <c r="M3423" s="1">
        <v>0</v>
      </c>
    </row>
    <row r="3424" spans="1:13" x14ac:dyDescent="0.15">
      <c r="A3424" s="1" t="s">
        <v>7828</v>
      </c>
      <c r="B3424" s="6" t="str">
        <f t="shared" si="53"/>
        <v>Cocci</v>
      </c>
      <c r="C3424" s="1">
        <v>5</v>
      </c>
      <c r="D3424" s="1">
        <v>8.3591331269349798</v>
      </c>
      <c r="E3424" s="1">
        <v>4</v>
      </c>
      <c r="F3424" s="1">
        <v>2</v>
      </c>
      <c r="G3424" s="1">
        <v>2</v>
      </c>
      <c r="H3424" s="1">
        <v>5</v>
      </c>
      <c r="I3424" s="1" t="s">
        <v>7829</v>
      </c>
      <c r="J3424" s="1">
        <v>5</v>
      </c>
      <c r="K3424" s="1">
        <v>0</v>
      </c>
      <c r="L3424" s="1">
        <v>4</v>
      </c>
      <c r="M3424" s="1">
        <v>1</v>
      </c>
    </row>
    <row r="3425" spans="1:13" x14ac:dyDescent="0.15">
      <c r="A3425" s="1" t="s">
        <v>7834</v>
      </c>
      <c r="B3425" s="6" t="str">
        <f t="shared" si="53"/>
        <v>Cocci</v>
      </c>
      <c r="C3425" s="1">
        <v>146</v>
      </c>
      <c r="D3425" s="1">
        <v>6.3876651982378903</v>
      </c>
      <c r="E3425" s="1">
        <v>119</v>
      </c>
      <c r="F3425" s="1">
        <v>2</v>
      </c>
      <c r="G3425" s="1">
        <v>2</v>
      </c>
      <c r="H3425" s="1">
        <v>5</v>
      </c>
      <c r="I3425" s="1" t="s">
        <v>7835</v>
      </c>
      <c r="J3425" s="1">
        <v>5</v>
      </c>
      <c r="K3425" s="1">
        <v>0</v>
      </c>
      <c r="L3425" s="1">
        <v>3</v>
      </c>
      <c r="M3425" s="1">
        <v>2</v>
      </c>
    </row>
    <row r="3426" spans="1:13" x14ac:dyDescent="0.15">
      <c r="A3426" s="1" t="s">
        <v>7628</v>
      </c>
      <c r="B3426" s="6" t="str">
        <f t="shared" si="53"/>
        <v>Cocci</v>
      </c>
      <c r="C3426" s="1">
        <v>394</v>
      </c>
      <c r="D3426" s="1">
        <v>11.9205298013245</v>
      </c>
      <c r="E3426" s="1">
        <v>396</v>
      </c>
      <c r="F3426" s="1">
        <v>2</v>
      </c>
      <c r="G3426" s="1">
        <v>2</v>
      </c>
      <c r="H3426" s="1">
        <v>5</v>
      </c>
      <c r="I3426" s="1" t="s">
        <v>7629</v>
      </c>
      <c r="J3426" s="1">
        <v>5</v>
      </c>
      <c r="K3426" s="1">
        <v>2</v>
      </c>
      <c r="L3426" s="1">
        <v>2</v>
      </c>
      <c r="M3426" s="1">
        <v>1</v>
      </c>
    </row>
    <row r="3427" spans="1:13" x14ac:dyDescent="0.15">
      <c r="A3427" s="1" t="s">
        <v>7570</v>
      </c>
      <c r="B3427" s="6" t="str">
        <f t="shared" si="53"/>
        <v>Cocci</v>
      </c>
      <c r="C3427" s="1">
        <v>720</v>
      </c>
      <c r="D3427" s="1">
        <v>12.1863799283154</v>
      </c>
      <c r="E3427" s="1">
        <v>836</v>
      </c>
      <c r="F3427" s="1">
        <v>2</v>
      </c>
      <c r="G3427" s="1">
        <v>2</v>
      </c>
      <c r="H3427" s="1">
        <v>5</v>
      </c>
      <c r="I3427" s="1" t="s">
        <v>7571</v>
      </c>
      <c r="J3427" s="1">
        <v>5</v>
      </c>
      <c r="K3427" s="1">
        <v>0</v>
      </c>
      <c r="L3427" s="1">
        <v>4</v>
      </c>
      <c r="M3427" s="1">
        <v>1</v>
      </c>
    </row>
    <row r="3428" spans="1:13" x14ac:dyDescent="0.15">
      <c r="A3428" s="1" t="s">
        <v>4977</v>
      </c>
      <c r="B3428" s="6" t="str">
        <f t="shared" si="53"/>
        <v>Cocci</v>
      </c>
      <c r="C3428" s="1">
        <v>578</v>
      </c>
      <c r="D3428" s="1">
        <v>8.7025316455696196</v>
      </c>
      <c r="E3428" s="1">
        <v>643</v>
      </c>
      <c r="F3428" s="1">
        <v>3</v>
      </c>
      <c r="G3428" s="1">
        <v>3</v>
      </c>
      <c r="H3428" s="1">
        <v>5</v>
      </c>
      <c r="I3428" s="1" t="s">
        <v>4978</v>
      </c>
      <c r="J3428" s="1">
        <v>5</v>
      </c>
      <c r="K3428" s="1">
        <v>0</v>
      </c>
      <c r="L3428" s="1">
        <v>3</v>
      </c>
      <c r="M3428" s="1">
        <v>2</v>
      </c>
    </row>
    <row r="3429" spans="1:13" x14ac:dyDescent="0.15">
      <c r="A3429" s="1" t="s">
        <v>7558</v>
      </c>
      <c r="B3429" s="6" t="str">
        <f t="shared" si="53"/>
        <v>Cocci</v>
      </c>
      <c r="C3429" s="1">
        <v>635</v>
      </c>
      <c r="D3429" s="1">
        <v>6.7599067599067597</v>
      </c>
      <c r="E3429" s="1">
        <v>730</v>
      </c>
      <c r="F3429" s="1">
        <v>2</v>
      </c>
      <c r="G3429" s="1">
        <v>2</v>
      </c>
      <c r="H3429" s="1">
        <v>5</v>
      </c>
      <c r="I3429" s="1" t="s">
        <v>7559</v>
      </c>
      <c r="J3429" s="1">
        <v>5</v>
      </c>
      <c r="K3429" s="1">
        <v>0</v>
      </c>
      <c r="L3429" s="1">
        <v>4</v>
      </c>
      <c r="M3429" s="1">
        <v>1</v>
      </c>
    </row>
    <row r="3430" spans="1:13" x14ac:dyDescent="0.15">
      <c r="A3430" s="1" t="s">
        <v>3472</v>
      </c>
      <c r="B3430" s="6" t="str">
        <f t="shared" si="53"/>
        <v>Cocci</v>
      </c>
      <c r="C3430" s="1">
        <v>397</v>
      </c>
      <c r="D3430" s="1">
        <v>24.7368421052632</v>
      </c>
      <c r="E3430" s="1">
        <v>400</v>
      </c>
      <c r="F3430" s="1">
        <v>4</v>
      </c>
      <c r="G3430" s="1">
        <v>4</v>
      </c>
      <c r="H3430" s="1">
        <v>5</v>
      </c>
      <c r="I3430" s="1" t="s">
        <v>3473</v>
      </c>
      <c r="J3430" s="1">
        <v>5</v>
      </c>
      <c r="K3430" s="1">
        <v>2</v>
      </c>
      <c r="L3430" s="1">
        <v>2</v>
      </c>
      <c r="M3430" s="1">
        <v>1</v>
      </c>
    </row>
    <row r="3431" spans="1:13" x14ac:dyDescent="0.15">
      <c r="A3431" s="1" t="s">
        <v>4844</v>
      </c>
      <c r="B3431" s="6" t="str">
        <f t="shared" si="53"/>
        <v>Cocci</v>
      </c>
      <c r="C3431" s="1">
        <v>449</v>
      </c>
      <c r="D3431" s="1">
        <v>8.1632653061224492</v>
      </c>
      <c r="E3431" s="1">
        <v>481</v>
      </c>
      <c r="F3431" s="1">
        <v>3</v>
      </c>
      <c r="G3431" s="1">
        <v>3</v>
      </c>
      <c r="H3431" s="1">
        <v>5</v>
      </c>
      <c r="I3431" s="1" t="s">
        <v>4845</v>
      </c>
      <c r="J3431" s="1">
        <v>5</v>
      </c>
      <c r="K3431" s="1">
        <v>0</v>
      </c>
      <c r="L3431" s="1">
        <v>5</v>
      </c>
      <c r="M3431" s="1">
        <v>0</v>
      </c>
    </row>
    <row r="3432" spans="1:13" x14ac:dyDescent="0.15">
      <c r="A3432" s="1" t="s">
        <v>2313</v>
      </c>
      <c r="B3432" s="6" t="str">
        <f t="shared" si="53"/>
        <v>Cocci</v>
      </c>
      <c r="C3432" s="1">
        <v>97</v>
      </c>
      <c r="D3432" s="1">
        <v>7.2436500470366898</v>
      </c>
      <c r="E3432" s="1">
        <v>75</v>
      </c>
      <c r="F3432" s="1">
        <v>5</v>
      </c>
      <c r="G3432" s="1">
        <v>5</v>
      </c>
      <c r="H3432" s="1">
        <v>5</v>
      </c>
      <c r="I3432" s="1" t="s">
        <v>2314</v>
      </c>
      <c r="J3432" s="1">
        <v>5</v>
      </c>
      <c r="K3432" s="1">
        <v>1</v>
      </c>
      <c r="L3432" s="1">
        <v>4</v>
      </c>
      <c r="M3432" s="1">
        <v>0</v>
      </c>
    </row>
    <row r="3433" spans="1:13" x14ac:dyDescent="0.15">
      <c r="A3433" s="1" t="s">
        <v>4971</v>
      </c>
      <c r="B3433" s="6" t="str">
        <f t="shared" si="53"/>
        <v>Cocci</v>
      </c>
      <c r="C3433" s="1">
        <v>630</v>
      </c>
      <c r="D3433" s="1">
        <v>16.107382550335601</v>
      </c>
      <c r="E3433" s="1">
        <v>917</v>
      </c>
      <c r="F3433" s="1">
        <v>3</v>
      </c>
      <c r="G3433" s="1">
        <v>4</v>
      </c>
      <c r="H3433" s="1">
        <v>5</v>
      </c>
      <c r="I3433" s="1" t="s">
        <v>4972</v>
      </c>
      <c r="J3433" s="1">
        <v>5</v>
      </c>
      <c r="K3433" s="1">
        <v>0</v>
      </c>
      <c r="L3433" s="1">
        <v>4</v>
      </c>
      <c r="M3433" s="1">
        <v>1</v>
      </c>
    </row>
    <row r="3434" spans="1:13" x14ac:dyDescent="0.15">
      <c r="A3434" s="1" t="s">
        <v>6574</v>
      </c>
      <c r="B3434" s="6" t="str">
        <f t="shared" si="53"/>
        <v>Cocci</v>
      </c>
      <c r="C3434" s="1">
        <v>327</v>
      </c>
      <c r="D3434" s="1">
        <v>5.5769230769230802</v>
      </c>
      <c r="E3434" s="1">
        <v>311</v>
      </c>
      <c r="F3434" s="1">
        <v>2</v>
      </c>
      <c r="G3434" s="1">
        <v>2</v>
      </c>
      <c r="H3434" s="1">
        <v>5</v>
      </c>
      <c r="I3434" s="1" t="s">
        <v>6575</v>
      </c>
      <c r="J3434" s="1">
        <v>5</v>
      </c>
      <c r="K3434" s="1">
        <v>2</v>
      </c>
      <c r="L3434" s="1">
        <v>2</v>
      </c>
      <c r="M3434" s="1">
        <v>1</v>
      </c>
    </row>
    <row r="3435" spans="1:13" x14ac:dyDescent="0.15">
      <c r="A3435" s="1" t="s">
        <v>7851</v>
      </c>
      <c r="B3435" s="6" t="str">
        <f t="shared" si="53"/>
        <v>Cocci</v>
      </c>
      <c r="C3435" s="1">
        <v>647</v>
      </c>
      <c r="D3435" s="1">
        <v>10.040160642570299</v>
      </c>
      <c r="E3435" s="1">
        <v>745</v>
      </c>
      <c r="F3435" s="1">
        <v>2</v>
      </c>
      <c r="G3435" s="1">
        <v>2</v>
      </c>
      <c r="H3435" s="1">
        <v>5</v>
      </c>
      <c r="I3435" s="1" t="s">
        <v>7852</v>
      </c>
      <c r="J3435" s="1">
        <v>5</v>
      </c>
      <c r="K3435" s="1">
        <v>2</v>
      </c>
      <c r="L3435" s="1">
        <v>2</v>
      </c>
      <c r="M3435" s="1">
        <v>1</v>
      </c>
    </row>
    <row r="3436" spans="1:13" x14ac:dyDescent="0.15">
      <c r="A3436" s="1" t="s">
        <v>6165</v>
      </c>
      <c r="B3436" s="6" t="str">
        <f t="shared" si="53"/>
        <v>Human</v>
      </c>
      <c r="C3436" s="1">
        <v>186</v>
      </c>
      <c r="D3436" s="1">
        <v>9.7674418604651194</v>
      </c>
      <c r="E3436" s="1">
        <v>157</v>
      </c>
      <c r="F3436" s="1">
        <v>2</v>
      </c>
      <c r="G3436" s="1">
        <v>2</v>
      </c>
      <c r="H3436" s="1">
        <v>5</v>
      </c>
      <c r="I3436" s="1" t="s">
        <v>6166</v>
      </c>
      <c r="J3436" s="1">
        <v>5</v>
      </c>
      <c r="K3436" s="1">
        <v>5</v>
      </c>
      <c r="L3436" s="1">
        <v>0</v>
      </c>
      <c r="M3436" s="1">
        <v>0</v>
      </c>
    </row>
    <row r="3437" spans="1:13" x14ac:dyDescent="0.15">
      <c r="A3437" s="1" t="s">
        <v>6198</v>
      </c>
      <c r="B3437" s="6" t="str">
        <f t="shared" si="53"/>
        <v>Cocci</v>
      </c>
      <c r="C3437" s="1">
        <v>268</v>
      </c>
      <c r="D3437" s="1">
        <v>7.2599531615925104</v>
      </c>
      <c r="E3437" s="1">
        <v>238</v>
      </c>
      <c r="F3437" s="1">
        <v>2</v>
      </c>
      <c r="G3437" s="1">
        <v>2</v>
      </c>
      <c r="H3437" s="1">
        <v>4</v>
      </c>
      <c r="I3437" s="1" t="s">
        <v>6199</v>
      </c>
      <c r="J3437" s="1">
        <v>4</v>
      </c>
      <c r="K3437" s="1">
        <v>1</v>
      </c>
      <c r="L3437" s="1">
        <v>2</v>
      </c>
      <c r="M3437" s="1">
        <v>1</v>
      </c>
    </row>
    <row r="3438" spans="1:13" x14ac:dyDescent="0.15">
      <c r="A3438" s="1" t="s">
        <v>4146</v>
      </c>
      <c r="B3438" s="6" t="str">
        <f t="shared" si="53"/>
        <v>Cocci</v>
      </c>
      <c r="C3438" s="1">
        <v>789</v>
      </c>
      <c r="D3438" s="1">
        <v>9.5238095238095202</v>
      </c>
      <c r="E3438" s="1">
        <v>978</v>
      </c>
      <c r="F3438" s="1">
        <v>3</v>
      </c>
      <c r="G3438" s="1">
        <v>3</v>
      </c>
      <c r="H3438" s="1">
        <v>4</v>
      </c>
      <c r="I3438" s="1" t="s">
        <v>4147</v>
      </c>
      <c r="J3438" s="1">
        <v>4</v>
      </c>
      <c r="K3438" s="1">
        <v>0</v>
      </c>
      <c r="L3438" s="1">
        <v>3</v>
      </c>
      <c r="M3438" s="1">
        <v>1</v>
      </c>
    </row>
    <row r="3439" spans="1:13" x14ac:dyDescent="0.15">
      <c r="A3439" s="1" t="s">
        <v>6204</v>
      </c>
      <c r="B3439" s="6" t="str">
        <f t="shared" si="53"/>
        <v>Cocci</v>
      </c>
      <c r="C3439" s="1">
        <v>729</v>
      </c>
      <c r="D3439" s="1">
        <v>23.287671232876701</v>
      </c>
      <c r="E3439" s="1">
        <v>851</v>
      </c>
      <c r="F3439" s="1">
        <v>2</v>
      </c>
      <c r="G3439" s="1">
        <v>4</v>
      </c>
      <c r="H3439" s="1">
        <v>4</v>
      </c>
      <c r="I3439" s="1" t="s">
        <v>6205</v>
      </c>
      <c r="J3439" s="1">
        <v>4</v>
      </c>
      <c r="K3439" s="1">
        <v>0</v>
      </c>
      <c r="L3439" s="1">
        <v>4</v>
      </c>
      <c r="M3439" s="1">
        <v>0</v>
      </c>
    </row>
    <row r="3440" spans="1:13" x14ac:dyDescent="0.15">
      <c r="A3440" s="1" t="s">
        <v>8636</v>
      </c>
      <c r="B3440" s="6" t="str">
        <f t="shared" si="53"/>
        <v>Human</v>
      </c>
      <c r="C3440" s="1">
        <v>299</v>
      </c>
      <c r="D3440" s="1">
        <v>12.2340425531915</v>
      </c>
      <c r="E3440" s="1">
        <v>273</v>
      </c>
      <c r="F3440" s="1">
        <v>2</v>
      </c>
      <c r="G3440" s="1">
        <v>2</v>
      </c>
      <c r="H3440" s="1">
        <v>4</v>
      </c>
      <c r="I3440" s="1" t="s">
        <v>8637</v>
      </c>
      <c r="J3440" s="1">
        <v>4</v>
      </c>
      <c r="K3440" s="1">
        <v>2</v>
      </c>
      <c r="L3440" s="1">
        <v>2</v>
      </c>
      <c r="M3440" s="1">
        <v>0</v>
      </c>
    </row>
    <row r="3441" spans="1:13" x14ac:dyDescent="0.15">
      <c r="A3441" s="1" t="s">
        <v>2844</v>
      </c>
      <c r="B3441" s="6" t="str">
        <f t="shared" si="53"/>
        <v>Human</v>
      </c>
      <c r="C3441" s="1">
        <v>251</v>
      </c>
      <c r="D3441" s="1">
        <v>32.682926829268297</v>
      </c>
      <c r="E3441" s="1">
        <v>217</v>
      </c>
      <c r="F3441" s="1">
        <v>4</v>
      </c>
      <c r="G3441" s="1">
        <v>4</v>
      </c>
      <c r="H3441" s="1">
        <v>4</v>
      </c>
      <c r="I3441" s="1" t="s">
        <v>2845</v>
      </c>
      <c r="J3441" s="1">
        <v>4</v>
      </c>
      <c r="K3441" s="1">
        <v>0</v>
      </c>
      <c r="L3441" s="1">
        <v>4</v>
      </c>
      <c r="M3441" s="1">
        <v>0</v>
      </c>
    </row>
    <row r="3442" spans="1:13" x14ac:dyDescent="0.15">
      <c r="A3442" s="1" t="s">
        <v>5800</v>
      </c>
      <c r="B3442" s="6" t="str">
        <f t="shared" si="53"/>
        <v>Human</v>
      </c>
      <c r="C3442" s="1">
        <v>704</v>
      </c>
      <c r="D3442" s="1">
        <v>13.4228187919463</v>
      </c>
      <c r="E3442" s="1">
        <v>815</v>
      </c>
      <c r="F3442" s="1">
        <v>2</v>
      </c>
      <c r="G3442" s="1">
        <v>2</v>
      </c>
      <c r="H3442" s="1">
        <v>4</v>
      </c>
      <c r="I3442" s="1" t="s">
        <v>5801</v>
      </c>
      <c r="J3442" s="1">
        <v>4</v>
      </c>
      <c r="K3442" s="1">
        <v>0</v>
      </c>
      <c r="L3442" s="1">
        <v>3</v>
      </c>
      <c r="M3442" s="1">
        <v>1</v>
      </c>
    </row>
    <row r="3443" spans="1:13" x14ac:dyDescent="0.15">
      <c r="A3443" s="1" t="s">
        <v>3928</v>
      </c>
      <c r="B3443" s="6" t="str">
        <f t="shared" si="53"/>
        <v>Human</v>
      </c>
      <c r="C3443" s="1">
        <v>463</v>
      </c>
      <c r="D3443" s="1">
        <v>7.0838252656434504</v>
      </c>
      <c r="E3443" s="1">
        <v>493</v>
      </c>
      <c r="F3443" s="1">
        <v>3</v>
      </c>
      <c r="G3443" s="1">
        <v>3</v>
      </c>
      <c r="H3443" s="1">
        <v>4</v>
      </c>
      <c r="I3443" s="1" t="s">
        <v>3929</v>
      </c>
      <c r="J3443" s="1">
        <v>4</v>
      </c>
      <c r="K3443" s="1">
        <v>0</v>
      </c>
      <c r="L3443" s="1">
        <v>1</v>
      </c>
      <c r="M3443" s="1">
        <v>3</v>
      </c>
    </row>
    <row r="3444" spans="1:13" x14ac:dyDescent="0.15">
      <c r="A3444" s="1" t="s">
        <v>3930</v>
      </c>
      <c r="B3444" s="6" t="str">
        <f t="shared" si="53"/>
        <v>Human</v>
      </c>
      <c r="C3444" s="1">
        <v>463</v>
      </c>
      <c r="D3444" s="1">
        <v>7.3800738007380096</v>
      </c>
      <c r="E3444" s="1">
        <v>493</v>
      </c>
      <c r="F3444" s="1">
        <v>3</v>
      </c>
      <c r="G3444" s="1">
        <v>3</v>
      </c>
      <c r="H3444" s="1">
        <v>4</v>
      </c>
      <c r="I3444" s="1" t="s">
        <v>3931</v>
      </c>
      <c r="J3444" s="1">
        <v>4</v>
      </c>
      <c r="K3444" s="1">
        <v>0</v>
      </c>
      <c r="L3444" s="1">
        <v>1</v>
      </c>
      <c r="M3444" s="1">
        <v>3</v>
      </c>
    </row>
    <row r="3445" spans="1:13" x14ac:dyDescent="0.15">
      <c r="A3445" s="1" t="s">
        <v>5500</v>
      </c>
      <c r="B3445" s="6" t="str">
        <f t="shared" si="53"/>
        <v>Human</v>
      </c>
      <c r="C3445" s="1">
        <v>636</v>
      </c>
      <c r="D3445" s="1">
        <v>1.7948717948718</v>
      </c>
      <c r="E3445" s="1">
        <v>731</v>
      </c>
      <c r="F3445" s="1">
        <v>2</v>
      </c>
      <c r="G3445" s="1">
        <v>2</v>
      </c>
      <c r="H3445" s="1">
        <v>4</v>
      </c>
      <c r="I3445" s="1" t="s">
        <v>5501</v>
      </c>
      <c r="J3445" s="1">
        <v>4</v>
      </c>
      <c r="K3445" s="1">
        <v>0</v>
      </c>
      <c r="L3445" s="1">
        <v>3</v>
      </c>
      <c r="M3445" s="1">
        <v>1</v>
      </c>
    </row>
    <row r="3446" spans="1:13" x14ac:dyDescent="0.15">
      <c r="A3446" s="1" t="s">
        <v>5502</v>
      </c>
      <c r="B3446" s="6" t="str">
        <f t="shared" si="53"/>
        <v>Human</v>
      </c>
      <c r="C3446" s="1">
        <v>636</v>
      </c>
      <c r="D3446" s="1">
        <v>1.93548387096774</v>
      </c>
      <c r="E3446" s="1">
        <v>731</v>
      </c>
      <c r="F3446" s="1">
        <v>2</v>
      </c>
      <c r="G3446" s="1">
        <v>2</v>
      </c>
      <c r="H3446" s="1">
        <v>4</v>
      </c>
      <c r="I3446" s="1" t="s">
        <v>5503</v>
      </c>
      <c r="J3446" s="1">
        <v>4</v>
      </c>
      <c r="K3446" s="1">
        <v>0</v>
      </c>
      <c r="L3446" s="1">
        <v>3</v>
      </c>
      <c r="M3446" s="1">
        <v>1</v>
      </c>
    </row>
    <row r="3447" spans="1:13" x14ac:dyDescent="0.15">
      <c r="A3447" s="1" t="s">
        <v>5896</v>
      </c>
      <c r="B3447" s="6" t="str">
        <f t="shared" si="53"/>
        <v>Human</v>
      </c>
      <c r="C3447" s="1">
        <v>624</v>
      </c>
      <c r="D3447" s="1">
        <v>13.023255813953501</v>
      </c>
      <c r="E3447" s="1">
        <v>716</v>
      </c>
      <c r="F3447" s="1">
        <v>2</v>
      </c>
      <c r="G3447" s="1">
        <v>2</v>
      </c>
      <c r="H3447" s="1">
        <v>4</v>
      </c>
      <c r="I3447" s="1" t="s">
        <v>5897</v>
      </c>
      <c r="J3447" s="1">
        <v>4</v>
      </c>
      <c r="K3447" s="1">
        <v>0</v>
      </c>
      <c r="L3447" s="1">
        <v>1</v>
      </c>
      <c r="M3447" s="1">
        <v>3</v>
      </c>
    </row>
    <row r="3448" spans="1:13" x14ac:dyDescent="0.15">
      <c r="A3448" s="1" t="s">
        <v>6196</v>
      </c>
      <c r="B3448" s="6" t="str">
        <f t="shared" si="53"/>
        <v>Cocci</v>
      </c>
      <c r="C3448" s="1">
        <v>268</v>
      </c>
      <c r="D3448" s="1">
        <v>7.2599531615925104</v>
      </c>
      <c r="E3448" s="1">
        <v>238</v>
      </c>
      <c r="F3448" s="1">
        <v>2</v>
      </c>
      <c r="G3448" s="1">
        <v>2</v>
      </c>
      <c r="H3448" s="1">
        <v>4</v>
      </c>
      <c r="I3448" s="1" t="s">
        <v>6197</v>
      </c>
      <c r="J3448" s="1">
        <v>4</v>
      </c>
      <c r="K3448" s="1">
        <v>1</v>
      </c>
      <c r="L3448" s="1">
        <v>2</v>
      </c>
      <c r="M3448" s="1">
        <v>1</v>
      </c>
    </row>
    <row r="3449" spans="1:13" x14ac:dyDescent="0.15">
      <c r="A3449" s="1" t="s">
        <v>4144</v>
      </c>
      <c r="B3449" s="6" t="str">
        <f t="shared" si="53"/>
        <v>Cocci</v>
      </c>
      <c r="C3449" s="1">
        <v>789</v>
      </c>
      <c r="D3449" s="1">
        <v>9.5238095238095202</v>
      </c>
      <c r="E3449" s="1">
        <v>978</v>
      </c>
      <c r="F3449" s="1">
        <v>3</v>
      </c>
      <c r="G3449" s="1">
        <v>3</v>
      </c>
      <c r="H3449" s="1">
        <v>4</v>
      </c>
      <c r="I3449" s="1" t="s">
        <v>4145</v>
      </c>
      <c r="J3449" s="1">
        <v>4</v>
      </c>
      <c r="K3449" s="1">
        <v>0</v>
      </c>
      <c r="L3449" s="1">
        <v>3</v>
      </c>
      <c r="M3449" s="1">
        <v>1</v>
      </c>
    </row>
    <row r="3450" spans="1:13" x14ac:dyDescent="0.15">
      <c r="A3450" s="1" t="s">
        <v>6200</v>
      </c>
      <c r="B3450" s="6" t="str">
        <f t="shared" si="53"/>
        <v>Cocci</v>
      </c>
      <c r="C3450" s="1">
        <v>729</v>
      </c>
      <c r="D3450" s="1">
        <v>23.287671232876701</v>
      </c>
      <c r="E3450" s="1">
        <v>851</v>
      </c>
      <c r="F3450" s="1">
        <v>2</v>
      </c>
      <c r="G3450" s="1">
        <v>4</v>
      </c>
      <c r="H3450" s="1">
        <v>4</v>
      </c>
      <c r="I3450" s="1" t="s">
        <v>6201</v>
      </c>
      <c r="J3450" s="1">
        <v>4</v>
      </c>
      <c r="K3450" s="1">
        <v>0</v>
      </c>
      <c r="L3450" s="1">
        <v>4</v>
      </c>
      <c r="M3450" s="1">
        <v>0</v>
      </c>
    </row>
    <row r="3451" spans="1:13" x14ac:dyDescent="0.15">
      <c r="A3451" s="1" t="s">
        <v>5864</v>
      </c>
      <c r="B3451" s="6" t="str">
        <f t="shared" si="53"/>
        <v>Human</v>
      </c>
      <c r="C3451" s="1">
        <v>76</v>
      </c>
      <c r="D3451" s="1">
        <v>7.1307300509337903</v>
      </c>
      <c r="E3451" s="1">
        <v>59</v>
      </c>
      <c r="F3451" s="1">
        <v>2</v>
      </c>
      <c r="G3451" s="1">
        <v>2</v>
      </c>
      <c r="H3451" s="1">
        <v>4</v>
      </c>
      <c r="I3451" s="1" t="s">
        <v>5865</v>
      </c>
      <c r="J3451" s="1">
        <v>4</v>
      </c>
      <c r="K3451" s="1">
        <v>0</v>
      </c>
      <c r="L3451" s="1">
        <v>2</v>
      </c>
      <c r="M3451" s="1">
        <v>2</v>
      </c>
    </row>
    <row r="3452" spans="1:13" x14ac:dyDescent="0.15">
      <c r="A3452" s="1" t="s">
        <v>5419</v>
      </c>
      <c r="B3452" s="6" t="str">
        <f t="shared" si="53"/>
        <v>Human</v>
      </c>
      <c r="C3452" s="1">
        <v>264</v>
      </c>
      <c r="D3452" s="1">
        <v>16.915422885572099</v>
      </c>
      <c r="E3452" s="1">
        <v>234</v>
      </c>
      <c r="F3452" s="1">
        <v>3</v>
      </c>
      <c r="G3452" s="1">
        <v>3</v>
      </c>
      <c r="H3452" s="1">
        <v>4</v>
      </c>
      <c r="I3452" s="1" t="s">
        <v>5420</v>
      </c>
      <c r="J3452" s="1">
        <v>4</v>
      </c>
      <c r="K3452" s="1">
        <v>1</v>
      </c>
      <c r="L3452" s="1">
        <v>3</v>
      </c>
      <c r="M3452" s="1">
        <v>0</v>
      </c>
    </row>
    <row r="3453" spans="1:13" x14ac:dyDescent="0.15">
      <c r="A3453" s="1" t="s">
        <v>3844</v>
      </c>
      <c r="B3453" s="6" t="str">
        <f t="shared" si="53"/>
        <v>Human</v>
      </c>
      <c r="C3453" s="1">
        <v>434</v>
      </c>
      <c r="D3453" s="1">
        <v>4.1587901701323204</v>
      </c>
      <c r="E3453" s="1">
        <v>447</v>
      </c>
      <c r="F3453" s="1">
        <v>3</v>
      </c>
      <c r="G3453" s="1">
        <v>3</v>
      </c>
      <c r="H3453" s="1">
        <v>4</v>
      </c>
      <c r="I3453" s="1" t="s">
        <v>3845</v>
      </c>
      <c r="J3453" s="1">
        <v>4</v>
      </c>
      <c r="K3453" s="1">
        <v>0</v>
      </c>
      <c r="L3453" s="1">
        <v>1</v>
      </c>
      <c r="M3453" s="1">
        <v>3</v>
      </c>
    </row>
    <row r="3454" spans="1:13" x14ac:dyDescent="0.15">
      <c r="A3454" s="1" t="s">
        <v>3846</v>
      </c>
      <c r="B3454" s="6" t="str">
        <f t="shared" si="53"/>
        <v>Human</v>
      </c>
      <c r="C3454" s="1">
        <v>434</v>
      </c>
      <c r="D3454" s="1">
        <v>4.3222003929273098</v>
      </c>
      <c r="E3454" s="1">
        <v>447</v>
      </c>
      <c r="F3454" s="1">
        <v>3</v>
      </c>
      <c r="G3454" s="1">
        <v>3</v>
      </c>
      <c r="H3454" s="1">
        <v>4</v>
      </c>
      <c r="I3454" s="1" t="s">
        <v>3847</v>
      </c>
      <c r="J3454" s="1">
        <v>4</v>
      </c>
      <c r="K3454" s="1">
        <v>0</v>
      </c>
      <c r="L3454" s="1">
        <v>1</v>
      </c>
      <c r="M3454" s="1">
        <v>3</v>
      </c>
    </row>
    <row r="3455" spans="1:13" x14ac:dyDescent="0.15">
      <c r="A3455" s="1" t="s">
        <v>5586</v>
      </c>
      <c r="B3455" s="6" t="str">
        <f t="shared" si="53"/>
        <v>Human</v>
      </c>
      <c r="C3455" s="1">
        <v>624</v>
      </c>
      <c r="D3455" s="1">
        <v>11.004784688995199</v>
      </c>
      <c r="E3455" s="1">
        <v>717</v>
      </c>
      <c r="F3455" s="1">
        <v>2</v>
      </c>
      <c r="G3455" s="1">
        <v>2</v>
      </c>
      <c r="H3455" s="1">
        <v>4</v>
      </c>
      <c r="I3455" s="1" t="s">
        <v>5587</v>
      </c>
      <c r="J3455" s="1">
        <v>4</v>
      </c>
      <c r="K3455" s="1">
        <v>0</v>
      </c>
      <c r="L3455" s="1">
        <v>1</v>
      </c>
      <c r="M3455" s="1">
        <v>3</v>
      </c>
    </row>
    <row r="3456" spans="1:13" x14ac:dyDescent="0.15">
      <c r="A3456" s="1" t="s">
        <v>3960</v>
      </c>
      <c r="B3456" s="6" t="str">
        <f t="shared" si="53"/>
        <v>Human</v>
      </c>
      <c r="C3456" s="1">
        <v>418</v>
      </c>
      <c r="D3456" s="1">
        <v>6.16570327552986</v>
      </c>
      <c r="E3456" s="1">
        <v>423</v>
      </c>
      <c r="F3456" s="1">
        <v>3</v>
      </c>
      <c r="G3456" s="1">
        <v>3</v>
      </c>
      <c r="H3456" s="1">
        <v>4</v>
      </c>
      <c r="I3456" s="1" t="s">
        <v>3961</v>
      </c>
      <c r="J3456" s="1">
        <v>4</v>
      </c>
      <c r="K3456" s="1">
        <v>1</v>
      </c>
      <c r="L3456" s="1">
        <v>2</v>
      </c>
      <c r="M3456" s="1">
        <v>1</v>
      </c>
    </row>
    <row r="3457" spans="1:13" x14ac:dyDescent="0.15">
      <c r="A3457" s="1" t="s">
        <v>3962</v>
      </c>
      <c r="B3457" s="6" t="str">
        <f t="shared" si="53"/>
        <v>Human</v>
      </c>
      <c r="C3457" s="1">
        <v>418</v>
      </c>
      <c r="D3457" s="1">
        <v>6.5573770491803298</v>
      </c>
      <c r="E3457" s="1">
        <v>423</v>
      </c>
      <c r="F3457" s="1">
        <v>3</v>
      </c>
      <c r="G3457" s="1">
        <v>3</v>
      </c>
      <c r="H3457" s="1">
        <v>4</v>
      </c>
      <c r="I3457" s="1" t="s">
        <v>3963</v>
      </c>
      <c r="J3457" s="1">
        <v>4</v>
      </c>
      <c r="K3457" s="1">
        <v>1</v>
      </c>
      <c r="L3457" s="1">
        <v>2</v>
      </c>
      <c r="M3457" s="1">
        <v>1</v>
      </c>
    </row>
    <row r="3458" spans="1:13" x14ac:dyDescent="0.15">
      <c r="A3458" s="1" t="s">
        <v>5702</v>
      </c>
      <c r="B3458" s="6" t="str">
        <f t="shared" si="53"/>
        <v>Human</v>
      </c>
      <c r="C3458" s="1">
        <v>53</v>
      </c>
      <c r="D3458" s="1">
        <v>3.0252100840336098</v>
      </c>
      <c r="E3458" s="1">
        <v>41</v>
      </c>
      <c r="F3458" s="1">
        <v>2</v>
      </c>
      <c r="G3458" s="1">
        <v>2</v>
      </c>
      <c r="H3458" s="1">
        <v>4</v>
      </c>
      <c r="I3458" s="1" t="s">
        <v>5703</v>
      </c>
      <c r="J3458" s="1">
        <v>4</v>
      </c>
      <c r="K3458" s="1">
        <v>0</v>
      </c>
      <c r="L3458" s="1">
        <v>1</v>
      </c>
      <c r="M3458" s="1">
        <v>3</v>
      </c>
    </row>
    <row r="3459" spans="1:13" x14ac:dyDescent="0.15">
      <c r="A3459" s="1" t="s">
        <v>5706</v>
      </c>
      <c r="B3459" s="6" t="str">
        <f t="shared" ref="B3459:B3522" si="54">IF(NOT(ISERROR(FIND("_HUMAN",A3459))),"Human","Cocci")</f>
        <v>Human</v>
      </c>
      <c r="C3459" s="1">
        <v>53</v>
      </c>
      <c r="D3459" s="1">
        <v>3.2374100719424499</v>
      </c>
      <c r="E3459" s="1">
        <v>41</v>
      </c>
      <c r="F3459" s="1">
        <v>2</v>
      </c>
      <c r="G3459" s="1">
        <v>2</v>
      </c>
      <c r="H3459" s="1">
        <v>4</v>
      </c>
      <c r="I3459" s="1" t="s">
        <v>5707</v>
      </c>
      <c r="J3459" s="1">
        <v>4</v>
      </c>
      <c r="K3459" s="1">
        <v>0</v>
      </c>
      <c r="L3459" s="1">
        <v>1</v>
      </c>
      <c r="M3459" s="1">
        <v>3</v>
      </c>
    </row>
    <row r="3460" spans="1:13" x14ac:dyDescent="0.15">
      <c r="A3460" s="1" t="s">
        <v>5704</v>
      </c>
      <c r="B3460" s="6" t="str">
        <f t="shared" si="54"/>
        <v>Human</v>
      </c>
      <c r="C3460" s="1">
        <v>53</v>
      </c>
      <c r="D3460" s="1">
        <v>3.0150753768844201</v>
      </c>
      <c r="E3460" s="1">
        <v>41</v>
      </c>
      <c r="F3460" s="1">
        <v>2</v>
      </c>
      <c r="G3460" s="1">
        <v>2</v>
      </c>
      <c r="H3460" s="1">
        <v>4</v>
      </c>
      <c r="I3460" s="1" t="s">
        <v>5705</v>
      </c>
      <c r="J3460" s="1">
        <v>4</v>
      </c>
      <c r="K3460" s="1">
        <v>0</v>
      </c>
      <c r="L3460" s="1">
        <v>1</v>
      </c>
      <c r="M3460" s="1">
        <v>3</v>
      </c>
    </row>
    <row r="3461" spans="1:13" x14ac:dyDescent="0.15">
      <c r="A3461" s="1" t="s">
        <v>5708</v>
      </c>
      <c r="B3461" s="6" t="str">
        <f t="shared" si="54"/>
        <v>Human</v>
      </c>
      <c r="C3461" s="1">
        <v>53</v>
      </c>
      <c r="D3461" s="1">
        <v>2.8846153846153801</v>
      </c>
      <c r="E3461" s="1">
        <v>41</v>
      </c>
      <c r="F3461" s="1">
        <v>2</v>
      </c>
      <c r="G3461" s="1">
        <v>2</v>
      </c>
      <c r="H3461" s="1">
        <v>4</v>
      </c>
      <c r="I3461" s="1" t="s">
        <v>5709</v>
      </c>
      <c r="J3461" s="1">
        <v>4</v>
      </c>
      <c r="K3461" s="1">
        <v>0</v>
      </c>
      <c r="L3461" s="1">
        <v>1</v>
      </c>
      <c r="M3461" s="1">
        <v>3</v>
      </c>
    </row>
    <row r="3462" spans="1:13" x14ac:dyDescent="0.15">
      <c r="A3462" s="1" t="s">
        <v>5578</v>
      </c>
      <c r="B3462" s="6" t="str">
        <f t="shared" si="54"/>
        <v>Human</v>
      </c>
      <c r="C3462" s="1">
        <v>208</v>
      </c>
      <c r="D3462" s="1">
        <v>16.6666666666667</v>
      </c>
      <c r="E3462" s="1">
        <v>974</v>
      </c>
      <c r="F3462" s="1">
        <v>2</v>
      </c>
      <c r="G3462" s="1">
        <v>2</v>
      </c>
      <c r="H3462" s="1">
        <v>4</v>
      </c>
      <c r="I3462" s="1" t="s">
        <v>5579</v>
      </c>
      <c r="J3462" s="1">
        <v>4</v>
      </c>
      <c r="K3462" s="1">
        <v>1</v>
      </c>
      <c r="L3462" s="1">
        <v>2</v>
      </c>
      <c r="M3462" s="1">
        <v>1</v>
      </c>
    </row>
    <row r="3463" spans="1:13" x14ac:dyDescent="0.15">
      <c r="A3463" s="1" t="s">
        <v>5872</v>
      </c>
      <c r="B3463" s="6" t="str">
        <f t="shared" si="54"/>
        <v>Human</v>
      </c>
      <c r="C3463" s="1">
        <v>750</v>
      </c>
      <c r="D3463" s="1">
        <v>8.3076923076923102</v>
      </c>
      <c r="E3463" s="1">
        <v>880</v>
      </c>
      <c r="F3463" s="1">
        <v>2</v>
      </c>
      <c r="G3463" s="1">
        <v>2</v>
      </c>
      <c r="H3463" s="1">
        <v>4</v>
      </c>
      <c r="I3463" s="1" t="s">
        <v>5873</v>
      </c>
      <c r="J3463" s="1">
        <v>4</v>
      </c>
      <c r="K3463" s="1">
        <v>0</v>
      </c>
      <c r="L3463" s="1">
        <v>1</v>
      </c>
      <c r="M3463" s="1">
        <v>3</v>
      </c>
    </row>
    <row r="3464" spans="1:13" x14ac:dyDescent="0.15">
      <c r="A3464" s="1" t="s">
        <v>5874</v>
      </c>
      <c r="B3464" s="6" t="str">
        <f t="shared" si="54"/>
        <v>Human</v>
      </c>
      <c r="C3464" s="1">
        <v>750</v>
      </c>
      <c r="D3464" s="1">
        <v>8.0118694362017795</v>
      </c>
      <c r="E3464" s="1">
        <v>880</v>
      </c>
      <c r="F3464" s="1">
        <v>2</v>
      </c>
      <c r="G3464" s="1">
        <v>2</v>
      </c>
      <c r="H3464" s="1">
        <v>4</v>
      </c>
      <c r="I3464" s="1" t="s">
        <v>5875</v>
      </c>
      <c r="J3464" s="1">
        <v>4</v>
      </c>
      <c r="K3464" s="1">
        <v>0</v>
      </c>
      <c r="L3464" s="1">
        <v>1</v>
      </c>
      <c r="M3464" s="1">
        <v>3</v>
      </c>
    </row>
    <row r="3465" spans="1:13" x14ac:dyDescent="0.15">
      <c r="A3465" s="1" t="s">
        <v>5876</v>
      </c>
      <c r="B3465" s="6" t="str">
        <f t="shared" si="54"/>
        <v>Human</v>
      </c>
      <c r="C3465" s="1">
        <v>750</v>
      </c>
      <c r="D3465" s="1">
        <v>6.9767441860465098</v>
      </c>
      <c r="E3465" s="1">
        <v>880</v>
      </c>
      <c r="F3465" s="1">
        <v>2</v>
      </c>
      <c r="G3465" s="1">
        <v>2</v>
      </c>
      <c r="H3465" s="1">
        <v>4</v>
      </c>
      <c r="I3465" s="1" t="s">
        <v>5877</v>
      </c>
      <c r="J3465" s="1">
        <v>4</v>
      </c>
      <c r="K3465" s="1">
        <v>0</v>
      </c>
      <c r="L3465" s="1">
        <v>1</v>
      </c>
      <c r="M3465" s="1">
        <v>3</v>
      </c>
    </row>
    <row r="3466" spans="1:13" x14ac:dyDescent="0.15">
      <c r="A3466" s="1" t="s">
        <v>5878</v>
      </c>
      <c r="B3466" s="6" t="str">
        <f t="shared" si="54"/>
        <v>Human</v>
      </c>
      <c r="C3466" s="1">
        <v>750</v>
      </c>
      <c r="D3466" s="1">
        <v>8.2066869300911893</v>
      </c>
      <c r="E3466" s="1">
        <v>880</v>
      </c>
      <c r="F3466" s="1">
        <v>2</v>
      </c>
      <c r="G3466" s="1">
        <v>2</v>
      </c>
      <c r="H3466" s="1">
        <v>4</v>
      </c>
      <c r="I3466" s="1" t="s">
        <v>5879</v>
      </c>
      <c r="J3466" s="1">
        <v>4</v>
      </c>
      <c r="K3466" s="1">
        <v>0</v>
      </c>
      <c r="L3466" s="1">
        <v>1</v>
      </c>
      <c r="M3466" s="1">
        <v>3</v>
      </c>
    </row>
    <row r="3467" spans="1:13" x14ac:dyDescent="0.15">
      <c r="A3467" s="1" t="s">
        <v>5880</v>
      </c>
      <c r="B3467" s="6" t="str">
        <f t="shared" si="54"/>
        <v>Human</v>
      </c>
      <c r="C3467" s="1">
        <v>750</v>
      </c>
      <c r="D3467" s="1">
        <v>7.4585635359116003</v>
      </c>
      <c r="E3467" s="1">
        <v>880</v>
      </c>
      <c r="F3467" s="1">
        <v>2</v>
      </c>
      <c r="G3467" s="1">
        <v>2</v>
      </c>
      <c r="H3467" s="1">
        <v>4</v>
      </c>
      <c r="I3467" s="1" t="s">
        <v>5881</v>
      </c>
      <c r="J3467" s="1">
        <v>4</v>
      </c>
      <c r="K3467" s="1">
        <v>0</v>
      </c>
      <c r="L3467" s="1">
        <v>1</v>
      </c>
      <c r="M3467" s="1">
        <v>3</v>
      </c>
    </row>
    <row r="3468" spans="1:13" x14ac:dyDescent="0.15">
      <c r="A3468" s="1" t="s">
        <v>5898</v>
      </c>
      <c r="B3468" s="6" t="str">
        <f t="shared" si="54"/>
        <v>Human</v>
      </c>
      <c r="C3468" s="1">
        <v>42</v>
      </c>
      <c r="D3468" s="1">
        <v>4.9504950495049496</v>
      </c>
      <c r="E3468" s="1">
        <v>847</v>
      </c>
      <c r="F3468" s="1">
        <v>2</v>
      </c>
      <c r="G3468" s="1">
        <v>2</v>
      </c>
      <c r="H3468" s="1">
        <v>4</v>
      </c>
      <c r="I3468" s="1" t="s">
        <v>5899</v>
      </c>
      <c r="J3468" s="1">
        <v>4</v>
      </c>
      <c r="K3468" s="1">
        <v>0</v>
      </c>
      <c r="L3468" s="1">
        <v>0</v>
      </c>
      <c r="M3468" s="1">
        <v>4</v>
      </c>
    </row>
    <row r="3469" spans="1:13" x14ac:dyDescent="0.15">
      <c r="A3469" s="1" t="s">
        <v>5900</v>
      </c>
      <c r="B3469" s="6" t="str">
        <f t="shared" si="54"/>
        <v>Human</v>
      </c>
      <c r="C3469" s="1">
        <v>42</v>
      </c>
      <c r="D3469" s="1">
        <v>5.2966101694915197</v>
      </c>
      <c r="E3469" s="1">
        <v>847</v>
      </c>
      <c r="F3469" s="1">
        <v>2</v>
      </c>
      <c r="G3469" s="1">
        <v>2</v>
      </c>
      <c r="H3469" s="1">
        <v>4</v>
      </c>
      <c r="I3469" s="1" t="s">
        <v>5901</v>
      </c>
      <c r="J3469" s="1">
        <v>4</v>
      </c>
      <c r="K3469" s="1">
        <v>0</v>
      </c>
      <c r="L3469" s="1">
        <v>0</v>
      </c>
      <c r="M3469" s="1">
        <v>4</v>
      </c>
    </row>
    <row r="3470" spans="1:13" x14ac:dyDescent="0.15">
      <c r="A3470" s="1" t="s">
        <v>5882</v>
      </c>
      <c r="B3470" s="6" t="str">
        <f t="shared" si="54"/>
        <v>Human</v>
      </c>
      <c r="C3470" s="1">
        <v>201</v>
      </c>
      <c r="D3470" s="1">
        <v>19.402985074626901</v>
      </c>
      <c r="E3470" s="1">
        <v>170</v>
      </c>
      <c r="F3470" s="1">
        <v>2</v>
      </c>
      <c r="G3470" s="1">
        <v>3</v>
      </c>
      <c r="H3470" s="1">
        <v>4</v>
      </c>
      <c r="I3470" s="1" t="s">
        <v>5883</v>
      </c>
      <c r="J3470" s="1">
        <v>4</v>
      </c>
      <c r="K3470" s="1">
        <v>2</v>
      </c>
      <c r="L3470" s="1">
        <v>0</v>
      </c>
      <c r="M3470" s="1">
        <v>2</v>
      </c>
    </row>
    <row r="3471" spans="1:13" x14ac:dyDescent="0.15">
      <c r="A3471" s="1" t="s">
        <v>5794</v>
      </c>
      <c r="B3471" s="6" t="str">
        <f t="shared" si="54"/>
        <v>Human</v>
      </c>
      <c r="C3471" s="1">
        <v>536</v>
      </c>
      <c r="D3471" s="1">
        <v>8.2446808510638299</v>
      </c>
      <c r="E3471" s="1">
        <v>595</v>
      </c>
      <c r="F3471" s="1">
        <v>2</v>
      </c>
      <c r="G3471" s="1">
        <v>2</v>
      </c>
      <c r="H3471" s="1">
        <v>4</v>
      </c>
      <c r="I3471" s="1" t="s">
        <v>5795</v>
      </c>
      <c r="J3471" s="1">
        <v>4</v>
      </c>
      <c r="K3471" s="1">
        <v>0</v>
      </c>
      <c r="L3471" s="1">
        <v>3</v>
      </c>
      <c r="M3471" s="1">
        <v>1</v>
      </c>
    </row>
    <row r="3472" spans="1:13" x14ac:dyDescent="0.15">
      <c r="A3472" s="1" t="s">
        <v>5482</v>
      </c>
      <c r="B3472" s="6" t="str">
        <f t="shared" si="54"/>
        <v>Human</v>
      </c>
      <c r="C3472" s="1">
        <v>673</v>
      </c>
      <c r="D3472" s="1">
        <v>5.1282051282051304</v>
      </c>
      <c r="E3472" s="1">
        <v>774</v>
      </c>
      <c r="F3472" s="1">
        <v>2</v>
      </c>
      <c r="G3472" s="1">
        <v>2</v>
      </c>
      <c r="H3472" s="1">
        <v>4</v>
      </c>
      <c r="I3472" s="1" t="s">
        <v>5483</v>
      </c>
      <c r="J3472" s="1">
        <v>4</v>
      </c>
      <c r="K3472" s="1">
        <v>0</v>
      </c>
      <c r="L3472" s="1">
        <v>1</v>
      </c>
      <c r="M3472" s="1">
        <v>3</v>
      </c>
    </row>
    <row r="3473" spans="1:13" x14ac:dyDescent="0.15">
      <c r="A3473" s="1" t="s">
        <v>5742</v>
      </c>
      <c r="B3473" s="6" t="str">
        <f t="shared" si="54"/>
        <v>Human</v>
      </c>
      <c r="C3473" s="1">
        <v>613</v>
      </c>
      <c r="D3473" s="1">
        <v>15.168539325842699</v>
      </c>
      <c r="E3473" s="1">
        <v>698</v>
      </c>
      <c r="F3473" s="1">
        <v>2</v>
      </c>
      <c r="G3473" s="1">
        <v>2</v>
      </c>
      <c r="H3473" s="1">
        <v>4</v>
      </c>
      <c r="I3473" s="1" t="s">
        <v>5743</v>
      </c>
      <c r="J3473" s="1">
        <v>4</v>
      </c>
      <c r="K3473" s="1">
        <v>0</v>
      </c>
      <c r="L3473" s="1">
        <v>1</v>
      </c>
      <c r="M3473" s="1">
        <v>3</v>
      </c>
    </row>
    <row r="3474" spans="1:13" x14ac:dyDescent="0.15">
      <c r="A3474" s="1" t="s">
        <v>5744</v>
      </c>
      <c r="B3474" s="6" t="str">
        <f t="shared" si="54"/>
        <v>Human</v>
      </c>
      <c r="C3474" s="1">
        <v>613</v>
      </c>
      <c r="D3474" s="1">
        <v>15.254237288135601</v>
      </c>
      <c r="E3474" s="1">
        <v>698</v>
      </c>
      <c r="F3474" s="1">
        <v>2</v>
      </c>
      <c r="G3474" s="1">
        <v>2</v>
      </c>
      <c r="H3474" s="1">
        <v>4</v>
      </c>
      <c r="I3474" s="1" t="s">
        <v>5745</v>
      </c>
      <c r="J3474" s="1">
        <v>4</v>
      </c>
      <c r="K3474" s="1">
        <v>0</v>
      </c>
      <c r="L3474" s="1">
        <v>1</v>
      </c>
      <c r="M3474" s="1">
        <v>3</v>
      </c>
    </row>
    <row r="3475" spans="1:13" x14ac:dyDescent="0.15">
      <c r="A3475" s="1" t="s">
        <v>5868</v>
      </c>
      <c r="B3475" s="6" t="str">
        <f t="shared" si="54"/>
        <v>Human</v>
      </c>
      <c r="C3475" s="1">
        <v>54</v>
      </c>
      <c r="D3475" s="1">
        <v>15.5844155844156</v>
      </c>
      <c r="E3475" s="1">
        <v>42</v>
      </c>
      <c r="F3475" s="1">
        <v>2</v>
      </c>
      <c r="G3475" s="1">
        <v>3</v>
      </c>
      <c r="H3475" s="1">
        <v>4</v>
      </c>
      <c r="I3475" s="1" t="s">
        <v>5869</v>
      </c>
      <c r="J3475" s="1">
        <v>4</v>
      </c>
      <c r="K3475" s="1">
        <v>0</v>
      </c>
      <c r="L3475" s="1">
        <v>4</v>
      </c>
      <c r="M3475" s="1">
        <v>0</v>
      </c>
    </row>
    <row r="3476" spans="1:13" x14ac:dyDescent="0.15">
      <c r="A3476" s="1" t="s">
        <v>5870</v>
      </c>
      <c r="B3476" s="6" t="str">
        <f t="shared" si="54"/>
        <v>Human</v>
      </c>
      <c r="C3476" s="1">
        <v>54</v>
      </c>
      <c r="D3476" s="1">
        <v>13.0434782608696</v>
      </c>
      <c r="E3476" s="1">
        <v>42</v>
      </c>
      <c r="F3476" s="1">
        <v>2</v>
      </c>
      <c r="G3476" s="1">
        <v>3</v>
      </c>
      <c r="H3476" s="1">
        <v>4</v>
      </c>
      <c r="I3476" s="1" t="s">
        <v>5871</v>
      </c>
      <c r="J3476" s="1">
        <v>4</v>
      </c>
      <c r="K3476" s="1">
        <v>0</v>
      </c>
      <c r="L3476" s="1">
        <v>4</v>
      </c>
      <c r="M3476" s="1">
        <v>0</v>
      </c>
    </row>
    <row r="3477" spans="1:13" x14ac:dyDescent="0.15">
      <c r="A3477" s="1" t="s">
        <v>3908</v>
      </c>
      <c r="B3477" s="6" t="str">
        <f t="shared" si="54"/>
        <v>Human</v>
      </c>
      <c r="C3477" s="1">
        <v>16</v>
      </c>
      <c r="D3477" s="1">
        <v>1.32088362559781</v>
      </c>
      <c r="E3477" s="1">
        <v>12</v>
      </c>
      <c r="F3477" s="1">
        <v>3</v>
      </c>
      <c r="G3477" s="1">
        <v>3</v>
      </c>
      <c r="H3477" s="1">
        <v>4</v>
      </c>
      <c r="I3477" s="1" t="s">
        <v>3909</v>
      </c>
      <c r="J3477" s="1">
        <v>4</v>
      </c>
      <c r="K3477" s="1">
        <v>0</v>
      </c>
      <c r="L3477" s="1">
        <v>1</v>
      </c>
      <c r="M3477" s="1">
        <v>3</v>
      </c>
    </row>
    <row r="3478" spans="1:13" x14ac:dyDescent="0.15">
      <c r="A3478" s="1" t="s">
        <v>3932</v>
      </c>
      <c r="B3478" s="6" t="str">
        <f t="shared" si="54"/>
        <v>Human</v>
      </c>
      <c r="C3478" s="1">
        <v>314</v>
      </c>
      <c r="D3478" s="1">
        <v>19.318181818181799</v>
      </c>
      <c r="E3478" s="1">
        <v>561</v>
      </c>
      <c r="F3478" s="1">
        <v>3</v>
      </c>
      <c r="G3478" s="1">
        <v>3</v>
      </c>
      <c r="H3478" s="1">
        <v>4</v>
      </c>
      <c r="I3478" s="1" t="s">
        <v>3933</v>
      </c>
      <c r="J3478" s="1">
        <v>4</v>
      </c>
      <c r="K3478" s="1">
        <v>1</v>
      </c>
      <c r="L3478" s="1">
        <v>2</v>
      </c>
      <c r="M3478" s="1">
        <v>1</v>
      </c>
    </row>
    <row r="3479" spans="1:13" x14ac:dyDescent="0.15">
      <c r="A3479" s="1" t="s">
        <v>3972</v>
      </c>
      <c r="B3479" s="6" t="str">
        <f t="shared" si="54"/>
        <v>Human</v>
      </c>
      <c r="C3479" s="1">
        <v>91</v>
      </c>
      <c r="D3479" s="1">
        <v>13.0081300813008</v>
      </c>
      <c r="E3479" s="1">
        <v>530</v>
      </c>
      <c r="F3479" s="1">
        <v>3</v>
      </c>
      <c r="G3479" s="1">
        <v>3</v>
      </c>
      <c r="H3479" s="1">
        <v>4</v>
      </c>
      <c r="I3479" s="1" t="s">
        <v>3973</v>
      </c>
      <c r="J3479" s="1">
        <v>4</v>
      </c>
      <c r="K3479" s="1">
        <v>1</v>
      </c>
      <c r="L3479" s="1">
        <v>2</v>
      </c>
      <c r="M3479" s="1">
        <v>1</v>
      </c>
    </row>
    <row r="3480" spans="1:13" x14ac:dyDescent="0.15">
      <c r="A3480" s="1" t="s">
        <v>3988</v>
      </c>
      <c r="B3480" s="6" t="str">
        <f t="shared" si="54"/>
        <v>Human</v>
      </c>
      <c r="C3480" s="1">
        <v>127</v>
      </c>
      <c r="D3480" s="1">
        <v>4.9833887043189398</v>
      </c>
      <c r="E3480" s="1">
        <v>105</v>
      </c>
      <c r="F3480" s="1">
        <v>3</v>
      </c>
      <c r="G3480" s="1">
        <v>3</v>
      </c>
      <c r="H3480" s="1">
        <v>4</v>
      </c>
      <c r="I3480" s="1" t="s">
        <v>3989</v>
      </c>
      <c r="J3480" s="1">
        <v>4</v>
      </c>
      <c r="K3480" s="1">
        <v>0</v>
      </c>
      <c r="L3480" s="1">
        <v>2</v>
      </c>
      <c r="M3480" s="1">
        <v>2</v>
      </c>
    </row>
    <row r="3481" spans="1:13" x14ac:dyDescent="0.15">
      <c r="A3481" s="1" t="s">
        <v>5830</v>
      </c>
      <c r="B3481" s="6" t="str">
        <f t="shared" si="54"/>
        <v>Human</v>
      </c>
      <c r="C3481" s="1">
        <v>400</v>
      </c>
      <c r="D3481" s="1">
        <v>3.9531478770131798</v>
      </c>
      <c r="E3481" s="1">
        <v>405</v>
      </c>
      <c r="F3481" s="1">
        <v>2</v>
      </c>
      <c r="G3481" s="1">
        <v>2</v>
      </c>
      <c r="H3481" s="1">
        <v>4</v>
      </c>
      <c r="I3481" s="1" t="s">
        <v>5831</v>
      </c>
      <c r="J3481" s="1">
        <v>4</v>
      </c>
      <c r="K3481" s="1">
        <v>0</v>
      </c>
      <c r="L3481" s="1">
        <v>2</v>
      </c>
      <c r="M3481" s="1">
        <v>2</v>
      </c>
    </row>
    <row r="3482" spans="1:13" x14ac:dyDescent="0.15">
      <c r="A3482" s="1" t="s">
        <v>7237</v>
      </c>
      <c r="B3482" s="6" t="str">
        <f t="shared" si="54"/>
        <v>Cocci</v>
      </c>
      <c r="C3482" s="1">
        <v>130</v>
      </c>
      <c r="D3482" s="1">
        <v>20.645161290322601</v>
      </c>
      <c r="E3482" s="1">
        <v>107</v>
      </c>
      <c r="F3482" s="1">
        <v>2</v>
      </c>
      <c r="G3482" s="1">
        <v>2</v>
      </c>
      <c r="H3482" s="1">
        <v>4</v>
      </c>
      <c r="I3482" s="1" t="s">
        <v>7238</v>
      </c>
      <c r="J3482" s="1">
        <v>4</v>
      </c>
      <c r="K3482" s="1">
        <v>0</v>
      </c>
      <c r="L3482" s="1">
        <v>4</v>
      </c>
      <c r="M3482" s="1">
        <v>0</v>
      </c>
    </row>
    <row r="3483" spans="1:13" x14ac:dyDescent="0.15">
      <c r="A3483" s="1" t="s">
        <v>4690</v>
      </c>
      <c r="B3483" s="6" t="str">
        <f t="shared" si="54"/>
        <v>Cocci</v>
      </c>
      <c r="C3483" s="1">
        <v>153</v>
      </c>
      <c r="D3483" s="1">
        <v>11.8279569892473</v>
      </c>
      <c r="E3483" s="1">
        <v>126</v>
      </c>
      <c r="F3483" s="1">
        <v>3</v>
      </c>
      <c r="G3483" s="1">
        <v>3</v>
      </c>
      <c r="H3483" s="1">
        <v>4</v>
      </c>
      <c r="I3483" s="1" t="s">
        <v>4691</v>
      </c>
      <c r="J3483" s="1">
        <v>4</v>
      </c>
      <c r="K3483" s="1">
        <v>1</v>
      </c>
      <c r="L3483" s="1">
        <v>1</v>
      </c>
      <c r="M3483" s="1">
        <v>2</v>
      </c>
    </row>
    <row r="3484" spans="1:13" x14ac:dyDescent="0.15">
      <c r="A3484" s="1" t="s">
        <v>7239</v>
      </c>
      <c r="B3484" s="6" t="str">
        <f t="shared" si="54"/>
        <v>Cocci</v>
      </c>
      <c r="C3484" s="1">
        <v>559</v>
      </c>
      <c r="D3484" s="1">
        <v>8.6153846153846203</v>
      </c>
      <c r="E3484" s="1">
        <v>618</v>
      </c>
      <c r="F3484" s="1">
        <v>2</v>
      </c>
      <c r="G3484" s="1">
        <v>2</v>
      </c>
      <c r="H3484" s="1">
        <v>4</v>
      </c>
      <c r="I3484" s="1" t="s">
        <v>7240</v>
      </c>
      <c r="J3484" s="1">
        <v>4</v>
      </c>
      <c r="K3484" s="1">
        <v>0</v>
      </c>
      <c r="L3484" s="1">
        <v>3</v>
      </c>
      <c r="M3484" s="1">
        <v>1</v>
      </c>
    </row>
    <row r="3485" spans="1:13" x14ac:dyDescent="0.15">
      <c r="A3485" s="1" t="s">
        <v>7235</v>
      </c>
      <c r="B3485" s="6" t="str">
        <f t="shared" si="54"/>
        <v>Cocci</v>
      </c>
      <c r="C3485" s="1">
        <v>27</v>
      </c>
      <c r="D3485" s="1">
        <v>4.7085201793721998</v>
      </c>
      <c r="E3485" s="1">
        <v>811</v>
      </c>
      <c r="F3485" s="1">
        <v>2</v>
      </c>
      <c r="G3485" s="1">
        <v>2</v>
      </c>
      <c r="H3485" s="1">
        <v>4</v>
      </c>
      <c r="I3485" s="1" t="s">
        <v>7236</v>
      </c>
      <c r="J3485" s="1">
        <v>4</v>
      </c>
      <c r="K3485" s="1">
        <v>1</v>
      </c>
      <c r="L3485" s="1">
        <v>3</v>
      </c>
      <c r="M3485" s="1">
        <v>0</v>
      </c>
    </row>
    <row r="3486" spans="1:13" x14ac:dyDescent="0.15">
      <c r="A3486" s="1" t="s">
        <v>7241</v>
      </c>
      <c r="B3486" s="6" t="str">
        <f t="shared" si="54"/>
        <v>Cocci</v>
      </c>
      <c r="C3486" s="1">
        <v>268</v>
      </c>
      <c r="D3486" s="1">
        <v>7.2599531615925104</v>
      </c>
      <c r="E3486" s="1">
        <v>238</v>
      </c>
      <c r="F3486" s="1">
        <v>2</v>
      </c>
      <c r="G3486" s="1">
        <v>2</v>
      </c>
      <c r="H3486" s="1">
        <v>4</v>
      </c>
      <c r="I3486" s="1" t="s">
        <v>7242</v>
      </c>
      <c r="J3486" s="1">
        <v>4</v>
      </c>
      <c r="K3486" s="1">
        <v>1</v>
      </c>
      <c r="L3486" s="1">
        <v>2</v>
      </c>
      <c r="M3486" s="1">
        <v>1</v>
      </c>
    </row>
    <row r="3487" spans="1:13" x14ac:dyDescent="0.15">
      <c r="A3487" s="1" t="s">
        <v>4688</v>
      </c>
      <c r="B3487" s="6" t="str">
        <f t="shared" si="54"/>
        <v>Cocci</v>
      </c>
      <c r="C3487" s="1">
        <v>789</v>
      </c>
      <c r="D3487" s="1">
        <v>9.5238095238095202</v>
      </c>
      <c r="E3487" s="1">
        <v>978</v>
      </c>
      <c r="F3487" s="1">
        <v>3</v>
      </c>
      <c r="G3487" s="1">
        <v>3</v>
      </c>
      <c r="H3487" s="1">
        <v>4</v>
      </c>
      <c r="I3487" s="1" t="s">
        <v>4689</v>
      </c>
      <c r="J3487" s="1">
        <v>4</v>
      </c>
      <c r="K3487" s="1">
        <v>0</v>
      </c>
      <c r="L3487" s="1">
        <v>3</v>
      </c>
      <c r="M3487" s="1">
        <v>1</v>
      </c>
    </row>
    <row r="3488" spans="1:13" x14ac:dyDescent="0.15">
      <c r="A3488" s="1" t="s">
        <v>7245</v>
      </c>
      <c r="B3488" s="6" t="str">
        <f t="shared" si="54"/>
        <v>Cocci</v>
      </c>
      <c r="C3488" s="1">
        <v>729</v>
      </c>
      <c r="D3488" s="1">
        <v>23.287671232876701</v>
      </c>
      <c r="E3488" s="1">
        <v>851</v>
      </c>
      <c r="F3488" s="1">
        <v>2</v>
      </c>
      <c r="G3488" s="1">
        <v>4</v>
      </c>
      <c r="H3488" s="1">
        <v>4</v>
      </c>
      <c r="I3488" s="1" t="s">
        <v>7246</v>
      </c>
      <c r="J3488" s="1">
        <v>4</v>
      </c>
      <c r="K3488" s="1">
        <v>0</v>
      </c>
      <c r="L3488" s="1">
        <v>4</v>
      </c>
      <c r="M3488" s="1">
        <v>0</v>
      </c>
    </row>
    <row r="3489" spans="1:13" x14ac:dyDescent="0.15">
      <c r="A3489" s="1" t="s">
        <v>2838</v>
      </c>
      <c r="B3489" s="6" t="str">
        <f t="shared" si="54"/>
        <v>Human</v>
      </c>
      <c r="C3489" s="1">
        <v>619</v>
      </c>
      <c r="D3489" s="1">
        <v>8.0701754385964897</v>
      </c>
      <c r="E3489" s="1">
        <v>708</v>
      </c>
      <c r="F3489" s="1">
        <v>4</v>
      </c>
      <c r="G3489" s="1">
        <v>4</v>
      </c>
      <c r="H3489" s="1">
        <v>4</v>
      </c>
      <c r="I3489" s="1" t="s">
        <v>2839</v>
      </c>
      <c r="J3489" s="1">
        <v>4</v>
      </c>
      <c r="K3489" s="1">
        <v>0</v>
      </c>
      <c r="L3489" s="1">
        <v>4</v>
      </c>
      <c r="M3489" s="1">
        <v>0</v>
      </c>
    </row>
    <row r="3490" spans="1:13" x14ac:dyDescent="0.15">
      <c r="A3490" s="1" t="s">
        <v>8718</v>
      </c>
      <c r="B3490" s="6" t="str">
        <f t="shared" si="54"/>
        <v>Human</v>
      </c>
      <c r="C3490" s="1">
        <v>673</v>
      </c>
      <c r="D3490" s="1">
        <v>5.1428571428571397</v>
      </c>
      <c r="E3490" s="1">
        <v>775</v>
      </c>
      <c r="F3490" s="1">
        <v>2</v>
      </c>
      <c r="G3490" s="1">
        <v>2</v>
      </c>
      <c r="H3490" s="1">
        <v>4</v>
      </c>
      <c r="I3490" s="1" t="s">
        <v>8719</v>
      </c>
      <c r="J3490" s="1">
        <v>4</v>
      </c>
      <c r="K3490" s="1">
        <v>0</v>
      </c>
      <c r="L3490" s="1">
        <v>1</v>
      </c>
      <c r="M3490" s="1">
        <v>3</v>
      </c>
    </row>
    <row r="3491" spans="1:13" x14ac:dyDescent="0.15">
      <c r="A3491" s="1" t="s">
        <v>3944</v>
      </c>
      <c r="B3491" s="6" t="str">
        <f t="shared" si="54"/>
        <v>Human</v>
      </c>
      <c r="C3491" s="1">
        <v>13</v>
      </c>
      <c r="D3491" s="1">
        <v>5.1051051051050997</v>
      </c>
      <c r="E3491" s="1">
        <v>967</v>
      </c>
      <c r="F3491" s="1">
        <v>3</v>
      </c>
      <c r="G3491" s="1">
        <v>3</v>
      </c>
      <c r="H3491" s="1">
        <v>4</v>
      </c>
      <c r="I3491" s="1" t="s">
        <v>3945</v>
      </c>
      <c r="J3491" s="1">
        <v>4</v>
      </c>
      <c r="K3491" s="1">
        <v>0</v>
      </c>
      <c r="L3491" s="1">
        <v>0</v>
      </c>
      <c r="M3491" s="1">
        <v>4</v>
      </c>
    </row>
    <row r="3492" spans="1:13" x14ac:dyDescent="0.15">
      <c r="A3492" s="1" t="s">
        <v>3946</v>
      </c>
      <c r="B3492" s="6" t="str">
        <f t="shared" si="54"/>
        <v>Human</v>
      </c>
      <c r="C3492" s="1">
        <v>13</v>
      </c>
      <c r="D3492" s="1">
        <v>4.8897411313518697</v>
      </c>
      <c r="E3492" s="1">
        <v>967</v>
      </c>
      <c r="F3492" s="1">
        <v>3</v>
      </c>
      <c r="G3492" s="1">
        <v>3</v>
      </c>
      <c r="H3492" s="1">
        <v>4</v>
      </c>
      <c r="I3492" s="1" t="s">
        <v>3947</v>
      </c>
      <c r="J3492" s="1">
        <v>4</v>
      </c>
      <c r="K3492" s="1">
        <v>0</v>
      </c>
      <c r="L3492" s="1">
        <v>0</v>
      </c>
      <c r="M3492" s="1">
        <v>4</v>
      </c>
    </row>
    <row r="3493" spans="1:13" x14ac:dyDescent="0.15">
      <c r="A3493" s="1" t="s">
        <v>3948</v>
      </c>
      <c r="B3493" s="6" t="str">
        <f t="shared" si="54"/>
        <v>Human</v>
      </c>
      <c r="C3493" s="1">
        <v>13</v>
      </c>
      <c r="D3493" s="1">
        <v>4.9562682215743399</v>
      </c>
      <c r="E3493" s="1">
        <v>967</v>
      </c>
      <c r="F3493" s="1">
        <v>3</v>
      </c>
      <c r="G3493" s="1">
        <v>3</v>
      </c>
      <c r="H3493" s="1">
        <v>4</v>
      </c>
      <c r="I3493" s="1" t="s">
        <v>3949</v>
      </c>
      <c r="J3493" s="1">
        <v>4</v>
      </c>
      <c r="K3493" s="1">
        <v>0</v>
      </c>
      <c r="L3493" s="1">
        <v>0</v>
      </c>
      <c r="M3493" s="1">
        <v>4</v>
      </c>
    </row>
    <row r="3494" spans="1:13" x14ac:dyDescent="0.15">
      <c r="A3494" s="1" t="s">
        <v>3950</v>
      </c>
      <c r="B3494" s="6" t="str">
        <f t="shared" si="54"/>
        <v>Human</v>
      </c>
      <c r="C3494" s="1">
        <v>13</v>
      </c>
      <c r="D3494" s="1">
        <v>5.1102204408817604</v>
      </c>
      <c r="E3494" s="1">
        <v>967</v>
      </c>
      <c r="F3494" s="1">
        <v>3</v>
      </c>
      <c r="G3494" s="1">
        <v>3</v>
      </c>
      <c r="H3494" s="1">
        <v>4</v>
      </c>
      <c r="I3494" s="1" t="s">
        <v>3951</v>
      </c>
      <c r="J3494" s="1">
        <v>4</v>
      </c>
      <c r="K3494" s="1">
        <v>0</v>
      </c>
      <c r="L3494" s="1">
        <v>0</v>
      </c>
      <c r="M3494" s="1">
        <v>4</v>
      </c>
    </row>
    <row r="3495" spans="1:13" x14ac:dyDescent="0.15">
      <c r="A3495" s="1" t="s">
        <v>3952</v>
      </c>
      <c r="B3495" s="6" t="str">
        <f t="shared" si="54"/>
        <v>Human</v>
      </c>
      <c r="C3495" s="1">
        <v>13</v>
      </c>
      <c r="D3495" s="1">
        <v>4.8479087452471497</v>
      </c>
      <c r="E3495" s="1">
        <v>967</v>
      </c>
      <c r="F3495" s="1">
        <v>3</v>
      </c>
      <c r="G3495" s="1">
        <v>3</v>
      </c>
      <c r="H3495" s="1">
        <v>4</v>
      </c>
      <c r="I3495" s="1" t="s">
        <v>3953</v>
      </c>
      <c r="J3495" s="1">
        <v>4</v>
      </c>
      <c r="K3495" s="1">
        <v>0</v>
      </c>
      <c r="L3495" s="1">
        <v>0</v>
      </c>
      <c r="M3495" s="1">
        <v>4</v>
      </c>
    </row>
    <row r="3496" spans="1:13" x14ac:dyDescent="0.15">
      <c r="A3496" s="1" t="s">
        <v>3954</v>
      </c>
      <c r="B3496" s="6" t="str">
        <f t="shared" si="54"/>
        <v>Human</v>
      </c>
      <c r="C3496" s="1">
        <v>13</v>
      </c>
      <c r="D3496" s="1">
        <v>4.8850574712643704</v>
      </c>
      <c r="E3496" s="1">
        <v>967</v>
      </c>
      <c r="F3496" s="1">
        <v>3</v>
      </c>
      <c r="G3496" s="1">
        <v>3</v>
      </c>
      <c r="H3496" s="1">
        <v>4</v>
      </c>
      <c r="I3496" s="1" t="s">
        <v>3955</v>
      </c>
      <c r="J3496" s="1">
        <v>4</v>
      </c>
      <c r="K3496" s="1">
        <v>0</v>
      </c>
      <c r="L3496" s="1">
        <v>0</v>
      </c>
      <c r="M3496" s="1">
        <v>4</v>
      </c>
    </row>
    <row r="3497" spans="1:13" x14ac:dyDescent="0.15">
      <c r="A3497" s="1" t="s">
        <v>3956</v>
      </c>
      <c r="B3497" s="6" t="str">
        <f t="shared" si="54"/>
        <v>Human</v>
      </c>
      <c r="C3497" s="1">
        <v>13</v>
      </c>
      <c r="D3497" s="1">
        <v>4.9370764762826704</v>
      </c>
      <c r="E3497" s="1">
        <v>967</v>
      </c>
      <c r="F3497" s="1">
        <v>3</v>
      </c>
      <c r="G3497" s="1">
        <v>3</v>
      </c>
      <c r="H3497" s="1">
        <v>4</v>
      </c>
      <c r="I3497" s="1" t="s">
        <v>3957</v>
      </c>
      <c r="J3497" s="1">
        <v>4</v>
      </c>
      <c r="K3497" s="1">
        <v>0</v>
      </c>
      <c r="L3497" s="1">
        <v>0</v>
      </c>
      <c r="M3497" s="1">
        <v>4</v>
      </c>
    </row>
    <row r="3498" spans="1:13" x14ac:dyDescent="0.15">
      <c r="A3498" s="1" t="s">
        <v>3840</v>
      </c>
      <c r="B3498" s="6" t="str">
        <f t="shared" si="54"/>
        <v>Human</v>
      </c>
      <c r="C3498" s="1">
        <v>602</v>
      </c>
      <c r="D3498" s="1">
        <v>14.3820224719101</v>
      </c>
      <c r="E3498" s="1">
        <v>684</v>
      </c>
      <c r="F3498" s="1">
        <v>4</v>
      </c>
      <c r="G3498" s="1">
        <v>4</v>
      </c>
      <c r="H3498" s="1">
        <v>4</v>
      </c>
      <c r="I3498" s="1" t="s">
        <v>3841</v>
      </c>
      <c r="J3498" s="1">
        <v>4</v>
      </c>
      <c r="K3498" s="1">
        <v>0</v>
      </c>
      <c r="L3498" s="1">
        <v>4</v>
      </c>
      <c r="M3498" s="1">
        <v>0</v>
      </c>
    </row>
    <row r="3499" spans="1:13" x14ac:dyDescent="0.15">
      <c r="A3499" s="1" t="s">
        <v>5670</v>
      </c>
      <c r="B3499" s="6" t="str">
        <f t="shared" si="54"/>
        <v>Human</v>
      </c>
      <c r="C3499" s="1">
        <v>85</v>
      </c>
      <c r="D3499" s="1">
        <v>10.0334448160535</v>
      </c>
      <c r="E3499" s="1">
        <v>930</v>
      </c>
      <c r="F3499" s="1">
        <v>2</v>
      </c>
      <c r="G3499" s="1">
        <v>2</v>
      </c>
      <c r="H3499" s="1">
        <v>4</v>
      </c>
      <c r="I3499" s="1" t="s">
        <v>5671</v>
      </c>
      <c r="J3499" s="1">
        <v>4</v>
      </c>
      <c r="K3499" s="1">
        <v>0</v>
      </c>
      <c r="L3499" s="1">
        <v>1</v>
      </c>
      <c r="M3499" s="1">
        <v>3</v>
      </c>
    </row>
    <row r="3500" spans="1:13" x14ac:dyDescent="0.15">
      <c r="A3500" s="1" t="s">
        <v>5672</v>
      </c>
      <c r="B3500" s="6" t="str">
        <f t="shared" si="54"/>
        <v>Human</v>
      </c>
      <c r="C3500" s="1">
        <v>85</v>
      </c>
      <c r="D3500" s="1">
        <v>11.4942528735632</v>
      </c>
      <c r="E3500" s="1">
        <v>930</v>
      </c>
      <c r="F3500" s="1">
        <v>2</v>
      </c>
      <c r="G3500" s="1">
        <v>2</v>
      </c>
      <c r="H3500" s="1">
        <v>4</v>
      </c>
      <c r="I3500" s="1" t="s">
        <v>5673</v>
      </c>
      <c r="J3500" s="1">
        <v>4</v>
      </c>
      <c r="K3500" s="1">
        <v>0</v>
      </c>
      <c r="L3500" s="1">
        <v>1</v>
      </c>
      <c r="M3500" s="1">
        <v>3</v>
      </c>
    </row>
    <row r="3501" spans="1:13" x14ac:dyDescent="0.15">
      <c r="A3501" s="1" t="s">
        <v>5472</v>
      </c>
      <c r="B3501" s="6" t="str">
        <f t="shared" si="54"/>
        <v>Human</v>
      </c>
      <c r="C3501" s="1">
        <v>747</v>
      </c>
      <c r="D3501" s="1">
        <v>11.914893617021299</v>
      </c>
      <c r="E3501" s="1">
        <v>875</v>
      </c>
      <c r="F3501" s="1">
        <v>2</v>
      </c>
      <c r="G3501" s="1">
        <v>2</v>
      </c>
      <c r="H3501" s="1">
        <v>4</v>
      </c>
      <c r="I3501" s="1" t="s">
        <v>5473</v>
      </c>
      <c r="J3501" s="1">
        <v>4</v>
      </c>
      <c r="K3501" s="1">
        <v>0</v>
      </c>
      <c r="L3501" s="1">
        <v>3</v>
      </c>
      <c r="M3501" s="1">
        <v>1</v>
      </c>
    </row>
    <row r="3502" spans="1:13" x14ac:dyDescent="0.15">
      <c r="A3502" s="1" t="s">
        <v>3998</v>
      </c>
      <c r="B3502" s="6" t="str">
        <f t="shared" si="54"/>
        <v>Human</v>
      </c>
      <c r="C3502" s="1">
        <v>154</v>
      </c>
      <c r="D3502" s="1">
        <v>15.5913978494624</v>
      </c>
      <c r="E3502" s="1">
        <v>566</v>
      </c>
      <c r="F3502" s="1">
        <v>3</v>
      </c>
      <c r="G3502" s="1">
        <v>3</v>
      </c>
      <c r="H3502" s="1">
        <v>4</v>
      </c>
      <c r="I3502" s="1" t="s">
        <v>3999</v>
      </c>
      <c r="J3502" s="1">
        <v>4</v>
      </c>
      <c r="K3502" s="1">
        <v>0</v>
      </c>
      <c r="L3502" s="1">
        <v>3</v>
      </c>
      <c r="M3502" s="1">
        <v>1</v>
      </c>
    </row>
    <row r="3503" spans="1:13" x14ac:dyDescent="0.15">
      <c r="A3503" s="1" t="s">
        <v>7836</v>
      </c>
      <c r="B3503" s="6" t="str">
        <f t="shared" si="54"/>
        <v>Cocci</v>
      </c>
      <c r="C3503" s="1">
        <v>459</v>
      </c>
      <c r="D3503" s="1">
        <v>15.5555555555556</v>
      </c>
      <c r="E3503" s="1">
        <v>483</v>
      </c>
      <c r="F3503" s="1">
        <v>2</v>
      </c>
      <c r="G3503" s="1">
        <v>2</v>
      </c>
      <c r="H3503" s="1">
        <v>4</v>
      </c>
      <c r="I3503" s="1" t="s">
        <v>7837</v>
      </c>
      <c r="J3503" s="1">
        <v>4</v>
      </c>
      <c r="K3503" s="1">
        <v>3</v>
      </c>
      <c r="L3503" s="1">
        <v>0</v>
      </c>
      <c r="M3503" s="1">
        <v>1</v>
      </c>
    </row>
    <row r="3504" spans="1:13" x14ac:dyDescent="0.15">
      <c r="A3504" s="1" t="s">
        <v>4993</v>
      </c>
      <c r="B3504" s="6" t="str">
        <f t="shared" si="54"/>
        <v>Cocci</v>
      </c>
      <c r="C3504" s="1">
        <v>730</v>
      </c>
      <c r="D3504" s="1">
        <v>3.40715502555366</v>
      </c>
      <c r="E3504" s="1">
        <v>854</v>
      </c>
      <c r="F3504" s="1">
        <v>3</v>
      </c>
      <c r="G3504" s="1">
        <v>3</v>
      </c>
      <c r="H3504" s="1">
        <v>4</v>
      </c>
      <c r="I3504" s="1" t="s">
        <v>4994</v>
      </c>
      <c r="J3504" s="1">
        <v>4</v>
      </c>
      <c r="K3504" s="1">
        <v>0</v>
      </c>
      <c r="L3504" s="1">
        <v>2</v>
      </c>
      <c r="M3504" s="1">
        <v>2</v>
      </c>
    </row>
    <row r="3505" spans="1:13" x14ac:dyDescent="0.15">
      <c r="A3505" s="1" t="s">
        <v>7758</v>
      </c>
      <c r="B3505" s="6" t="str">
        <f t="shared" si="54"/>
        <v>Cocci</v>
      </c>
      <c r="C3505" s="1">
        <v>436</v>
      </c>
      <c r="D3505" s="1">
        <v>2.4336283185840699</v>
      </c>
      <c r="E3505" s="1">
        <v>450</v>
      </c>
      <c r="F3505" s="1">
        <v>2</v>
      </c>
      <c r="G3505" s="1">
        <v>2</v>
      </c>
      <c r="H3505" s="1">
        <v>4</v>
      </c>
      <c r="I3505" s="1" t="s">
        <v>7759</v>
      </c>
      <c r="J3505" s="1">
        <v>4</v>
      </c>
      <c r="K3505" s="1">
        <v>0</v>
      </c>
      <c r="L3505" s="1">
        <v>1</v>
      </c>
      <c r="M3505" s="1">
        <v>3</v>
      </c>
    </row>
    <row r="3506" spans="1:13" x14ac:dyDescent="0.15">
      <c r="A3506" s="1" t="s">
        <v>4456</v>
      </c>
      <c r="B3506" s="6" t="str">
        <f t="shared" si="54"/>
        <v>Cocci</v>
      </c>
      <c r="C3506" s="1">
        <v>805</v>
      </c>
      <c r="D3506" s="1">
        <v>8.4821428571428594</v>
      </c>
      <c r="E3506" s="1">
        <v>959</v>
      </c>
      <c r="F3506" s="1">
        <v>3</v>
      </c>
      <c r="G3506" s="1">
        <v>3</v>
      </c>
      <c r="H3506" s="1">
        <v>4</v>
      </c>
      <c r="I3506" s="1" t="s">
        <v>4457</v>
      </c>
      <c r="J3506" s="1">
        <v>4</v>
      </c>
      <c r="K3506" s="1">
        <v>0</v>
      </c>
      <c r="L3506" s="1">
        <v>3</v>
      </c>
      <c r="M3506" s="1">
        <v>1</v>
      </c>
    </row>
    <row r="3507" spans="1:13" x14ac:dyDescent="0.15">
      <c r="A3507" s="1" t="s">
        <v>4522</v>
      </c>
      <c r="B3507" s="6" t="str">
        <f t="shared" si="54"/>
        <v>Cocci</v>
      </c>
      <c r="C3507" s="1">
        <v>789</v>
      </c>
      <c r="D3507" s="1">
        <v>9.5238095238095202</v>
      </c>
      <c r="E3507" s="1">
        <v>978</v>
      </c>
      <c r="F3507" s="1">
        <v>3</v>
      </c>
      <c r="G3507" s="1">
        <v>3</v>
      </c>
      <c r="H3507" s="1">
        <v>4</v>
      </c>
      <c r="I3507" s="1" t="s">
        <v>4523</v>
      </c>
      <c r="J3507" s="1">
        <v>4</v>
      </c>
      <c r="K3507" s="1">
        <v>0</v>
      </c>
      <c r="L3507" s="1">
        <v>3</v>
      </c>
      <c r="M3507" s="1">
        <v>1</v>
      </c>
    </row>
    <row r="3508" spans="1:13" x14ac:dyDescent="0.15">
      <c r="A3508" s="1" t="s">
        <v>6761</v>
      </c>
      <c r="B3508" s="6" t="str">
        <f t="shared" si="54"/>
        <v>Cocci</v>
      </c>
      <c r="C3508" s="1">
        <v>776</v>
      </c>
      <c r="D3508" s="1">
        <v>6.6831683168316802</v>
      </c>
      <c r="E3508" s="1">
        <v>916</v>
      </c>
      <c r="F3508" s="1">
        <v>2</v>
      </c>
      <c r="G3508" s="1">
        <v>2</v>
      </c>
      <c r="H3508" s="1">
        <v>4</v>
      </c>
      <c r="I3508" s="1" t="s">
        <v>6762</v>
      </c>
      <c r="J3508" s="1">
        <v>4</v>
      </c>
      <c r="K3508" s="1">
        <v>1</v>
      </c>
      <c r="L3508" s="1">
        <v>2</v>
      </c>
      <c r="M3508" s="1">
        <v>1</v>
      </c>
    </row>
    <row r="3509" spans="1:13" x14ac:dyDescent="0.15">
      <c r="A3509" s="1" t="s">
        <v>4510</v>
      </c>
      <c r="B3509" s="6" t="str">
        <f t="shared" si="54"/>
        <v>Cocci</v>
      </c>
      <c r="C3509" s="1">
        <v>730</v>
      </c>
      <c r="D3509" s="1">
        <v>3.40715502555366</v>
      </c>
      <c r="E3509" s="1">
        <v>854</v>
      </c>
      <c r="F3509" s="1">
        <v>3</v>
      </c>
      <c r="G3509" s="1">
        <v>3</v>
      </c>
      <c r="H3509" s="1">
        <v>4</v>
      </c>
      <c r="I3509" s="1" t="s">
        <v>4511</v>
      </c>
      <c r="J3509" s="1">
        <v>4</v>
      </c>
      <c r="K3509" s="1">
        <v>0</v>
      </c>
      <c r="L3509" s="1">
        <v>2</v>
      </c>
      <c r="M3509" s="1">
        <v>2</v>
      </c>
    </row>
    <row r="3510" spans="1:13" x14ac:dyDescent="0.15">
      <c r="A3510" s="1" t="s">
        <v>4444</v>
      </c>
      <c r="B3510" s="6" t="str">
        <f t="shared" si="54"/>
        <v>Cocci</v>
      </c>
      <c r="C3510" s="1">
        <v>723</v>
      </c>
      <c r="D3510" s="1">
        <v>11.830985915493001</v>
      </c>
      <c r="E3510" s="1">
        <v>839</v>
      </c>
      <c r="F3510" s="1">
        <v>3</v>
      </c>
      <c r="G3510" s="1">
        <v>3</v>
      </c>
      <c r="H3510" s="1">
        <v>4</v>
      </c>
      <c r="I3510" s="1" t="s">
        <v>4445</v>
      </c>
      <c r="J3510" s="1">
        <v>4</v>
      </c>
      <c r="K3510" s="1">
        <v>0</v>
      </c>
      <c r="L3510" s="1">
        <v>3</v>
      </c>
      <c r="M3510" s="1">
        <v>1</v>
      </c>
    </row>
    <row r="3511" spans="1:13" x14ac:dyDescent="0.15">
      <c r="A3511" s="1" t="s">
        <v>6925</v>
      </c>
      <c r="B3511" s="6" t="str">
        <f t="shared" si="54"/>
        <v>Cocci</v>
      </c>
      <c r="C3511" s="1">
        <v>268</v>
      </c>
      <c r="D3511" s="1">
        <v>7.2599531615925104</v>
      </c>
      <c r="E3511" s="1">
        <v>238</v>
      </c>
      <c r="F3511" s="1">
        <v>2</v>
      </c>
      <c r="G3511" s="1">
        <v>2</v>
      </c>
      <c r="H3511" s="1">
        <v>4</v>
      </c>
      <c r="I3511" s="1" t="s">
        <v>6926</v>
      </c>
      <c r="J3511" s="1">
        <v>4</v>
      </c>
      <c r="K3511" s="1">
        <v>1</v>
      </c>
      <c r="L3511" s="1">
        <v>2</v>
      </c>
      <c r="M3511" s="1">
        <v>1</v>
      </c>
    </row>
    <row r="3512" spans="1:13" x14ac:dyDescent="0.15">
      <c r="A3512" s="1" t="s">
        <v>4442</v>
      </c>
      <c r="B3512" s="6" t="str">
        <f t="shared" si="54"/>
        <v>Cocci</v>
      </c>
      <c r="C3512" s="1">
        <v>684</v>
      </c>
      <c r="D3512" s="1">
        <v>7.4297188755020098</v>
      </c>
      <c r="E3512" s="1">
        <v>792</v>
      </c>
      <c r="F3512" s="1">
        <v>3</v>
      </c>
      <c r="G3512" s="1">
        <v>3</v>
      </c>
      <c r="H3512" s="1">
        <v>4</v>
      </c>
      <c r="I3512" s="1" t="s">
        <v>4443</v>
      </c>
      <c r="J3512" s="1">
        <v>4</v>
      </c>
      <c r="K3512" s="1">
        <v>0</v>
      </c>
      <c r="L3512" s="1">
        <v>3</v>
      </c>
      <c r="M3512" s="1">
        <v>1</v>
      </c>
    </row>
    <row r="3513" spans="1:13" x14ac:dyDescent="0.15">
      <c r="A3513" s="1" t="s">
        <v>6883</v>
      </c>
      <c r="B3513" s="6" t="str">
        <f t="shared" si="54"/>
        <v>Cocci</v>
      </c>
      <c r="C3513" s="1">
        <v>363</v>
      </c>
      <c r="D3513" s="1">
        <v>23.489932885906001</v>
      </c>
      <c r="E3513" s="1">
        <v>349</v>
      </c>
      <c r="F3513" s="1">
        <v>2</v>
      </c>
      <c r="G3513" s="1">
        <v>2</v>
      </c>
      <c r="H3513" s="1">
        <v>4</v>
      </c>
      <c r="I3513" s="1" t="s">
        <v>6884</v>
      </c>
      <c r="J3513" s="1">
        <v>4</v>
      </c>
      <c r="K3513" s="1">
        <v>0</v>
      </c>
      <c r="L3513" s="1">
        <v>3</v>
      </c>
      <c r="M3513" s="1">
        <v>1</v>
      </c>
    </row>
    <row r="3514" spans="1:13" x14ac:dyDescent="0.15">
      <c r="A3514" s="1" t="s">
        <v>6979</v>
      </c>
      <c r="B3514" s="6" t="str">
        <f t="shared" si="54"/>
        <v>Cocci</v>
      </c>
      <c r="C3514" s="1">
        <v>762</v>
      </c>
      <c r="D3514" s="1">
        <v>6.1310782241014801</v>
      </c>
      <c r="E3514" s="1">
        <v>894</v>
      </c>
      <c r="F3514" s="1">
        <v>2</v>
      </c>
      <c r="G3514" s="1">
        <v>2</v>
      </c>
      <c r="H3514" s="1">
        <v>4</v>
      </c>
      <c r="I3514" s="1" t="s">
        <v>6980</v>
      </c>
      <c r="J3514" s="1">
        <v>4</v>
      </c>
      <c r="K3514" s="1">
        <v>0</v>
      </c>
      <c r="L3514" s="1">
        <v>4</v>
      </c>
      <c r="M3514" s="1">
        <v>0</v>
      </c>
    </row>
    <row r="3515" spans="1:13" x14ac:dyDescent="0.15">
      <c r="A3515" s="1" t="s">
        <v>6791</v>
      </c>
      <c r="B3515" s="6" t="str">
        <f t="shared" si="54"/>
        <v>Cocci</v>
      </c>
      <c r="C3515" s="1">
        <v>729</v>
      </c>
      <c r="D3515" s="1">
        <v>23.287671232876701</v>
      </c>
      <c r="E3515" s="1">
        <v>851</v>
      </c>
      <c r="F3515" s="1">
        <v>2</v>
      </c>
      <c r="G3515" s="1">
        <v>4</v>
      </c>
      <c r="H3515" s="1">
        <v>4</v>
      </c>
      <c r="I3515" s="1" t="s">
        <v>6792</v>
      </c>
      <c r="J3515" s="1">
        <v>4</v>
      </c>
      <c r="K3515" s="1">
        <v>0</v>
      </c>
      <c r="L3515" s="1">
        <v>4</v>
      </c>
      <c r="M3515" s="1">
        <v>0</v>
      </c>
    </row>
    <row r="3516" spans="1:13" x14ac:dyDescent="0.15">
      <c r="A3516" s="1" t="s">
        <v>6795</v>
      </c>
      <c r="B3516" s="6" t="str">
        <f t="shared" si="54"/>
        <v>Cocci</v>
      </c>
      <c r="C3516" s="1">
        <v>309</v>
      </c>
      <c r="D3516" s="1">
        <v>20</v>
      </c>
      <c r="E3516" s="1">
        <v>291</v>
      </c>
      <c r="F3516" s="1">
        <v>2</v>
      </c>
      <c r="G3516" s="1">
        <v>2</v>
      </c>
      <c r="H3516" s="1">
        <v>4</v>
      </c>
      <c r="I3516" s="1" t="s">
        <v>6796</v>
      </c>
      <c r="J3516" s="1">
        <v>4</v>
      </c>
      <c r="K3516" s="1">
        <v>1</v>
      </c>
      <c r="L3516" s="1">
        <v>3</v>
      </c>
      <c r="M3516" s="1">
        <v>0</v>
      </c>
    </row>
    <row r="3517" spans="1:13" x14ac:dyDescent="0.15">
      <c r="A3517" s="1" t="s">
        <v>6849</v>
      </c>
      <c r="B3517" s="6" t="str">
        <f t="shared" si="54"/>
        <v>Cocci</v>
      </c>
      <c r="C3517" s="1">
        <v>559</v>
      </c>
      <c r="D3517" s="1">
        <v>8.6153846153846203</v>
      </c>
      <c r="E3517" s="1">
        <v>618</v>
      </c>
      <c r="F3517" s="1">
        <v>2</v>
      </c>
      <c r="G3517" s="1">
        <v>2</v>
      </c>
      <c r="H3517" s="1">
        <v>4</v>
      </c>
      <c r="I3517" s="1" t="s">
        <v>6850</v>
      </c>
      <c r="J3517" s="1">
        <v>4</v>
      </c>
      <c r="K3517" s="1">
        <v>0</v>
      </c>
      <c r="L3517" s="1">
        <v>3</v>
      </c>
      <c r="M3517" s="1">
        <v>1</v>
      </c>
    </row>
    <row r="3518" spans="1:13" x14ac:dyDescent="0.15">
      <c r="A3518" s="1" t="s">
        <v>4432</v>
      </c>
      <c r="B3518" s="6" t="str">
        <f t="shared" si="54"/>
        <v>Cocci</v>
      </c>
      <c r="C3518" s="1">
        <v>811</v>
      </c>
      <c r="D3518" s="1">
        <v>2.27670753064799</v>
      </c>
      <c r="E3518" s="1">
        <v>965</v>
      </c>
      <c r="F3518" s="1">
        <v>3</v>
      </c>
      <c r="G3518" s="1">
        <v>3</v>
      </c>
      <c r="H3518" s="1">
        <v>4</v>
      </c>
      <c r="I3518" s="1" t="s">
        <v>4433</v>
      </c>
      <c r="J3518" s="1">
        <v>4</v>
      </c>
      <c r="K3518" s="1">
        <v>0</v>
      </c>
      <c r="L3518" s="1">
        <v>3</v>
      </c>
      <c r="M3518" s="1">
        <v>1</v>
      </c>
    </row>
    <row r="3519" spans="1:13" x14ac:dyDescent="0.15">
      <c r="A3519" s="1" t="s">
        <v>6969</v>
      </c>
      <c r="B3519" s="6" t="str">
        <f t="shared" si="54"/>
        <v>Cocci</v>
      </c>
      <c r="C3519" s="1">
        <v>690</v>
      </c>
      <c r="D3519" s="1">
        <v>3.5437430786267998</v>
      </c>
      <c r="E3519" s="1">
        <v>799</v>
      </c>
      <c r="F3519" s="1">
        <v>2</v>
      </c>
      <c r="G3519" s="1">
        <v>2</v>
      </c>
      <c r="H3519" s="1">
        <v>4</v>
      </c>
      <c r="I3519" s="1" t="s">
        <v>6970</v>
      </c>
      <c r="J3519" s="1">
        <v>4</v>
      </c>
      <c r="K3519" s="1">
        <v>1</v>
      </c>
      <c r="L3519" s="1">
        <v>2</v>
      </c>
      <c r="M3519" s="1">
        <v>1</v>
      </c>
    </row>
    <row r="3520" spans="1:13" x14ac:dyDescent="0.15">
      <c r="A3520" s="1" t="s">
        <v>6751</v>
      </c>
      <c r="B3520" s="6" t="str">
        <f t="shared" si="54"/>
        <v>Cocci</v>
      </c>
      <c r="C3520" s="1">
        <v>523</v>
      </c>
      <c r="D3520" s="1">
        <v>6.9164265129683002</v>
      </c>
      <c r="E3520" s="1">
        <v>571</v>
      </c>
      <c r="F3520" s="1">
        <v>2</v>
      </c>
      <c r="G3520" s="1">
        <v>2</v>
      </c>
      <c r="H3520" s="1">
        <v>4</v>
      </c>
      <c r="I3520" s="1" t="s">
        <v>6752</v>
      </c>
      <c r="J3520" s="1">
        <v>4</v>
      </c>
      <c r="K3520" s="1">
        <v>0</v>
      </c>
      <c r="L3520" s="1">
        <v>4</v>
      </c>
      <c r="M3520" s="1">
        <v>0</v>
      </c>
    </row>
    <row r="3521" spans="1:13" x14ac:dyDescent="0.15">
      <c r="A3521" s="1" t="s">
        <v>6845</v>
      </c>
      <c r="B3521" s="6" t="str">
        <f t="shared" si="54"/>
        <v>Cocci</v>
      </c>
      <c r="C3521" s="1">
        <v>436</v>
      </c>
      <c r="D3521" s="1">
        <v>2.4336283185840699</v>
      </c>
      <c r="E3521" s="1">
        <v>450</v>
      </c>
      <c r="F3521" s="1">
        <v>2</v>
      </c>
      <c r="G3521" s="1">
        <v>2</v>
      </c>
      <c r="H3521" s="1">
        <v>4</v>
      </c>
      <c r="I3521" s="1" t="s">
        <v>6846</v>
      </c>
      <c r="J3521" s="1">
        <v>4</v>
      </c>
      <c r="K3521" s="1">
        <v>0</v>
      </c>
      <c r="L3521" s="1">
        <v>1</v>
      </c>
      <c r="M3521" s="1">
        <v>3</v>
      </c>
    </row>
    <row r="3522" spans="1:13" x14ac:dyDescent="0.15">
      <c r="A3522" s="1" t="s">
        <v>3200</v>
      </c>
      <c r="B3522" s="6" t="str">
        <f t="shared" si="54"/>
        <v>Cocci</v>
      </c>
      <c r="C3522" s="1">
        <v>37</v>
      </c>
      <c r="D3522" s="1">
        <v>14.0625</v>
      </c>
      <c r="E3522" s="1">
        <v>648</v>
      </c>
      <c r="F3522" s="1">
        <v>4</v>
      </c>
      <c r="G3522" s="1">
        <v>4</v>
      </c>
      <c r="H3522" s="1">
        <v>4</v>
      </c>
      <c r="I3522" s="1" t="s">
        <v>3201</v>
      </c>
      <c r="J3522" s="1">
        <v>4</v>
      </c>
      <c r="K3522" s="1">
        <v>0</v>
      </c>
      <c r="L3522" s="1">
        <v>4</v>
      </c>
      <c r="M3522" s="1">
        <v>0</v>
      </c>
    </row>
    <row r="3523" spans="1:13" x14ac:dyDescent="0.15">
      <c r="A3523" s="1" t="s">
        <v>6827</v>
      </c>
      <c r="B3523" s="6" t="str">
        <f t="shared" ref="B3523:B3586" si="55">IF(NOT(ISERROR(FIND("_HUMAN",A3523))),"Human","Cocci")</f>
        <v>Cocci</v>
      </c>
      <c r="C3523" s="1">
        <v>107</v>
      </c>
      <c r="D3523" s="1">
        <v>6.7183462532299698</v>
      </c>
      <c r="E3523" s="1">
        <v>85</v>
      </c>
      <c r="F3523" s="1">
        <v>2</v>
      </c>
      <c r="G3523" s="1">
        <v>2</v>
      </c>
      <c r="H3523" s="1">
        <v>4</v>
      </c>
      <c r="I3523" s="1" t="s">
        <v>6828</v>
      </c>
      <c r="J3523" s="1">
        <v>4</v>
      </c>
      <c r="K3523" s="1">
        <v>1</v>
      </c>
      <c r="L3523" s="1">
        <v>3</v>
      </c>
      <c r="M3523" s="1">
        <v>0</v>
      </c>
    </row>
    <row r="3524" spans="1:13" x14ac:dyDescent="0.15">
      <c r="A3524" s="1" t="s">
        <v>6965</v>
      </c>
      <c r="B3524" s="6" t="str">
        <f t="shared" si="55"/>
        <v>Cocci</v>
      </c>
      <c r="C3524" s="1">
        <v>668</v>
      </c>
      <c r="D3524" s="1">
        <v>5.7831325301204801</v>
      </c>
      <c r="E3524" s="1">
        <v>769</v>
      </c>
      <c r="F3524" s="1">
        <v>2</v>
      </c>
      <c r="G3524" s="1">
        <v>2</v>
      </c>
      <c r="H3524" s="1">
        <v>4</v>
      </c>
      <c r="I3524" s="1" t="s">
        <v>6966</v>
      </c>
      <c r="J3524" s="1">
        <v>4</v>
      </c>
      <c r="K3524" s="1">
        <v>1</v>
      </c>
      <c r="L3524" s="1">
        <v>3</v>
      </c>
      <c r="M3524" s="1">
        <v>0</v>
      </c>
    </row>
    <row r="3525" spans="1:13" x14ac:dyDescent="0.15">
      <c r="A3525" s="1" t="s">
        <v>6769</v>
      </c>
      <c r="B3525" s="6" t="str">
        <f t="shared" si="55"/>
        <v>Cocci</v>
      </c>
      <c r="C3525" s="1">
        <v>19</v>
      </c>
      <c r="D3525" s="1">
        <v>3.49819059107358</v>
      </c>
      <c r="E3525" s="1">
        <v>651</v>
      </c>
      <c r="F3525" s="1">
        <v>2</v>
      </c>
      <c r="G3525" s="1">
        <v>2</v>
      </c>
      <c r="H3525" s="1">
        <v>4</v>
      </c>
      <c r="I3525" s="1" t="s">
        <v>6770</v>
      </c>
      <c r="J3525" s="1">
        <v>4</v>
      </c>
      <c r="K3525" s="1">
        <v>1</v>
      </c>
      <c r="L3525" s="1">
        <v>3</v>
      </c>
      <c r="M3525" s="1">
        <v>0</v>
      </c>
    </row>
    <row r="3526" spans="1:13" x14ac:dyDescent="0.15">
      <c r="A3526" s="1" t="s">
        <v>6214</v>
      </c>
      <c r="B3526" s="6" t="str">
        <f t="shared" si="55"/>
        <v>Cocci</v>
      </c>
      <c r="C3526" s="1">
        <v>459</v>
      </c>
      <c r="D3526" s="1">
        <v>15.5555555555556</v>
      </c>
      <c r="E3526" s="1">
        <v>483</v>
      </c>
      <c r="F3526" s="1">
        <v>2</v>
      </c>
      <c r="G3526" s="1">
        <v>2</v>
      </c>
      <c r="H3526" s="1">
        <v>4</v>
      </c>
      <c r="I3526" s="1" t="s">
        <v>6215</v>
      </c>
      <c r="J3526" s="1">
        <v>4</v>
      </c>
      <c r="K3526" s="1">
        <v>3</v>
      </c>
      <c r="L3526" s="1">
        <v>0</v>
      </c>
      <c r="M3526" s="1">
        <v>1</v>
      </c>
    </row>
    <row r="3527" spans="1:13" x14ac:dyDescent="0.15">
      <c r="A3527" s="1" t="s">
        <v>6779</v>
      </c>
      <c r="B3527" s="6" t="str">
        <f t="shared" si="55"/>
        <v>Cocci</v>
      </c>
      <c r="C3527" s="1">
        <v>670</v>
      </c>
      <c r="D3527" s="1">
        <v>28.409090909090899</v>
      </c>
      <c r="E3527" s="1">
        <v>771</v>
      </c>
      <c r="F3527" s="1">
        <v>2</v>
      </c>
      <c r="G3527" s="1">
        <v>2</v>
      </c>
      <c r="H3527" s="1">
        <v>4</v>
      </c>
      <c r="I3527" s="1" t="s">
        <v>6780</v>
      </c>
      <c r="J3527" s="1">
        <v>4</v>
      </c>
      <c r="K3527" s="1">
        <v>0</v>
      </c>
      <c r="L3527" s="1">
        <v>4</v>
      </c>
      <c r="M3527" s="1">
        <v>0</v>
      </c>
    </row>
    <row r="3528" spans="1:13" x14ac:dyDescent="0.15">
      <c r="A3528" s="1" t="s">
        <v>4428</v>
      </c>
      <c r="B3528" s="6" t="str">
        <f t="shared" si="55"/>
        <v>Cocci</v>
      </c>
      <c r="C3528" s="1">
        <v>204</v>
      </c>
      <c r="D3528" s="1">
        <v>9.1503267973856204</v>
      </c>
      <c r="E3528" s="1">
        <v>172</v>
      </c>
      <c r="F3528" s="1">
        <v>3</v>
      </c>
      <c r="G3528" s="1">
        <v>3</v>
      </c>
      <c r="H3528" s="1">
        <v>4</v>
      </c>
      <c r="I3528" s="1" t="s">
        <v>4429</v>
      </c>
      <c r="J3528" s="1">
        <v>4</v>
      </c>
      <c r="K3528" s="1">
        <v>2</v>
      </c>
      <c r="L3528" s="1">
        <v>1</v>
      </c>
      <c r="M3528" s="1">
        <v>1</v>
      </c>
    </row>
    <row r="3529" spans="1:13" x14ac:dyDescent="0.15">
      <c r="A3529" s="1" t="s">
        <v>3194</v>
      </c>
      <c r="B3529" s="6" t="str">
        <f t="shared" si="55"/>
        <v>Cocci</v>
      </c>
      <c r="C3529" s="1">
        <v>667</v>
      </c>
      <c r="D3529" s="1">
        <v>22.299651567944299</v>
      </c>
      <c r="E3529" s="1">
        <v>767</v>
      </c>
      <c r="F3529" s="1">
        <v>4</v>
      </c>
      <c r="G3529" s="1">
        <v>4</v>
      </c>
      <c r="H3529" s="1">
        <v>4</v>
      </c>
      <c r="I3529" s="1" t="s">
        <v>3195</v>
      </c>
      <c r="J3529" s="1">
        <v>4</v>
      </c>
      <c r="K3529" s="1">
        <v>0</v>
      </c>
      <c r="L3529" s="1">
        <v>4</v>
      </c>
      <c r="M3529" s="1">
        <v>0</v>
      </c>
    </row>
    <row r="3530" spans="1:13" x14ac:dyDescent="0.15">
      <c r="A3530" s="1" t="s">
        <v>6741</v>
      </c>
      <c r="B3530" s="6" t="str">
        <f t="shared" si="55"/>
        <v>Cocci</v>
      </c>
      <c r="C3530" s="1">
        <v>798</v>
      </c>
      <c r="D3530" s="1">
        <v>6.9565217391304399</v>
      </c>
      <c r="E3530" s="1">
        <v>948</v>
      </c>
      <c r="F3530" s="1">
        <v>2</v>
      </c>
      <c r="G3530" s="1">
        <v>2</v>
      </c>
      <c r="H3530" s="1">
        <v>4</v>
      </c>
      <c r="I3530" s="2" t="s">
        <v>6742</v>
      </c>
      <c r="J3530" s="1">
        <v>4</v>
      </c>
      <c r="K3530" s="1">
        <v>1</v>
      </c>
      <c r="L3530" s="1">
        <v>3</v>
      </c>
      <c r="M3530" s="1">
        <v>0</v>
      </c>
    </row>
    <row r="3531" spans="1:13" x14ac:dyDescent="0.15">
      <c r="A3531" s="1" t="s">
        <v>4504</v>
      </c>
      <c r="B3531" s="6" t="str">
        <f t="shared" si="55"/>
        <v>Cocci</v>
      </c>
      <c r="C3531" s="1">
        <v>153</v>
      </c>
      <c r="D3531" s="1">
        <v>11.8279569892473</v>
      </c>
      <c r="E3531" s="1">
        <v>126</v>
      </c>
      <c r="F3531" s="1">
        <v>3</v>
      </c>
      <c r="G3531" s="1">
        <v>3</v>
      </c>
      <c r="H3531" s="1">
        <v>4</v>
      </c>
      <c r="I3531" s="1" t="s">
        <v>4505</v>
      </c>
      <c r="J3531" s="1">
        <v>4</v>
      </c>
      <c r="K3531" s="1">
        <v>1</v>
      </c>
      <c r="L3531" s="1">
        <v>1</v>
      </c>
      <c r="M3531" s="1">
        <v>2</v>
      </c>
    </row>
    <row r="3532" spans="1:13" x14ac:dyDescent="0.15">
      <c r="A3532" s="1" t="s">
        <v>8726</v>
      </c>
      <c r="B3532" s="6" t="str">
        <f t="shared" si="55"/>
        <v>Cocci</v>
      </c>
      <c r="C3532" s="1">
        <v>579</v>
      </c>
      <c r="D3532" s="1">
        <v>8.2788671023965108</v>
      </c>
      <c r="E3532" s="1">
        <v>644</v>
      </c>
      <c r="F3532" s="1">
        <v>2</v>
      </c>
      <c r="G3532" s="1">
        <v>2</v>
      </c>
      <c r="H3532" s="1">
        <v>4</v>
      </c>
      <c r="I3532" s="1" t="s">
        <v>8727</v>
      </c>
      <c r="J3532" s="1">
        <v>4</v>
      </c>
      <c r="K3532" s="1">
        <v>0</v>
      </c>
      <c r="L3532" s="1">
        <v>4</v>
      </c>
      <c r="M3532" s="1">
        <v>0</v>
      </c>
    </row>
    <row r="3533" spans="1:13" x14ac:dyDescent="0.15">
      <c r="A3533" s="1" t="s">
        <v>6941</v>
      </c>
      <c r="B3533" s="6" t="str">
        <f t="shared" si="55"/>
        <v>Cocci</v>
      </c>
      <c r="C3533" s="1">
        <v>820</v>
      </c>
      <c r="D3533" s="1">
        <v>7.3529411764705896</v>
      </c>
      <c r="E3533" s="1">
        <v>977</v>
      </c>
      <c r="F3533" s="1">
        <v>2</v>
      </c>
      <c r="G3533" s="1">
        <v>2</v>
      </c>
      <c r="H3533" s="1">
        <v>4</v>
      </c>
      <c r="I3533" s="1" t="s">
        <v>6942</v>
      </c>
      <c r="J3533" s="1">
        <v>4</v>
      </c>
      <c r="K3533" s="1">
        <v>0</v>
      </c>
      <c r="L3533" s="1">
        <v>4</v>
      </c>
      <c r="M3533" s="1">
        <v>0</v>
      </c>
    </row>
    <row r="3534" spans="1:13" x14ac:dyDescent="0.15">
      <c r="A3534" s="1" t="s">
        <v>4548</v>
      </c>
      <c r="B3534" s="6" t="str">
        <f t="shared" si="55"/>
        <v>Cocci</v>
      </c>
      <c r="C3534" s="1">
        <v>366</v>
      </c>
      <c r="D3534" s="1">
        <v>35.789473684210499</v>
      </c>
      <c r="E3534" s="1">
        <v>353</v>
      </c>
      <c r="F3534" s="1">
        <v>3</v>
      </c>
      <c r="G3534" s="1">
        <v>3</v>
      </c>
      <c r="H3534" s="1">
        <v>4</v>
      </c>
      <c r="I3534" s="1" t="s">
        <v>4549</v>
      </c>
      <c r="J3534" s="1">
        <v>4</v>
      </c>
      <c r="K3534" s="1">
        <v>0</v>
      </c>
      <c r="L3534" s="1">
        <v>4</v>
      </c>
      <c r="M3534" s="1">
        <v>0</v>
      </c>
    </row>
    <row r="3535" spans="1:13" x14ac:dyDescent="0.15">
      <c r="A3535" s="1" t="s">
        <v>6757</v>
      </c>
      <c r="B3535" s="6" t="str">
        <f t="shared" si="55"/>
        <v>Cocci</v>
      </c>
      <c r="C3535" s="1">
        <v>130</v>
      </c>
      <c r="D3535" s="1">
        <v>18.934911242603601</v>
      </c>
      <c r="E3535" s="1">
        <v>107</v>
      </c>
      <c r="F3535" s="1">
        <v>2</v>
      </c>
      <c r="G3535" s="1">
        <v>2</v>
      </c>
      <c r="H3535" s="1">
        <v>4</v>
      </c>
      <c r="I3535" s="1" t="s">
        <v>6758</v>
      </c>
      <c r="J3535" s="1">
        <v>4</v>
      </c>
      <c r="K3535" s="1">
        <v>0</v>
      </c>
      <c r="L3535" s="1">
        <v>4</v>
      </c>
      <c r="M3535" s="1">
        <v>0</v>
      </c>
    </row>
    <row r="3536" spans="1:13" x14ac:dyDescent="0.15">
      <c r="A3536" s="1" t="s">
        <v>6807</v>
      </c>
      <c r="B3536" s="6" t="str">
        <f t="shared" si="55"/>
        <v>Cocci</v>
      </c>
      <c r="C3536" s="1">
        <v>27</v>
      </c>
      <c r="D3536" s="1">
        <v>4.6153846153846203</v>
      </c>
      <c r="E3536" s="1">
        <v>811</v>
      </c>
      <c r="F3536" s="1">
        <v>2</v>
      </c>
      <c r="G3536" s="1">
        <v>2</v>
      </c>
      <c r="H3536" s="1">
        <v>4</v>
      </c>
      <c r="I3536" s="1" t="s">
        <v>6808</v>
      </c>
      <c r="J3536" s="1">
        <v>4</v>
      </c>
      <c r="K3536" s="1">
        <v>1</v>
      </c>
      <c r="L3536" s="1">
        <v>3</v>
      </c>
      <c r="M3536" s="1">
        <v>0</v>
      </c>
    </row>
    <row r="3537" spans="1:13" x14ac:dyDescent="0.15">
      <c r="A3537" s="1" t="s">
        <v>7005</v>
      </c>
      <c r="B3537" s="6" t="str">
        <f t="shared" si="55"/>
        <v>Cocci</v>
      </c>
      <c r="C3537" s="1">
        <v>819</v>
      </c>
      <c r="D3537" s="1">
        <v>3.7735849056603801</v>
      </c>
      <c r="E3537" s="1">
        <v>976</v>
      </c>
      <c r="F3537" s="1">
        <v>2</v>
      </c>
      <c r="G3537" s="1">
        <v>2</v>
      </c>
      <c r="H3537" s="1">
        <v>4</v>
      </c>
      <c r="I3537" s="1" t="s">
        <v>7006</v>
      </c>
      <c r="J3537" s="1">
        <v>4</v>
      </c>
      <c r="K3537" s="1">
        <v>0</v>
      </c>
      <c r="L3537" s="1">
        <v>4</v>
      </c>
      <c r="M3537" s="1">
        <v>0</v>
      </c>
    </row>
    <row r="3538" spans="1:13" x14ac:dyDescent="0.15">
      <c r="A3538" s="1" t="s">
        <v>6933</v>
      </c>
      <c r="B3538" s="6" t="str">
        <f t="shared" si="55"/>
        <v>Cocci</v>
      </c>
      <c r="C3538" s="1">
        <v>371</v>
      </c>
      <c r="D3538" s="1">
        <v>4.3715846994535497</v>
      </c>
      <c r="E3538" s="1">
        <v>361</v>
      </c>
      <c r="F3538" s="1">
        <v>2</v>
      </c>
      <c r="G3538" s="1">
        <v>2</v>
      </c>
      <c r="H3538" s="1">
        <v>4</v>
      </c>
      <c r="I3538" s="1" t="s">
        <v>6934</v>
      </c>
      <c r="J3538" s="1">
        <v>4</v>
      </c>
      <c r="K3538" s="1">
        <v>0</v>
      </c>
      <c r="L3538" s="1">
        <v>3</v>
      </c>
      <c r="M3538" s="1">
        <v>1</v>
      </c>
    </row>
    <row r="3539" spans="1:13" x14ac:dyDescent="0.15">
      <c r="A3539" s="1" t="s">
        <v>4526</v>
      </c>
      <c r="B3539" s="6" t="str">
        <f t="shared" si="55"/>
        <v>Cocci</v>
      </c>
      <c r="C3539" s="1">
        <v>679</v>
      </c>
      <c r="D3539" s="1">
        <v>3.0583873957367902</v>
      </c>
      <c r="E3539" s="1">
        <v>785</v>
      </c>
      <c r="F3539" s="1">
        <v>3</v>
      </c>
      <c r="G3539" s="1">
        <v>3</v>
      </c>
      <c r="H3539" s="1">
        <v>4</v>
      </c>
      <c r="I3539" s="1" t="s">
        <v>4527</v>
      </c>
      <c r="J3539" s="1">
        <v>4</v>
      </c>
      <c r="K3539" s="1">
        <v>0</v>
      </c>
      <c r="L3539" s="1">
        <v>4</v>
      </c>
      <c r="M3539" s="1">
        <v>0</v>
      </c>
    </row>
    <row r="3540" spans="1:13" x14ac:dyDescent="0.15">
      <c r="A3540" s="1" t="s">
        <v>4474</v>
      </c>
      <c r="B3540" s="6" t="str">
        <f t="shared" si="55"/>
        <v>Cocci</v>
      </c>
      <c r="C3540" s="1">
        <v>334</v>
      </c>
      <c r="D3540" s="1">
        <v>5.1044083526682096</v>
      </c>
      <c r="E3540" s="1">
        <v>456</v>
      </c>
      <c r="F3540" s="1">
        <v>3</v>
      </c>
      <c r="G3540" s="1">
        <v>3</v>
      </c>
      <c r="H3540" s="1">
        <v>4</v>
      </c>
      <c r="I3540" s="1" t="s">
        <v>4475</v>
      </c>
      <c r="J3540" s="1">
        <v>4</v>
      </c>
      <c r="K3540" s="1">
        <v>0</v>
      </c>
      <c r="L3540" s="1">
        <v>4</v>
      </c>
      <c r="M3540" s="1">
        <v>0</v>
      </c>
    </row>
    <row r="3541" spans="1:13" x14ac:dyDescent="0.15">
      <c r="A3541" s="1" t="s">
        <v>6887</v>
      </c>
      <c r="B3541" s="6" t="str">
        <f t="shared" si="55"/>
        <v>Cocci</v>
      </c>
      <c r="C3541" s="1">
        <v>626</v>
      </c>
      <c r="D3541" s="1">
        <v>8.7755102040816304</v>
      </c>
      <c r="E3541" s="1">
        <v>720</v>
      </c>
      <c r="F3541" s="1">
        <v>2</v>
      </c>
      <c r="G3541" s="1">
        <v>2</v>
      </c>
      <c r="H3541" s="1">
        <v>4</v>
      </c>
      <c r="I3541" s="1" t="s">
        <v>6888</v>
      </c>
      <c r="J3541" s="1">
        <v>4</v>
      </c>
      <c r="K3541" s="1">
        <v>0</v>
      </c>
      <c r="L3541" s="1">
        <v>4</v>
      </c>
      <c r="M3541" s="1">
        <v>0</v>
      </c>
    </row>
    <row r="3542" spans="1:13" x14ac:dyDescent="0.15">
      <c r="A3542" s="1" t="s">
        <v>6907</v>
      </c>
      <c r="B3542" s="6" t="str">
        <f t="shared" si="55"/>
        <v>Cocci</v>
      </c>
      <c r="C3542" s="1">
        <v>568</v>
      </c>
      <c r="D3542" s="1">
        <v>5.2930056710775002</v>
      </c>
      <c r="E3542" s="1">
        <v>632</v>
      </c>
      <c r="F3542" s="1">
        <v>2</v>
      </c>
      <c r="G3542" s="1">
        <v>2</v>
      </c>
      <c r="H3542" s="1">
        <v>4</v>
      </c>
      <c r="I3542" s="1" t="s">
        <v>6908</v>
      </c>
      <c r="J3542" s="1">
        <v>4</v>
      </c>
      <c r="K3542" s="1">
        <v>0</v>
      </c>
      <c r="L3542" s="1">
        <v>3</v>
      </c>
      <c r="M3542" s="1">
        <v>1</v>
      </c>
    </row>
    <row r="3543" spans="1:13" x14ac:dyDescent="0.15">
      <c r="A3543" s="1" t="s">
        <v>8129</v>
      </c>
      <c r="B3543" s="6" t="str">
        <f t="shared" si="55"/>
        <v>Cocci</v>
      </c>
      <c r="C3543" s="1">
        <v>309</v>
      </c>
      <c r="D3543" s="1">
        <v>20</v>
      </c>
      <c r="E3543" s="1">
        <v>291</v>
      </c>
      <c r="F3543" s="1">
        <v>2</v>
      </c>
      <c r="G3543" s="1">
        <v>2</v>
      </c>
      <c r="H3543" s="1">
        <v>4</v>
      </c>
      <c r="I3543" s="1" t="s">
        <v>8130</v>
      </c>
      <c r="J3543" s="1">
        <v>4</v>
      </c>
      <c r="K3543" s="1">
        <v>1</v>
      </c>
      <c r="L3543" s="1">
        <v>3</v>
      </c>
      <c r="M3543" s="1">
        <v>0</v>
      </c>
    </row>
    <row r="3544" spans="1:13" x14ac:dyDescent="0.15">
      <c r="A3544" s="1" t="s">
        <v>5157</v>
      </c>
      <c r="B3544" s="6" t="str">
        <f t="shared" si="55"/>
        <v>Cocci</v>
      </c>
      <c r="C3544" s="1">
        <v>805</v>
      </c>
      <c r="D3544" s="1">
        <v>8.4821428571428594</v>
      </c>
      <c r="E3544" s="1">
        <v>959</v>
      </c>
      <c r="F3544" s="1">
        <v>3</v>
      </c>
      <c r="G3544" s="1">
        <v>3</v>
      </c>
      <c r="H3544" s="1">
        <v>4</v>
      </c>
      <c r="I3544" s="1" t="s">
        <v>5158</v>
      </c>
      <c r="J3544" s="1">
        <v>4</v>
      </c>
      <c r="K3544" s="1">
        <v>0</v>
      </c>
      <c r="L3544" s="1">
        <v>3</v>
      </c>
      <c r="M3544" s="1">
        <v>1</v>
      </c>
    </row>
    <row r="3545" spans="1:13" x14ac:dyDescent="0.15">
      <c r="A3545" s="1" t="s">
        <v>7730</v>
      </c>
      <c r="B3545" s="6" t="str">
        <f t="shared" si="55"/>
        <v>Cocci</v>
      </c>
      <c r="C3545" s="1">
        <v>729</v>
      </c>
      <c r="D3545" s="1">
        <v>23.287671232876701</v>
      </c>
      <c r="E3545" s="1">
        <v>851</v>
      </c>
      <c r="F3545" s="1">
        <v>2</v>
      </c>
      <c r="G3545" s="1">
        <v>4</v>
      </c>
      <c r="H3545" s="1">
        <v>4</v>
      </c>
      <c r="I3545" s="1" t="s">
        <v>7731</v>
      </c>
      <c r="J3545" s="1">
        <v>4</v>
      </c>
      <c r="K3545" s="1">
        <v>0</v>
      </c>
      <c r="L3545" s="1">
        <v>4</v>
      </c>
      <c r="M3545" s="1">
        <v>0</v>
      </c>
    </row>
    <row r="3546" spans="1:13" x14ac:dyDescent="0.15">
      <c r="A3546" s="1" t="s">
        <v>8139</v>
      </c>
      <c r="B3546" s="6" t="str">
        <f t="shared" si="55"/>
        <v>Cocci</v>
      </c>
      <c r="C3546" s="1">
        <v>626</v>
      </c>
      <c r="D3546" s="1">
        <v>8.7755102040816304</v>
      </c>
      <c r="E3546" s="1">
        <v>720</v>
      </c>
      <c r="F3546" s="1">
        <v>2</v>
      </c>
      <c r="G3546" s="1">
        <v>2</v>
      </c>
      <c r="H3546" s="1">
        <v>4</v>
      </c>
      <c r="I3546" s="1" t="s">
        <v>8140</v>
      </c>
      <c r="J3546" s="1">
        <v>4</v>
      </c>
      <c r="K3546" s="1">
        <v>0</v>
      </c>
      <c r="L3546" s="1">
        <v>4</v>
      </c>
      <c r="M3546" s="1">
        <v>0</v>
      </c>
    </row>
    <row r="3547" spans="1:13" x14ac:dyDescent="0.15">
      <c r="A3547" s="1" t="s">
        <v>8107</v>
      </c>
      <c r="B3547" s="6" t="str">
        <f t="shared" si="55"/>
        <v>Cocci</v>
      </c>
      <c r="C3547" s="1">
        <v>107</v>
      </c>
      <c r="D3547" s="1">
        <v>6.61577608142494</v>
      </c>
      <c r="E3547" s="1">
        <v>85</v>
      </c>
      <c r="F3547" s="1">
        <v>2</v>
      </c>
      <c r="G3547" s="1">
        <v>2</v>
      </c>
      <c r="H3547" s="1">
        <v>4</v>
      </c>
      <c r="I3547" s="1" t="s">
        <v>8108</v>
      </c>
      <c r="J3547" s="1">
        <v>4</v>
      </c>
      <c r="K3547" s="1">
        <v>1</v>
      </c>
      <c r="L3547" s="1">
        <v>3</v>
      </c>
      <c r="M3547" s="1">
        <v>0</v>
      </c>
    </row>
    <row r="3548" spans="1:13" x14ac:dyDescent="0.15">
      <c r="A3548" s="1" t="s">
        <v>5151</v>
      </c>
      <c r="B3548" s="6" t="str">
        <f t="shared" si="55"/>
        <v>Cocci</v>
      </c>
      <c r="C3548" s="1">
        <v>723</v>
      </c>
      <c r="D3548" s="1">
        <v>11.830985915493001</v>
      </c>
      <c r="E3548" s="1">
        <v>839</v>
      </c>
      <c r="F3548" s="1">
        <v>3</v>
      </c>
      <c r="G3548" s="1">
        <v>3</v>
      </c>
      <c r="H3548" s="1">
        <v>4</v>
      </c>
      <c r="I3548" s="1" t="s">
        <v>5152</v>
      </c>
      <c r="J3548" s="1">
        <v>4</v>
      </c>
      <c r="K3548" s="1">
        <v>0</v>
      </c>
      <c r="L3548" s="1">
        <v>3</v>
      </c>
      <c r="M3548" s="1">
        <v>1</v>
      </c>
    </row>
    <row r="3549" spans="1:13" x14ac:dyDescent="0.15">
      <c r="A3549" s="1" t="s">
        <v>7708</v>
      </c>
      <c r="B3549" s="6" t="str">
        <f t="shared" si="55"/>
        <v>Cocci</v>
      </c>
      <c r="C3549" s="1">
        <v>762</v>
      </c>
      <c r="D3549" s="1">
        <v>6.1440677966101704</v>
      </c>
      <c r="E3549" s="1">
        <v>894</v>
      </c>
      <c r="F3549" s="1">
        <v>2</v>
      </c>
      <c r="G3549" s="1">
        <v>2</v>
      </c>
      <c r="H3549" s="1">
        <v>4</v>
      </c>
      <c r="I3549" s="1" t="s">
        <v>7709</v>
      </c>
      <c r="J3549" s="1">
        <v>4</v>
      </c>
      <c r="K3549" s="1">
        <v>0</v>
      </c>
      <c r="L3549" s="1">
        <v>4</v>
      </c>
      <c r="M3549" s="1">
        <v>0</v>
      </c>
    </row>
    <row r="3550" spans="1:13" x14ac:dyDescent="0.15">
      <c r="A3550" s="1" t="s">
        <v>8255</v>
      </c>
      <c r="B3550" s="6" t="str">
        <f t="shared" si="55"/>
        <v>Cocci</v>
      </c>
      <c r="C3550" s="1">
        <v>268</v>
      </c>
      <c r="D3550" s="1">
        <v>7.2599531615925104</v>
      </c>
      <c r="E3550" s="1">
        <v>238</v>
      </c>
      <c r="F3550" s="1">
        <v>2</v>
      </c>
      <c r="G3550" s="1">
        <v>2</v>
      </c>
      <c r="H3550" s="1">
        <v>4</v>
      </c>
      <c r="I3550" s="1" t="s">
        <v>8256</v>
      </c>
      <c r="J3550" s="1">
        <v>4</v>
      </c>
      <c r="K3550" s="1">
        <v>1</v>
      </c>
      <c r="L3550" s="1">
        <v>2</v>
      </c>
      <c r="M3550" s="1">
        <v>1</v>
      </c>
    </row>
    <row r="3551" spans="1:13" x14ac:dyDescent="0.15">
      <c r="A3551" s="1" t="s">
        <v>8131</v>
      </c>
      <c r="B3551" s="6" t="str">
        <f t="shared" si="55"/>
        <v>Cocci</v>
      </c>
      <c r="C3551" s="1">
        <v>363</v>
      </c>
      <c r="D3551" s="1">
        <v>23.489932885906001</v>
      </c>
      <c r="E3551" s="1">
        <v>349</v>
      </c>
      <c r="F3551" s="1">
        <v>2</v>
      </c>
      <c r="G3551" s="1">
        <v>2</v>
      </c>
      <c r="H3551" s="1">
        <v>4</v>
      </c>
      <c r="I3551" s="1" t="s">
        <v>8132</v>
      </c>
      <c r="J3551" s="1">
        <v>4</v>
      </c>
      <c r="K3551" s="1">
        <v>0</v>
      </c>
      <c r="L3551" s="1">
        <v>3</v>
      </c>
      <c r="M3551" s="1">
        <v>1</v>
      </c>
    </row>
    <row r="3552" spans="1:13" x14ac:dyDescent="0.15">
      <c r="A3552" s="1" t="s">
        <v>8173</v>
      </c>
      <c r="B3552" s="6" t="str">
        <f t="shared" si="55"/>
        <v>Cocci</v>
      </c>
      <c r="C3552" s="1">
        <v>523</v>
      </c>
      <c r="D3552" s="1">
        <v>7.0381231671554199</v>
      </c>
      <c r="E3552" s="1">
        <v>571</v>
      </c>
      <c r="F3552" s="1">
        <v>2</v>
      </c>
      <c r="G3552" s="1">
        <v>2</v>
      </c>
      <c r="H3552" s="1">
        <v>4</v>
      </c>
      <c r="I3552" s="1" t="s">
        <v>8174</v>
      </c>
      <c r="J3552" s="1">
        <v>4</v>
      </c>
      <c r="K3552" s="1">
        <v>0</v>
      </c>
      <c r="L3552" s="1">
        <v>4</v>
      </c>
      <c r="M3552" s="1">
        <v>0</v>
      </c>
    </row>
    <row r="3553" spans="1:13" x14ac:dyDescent="0.15">
      <c r="A3553" s="1" t="s">
        <v>3636</v>
      </c>
      <c r="B3553" s="6" t="str">
        <f t="shared" si="55"/>
        <v>Cocci</v>
      </c>
      <c r="C3553" s="1">
        <v>37</v>
      </c>
      <c r="D3553" s="1">
        <v>14.0625</v>
      </c>
      <c r="E3553" s="1">
        <v>648</v>
      </c>
      <c r="F3553" s="1">
        <v>4</v>
      </c>
      <c r="G3553" s="1">
        <v>4</v>
      </c>
      <c r="H3553" s="1">
        <v>4</v>
      </c>
      <c r="I3553" s="1" t="s">
        <v>3637</v>
      </c>
      <c r="J3553" s="1">
        <v>4</v>
      </c>
      <c r="K3553" s="1">
        <v>0</v>
      </c>
      <c r="L3553" s="1">
        <v>4</v>
      </c>
      <c r="M3553" s="1">
        <v>0</v>
      </c>
    </row>
    <row r="3554" spans="1:13" x14ac:dyDescent="0.15">
      <c r="A3554" s="1" t="s">
        <v>8111</v>
      </c>
      <c r="B3554" s="6" t="str">
        <f t="shared" si="55"/>
        <v>Cocci</v>
      </c>
      <c r="C3554" s="1">
        <v>559</v>
      </c>
      <c r="D3554" s="1">
        <v>8.6153846153846203</v>
      </c>
      <c r="E3554" s="1">
        <v>618</v>
      </c>
      <c r="F3554" s="1">
        <v>2</v>
      </c>
      <c r="G3554" s="1">
        <v>2</v>
      </c>
      <c r="H3554" s="1">
        <v>4</v>
      </c>
      <c r="I3554" s="1" t="s">
        <v>8112</v>
      </c>
      <c r="J3554" s="1">
        <v>4</v>
      </c>
      <c r="K3554" s="1">
        <v>0</v>
      </c>
      <c r="L3554" s="1">
        <v>3</v>
      </c>
      <c r="M3554" s="1">
        <v>1</v>
      </c>
    </row>
    <row r="3555" spans="1:13" x14ac:dyDescent="0.15">
      <c r="A3555" s="1" t="s">
        <v>8207</v>
      </c>
      <c r="B3555" s="6" t="str">
        <f t="shared" si="55"/>
        <v>Cocci</v>
      </c>
      <c r="C3555" s="1">
        <v>670</v>
      </c>
      <c r="D3555" s="1">
        <v>28.409090909090899</v>
      </c>
      <c r="E3555" s="1">
        <v>771</v>
      </c>
      <c r="F3555" s="1">
        <v>2</v>
      </c>
      <c r="G3555" s="1">
        <v>2</v>
      </c>
      <c r="H3555" s="1">
        <v>4</v>
      </c>
      <c r="I3555" s="1" t="s">
        <v>8208</v>
      </c>
      <c r="J3555" s="1">
        <v>4</v>
      </c>
      <c r="K3555" s="1">
        <v>0</v>
      </c>
      <c r="L3555" s="1">
        <v>4</v>
      </c>
      <c r="M3555" s="1">
        <v>0</v>
      </c>
    </row>
    <row r="3556" spans="1:13" x14ac:dyDescent="0.15">
      <c r="A3556" s="1" t="s">
        <v>8215</v>
      </c>
      <c r="B3556" s="6" t="str">
        <f t="shared" si="55"/>
        <v>Cocci</v>
      </c>
      <c r="C3556" s="1">
        <v>798</v>
      </c>
      <c r="D3556" s="1">
        <v>6.9565217391304399</v>
      </c>
      <c r="E3556" s="1">
        <v>948</v>
      </c>
      <c r="F3556" s="1">
        <v>2</v>
      </c>
      <c r="G3556" s="1">
        <v>2</v>
      </c>
      <c r="H3556" s="1">
        <v>4</v>
      </c>
      <c r="I3556" s="1" t="s">
        <v>8216</v>
      </c>
      <c r="J3556" s="1">
        <v>4</v>
      </c>
      <c r="K3556" s="1">
        <v>1</v>
      </c>
      <c r="L3556" s="1">
        <v>3</v>
      </c>
      <c r="M3556" s="1">
        <v>0</v>
      </c>
    </row>
    <row r="3557" spans="1:13" x14ac:dyDescent="0.15">
      <c r="A3557" s="1" t="s">
        <v>5227</v>
      </c>
      <c r="B3557" s="6" t="str">
        <f t="shared" si="55"/>
        <v>Cocci</v>
      </c>
      <c r="C3557" s="1">
        <v>153</v>
      </c>
      <c r="D3557" s="1">
        <v>11.8279569892473</v>
      </c>
      <c r="E3557" s="1">
        <v>126</v>
      </c>
      <c r="F3557" s="1">
        <v>3</v>
      </c>
      <c r="G3557" s="1">
        <v>3</v>
      </c>
      <c r="H3557" s="1">
        <v>4</v>
      </c>
      <c r="I3557" s="1" t="s">
        <v>5228</v>
      </c>
      <c r="J3557" s="1">
        <v>4</v>
      </c>
      <c r="K3557" s="1">
        <v>1</v>
      </c>
      <c r="L3557" s="1">
        <v>1</v>
      </c>
      <c r="M3557" s="1">
        <v>2</v>
      </c>
    </row>
    <row r="3558" spans="1:13" x14ac:dyDescent="0.15">
      <c r="A3558" s="1" t="s">
        <v>8097</v>
      </c>
      <c r="B3558" s="6" t="str">
        <f t="shared" si="55"/>
        <v>Cocci</v>
      </c>
      <c r="C3558" s="1">
        <v>459</v>
      </c>
      <c r="D3558" s="1">
        <v>15.5555555555556</v>
      </c>
      <c r="E3558" s="1">
        <v>483</v>
      </c>
      <c r="F3558" s="1">
        <v>2</v>
      </c>
      <c r="G3558" s="1">
        <v>2</v>
      </c>
      <c r="H3558" s="1">
        <v>4</v>
      </c>
      <c r="I3558" s="1" t="s">
        <v>8098</v>
      </c>
      <c r="J3558" s="1">
        <v>4</v>
      </c>
      <c r="K3558" s="1">
        <v>3</v>
      </c>
      <c r="L3558" s="1">
        <v>0</v>
      </c>
      <c r="M3558" s="1">
        <v>1</v>
      </c>
    </row>
    <row r="3559" spans="1:13" x14ac:dyDescent="0.15">
      <c r="A3559" s="1" t="s">
        <v>7702</v>
      </c>
      <c r="B3559" s="6" t="str">
        <f t="shared" si="55"/>
        <v>Cocci</v>
      </c>
      <c r="C3559" s="1">
        <v>436</v>
      </c>
      <c r="D3559" s="1">
        <v>2.4336283185840699</v>
      </c>
      <c r="E3559" s="1">
        <v>450</v>
      </c>
      <c r="F3559" s="1">
        <v>2</v>
      </c>
      <c r="G3559" s="1">
        <v>2</v>
      </c>
      <c r="H3559" s="1">
        <v>4</v>
      </c>
      <c r="I3559" s="1" t="s">
        <v>7703</v>
      </c>
      <c r="J3559" s="1">
        <v>4</v>
      </c>
      <c r="K3559" s="1">
        <v>0</v>
      </c>
      <c r="L3559" s="1">
        <v>1</v>
      </c>
      <c r="M3559" s="1">
        <v>3</v>
      </c>
    </row>
    <row r="3560" spans="1:13" x14ac:dyDescent="0.15">
      <c r="A3560" s="1" t="s">
        <v>8734</v>
      </c>
      <c r="B3560" s="6" t="str">
        <f t="shared" si="55"/>
        <v>Cocci</v>
      </c>
      <c r="C3560" s="1">
        <v>579</v>
      </c>
      <c r="D3560" s="1">
        <v>8.2788671023965108</v>
      </c>
      <c r="E3560" s="1">
        <v>644</v>
      </c>
      <c r="F3560" s="1">
        <v>2</v>
      </c>
      <c r="G3560" s="1">
        <v>2</v>
      </c>
      <c r="H3560" s="1">
        <v>4</v>
      </c>
      <c r="I3560" s="1" t="s">
        <v>8735</v>
      </c>
      <c r="J3560" s="1">
        <v>4</v>
      </c>
      <c r="K3560" s="1">
        <v>0</v>
      </c>
      <c r="L3560" s="1">
        <v>4</v>
      </c>
      <c r="M3560" s="1">
        <v>0</v>
      </c>
    </row>
    <row r="3561" spans="1:13" x14ac:dyDescent="0.15">
      <c r="A3561" s="1" t="s">
        <v>4918</v>
      </c>
      <c r="B3561" s="6" t="str">
        <f t="shared" si="55"/>
        <v>Cocci</v>
      </c>
      <c r="C3561" s="1">
        <v>679</v>
      </c>
      <c r="D3561" s="1">
        <v>3.0583873957367902</v>
      </c>
      <c r="E3561" s="1">
        <v>785</v>
      </c>
      <c r="F3561" s="1">
        <v>3</v>
      </c>
      <c r="G3561" s="1">
        <v>3</v>
      </c>
      <c r="H3561" s="1">
        <v>4</v>
      </c>
      <c r="I3561" s="1" t="s">
        <v>4919</v>
      </c>
      <c r="J3561" s="1">
        <v>4</v>
      </c>
      <c r="K3561" s="1">
        <v>0</v>
      </c>
      <c r="L3561" s="1">
        <v>4</v>
      </c>
      <c r="M3561" s="1">
        <v>0</v>
      </c>
    </row>
    <row r="3562" spans="1:13" x14ac:dyDescent="0.15">
      <c r="A3562" s="1" t="s">
        <v>8167</v>
      </c>
      <c r="B3562" s="6" t="str">
        <f t="shared" si="55"/>
        <v>Cocci</v>
      </c>
      <c r="C3562" s="1">
        <v>19</v>
      </c>
      <c r="D3562" s="1">
        <v>3.49819059107358</v>
      </c>
      <c r="E3562" s="1">
        <v>651</v>
      </c>
      <c r="F3562" s="1">
        <v>2</v>
      </c>
      <c r="G3562" s="1">
        <v>2</v>
      </c>
      <c r="H3562" s="1">
        <v>4</v>
      </c>
      <c r="I3562" s="1" t="s">
        <v>8168</v>
      </c>
      <c r="J3562" s="1">
        <v>4</v>
      </c>
      <c r="K3562" s="1">
        <v>1</v>
      </c>
      <c r="L3562" s="1">
        <v>3</v>
      </c>
      <c r="M3562" s="1">
        <v>0</v>
      </c>
    </row>
    <row r="3563" spans="1:13" x14ac:dyDescent="0.15">
      <c r="A3563" s="1" t="s">
        <v>8281</v>
      </c>
      <c r="B3563" s="6" t="str">
        <f t="shared" si="55"/>
        <v>Cocci</v>
      </c>
      <c r="C3563" s="1">
        <v>130</v>
      </c>
      <c r="D3563" s="1">
        <v>20.645161290322601</v>
      </c>
      <c r="E3563" s="1">
        <v>107</v>
      </c>
      <c r="F3563" s="1">
        <v>2</v>
      </c>
      <c r="G3563" s="1">
        <v>2</v>
      </c>
      <c r="H3563" s="1">
        <v>4</v>
      </c>
      <c r="I3563" s="1" t="s">
        <v>8282</v>
      </c>
      <c r="J3563" s="1">
        <v>4</v>
      </c>
      <c r="K3563" s="1">
        <v>0</v>
      </c>
      <c r="L3563" s="1">
        <v>4</v>
      </c>
      <c r="M3563" s="1">
        <v>0</v>
      </c>
    </row>
    <row r="3564" spans="1:13" x14ac:dyDescent="0.15">
      <c r="A3564" s="1" t="s">
        <v>5231</v>
      </c>
      <c r="B3564" s="6" t="str">
        <f t="shared" si="55"/>
        <v>Cocci</v>
      </c>
      <c r="C3564" s="1">
        <v>730</v>
      </c>
      <c r="D3564" s="1">
        <v>3.40715502555366</v>
      </c>
      <c r="E3564" s="1">
        <v>854</v>
      </c>
      <c r="F3564" s="1">
        <v>3</v>
      </c>
      <c r="G3564" s="1">
        <v>3</v>
      </c>
      <c r="H3564" s="1">
        <v>4</v>
      </c>
      <c r="I3564" s="1" t="s">
        <v>5232</v>
      </c>
      <c r="J3564" s="1">
        <v>4</v>
      </c>
      <c r="K3564" s="1">
        <v>0</v>
      </c>
      <c r="L3564" s="1">
        <v>2</v>
      </c>
      <c r="M3564" s="1">
        <v>2</v>
      </c>
    </row>
    <row r="3565" spans="1:13" x14ac:dyDescent="0.15">
      <c r="A3565" s="1" t="s">
        <v>4928</v>
      </c>
      <c r="B3565" s="6" t="str">
        <f t="shared" si="55"/>
        <v>Cocci</v>
      </c>
      <c r="C3565" s="1">
        <v>684</v>
      </c>
      <c r="D3565" s="1">
        <v>7.4596774193548399</v>
      </c>
      <c r="E3565" s="1">
        <v>792</v>
      </c>
      <c r="F3565" s="1">
        <v>3</v>
      </c>
      <c r="G3565" s="1">
        <v>3</v>
      </c>
      <c r="H3565" s="1">
        <v>4</v>
      </c>
      <c r="I3565" s="1" t="s">
        <v>4929</v>
      </c>
      <c r="J3565" s="1">
        <v>4</v>
      </c>
      <c r="K3565" s="1">
        <v>0</v>
      </c>
      <c r="L3565" s="1">
        <v>3</v>
      </c>
      <c r="M3565" s="1">
        <v>1</v>
      </c>
    </row>
    <row r="3566" spans="1:13" x14ac:dyDescent="0.15">
      <c r="A3566" s="1" t="s">
        <v>5133</v>
      </c>
      <c r="B3566" s="6" t="str">
        <f t="shared" si="55"/>
        <v>Cocci</v>
      </c>
      <c r="C3566" s="1">
        <v>366</v>
      </c>
      <c r="D3566" s="1">
        <v>36.170212765957402</v>
      </c>
      <c r="E3566" s="1">
        <v>353</v>
      </c>
      <c r="F3566" s="1">
        <v>3</v>
      </c>
      <c r="G3566" s="1">
        <v>3</v>
      </c>
      <c r="H3566" s="1">
        <v>4</v>
      </c>
      <c r="I3566" s="1" t="s">
        <v>5134</v>
      </c>
      <c r="J3566" s="1">
        <v>4</v>
      </c>
      <c r="K3566" s="1">
        <v>0</v>
      </c>
      <c r="L3566" s="1">
        <v>4</v>
      </c>
      <c r="M3566" s="1">
        <v>0</v>
      </c>
    </row>
    <row r="3567" spans="1:13" x14ac:dyDescent="0.15">
      <c r="A3567" s="1" t="s">
        <v>8201</v>
      </c>
      <c r="B3567" s="6" t="str">
        <f t="shared" si="55"/>
        <v>Cocci</v>
      </c>
      <c r="C3567" s="1">
        <v>371</v>
      </c>
      <c r="D3567" s="1">
        <v>4.3715846994535497</v>
      </c>
      <c r="E3567" s="1">
        <v>361</v>
      </c>
      <c r="F3567" s="1">
        <v>2</v>
      </c>
      <c r="G3567" s="1">
        <v>2</v>
      </c>
      <c r="H3567" s="1">
        <v>4</v>
      </c>
      <c r="I3567" s="1" t="s">
        <v>8202</v>
      </c>
      <c r="J3567" s="1">
        <v>4</v>
      </c>
      <c r="K3567" s="1">
        <v>0</v>
      </c>
      <c r="L3567" s="1">
        <v>3</v>
      </c>
      <c r="M3567" s="1">
        <v>1</v>
      </c>
    </row>
    <row r="3568" spans="1:13" x14ac:dyDescent="0.15">
      <c r="A3568" s="1" t="s">
        <v>8189</v>
      </c>
      <c r="B3568" s="6" t="str">
        <f t="shared" si="55"/>
        <v>Cocci</v>
      </c>
      <c r="C3568" s="1">
        <v>820</v>
      </c>
      <c r="D3568" s="1">
        <v>7.3529411764705896</v>
      </c>
      <c r="E3568" s="1">
        <v>977</v>
      </c>
      <c r="F3568" s="1">
        <v>2</v>
      </c>
      <c r="G3568" s="1">
        <v>2</v>
      </c>
      <c r="H3568" s="1">
        <v>4</v>
      </c>
      <c r="I3568" s="1" t="s">
        <v>8190</v>
      </c>
      <c r="J3568" s="1">
        <v>4</v>
      </c>
      <c r="K3568" s="1">
        <v>0</v>
      </c>
      <c r="L3568" s="1">
        <v>4</v>
      </c>
      <c r="M3568" s="1">
        <v>0</v>
      </c>
    </row>
    <row r="3569" spans="1:13" x14ac:dyDescent="0.15">
      <c r="A3569" s="1" t="s">
        <v>8219</v>
      </c>
      <c r="B3569" s="6" t="str">
        <f t="shared" si="55"/>
        <v>Cocci</v>
      </c>
      <c r="C3569" s="1">
        <v>776</v>
      </c>
      <c r="D3569" s="1">
        <v>6.6831683168316802</v>
      </c>
      <c r="E3569" s="1">
        <v>916</v>
      </c>
      <c r="F3569" s="1">
        <v>2</v>
      </c>
      <c r="G3569" s="1">
        <v>2</v>
      </c>
      <c r="H3569" s="1">
        <v>4</v>
      </c>
      <c r="I3569" s="1" t="s">
        <v>8220</v>
      </c>
      <c r="J3569" s="1">
        <v>4</v>
      </c>
      <c r="K3569" s="1">
        <v>1</v>
      </c>
      <c r="L3569" s="1">
        <v>2</v>
      </c>
      <c r="M3569" s="1">
        <v>1</v>
      </c>
    </row>
    <row r="3570" spans="1:13" x14ac:dyDescent="0.15">
      <c r="A3570" s="1" t="s">
        <v>4934</v>
      </c>
      <c r="B3570" s="6" t="str">
        <f t="shared" si="55"/>
        <v>Cocci</v>
      </c>
      <c r="C3570" s="1">
        <v>789</v>
      </c>
      <c r="D3570" s="1">
        <v>9.5238095238095202</v>
      </c>
      <c r="E3570" s="1">
        <v>978</v>
      </c>
      <c r="F3570" s="1">
        <v>3</v>
      </c>
      <c r="G3570" s="1">
        <v>3</v>
      </c>
      <c r="H3570" s="1">
        <v>4</v>
      </c>
      <c r="I3570" s="1" t="s">
        <v>4935</v>
      </c>
      <c r="J3570" s="1">
        <v>4</v>
      </c>
      <c r="K3570" s="1">
        <v>0</v>
      </c>
      <c r="L3570" s="1">
        <v>3</v>
      </c>
      <c r="M3570" s="1">
        <v>1</v>
      </c>
    </row>
    <row r="3571" spans="1:13" x14ac:dyDescent="0.15">
      <c r="A3571" s="1" t="s">
        <v>8309</v>
      </c>
      <c r="B3571" s="6" t="str">
        <f t="shared" si="55"/>
        <v>Cocci</v>
      </c>
      <c r="C3571" s="1">
        <v>690</v>
      </c>
      <c r="D3571" s="1">
        <v>3.5437430786267998</v>
      </c>
      <c r="E3571" s="1">
        <v>799</v>
      </c>
      <c r="F3571" s="1">
        <v>2</v>
      </c>
      <c r="G3571" s="1">
        <v>2</v>
      </c>
      <c r="H3571" s="1">
        <v>4</v>
      </c>
      <c r="I3571" s="1" t="s">
        <v>8310</v>
      </c>
      <c r="J3571" s="1">
        <v>4</v>
      </c>
      <c r="K3571" s="1">
        <v>1</v>
      </c>
      <c r="L3571" s="1">
        <v>2</v>
      </c>
      <c r="M3571" s="1">
        <v>1</v>
      </c>
    </row>
    <row r="3572" spans="1:13" x14ac:dyDescent="0.15">
      <c r="A3572" s="1" t="s">
        <v>8153</v>
      </c>
      <c r="B3572" s="6" t="str">
        <f t="shared" si="55"/>
        <v>Cocci</v>
      </c>
      <c r="C3572" s="1">
        <v>668</v>
      </c>
      <c r="D3572" s="1">
        <v>5.7831325301204801</v>
      </c>
      <c r="E3572" s="1">
        <v>769</v>
      </c>
      <c r="F3572" s="1">
        <v>2</v>
      </c>
      <c r="G3572" s="1">
        <v>2</v>
      </c>
      <c r="H3572" s="1">
        <v>4</v>
      </c>
      <c r="I3572" s="1" t="s">
        <v>8154</v>
      </c>
      <c r="J3572" s="1">
        <v>4</v>
      </c>
      <c r="K3572" s="1">
        <v>1</v>
      </c>
      <c r="L3572" s="1">
        <v>3</v>
      </c>
      <c r="M3572" s="1">
        <v>0</v>
      </c>
    </row>
    <row r="3573" spans="1:13" x14ac:dyDescent="0.15">
      <c r="A3573" s="1" t="s">
        <v>8155</v>
      </c>
      <c r="B3573" s="6" t="str">
        <f t="shared" si="55"/>
        <v>Cocci</v>
      </c>
      <c r="C3573" s="1">
        <v>27</v>
      </c>
      <c r="D3573" s="1">
        <v>4.7085201793721998</v>
      </c>
      <c r="E3573" s="1">
        <v>811</v>
      </c>
      <c r="F3573" s="1">
        <v>2</v>
      </c>
      <c r="G3573" s="1">
        <v>2</v>
      </c>
      <c r="H3573" s="1">
        <v>4</v>
      </c>
      <c r="I3573" s="1" t="s">
        <v>8156</v>
      </c>
      <c r="J3573" s="1">
        <v>4</v>
      </c>
      <c r="K3573" s="1">
        <v>1</v>
      </c>
      <c r="L3573" s="1">
        <v>3</v>
      </c>
      <c r="M3573" s="1">
        <v>0</v>
      </c>
    </row>
    <row r="3574" spans="1:13" x14ac:dyDescent="0.15">
      <c r="A3574" s="1" t="s">
        <v>8295</v>
      </c>
      <c r="B3574" s="6" t="str">
        <f t="shared" si="55"/>
        <v>Cocci</v>
      </c>
      <c r="C3574" s="1">
        <v>819</v>
      </c>
      <c r="D3574" s="1">
        <v>3.7735849056603801</v>
      </c>
      <c r="E3574" s="1">
        <v>976</v>
      </c>
      <c r="F3574" s="1">
        <v>2</v>
      </c>
      <c r="G3574" s="1">
        <v>2</v>
      </c>
      <c r="H3574" s="1">
        <v>4</v>
      </c>
      <c r="I3574" s="1" t="s">
        <v>8296</v>
      </c>
      <c r="J3574" s="1">
        <v>4</v>
      </c>
      <c r="K3574" s="1">
        <v>0</v>
      </c>
      <c r="L3574" s="1">
        <v>4</v>
      </c>
      <c r="M3574" s="1">
        <v>0</v>
      </c>
    </row>
    <row r="3575" spans="1:13" x14ac:dyDescent="0.15">
      <c r="A3575" s="1" t="s">
        <v>8515</v>
      </c>
      <c r="B3575" s="6" t="str">
        <f t="shared" si="55"/>
        <v>Cocci</v>
      </c>
      <c r="C3575" s="1">
        <v>459</v>
      </c>
      <c r="D3575" s="1">
        <v>15.5555555555556</v>
      </c>
      <c r="E3575" s="1">
        <v>483</v>
      </c>
      <c r="F3575" s="1">
        <v>2</v>
      </c>
      <c r="G3575" s="1">
        <v>2</v>
      </c>
      <c r="H3575" s="1">
        <v>4</v>
      </c>
      <c r="I3575" s="1" t="s">
        <v>8516</v>
      </c>
      <c r="J3575" s="1">
        <v>4</v>
      </c>
      <c r="K3575" s="1">
        <v>3</v>
      </c>
      <c r="L3575" s="1">
        <v>0</v>
      </c>
      <c r="M3575" s="1">
        <v>1</v>
      </c>
    </row>
    <row r="3576" spans="1:13" x14ac:dyDescent="0.15">
      <c r="A3576" s="1" t="s">
        <v>5387</v>
      </c>
      <c r="B3576" s="6" t="str">
        <f t="shared" si="55"/>
        <v>Cocci</v>
      </c>
      <c r="C3576" s="1">
        <v>679</v>
      </c>
      <c r="D3576" s="1">
        <v>3.1368821292775699</v>
      </c>
      <c r="E3576" s="1">
        <v>785</v>
      </c>
      <c r="F3576" s="1">
        <v>3</v>
      </c>
      <c r="G3576" s="1">
        <v>3</v>
      </c>
      <c r="H3576" s="1">
        <v>4</v>
      </c>
      <c r="I3576" s="1" t="s">
        <v>5388</v>
      </c>
      <c r="J3576" s="1">
        <v>4</v>
      </c>
      <c r="K3576" s="1">
        <v>0</v>
      </c>
      <c r="L3576" s="1">
        <v>4</v>
      </c>
      <c r="M3576" s="1">
        <v>0</v>
      </c>
    </row>
    <row r="3577" spans="1:13" x14ac:dyDescent="0.15">
      <c r="A3577" s="1" t="s">
        <v>8565</v>
      </c>
      <c r="B3577" s="6" t="str">
        <f t="shared" si="55"/>
        <v>Cocci</v>
      </c>
      <c r="C3577" s="1">
        <v>19</v>
      </c>
      <c r="D3577" s="1">
        <v>3.5365853658536599</v>
      </c>
      <c r="E3577" s="1">
        <v>651</v>
      </c>
      <c r="F3577" s="1">
        <v>2</v>
      </c>
      <c r="G3577" s="1">
        <v>2</v>
      </c>
      <c r="H3577" s="1">
        <v>4</v>
      </c>
      <c r="I3577" s="1" t="s">
        <v>8566</v>
      </c>
      <c r="J3577" s="1">
        <v>4</v>
      </c>
      <c r="K3577" s="1">
        <v>1</v>
      </c>
      <c r="L3577" s="1">
        <v>3</v>
      </c>
      <c r="M3577" s="1">
        <v>0</v>
      </c>
    </row>
    <row r="3578" spans="1:13" x14ac:dyDescent="0.15">
      <c r="A3578" s="1" t="s">
        <v>8033</v>
      </c>
      <c r="B3578" s="6" t="str">
        <f t="shared" si="55"/>
        <v>Cocci</v>
      </c>
      <c r="C3578" s="1">
        <v>762</v>
      </c>
      <c r="D3578" s="1">
        <v>7.4742268041237097</v>
      </c>
      <c r="E3578" s="1">
        <v>894</v>
      </c>
      <c r="F3578" s="1">
        <v>2</v>
      </c>
      <c r="G3578" s="1">
        <v>2</v>
      </c>
      <c r="H3578" s="1">
        <v>4</v>
      </c>
      <c r="I3578" s="1" t="s">
        <v>8034</v>
      </c>
      <c r="J3578" s="1">
        <v>4</v>
      </c>
      <c r="K3578" s="1">
        <v>0</v>
      </c>
      <c r="L3578" s="1">
        <v>4</v>
      </c>
      <c r="M3578" s="1">
        <v>0</v>
      </c>
    </row>
    <row r="3579" spans="1:13" x14ac:dyDescent="0.15">
      <c r="A3579" s="1" t="s">
        <v>3794</v>
      </c>
      <c r="B3579" s="6" t="str">
        <f t="shared" si="55"/>
        <v>Cocci</v>
      </c>
      <c r="C3579" s="1">
        <v>37</v>
      </c>
      <c r="D3579" s="1">
        <v>13.3004926108374</v>
      </c>
      <c r="E3579" s="1">
        <v>648</v>
      </c>
      <c r="F3579" s="1">
        <v>4</v>
      </c>
      <c r="G3579" s="1">
        <v>4</v>
      </c>
      <c r="H3579" s="1">
        <v>4</v>
      </c>
      <c r="I3579" s="1" t="s">
        <v>3795</v>
      </c>
      <c r="J3579" s="1">
        <v>4</v>
      </c>
      <c r="K3579" s="1">
        <v>0</v>
      </c>
      <c r="L3579" s="1">
        <v>4</v>
      </c>
      <c r="M3579" s="1">
        <v>0</v>
      </c>
    </row>
    <row r="3580" spans="1:13" x14ac:dyDescent="0.15">
      <c r="A3580" s="1" t="s">
        <v>8027</v>
      </c>
      <c r="B3580" s="6" t="str">
        <f t="shared" si="55"/>
        <v>Cocci</v>
      </c>
      <c r="C3580" s="1">
        <v>820</v>
      </c>
      <c r="D3580" s="1">
        <v>7.3529411764705896</v>
      </c>
      <c r="E3580" s="1">
        <v>977</v>
      </c>
      <c r="F3580" s="1">
        <v>2</v>
      </c>
      <c r="G3580" s="1">
        <v>2</v>
      </c>
      <c r="H3580" s="1">
        <v>4</v>
      </c>
      <c r="I3580" s="1" t="s">
        <v>8028</v>
      </c>
      <c r="J3580" s="1">
        <v>4</v>
      </c>
      <c r="K3580" s="1">
        <v>0</v>
      </c>
      <c r="L3580" s="1">
        <v>4</v>
      </c>
      <c r="M3580" s="1">
        <v>0</v>
      </c>
    </row>
    <row r="3581" spans="1:13" x14ac:dyDescent="0.15">
      <c r="A3581" s="1" t="s">
        <v>5353</v>
      </c>
      <c r="B3581" s="6" t="str">
        <f t="shared" si="55"/>
        <v>Cocci</v>
      </c>
      <c r="C3581" s="1">
        <v>366</v>
      </c>
      <c r="D3581" s="1">
        <v>36.170212765957402</v>
      </c>
      <c r="E3581" s="1">
        <v>353</v>
      </c>
      <c r="F3581" s="1">
        <v>3</v>
      </c>
      <c r="G3581" s="1">
        <v>3</v>
      </c>
      <c r="H3581" s="1">
        <v>4</v>
      </c>
      <c r="I3581" s="1" t="s">
        <v>5354</v>
      </c>
      <c r="J3581" s="1">
        <v>4</v>
      </c>
      <c r="K3581" s="1">
        <v>0</v>
      </c>
      <c r="L3581" s="1">
        <v>4</v>
      </c>
      <c r="M3581" s="1">
        <v>0</v>
      </c>
    </row>
    <row r="3582" spans="1:13" x14ac:dyDescent="0.15">
      <c r="A3582" s="1" t="s">
        <v>8085</v>
      </c>
      <c r="B3582" s="6" t="str">
        <f t="shared" si="55"/>
        <v>Cocci</v>
      </c>
      <c r="C3582" s="1">
        <v>523</v>
      </c>
      <c r="D3582" s="1">
        <v>7.0175438596491198</v>
      </c>
      <c r="E3582" s="1">
        <v>571</v>
      </c>
      <c r="F3582" s="1">
        <v>2</v>
      </c>
      <c r="G3582" s="1">
        <v>2</v>
      </c>
      <c r="H3582" s="1">
        <v>4</v>
      </c>
      <c r="I3582" s="1" t="s">
        <v>8086</v>
      </c>
      <c r="J3582" s="1">
        <v>4</v>
      </c>
      <c r="K3582" s="1">
        <v>0</v>
      </c>
      <c r="L3582" s="1">
        <v>4</v>
      </c>
      <c r="M3582" s="1">
        <v>0</v>
      </c>
    </row>
    <row r="3583" spans="1:13" x14ac:dyDescent="0.15">
      <c r="A3583" s="1" t="s">
        <v>5095</v>
      </c>
      <c r="B3583" s="6" t="str">
        <f t="shared" si="55"/>
        <v>Cocci</v>
      </c>
      <c r="C3583" s="1">
        <v>789</v>
      </c>
      <c r="D3583" s="1">
        <v>7.8674948240165596</v>
      </c>
      <c r="E3583" s="1">
        <v>978</v>
      </c>
      <c r="F3583" s="1">
        <v>3</v>
      </c>
      <c r="G3583" s="1">
        <v>3</v>
      </c>
      <c r="H3583" s="1">
        <v>4</v>
      </c>
      <c r="I3583" s="1" t="s">
        <v>5096</v>
      </c>
      <c r="J3583" s="1">
        <v>4</v>
      </c>
      <c r="K3583" s="1">
        <v>0</v>
      </c>
      <c r="L3583" s="1">
        <v>3</v>
      </c>
      <c r="M3583" s="1">
        <v>1</v>
      </c>
    </row>
    <row r="3584" spans="1:13" x14ac:dyDescent="0.15">
      <c r="A3584" s="1" t="s">
        <v>8075</v>
      </c>
      <c r="B3584" s="6" t="str">
        <f t="shared" si="55"/>
        <v>Cocci</v>
      </c>
      <c r="C3584" s="1">
        <v>626</v>
      </c>
      <c r="D3584" s="1">
        <v>8.7755102040816304</v>
      </c>
      <c r="E3584" s="1">
        <v>720</v>
      </c>
      <c r="F3584" s="1">
        <v>2</v>
      </c>
      <c r="G3584" s="1">
        <v>2</v>
      </c>
      <c r="H3584" s="1">
        <v>4</v>
      </c>
      <c r="I3584" s="1" t="s">
        <v>8076</v>
      </c>
      <c r="J3584" s="1">
        <v>4</v>
      </c>
      <c r="K3584" s="1">
        <v>0</v>
      </c>
      <c r="L3584" s="1">
        <v>4</v>
      </c>
      <c r="M3584" s="1">
        <v>0</v>
      </c>
    </row>
    <row r="3585" spans="1:13" x14ac:dyDescent="0.15">
      <c r="A3585" s="1" t="s">
        <v>8527</v>
      </c>
      <c r="B3585" s="6" t="str">
        <f t="shared" si="55"/>
        <v>Cocci</v>
      </c>
      <c r="C3585" s="1">
        <v>729</v>
      </c>
      <c r="D3585" s="1">
        <v>20.118343195266299</v>
      </c>
      <c r="E3585" s="1">
        <v>851</v>
      </c>
      <c r="F3585" s="1">
        <v>2</v>
      </c>
      <c r="G3585" s="1">
        <v>4</v>
      </c>
      <c r="H3585" s="1">
        <v>4</v>
      </c>
      <c r="I3585" s="1" t="s">
        <v>8528</v>
      </c>
      <c r="J3585" s="1">
        <v>4</v>
      </c>
      <c r="K3585" s="1">
        <v>0</v>
      </c>
      <c r="L3585" s="1">
        <v>4</v>
      </c>
      <c r="M3585" s="1">
        <v>0</v>
      </c>
    </row>
    <row r="3586" spans="1:13" x14ac:dyDescent="0.15">
      <c r="A3586" s="1" t="s">
        <v>8561</v>
      </c>
      <c r="B3586" s="6" t="str">
        <f t="shared" si="55"/>
        <v>Cocci</v>
      </c>
      <c r="C3586" s="1">
        <v>798</v>
      </c>
      <c r="D3586" s="1">
        <v>6.9565217391304399</v>
      </c>
      <c r="E3586" s="1">
        <v>948</v>
      </c>
      <c r="F3586" s="1">
        <v>2</v>
      </c>
      <c r="G3586" s="1">
        <v>2</v>
      </c>
      <c r="H3586" s="1">
        <v>4</v>
      </c>
      <c r="I3586" s="2" t="s">
        <v>8562</v>
      </c>
      <c r="J3586" s="1">
        <v>4</v>
      </c>
      <c r="K3586" s="1">
        <v>1</v>
      </c>
      <c r="L3586" s="1">
        <v>3</v>
      </c>
      <c r="M3586" s="1">
        <v>0</v>
      </c>
    </row>
    <row r="3587" spans="1:13" x14ac:dyDescent="0.15">
      <c r="A3587" s="1" t="s">
        <v>5385</v>
      </c>
      <c r="B3587" s="6" t="str">
        <f t="shared" ref="B3587:B3650" si="56">IF(NOT(ISERROR(FIND("_HUMAN",A3587))),"Human","Cocci")</f>
        <v>Cocci</v>
      </c>
      <c r="C3587" s="1">
        <v>723</v>
      </c>
      <c r="D3587" s="1">
        <v>12.7272727272727</v>
      </c>
      <c r="E3587" s="1">
        <v>839</v>
      </c>
      <c r="F3587" s="1">
        <v>3</v>
      </c>
      <c r="G3587" s="1">
        <v>3</v>
      </c>
      <c r="H3587" s="1">
        <v>4</v>
      </c>
      <c r="I3587" s="1" t="s">
        <v>5386</v>
      </c>
      <c r="J3587" s="1">
        <v>4</v>
      </c>
      <c r="K3587" s="1">
        <v>0</v>
      </c>
      <c r="L3587" s="1">
        <v>3</v>
      </c>
      <c r="M3587" s="1">
        <v>1</v>
      </c>
    </row>
    <row r="3588" spans="1:13" x14ac:dyDescent="0.15">
      <c r="A3588" s="1" t="s">
        <v>5377</v>
      </c>
      <c r="B3588" s="6" t="str">
        <f t="shared" si="56"/>
        <v>Cocci</v>
      </c>
      <c r="C3588" s="1">
        <v>730</v>
      </c>
      <c r="D3588" s="1">
        <v>3.8022813688212902</v>
      </c>
      <c r="E3588" s="1">
        <v>854</v>
      </c>
      <c r="F3588" s="1">
        <v>3</v>
      </c>
      <c r="G3588" s="1">
        <v>3</v>
      </c>
      <c r="H3588" s="1">
        <v>4</v>
      </c>
      <c r="I3588" s="1" t="s">
        <v>5378</v>
      </c>
      <c r="J3588" s="1">
        <v>4</v>
      </c>
      <c r="K3588" s="1">
        <v>0</v>
      </c>
      <c r="L3588" s="1">
        <v>2</v>
      </c>
      <c r="M3588" s="1">
        <v>2</v>
      </c>
    </row>
    <row r="3589" spans="1:13" x14ac:dyDescent="0.15">
      <c r="A3589" s="1" t="s">
        <v>8087</v>
      </c>
      <c r="B3589" s="6" t="str">
        <f t="shared" si="56"/>
        <v>Cocci</v>
      </c>
      <c r="C3589" s="1">
        <v>436</v>
      </c>
      <c r="D3589" s="1">
        <v>2.4336283185840699</v>
      </c>
      <c r="E3589" s="1">
        <v>450</v>
      </c>
      <c r="F3589" s="1">
        <v>2</v>
      </c>
      <c r="G3589" s="1">
        <v>2</v>
      </c>
      <c r="H3589" s="1">
        <v>4</v>
      </c>
      <c r="I3589" s="1" t="s">
        <v>8088</v>
      </c>
      <c r="J3589" s="1">
        <v>4</v>
      </c>
      <c r="K3589" s="1">
        <v>0</v>
      </c>
      <c r="L3589" s="1">
        <v>1</v>
      </c>
      <c r="M3589" s="1">
        <v>3</v>
      </c>
    </row>
    <row r="3590" spans="1:13" x14ac:dyDescent="0.15">
      <c r="A3590" s="1" t="s">
        <v>8023</v>
      </c>
      <c r="B3590" s="6" t="str">
        <f t="shared" si="56"/>
        <v>Cocci</v>
      </c>
      <c r="C3590" s="1">
        <v>559</v>
      </c>
      <c r="D3590" s="1">
        <v>8.6153846153846203</v>
      </c>
      <c r="E3590" s="1">
        <v>618</v>
      </c>
      <c r="F3590" s="1">
        <v>2</v>
      </c>
      <c r="G3590" s="1">
        <v>2</v>
      </c>
      <c r="H3590" s="1">
        <v>4</v>
      </c>
      <c r="I3590" s="1" t="s">
        <v>8024</v>
      </c>
      <c r="J3590" s="1">
        <v>4</v>
      </c>
      <c r="K3590" s="1">
        <v>0</v>
      </c>
      <c r="L3590" s="1">
        <v>3</v>
      </c>
      <c r="M3590" s="1">
        <v>1</v>
      </c>
    </row>
    <row r="3591" spans="1:13" x14ac:dyDescent="0.15">
      <c r="A3591" s="1" t="s">
        <v>8736</v>
      </c>
      <c r="B3591" s="6" t="str">
        <f t="shared" si="56"/>
        <v>Cocci</v>
      </c>
      <c r="C3591" s="1">
        <v>579</v>
      </c>
      <c r="D3591" s="1">
        <v>8.2788671023965108</v>
      </c>
      <c r="E3591" s="1">
        <v>644</v>
      </c>
      <c r="F3591" s="1">
        <v>2</v>
      </c>
      <c r="G3591" s="1">
        <v>2</v>
      </c>
      <c r="H3591" s="1">
        <v>4</v>
      </c>
      <c r="I3591" s="1" t="s">
        <v>8737</v>
      </c>
      <c r="J3591" s="1">
        <v>4</v>
      </c>
      <c r="K3591" s="1">
        <v>0</v>
      </c>
      <c r="L3591" s="1">
        <v>4</v>
      </c>
      <c r="M3591" s="1">
        <v>0</v>
      </c>
    </row>
    <row r="3592" spans="1:13" x14ac:dyDescent="0.15">
      <c r="A3592" s="1" t="s">
        <v>8509</v>
      </c>
      <c r="B3592" s="6" t="str">
        <f t="shared" si="56"/>
        <v>Cocci</v>
      </c>
      <c r="C3592" s="1">
        <v>819</v>
      </c>
      <c r="D3592" s="1">
        <v>3.7735849056603801</v>
      </c>
      <c r="E3592" s="1">
        <v>976</v>
      </c>
      <c r="F3592" s="1">
        <v>2</v>
      </c>
      <c r="G3592" s="1">
        <v>2</v>
      </c>
      <c r="H3592" s="1">
        <v>4</v>
      </c>
      <c r="I3592" s="1" t="s">
        <v>8510</v>
      </c>
      <c r="J3592" s="1">
        <v>4</v>
      </c>
      <c r="K3592" s="1">
        <v>0</v>
      </c>
      <c r="L3592" s="1">
        <v>4</v>
      </c>
      <c r="M3592" s="1">
        <v>0</v>
      </c>
    </row>
    <row r="3593" spans="1:13" x14ac:dyDescent="0.15">
      <c r="A3593" s="1" t="s">
        <v>8589</v>
      </c>
      <c r="B3593" s="6" t="str">
        <f t="shared" si="56"/>
        <v>Cocci</v>
      </c>
      <c r="C3593" s="1">
        <v>309</v>
      </c>
      <c r="D3593" s="1">
        <v>24.752475247524799</v>
      </c>
      <c r="E3593" s="1">
        <v>291</v>
      </c>
      <c r="F3593" s="1">
        <v>2</v>
      </c>
      <c r="G3593" s="1">
        <v>2</v>
      </c>
      <c r="H3593" s="1">
        <v>4</v>
      </c>
      <c r="I3593" s="1" t="s">
        <v>8590</v>
      </c>
      <c r="J3593" s="1">
        <v>4</v>
      </c>
      <c r="K3593" s="1">
        <v>1</v>
      </c>
      <c r="L3593" s="1">
        <v>3</v>
      </c>
      <c r="M3593" s="1">
        <v>0</v>
      </c>
    </row>
    <row r="3594" spans="1:13" x14ac:dyDescent="0.15">
      <c r="A3594" s="1" t="s">
        <v>8045</v>
      </c>
      <c r="B3594" s="6" t="str">
        <f t="shared" si="56"/>
        <v>Cocci</v>
      </c>
      <c r="C3594" s="1">
        <v>670</v>
      </c>
      <c r="D3594" s="1">
        <v>28.409090909090899</v>
      </c>
      <c r="E3594" s="1">
        <v>771</v>
      </c>
      <c r="F3594" s="1">
        <v>2</v>
      </c>
      <c r="G3594" s="1">
        <v>2</v>
      </c>
      <c r="H3594" s="1">
        <v>4</v>
      </c>
      <c r="I3594" s="1" t="s">
        <v>8046</v>
      </c>
      <c r="J3594" s="1">
        <v>4</v>
      </c>
      <c r="K3594" s="1">
        <v>0</v>
      </c>
      <c r="L3594" s="1">
        <v>4</v>
      </c>
      <c r="M3594" s="1">
        <v>0</v>
      </c>
    </row>
    <row r="3595" spans="1:13" x14ac:dyDescent="0.15">
      <c r="A3595" s="1" t="s">
        <v>3784</v>
      </c>
      <c r="B3595" s="6" t="str">
        <f t="shared" si="56"/>
        <v>Cocci</v>
      </c>
      <c r="C3595" s="1">
        <v>667</v>
      </c>
      <c r="D3595" s="1">
        <v>24.334600760456301</v>
      </c>
      <c r="E3595" s="1">
        <v>767</v>
      </c>
      <c r="F3595" s="1">
        <v>4</v>
      </c>
      <c r="G3595" s="1">
        <v>4</v>
      </c>
      <c r="H3595" s="1">
        <v>4</v>
      </c>
      <c r="I3595" s="1" t="s">
        <v>3785</v>
      </c>
      <c r="J3595" s="1">
        <v>4</v>
      </c>
      <c r="K3595" s="1">
        <v>0</v>
      </c>
      <c r="L3595" s="1">
        <v>4</v>
      </c>
      <c r="M3595" s="1">
        <v>0</v>
      </c>
    </row>
    <row r="3596" spans="1:13" x14ac:dyDescent="0.15">
      <c r="A3596" s="1" t="s">
        <v>5403</v>
      </c>
      <c r="B3596" s="6" t="str">
        <f t="shared" si="56"/>
        <v>Cocci</v>
      </c>
      <c r="C3596" s="1">
        <v>153</v>
      </c>
      <c r="D3596" s="1">
        <v>11.982570806100201</v>
      </c>
      <c r="E3596" s="1">
        <v>126</v>
      </c>
      <c r="F3596" s="1">
        <v>3</v>
      </c>
      <c r="G3596" s="1">
        <v>3</v>
      </c>
      <c r="H3596" s="1">
        <v>4</v>
      </c>
      <c r="I3596" s="1" t="s">
        <v>5404</v>
      </c>
      <c r="J3596" s="1">
        <v>4</v>
      </c>
      <c r="K3596" s="1">
        <v>1</v>
      </c>
      <c r="L3596" s="1">
        <v>1</v>
      </c>
      <c r="M3596" s="1">
        <v>2</v>
      </c>
    </row>
    <row r="3597" spans="1:13" x14ac:dyDescent="0.15">
      <c r="A3597" s="1" t="s">
        <v>8477</v>
      </c>
      <c r="B3597" s="6" t="str">
        <f t="shared" si="56"/>
        <v>Cocci</v>
      </c>
      <c r="C3597" s="1">
        <v>371</v>
      </c>
      <c r="D3597" s="1">
        <v>5.2401746724890801</v>
      </c>
      <c r="E3597" s="1">
        <v>361</v>
      </c>
      <c r="F3597" s="1">
        <v>2</v>
      </c>
      <c r="G3597" s="1">
        <v>2</v>
      </c>
      <c r="H3597" s="1">
        <v>4</v>
      </c>
      <c r="I3597" s="1" t="s">
        <v>8478</v>
      </c>
      <c r="J3597" s="1">
        <v>4</v>
      </c>
      <c r="K3597" s="1">
        <v>0</v>
      </c>
      <c r="L3597" s="1">
        <v>3</v>
      </c>
      <c r="M3597" s="1">
        <v>1</v>
      </c>
    </row>
    <row r="3598" spans="1:13" x14ac:dyDescent="0.15">
      <c r="A3598" s="1" t="s">
        <v>8557</v>
      </c>
      <c r="B3598" s="6" t="str">
        <f t="shared" si="56"/>
        <v>Cocci</v>
      </c>
      <c r="C3598" s="1">
        <v>690</v>
      </c>
      <c r="D3598" s="1">
        <v>13.559322033898299</v>
      </c>
      <c r="E3598" s="1">
        <v>799</v>
      </c>
      <c r="F3598" s="1">
        <v>2</v>
      </c>
      <c r="G3598" s="1">
        <v>2</v>
      </c>
      <c r="H3598" s="1">
        <v>4</v>
      </c>
      <c r="I3598" s="1" t="s">
        <v>8558</v>
      </c>
      <c r="J3598" s="1">
        <v>4</v>
      </c>
      <c r="K3598" s="1">
        <v>1</v>
      </c>
      <c r="L3598" s="1">
        <v>2</v>
      </c>
      <c r="M3598" s="1">
        <v>1</v>
      </c>
    </row>
    <row r="3599" spans="1:13" x14ac:dyDescent="0.15">
      <c r="A3599" s="1" t="s">
        <v>7263</v>
      </c>
      <c r="B3599" s="6" t="str">
        <f t="shared" si="56"/>
        <v>Cocci</v>
      </c>
      <c r="C3599" s="1">
        <v>668</v>
      </c>
      <c r="D3599" s="1">
        <v>5.8394160583941597</v>
      </c>
      <c r="E3599" s="1">
        <v>769</v>
      </c>
      <c r="F3599" s="1">
        <v>2</v>
      </c>
      <c r="G3599" s="1">
        <v>2</v>
      </c>
      <c r="H3599" s="1">
        <v>4</v>
      </c>
      <c r="I3599" s="1" t="s">
        <v>7264</v>
      </c>
      <c r="J3599" s="1">
        <v>4</v>
      </c>
      <c r="K3599" s="1">
        <v>1</v>
      </c>
      <c r="L3599" s="1">
        <v>3</v>
      </c>
      <c r="M3599" s="1">
        <v>0</v>
      </c>
    </row>
    <row r="3600" spans="1:13" x14ac:dyDescent="0.15">
      <c r="A3600" s="1" t="s">
        <v>7429</v>
      </c>
      <c r="B3600" s="6" t="str">
        <f t="shared" si="56"/>
        <v>Cocci</v>
      </c>
      <c r="C3600" s="1">
        <v>19</v>
      </c>
      <c r="D3600" s="1">
        <v>3.49819059107358</v>
      </c>
      <c r="E3600" s="1">
        <v>651</v>
      </c>
      <c r="F3600" s="1">
        <v>2</v>
      </c>
      <c r="G3600" s="1">
        <v>2</v>
      </c>
      <c r="H3600" s="1">
        <v>4</v>
      </c>
      <c r="I3600" s="1" t="s">
        <v>7430</v>
      </c>
      <c r="J3600" s="1">
        <v>4</v>
      </c>
      <c r="K3600" s="1">
        <v>1</v>
      </c>
      <c r="L3600" s="1">
        <v>3</v>
      </c>
      <c r="M3600" s="1">
        <v>0</v>
      </c>
    </row>
    <row r="3601" spans="1:13" x14ac:dyDescent="0.15">
      <c r="A3601" s="1" t="s">
        <v>4810</v>
      </c>
      <c r="B3601" s="6" t="str">
        <f t="shared" si="56"/>
        <v>Cocci</v>
      </c>
      <c r="C3601" s="1">
        <v>679</v>
      </c>
      <c r="D3601" s="1">
        <v>3.0583873957367902</v>
      </c>
      <c r="E3601" s="1">
        <v>785</v>
      </c>
      <c r="F3601" s="1">
        <v>3</v>
      </c>
      <c r="G3601" s="1">
        <v>3</v>
      </c>
      <c r="H3601" s="1">
        <v>4</v>
      </c>
      <c r="I3601" s="1" t="s">
        <v>4811</v>
      </c>
      <c r="J3601" s="1">
        <v>4</v>
      </c>
      <c r="K3601" s="1">
        <v>0</v>
      </c>
      <c r="L3601" s="1">
        <v>4</v>
      </c>
      <c r="M3601" s="1">
        <v>0</v>
      </c>
    </row>
    <row r="3602" spans="1:13" x14ac:dyDescent="0.15">
      <c r="A3602" s="1" t="s">
        <v>7337</v>
      </c>
      <c r="B3602" s="6" t="str">
        <f t="shared" si="56"/>
        <v>Cocci</v>
      </c>
      <c r="C3602" s="1">
        <v>729</v>
      </c>
      <c r="D3602" s="1">
        <v>23.287671232876701</v>
      </c>
      <c r="E3602" s="1">
        <v>851</v>
      </c>
      <c r="F3602" s="1">
        <v>2</v>
      </c>
      <c r="G3602" s="1">
        <v>4</v>
      </c>
      <c r="H3602" s="1">
        <v>4</v>
      </c>
      <c r="I3602" s="1" t="s">
        <v>7338</v>
      </c>
      <c r="J3602" s="1">
        <v>4</v>
      </c>
      <c r="K3602" s="1">
        <v>0</v>
      </c>
      <c r="L3602" s="1">
        <v>4</v>
      </c>
      <c r="M3602" s="1">
        <v>0</v>
      </c>
    </row>
    <row r="3603" spans="1:13" x14ac:dyDescent="0.15">
      <c r="A3603" s="1" t="s">
        <v>7482</v>
      </c>
      <c r="B3603" s="6" t="str">
        <f t="shared" si="56"/>
        <v>Cocci</v>
      </c>
      <c r="C3603" s="1">
        <v>459</v>
      </c>
      <c r="D3603" s="1">
        <v>15.5555555555556</v>
      </c>
      <c r="E3603" s="1">
        <v>483</v>
      </c>
      <c r="F3603" s="1">
        <v>2</v>
      </c>
      <c r="G3603" s="1">
        <v>2</v>
      </c>
      <c r="H3603" s="1">
        <v>4</v>
      </c>
      <c r="I3603" s="1" t="s">
        <v>7483</v>
      </c>
      <c r="J3603" s="1">
        <v>4</v>
      </c>
      <c r="K3603" s="1">
        <v>3</v>
      </c>
      <c r="L3603" s="1">
        <v>0</v>
      </c>
      <c r="M3603" s="1">
        <v>1</v>
      </c>
    </row>
    <row r="3604" spans="1:13" x14ac:dyDescent="0.15">
      <c r="A3604" s="1" t="s">
        <v>7502</v>
      </c>
      <c r="B3604" s="6" t="str">
        <f t="shared" si="56"/>
        <v>Cocci</v>
      </c>
      <c r="C3604" s="1">
        <v>626</v>
      </c>
      <c r="D3604" s="1">
        <v>9.7065462753950396</v>
      </c>
      <c r="E3604" s="1">
        <v>720</v>
      </c>
      <c r="F3604" s="1">
        <v>2</v>
      </c>
      <c r="G3604" s="1">
        <v>2</v>
      </c>
      <c r="H3604" s="1">
        <v>4</v>
      </c>
      <c r="I3604" s="1" t="s">
        <v>7503</v>
      </c>
      <c r="J3604" s="1">
        <v>4</v>
      </c>
      <c r="K3604" s="1">
        <v>0</v>
      </c>
      <c r="L3604" s="1">
        <v>4</v>
      </c>
      <c r="M3604" s="1">
        <v>0</v>
      </c>
    </row>
    <row r="3605" spans="1:13" x14ac:dyDescent="0.15">
      <c r="A3605" s="1" t="s">
        <v>7441</v>
      </c>
      <c r="B3605" s="6" t="str">
        <f t="shared" si="56"/>
        <v>Cocci</v>
      </c>
      <c r="C3605" s="1">
        <v>27</v>
      </c>
      <c r="D3605" s="1">
        <v>4.7085201793721998</v>
      </c>
      <c r="E3605" s="1">
        <v>811</v>
      </c>
      <c r="F3605" s="1">
        <v>2</v>
      </c>
      <c r="G3605" s="1">
        <v>2</v>
      </c>
      <c r="H3605" s="1">
        <v>4</v>
      </c>
      <c r="I3605" s="1" t="s">
        <v>7442</v>
      </c>
      <c r="J3605" s="1">
        <v>4</v>
      </c>
      <c r="K3605" s="1">
        <v>1</v>
      </c>
      <c r="L3605" s="1">
        <v>3</v>
      </c>
      <c r="M3605" s="1">
        <v>0</v>
      </c>
    </row>
    <row r="3606" spans="1:13" x14ac:dyDescent="0.15">
      <c r="A3606" s="1" t="s">
        <v>7417</v>
      </c>
      <c r="B3606" s="6" t="str">
        <f t="shared" si="56"/>
        <v>Cocci</v>
      </c>
      <c r="C3606" s="1">
        <v>309</v>
      </c>
      <c r="D3606" s="1">
        <v>20</v>
      </c>
      <c r="E3606" s="1">
        <v>291</v>
      </c>
      <c r="F3606" s="1">
        <v>2</v>
      </c>
      <c r="G3606" s="1">
        <v>2</v>
      </c>
      <c r="H3606" s="1">
        <v>4</v>
      </c>
      <c r="I3606" s="1" t="s">
        <v>7418</v>
      </c>
      <c r="J3606" s="1">
        <v>4</v>
      </c>
      <c r="K3606" s="1">
        <v>1</v>
      </c>
      <c r="L3606" s="1">
        <v>3</v>
      </c>
      <c r="M3606" s="1">
        <v>0</v>
      </c>
    </row>
    <row r="3607" spans="1:13" x14ac:dyDescent="0.15">
      <c r="A3607" s="1" t="s">
        <v>7375</v>
      </c>
      <c r="B3607" s="6" t="str">
        <f t="shared" si="56"/>
        <v>Cocci</v>
      </c>
      <c r="C3607" s="1">
        <v>371</v>
      </c>
      <c r="D3607" s="1">
        <v>4.3715846994535497</v>
      </c>
      <c r="E3607" s="1">
        <v>361</v>
      </c>
      <c r="F3607" s="1">
        <v>2</v>
      </c>
      <c r="G3607" s="1">
        <v>2</v>
      </c>
      <c r="H3607" s="1">
        <v>4</v>
      </c>
      <c r="I3607" s="1" t="s">
        <v>7376</v>
      </c>
      <c r="J3607" s="1">
        <v>4</v>
      </c>
      <c r="K3607" s="1">
        <v>0</v>
      </c>
      <c r="L3607" s="1">
        <v>3</v>
      </c>
      <c r="M3607" s="1">
        <v>1</v>
      </c>
    </row>
    <row r="3608" spans="1:13" x14ac:dyDescent="0.15">
      <c r="A3608" s="1" t="s">
        <v>7329</v>
      </c>
      <c r="B3608" s="6" t="str">
        <f t="shared" si="56"/>
        <v>Cocci</v>
      </c>
      <c r="C3608" s="1">
        <v>559</v>
      </c>
      <c r="D3608" s="1">
        <v>8.6153846153846203</v>
      </c>
      <c r="E3608" s="1">
        <v>618</v>
      </c>
      <c r="F3608" s="1">
        <v>2</v>
      </c>
      <c r="G3608" s="1">
        <v>2</v>
      </c>
      <c r="H3608" s="1">
        <v>4</v>
      </c>
      <c r="I3608" s="1" t="s">
        <v>7330</v>
      </c>
      <c r="J3608" s="1">
        <v>4</v>
      </c>
      <c r="K3608" s="1">
        <v>0</v>
      </c>
      <c r="L3608" s="1">
        <v>3</v>
      </c>
      <c r="M3608" s="1">
        <v>1</v>
      </c>
    </row>
    <row r="3609" spans="1:13" x14ac:dyDescent="0.15">
      <c r="A3609" s="1" t="s">
        <v>4796</v>
      </c>
      <c r="B3609" s="6" t="str">
        <f t="shared" si="56"/>
        <v>Cocci</v>
      </c>
      <c r="C3609" s="1">
        <v>366</v>
      </c>
      <c r="D3609" s="1">
        <v>36.170212765957402</v>
      </c>
      <c r="E3609" s="1">
        <v>353</v>
      </c>
      <c r="F3609" s="1">
        <v>3</v>
      </c>
      <c r="G3609" s="1">
        <v>3</v>
      </c>
      <c r="H3609" s="1">
        <v>4</v>
      </c>
      <c r="I3609" s="1" t="s">
        <v>4797</v>
      </c>
      <c r="J3609" s="1">
        <v>4</v>
      </c>
      <c r="K3609" s="1">
        <v>0</v>
      </c>
      <c r="L3609" s="1">
        <v>4</v>
      </c>
      <c r="M3609" s="1">
        <v>0</v>
      </c>
    </row>
    <row r="3610" spans="1:13" x14ac:dyDescent="0.15">
      <c r="A3610" s="1" t="s">
        <v>7399</v>
      </c>
      <c r="B3610" s="6" t="str">
        <f t="shared" si="56"/>
        <v>Cocci</v>
      </c>
      <c r="C3610" s="1">
        <v>776</v>
      </c>
      <c r="D3610" s="1">
        <v>6.6831683168316802</v>
      </c>
      <c r="E3610" s="1">
        <v>916</v>
      </c>
      <c r="F3610" s="1">
        <v>2</v>
      </c>
      <c r="G3610" s="1">
        <v>2</v>
      </c>
      <c r="H3610" s="1">
        <v>4</v>
      </c>
      <c r="I3610" s="1" t="s">
        <v>7400</v>
      </c>
      <c r="J3610" s="1">
        <v>4</v>
      </c>
      <c r="K3610" s="1">
        <v>1</v>
      </c>
      <c r="L3610" s="1">
        <v>2</v>
      </c>
      <c r="M3610" s="1">
        <v>1</v>
      </c>
    </row>
    <row r="3611" spans="1:13" x14ac:dyDescent="0.15">
      <c r="A3611" s="1" t="s">
        <v>7413</v>
      </c>
      <c r="B3611" s="6" t="str">
        <f t="shared" si="56"/>
        <v>Cocci</v>
      </c>
      <c r="C3611" s="1">
        <v>819</v>
      </c>
      <c r="D3611" s="1">
        <v>3.7735849056603801</v>
      </c>
      <c r="E3611" s="1">
        <v>976</v>
      </c>
      <c r="F3611" s="1">
        <v>2</v>
      </c>
      <c r="G3611" s="1">
        <v>2</v>
      </c>
      <c r="H3611" s="1">
        <v>4</v>
      </c>
      <c r="I3611" s="1" t="s">
        <v>7414</v>
      </c>
      <c r="J3611" s="1">
        <v>4</v>
      </c>
      <c r="K3611" s="1">
        <v>0</v>
      </c>
      <c r="L3611" s="1">
        <v>4</v>
      </c>
      <c r="M3611" s="1">
        <v>0</v>
      </c>
    </row>
    <row r="3612" spans="1:13" x14ac:dyDescent="0.15">
      <c r="A3612" s="1" t="s">
        <v>7500</v>
      </c>
      <c r="B3612" s="6" t="str">
        <f t="shared" si="56"/>
        <v>Cocci</v>
      </c>
      <c r="C3612" s="1">
        <v>130</v>
      </c>
      <c r="D3612" s="1">
        <v>18.934911242603601</v>
      </c>
      <c r="E3612" s="1">
        <v>107</v>
      </c>
      <c r="F3612" s="1">
        <v>2</v>
      </c>
      <c r="G3612" s="1">
        <v>2</v>
      </c>
      <c r="H3612" s="1">
        <v>4</v>
      </c>
      <c r="I3612" s="1" t="s">
        <v>7501</v>
      </c>
      <c r="J3612" s="1">
        <v>4</v>
      </c>
      <c r="K3612" s="1">
        <v>0</v>
      </c>
      <c r="L3612" s="1">
        <v>4</v>
      </c>
      <c r="M3612" s="1">
        <v>0</v>
      </c>
    </row>
    <row r="3613" spans="1:13" x14ac:dyDescent="0.15">
      <c r="A3613" s="1" t="s">
        <v>4780</v>
      </c>
      <c r="B3613" s="6" t="str">
        <f t="shared" si="56"/>
        <v>Cocci</v>
      </c>
      <c r="C3613" s="1">
        <v>723</v>
      </c>
      <c r="D3613" s="1">
        <v>11.830985915493001</v>
      </c>
      <c r="E3613" s="1">
        <v>839</v>
      </c>
      <c r="F3613" s="1">
        <v>3</v>
      </c>
      <c r="G3613" s="1">
        <v>3</v>
      </c>
      <c r="H3613" s="1">
        <v>4</v>
      </c>
      <c r="I3613" s="1" t="s">
        <v>4781</v>
      </c>
      <c r="J3613" s="1">
        <v>4</v>
      </c>
      <c r="K3613" s="1">
        <v>0</v>
      </c>
      <c r="L3613" s="1">
        <v>3</v>
      </c>
      <c r="M3613" s="1">
        <v>1</v>
      </c>
    </row>
    <row r="3614" spans="1:13" x14ac:dyDescent="0.15">
      <c r="A3614" s="1" t="s">
        <v>7423</v>
      </c>
      <c r="B3614" s="6" t="str">
        <f t="shared" si="56"/>
        <v>Cocci</v>
      </c>
      <c r="C3614" s="1">
        <v>670</v>
      </c>
      <c r="D3614" s="1">
        <v>28.409090909090899</v>
      </c>
      <c r="E3614" s="1">
        <v>771</v>
      </c>
      <c r="F3614" s="1">
        <v>2</v>
      </c>
      <c r="G3614" s="1">
        <v>2</v>
      </c>
      <c r="H3614" s="1">
        <v>4</v>
      </c>
      <c r="I3614" s="1" t="s">
        <v>7424</v>
      </c>
      <c r="J3614" s="1">
        <v>4</v>
      </c>
      <c r="K3614" s="1">
        <v>0</v>
      </c>
      <c r="L3614" s="1">
        <v>4</v>
      </c>
      <c r="M3614" s="1">
        <v>0</v>
      </c>
    </row>
    <row r="3615" spans="1:13" x14ac:dyDescent="0.15">
      <c r="A3615" s="1" t="s">
        <v>7473</v>
      </c>
      <c r="B3615" s="6" t="str">
        <f t="shared" si="56"/>
        <v>Cocci</v>
      </c>
      <c r="C3615" s="1">
        <v>107</v>
      </c>
      <c r="D3615" s="1">
        <v>6.61577608142494</v>
      </c>
      <c r="E3615" s="1">
        <v>85</v>
      </c>
      <c r="F3615" s="1">
        <v>2</v>
      </c>
      <c r="G3615" s="1">
        <v>2</v>
      </c>
      <c r="H3615" s="1">
        <v>4</v>
      </c>
      <c r="I3615" s="1" t="s">
        <v>7474</v>
      </c>
      <c r="J3615" s="1">
        <v>4</v>
      </c>
      <c r="K3615" s="1">
        <v>1</v>
      </c>
      <c r="L3615" s="1">
        <v>3</v>
      </c>
      <c r="M3615" s="1">
        <v>0</v>
      </c>
    </row>
    <row r="3616" spans="1:13" x14ac:dyDescent="0.15">
      <c r="A3616" s="1" t="s">
        <v>7327</v>
      </c>
      <c r="B3616" s="6" t="str">
        <f t="shared" si="56"/>
        <v>Cocci</v>
      </c>
      <c r="C3616" s="1">
        <v>820</v>
      </c>
      <c r="D3616" s="1">
        <v>7.3529411764705896</v>
      </c>
      <c r="E3616" s="1">
        <v>977</v>
      </c>
      <c r="F3616" s="1">
        <v>2</v>
      </c>
      <c r="G3616" s="1">
        <v>2</v>
      </c>
      <c r="H3616" s="1">
        <v>4</v>
      </c>
      <c r="I3616" s="1" t="s">
        <v>7328</v>
      </c>
      <c r="J3616" s="1">
        <v>4</v>
      </c>
      <c r="K3616" s="1">
        <v>0</v>
      </c>
      <c r="L3616" s="1">
        <v>4</v>
      </c>
      <c r="M3616" s="1">
        <v>0</v>
      </c>
    </row>
    <row r="3617" spans="1:13" x14ac:dyDescent="0.15">
      <c r="A3617" s="1" t="s">
        <v>7335</v>
      </c>
      <c r="B3617" s="6" t="str">
        <f t="shared" si="56"/>
        <v>Cocci</v>
      </c>
      <c r="C3617" s="1">
        <v>268</v>
      </c>
      <c r="D3617" s="1">
        <v>7.1593533487297902</v>
      </c>
      <c r="E3617" s="1">
        <v>238</v>
      </c>
      <c r="F3617" s="1">
        <v>2</v>
      </c>
      <c r="G3617" s="1">
        <v>2</v>
      </c>
      <c r="H3617" s="1">
        <v>4</v>
      </c>
      <c r="I3617" s="1" t="s">
        <v>7336</v>
      </c>
      <c r="J3617" s="1">
        <v>4</v>
      </c>
      <c r="K3617" s="1">
        <v>1</v>
      </c>
      <c r="L3617" s="1">
        <v>2</v>
      </c>
      <c r="M3617" s="1">
        <v>1</v>
      </c>
    </row>
    <row r="3618" spans="1:13" x14ac:dyDescent="0.15">
      <c r="A3618" s="1" t="s">
        <v>7309</v>
      </c>
      <c r="B3618" s="6" t="str">
        <f t="shared" si="56"/>
        <v>Cocci</v>
      </c>
      <c r="C3618" s="1">
        <v>436</v>
      </c>
      <c r="D3618" s="1">
        <v>2.4336283185840699</v>
      </c>
      <c r="E3618" s="1">
        <v>450</v>
      </c>
      <c r="F3618" s="1">
        <v>2</v>
      </c>
      <c r="G3618" s="1">
        <v>2</v>
      </c>
      <c r="H3618" s="1">
        <v>4</v>
      </c>
      <c r="I3618" s="1" t="s">
        <v>7310</v>
      </c>
      <c r="J3618" s="1">
        <v>4</v>
      </c>
      <c r="K3618" s="1">
        <v>0</v>
      </c>
      <c r="L3618" s="1">
        <v>1</v>
      </c>
      <c r="M3618" s="1">
        <v>3</v>
      </c>
    </row>
    <row r="3619" spans="1:13" x14ac:dyDescent="0.15">
      <c r="A3619" s="1" t="s">
        <v>8545</v>
      </c>
      <c r="B3619" s="6" t="str">
        <f t="shared" si="56"/>
        <v>Cocci</v>
      </c>
      <c r="C3619" s="1">
        <v>668</v>
      </c>
      <c r="D3619" s="1">
        <v>5.7831325301204801</v>
      </c>
      <c r="E3619" s="1">
        <v>769</v>
      </c>
      <c r="F3619" s="1">
        <v>2</v>
      </c>
      <c r="G3619" s="1">
        <v>2</v>
      </c>
      <c r="H3619" s="1">
        <v>4</v>
      </c>
      <c r="I3619" s="1" t="s">
        <v>8546</v>
      </c>
      <c r="J3619" s="1">
        <v>4</v>
      </c>
      <c r="K3619" s="1">
        <v>1</v>
      </c>
      <c r="L3619" s="1">
        <v>3</v>
      </c>
      <c r="M3619" s="1">
        <v>0</v>
      </c>
    </row>
    <row r="3620" spans="1:13" x14ac:dyDescent="0.15">
      <c r="A3620" s="1" t="s">
        <v>8025</v>
      </c>
      <c r="B3620" s="6" t="str">
        <f t="shared" si="56"/>
        <v>Cocci</v>
      </c>
      <c r="C3620" s="1">
        <v>130</v>
      </c>
      <c r="D3620" s="1">
        <v>18.934911242603601</v>
      </c>
      <c r="E3620" s="1">
        <v>107</v>
      </c>
      <c r="F3620" s="1">
        <v>2</v>
      </c>
      <c r="G3620" s="1">
        <v>2</v>
      </c>
      <c r="H3620" s="1">
        <v>4</v>
      </c>
      <c r="I3620" s="1" t="s">
        <v>8026</v>
      </c>
      <c r="J3620" s="1">
        <v>4</v>
      </c>
      <c r="K3620" s="1">
        <v>0</v>
      </c>
      <c r="L3620" s="1">
        <v>4</v>
      </c>
      <c r="M3620" s="1">
        <v>0</v>
      </c>
    </row>
    <row r="3621" spans="1:13" x14ac:dyDescent="0.15">
      <c r="A3621" s="1" t="s">
        <v>5099</v>
      </c>
      <c r="B3621" s="6" t="str">
        <f t="shared" si="56"/>
        <v>Cocci</v>
      </c>
      <c r="C3621" s="1">
        <v>805</v>
      </c>
      <c r="D3621" s="1">
        <v>8.4821428571428594</v>
      </c>
      <c r="E3621" s="1">
        <v>959</v>
      </c>
      <c r="F3621" s="1">
        <v>3</v>
      </c>
      <c r="G3621" s="1">
        <v>3</v>
      </c>
      <c r="H3621" s="1">
        <v>4</v>
      </c>
      <c r="I3621" s="1" t="s">
        <v>5100</v>
      </c>
      <c r="J3621" s="1">
        <v>4</v>
      </c>
      <c r="K3621" s="1">
        <v>0</v>
      </c>
      <c r="L3621" s="1">
        <v>3</v>
      </c>
      <c r="M3621" s="1">
        <v>1</v>
      </c>
    </row>
    <row r="3622" spans="1:13" x14ac:dyDescent="0.15">
      <c r="A3622" s="1" t="s">
        <v>5379</v>
      </c>
      <c r="B3622" s="6" t="str">
        <f t="shared" si="56"/>
        <v>Cocci</v>
      </c>
      <c r="C3622" s="1">
        <v>334</v>
      </c>
      <c r="D3622" s="1">
        <v>5.3333333333333304</v>
      </c>
      <c r="E3622" s="1">
        <v>456</v>
      </c>
      <c r="F3622" s="1">
        <v>3</v>
      </c>
      <c r="G3622" s="1">
        <v>3</v>
      </c>
      <c r="H3622" s="1">
        <v>4</v>
      </c>
      <c r="I3622" s="1" t="s">
        <v>5380</v>
      </c>
      <c r="J3622" s="1">
        <v>4</v>
      </c>
      <c r="K3622" s="1">
        <v>0</v>
      </c>
      <c r="L3622" s="1">
        <v>4</v>
      </c>
      <c r="M3622" s="1">
        <v>0</v>
      </c>
    </row>
    <row r="3623" spans="1:13" x14ac:dyDescent="0.15">
      <c r="A3623" s="1" t="s">
        <v>5339</v>
      </c>
      <c r="B3623" s="6" t="str">
        <f t="shared" si="56"/>
        <v>Cocci</v>
      </c>
      <c r="C3623" s="1">
        <v>684</v>
      </c>
      <c r="D3623" s="1">
        <v>7.4596774193548399</v>
      </c>
      <c r="E3623" s="1">
        <v>792</v>
      </c>
      <c r="F3623" s="1">
        <v>3</v>
      </c>
      <c r="G3623" s="1">
        <v>3</v>
      </c>
      <c r="H3623" s="1">
        <v>4</v>
      </c>
      <c r="I3623" s="1" t="s">
        <v>5340</v>
      </c>
      <c r="J3623" s="1">
        <v>4</v>
      </c>
      <c r="K3623" s="1">
        <v>0</v>
      </c>
      <c r="L3623" s="1">
        <v>3</v>
      </c>
      <c r="M3623" s="1">
        <v>1</v>
      </c>
    </row>
    <row r="3624" spans="1:13" x14ac:dyDescent="0.15">
      <c r="A3624" s="1" t="s">
        <v>7475</v>
      </c>
      <c r="B3624" s="6" t="str">
        <f t="shared" si="56"/>
        <v>Cocci</v>
      </c>
      <c r="C3624" s="1">
        <v>523</v>
      </c>
      <c r="D3624" s="1">
        <v>7.4074074074074101</v>
      </c>
      <c r="E3624" s="1">
        <v>571</v>
      </c>
      <c r="F3624" s="1">
        <v>2</v>
      </c>
      <c r="G3624" s="1">
        <v>2</v>
      </c>
      <c r="H3624" s="1">
        <v>4</v>
      </c>
      <c r="I3624" s="1" t="s">
        <v>7476</v>
      </c>
      <c r="J3624" s="1">
        <v>4</v>
      </c>
      <c r="K3624" s="1">
        <v>0</v>
      </c>
      <c r="L3624" s="1">
        <v>4</v>
      </c>
      <c r="M3624" s="1">
        <v>0</v>
      </c>
    </row>
    <row r="3625" spans="1:13" x14ac:dyDescent="0.15">
      <c r="A3625" s="1" t="s">
        <v>7363</v>
      </c>
      <c r="B3625" s="6" t="str">
        <f t="shared" si="56"/>
        <v>Cocci</v>
      </c>
      <c r="C3625" s="1">
        <v>762</v>
      </c>
      <c r="D3625" s="1">
        <v>14.646464646464599</v>
      </c>
      <c r="E3625" s="1">
        <v>894</v>
      </c>
      <c r="F3625" s="1">
        <v>2</v>
      </c>
      <c r="G3625" s="1">
        <v>2</v>
      </c>
      <c r="H3625" s="1">
        <v>4</v>
      </c>
      <c r="I3625" s="1" t="s">
        <v>7364</v>
      </c>
      <c r="J3625" s="1">
        <v>4</v>
      </c>
      <c r="K3625" s="1">
        <v>0</v>
      </c>
      <c r="L3625" s="1">
        <v>4</v>
      </c>
      <c r="M3625" s="1">
        <v>0</v>
      </c>
    </row>
    <row r="3626" spans="1:13" x14ac:dyDescent="0.15">
      <c r="A3626" s="1" t="s">
        <v>4772</v>
      </c>
      <c r="B3626" s="6" t="str">
        <f t="shared" si="56"/>
        <v>Cocci</v>
      </c>
      <c r="C3626" s="1">
        <v>789</v>
      </c>
      <c r="D3626" s="1">
        <v>9.5238095238095202</v>
      </c>
      <c r="E3626" s="1">
        <v>978</v>
      </c>
      <c r="F3626" s="1">
        <v>3</v>
      </c>
      <c r="G3626" s="1">
        <v>3</v>
      </c>
      <c r="H3626" s="1">
        <v>4</v>
      </c>
      <c r="I3626" s="1" t="s">
        <v>4773</v>
      </c>
      <c r="J3626" s="1">
        <v>4</v>
      </c>
      <c r="K3626" s="1">
        <v>0</v>
      </c>
      <c r="L3626" s="1">
        <v>3</v>
      </c>
      <c r="M3626" s="1">
        <v>1</v>
      </c>
    </row>
    <row r="3627" spans="1:13" x14ac:dyDescent="0.15">
      <c r="A3627" s="1" t="s">
        <v>3390</v>
      </c>
      <c r="B3627" s="6" t="str">
        <f t="shared" si="56"/>
        <v>Cocci</v>
      </c>
      <c r="C3627" s="1">
        <v>362</v>
      </c>
      <c r="D3627" s="1">
        <v>7.0637119113573403</v>
      </c>
      <c r="E3627" s="1">
        <v>348</v>
      </c>
      <c r="F3627" s="1">
        <v>4</v>
      </c>
      <c r="G3627" s="1">
        <v>4</v>
      </c>
      <c r="H3627" s="1">
        <v>4</v>
      </c>
      <c r="I3627" s="1" t="s">
        <v>3391</v>
      </c>
      <c r="J3627" s="1">
        <v>4</v>
      </c>
      <c r="K3627" s="1">
        <v>0</v>
      </c>
      <c r="L3627" s="1">
        <v>4</v>
      </c>
      <c r="M3627" s="1">
        <v>0</v>
      </c>
    </row>
    <row r="3628" spans="1:13" x14ac:dyDescent="0.15">
      <c r="A3628" s="1" t="s">
        <v>7317</v>
      </c>
      <c r="B3628" s="6" t="str">
        <f t="shared" si="56"/>
        <v>Cocci</v>
      </c>
      <c r="C3628" s="1">
        <v>690</v>
      </c>
      <c r="D3628" s="1">
        <v>3.5437430786267998</v>
      </c>
      <c r="E3628" s="1">
        <v>799</v>
      </c>
      <c r="F3628" s="1">
        <v>2</v>
      </c>
      <c r="G3628" s="1">
        <v>2</v>
      </c>
      <c r="H3628" s="1">
        <v>4</v>
      </c>
      <c r="I3628" s="1" t="s">
        <v>7318</v>
      </c>
      <c r="J3628" s="1">
        <v>4</v>
      </c>
      <c r="K3628" s="1">
        <v>1</v>
      </c>
      <c r="L3628" s="1">
        <v>2</v>
      </c>
      <c r="M3628" s="1">
        <v>1</v>
      </c>
    </row>
    <row r="3629" spans="1:13" x14ac:dyDescent="0.15">
      <c r="A3629" s="1" t="s">
        <v>4744</v>
      </c>
      <c r="B3629" s="6" t="str">
        <f t="shared" si="56"/>
        <v>Cocci</v>
      </c>
      <c r="C3629" s="1">
        <v>684</v>
      </c>
      <c r="D3629" s="1">
        <v>7.4596774193548399</v>
      </c>
      <c r="E3629" s="1">
        <v>792</v>
      </c>
      <c r="F3629" s="1">
        <v>3</v>
      </c>
      <c r="G3629" s="1">
        <v>3</v>
      </c>
      <c r="H3629" s="1">
        <v>4</v>
      </c>
      <c r="I3629" s="1" t="s">
        <v>4745</v>
      </c>
      <c r="J3629" s="1">
        <v>4</v>
      </c>
      <c r="K3629" s="1">
        <v>0</v>
      </c>
      <c r="L3629" s="1">
        <v>3</v>
      </c>
      <c r="M3629" s="1">
        <v>1</v>
      </c>
    </row>
    <row r="3630" spans="1:13" x14ac:dyDescent="0.15">
      <c r="A3630" s="1" t="s">
        <v>7407</v>
      </c>
      <c r="B3630" s="6" t="str">
        <f t="shared" si="56"/>
        <v>Cocci</v>
      </c>
      <c r="C3630" s="1">
        <v>798</v>
      </c>
      <c r="D3630" s="1">
        <v>6.9565217391304399</v>
      </c>
      <c r="E3630" s="1">
        <v>948</v>
      </c>
      <c r="F3630" s="1">
        <v>2</v>
      </c>
      <c r="G3630" s="1">
        <v>2</v>
      </c>
      <c r="H3630" s="1">
        <v>4</v>
      </c>
      <c r="I3630" s="1" t="s">
        <v>7408</v>
      </c>
      <c r="J3630" s="1">
        <v>4</v>
      </c>
      <c r="K3630" s="1">
        <v>1</v>
      </c>
      <c r="L3630" s="1">
        <v>3</v>
      </c>
      <c r="M3630" s="1">
        <v>0</v>
      </c>
    </row>
    <row r="3631" spans="1:13" x14ac:dyDescent="0.15">
      <c r="A3631" s="1" t="s">
        <v>4768</v>
      </c>
      <c r="B3631" s="6" t="str">
        <f t="shared" si="56"/>
        <v>Cocci</v>
      </c>
      <c r="C3631" s="1">
        <v>730</v>
      </c>
      <c r="D3631" s="1">
        <v>3.40715502555366</v>
      </c>
      <c r="E3631" s="1">
        <v>854</v>
      </c>
      <c r="F3631" s="1">
        <v>3</v>
      </c>
      <c r="G3631" s="1">
        <v>3</v>
      </c>
      <c r="H3631" s="1">
        <v>4</v>
      </c>
      <c r="I3631" s="1" t="s">
        <v>4769</v>
      </c>
      <c r="J3631" s="1">
        <v>4</v>
      </c>
      <c r="K3631" s="1">
        <v>0</v>
      </c>
      <c r="L3631" s="1">
        <v>2</v>
      </c>
      <c r="M3631" s="1">
        <v>2</v>
      </c>
    </row>
    <row r="3632" spans="1:13" x14ac:dyDescent="0.15">
      <c r="A3632" s="1" t="s">
        <v>6073</v>
      </c>
      <c r="B3632" s="6" t="str">
        <f t="shared" si="56"/>
        <v>Human</v>
      </c>
      <c r="C3632" s="1">
        <v>750</v>
      </c>
      <c r="D3632" s="1">
        <v>6.78391959798995</v>
      </c>
      <c r="E3632" s="1">
        <v>880</v>
      </c>
      <c r="F3632" s="1">
        <v>2</v>
      </c>
      <c r="G3632" s="1">
        <v>2</v>
      </c>
      <c r="H3632" s="1">
        <v>4</v>
      </c>
      <c r="I3632" s="1" t="s">
        <v>6074</v>
      </c>
      <c r="J3632" s="1">
        <v>4</v>
      </c>
      <c r="K3632" s="1">
        <v>0</v>
      </c>
      <c r="L3632" s="1">
        <v>1</v>
      </c>
      <c r="M3632" s="1">
        <v>3</v>
      </c>
    </row>
    <row r="3633" spans="1:13" x14ac:dyDescent="0.15">
      <c r="A3633" s="1" t="s">
        <v>6149</v>
      </c>
      <c r="B3633" s="6" t="str">
        <f t="shared" si="56"/>
        <v>Human</v>
      </c>
      <c r="C3633" s="1">
        <v>295</v>
      </c>
      <c r="D3633" s="1">
        <v>16.025641025641001</v>
      </c>
      <c r="E3633" s="1">
        <v>783</v>
      </c>
      <c r="F3633" s="1">
        <v>2</v>
      </c>
      <c r="G3633" s="1">
        <v>2</v>
      </c>
      <c r="H3633" s="1">
        <v>4</v>
      </c>
      <c r="I3633" s="1" t="s">
        <v>6150</v>
      </c>
      <c r="J3633" s="1">
        <v>4</v>
      </c>
      <c r="K3633" s="1">
        <v>2</v>
      </c>
      <c r="L3633" s="1">
        <v>2</v>
      </c>
      <c r="M3633" s="1">
        <v>0</v>
      </c>
    </row>
    <row r="3634" spans="1:13" x14ac:dyDescent="0.15">
      <c r="A3634" s="1" t="s">
        <v>6069</v>
      </c>
      <c r="B3634" s="6" t="str">
        <f t="shared" si="56"/>
        <v>Human</v>
      </c>
      <c r="C3634" s="1">
        <v>208</v>
      </c>
      <c r="D3634" s="1">
        <v>14.545454545454501</v>
      </c>
      <c r="E3634" s="1">
        <v>974</v>
      </c>
      <c r="F3634" s="1">
        <v>2</v>
      </c>
      <c r="G3634" s="1">
        <v>2</v>
      </c>
      <c r="H3634" s="1">
        <v>4</v>
      </c>
      <c r="I3634" s="1" t="s">
        <v>5579</v>
      </c>
      <c r="J3634" s="1">
        <v>4</v>
      </c>
      <c r="K3634" s="1">
        <v>1</v>
      </c>
      <c r="L3634" s="1">
        <v>2</v>
      </c>
      <c r="M3634" s="1">
        <v>1</v>
      </c>
    </row>
    <row r="3635" spans="1:13" x14ac:dyDescent="0.15">
      <c r="A3635" s="1" t="s">
        <v>6041</v>
      </c>
      <c r="B3635" s="6" t="str">
        <f t="shared" si="56"/>
        <v>Human</v>
      </c>
      <c r="C3635" s="1">
        <v>76</v>
      </c>
      <c r="D3635" s="1">
        <v>7.8212290502793298</v>
      </c>
      <c r="E3635" s="1">
        <v>59</v>
      </c>
      <c r="F3635" s="1">
        <v>2</v>
      </c>
      <c r="G3635" s="1">
        <v>2</v>
      </c>
      <c r="H3635" s="1">
        <v>4</v>
      </c>
      <c r="I3635" s="1" t="s">
        <v>6042</v>
      </c>
      <c r="J3635" s="1">
        <v>4</v>
      </c>
      <c r="K3635" s="1">
        <v>0</v>
      </c>
      <c r="L3635" s="1">
        <v>2</v>
      </c>
      <c r="M3635" s="1">
        <v>2</v>
      </c>
    </row>
    <row r="3636" spans="1:13" x14ac:dyDescent="0.15">
      <c r="A3636" s="1" t="s">
        <v>7875</v>
      </c>
      <c r="B3636" s="6" t="str">
        <f t="shared" si="56"/>
        <v>Cocci</v>
      </c>
      <c r="C3636" s="1">
        <v>27</v>
      </c>
      <c r="D3636" s="1">
        <v>4.7085201793721998</v>
      </c>
      <c r="E3636" s="1">
        <v>811</v>
      </c>
      <c r="F3636" s="1">
        <v>2</v>
      </c>
      <c r="G3636" s="1">
        <v>2</v>
      </c>
      <c r="H3636" s="1">
        <v>4</v>
      </c>
      <c r="I3636" s="1" t="s">
        <v>7876</v>
      </c>
      <c r="J3636" s="1">
        <v>4</v>
      </c>
      <c r="K3636" s="1">
        <v>1</v>
      </c>
      <c r="L3636" s="1">
        <v>3</v>
      </c>
      <c r="M3636" s="1">
        <v>0</v>
      </c>
    </row>
    <row r="3637" spans="1:13" x14ac:dyDescent="0.15">
      <c r="A3637" s="1" t="s">
        <v>8732</v>
      </c>
      <c r="B3637" s="6" t="str">
        <f t="shared" si="56"/>
        <v>Cocci</v>
      </c>
      <c r="C3637" s="1">
        <v>579</v>
      </c>
      <c r="D3637" s="1">
        <v>8.2788671023965108</v>
      </c>
      <c r="E3637" s="1">
        <v>644</v>
      </c>
      <c r="F3637" s="1">
        <v>2</v>
      </c>
      <c r="G3637" s="1">
        <v>2</v>
      </c>
      <c r="H3637" s="1">
        <v>4</v>
      </c>
      <c r="I3637" s="1" t="s">
        <v>8733</v>
      </c>
      <c r="J3637" s="1">
        <v>4</v>
      </c>
      <c r="K3637" s="1">
        <v>0</v>
      </c>
      <c r="L3637" s="1">
        <v>4</v>
      </c>
      <c r="M3637" s="1">
        <v>0</v>
      </c>
    </row>
    <row r="3638" spans="1:13" x14ac:dyDescent="0.15">
      <c r="A3638" s="1" t="s">
        <v>8361</v>
      </c>
      <c r="B3638" s="6" t="str">
        <f t="shared" si="56"/>
        <v>Cocci</v>
      </c>
      <c r="C3638" s="1">
        <v>668</v>
      </c>
      <c r="D3638" s="1">
        <v>5.7831325301204801</v>
      </c>
      <c r="E3638" s="1">
        <v>769</v>
      </c>
      <c r="F3638" s="1">
        <v>2</v>
      </c>
      <c r="G3638" s="1">
        <v>2</v>
      </c>
      <c r="H3638" s="1">
        <v>4</v>
      </c>
      <c r="I3638" s="1" t="s">
        <v>8362</v>
      </c>
      <c r="J3638" s="1">
        <v>4</v>
      </c>
      <c r="K3638" s="1">
        <v>1</v>
      </c>
      <c r="L3638" s="1">
        <v>3</v>
      </c>
      <c r="M3638" s="1">
        <v>0</v>
      </c>
    </row>
    <row r="3639" spans="1:13" x14ac:dyDescent="0.15">
      <c r="A3639" s="1" t="s">
        <v>8341</v>
      </c>
      <c r="B3639" s="6" t="str">
        <f t="shared" si="56"/>
        <v>Cocci</v>
      </c>
      <c r="C3639" s="1">
        <v>130</v>
      </c>
      <c r="D3639" s="1">
        <v>20.5128205128205</v>
      </c>
      <c r="E3639" s="1">
        <v>107</v>
      </c>
      <c r="F3639" s="1">
        <v>2</v>
      </c>
      <c r="G3639" s="1">
        <v>2</v>
      </c>
      <c r="H3639" s="1">
        <v>4</v>
      </c>
      <c r="I3639" s="1" t="s">
        <v>8342</v>
      </c>
      <c r="J3639" s="1">
        <v>4</v>
      </c>
      <c r="K3639" s="1">
        <v>0</v>
      </c>
      <c r="L3639" s="1">
        <v>4</v>
      </c>
      <c r="M3639" s="1">
        <v>0</v>
      </c>
    </row>
    <row r="3640" spans="1:13" x14ac:dyDescent="0.15">
      <c r="A3640" s="1" t="s">
        <v>5281</v>
      </c>
      <c r="B3640" s="6" t="str">
        <f t="shared" si="56"/>
        <v>Cocci</v>
      </c>
      <c r="C3640" s="1">
        <v>334</v>
      </c>
      <c r="D3640" s="1">
        <v>5.05166475315729</v>
      </c>
      <c r="E3640" s="1">
        <v>456</v>
      </c>
      <c r="F3640" s="1">
        <v>3</v>
      </c>
      <c r="G3640" s="1">
        <v>3</v>
      </c>
      <c r="H3640" s="1">
        <v>4</v>
      </c>
      <c r="I3640" s="1" t="s">
        <v>5282</v>
      </c>
      <c r="J3640" s="1">
        <v>4</v>
      </c>
      <c r="K3640" s="1">
        <v>0</v>
      </c>
      <c r="L3640" s="1">
        <v>4</v>
      </c>
      <c r="M3640" s="1">
        <v>0</v>
      </c>
    </row>
    <row r="3641" spans="1:13" x14ac:dyDescent="0.15">
      <c r="A3641" s="1" t="s">
        <v>7853</v>
      </c>
      <c r="B3641" s="6" t="str">
        <f t="shared" si="56"/>
        <v>Cocci</v>
      </c>
      <c r="C3641" s="1">
        <v>19</v>
      </c>
      <c r="D3641" s="1">
        <v>3.4077555816686198</v>
      </c>
      <c r="E3641" s="1">
        <v>651</v>
      </c>
      <c r="F3641" s="1">
        <v>2</v>
      </c>
      <c r="G3641" s="1">
        <v>2</v>
      </c>
      <c r="H3641" s="1">
        <v>4</v>
      </c>
      <c r="I3641" s="1" t="s">
        <v>7854</v>
      </c>
      <c r="J3641" s="1">
        <v>4</v>
      </c>
      <c r="K3641" s="1">
        <v>1</v>
      </c>
      <c r="L3641" s="1">
        <v>3</v>
      </c>
      <c r="M3641" s="1">
        <v>0</v>
      </c>
    </row>
    <row r="3642" spans="1:13" x14ac:dyDescent="0.15">
      <c r="A3642" s="1" t="s">
        <v>8003</v>
      </c>
      <c r="B3642" s="6" t="str">
        <f t="shared" si="56"/>
        <v>Cocci</v>
      </c>
      <c r="C3642" s="1">
        <v>819</v>
      </c>
      <c r="D3642" s="1">
        <v>3.7735849056603801</v>
      </c>
      <c r="E3642" s="1">
        <v>976</v>
      </c>
      <c r="F3642" s="1">
        <v>2</v>
      </c>
      <c r="G3642" s="1">
        <v>2</v>
      </c>
      <c r="H3642" s="1">
        <v>4</v>
      </c>
      <c r="I3642" s="1" t="s">
        <v>8004</v>
      </c>
      <c r="J3642" s="1">
        <v>4</v>
      </c>
      <c r="K3642" s="1">
        <v>0</v>
      </c>
      <c r="L3642" s="1">
        <v>4</v>
      </c>
      <c r="M3642" s="1">
        <v>0</v>
      </c>
    </row>
    <row r="3643" spans="1:13" x14ac:dyDescent="0.15">
      <c r="A3643" s="1" t="s">
        <v>7893</v>
      </c>
      <c r="B3643" s="6" t="str">
        <f t="shared" si="56"/>
        <v>Cocci</v>
      </c>
      <c r="C3643" s="1">
        <v>670</v>
      </c>
      <c r="D3643" s="1">
        <v>28.409090909090899</v>
      </c>
      <c r="E3643" s="1">
        <v>771</v>
      </c>
      <c r="F3643" s="1">
        <v>2</v>
      </c>
      <c r="G3643" s="1">
        <v>2</v>
      </c>
      <c r="H3643" s="1">
        <v>4</v>
      </c>
      <c r="I3643" s="1" t="s">
        <v>7894</v>
      </c>
      <c r="J3643" s="1">
        <v>4</v>
      </c>
      <c r="K3643" s="1">
        <v>0</v>
      </c>
      <c r="L3643" s="1">
        <v>4</v>
      </c>
      <c r="M3643" s="1">
        <v>0</v>
      </c>
    </row>
    <row r="3644" spans="1:13" x14ac:dyDescent="0.15">
      <c r="A3644" s="1" t="s">
        <v>8355</v>
      </c>
      <c r="B3644" s="6" t="str">
        <f t="shared" si="56"/>
        <v>Cocci</v>
      </c>
      <c r="C3644" s="1">
        <v>690</v>
      </c>
      <c r="D3644" s="1">
        <v>3.54767184035477</v>
      </c>
      <c r="E3644" s="1">
        <v>799</v>
      </c>
      <c r="F3644" s="1">
        <v>2</v>
      </c>
      <c r="G3644" s="1">
        <v>2</v>
      </c>
      <c r="H3644" s="1">
        <v>4</v>
      </c>
      <c r="I3644" s="1" t="s">
        <v>8356</v>
      </c>
      <c r="J3644" s="1">
        <v>4</v>
      </c>
      <c r="K3644" s="1">
        <v>1</v>
      </c>
      <c r="L3644" s="1">
        <v>2</v>
      </c>
      <c r="M3644" s="1">
        <v>1</v>
      </c>
    </row>
    <row r="3645" spans="1:13" x14ac:dyDescent="0.15">
      <c r="A3645" s="1" t="s">
        <v>5315</v>
      </c>
      <c r="B3645" s="6" t="str">
        <f t="shared" si="56"/>
        <v>Cocci</v>
      </c>
      <c r="C3645" s="1">
        <v>366</v>
      </c>
      <c r="D3645" s="1">
        <v>36.170212765957402</v>
      </c>
      <c r="E3645" s="1">
        <v>353</v>
      </c>
      <c r="F3645" s="1">
        <v>3</v>
      </c>
      <c r="G3645" s="1">
        <v>3</v>
      </c>
      <c r="H3645" s="1">
        <v>4</v>
      </c>
      <c r="I3645" s="1" t="s">
        <v>5316</v>
      </c>
      <c r="J3645" s="1">
        <v>4</v>
      </c>
      <c r="K3645" s="1">
        <v>0</v>
      </c>
      <c r="L3645" s="1">
        <v>4</v>
      </c>
      <c r="M3645" s="1">
        <v>0</v>
      </c>
    </row>
    <row r="3646" spans="1:13" x14ac:dyDescent="0.15">
      <c r="A3646" s="1" t="s">
        <v>3746</v>
      </c>
      <c r="B3646" s="6" t="str">
        <f t="shared" si="56"/>
        <v>Cocci</v>
      </c>
      <c r="C3646" s="1">
        <v>362</v>
      </c>
      <c r="D3646" s="1">
        <v>4.5987376014427399</v>
      </c>
      <c r="E3646" s="1">
        <v>348</v>
      </c>
      <c r="F3646" s="1">
        <v>4</v>
      </c>
      <c r="G3646" s="1">
        <v>4</v>
      </c>
      <c r="H3646" s="1">
        <v>4</v>
      </c>
      <c r="I3646" s="1" t="s">
        <v>3747</v>
      </c>
      <c r="J3646" s="1">
        <v>4</v>
      </c>
      <c r="K3646" s="1">
        <v>0</v>
      </c>
      <c r="L3646" s="1">
        <v>4</v>
      </c>
      <c r="M3646" s="1">
        <v>0</v>
      </c>
    </row>
    <row r="3647" spans="1:13" x14ac:dyDescent="0.15">
      <c r="A3647" s="1" t="s">
        <v>8475</v>
      </c>
      <c r="B3647" s="6" t="str">
        <f t="shared" si="56"/>
        <v>Cocci</v>
      </c>
      <c r="C3647" s="1">
        <v>559</v>
      </c>
      <c r="D3647" s="1">
        <v>8.6153846153846203</v>
      </c>
      <c r="E3647" s="1">
        <v>618</v>
      </c>
      <c r="F3647" s="1">
        <v>2</v>
      </c>
      <c r="G3647" s="1">
        <v>2</v>
      </c>
      <c r="H3647" s="1">
        <v>4</v>
      </c>
      <c r="I3647" s="1" t="s">
        <v>8476</v>
      </c>
      <c r="J3647" s="1">
        <v>4</v>
      </c>
      <c r="K3647" s="1">
        <v>0</v>
      </c>
      <c r="L3647" s="1">
        <v>3</v>
      </c>
      <c r="M3647" s="1">
        <v>1</v>
      </c>
    </row>
    <row r="3648" spans="1:13" x14ac:dyDescent="0.15">
      <c r="A3648" s="1" t="s">
        <v>7931</v>
      </c>
      <c r="B3648" s="6" t="str">
        <f t="shared" si="56"/>
        <v>Cocci</v>
      </c>
      <c r="C3648" s="1">
        <v>371</v>
      </c>
      <c r="D3648" s="1">
        <v>4.3715846994535497</v>
      </c>
      <c r="E3648" s="1">
        <v>361</v>
      </c>
      <c r="F3648" s="1">
        <v>2</v>
      </c>
      <c r="G3648" s="1">
        <v>2</v>
      </c>
      <c r="H3648" s="1">
        <v>4</v>
      </c>
      <c r="I3648" s="1" t="s">
        <v>7932</v>
      </c>
      <c r="J3648" s="1">
        <v>4</v>
      </c>
      <c r="K3648" s="1">
        <v>0</v>
      </c>
      <c r="L3648" s="1">
        <v>3</v>
      </c>
      <c r="M3648" s="1">
        <v>1</v>
      </c>
    </row>
    <row r="3649" spans="1:13" x14ac:dyDescent="0.15">
      <c r="A3649" s="1" t="s">
        <v>8431</v>
      </c>
      <c r="B3649" s="6" t="str">
        <f t="shared" si="56"/>
        <v>Cocci</v>
      </c>
      <c r="C3649" s="1">
        <v>798</v>
      </c>
      <c r="D3649" s="1">
        <v>7.0588235294117601</v>
      </c>
      <c r="E3649" s="1">
        <v>948</v>
      </c>
      <c r="F3649" s="1">
        <v>2</v>
      </c>
      <c r="G3649" s="1">
        <v>2</v>
      </c>
      <c r="H3649" s="1">
        <v>4</v>
      </c>
      <c r="I3649" s="1" t="s">
        <v>8432</v>
      </c>
      <c r="J3649" s="1">
        <v>4</v>
      </c>
      <c r="K3649" s="1">
        <v>1</v>
      </c>
      <c r="L3649" s="1">
        <v>3</v>
      </c>
      <c r="M3649" s="1">
        <v>0</v>
      </c>
    </row>
    <row r="3650" spans="1:13" x14ac:dyDescent="0.15">
      <c r="A3650" s="1" t="s">
        <v>5045</v>
      </c>
      <c r="B3650" s="6" t="str">
        <f t="shared" si="56"/>
        <v>Cocci</v>
      </c>
      <c r="C3650" s="1">
        <v>679</v>
      </c>
      <c r="D3650" s="1">
        <v>3.0583873957367902</v>
      </c>
      <c r="E3650" s="1">
        <v>785</v>
      </c>
      <c r="F3650" s="1">
        <v>3</v>
      </c>
      <c r="G3650" s="1">
        <v>3</v>
      </c>
      <c r="H3650" s="1">
        <v>4</v>
      </c>
      <c r="I3650" s="1" t="s">
        <v>5046</v>
      </c>
      <c r="J3650" s="1">
        <v>4</v>
      </c>
      <c r="K3650" s="1">
        <v>0</v>
      </c>
      <c r="L3650" s="1">
        <v>4</v>
      </c>
      <c r="M3650" s="1">
        <v>0</v>
      </c>
    </row>
    <row r="3651" spans="1:13" x14ac:dyDescent="0.15">
      <c r="A3651" s="1" t="s">
        <v>7881</v>
      </c>
      <c r="B3651" s="6" t="str">
        <f t="shared" ref="B3651:B3714" si="57">IF(NOT(ISERROR(FIND("_HUMAN",A3651))),"Human","Cocci")</f>
        <v>Cocci</v>
      </c>
      <c r="C3651" s="1">
        <v>268</v>
      </c>
      <c r="D3651" s="1">
        <v>7.2599531615925104</v>
      </c>
      <c r="E3651" s="1">
        <v>238</v>
      </c>
      <c r="F3651" s="1">
        <v>2</v>
      </c>
      <c r="G3651" s="1">
        <v>2</v>
      </c>
      <c r="H3651" s="1">
        <v>4</v>
      </c>
      <c r="I3651" s="1" t="s">
        <v>7882</v>
      </c>
      <c r="J3651" s="1">
        <v>4</v>
      </c>
      <c r="K3651" s="1">
        <v>1</v>
      </c>
      <c r="L3651" s="1">
        <v>2</v>
      </c>
      <c r="M3651" s="1">
        <v>1</v>
      </c>
    </row>
    <row r="3652" spans="1:13" x14ac:dyDescent="0.15">
      <c r="A3652" s="1" t="s">
        <v>8453</v>
      </c>
      <c r="B3652" s="6" t="str">
        <f t="shared" si="57"/>
        <v>Cocci</v>
      </c>
      <c r="C3652" s="1">
        <v>459</v>
      </c>
      <c r="D3652" s="1">
        <v>15.5555555555556</v>
      </c>
      <c r="E3652" s="1">
        <v>483</v>
      </c>
      <c r="F3652" s="1">
        <v>2</v>
      </c>
      <c r="G3652" s="1">
        <v>2</v>
      </c>
      <c r="H3652" s="1">
        <v>4</v>
      </c>
      <c r="I3652" s="1" t="s">
        <v>8454</v>
      </c>
      <c r="J3652" s="1">
        <v>4</v>
      </c>
      <c r="K3652" s="1">
        <v>3</v>
      </c>
      <c r="L3652" s="1">
        <v>0</v>
      </c>
      <c r="M3652" s="1">
        <v>1</v>
      </c>
    </row>
    <row r="3653" spans="1:13" x14ac:dyDescent="0.15">
      <c r="A3653" s="1" t="s">
        <v>8395</v>
      </c>
      <c r="B3653" s="6" t="str">
        <f t="shared" si="57"/>
        <v>Cocci</v>
      </c>
      <c r="C3653" s="1">
        <v>820</v>
      </c>
      <c r="D3653" s="1">
        <v>7.3529411764705896</v>
      </c>
      <c r="E3653" s="1">
        <v>977</v>
      </c>
      <c r="F3653" s="1">
        <v>2</v>
      </c>
      <c r="G3653" s="1">
        <v>2</v>
      </c>
      <c r="H3653" s="1">
        <v>4</v>
      </c>
      <c r="I3653" s="1" t="s">
        <v>8396</v>
      </c>
      <c r="J3653" s="1">
        <v>4</v>
      </c>
      <c r="K3653" s="1">
        <v>0</v>
      </c>
      <c r="L3653" s="1">
        <v>4</v>
      </c>
      <c r="M3653" s="1">
        <v>0</v>
      </c>
    </row>
    <row r="3654" spans="1:13" x14ac:dyDescent="0.15">
      <c r="A3654" s="1" t="s">
        <v>3532</v>
      </c>
      <c r="B3654" s="6" t="str">
        <f t="shared" si="57"/>
        <v>Cocci</v>
      </c>
      <c r="C3654" s="1">
        <v>667</v>
      </c>
      <c r="D3654" s="1">
        <v>22.299651567944299</v>
      </c>
      <c r="E3654" s="1">
        <v>767</v>
      </c>
      <c r="F3654" s="1">
        <v>4</v>
      </c>
      <c r="G3654" s="1">
        <v>4</v>
      </c>
      <c r="H3654" s="1">
        <v>4</v>
      </c>
      <c r="I3654" s="1" t="s">
        <v>3533</v>
      </c>
      <c r="J3654" s="1">
        <v>4</v>
      </c>
      <c r="K3654" s="1">
        <v>0</v>
      </c>
      <c r="L3654" s="1">
        <v>4</v>
      </c>
      <c r="M3654" s="1">
        <v>0</v>
      </c>
    </row>
    <row r="3655" spans="1:13" x14ac:dyDescent="0.15">
      <c r="A3655" s="1" t="s">
        <v>5285</v>
      </c>
      <c r="B3655" s="6" t="str">
        <f t="shared" si="57"/>
        <v>Cocci</v>
      </c>
      <c r="C3655" s="1">
        <v>153</v>
      </c>
      <c r="D3655" s="1">
        <v>11.8279569892473</v>
      </c>
      <c r="E3655" s="1">
        <v>126</v>
      </c>
      <c r="F3655" s="1">
        <v>3</v>
      </c>
      <c r="G3655" s="1">
        <v>3</v>
      </c>
      <c r="H3655" s="1">
        <v>4</v>
      </c>
      <c r="I3655" s="1" t="s">
        <v>5286</v>
      </c>
      <c r="J3655" s="1">
        <v>4</v>
      </c>
      <c r="K3655" s="1">
        <v>1</v>
      </c>
      <c r="L3655" s="1">
        <v>1</v>
      </c>
      <c r="M3655" s="1">
        <v>2</v>
      </c>
    </row>
    <row r="3656" spans="1:13" x14ac:dyDescent="0.15">
      <c r="A3656" s="1" t="s">
        <v>7859</v>
      </c>
      <c r="B3656" s="6" t="str">
        <f t="shared" si="57"/>
        <v>Cocci</v>
      </c>
      <c r="C3656" s="1">
        <v>363</v>
      </c>
      <c r="D3656" s="1">
        <v>23.489932885906001</v>
      </c>
      <c r="E3656" s="1">
        <v>349</v>
      </c>
      <c r="F3656" s="1">
        <v>2</v>
      </c>
      <c r="G3656" s="1">
        <v>2</v>
      </c>
      <c r="H3656" s="1">
        <v>4</v>
      </c>
      <c r="I3656" s="1" t="s">
        <v>7860</v>
      </c>
      <c r="J3656" s="1">
        <v>4</v>
      </c>
      <c r="K3656" s="1">
        <v>0</v>
      </c>
      <c r="L3656" s="1">
        <v>3</v>
      </c>
      <c r="M3656" s="1">
        <v>1</v>
      </c>
    </row>
    <row r="3657" spans="1:13" x14ac:dyDescent="0.15">
      <c r="A3657" s="1" t="s">
        <v>5043</v>
      </c>
      <c r="B3657" s="6" t="str">
        <f t="shared" si="57"/>
        <v>Cocci</v>
      </c>
      <c r="C3657" s="1">
        <v>730</v>
      </c>
      <c r="D3657" s="1">
        <v>3.40715502555366</v>
      </c>
      <c r="E3657" s="1">
        <v>854</v>
      </c>
      <c r="F3657" s="1">
        <v>3</v>
      </c>
      <c r="G3657" s="1">
        <v>3</v>
      </c>
      <c r="H3657" s="1">
        <v>4</v>
      </c>
      <c r="I3657" s="1" t="s">
        <v>5044</v>
      </c>
      <c r="J3657" s="1">
        <v>4</v>
      </c>
      <c r="K3657" s="1">
        <v>0</v>
      </c>
      <c r="L3657" s="1">
        <v>2</v>
      </c>
      <c r="M3657" s="1">
        <v>2</v>
      </c>
    </row>
    <row r="3658" spans="1:13" x14ac:dyDescent="0.15">
      <c r="A3658" s="1" t="s">
        <v>5267</v>
      </c>
      <c r="B3658" s="6" t="str">
        <f t="shared" si="57"/>
        <v>Cocci</v>
      </c>
      <c r="C3658" s="1">
        <v>684</v>
      </c>
      <c r="D3658" s="1">
        <v>7.4596774193548399</v>
      </c>
      <c r="E3658" s="1">
        <v>792</v>
      </c>
      <c r="F3658" s="1">
        <v>3</v>
      </c>
      <c r="G3658" s="1">
        <v>3</v>
      </c>
      <c r="H3658" s="1">
        <v>4</v>
      </c>
      <c r="I3658" s="1" t="s">
        <v>5268</v>
      </c>
      <c r="J3658" s="1">
        <v>4</v>
      </c>
      <c r="K3658" s="1">
        <v>0</v>
      </c>
      <c r="L3658" s="1">
        <v>3</v>
      </c>
      <c r="M3658" s="1">
        <v>1</v>
      </c>
    </row>
    <row r="3659" spans="1:13" x14ac:dyDescent="0.15">
      <c r="A3659" s="1" t="s">
        <v>8473</v>
      </c>
      <c r="B3659" s="6" t="str">
        <f t="shared" si="57"/>
        <v>Cocci</v>
      </c>
      <c r="C3659" s="1">
        <v>523</v>
      </c>
      <c r="D3659" s="1">
        <v>6.9164265129683002</v>
      </c>
      <c r="E3659" s="1">
        <v>571</v>
      </c>
      <c r="F3659" s="1">
        <v>2</v>
      </c>
      <c r="G3659" s="1">
        <v>2</v>
      </c>
      <c r="H3659" s="1">
        <v>4</v>
      </c>
      <c r="I3659" s="1" t="s">
        <v>8474</v>
      </c>
      <c r="J3659" s="1">
        <v>4</v>
      </c>
      <c r="K3659" s="1">
        <v>0</v>
      </c>
      <c r="L3659" s="1">
        <v>4</v>
      </c>
      <c r="M3659" s="1">
        <v>0</v>
      </c>
    </row>
    <row r="3660" spans="1:13" x14ac:dyDescent="0.15">
      <c r="A3660" s="1" t="s">
        <v>7981</v>
      </c>
      <c r="B3660" s="6" t="str">
        <f t="shared" si="57"/>
        <v>Cocci</v>
      </c>
      <c r="C3660" s="1">
        <v>436</v>
      </c>
      <c r="D3660" s="1">
        <v>2.4336283185840699</v>
      </c>
      <c r="E3660" s="1">
        <v>450</v>
      </c>
      <c r="F3660" s="1">
        <v>2</v>
      </c>
      <c r="G3660" s="1">
        <v>2</v>
      </c>
      <c r="H3660" s="1">
        <v>4</v>
      </c>
      <c r="I3660" s="1" t="s">
        <v>7982</v>
      </c>
      <c r="J3660" s="1">
        <v>4</v>
      </c>
      <c r="K3660" s="1">
        <v>0</v>
      </c>
      <c r="L3660" s="1">
        <v>1</v>
      </c>
      <c r="M3660" s="1">
        <v>3</v>
      </c>
    </row>
    <row r="3661" spans="1:13" x14ac:dyDescent="0.15">
      <c r="A3661" s="1" t="s">
        <v>5251</v>
      </c>
      <c r="B3661" s="6" t="str">
        <f t="shared" si="57"/>
        <v>Cocci</v>
      </c>
      <c r="C3661" s="1">
        <v>723</v>
      </c>
      <c r="D3661" s="1">
        <v>11.830985915493001</v>
      </c>
      <c r="E3661" s="1">
        <v>839</v>
      </c>
      <c r="F3661" s="1">
        <v>3</v>
      </c>
      <c r="G3661" s="1">
        <v>3</v>
      </c>
      <c r="H3661" s="1">
        <v>4</v>
      </c>
      <c r="I3661" s="1" t="s">
        <v>5252</v>
      </c>
      <c r="J3661" s="1">
        <v>4</v>
      </c>
      <c r="K3661" s="1">
        <v>0</v>
      </c>
      <c r="L3661" s="1">
        <v>3</v>
      </c>
      <c r="M3661" s="1">
        <v>1</v>
      </c>
    </row>
    <row r="3662" spans="1:13" x14ac:dyDescent="0.15">
      <c r="A3662" s="1" t="s">
        <v>7949</v>
      </c>
      <c r="B3662" s="6" t="str">
        <f t="shared" si="57"/>
        <v>Cocci</v>
      </c>
      <c r="C3662" s="1">
        <v>626</v>
      </c>
      <c r="D3662" s="1">
        <v>8.7755102040816304</v>
      </c>
      <c r="E3662" s="1">
        <v>720</v>
      </c>
      <c r="F3662" s="1">
        <v>2</v>
      </c>
      <c r="G3662" s="1">
        <v>2</v>
      </c>
      <c r="H3662" s="1">
        <v>4</v>
      </c>
      <c r="I3662" s="1" t="s">
        <v>7950</v>
      </c>
      <c r="J3662" s="1">
        <v>4</v>
      </c>
      <c r="K3662" s="1">
        <v>0</v>
      </c>
      <c r="L3662" s="1">
        <v>4</v>
      </c>
      <c r="M3662" s="1">
        <v>0</v>
      </c>
    </row>
    <row r="3663" spans="1:13" x14ac:dyDescent="0.15">
      <c r="A3663" s="1" t="s">
        <v>5289</v>
      </c>
      <c r="B3663" s="6" t="str">
        <f t="shared" si="57"/>
        <v>Cocci</v>
      </c>
      <c r="C3663" s="1">
        <v>789</v>
      </c>
      <c r="D3663" s="1">
        <v>9.5238095238095202</v>
      </c>
      <c r="E3663" s="1">
        <v>978</v>
      </c>
      <c r="F3663" s="1">
        <v>3</v>
      </c>
      <c r="G3663" s="1">
        <v>3</v>
      </c>
      <c r="H3663" s="1">
        <v>4</v>
      </c>
      <c r="I3663" s="1" t="s">
        <v>5290</v>
      </c>
      <c r="J3663" s="1">
        <v>4</v>
      </c>
      <c r="K3663" s="1">
        <v>0</v>
      </c>
      <c r="L3663" s="1">
        <v>3</v>
      </c>
      <c r="M3663" s="1">
        <v>1</v>
      </c>
    </row>
    <row r="3664" spans="1:13" x14ac:dyDescent="0.15">
      <c r="A3664" s="1" t="s">
        <v>7997</v>
      </c>
      <c r="B3664" s="6" t="str">
        <f t="shared" si="57"/>
        <v>Cocci</v>
      </c>
      <c r="C3664" s="1">
        <v>729</v>
      </c>
      <c r="D3664" s="1">
        <v>23.287671232876701</v>
      </c>
      <c r="E3664" s="1">
        <v>851</v>
      </c>
      <c r="F3664" s="1">
        <v>2</v>
      </c>
      <c r="G3664" s="1">
        <v>4</v>
      </c>
      <c r="H3664" s="1">
        <v>4</v>
      </c>
      <c r="I3664" s="1" t="s">
        <v>7998</v>
      </c>
      <c r="J3664" s="1">
        <v>4</v>
      </c>
      <c r="K3664" s="1">
        <v>0</v>
      </c>
      <c r="L3664" s="1">
        <v>4</v>
      </c>
      <c r="M3664" s="1">
        <v>0</v>
      </c>
    </row>
    <row r="3665" spans="1:13" x14ac:dyDescent="0.15">
      <c r="A3665" s="1" t="s">
        <v>7905</v>
      </c>
      <c r="B3665" s="6" t="str">
        <f t="shared" si="57"/>
        <v>Cocci</v>
      </c>
      <c r="C3665" s="1">
        <v>309</v>
      </c>
      <c r="D3665" s="1">
        <v>20</v>
      </c>
      <c r="E3665" s="1">
        <v>291</v>
      </c>
      <c r="F3665" s="1">
        <v>2</v>
      </c>
      <c r="G3665" s="1">
        <v>2</v>
      </c>
      <c r="H3665" s="1">
        <v>4</v>
      </c>
      <c r="I3665" s="1" t="s">
        <v>7906</v>
      </c>
      <c r="J3665" s="1">
        <v>4</v>
      </c>
      <c r="K3665" s="1">
        <v>1</v>
      </c>
      <c r="L3665" s="1">
        <v>3</v>
      </c>
      <c r="M3665" s="1">
        <v>0</v>
      </c>
    </row>
    <row r="3666" spans="1:13" x14ac:dyDescent="0.15">
      <c r="A3666" s="1" t="s">
        <v>5033</v>
      </c>
      <c r="B3666" s="6" t="str">
        <f t="shared" si="57"/>
        <v>Cocci</v>
      </c>
      <c r="C3666" s="1">
        <v>805</v>
      </c>
      <c r="D3666" s="1">
        <v>10.6741573033708</v>
      </c>
      <c r="E3666" s="1">
        <v>959</v>
      </c>
      <c r="F3666" s="1">
        <v>3</v>
      </c>
      <c r="G3666" s="1">
        <v>3</v>
      </c>
      <c r="H3666" s="1">
        <v>4</v>
      </c>
      <c r="I3666" s="1" t="s">
        <v>5034</v>
      </c>
      <c r="J3666" s="1">
        <v>4</v>
      </c>
      <c r="K3666" s="1">
        <v>0</v>
      </c>
      <c r="L3666" s="1">
        <v>3</v>
      </c>
      <c r="M3666" s="1">
        <v>1</v>
      </c>
    </row>
    <row r="3667" spans="1:13" x14ac:dyDescent="0.15">
      <c r="A3667" s="1" t="s">
        <v>8379</v>
      </c>
      <c r="B3667" s="6" t="str">
        <f t="shared" si="57"/>
        <v>Cocci</v>
      </c>
      <c r="C3667" s="1">
        <v>107</v>
      </c>
      <c r="D3667" s="1">
        <v>6.61577608142494</v>
      </c>
      <c r="E3667" s="1">
        <v>85</v>
      </c>
      <c r="F3667" s="1">
        <v>2</v>
      </c>
      <c r="G3667" s="1">
        <v>2</v>
      </c>
      <c r="H3667" s="1">
        <v>4</v>
      </c>
      <c r="I3667" s="1" t="s">
        <v>8380</v>
      </c>
      <c r="J3667" s="1">
        <v>4</v>
      </c>
      <c r="K3667" s="1">
        <v>1</v>
      </c>
      <c r="L3667" s="1">
        <v>3</v>
      </c>
      <c r="M3667" s="1">
        <v>0</v>
      </c>
    </row>
    <row r="3668" spans="1:13" x14ac:dyDescent="0.15">
      <c r="A3668" s="1" t="s">
        <v>3572</v>
      </c>
      <c r="B3668" s="6" t="str">
        <f t="shared" si="57"/>
        <v>Cocci</v>
      </c>
      <c r="C3668" s="1">
        <v>37</v>
      </c>
      <c r="D3668" s="1">
        <v>14.0625</v>
      </c>
      <c r="E3668" s="1">
        <v>648</v>
      </c>
      <c r="F3668" s="1">
        <v>4</v>
      </c>
      <c r="G3668" s="1">
        <v>4</v>
      </c>
      <c r="H3668" s="1">
        <v>4</v>
      </c>
      <c r="I3668" s="1" t="s">
        <v>3573</v>
      </c>
      <c r="J3668" s="1">
        <v>4</v>
      </c>
      <c r="K3668" s="1">
        <v>0</v>
      </c>
      <c r="L3668" s="1">
        <v>4</v>
      </c>
      <c r="M3668" s="1">
        <v>0</v>
      </c>
    </row>
    <row r="3669" spans="1:13" x14ac:dyDescent="0.15">
      <c r="A3669" s="1" t="s">
        <v>8451</v>
      </c>
      <c r="B3669" s="6" t="str">
        <f t="shared" si="57"/>
        <v>Cocci</v>
      </c>
      <c r="C3669" s="1">
        <v>762</v>
      </c>
      <c r="D3669" s="1">
        <v>5.8116232464929896</v>
      </c>
      <c r="E3669" s="1">
        <v>894</v>
      </c>
      <c r="F3669" s="1">
        <v>2</v>
      </c>
      <c r="G3669" s="1">
        <v>2</v>
      </c>
      <c r="H3669" s="1">
        <v>4</v>
      </c>
      <c r="I3669" s="1" t="s">
        <v>8452</v>
      </c>
      <c r="J3669" s="1">
        <v>4</v>
      </c>
      <c r="K3669" s="1">
        <v>0</v>
      </c>
      <c r="L3669" s="1">
        <v>4</v>
      </c>
      <c r="M3669" s="1">
        <v>0</v>
      </c>
    </row>
    <row r="3670" spans="1:13" x14ac:dyDescent="0.15">
      <c r="A3670" s="1" t="s">
        <v>7915</v>
      </c>
      <c r="B3670" s="6" t="str">
        <f t="shared" si="57"/>
        <v>Cocci</v>
      </c>
      <c r="C3670" s="1">
        <v>776</v>
      </c>
      <c r="D3670" s="1">
        <v>6.6831683168316802</v>
      </c>
      <c r="E3670" s="1">
        <v>916</v>
      </c>
      <c r="F3670" s="1">
        <v>2</v>
      </c>
      <c r="G3670" s="1">
        <v>2</v>
      </c>
      <c r="H3670" s="1">
        <v>4</v>
      </c>
      <c r="I3670" s="1" t="s">
        <v>7916</v>
      </c>
      <c r="J3670" s="1">
        <v>4</v>
      </c>
      <c r="K3670" s="1">
        <v>1</v>
      </c>
      <c r="L3670" s="1">
        <v>2</v>
      </c>
      <c r="M3670" s="1">
        <v>1</v>
      </c>
    </row>
    <row r="3671" spans="1:13" x14ac:dyDescent="0.15">
      <c r="A3671" s="1" t="s">
        <v>2870</v>
      </c>
      <c r="B3671" s="6" t="str">
        <f t="shared" si="57"/>
        <v>Human</v>
      </c>
      <c r="C3671" s="1">
        <v>251</v>
      </c>
      <c r="D3671" s="1">
        <v>31.162790697674399</v>
      </c>
      <c r="E3671" s="1">
        <v>217</v>
      </c>
      <c r="F3671" s="1">
        <v>4</v>
      </c>
      <c r="G3671" s="1">
        <v>4</v>
      </c>
      <c r="H3671" s="1">
        <v>4</v>
      </c>
      <c r="I3671" s="1" t="s">
        <v>2871</v>
      </c>
      <c r="J3671" s="1">
        <v>4</v>
      </c>
      <c r="K3671" s="1">
        <v>0</v>
      </c>
      <c r="L3671" s="1">
        <v>4</v>
      </c>
      <c r="M3671" s="1">
        <v>0</v>
      </c>
    </row>
    <row r="3672" spans="1:13" x14ac:dyDescent="0.15">
      <c r="A3672" s="1" t="s">
        <v>6376</v>
      </c>
      <c r="B3672" s="6" t="str">
        <f t="shared" si="57"/>
        <v>Cocci</v>
      </c>
      <c r="C3672" s="1">
        <v>130</v>
      </c>
      <c r="D3672" s="1">
        <v>20.645161290322601</v>
      </c>
      <c r="E3672" s="1">
        <v>107</v>
      </c>
      <c r="F3672" s="1">
        <v>2</v>
      </c>
      <c r="G3672" s="1">
        <v>2</v>
      </c>
      <c r="H3672" s="1">
        <v>4</v>
      </c>
      <c r="I3672" s="1" t="s">
        <v>6377</v>
      </c>
      <c r="J3672" s="1">
        <v>4</v>
      </c>
      <c r="K3672" s="1">
        <v>0</v>
      </c>
      <c r="L3672" s="1">
        <v>4</v>
      </c>
      <c r="M3672" s="1">
        <v>0</v>
      </c>
    </row>
    <row r="3673" spans="1:13" x14ac:dyDescent="0.15">
      <c r="A3673" s="1" t="s">
        <v>6414</v>
      </c>
      <c r="B3673" s="6" t="str">
        <f t="shared" si="57"/>
        <v>Cocci</v>
      </c>
      <c r="C3673" s="1">
        <v>798</v>
      </c>
      <c r="D3673" s="1">
        <v>6.9565217391304399</v>
      </c>
      <c r="E3673" s="1">
        <v>948</v>
      </c>
      <c r="F3673" s="1">
        <v>2</v>
      </c>
      <c r="G3673" s="1">
        <v>2</v>
      </c>
      <c r="H3673" s="1">
        <v>4</v>
      </c>
      <c r="I3673" s="1" t="s">
        <v>6415</v>
      </c>
      <c r="J3673" s="1">
        <v>4</v>
      </c>
      <c r="K3673" s="1">
        <v>1</v>
      </c>
      <c r="L3673" s="1">
        <v>3</v>
      </c>
      <c r="M3673" s="1">
        <v>0</v>
      </c>
    </row>
    <row r="3674" spans="1:13" x14ac:dyDescent="0.15">
      <c r="A3674" s="1" t="s">
        <v>6282</v>
      </c>
      <c r="B3674" s="6" t="str">
        <f t="shared" si="57"/>
        <v>Cocci</v>
      </c>
      <c r="C3674" s="1">
        <v>423</v>
      </c>
      <c r="D3674" s="1">
        <v>18.279569892473098</v>
      </c>
      <c r="E3674" s="1">
        <v>430</v>
      </c>
      <c r="F3674" s="1">
        <v>2</v>
      </c>
      <c r="G3674" s="1">
        <v>2</v>
      </c>
      <c r="H3674" s="1">
        <v>4</v>
      </c>
      <c r="I3674" s="1" t="s">
        <v>6283</v>
      </c>
      <c r="J3674" s="1">
        <v>4</v>
      </c>
      <c r="K3674" s="1">
        <v>2</v>
      </c>
      <c r="L3674" s="1">
        <v>2</v>
      </c>
      <c r="M3674" s="1">
        <v>0</v>
      </c>
    </row>
    <row r="3675" spans="1:13" x14ac:dyDescent="0.15">
      <c r="A3675" s="1" t="s">
        <v>6525</v>
      </c>
      <c r="B3675" s="6" t="str">
        <f t="shared" si="57"/>
        <v>Cocci</v>
      </c>
      <c r="C3675" s="1">
        <v>559</v>
      </c>
      <c r="D3675" s="1">
        <v>8.6153846153846203</v>
      </c>
      <c r="E3675" s="1">
        <v>618</v>
      </c>
      <c r="F3675" s="1">
        <v>2</v>
      </c>
      <c r="G3675" s="1">
        <v>2</v>
      </c>
      <c r="H3675" s="1">
        <v>4</v>
      </c>
      <c r="I3675" s="1" t="s">
        <v>6526</v>
      </c>
      <c r="J3675" s="1">
        <v>4</v>
      </c>
      <c r="K3675" s="1">
        <v>0</v>
      </c>
      <c r="L3675" s="1">
        <v>3</v>
      </c>
      <c r="M3675" s="1">
        <v>1</v>
      </c>
    </row>
    <row r="3676" spans="1:13" x14ac:dyDescent="0.15">
      <c r="A3676" s="1" t="s">
        <v>6519</v>
      </c>
      <c r="B3676" s="6" t="str">
        <f t="shared" si="57"/>
        <v>Cocci</v>
      </c>
      <c r="C3676" s="1">
        <v>670</v>
      </c>
      <c r="D3676" s="1">
        <v>28.409090909090899</v>
      </c>
      <c r="E3676" s="1">
        <v>771</v>
      </c>
      <c r="F3676" s="1">
        <v>2</v>
      </c>
      <c r="G3676" s="1">
        <v>2</v>
      </c>
      <c r="H3676" s="1">
        <v>4</v>
      </c>
      <c r="I3676" s="1" t="s">
        <v>6520</v>
      </c>
      <c r="J3676" s="1">
        <v>4</v>
      </c>
      <c r="K3676" s="1">
        <v>0</v>
      </c>
      <c r="L3676" s="1">
        <v>4</v>
      </c>
      <c r="M3676" s="1">
        <v>0</v>
      </c>
    </row>
    <row r="3677" spans="1:13" x14ac:dyDescent="0.15">
      <c r="A3677" s="1" t="s">
        <v>4280</v>
      </c>
      <c r="B3677" s="6" t="str">
        <f t="shared" si="57"/>
        <v>Cocci</v>
      </c>
      <c r="C3677" s="1">
        <v>730</v>
      </c>
      <c r="D3677" s="1">
        <v>3.40715502555366</v>
      </c>
      <c r="E3677" s="1">
        <v>854</v>
      </c>
      <c r="F3677" s="1">
        <v>3</v>
      </c>
      <c r="G3677" s="1">
        <v>3</v>
      </c>
      <c r="H3677" s="1">
        <v>4</v>
      </c>
      <c r="I3677" s="1" t="s">
        <v>4281</v>
      </c>
      <c r="J3677" s="1">
        <v>4</v>
      </c>
      <c r="K3677" s="1">
        <v>0</v>
      </c>
      <c r="L3677" s="1">
        <v>2</v>
      </c>
      <c r="M3677" s="1">
        <v>2</v>
      </c>
    </row>
    <row r="3678" spans="1:13" x14ac:dyDescent="0.15">
      <c r="A3678" s="1" t="s">
        <v>4184</v>
      </c>
      <c r="B3678" s="6" t="str">
        <f t="shared" si="57"/>
        <v>Cocci</v>
      </c>
      <c r="C3678" s="1">
        <v>684</v>
      </c>
      <c r="D3678" s="1">
        <v>7.4297188755020098</v>
      </c>
      <c r="E3678" s="1">
        <v>792</v>
      </c>
      <c r="F3678" s="1">
        <v>3</v>
      </c>
      <c r="G3678" s="1">
        <v>3</v>
      </c>
      <c r="H3678" s="1">
        <v>4</v>
      </c>
      <c r="I3678" s="1" t="s">
        <v>4185</v>
      </c>
      <c r="J3678" s="1">
        <v>4</v>
      </c>
      <c r="K3678" s="1">
        <v>0</v>
      </c>
      <c r="L3678" s="1">
        <v>3</v>
      </c>
      <c r="M3678" s="1">
        <v>1</v>
      </c>
    </row>
    <row r="3679" spans="1:13" x14ac:dyDescent="0.15">
      <c r="A3679" s="1" t="s">
        <v>6278</v>
      </c>
      <c r="B3679" s="6" t="str">
        <f t="shared" si="57"/>
        <v>Cocci</v>
      </c>
      <c r="C3679" s="1">
        <v>776</v>
      </c>
      <c r="D3679" s="1">
        <v>6.6831683168316802</v>
      </c>
      <c r="E3679" s="1">
        <v>916</v>
      </c>
      <c r="F3679" s="1">
        <v>2</v>
      </c>
      <c r="G3679" s="1">
        <v>2</v>
      </c>
      <c r="H3679" s="1">
        <v>4</v>
      </c>
      <c r="I3679" s="1" t="s">
        <v>6279</v>
      </c>
      <c r="J3679" s="1">
        <v>4</v>
      </c>
      <c r="K3679" s="1">
        <v>1</v>
      </c>
      <c r="L3679" s="1">
        <v>2</v>
      </c>
      <c r="M3679" s="1">
        <v>1</v>
      </c>
    </row>
    <row r="3680" spans="1:13" x14ac:dyDescent="0.15">
      <c r="A3680" s="1" t="s">
        <v>6466</v>
      </c>
      <c r="B3680" s="6" t="str">
        <f t="shared" si="57"/>
        <v>Cocci</v>
      </c>
      <c r="C3680" s="1">
        <v>436</v>
      </c>
      <c r="D3680" s="1">
        <v>2.4336283185840699</v>
      </c>
      <c r="E3680" s="1">
        <v>450</v>
      </c>
      <c r="F3680" s="1">
        <v>2</v>
      </c>
      <c r="G3680" s="1">
        <v>2</v>
      </c>
      <c r="H3680" s="1">
        <v>4</v>
      </c>
      <c r="I3680" s="1" t="s">
        <v>6467</v>
      </c>
      <c r="J3680" s="1">
        <v>4</v>
      </c>
      <c r="K3680" s="1">
        <v>0</v>
      </c>
      <c r="L3680" s="1">
        <v>1</v>
      </c>
      <c r="M3680" s="1">
        <v>3</v>
      </c>
    </row>
    <row r="3681" spans="1:13" x14ac:dyDescent="0.15">
      <c r="A3681" s="1" t="s">
        <v>6258</v>
      </c>
      <c r="B3681" s="6" t="str">
        <f t="shared" si="57"/>
        <v>Cocci</v>
      </c>
      <c r="C3681" s="1">
        <v>523</v>
      </c>
      <c r="D3681" s="1">
        <v>6.9164265129683002</v>
      </c>
      <c r="E3681" s="1">
        <v>571</v>
      </c>
      <c r="F3681" s="1">
        <v>2</v>
      </c>
      <c r="G3681" s="1">
        <v>2</v>
      </c>
      <c r="H3681" s="1">
        <v>4</v>
      </c>
      <c r="I3681" s="1" t="s">
        <v>6259</v>
      </c>
      <c r="J3681" s="1">
        <v>4</v>
      </c>
      <c r="K3681" s="1">
        <v>0</v>
      </c>
      <c r="L3681" s="1">
        <v>4</v>
      </c>
      <c r="M3681" s="1">
        <v>0</v>
      </c>
    </row>
    <row r="3682" spans="1:13" x14ac:dyDescent="0.15">
      <c r="A3682" s="1" t="s">
        <v>2978</v>
      </c>
      <c r="B3682" s="6" t="str">
        <f t="shared" si="57"/>
        <v>Cocci</v>
      </c>
      <c r="C3682" s="1">
        <v>37</v>
      </c>
      <c r="D3682" s="1">
        <v>14.0625</v>
      </c>
      <c r="E3682" s="1">
        <v>648</v>
      </c>
      <c r="F3682" s="1">
        <v>4</v>
      </c>
      <c r="G3682" s="1">
        <v>4</v>
      </c>
      <c r="H3682" s="1">
        <v>4</v>
      </c>
      <c r="I3682" s="1" t="s">
        <v>2979</v>
      </c>
      <c r="J3682" s="1">
        <v>4</v>
      </c>
      <c r="K3682" s="1">
        <v>0</v>
      </c>
      <c r="L3682" s="1">
        <v>4</v>
      </c>
      <c r="M3682" s="1">
        <v>0</v>
      </c>
    </row>
    <row r="3683" spans="1:13" x14ac:dyDescent="0.15">
      <c r="A3683" s="1" t="s">
        <v>4332</v>
      </c>
      <c r="B3683" s="6" t="str">
        <f t="shared" si="57"/>
        <v>Cocci</v>
      </c>
      <c r="C3683" s="1">
        <v>811</v>
      </c>
      <c r="D3683" s="1">
        <v>2.25792444637429</v>
      </c>
      <c r="E3683" s="1">
        <v>965</v>
      </c>
      <c r="F3683" s="1">
        <v>3</v>
      </c>
      <c r="G3683" s="1">
        <v>3</v>
      </c>
      <c r="H3683" s="1">
        <v>4</v>
      </c>
      <c r="I3683" s="1" t="s">
        <v>4333</v>
      </c>
      <c r="J3683" s="1">
        <v>4</v>
      </c>
      <c r="K3683" s="1">
        <v>0</v>
      </c>
      <c r="L3683" s="1">
        <v>3</v>
      </c>
      <c r="M3683" s="1">
        <v>1</v>
      </c>
    </row>
    <row r="3684" spans="1:13" x14ac:dyDescent="0.15">
      <c r="A3684" s="1" t="s">
        <v>6322</v>
      </c>
      <c r="B3684" s="6" t="str">
        <f t="shared" si="57"/>
        <v>Cocci</v>
      </c>
      <c r="C3684" s="1">
        <v>27</v>
      </c>
      <c r="D3684" s="1">
        <v>4.6153846153846203</v>
      </c>
      <c r="E3684" s="1">
        <v>811</v>
      </c>
      <c r="F3684" s="1">
        <v>2</v>
      </c>
      <c r="G3684" s="1">
        <v>2</v>
      </c>
      <c r="H3684" s="1">
        <v>4</v>
      </c>
      <c r="I3684" s="1" t="s">
        <v>6323</v>
      </c>
      <c r="J3684" s="1">
        <v>4</v>
      </c>
      <c r="K3684" s="1">
        <v>1</v>
      </c>
      <c r="L3684" s="1">
        <v>3</v>
      </c>
      <c r="M3684" s="1">
        <v>0</v>
      </c>
    </row>
    <row r="3685" spans="1:13" x14ac:dyDescent="0.15">
      <c r="A3685" s="1" t="s">
        <v>4232</v>
      </c>
      <c r="B3685" s="6" t="str">
        <f t="shared" si="57"/>
        <v>Cocci</v>
      </c>
      <c r="C3685" s="1">
        <v>334</v>
      </c>
      <c r="D3685" s="1">
        <v>5.05166475315729</v>
      </c>
      <c r="E3685" s="1">
        <v>456</v>
      </c>
      <c r="F3685" s="1">
        <v>3</v>
      </c>
      <c r="G3685" s="1">
        <v>3</v>
      </c>
      <c r="H3685" s="1">
        <v>4</v>
      </c>
      <c r="I3685" s="1" t="s">
        <v>4233</v>
      </c>
      <c r="J3685" s="1">
        <v>4</v>
      </c>
      <c r="K3685" s="1">
        <v>0</v>
      </c>
      <c r="L3685" s="1">
        <v>4</v>
      </c>
      <c r="M3685" s="1">
        <v>0</v>
      </c>
    </row>
    <row r="3686" spans="1:13" x14ac:dyDescent="0.15">
      <c r="A3686" s="1" t="s">
        <v>4244</v>
      </c>
      <c r="B3686" s="6" t="str">
        <f t="shared" si="57"/>
        <v>Cocci</v>
      </c>
      <c r="C3686" s="1">
        <v>204</v>
      </c>
      <c r="D3686" s="1">
        <v>9.1503267973856204</v>
      </c>
      <c r="E3686" s="1">
        <v>172</v>
      </c>
      <c r="F3686" s="1">
        <v>3</v>
      </c>
      <c r="G3686" s="1">
        <v>3</v>
      </c>
      <c r="H3686" s="1">
        <v>4</v>
      </c>
      <c r="I3686" s="1" t="s">
        <v>4245</v>
      </c>
      <c r="J3686" s="1">
        <v>4</v>
      </c>
      <c r="K3686" s="1">
        <v>2</v>
      </c>
      <c r="L3686" s="1">
        <v>1</v>
      </c>
      <c r="M3686" s="1">
        <v>1</v>
      </c>
    </row>
    <row r="3687" spans="1:13" x14ac:dyDescent="0.15">
      <c r="A3687" s="1" t="s">
        <v>6579</v>
      </c>
      <c r="B3687" s="6" t="str">
        <f t="shared" si="57"/>
        <v>Cocci</v>
      </c>
      <c r="C3687" s="1">
        <v>459</v>
      </c>
      <c r="D3687" s="1">
        <v>15.5555555555556</v>
      </c>
      <c r="E3687" s="1">
        <v>483</v>
      </c>
      <c r="F3687" s="1">
        <v>2</v>
      </c>
      <c r="G3687" s="1">
        <v>2</v>
      </c>
      <c r="H3687" s="1">
        <v>4</v>
      </c>
      <c r="I3687" s="1" t="s">
        <v>6580</v>
      </c>
      <c r="J3687" s="1">
        <v>4</v>
      </c>
      <c r="K3687" s="1">
        <v>3</v>
      </c>
      <c r="L3687" s="1">
        <v>0</v>
      </c>
      <c r="M3687" s="1">
        <v>1</v>
      </c>
    </row>
    <row r="3688" spans="1:13" x14ac:dyDescent="0.15">
      <c r="A3688" s="1" t="s">
        <v>6499</v>
      </c>
      <c r="B3688" s="6" t="str">
        <f t="shared" si="57"/>
        <v>Cocci</v>
      </c>
      <c r="C3688" s="1">
        <v>19</v>
      </c>
      <c r="D3688" s="1">
        <v>3.49819059107358</v>
      </c>
      <c r="E3688" s="1">
        <v>651</v>
      </c>
      <c r="F3688" s="1">
        <v>2</v>
      </c>
      <c r="G3688" s="1">
        <v>2</v>
      </c>
      <c r="H3688" s="1">
        <v>4</v>
      </c>
      <c r="I3688" s="1" t="s">
        <v>6500</v>
      </c>
      <c r="J3688" s="1">
        <v>4</v>
      </c>
      <c r="K3688" s="1">
        <v>1</v>
      </c>
      <c r="L3688" s="1">
        <v>3</v>
      </c>
      <c r="M3688" s="1">
        <v>0</v>
      </c>
    </row>
    <row r="3689" spans="1:13" x14ac:dyDescent="0.15">
      <c r="A3689" s="1" t="s">
        <v>4258</v>
      </c>
      <c r="B3689" s="6" t="str">
        <f t="shared" si="57"/>
        <v>Cocci</v>
      </c>
      <c r="C3689" s="1">
        <v>679</v>
      </c>
      <c r="D3689" s="1">
        <v>3.0583873957367902</v>
      </c>
      <c r="E3689" s="1">
        <v>785</v>
      </c>
      <c r="F3689" s="1">
        <v>3</v>
      </c>
      <c r="G3689" s="1">
        <v>3</v>
      </c>
      <c r="H3689" s="1">
        <v>4</v>
      </c>
      <c r="I3689" s="1" t="s">
        <v>4259</v>
      </c>
      <c r="J3689" s="1">
        <v>4</v>
      </c>
      <c r="K3689" s="1">
        <v>0</v>
      </c>
      <c r="L3689" s="1">
        <v>4</v>
      </c>
      <c r="M3689" s="1">
        <v>0</v>
      </c>
    </row>
    <row r="3690" spans="1:13" x14ac:dyDescent="0.15">
      <c r="A3690" s="1" t="s">
        <v>6346</v>
      </c>
      <c r="B3690" s="6" t="str">
        <f t="shared" si="57"/>
        <v>Cocci</v>
      </c>
      <c r="C3690" s="1">
        <v>668</v>
      </c>
      <c r="D3690" s="1">
        <v>5.7831325301204801</v>
      </c>
      <c r="E3690" s="1">
        <v>769</v>
      </c>
      <c r="F3690" s="1">
        <v>2</v>
      </c>
      <c r="G3690" s="1">
        <v>2</v>
      </c>
      <c r="H3690" s="1">
        <v>4</v>
      </c>
      <c r="I3690" s="1" t="s">
        <v>6347</v>
      </c>
      <c r="J3690" s="1">
        <v>4</v>
      </c>
      <c r="K3690" s="1">
        <v>1</v>
      </c>
      <c r="L3690" s="1">
        <v>3</v>
      </c>
      <c r="M3690" s="1">
        <v>0</v>
      </c>
    </row>
    <row r="3691" spans="1:13" x14ac:dyDescent="0.15">
      <c r="A3691" s="1" t="s">
        <v>3034</v>
      </c>
      <c r="B3691" s="6" t="str">
        <f t="shared" si="57"/>
        <v>Cocci</v>
      </c>
      <c r="C3691" s="1">
        <v>667</v>
      </c>
      <c r="D3691" s="1">
        <v>22.299651567944299</v>
      </c>
      <c r="E3691" s="1">
        <v>767</v>
      </c>
      <c r="F3691" s="1">
        <v>4</v>
      </c>
      <c r="G3691" s="1">
        <v>4</v>
      </c>
      <c r="H3691" s="1">
        <v>4</v>
      </c>
      <c r="I3691" s="1" t="s">
        <v>3035</v>
      </c>
      <c r="J3691" s="1">
        <v>4</v>
      </c>
      <c r="K3691" s="1">
        <v>0</v>
      </c>
      <c r="L3691" s="1">
        <v>4</v>
      </c>
      <c r="M3691" s="1">
        <v>0</v>
      </c>
    </row>
    <row r="3692" spans="1:13" x14ac:dyDescent="0.15">
      <c r="A3692" s="1" t="s">
        <v>4212</v>
      </c>
      <c r="B3692" s="6" t="str">
        <f t="shared" si="57"/>
        <v>Cocci</v>
      </c>
      <c r="C3692" s="1">
        <v>153</v>
      </c>
      <c r="D3692" s="1">
        <v>11.8279569892473</v>
      </c>
      <c r="E3692" s="1">
        <v>126</v>
      </c>
      <c r="F3692" s="1">
        <v>3</v>
      </c>
      <c r="G3692" s="1">
        <v>3</v>
      </c>
      <c r="H3692" s="1">
        <v>4</v>
      </c>
      <c r="I3692" s="1" t="s">
        <v>4213</v>
      </c>
      <c r="J3692" s="1">
        <v>4</v>
      </c>
      <c r="K3692" s="1">
        <v>1</v>
      </c>
      <c r="L3692" s="1">
        <v>1</v>
      </c>
      <c r="M3692" s="1">
        <v>2</v>
      </c>
    </row>
    <row r="3693" spans="1:13" x14ac:dyDescent="0.15">
      <c r="A3693" s="1" t="s">
        <v>6342</v>
      </c>
      <c r="B3693" s="6" t="str">
        <f t="shared" si="57"/>
        <v>Cocci</v>
      </c>
      <c r="C3693" s="1">
        <v>690</v>
      </c>
      <c r="D3693" s="1">
        <v>3.5437430786267998</v>
      </c>
      <c r="E3693" s="1">
        <v>799</v>
      </c>
      <c r="F3693" s="1">
        <v>2</v>
      </c>
      <c r="G3693" s="1">
        <v>2</v>
      </c>
      <c r="H3693" s="1">
        <v>4</v>
      </c>
      <c r="I3693" s="1" t="s">
        <v>6343</v>
      </c>
      <c r="J3693" s="1">
        <v>4</v>
      </c>
      <c r="K3693" s="1">
        <v>1</v>
      </c>
      <c r="L3693" s="1">
        <v>2</v>
      </c>
      <c r="M3693" s="1">
        <v>1</v>
      </c>
    </row>
    <row r="3694" spans="1:13" x14ac:dyDescent="0.15">
      <c r="A3694" s="1" t="s">
        <v>8724</v>
      </c>
      <c r="B3694" s="6" t="str">
        <f t="shared" si="57"/>
        <v>Cocci</v>
      </c>
      <c r="C3694" s="1">
        <v>579</v>
      </c>
      <c r="D3694" s="1">
        <v>8.2788671023965108</v>
      </c>
      <c r="E3694" s="1">
        <v>644</v>
      </c>
      <c r="F3694" s="1">
        <v>2</v>
      </c>
      <c r="G3694" s="1">
        <v>2</v>
      </c>
      <c r="H3694" s="1">
        <v>4</v>
      </c>
      <c r="I3694" s="1" t="s">
        <v>8725</v>
      </c>
      <c r="J3694" s="1">
        <v>4</v>
      </c>
      <c r="K3694" s="1">
        <v>0</v>
      </c>
      <c r="L3694" s="1">
        <v>4</v>
      </c>
      <c r="M3694" s="1">
        <v>0</v>
      </c>
    </row>
    <row r="3695" spans="1:13" x14ac:dyDescent="0.15">
      <c r="A3695" s="1" t="s">
        <v>6294</v>
      </c>
      <c r="B3695" s="6" t="str">
        <f t="shared" si="57"/>
        <v>Cocci</v>
      </c>
      <c r="C3695" s="1">
        <v>819</v>
      </c>
      <c r="D3695" s="1">
        <v>3.7735849056603801</v>
      </c>
      <c r="E3695" s="1">
        <v>976</v>
      </c>
      <c r="F3695" s="1">
        <v>2</v>
      </c>
      <c r="G3695" s="1">
        <v>2</v>
      </c>
      <c r="H3695" s="1">
        <v>4</v>
      </c>
      <c r="I3695" s="1" t="s">
        <v>6295</v>
      </c>
      <c r="J3695" s="1">
        <v>4</v>
      </c>
      <c r="K3695" s="1">
        <v>0</v>
      </c>
      <c r="L3695" s="1">
        <v>4</v>
      </c>
      <c r="M3695" s="1">
        <v>0</v>
      </c>
    </row>
    <row r="3696" spans="1:13" x14ac:dyDescent="0.15">
      <c r="A3696" s="1" t="s">
        <v>6380</v>
      </c>
      <c r="B3696" s="6" t="str">
        <f t="shared" si="57"/>
        <v>Cocci</v>
      </c>
      <c r="C3696" s="1">
        <v>820</v>
      </c>
      <c r="D3696" s="1">
        <v>7.3529411764705896</v>
      </c>
      <c r="E3696" s="1">
        <v>977</v>
      </c>
      <c r="F3696" s="1">
        <v>2</v>
      </c>
      <c r="G3696" s="1">
        <v>2</v>
      </c>
      <c r="H3696" s="1">
        <v>4</v>
      </c>
      <c r="I3696" s="1" t="s">
        <v>6381</v>
      </c>
      <c r="J3696" s="1">
        <v>4</v>
      </c>
      <c r="K3696" s="1">
        <v>0</v>
      </c>
      <c r="L3696" s="1">
        <v>4</v>
      </c>
      <c r="M3696" s="1">
        <v>0</v>
      </c>
    </row>
    <row r="3697" spans="1:13" x14ac:dyDescent="0.15">
      <c r="A3697" s="1" t="s">
        <v>4290</v>
      </c>
      <c r="B3697" s="6" t="str">
        <f t="shared" si="57"/>
        <v>Cocci</v>
      </c>
      <c r="C3697" s="1">
        <v>366</v>
      </c>
      <c r="D3697" s="1">
        <v>35.789473684210499</v>
      </c>
      <c r="E3697" s="1">
        <v>353</v>
      </c>
      <c r="F3697" s="1">
        <v>3</v>
      </c>
      <c r="G3697" s="1">
        <v>3</v>
      </c>
      <c r="H3697" s="1">
        <v>4</v>
      </c>
      <c r="I3697" s="1" t="s">
        <v>4291</v>
      </c>
      <c r="J3697" s="1">
        <v>4</v>
      </c>
      <c r="K3697" s="1">
        <v>0</v>
      </c>
      <c r="L3697" s="1">
        <v>4</v>
      </c>
      <c r="M3697" s="1">
        <v>0</v>
      </c>
    </row>
    <row r="3698" spans="1:13" x14ac:dyDescent="0.15">
      <c r="A3698" s="1" t="s">
        <v>3058</v>
      </c>
      <c r="B3698" s="6" t="str">
        <f t="shared" si="57"/>
        <v>Cocci</v>
      </c>
      <c r="C3698" s="1">
        <v>362</v>
      </c>
      <c r="D3698" s="1">
        <v>4.6237533998186802</v>
      </c>
      <c r="E3698" s="1">
        <v>348</v>
      </c>
      <c r="F3698" s="1">
        <v>4</v>
      </c>
      <c r="G3698" s="1">
        <v>4</v>
      </c>
      <c r="H3698" s="1">
        <v>4</v>
      </c>
      <c r="I3698" s="1" t="s">
        <v>3059</v>
      </c>
      <c r="J3698" s="1">
        <v>4</v>
      </c>
      <c r="K3698" s="1">
        <v>0</v>
      </c>
      <c r="L3698" s="1">
        <v>4</v>
      </c>
      <c r="M3698" s="1">
        <v>0</v>
      </c>
    </row>
    <row r="3699" spans="1:13" x14ac:dyDescent="0.15">
      <c r="A3699" s="1" t="s">
        <v>6290</v>
      </c>
      <c r="B3699" s="6" t="str">
        <f t="shared" si="57"/>
        <v>Cocci</v>
      </c>
      <c r="C3699" s="1">
        <v>371</v>
      </c>
      <c r="D3699" s="1">
        <v>4.3715846994535497</v>
      </c>
      <c r="E3699" s="1">
        <v>361</v>
      </c>
      <c r="F3699" s="1">
        <v>2</v>
      </c>
      <c r="G3699" s="1">
        <v>2</v>
      </c>
      <c r="H3699" s="1">
        <v>4</v>
      </c>
      <c r="I3699" s="1" t="s">
        <v>6291</v>
      </c>
      <c r="J3699" s="1">
        <v>4</v>
      </c>
      <c r="K3699" s="1">
        <v>0</v>
      </c>
      <c r="L3699" s="1">
        <v>3</v>
      </c>
      <c r="M3699" s="1">
        <v>1</v>
      </c>
    </row>
    <row r="3700" spans="1:13" x14ac:dyDescent="0.15">
      <c r="A3700" s="1" t="s">
        <v>6481</v>
      </c>
      <c r="B3700" s="6" t="str">
        <f t="shared" si="57"/>
        <v>Cocci</v>
      </c>
      <c r="C3700" s="1">
        <v>107</v>
      </c>
      <c r="D3700" s="1">
        <v>6.61577608142494</v>
      </c>
      <c r="E3700" s="1">
        <v>85</v>
      </c>
      <c r="F3700" s="1">
        <v>2</v>
      </c>
      <c r="G3700" s="1">
        <v>2</v>
      </c>
      <c r="H3700" s="1">
        <v>4</v>
      </c>
      <c r="I3700" s="1" t="s">
        <v>6482</v>
      </c>
      <c r="J3700" s="1">
        <v>4</v>
      </c>
      <c r="K3700" s="1">
        <v>1</v>
      </c>
      <c r="L3700" s="1">
        <v>3</v>
      </c>
      <c r="M3700" s="1">
        <v>0</v>
      </c>
    </row>
    <row r="3701" spans="1:13" x14ac:dyDescent="0.15">
      <c r="A3701" s="1" t="s">
        <v>6332</v>
      </c>
      <c r="B3701" s="6" t="str">
        <f t="shared" si="57"/>
        <v>Cocci</v>
      </c>
      <c r="C3701" s="1">
        <v>363</v>
      </c>
      <c r="D3701" s="1">
        <v>23.489932885906001</v>
      </c>
      <c r="E3701" s="1">
        <v>349</v>
      </c>
      <c r="F3701" s="1">
        <v>2</v>
      </c>
      <c r="G3701" s="1">
        <v>2</v>
      </c>
      <c r="H3701" s="1">
        <v>4</v>
      </c>
      <c r="I3701" s="1" t="s">
        <v>6333</v>
      </c>
      <c r="J3701" s="1">
        <v>4</v>
      </c>
      <c r="K3701" s="1">
        <v>0</v>
      </c>
      <c r="L3701" s="1">
        <v>3</v>
      </c>
      <c r="M3701" s="1">
        <v>1</v>
      </c>
    </row>
    <row r="3702" spans="1:13" x14ac:dyDescent="0.15">
      <c r="A3702" s="1" t="s">
        <v>4272</v>
      </c>
      <c r="B3702" s="6" t="str">
        <f t="shared" si="57"/>
        <v>Cocci</v>
      </c>
      <c r="C3702" s="1">
        <v>723</v>
      </c>
      <c r="D3702" s="1">
        <v>11.830985915493001</v>
      </c>
      <c r="E3702" s="1">
        <v>839</v>
      </c>
      <c r="F3702" s="1">
        <v>3</v>
      </c>
      <c r="G3702" s="1">
        <v>3</v>
      </c>
      <c r="H3702" s="1">
        <v>4</v>
      </c>
      <c r="I3702" s="1" t="s">
        <v>4273</v>
      </c>
      <c r="J3702" s="1">
        <v>4</v>
      </c>
      <c r="K3702" s="1">
        <v>0</v>
      </c>
      <c r="L3702" s="1">
        <v>3</v>
      </c>
      <c r="M3702" s="1">
        <v>1</v>
      </c>
    </row>
    <row r="3703" spans="1:13" x14ac:dyDescent="0.15">
      <c r="A3703" s="1" t="s">
        <v>4216</v>
      </c>
      <c r="B3703" s="6" t="str">
        <f t="shared" si="57"/>
        <v>Cocci</v>
      </c>
      <c r="C3703" s="1">
        <v>805</v>
      </c>
      <c r="D3703" s="1">
        <v>10.6741573033708</v>
      </c>
      <c r="E3703" s="1">
        <v>959</v>
      </c>
      <c r="F3703" s="1">
        <v>3</v>
      </c>
      <c r="G3703" s="1">
        <v>3</v>
      </c>
      <c r="H3703" s="1">
        <v>4</v>
      </c>
      <c r="I3703" s="1" t="s">
        <v>4217</v>
      </c>
      <c r="J3703" s="1">
        <v>4</v>
      </c>
      <c r="K3703" s="1">
        <v>0</v>
      </c>
      <c r="L3703" s="1">
        <v>3</v>
      </c>
      <c r="M3703" s="1">
        <v>1</v>
      </c>
    </row>
    <row r="3704" spans="1:13" x14ac:dyDescent="0.15">
      <c r="A3704" s="1" t="s">
        <v>6418</v>
      </c>
      <c r="B3704" s="6" t="str">
        <f t="shared" si="57"/>
        <v>Cocci</v>
      </c>
      <c r="C3704" s="1">
        <v>626</v>
      </c>
      <c r="D3704" s="1">
        <v>8.7755102040816304</v>
      </c>
      <c r="E3704" s="1">
        <v>720</v>
      </c>
      <c r="F3704" s="1">
        <v>2</v>
      </c>
      <c r="G3704" s="1">
        <v>2</v>
      </c>
      <c r="H3704" s="1">
        <v>4</v>
      </c>
      <c r="I3704" s="1" t="s">
        <v>6419</v>
      </c>
      <c r="J3704" s="1">
        <v>4</v>
      </c>
      <c r="K3704" s="1">
        <v>0</v>
      </c>
      <c r="L3704" s="1">
        <v>4</v>
      </c>
      <c r="M3704" s="1">
        <v>0</v>
      </c>
    </row>
    <row r="3705" spans="1:13" x14ac:dyDescent="0.15">
      <c r="A3705" s="1" t="s">
        <v>6298</v>
      </c>
      <c r="B3705" s="6" t="str">
        <f t="shared" si="57"/>
        <v>Cocci</v>
      </c>
      <c r="C3705" s="1">
        <v>762</v>
      </c>
      <c r="D3705" s="1">
        <v>5.8116232464929896</v>
      </c>
      <c r="E3705" s="1">
        <v>894</v>
      </c>
      <c r="F3705" s="1">
        <v>2</v>
      </c>
      <c r="G3705" s="1">
        <v>2</v>
      </c>
      <c r="H3705" s="1">
        <v>4</v>
      </c>
      <c r="I3705" s="1" t="s">
        <v>6299</v>
      </c>
      <c r="J3705" s="1">
        <v>4</v>
      </c>
      <c r="K3705" s="1">
        <v>0</v>
      </c>
      <c r="L3705" s="1">
        <v>4</v>
      </c>
      <c r="M3705" s="1">
        <v>0</v>
      </c>
    </row>
    <row r="3706" spans="1:13" x14ac:dyDescent="0.15">
      <c r="A3706" s="1" t="s">
        <v>6521</v>
      </c>
      <c r="B3706" s="6" t="str">
        <f t="shared" si="57"/>
        <v>Cocci</v>
      </c>
      <c r="C3706" s="1">
        <v>568</v>
      </c>
      <c r="D3706" s="1">
        <v>5.2930056710775002</v>
      </c>
      <c r="E3706" s="1">
        <v>632</v>
      </c>
      <c r="F3706" s="1">
        <v>2</v>
      </c>
      <c r="G3706" s="1">
        <v>2</v>
      </c>
      <c r="H3706" s="1">
        <v>4</v>
      </c>
      <c r="I3706" s="1" t="s">
        <v>6522</v>
      </c>
      <c r="J3706" s="1">
        <v>4</v>
      </c>
      <c r="K3706" s="1">
        <v>0</v>
      </c>
      <c r="L3706" s="1">
        <v>3</v>
      </c>
      <c r="M3706" s="1">
        <v>1</v>
      </c>
    </row>
    <row r="3707" spans="1:13" x14ac:dyDescent="0.15">
      <c r="A3707" s="1" t="s">
        <v>6410</v>
      </c>
      <c r="B3707" s="6" t="str">
        <f t="shared" si="57"/>
        <v>Cocci</v>
      </c>
      <c r="C3707" s="1">
        <v>309</v>
      </c>
      <c r="D3707" s="1">
        <v>20</v>
      </c>
      <c r="E3707" s="1">
        <v>291</v>
      </c>
      <c r="F3707" s="1">
        <v>2</v>
      </c>
      <c r="G3707" s="1">
        <v>2</v>
      </c>
      <c r="H3707" s="1">
        <v>4</v>
      </c>
      <c r="I3707" s="1" t="s">
        <v>6411</v>
      </c>
      <c r="J3707" s="1">
        <v>4</v>
      </c>
      <c r="K3707" s="1">
        <v>1</v>
      </c>
      <c r="L3707" s="1">
        <v>3</v>
      </c>
      <c r="M3707" s="1">
        <v>0</v>
      </c>
    </row>
    <row r="3708" spans="1:13" x14ac:dyDescent="0.15">
      <c r="A3708" s="1" t="s">
        <v>6071</v>
      </c>
      <c r="B3708" s="6" t="str">
        <f t="shared" si="57"/>
        <v>Human</v>
      </c>
      <c r="C3708" s="1">
        <v>208</v>
      </c>
      <c r="D3708" s="1">
        <v>17.6795580110497</v>
      </c>
      <c r="E3708" s="1">
        <v>974</v>
      </c>
      <c r="F3708" s="1">
        <v>2</v>
      </c>
      <c r="G3708" s="1">
        <v>2</v>
      </c>
      <c r="H3708" s="1">
        <v>4</v>
      </c>
      <c r="I3708" s="1" t="s">
        <v>6072</v>
      </c>
      <c r="J3708" s="1">
        <v>4</v>
      </c>
      <c r="K3708" s="1">
        <v>1</v>
      </c>
      <c r="L3708" s="1">
        <v>2</v>
      </c>
      <c r="M3708" s="1">
        <v>1</v>
      </c>
    </row>
    <row r="3709" spans="1:13" x14ac:dyDescent="0.15">
      <c r="A3709" s="1" t="s">
        <v>7209</v>
      </c>
      <c r="B3709" s="6" t="str">
        <f t="shared" si="57"/>
        <v>Cocci</v>
      </c>
      <c r="C3709" s="1">
        <v>776</v>
      </c>
      <c r="D3709" s="1">
        <v>6.6831683168316802</v>
      </c>
      <c r="E3709" s="1">
        <v>916</v>
      </c>
      <c r="F3709" s="1">
        <v>2</v>
      </c>
      <c r="G3709" s="1">
        <v>2</v>
      </c>
      <c r="H3709" s="1">
        <v>4</v>
      </c>
      <c r="I3709" s="1" t="s">
        <v>7210</v>
      </c>
      <c r="J3709" s="1">
        <v>4</v>
      </c>
      <c r="K3709" s="1">
        <v>1</v>
      </c>
      <c r="L3709" s="1">
        <v>2</v>
      </c>
      <c r="M3709" s="1">
        <v>1</v>
      </c>
    </row>
    <row r="3710" spans="1:13" x14ac:dyDescent="0.15">
      <c r="A3710" s="1" t="s">
        <v>3310</v>
      </c>
      <c r="B3710" s="6" t="str">
        <f t="shared" si="57"/>
        <v>Cocci</v>
      </c>
      <c r="C3710" s="1">
        <v>37</v>
      </c>
      <c r="D3710" s="1">
        <v>14.0625</v>
      </c>
      <c r="E3710" s="1">
        <v>648</v>
      </c>
      <c r="F3710" s="1">
        <v>4</v>
      </c>
      <c r="G3710" s="1">
        <v>4</v>
      </c>
      <c r="H3710" s="1">
        <v>4</v>
      </c>
      <c r="I3710" s="1" t="s">
        <v>3311</v>
      </c>
      <c r="J3710" s="1">
        <v>4</v>
      </c>
      <c r="K3710" s="1">
        <v>0</v>
      </c>
      <c r="L3710" s="1">
        <v>4</v>
      </c>
      <c r="M3710" s="1">
        <v>0</v>
      </c>
    </row>
    <row r="3711" spans="1:13" x14ac:dyDescent="0.15">
      <c r="A3711" s="1" t="s">
        <v>7051</v>
      </c>
      <c r="B3711" s="6" t="str">
        <f t="shared" si="57"/>
        <v>Cocci</v>
      </c>
      <c r="C3711" s="1">
        <v>523</v>
      </c>
      <c r="D3711" s="1">
        <v>6.9164265129683002</v>
      </c>
      <c r="E3711" s="1">
        <v>571</v>
      </c>
      <c r="F3711" s="1">
        <v>2</v>
      </c>
      <c r="G3711" s="1">
        <v>2</v>
      </c>
      <c r="H3711" s="1">
        <v>4</v>
      </c>
      <c r="I3711" s="1" t="s">
        <v>7052</v>
      </c>
      <c r="J3711" s="1">
        <v>4</v>
      </c>
      <c r="K3711" s="1">
        <v>0</v>
      </c>
      <c r="L3711" s="1">
        <v>4</v>
      </c>
      <c r="M3711" s="1">
        <v>0</v>
      </c>
    </row>
    <row r="3712" spans="1:13" x14ac:dyDescent="0.15">
      <c r="A3712" s="1" t="s">
        <v>4368</v>
      </c>
      <c r="B3712" s="6" t="str">
        <f t="shared" si="57"/>
        <v>Cocci</v>
      </c>
      <c r="C3712" s="1">
        <v>730</v>
      </c>
      <c r="D3712" s="1">
        <v>3.40715502555366</v>
      </c>
      <c r="E3712" s="1">
        <v>854</v>
      </c>
      <c r="F3712" s="1">
        <v>3</v>
      </c>
      <c r="G3712" s="1">
        <v>3</v>
      </c>
      <c r="H3712" s="1">
        <v>4</v>
      </c>
      <c r="I3712" s="1" t="s">
        <v>4369</v>
      </c>
      <c r="J3712" s="1">
        <v>4</v>
      </c>
      <c r="K3712" s="1">
        <v>0</v>
      </c>
      <c r="L3712" s="1">
        <v>2</v>
      </c>
      <c r="M3712" s="1">
        <v>2</v>
      </c>
    </row>
    <row r="3713" spans="1:13" x14ac:dyDescent="0.15">
      <c r="A3713" s="1" t="s">
        <v>4680</v>
      </c>
      <c r="B3713" s="6" t="str">
        <f t="shared" si="57"/>
        <v>Cocci</v>
      </c>
      <c r="C3713" s="1">
        <v>684</v>
      </c>
      <c r="D3713" s="1">
        <v>7.4297188755020098</v>
      </c>
      <c r="E3713" s="1">
        <v>792</v>
      </c>
      <c r="F3713" s="1">
        <v>3</v>
      </c>
      <c r="G3713" s="1">
        <v>3</v>
      </c>
      <c r="H3713" s="1">
        <v>4</v>
      </c>
      <c r="I3713" s="1" t="s">
        <v>4681</v>
      </c>
      <c r="J3713" s="1">
        <v>4</v>
      </c>
      <c r="K3713" s="1">
        <v>0</v>
      </c>
      <c r="L3713" s="1">
        <v>3</v>
      </c>
      <c r="M3713" s="1">
        <v>1</v>
      </c>
    </row>
    <row r="3714" spans="1:13" x14ac:dyDescent="0.15">
      <c r="A3714" s="1" t="s">
        <v>7219</v>
      </c>
      <c r="B3714" s="6" t="str">
        <f t="shared" si="57"/>
        <v>Cocci</v>
      </c>
      <c r="C3714" s="1">
        <v>762</v>
      </c>
      <c r="D3714" s="1">
        <v>5.7539682539682504</v>
      </c>
      <c r="E3714" s="1">
        <v>894</v>
      </c>
      <c r="F3714" s="1">
        <v>2</v>
      </c>
      <c r="G3714" s="1">
        <v>2</v>
      </c>
      <c r="H3714" s="1">
        <v>4</v>
      </c>
      <c r="I3714" s="1" t="s">
        <v>7220</v>
      </c>
      <c r="J3714" s="1">
        <v>4</v>
      </c>
      <c r="K3714" s="1">
        <v>0</v>
      </c>
      <c r="L3714" s="1">
        <v>4</v>
      </c>
      <c r="M3714" s="1">
        <v>0</v>
      </c>
    </row>
    <row r="3715" spans="1:13" x14ac:dyDescent="0.15">
      <c r="A3715" s="1" t="s">
        <v>4652</v>
      </c>
      <c r="B3715" s="6" t="str">
        <f t="shared" ref="B3715:B3778" si="58">IF(NOT(ISERROR(FIND("_HUMAN",A3715))),"Human","Cocci")</f>
        <v>Cocci</v>
      </c>
      <c r="C3715" s="1">
        <v>723</v>
      </c>
      <c r="D3715" s="1">
        <v>11.830985915493001</v>
      </c>
      <c r="E3715" s="1">
        <v>839</v>
      </c>
      <c r="F3715" s="1">
        <v>3</v>
      </c>
      <c r="G3715" s="1">
        <v>3</v>
      </c>
      <c r="H3715" s="1">
        <v>4</v>
      </c>
      <c r="I3715" s="1" t="s">
        <v>4653</v>
      </c>
      <c r="J3715" s="1">
        <v>4</v>
      </c>
      <c r="K3715" s="1">
        <v>0</v>
      </c>
      <c r="L3715" s="1">
        <v>3</v>
      </c>
      <c r="M3715" s="1">
        <v>1</v>
      </c>
    </row>
    <row r="3716" spans="1:13" x14ac:dyDescent="0.15">
      <c r="A3716" s="1" t="s">
        <v>4586</v>
      </c>
      <c r="B3716" s="6" t="str">
        <f t="shared" si="58"/>
        <v>Cocci</v>
      </c>
      <c r="C3716" s="1">
        <v>805</v>
      </c>
      <c r="D3716" s="1">
        <v>8.4821428571428594</v>
      </c>
      <c r="E3716" s="1">
        <v>959</v>
      </c>
      <c r="F3716" s="1">
        <v>3</v>
      </c>
      <c r="G3716" s="1">
        <v>3</v>
      </c>
      <c r="H3716" s="1">
        <v>4</v>
      </c>
      <c r="I3716" s="1" t="s">
        <v>4587</v>
      </c>
      <c r="J3716" s="1">
        <v>4</v>
      </c>
      <c r="K3716" s="1">
        <v>0</v>
      </c>
      <c r="L3716" s="1">
        <v>3</v>
      </c>
      <c r="M3716" s="1">
        <v>1</v>
      </c>
    </row>
    <row r="3717" spans="1:13" x14ac:dyDescent="0.15">
      <c r="A3717" s="1" t="s">
        <v>7077</v>
      </c>
      <c r="B3717" s="6" t="str">
        <f t="shared" si="58"/>
        <v>Cocci</v>
      </c>
      <c r="C3717" s="1">
        <v>626</v>
      </c>
      <c r="D3717" s="1">
        <v>8.7755102040816304</v>
      </c>
      <c r="E3717" s="1">
        <v>720</v>
      </c>
      <c r="F3717" s="1">
        <v>2</v>
      </c>
      <c r="G3717" s="1">
        <v>2</v>
      </c>
      <c r="H3717" s="1">
        <v>4</v>
      </c>
      <c r="I3717" s="1" t="s">
        <v>7078</v>
      </c>
      <c r="J3717" s="1">
        <v>4</v>
      </c>
      <c r="K3717" s="1">
        <v>0</v>
      </c>
      <c r="L3717" s="1">
        <v>4</v>
      </c>
      <c r="M3717" s="1">
        <v>0</v>
      </c>
    </row>
    <row r="3718" spans="1:13" x14ac:dyDescent="0.15">
      <c r="A3718" s="1" t="s">
        <v>7227</v>
      </c>
      <c r="B3718" s="6" t="str">
        <f t="shared" si="58"/>
        <v>Cocci</v>
      </c>
      <c r="C3718" s="1">
        <v>19</v>
      </c>
      <c r="D3718" s="1">
        <v>3.49819059107358</v>
      </c>
      <c r="E3718" s="1">
        <v>651</v>
      </c>
      <c r="F3718" s="1">
        <v>2</v>
      </c>
      <c r="G3718" s="1">
        <v>2</v>
      </c>
      <c r="H3718" s="1">
        <v>4</v>
      </c>
      <c r="I3718" s="1" t="s">
        <v>7228</v>
      </c>
      <c r="J3718" s="1">
        <v>4</v>
      </c>
      <c r="K3718" s="1">
        <v>1</v>
      </c>
      <c r="L3718" s="1">
        <v>3</v>
      </c>
      <c r="M3718" s="1">
        <v>0</v>
      </c>
    </row>
    <row r="3719" spans="1:13" x14ac:dyDescent="0.15">
      <c r="A3719" s="1" t="s">
        <v>4606</v>
      </c>
      <c r="B3719" s="6" t="str">
        <f t="shared" si="58"/>
        <v>Cocci</v>
      </c>
      <c r="C3719" s="1">
        <v>679</v>
      </c>
      <c r="D3719" s="1">
        <v>3.0583873957367902</v>
      </c>
      <c r="E3719" s="1">
        <v>785</v>
      </c>
      <c r="F3719" s="1">
        <v>3</v>
      </c>
      <c r="G3719" s="1">
        <v>3</v>
      </c>
      <c r="H3719" s="1">
        <v>4</v>
      </c>
      <c r="I3719" s="1" t="s">
        <v>4607</v>
      </c>
      <c r="J3719" s="1">
        <v>4</v>
      </c>
      <c r="K3719" s="1">
        <v>0</v>
      </c>
      <c r="L3719" s="1">
        <v>4</v>
      </c>
      <c r="M3719" s="1">
        <v>0</v>
      </c>
    </row>
    <row r="3720" spans="1:13" x14ac:dyDescent="0.15">
      <c r="A3720" s="1" t="s">
        <v>7215</v>
      </c>
      <c r="B3720" s="6" t="str">
        <f t="shared" si="58"/>
        <v>Cocci</v>
      </c>
      <c r="C3720" s="1">
        <v>668</v>
      </c>
      <c r="D3720" s="1">
        <v>5.7831325301204801</v>
      </c>
      <c r="E3720" s="1">
        <v>769</v>
      </c>
      <c r="F3720" s="1">
        <v>2</v>
      </c>
      <c r="G3720" s="1">
        <v>2</v>
      </c>
      <c r="H3720" s="1">
        <v>4</v>
      </c>
      <c r="I3720" s="1" t="s">
        <v>7216</v>
      </c>
      <c r="J3720" s="1">
        <v>4</v>
      </c>
      <c r="K3720" s="1">
        <v>1</v>
      </c>
      <c r="L3720" s="1">
        <v>3</v>
      </c>
      <c r="M3720" s="1">
        <v>0</v>
      </c>
    </row>
    <row r="3721" spans="1:13" x14ac:dyDescent="0.15">
      <c r="A3721" s="1" t="s">
        <v>4614</v>
      </c>
      <c r="B3721" s="6" t="str">
        <f t="shared" si="58"/>
        <v>Cocci</v>
      </c>
      <c r="C3721" s="1">
        <v>334</v>
      </c>
      <c r="D3721" s="1">
        <v>5.05166475315729</v>
      </c>
      <c r="E3721" s="1">
        <v>456</v>
      </c>
      <c r="F3721" s="1">
        <v>3</v>
      </c>
      <c r="G3721" s="1">
        <v>3</v>
      </c>
      <c r="H3721" s="1">
        <v>4</v>
      </c>
      <c r="I3721" s="1" t="s">
        <v>4615</v>
      </c>
      <c r="J3721" s="1">
        <v>4</v>
      </c>
      <c r="K3721" s="1">
        <v>0</v>
      </c>
      <c r="L3721" s="1">
        <v>4</v>
      </c>
      <c r="M3721" s="1">
        <v>0</v>
      </c>
    </row>
    <row r="3722" spans="1:13" x14ac:dyDescent="0.15">
      <c r="A3722" s="1" t="s">
        <v>4374</v>
      </c>
      <c r="B3722" s="6" t="str">
        <f t="shared" si="58"/>
        <v>Cocci</v>
      </c>
      <c r="C3722" s="1">
        <v>204</v>
      </c>
      <c r="D3722" s="1">
        <v>9.1503267973856204</v>
      </c>
      <c r="E3722" s="1">
        <v>172</v>
      </c>
      <c r="F3722" s="1">
        <v>3</v>
      </c>
      <c r="G3722" s="1">
        <v>3</v>
      </c>
      <c r="H3722" s="1">
        <v>4</v>
      </c>
      <c r="I3722" s="1" t="s">
        <v>4375</v>
      </c>
      <c r="J3722" s="1">
        <v>4</v>
      </c>
      <c r="K3722" s="1">
        <v>2</v>
      </c>
      <c r="L3722" s="1">
        <v>1</v>
      </c>
      <c r="M3722" s="1">
        <v>1</v>
      </c>
    </row>
    <row r="3723" spans="1:13" x14ac:dyDescent="0.15">
      <c r="A3723" s="1" t="s">
        <v>7063</v>
      </c>
      <c r="B3723" s="6" t="str">
        <f t="shared" si="58"/>
        <v>Cocci</v>
      </c>
      <c r="C3723" s="1">
        <v>459</v>
      </c>
      <c r="D3723" s="1">
        <v>15.5555555555556</v>
      </c>
      <c r="E3723" s="1">
        <v>483</v>
      </c>
      <c r="F3723" s="1">
        <v>2</v>
      </c>
      <c r="G3723" s="1">
        <v>2</v>
      </c>
      <c r="H3723" s="1">
        <v>4</v>
      </c>
      <c r="I3723" s="1" t="s">
        <v>7064</v>
      </c>
      <c r="J3723" s="1">
        <v>4</v>
      </c>
      <c r="K3723" s="1">
        <v>3</v>
      </c>
      <c r="L3723" s="1">
        <v>0</v>
      </c>
      <c r="M3723" s="1">
        <v>1</v>
      </c>
    </row>
    <row r="3724" spans="1:13" x14ac:dyDescent="0.15">
      <c r="A3724" s="1" t="s">
        <v>7025</v>
      </c>
      <c r="B3724" s="6" t="str">
        <f t="shared" si="58"/>
        <v>Cocci</v>
      </c>
      <c r="C3724" s="1">
        <v>27</v>
      </c>
      <c r="D3724" s="1">
        <v>4.6153846153846203</v>
      </c>
      <c r="E3724" s="1">
        <v>811</v>
      </c>
      <c r="F3724" s="1">
        <v>2</v>
      </c>
      <c r="G3724" s="1">
        <v>2</v>
      </c>
      <c r="H3724" s="1">
        <v>4</v>
      </c>
      <c r="I3724" s="1" t="s">
        <v>7026</v>
      </c>
      <c r="J3724" s="1">
        <v>4</v>
      </c>
      <c r="K3724" s="1">
        <v>1</v>
      </c>
      <c r="L3724" s="1">
        <v>3</v>
      </c>
      <c r="M3724" s="1">
        <v>0</v>
      </c>
    </row>
    <row r="3725" spans="1:13" x14ac:dyDescent="0.15">
      <c r="A3725" s="1" t="s">
        <v>3238</v>
      </c>
      <c r="B3725" s="6" t="str">
        <f t="shared" si="58"/>
        <v>Cocci</v>
      </c>
      <c r="C3725" s="1">
        <v>362</v>
      </c>
      <c r="D3725" s="1">
        <v>4.6112115732368899</v>
      </c>
      <c r="E3725" s="1">
        <v>348</v>
      </c>
      <c r="F3725" s="1">
        <v>4</v>
      </c>
      <c r="G3725" s="1">
        <v>4</v>
      </c>
      <c r="H3725" s="1">
        <v>4</v>
      </c>
      <c r="I3725" s="1" t="s">
        <v>3239</v>
      </c>
      <c r="J3725" s="1">
        <v>4</v>
      </c>
      <c r="K3725" s="1">
        <v>0</v>
      </c>
      <c r="L3725" s="1">
        <v>4</v>
      </c>
      <c r="M3725" s="1">
        <v>0</v>
      </c>
    </row>
    <row r="3726" spans="1:13" x14ac:dyDescent="0.15">
      <c r="A3726" s="1" t="s">
        <v>7163</v>
      </c>
      <c r="B3726" s="6" t="str">
        <f t="shared" si="58"/>
        <v>Cocci</v>
      </c>
      <c r="C3726" s="1">
        <v>371</v>
      </c>
      <c r="D3726" s="1">
        <v>4.5977011494252897</v>
      </c>
      <c r="E3726" s="1">
        <v>361</v>
      </c>
      <c r="F3726" s="1">
        <v>2</v>
      </c>
      <c r="G3726" s="1">
        <v>2</v>
      </c>
      <c r="H3726" s="1">
        <v>4</v>
      </c>
      <c r="I3726" s="1" t="s">
        <v>7164</v>
      </c>
      <c r="J3726" s="1">
        <v>4</v>
      </c>
      <c r="K3726" s="1">
        <v>0</v>
      </c>
      <c r="L3726" s="1">
        <v>3</v>
      </c>
      <c r="M3726" s="1">
        <v>1</v>
      </c>
    </row>
    <row r="3727" spans="1:13" x14ac:dyDescent="0.15">
      <c r="A3727" s="1" t="s">
        <v>8728</v>
      </c>
      <c r="B3727" s="6" t="str">
        <f t="shared" si="58"/>
        <v>Cocci</v>
      </c>
      <c r="C3727" s="1">
        <v>579</v>
      </c>
      <c r="D3727" s="1">
        <v>8.2788671023965108</v>
      </c>
      <c r="E3727" s="1">
        <v>644</v>
      </c>
      <c r="F3727" s="1">
        <v>2</v>
      </c>
      <c r="G3727" s="1">
        <v>2</v>
      </c>
      <c r="H3727" s="1">
        <v>4</v>
      </c>
      <c r="I3727" s="1" t="s">
        <v>8729</v>
      </c>
      <c r="J3727" s="1">
        <v>4</v>
      </c>
      <c r="K3727" s="1">
        <v>0</v>
      </c>
      <c r="L3727" s="1">
        <v>4</v>
      </c>
      <c r="M3727" s="1">
        <v>0</v>
      </c>
    </row>
    <row r="3728" spans="1:13" x14ac:dyDescent="0.15">
      <c r="A3728" s="1" t="s">
        <v>7155</v>
      </c>
      <c r="B3728" s="6" t="str">
        <f t="shared" si="58"/>
        <v>Cocci</v>
      </c>
      <c r="C3728" s="1">
        <v>819</v>
      </c>
      <c r="D3728" s="1">
        <v>3.7735849056603801</v>
      </c>
      <c r="E3728" s="1">
        <v>976</v>
      </c>
      <c r="F3728" s="1">
        <v>2</v>
      </c>
      <c r="G3728" s="1">
        <v>2</v>
      </c>
      <c r="H3728" s="1">
        <v>4</v>
      </c>
      <c r="I3728" s="1" t="s">
        <v>7156</v>
      </c>
      <c r="J3728" s="1">
        <v>4</v>
      </c>
      <c r="K3728" s="1">
        <v>0</v>
      </c>
      <c r="L3728" s="1">
        <v>4</v>
      </c>
      <c r="M3728" s="1">
        <v>0</v>
      </c>
    </row>
    <row r="3729" spans="1:13" x14ac:dyDescent="0.15">
      <c r="A3729" s="1" t="s">
        <v>6705</v>
      </c>
      <c r="B3729" s="6" t="str">
        <f t="shared" si="58"/>
        <v>Cocci</v>
      </c>
      <c r="C3729" s="1">
        <v>820</v>
      </c>
      <c r="D3729" s="1">
        <v>7.3529411764705896</v>
      </c>
      <c r="E3729" s="1">
        <v>977</v>
      </c>
      <c r="F3729" s="1">
        <v>2</v>
      </c>
      <c r="G3729" s="1">
        <v>2</v>
      </c>
      <c r="H3729" s="1">
        <v>4</v>
      </c>
      <c r="I3729" s="1" t="s">
        <v>6706</v>
      </c>
      <c r="J3729" s="1">
        <v>4</v>
      </c>
      <c r="K3729" s="1">
        <v>0</v>
      </c>
      <c r="L3729" s="1">
        <v>4</v>
      </c>
      <c r="M3729" s="1">
        <v>0</v>
      </c>
    </row>
    <row r="3730" spans="1:13" x14ac:dyDescent="0.15">
      <c r="A3730" s="1" t="s">
        <v>4650</v>
      </c>
      <c r="B3730" s="6" t="str">
        <f t="shared" si="58"/>
        <v>Cocci</v>
      </c>
      <c r="C3730" s="1">
        <v>366</v>
      </c>
      <c r="D3730" s="1">
        <v>35.789473684210499</v>
      </c>
      <c r="E3730" s="1">
        <v>353</v>
      </c>
      <c r="F3730" s="1">
        <v>3</v>
      </c>
      <c r="G3730" s="1">
        <v>3</v>
      </c>
      <c r="H3730" s="1">
        <v>4</v>
      </c>
      <c r="I3730" s="1" t="s">
        <v>4651</v>
      </c>
      <c r="J3730" s="1">
        <v>4</v>
      </c>
      <c r="K3730" s="1">
        <v>0</v>
      </c>
      <c r="L3730" s="1">
        <v>4</v>
      </c>
      <c r="M3730" s="1">
        <v>0</v>
      </c>
    </row>
    <row r="3731" spans="1:13" x14ac:dyDescent="0.15">
      <c r="A3731" s="1" t="s">
        <v>7159</v>
      </c>
      <c r="B3731" s="6" t="str">
        <f t="shared" si="58"/>
        <v>Cocci</v>
      </c>
      <c r="C3731" s="1">
        <v>130</v>
      </c>
      <c r="D3731" s="1">
        <v>20.7792207792208</v>
      </c>
      <c r="E3731" s="1">
        <v>107</v>
      </c>
      <c r="F3731" s="1">
        <v>2</v>
      </c>
      <c r="G3731" s="1">
        <v>2</v>
      </c>
      <c r="H3731" s="1">
        <v>4</v>
      </c>
      <c r="I3731" s="1" t="s">
        <v>7160</v>
      </c>
      <c r="J3731" s="1">
        <v>4</v>
      </c>
      <c r="K3731" s="1">
        <v>0</v>
      </c>
      <c r="L3731" s="1">
        <v>4</v>
      </c>
      <c r="M3731" s="1">
        <v>0</v>
      </c>
    </row>
    <row r="3732" spans="1:13" x14ac:dyDescent="0.15">
      <c r="A3732" s="1" t="s">
        <v>6677</v>
      </c>
      <c r="B3732" s="6" t="str">
        <f t="shared" si="58"/>
        <v>Cocci</v>
      </c>
      <c r="C3732" s="1">
        <v>436</v>
      </c>
      <c r="D3732" s="1">
        <v>2.4336283185840699</v>
      </c>
      <c r="E3732" s="1">
        <v>450</v>
      </c>
      <c r="F3732" s="1">
        <v>2</v>
      </c>
      <c r="G3732" s="1">
        <v>2</v>
      </c>
      <c r="H3732" s="1">
        <v>4</v>
      </c>
      <c r="I3732" s="1" t="s">
        <v>6678</v>
      </c>
      <c r="J3732" s="1">
        <v>4</v>
      </c>
      <c r="K3732" s="1">
        <v>0</v>
      </c>
      <c r="L3732" s="1">
        <v>1</v>
      </c>
      <c r="M3732" s="1">
        <v>3</v>
      </c>
    </row>
    <row r="3733" spans="1:13" x14ac:dyDescent="0.15">
      <c r="A3733" s="1" t="s">
        <v>3284</v>
      </c>
      <c r="B3733" s="6" t="str">
        <f t="shared" si="58"/>
        <v>Cocci</v>
      </c>
      <c r="C3733" s="1">
        <v>549</v>
      </c>
      <c r="D3733" s="1">
        <v>11.2403100775194</v>
      </c>
      <c r="E3733" s="1">
        <v>608</v>
      </c>
      <c r="F3733" s="1">
        <v>4</v>
      </c>
      <c r="G3733" s="1">
        <v>4</v>
      </c>
      <c r="H3733" s="1">
        <v>4</v>
      </c>
      <c r="I3733" s="1" t="s">
        <v>3285</v>
      </c>
      <c r="J3733" s="1">
        <v>4</v>
      </c>
      <c r="K3733" s="1">
        <v>0</v>
      </c>
      <c r="L3733" s="1">
        <v>4</v>
      </c>
      <c r="M3733" s="1">
        <v>0</v>
      </c>
    </row>
    <row r="3734" spans="1:13" x14ac:dyDescent="0.15">
      <c r="A3734" s="1" t="s">
        <v>7043</v>
      </c>
      <c r="B3734" s="6" t="str">
        <f t="shared" si="58"/>
        <v>Cocci</v>
      </c>
      <c r="C3734" s="1">
        <v>690</v>
      </c>
      <c r="D3734" s="1">
        <v>3.5437430786267998</v>
      </c>
      <c r="E3734" s="1">
        <v>799</v>
      </c>
      <c r="F3734" s="1">
        <v>2</v>
      </c>
      <c r="G3734" s="1">
        <v>2</v>
      </c>
      <c r="H3734" s="1">
        <v>4</v>
      </c>
      <c r="I3734" s="1" t="s">
        <v>7044</v>
      </c>
      <c r="J3734" s="1">
        <v>4</v>
      </c>
      <c r="K3734" s="1">
        <v>1</v>
      </c>
      <c r="L3734" s="1">
        <v>2</v>
      </c>
      <c r="M3734" s="1">
        <v>1</v>
      </c>
    </row>
    <row r="3735" spans="1:13" x14ac:dyDescent="0.15">
      <c r="A3735" s="1" t="s">
        <v>7091</v>
      </c>
      <c r="B3735" s="6" t="str">
        <f t="shared" si="58"/>
        <v>Cocci</v>
      </c>
      <c r="C3735" s="1">
        <v>670</v>
      </c>
      <c r="D3735" s="1">
        <v>28.409090909090899</v>
      </c>
      <c r="E3735" s="1">
        <v>771</v>
      </c>
      <c r="F3735" s="1">
        <v>2</v>
      </c>
      <c r="G3735" s="1">
        <v>2</v>
      </c>
      <c r="H3735" s="1">
        <v>4</v>
      </c>
      <c r="I3735" s="1" t="s">
        <v>7092</v>
      </c>
      <c r="J3735" s="1">
        <v>4</v>
      </c>
      <c r="K3735" s="1">
        <v>0</v>
      </c>
      <c r="L3735" s="1">
        <v>4</v>
      </c>
      <c r="M3735" s="1">
        <v>0</v>
      </c>
    </row>
    <row r="3736" spans="1:13" x14ac:dyDescent="0.15">
      <c r="A3736" s="1" t="s">
        <v>7213</v>
      </c>
      <c r="B3736" s="6" t="str">
        <f t="shared" si="58"/>
        <v>Cocci</v>
      </c>
      <c r="C3736" s="1">
        <v>363</v>
      </c>
      <c r="D3736" s="1">
        <v>23.489932885906001</v>
      </c>
      <c r="E3736" s="1">
        <v>349</v>
      </c>
      <c r="F3736" s="1">
        <v>2</v>
      </c>
      <c r="G3736" s="1">
        <v>2</v>
      </c>
      <c r="H3736" s="1">
        <v>4</v>
      </c>
      <c r="I3736" s="1" t="s">
        <v>7214</v>
      </c>
      <c r="J3736" s="1">
        <v>4</v>
      </c>
      <c r="K3736" s="1">
        <v>0</v>
      </c>
      <c r="L3736" s="1">
        <v>3</v>
      </c>
      <c r="M3736" s="1">
        <v>1</v>
      </c>
    </row>
    <row r="3737" spans="1:13" x14ac:dyDescent="0.15">
      <c r="A3737" s="1" t="s">
        <v>6691</v>
      </c>
      <c r="B3737" s="6" t="str">
        <f t="shared" si="58"/>
        <v>Cocci</v>
      </c>
      <c r="C3737" s="1">
        <v>309</v>
      </c>
      <c r="D3737" s="1">
        <v>20</v>
      </c>
      <c r="E3737" s="1">
        <v>291</v>
      </c>
      <c r="F3737" s="1">
        <v>2</v>
      </c>
      <c r="G3737" s="1">
        <v>2</v>
      </c>
      <c r="H3737" s="1">
        <v>4</v>
      </c>
      <c r="I3737" s="1" t="s">
        <v>6692</v>
      </c>
      <c r="J3737" s="1">
        <v>4</v>
      </c>
      <c r="K3737" s="1">
        <v>1</v>
      </c>
      <c r="L3737" s="1">
        <v>3</v>
      </c>
      <c r="M3737" s="1">
        <v>0</v>
      </c>
    </row>
    <row r="3738" spans="1:13" x14ac:dyDescent="0.15">
      <c r="A3738" s="1" t="s">
        <v>6693</v>
      </c>
      <c r="B3738" s="6" t="str">
        <f t="shared" si="58"/>
        <v>Cocci</v>
      </c>
      <c r="C3738" s="1">
        <v>568</v>
      </c>
      <c r="D3738" s="1">
        <v>5.2930056710775002</v>
      </c>
      <c r="E3738" s="1">
        <v>632</v>
      </c>
      <c r="F3738" s="1">
        <v>2</v>
      </c>
      <c r="G3738" s="1">
        <v>2</v>
      </c>
      <c r="H3738" s="1">
        <v>4</v>
      </c>
      <c r="I3738" s="1" t="s">
        <v>6694</v>
      </c>
      <c r="J3738" s="1">
        <v>4</v>
      </c>
      <c r="K3738" s="1">
        <v>0</v>
      </c>
      <c r="L3738" s="1">
        <v>3</v>
      </c>
      <c r="M3738" s="1">
        <v>1</v>
      </c>
    </row>
    <row r="3739" spans="1:13" x14ac:dyDescent="0.15">
      <c r="A3739" s="1" t="s">
        <v>6668</v>
      </c>
      <c r="B3739" s="6" t="str">
        <f t="shared" si="58"/>
        <v>Cocci</v>
      </c>
      <c r="C3739" s="1">
        <v>175</v>
      </c>
      <c r="D3739" s="1">
        <v>6.8767908309455601</v>
      </c>
      <c r="E3739" s="1">
        <v>779</v>
      </c>
      <c r="F3739" s="1">
        <v>2</v>
      </c>
      <c r="G3739" s="1">
        <v>2</v>
      </c>
      <c r="H3739" s="1">
        <v>4</v>
      </c>
      <c r="I3739" s="1" t="s">
        <v>6669</v>
      </c>
      <c r="J3739" s="1">
        <v>4</v>
      </c>
      <c r="K3739" s="1">
        <v>3</v>
      </c>
      <c r="L3739" s="1">
        <v>1</v>
      </c>
      <c r="M3739" s="1">
        <v>0</v>
      </c>
    </row>
    <row r="3740" spans="1:13" x14ac:dyDescent="0.15">
      <c r="A3740" s="1" t="s">
        <v>7041</v>
      </c>
      <c r="B3740" s="6" t="str">
        <f t="shared" si="58"/>
        <v>Cocci</v>
      </c>
      <c r="C3740" s="1">
        <v>559</v>
      </c>
      <c r="D3740" s="1">
        <v>8.6153846153846203</v>
      </c>
      <c r="E3740" s="1">
        <v>618</v>
      </c>
      <c r="F3740" s="1">
        <v>2</v>
      </c>
      <c r="G3740" s="1">
        <v>2</v>
      </c>
      <c r="H3740" s="1">
        <v>4</v>
      </c>
      <c r="I3740" s="1" t="s">
        <v>7042</v>
      </c>
      <c r="J3740" s="1">
        <v>4</v>
      </c>
      <c r="K3740" s="1">
        <v>0</v>
      </c>
      <c r="L3740" s="1">
        <v>3</v>
      </c>
      <c r="M3740" s="1">
        <v>1</v>
      </c>
    </row>
    <row r="3741" spans="1:13" x14ac:dyDescent="0.15">
      <c r="A3741" s="1" t="s">
        <v>7023</v>
      </c>
      <c r="B3741" s="6" t="str">
        <f t="shared" si="58"/>
        <v>Cocci</v>
      </c>
      <c r="C3741" s="1">
        <v>107</v>
      </c>
      <c r="D3741" s="1">
        <v>6.61577608142494</v>
      </c>
      <c r="E3741" s="1">
        <v>85</v>
      </c>
      <c r="F3741" s="1">
        <v>2</v>
      </c>
      <c r="G3741" s="1">
        <v>2</v>
      </c>
      <c r="H3741" s="1">
        <v>4</v>
      </c>
      <c r="I3741" s="1" t="s">
        <v>7024</v>
      </c>
      <c r="J3741" s="1">
        <v>4</v>
      </c>
      <c r="K3741" s="1">
        <v>1</v>
      </c>
      <c r="L3741" s="1">
        <v>3</v>
      </c>
      <c r="M3741" s="1">
        <v>0</v>
      </c>
    </row>
    <row r="3742" spans="1:13" x14ac:dyDescent="0.15">
      <c r="A3742" s="1" t="s">
        <v>4396</v>
      </c>
      <c r="B3742" s="6" t="str">
        <f t="shared" si="58"/>
        <v>Cocci</v>
      </c>
      <c r="C3742" s="1">
        <v>153</v>
      </c>
      <c r="D3742" s="1">
        <v>11.8279569892473</v>
      </c>
      <c r="E3742" s="1">
        <v>126</v>
      </c>
      <c r="F3742" s="1">
        <v>3</v>
      </c>
      <c r="G3742" s="1">
        <v>3</v>
      </c>
      <c r="H3742" s="1">
        <v>4</v>
      </c>
      <c r="I3742" s="1" t="s">
        <v>4397</v>
      </c>
      <c r="J3742" s="1">
        <v>4</v>
      </c>
      <c r="K3742" s="1">
        <v>1</v>
      </c>
      <c r="L3742" s="1">
        <v>1</v>
      </c>
      <c r="M3742" s="1">
        <v>2</v>
      </c>
    </row>
    <row r="3743" spans="1:13" x14ac:dyDescent="0.15">
      <c r="A3743" s="1" t="s">
        <v>3302</v>
      </c>
      <c r="B3743" s="6" t="str">
        <f t="shared" si="58"/>
        <v>Cocci</v>
      </c>
      <c r="C3743" s="1">
        <v>667</v>
      </c>
      <c r="D3743" s="1">
        <v>22.299651567944299</v>
      </c>
      <c r="E3743" s="1">
        <v>767</v>
      </c>
      <c r="F3743" s="1">
        <v>4</v>
      </c>
      <c r="G3743" s="1">
        <v>4</v>
      </c>
      <c r="H3743" s="1">
        <v>4</v>
      </c>
      <c r="I3743" s="1" t="s">
        <v>3303</v>
      </c>
      <c r="J3743" s="1">
        <v>4</v>
      </c>
      <c r="K3743" s="1">
        <v>0</v>
      </c>
      <c r="L3743" s="1">
        <v>4</v>
      </c>
      <c r="M3743" s="1">
        <v>0</v>
      </c>
    </row>
    <row r="3744" spans="1:13" x14ac:dyDescent="0.15">
      <c r="A3744" s="1" t="s">
        <v>7175</v>
      </c>
      <c r="B3744" s="6" t="str">
        <f t="shared" si="58"/>
        <v>Cocci</v>
      </c>
      <c r="C3744" s="1">
        <v>798</v>
      </c>
      <c r="D3744" s="1">
        <v>7.0588235294117601</v>
      </c>
      <c r="E3744" s="1">
        <v>948</v>
      </c>
      <c r="F3744" s="1">
        <v>2</v>
      </c>
      <c r="G3744" s="1">
        <v>2</v>
      </c>
      <c r="H3744" s="1">
        <v>4</v>
      </c>
      <c r="I3744" s="1" t="s">
        <v>7176</v>
      </c>
      <c r="J3744" s="1">
        <v>4</v>
      </c>
      <c r="K3744" s="1">
        <v>1</v>
      </c>
      <c r="L3744" s="1">
        <v>3</v>
      </c>
      <c r="M3744" s="1">
        <v>0</v>
      </c>
    </row>
    <row r="3745" spans="1:13" x14ac:dyDescent="0.15">
      <c r="A3745" s="1" t="s">
        <v>4630</v>
      </c>
      <c r="B3745" s="6" t="str">
        <f t="shared" si="58"/>
        <v>Cocci</v>
      </c>
      <c r="C3745" s="1">
        <v>811</v>
      </c>
      <c r="D3745" s="1">
        <v>2.27670753064799</v>
      </c>
      <c r="E3745" s="1">
        <v>965</v>
      </c>
      <c r="F3745" s="1">
        <v>3</v>
      </c>
      <c r="G3745" s="1">
        <v>3</v>
      </c>
      <c r="H3745" s="1">
        <v>4</v>
      </c>
      <c r="I3745" s="1" t="s">
        <v>4631</v>
      </c>
      <c r="J3745" s="1">
        <v>4</v>
      </c>
      <c r="K3745" s="1">
        <v>0</v>
      </c>
      <c r="L3745" s="1">
        <v>3</v>
      </c>
      <c r="M3745" s="1">
        <v>1</v>
      </c>
    </row>
    <row r="3746" spans="1:13" x14ac:dyDescent="0.15">
      <c r="A3746" s="1" t="s">
        <v>4092</v>
      </c>
      <c r="B3746" s="6" t="str">
        <f t="shared" si="58"/>
        <v>Human</v>
      </c>
      <c r="C3746" s="1">
        <v>463</v>
      </c>
      <c r="D3746" s="1">
        <v>7.3260073260073302</v>
      </c>
      <c r="E3746" s="1">
        <v>493</v>
      </c>
      <c r="F3746" s="1">
        <v>3</v>
      </c>
      <c r="G3746" s="1">
        <v>3</v>
      </c>
      <c r="H3746" s="1">
        <v>4</v>
      </c>
      <c r="I3746" s="2" t="s">
        <v>4093</v>
      </c>
      <c r="J3746" s="1">
        <v>4</v>
      </c>
      <c r="K3746" s="1">
        <v>0</v>
      </c>
      <c r="L3746" s="1">
        <v>1</v>
      </c>
      <c r="M3746" s="1">
        <v>3</v>
      </c>
    </row>
    <row r="3747" spans="1:13" x14ac:dyDescent="0.15">
      <c r="A3747" s="1" t="s">
        <v>6111</v>
      </c>
      <c r="B3747" s="6" t="str">
        <f t="shared" si="58"/>
        <v>Human</v>
      </c>
      <c r="C3747" s="1">
        <v>673</v>
      </c>
      <c r="D3747" s="1">
        <v>4.5918367346938798</v>
      </c>
      <c r="E3747" s="1">
        <v>774</v>
      </c>
      <c r="F3747" s="1">
        <v>2</v>
      </c>
      <c r="G3747" s="1">
        <v>2</v>
      </c>
      <c r="H3747" s="1">
        <v>4</v>
      </c>
      <c r="I3747" s="1" t="s">
        <v>6112</v>
      </c>
      <c r="J3747" s="1">
        <v>4</v>
      </c>
      <c r="K3747" s="1">
        <v>0</v>
      </c>
      <c r="L3747" s="1">
        <v>1</v>
      </c>
      <c r="M3747" s="1">
        <v>3</v>
      </c>
    </row>
    <row r="3748" spans="1:13" x14ac:dyDescent="0.15">
      <c r="A3748" s="1" t="s">
        <v>6133</v>
      </c>
      <c r="B3748" s="6" t="str">
        <f t="shared" si="58"/>
        <v>Human</v>
      </c>
      <c r="C3748" s="1">
        <v>208</v>
      </c>
      <c r="D3748" s="1">
        <v>28.318584070796501</v>
      </c>
      <c r="E3748" s="1">
        <v>974</v>
      </c>
      <c r="F3748" s="1">
        <v>2</v>
      </c>
      <c r="G3748" s="1">
        <v>2</v>
      </c>
      <c r="H3748" s="1">
        <v>4</v>
      </c>
      <c r="I3748" s="1" t="s">
        <v>6134</v>
      </c>
      <c r="J3748" s="1">
        <v>4</v>
      </c>
      <c r="K3748" s="1">
        <v>1</v>
      </c>
      <c r="L3748" s="1">
        <v>2</v>
      </c>
      <c r="M3748" s="1">
        <v>1</v>
      </c>
    </row>
    <row r="3749" spans="1:13" x14ac:dyDescent="0.15">
      <c r="A3749" s="1" t="s">
        <v>6004</v>
      </c>
      <c r="B3749" s="6" t="str">
        <f t="shared" si="58"/>
        <v>Human</v>
      </c>
      <c r="C3749" s="1">
        <v>201</v>
      </c>
      <c r="D3749" s="1">
        <v>20</v>
      </c>
      <c r="E3749" s="1">
        <v>170</v>
      </c>
      <c r="F3749" s="1">
        <v>2</v>
      </c>
      <c r="G3749" s="1">
        <v>3</v>
      </c>
      <c r="H3749" s="1">
        <v>4</v>
      </c>
      <c r="I3749" s="1" t="s">
        <v>6005</v>
      </c>
      <c r="J3749" s="1">
        <v>4</v>
      </c>
      <c r="K3749" s="1">
        <v>2</v>
      </c>
      <c r="L3749" s="1">
        <v>0</v>
      </c>
      <c r="M3749" s="1">
        <v>2</v>
      </c>
    </row>
    <row r="3750" spans="1:13" x14ac:dyDescent="0.15">
      <c r="A3750" s="1" t="s">
        <v>6105</v>
      </c>
      <c r="B3750" s="6" t="str">
        <f t="shared" si="58"/>
        <v>Human</v>
      </c>
      <c r="C3750" s="1">
        <v>54</v>
      </c>
      <c r="D3750" s="1">
        <v>16.438356164383599</v>
      </c>
      <c r="E3750" s="1">
        <v>42</v>
      </c>
      <c r="F3750" s="1">
        <v>2</v>
      </c>
      <c r="G3750" s="1">
        <v>3</v>
      </c>
      <c r="H3750" s="1">
        <v>4</v>
      </c>
      <c r="I3750" s="1" t="s">
        <v>6106</v>
      </c>
      <c r="J3750" s="1">
        <v>4</v>
      </c>
      <c r="K3750" s="1">
        <v>0</v>
      </c>
      <c r="L3750" s="1">
        <v>4</v>
      </c>
      <c r="M3750" s="1">
        <v>0</v>
      </c>
    </row>
    <row r="3751" spans="1:13" x14ac:dyDescent="0.15">
      <c r="A3751" s="1" t="s">
        <v>6130</v>
      </c>
      <c r="B3751" s="6" t="str">
        <f t="shared" si="58"/>
        <v>Human</v>
      </c>
      <c r="C3751" s="1">
        <v>54</v>
      </c>
      <c r="D3751" s="1">
        <v>12.9032258064516</v>
      </c>
      <c r="E3751" s="1">
        <v>42</v>
      </c>
      <c r="F3751" s="1">
        <v>2</v>
      </c>
      <c r="G3751" s="1">
        <v>3</v>
      </c>
      <c r="H3751" s="1">
        <v>4</v>
      </c>
      <c r="I3751" s="1" t="s">
        <v>6131</v>
      </c>
      <c r="J3751" s="1">
        <v>4</v>
      </c>
      <c r="K3751" s="1">
        <v>0</v>
      </c>
      <c r="L3751" s="1">
        <v>4</v>
      </c>
      <c r="M3751" s="1">
        <v>0</v>
      </c>
    </row>
    <row r="3752" spans="1:13" x14ac:dyDescent="0.15">
      <c r="A3752" s="1" t="s">
        <v>8730</v>
      </c>
      <c r="B3752" s="6" t="str">
        <f t="shared" si="58"/>
        <v>Cocci</v>
      </c>
      <c r="C3752" s="1">
        <v>579</v>
      </c>
      <c r="D3752" s="1">
        <v>8.2788671023965108</v>
      </c>
      <c r="E3752" s="1">
        <v>644</v>
      </c>
      <c r="F3752" s="1">
        <v>2</v>
      </c>
      <c r="G3752" s="1">
        <v>2</v>
      </c>
      <c r="H3752" s="1">
        <v>4</v>
      </c>
      <c r="I3752" s="1" t="s">
        <v>8731</v>
      </c>
      <c r="J3752" s="1">
        <v>4</v>
      </c>
      <c r="K3752" s="1">
        <v>0</v>
      </c>
      <c r="L3752" s="1">
        <v>4</v>
      </c>
      <c r="M3752" s="1">
        <v>0</v>
      </c>
    </row>
    <row r="3753" spans="1:13" x14ac:dyDescent="0.15">
      <c r="A3753" s="1" t="s">
        <v>7604</v>
      </c>
      <c r="B3753" s="6" t="str">
        <f t="shared" si="58"/>
        <v>Cocci</v>
      </c>
      <c r="C3753" s="1">
        <v>819</v>
      </c>
      <c r="D3753" s="1">
        <v>3.5940803382663802</v>
      </c>
      <c r="E3753" s="1">
        <v>976</v>
      </c>
      <c r="F3753" s="1">
        <v>2</v>
      </c>
      <c r="G3753" s="1">
        <v>2</v>
      </c>
      <c r="H3753" s="1">
        <v>4</v>
      </c>
      <c r="I3753" s="1" t="s">
        <v>7605</v>
      </c>
      <c r="J3753" s="1">
        <v>4</v>
      </c>
      <c r="K3753" s="1">
        <v>0</v>
      </c>
      <c r="L3753" s="1">
        <v>4</v>
      </c>
      <c r="M3753" s="1">
        <v>0</v>
      </c>
    </row>
    <row r="3754" spans="1:13" x14ac:dyDescent="0.15">
      <c r="A3754" s="1" t="s">
        <v>7798</v>
      </c>
      <c r="B3754" s="6" t="str">
        <f t="shared" si="58"/>
        <v>Cocci</v>
      </c>
      <c r="C3754" s="1">
        <v>820</v>
      </c>
      <c r="D3754" s="1">
        <v>7.3529411764705896</v>
      </c>
      <c r="E3754" s="1">
        <v>977</v>
      </c>
      <c r="F3754" s="1">
        <v>2</v>
      </c>
      <c r="G3754" s="1">
        <v>2</v>
      </c>
      <c r="H3754" s="1">
        <v>4</v>
      </c>
      <c r="I3754" s="1" t="s">
        <v>7799</v>
      </c>
      <c r="J3754" s="1">
        <v>4</v>
      </c>
      <c r="K3754" s="1">
        <v>0</v>
      </c>
      <c r="L3754" s="1">
        <v>4</v>
      </c>
      <c r="M3754" s="1">
        <v>0</v>
      </c>
    </row>
    <row r="3755" spans="1:13" x14ac:dyDescent="0.15">
      <c r="A3755" s="1" t="s">
        <v>4997</v>
      </c>
      <c r="B3755" s="6" t="str">
        <f t="shared" si="58"/>
        <v>Cocci</v>
      </c>
      <c r="C3755" s="1">
        <v>366</v>
      </c>
      <c r="D3755" s="1">
        <v>36.170212765957402</v>
      </c>
      <c r="E3755" s="1">
        <v>353</v>
      </c>
      <c r="F3755" s="1">
        <v>3</v>
      </c>
      <c r="G3755" s="1">
        <v>3</v>
      </c>
      <c r="H3755" s="1">
        <v>4</v>
      </c>
      <c r="I3755" s="1" t="s">
        <v>4998</v>
      </c>
      <c r="J3755" s="1">
        <v>4</v>
      </c>
      <c r="K3755" s="1">
        <v>0</v>
      </c>
      <c r="L3755" s="1">
        <v>4</v>
      </c>
      <c r="M3755" s="1">
        <v>0</v>
      </c>
    </row>
    <row r="3756" spans="1:13" x14ac:dyDescent="0.15">
      <c r="A3756" s="1" t="s">
        <v>3512</v>
      </c>
      <c r="B3756" s="6" t="str">
        <f t="shared" si="58"/>
        <v>Cocci</v>
      </c>
      <c r="C3756" s="1">
        <v>362</v>
      </c>
      <c r="D3756" s="1">
        <v>4.5987376014427399</v>
      </c>
      <c r="E3756" s="1">
        <v>348</v>
      </c>
      <c r="F3756" s="1">
        <v>4</v>
      </c>
      <c r="G3756" s="1">
        <v>4</v>
      </c>
      <c r="H3756" s="1">
        <v>4</v>
      </c>
      <c r="I3756" s="1" t="s">
        <v>3513</v>
      </c>
      <c r="J3756" s="1">
        <v>4</v>
      </c>
      <c r="K3756" s="1">
        <v>0</v>
      </c>
      <c r="L3756" s="1">
        <v>4</v>
      </c>
      <c r="M3756" s="1">
        <v>0</v>
      </c>
    </row>
    <row r="3757" spans="1:13" x14ac:dyDescent="0.15">
      <c r="A3757" s="1" t="s">
        <v>7800</v>
      </c>
      <c r="B3757" s="6" t="str">
        <f t="shared" si="58"/>
        <v>Cocci</v>
      </c>
      <c r="C3757" s="1">
        <v>371</v>
      </c>
      <c r="D3757" s="1">
        <v>4.3715846994535497</v>
      </c>
      <c r="E3757" s="1">
        <v>361</v>
      </c>
      <c r="F3757" s="1">
        <v>2</v>
      </c>
      <c r="G3757" s="1">
        <v>2</v>
      </c>
      <c r="H3757" s="1">
        <v>4</v>
      </c>
      <c r="I3757" s="1" t="s">
        <v>7801</v>
      </c>
      <c r="J3757" s="1">
        <v>4</v>
      </c>
      <c r="K3757" s="1">
        <v>0</v>
      </c>
      <c r="L3757" s="1">
        <v>3</v>
      </c>
      <c r="M3757" s="1">
        <v>1</v>
      </c>
    </row>
    <row r="3758" spans="1:13" x14ac:dyDescent="0.15">
      <c r="A3758" s="1" t="s">
        <v>3514</v>
      </c>
      <c r="B3758" s="6" t="str">
        <f t="shared" si="58"/>
        <v>Cocci</v>
      </c>
      <c r="C3758" s="1">
        <v>667</v>
      </c>
      <c r="D3758" s="1">
        <v>22.299651567944299</v>
      </c>
      <c r="E3758" s="1">
        <v>767</v>
      </c>
      <c r="F3758" s="1">
        <v>4</v>
      </c>
      <c r="G3758" s="1">
        <v>4</v>
      </c>
      <c r="H3758" s="1">
        <v>4</v>
      </c>
      <c r="I3758" s="1" t="s">
        <v>3515</v>
      </c>
      <c r="J3758" s="1">
        <v>4</v>
      </c>
      <c r="K3758" s="1">
        <v>0</v>
      </c>
      <c r="L3758" s="1">
        <v>4</v>
      </c>
      <c r="M3758" s="1">
        <v>0</v>
      </c>
    </row>
    <row r="3759" spans="1:13" x14ac:dyDescent="0.15">
      <c r="A3759" s="1" t="s">
        <v>7642</v>
      </c>
      <c r="B3759" s="6" t="str">
        <f t="shared" si="58"/>
        <v>Cocci</v>
      </c>
      <c r="C3759" s="1">
        <v>523</v>
      </c>
      <c r="D3759" s="1">
        <v>6.9164265129683002</v>
      </c>
      <c r="E3759" s="1">
        <v>571</v>
      </c>
      <c r="F3759" s="1">
        <v>2</v>
      </c>
      <c r="G3759" s="1">
        <v>2</v>
      </c>
      <c r="H3759" s="1">
        <v>4</v>
      </c>
      <c r="I3759" s="1" t="s">
        <v>7643</v>
      </c>
      <c r="J3759" s="1">
        <v>4</v>
      </c>
      <c r="K3759" s="1">
        <v>0</v>
      </c>
      <c r="L3759" s="1">
        <v>4</v>
      </c>
      <c r="M3759" s="1">
        <v>0</v>
      </c>
    </row>
    <row r="3760" spans="1:13" x14ac:dyDescent="0.15">
      <c r="A3760" s="1" t="s">
        <v>3452</v>
      </c>
      <c r="B3760" s="6" t="str">
        <f t="shared" si="58"/>
        <v>Cocci</v>
      </c>
      <c r="C3760" s="1">
        <v>37</v>
      </c>
      <c r="D3760" s="1">
        <v>14.0625</v>
      </c>
      <c r="E3760" s="1">
        <v>648</v>
      </c>
      <c r="F3760" s="1">
        <v>4</v>
      </c>
      <c r="G3760" s="1">
        <v>4</v>
      </c>
      <c r="H3760" s="1">
        <v>4</v>
      </c>
      <c r="I3760" s="1" t="s">
        <v>3453</v>
      </c>
      <c r="J3760" s="1">
        <v>4</v>
      </c>
      <c r="K3760" s="1">
        <v>0</v>
      </c>
      <c r="L3760" s="1">
        <v>4</v>
      </c>
      <c r="M3760" s="1">
        <v>0</v>
      </c>
    </row>
    <row r="3761" spans="1:13" x14ac:dyDescent="0.15">
      <c r="A3761" s="1" t="s">
        <v>7766</v>
      </c>
      <c r="B3761" s="6" t="str">
        <f t="shared" si="58"/>
        <v>Cocci</v>
      </c>
      <c r="C3761" s="1">
        <v>107</v>
      </c>
      <c r="D3761" s="1">
        <v>6.61577608142494</v>
      </c>
      <c r="E3761" s="1">
        <v>85</v>
      </c>
      <c r="F3761" s="1">
        <v>2</v>
      </c>
      <c r="G3761" s="1">
        <v>2</v>
      </c>
      <c r="H3761" s="1">
        <v>4</v>
      </c>
      <c r="I3761" s="1" t="s">
        <v>7767</v>
      </c>
      <c r="J3761" s="1">
        <v>4</v>
      </c>
      <c r="K3761" s="1">
        <v>1</v>
      </c>
      <c r="L3761" s="1">
        <v>3</v>
      </c>
      <c r="M3761" s="1">
        <v>0</v>
      </c>
    </row>
    <row r="3762" spans="1:13" x14ac:dyDescent="0.15">
      <c r="A3762" s="1" t="s">
        <v>7820</v>
      </c>
      <c r="B3762" s="6" t="str">
        <f t="shared" si="58"/>
        <v>Cocci</v>
      </c>
      <c r="C3762" s="1">
        <v>668</v>
      </c>
      <c r="D3762" s="1">
        <v>5.7831325301204801</v>
      </c>
      <c r="E3762" s="1">
        <v>769</v>
      </c>
      <c r="F3762" s="1">
        <v>2</v>
      </c>
      <c r="G3762" s="1">
        <v>2</v>
      </c>
      <c r="H3762" s="1">
        <v>4</v>
      </c>
      <c r="I3762" s="1" t="s">
        <v>7821</v>
      </c>
      <c r="J3762" s="1">
        <v>4</v>
      </c>
      <c r="K3762" s="1">
        <v>1</v>
      </c>
      <c r="L3762" s="1">
        <v>3</v>
      </c>
      <c r="M3762" s="1">
        <v>0</v>
      </c>
    </row>
    <row r="3763" spans="1:13" x14ac:dyDescent="0.15">
      <c r="A3763" s="1" t="s">
        <v>4836</v>
      </c>
      <c r="B3763" s="6" t="str">
        <f t="shared" si="58"/>
        <v>Cocci</v>
      </c>
      <c r="C3763" s="1">
        <v>679</v>
      </c>
      <c r="D3763" s="1">
        <v>3.0583873957367902</v>
      </c>
      <c r="E3763" s="1">
        <v>785</v>
      </c>
      <c r="F3763" s="1">
        <v>3</v>
      </c>
      <c r="G3763" s="1">
        <v>3</v>
      </c>
      <c r="H3763" s="1">
        <v>4</v>
      </c>
      <c r="I3763" s="1" t="s">
        <v>4837</v>
      </c>
      <c r="J3763" s="1">
        <v>4</v>
      </c>
      <c r="K3763" s="1">
        <v>0</v>
      </c>
      <c r="L3763" s="1">
        <v>4</v>
      </c>
      <c r="M3763" s="1">
        <v>0</v>
      </c>
    </row>
    <row r="3764" spans="1:13" x14ac:dyDescent="0.15">
      <c r="A3764" s="1" t="s">
        <v>7596</v>
      </c>
      <c r="B3764" s="6" t="str">
        <f t="shared" si="58"/>
        <v>Cocci</v>
      </c>
      <c r="C3764" s="1">
        <v>19</v>
      </c>
      <c r="D3764" s="1">
        <v>3.49819059107358</v>
      </c>
      <c r="E3764" s="1">
        <v>651</v>
      </c>
      <c r="F3764" s="1">
        <v>2</v>
      </c>
      <c r="G3764" s="1">
        <v>2</v>
      </c>
      <c r="H3764" s="1">
        <v>4</v>
      </c>
      <c r="I3764" s="1" t="s">
        <v>7597</v>
      </c>
      <c r="J3764" s="1">
        <v>4</v>
      </c>
      <c r="K3764" s="1">
        <v>1</v>
      </c>
      <c r="L3764" s="1">
        <v>3</v>
      </c>
      <c r="M3764" s="1">
        <v>0</v>
      </c>
    </row>
    <row r="3765" spans="1:13" x14ac:dyDescent="0.15">
      <c r="A3765" s="1" t="s">
        <v>4995</v>
      </c>
      <c r="B3765" s="6" t="str">
        <f t="shared" si="58"/>
        <v>Cocci</v>
      </c>
      <c r="C3765" s="1">
        <v>334</v>
      </c>
      <c r="D3765" s="1">
        <v>5.05166475315729</v>
      </c>
      <c r="E3765" s="1">
        <v>456</v>
      </c>
      <c r="F3765" s="1">
        <v>3</v>
      </c>
      <c r="G3765" s="1">
        <v>3</v>
      </c>
      <c r="H3765" s="1">
        <v>4</v>
      </c>
      <c r="I3765" s="1" t="s">
        <v>4996</v>
      </c>
      <c r="J3765" s="1">
        <v>4</v>
      </c>
      <c r="K3765" s="1">
        <v>0</v>
      </c>
      <c r="L3765" s="1">
        <v>4</v>
      </c>
      <c r="M3765" s="1">
        <v>0</v>
      </c>
    </row>
    <row r="3766" spans="1:13" x14ac:dyDescent="0.15">
      <c r="A3766" s="1" t="s">
        <v>7810</v>
      </c>
      <c r="B3766" s="6" t="str">
        <f t="shared" si="58"/>
        <v>Cocci</v>
      </c>
      <c r="C3766" s="1">
        <v>798</v>
      </c>
      <c r="D3766" s="1">
        <v>6.9565217391304399</v>
      </c>
      <c r="E3766" s="1">
        <v>948</v>
      </c>
      <c r="F3766" s="1">
        <v>2</v>
      </c>
      <c r="G3766" s="1">
        <v>2</v>
      </c>
      <c r="H3766" s="1">
        <v>4</v>
      </c>
      <c r="I3766" s="1" t="s">
        <v>7811</v>
      </c>
      <c r="J3766" s="1">
        <v>4</v>
      </c>
      <c r="K3766" s="1">
        <v>1</v>
      </c>
      <c r="L3766" s="1">
        <v>3</v>
      </c>
      <c r="M3766" s="1">
        <v>0</v>
      </c>
    </row>
    <row r="3767" spans="1:13" x14ac:dyDescent="0.15">
      <c r="A3767" s="1" t="s">
        <v>7740</v>
      </c>
      <c r="B3767" s="6" t="str">
        <f t="shared" si="58"/>
        <v>Cocci</v>
      </c>
      <c r="C3767" s="1">
        <v>670</v>
      </c>
      <c r="D3767" s="1">
        <v>28.409090909090899</v>
      </c>
      <c r="E3767" s="1">
        <v>771</v>
      </c>
      <c r="F3767" s="1">
        <v>2</v>
      </c>
      <c r="G3767" s="1">
        <v>2</v>
      </c>
      <c r="H3767" s="1">
        <v>4</v>
      </c>
      <c r="I3767" s="1" t="s">
        <v>7741</v>
      </c>
      <c r="J3767" s="1">
        <v>4</v>
      </c>
      <c r="K3767" s="1">
        <v>0</v>
      </c>
      <c r="L3767" s="1">
        <v>4</v>
      </c>
      <c r="M3767" s="1">
        <v>0</v>
      </c>
    </row>
    <row r="3768" spans="1:13" x14ac:dyDescent="0.15">
      <c r="A3768" s="1" t="s">
        <v>7624</v>
      </c>
      <c r="B3768" s="6" t="str">
        <f t="shared" si="58"/>
        <v>Cocci</v>
      </c>
      <c r="C3768" s="1">
        <v>690</v>
      </c>
      <c r="D3768" s="1">
        <v>3.5437430786267998</v>
      </c>
      <c r="E3768" s="1">
        <v>799</v>
      </c>
      <c r="F3768" s="1">
        <v>2</v>
      </c>
      <c r="G3768" s="1">
        <v>2</v>
      </c>
      <c r="H3768" s="1">
        <v>4</v>
      </c>
      <c r="I3768" s="1" t="s">
        <v>7625</v>
      </c>
      <c r="J3768" s="1">
        <v>4</v>
      </c>
      <c r="K3768" s="1">
        <v>1</v>
      </c>
      <c r="L3768" s="1">
        <v>2</v>
      </c>
      <c r="M3768" s="1">
        <v>1</v>
      </c>
    </row>
    <row r="3769" spans="1:13" x14ac:dyDescent="0.15">
      <c r="A3769" s="1" t="s">
        <v>7826</v>
      </c>
      <c r="B3769" s="6" t="str">
        <f t="shared" si="58"/>
        <v>Cocci</v>
      </c>
      <c r="C3769" s="1">
        <v>309</v>
      </c>
      <c r="D3769" s="1">
        <v>20</v>
      </c>
      <c r="E3769" s="1">
        <v>291</v>
      </c>
      <c r="F3769" s="1">
        <v>2</v>
      </c>
      <c r="G3769" s="1">
        <v>2</v>
      </c>
      <c r="H3769" s="1">
        <v>4</v>
      </c>
      <c r="I3769" s="1" t="s">
        <v>7827</v>
      </c>
      <c r="J3769" s="1">
        <v>4</v>
      </c>
      <c r="K3769" s="1">
        <v>1</v>
      </c>
      <c r="L3769" s="1">
        <v>3</v>
      </c>
      <c r="M3769" s="1">
        <v>0</v>
      </c>
    </row>
    <row r="3770" spans="1:13" x14ac:dyDescent="0.15">
      <c r="A3770" s="1" t="s">
        <v>7578</v>
      </c>
      <c r="B3770" s="6" t="str">
        <f t="shared" si="58"/>
        <v>Cocci</v>
      </c>
      <c r="C3770" s="1">
        <v>762</v>
      </c>
      <c r="D3770" s="1">
        <v>5.7539682539682504</v>
      </c>
      <c r="E3770" s="1">
        <v>894</v>
      </c>
      <c r="F3770" s="1">
        <v>2</v>
      </c>
      <c r="G3770" s="1">
        <v>2</v>
      </c>
      <c r="H3770" s="1">
        <v>4</v>
      </c>
      <c r="I3770" s="1" t="s">
        <v>7579</v>
      </c>
      <c r="J3770" s="1">
        <v>4</v>
      </c>
      <c r="K3770" s="1">
        <v>0</v>
      </c>
      <c r="L3770" s="1">
        <v>4</v>
      </c>
      <c r="M3770" s="1">
        <v>0</v>
      </c>
    </row>
    <row r="3771" spans="1:13" x14ac:dyDescent="0.15">
      <c r="A3771" s="1" t="s">
        <v>7638</v>
      </c>
      <c r="B3771" s="6" t="str">
        <f t="shared" si="58"/>
        <v>Cocci</v>
      </c>
      <c r="C3771" s="1">
        <v>626</v>
      </c>
      <c r="D3771" s="1">
        <v>8.7755102040816304</v>
      </c>
      <c r="E3771" s="1">
        <v>720</v>
      </c>
      <c r="F3771" s="1">
        <v>2</v>
      </c>
      <c r="G3771" s="1">
        <v>2</v>
      </c>
      <c r="H3771" s="1">
        <v>4</v>
      </c>
      <c r="I3771" s="1" t="s">
        <v>7639</v>
      </c>
      <c r="J3771" s="1">
        <v>4</v>
      </c>
      <c r="K3771" s="1">
        <v>0</v>
      </c>
      <c r="L3771" s="1">
        <v>4</v>
      </c>
      <c r="M3771" s="1">
        <v>0</v>
      </c>
    </row>
    <row r="3772" spans="1:13" x14ac:dyDescent="0.15">
      <c r="A3772" s="1" t="s">
        <v>4866</v>
      </c>
      <c r="B3772" s="6" t="str">
        <f t="shared" si="58"/>
        <v>Cocci</v>
      </c>
      <c r="C3772" s="1">
        <v>805</v>
      </c>
      <c r="D3772" s="1">
        <v>8.4821428571428594</v>
      </c>
      <c r="E3772" s="1">
        <v>959</v>
      </c>
      <c r="F3772" s="1">
        <v>3</v>
      </c>
      <c r="G3772" s="1">
        <v>3</v>
      </c>
      <c r="H3772" s="1">
        <v>4</v>
      </c>
      <c r="I3772" s="1" t="s">
        <v>4867</v>
      </c>
      <c r="J3772" s="1">
        <v>4</v>
      </c>
      <c r="K3772" s="1">
        <v>0</v>
      </c>
      <c r="L3772" s="1">
        <v>3</v>
      </c>
      <c r="M3772" s="1">
        <v>1</v>
      </c>
    </row>
    <row r="3773" spans="1:13" x14ac:dyDescent="0.15">
      <c r="A3773" s="1" t="s">
        <v>4848</v>
      </c>
      <c r="B3773" s="6" t="str">
        <f t="shared" si="58"/>
        <v>Cocci</v>
      </c>
      <c r="C3773" s="1">
        <v>723</v>
      </c>
      <c r="D3773" s="1">
        <v>11.830985915493001</v>
      </c>
      <c r="E3773" s="1">
        <v>839</v>
      </c>
      <c r="F3773" s="1">
        <v>3</v>
      </c>
      <c r="G3773" s="1">
        <v>3</v>
      </c>
      <c r="H3773" s="1">
        <v>4</v>
      </c>
      <c r="I3773" s="1" t="s">
        <v>4849</v>
      </c>
      <c r="J3773" s="1">
        <v>4</v>
      </c>
      <c r="K3773" s="1">
        <v>0</v>
      </c>
      <c r="L3773" s="1">
        <v>3</v>
      </c>
      <c r="M3773" s="1">
        <v>1</v>
      </c>
    </row>
    <row r="3774" spans="1:13" x14ac:dyDescent="0.15">
      <c r="A3774" s="1" t="s">
        <v>7522</v>
      </c>
      <c r="B3774" s="6" t="str">
        <f t="shared" si="58"/>
        <v>Cocci</v>
      </c>
      <c r="C3774" s="1">
        <v>363</v>
      </c>
      <c r="D3774" s="1">
        <v>23.489932885906001</v>
      </c>
      <c r="E3774" s="1">
        <v>349</v>
      </c>
      <c r="F3774" s="1">
        <v>2</v>
      </c>
      <c r="G3774" s="1">
        <v>2</v>
      </c>
      <c r="H3774" s="1">
        <v>4</v>
      </c>
      <c r="I3774" s="1" t="s">
        <v>7523</v>
      </c>
      <c r="J3774" s="1">
        <v>4</v>
      </c>
      <c r="K3774" s="1">
        <v>0</v>
      </c>
      <c r="L3774" s="1">
        <v>3</v>
      </c>
      <c r="M3774" s="1">
        <v>1</v>
      </c>
    </row>
    <row r="3775" spans="1:13" x14ac:dyDescent="0.15">
      <c r="A3775" s="1" t="s">
        <v>4860</v>
      </c>
      <c r="B3775" s="6" t="str">
        <f t="shared" si="58"/>
        <v>Cocci</v>
      </c>
      <c r="C3775" s="1">
        <v>684</v>
      </c>
      <c r="D3775" s="1">
        <v>7.4596774193548399</v>
      </c>
      <c r="E3775" s="1">
        <v>792</v>
      </c>
      <c r="F3775" s="1">
        <v>3</v>
      </c>
      <c r="G3775" s="1">
        <v>3</v>
      </c>
      <c r="H3775" s="1">
        <v>4</v>
      </c>
      <c r="I3775" s="1" t="s">
        <v>4861</v>
      </c>
      <c r="J3775" s="1">
        <v>4</v>
      </c>
      <c r="K3775" s="1">
        <v>0</v>
      </c>
      <c r="L3775" s="1">
        <v>3</v>
      </c>
      <c r="M3775" s="1">
        <v>1</v>
      </c>
    </row>
    <row r="3776" spans="1:13" x14ac:dyDescent="0.15">
      <c r="A3776" s="1" t="s">
        <v>7644</v>
      </c>
      <c r="B3776" s="6" t="str">
        <f t="shared" si="58"/>
        <v>Cocci</v>
      </c>
      <c r="C3776" s="1">
        <v>776</v>
      </c>
      <c r="D3776" s="1">
        <v>6.6831683168316802</v>
      </c>
      <c r="E3776" s="1">
        <v>916</v>
      </c>
      <c r="F3776" s="1">
        <v>2</v>
      </c>
      <c r="G3776" s="1">
        <v>2</v>
      </c>
      <c r="H3776" s="1">
        <v>4</v>
      </c>
      <c r="I3776" s="1" t="s">
        <v>7645</v>
      </c>
      <c r="J3776" s="1">
        <v>4</v>
      </c>
      <c r="K3776" s="1">
        <v>1</v>
      </c>
      <c r="L3776" s="1">
        <v>2</v>
      </c>
      <c r="M3776" s="1">
        <v>1</v>
      </c>
    </row>
    <row r="3777" spans="1:13" x14ac:dyDescent="0.15">
      <c r="A3777" s="1" t="s">
        <v>5987</v>
      </c>
      <c r="B3777" s="6" t="str">
        <f t="shared" si="58"/>
        <v>Human</v>
      </c>
      <c r="C3777" s="1">
        <v>85</v>
      </c>
      <c r="D3777" s="1">
        <v>10.067114093959701</v>
      </c>
      <c r="E3777" s="1">
        <v>930</v>
      </c>
      <c r="F3777" s="1">
        <v>2</v>
      </c>
      <c r="G3777" s="1">
        <v>2</v>
      </c>
      <c r="H3777" s="1">
        <v>4</v>
      </c>
      <c r="I3777" s="1" t="s">
        <v>5988</v>
      </c>
      <c r="J3777" s="1">
        <v>4</v>
      </c>
      <c r="K3777" s="1">
        <v>0</v>
      </c>
      <c r="L3777" s="1">
        <v>1</v>
      </c>
      <c r="M3777" s="1">
        <v>3</v>
      </c>
    </row>
    <row r="3778" spans="1:13" x14ac:dyDescent="0.15">
      <c r="A3778" s="1" t="s">
        <v>6107</v>
      </c>
      <c r="B3778" s="6" t="str">
        <f t="shared" si="58"/>
        <v>Human</v>
      </c>
      <c r="C3778" s="1">
        <v>673</v>
      </c>
      <c r="D3778" s="1">
        <v>7.7586206896551699</v>
      </c>
      <c r="E3778" s="1">
        <v>774</v>
      </c>
      <c r="F3778" s="1">
        <v>2</v>
      </c>
      <c r="G3778" s="1">
        <v>2</v>
      </c>
      <c r="H3778" s="1">
        <v>4</v>
      </c>
      <c r="I3778" s="1" t="s">
        <v>6108</v>
      </c>
      <c r="J3778" s="1">
        <v>4</v>
      </c>
      <c r="K3778" s="1">
        <v>0</v>
      </c>
      <c r="L3778" s="1">
        <v>1</v>
      </c>
      <c r="M3778" s="1">
        <v>3</v>
      </c>
    </row>
    <row r="3779" spans="1:13" x14ac:dyDescent="0.15">
      <c r="A3779" s="1" t="s">
        <v>6082</v>
      </c>
      <c r="B3779" s="6" t="str">
        <f t="shared" ref="B3779:B3842" si="59">IF(NOT(ISERROR(FIND("_HUMAN",A3779))),"Human","Cocci")</f>
        <v>Human</v>
      </c>
      <c r="C3779" s="1">
        <v>76</v>
      </c>
      <c r="D3779" s="1">
        <v>7.9245283018867898</v>
      </c>
      <c r="E3779" s="1">
        <v>59</v>
      </c>
      <c r="F3779" s="1">
        <v>2</v>
      </c>
      <c r="G3779" s="1">
        <v>2</v>
      </c>
      <c r="H3779" s="1">
        <v>4</v>
      </c>
      <c r="I3779" s="1" t="s">
        <v>6042</v>
      </c>
      <c r="J3779" s="1">
        <v>4</v>
      </c>
      <c r="K3779" s="1">
        <v>0</v>
      </c>
      <c r="L3779" s="1">
        <v>2</v>
      </c>
      <c r="M3779" s="1">
        <v>2</v>
      </c>
    </row>
    <row r="3780" spans="1:13" x14ac:dyDescent="0.15">
      <c r="A3780" s="1" t="s">
        <v>8657</v>
      </c>
      <c r="B3780" s="6" t="str">
        <f t="shared" si="59"/>
        <v>Human</v>
      </c>
      <c r="C3780" s="1">
        <v>299</v>
      </c>
      <c r="D3780" s="1">
        <v>22.330097087378601</v>
      </c>
      <c r="E3780" s="1">
        <v>273</v>
      </c>
      <c r="F3780" s="1">
        <v>2</v>
      </c>
      <c r="G3780" s="1">
        <v>2</v>
      </c>
      <c r="H3780" s="1">
        <v>4</v>
      </c>
      <c r="I3780" s="1" t="s">
        <v>8658</v>
      </c>
      <c r="J3780" s="1">
        <v>4</v>
      </c>
      <c r="K3780" s="1">
        <v>2</v>
      </c>
      <c r="L3780" s="1">
        <v>2</v>
      </c>
      <c r="M3780" s="1">
        <v>0</v>
      </c>
    </row>
    <row r="3781" spans="1:13" x14ac:dyDescent="0.15">
      <c r="A3781" s="1" t="s">
        <v>4070</v>
      </c>
      <c r="B3781" s="6" t="str">
        <f t="shared" si="59"/>
        <v>Human</v>
      </c>
      <c r="C3781" s="1">
        <v>314</v>
      </c>
      <c r="D3781" s="1">
        <v>24.817518248175201</v>
      </c>
      <c r="E3781" s="1">
        <v>561</v>
      </c>
      <c r="F3781" s="1">
        <v>3</v>
      </c>
      <c r="G3781" s="1">
        <v>3</v>
      </c>
      <c r="H3781" s="1">
        <v>4</v>
      </c>
      <c r="I3781" s="1" t="s">
        <v>4071</v>
      </c>
      <c r="J3781" s="1">
        <v>4</v>
      </c>
      <c r="K3781" s="1">
        <v>1</v>
      </c>
      <c r="L3781" s="1">
        <v>2</v>
      </c>
      <c r="M3781" s="1">
        <v>1</v>
      </c>
    </row>
    <row r="3782" spans="1:13" x14ac:dyDescent="0.15">
      <c r="A3782" s="1" t="s">
        <v>4082</v>
      </c>
      <c r="B3782" s="6" t="str">
        <f t="shared" si="59"/>
        <v>Human</v>
      </c>
      <c r="C3782" s="1">
        <v>314</v>
      </c>
      <c r="D3782" s="1">
        <v>22.0779220779221</v>
      </c>
      <c r="E3782" s="1">
        <v>561</v>
      </c>
      <c r="F3782" s="1">
        <v>3</v>
      </c>
      <c r="G3782" s="1">
        <v>3</v>
      </c>
      <c r="H3782" s="1">
        <v>4</v>
      </c>
      <c r="I3782" s="1" t="s">
        <v>4071</v>
      </c>
      <c r="J3782" s="1">
        <v>4</v>
      </c>
      <c r="K3782" s="1">
        <v>1</v>
      </c>
      <c r="L3782" s="1">
        <v>2</v>
      </c>
      <c r="M3782" s="1">
        <v>1</v>
      </c>
    </row>
    <row r="3783" spans="1:13" x14ac:dyDescent="0.15">
      <c r="A3783" s="1" t="s">
        <v>4091</v>
      </c>
      <c r="B3783" s="6" t="str">
        <f t="shared" si="59"/>
        <v>Human</v>
      </c>
      <c r="C3783" s="1">
        <v>314</v>
      </c>
      <c r="D3783" s="1">
        <v>23.1292517006803</v>
      </c>
      <c r="E3783" s="1">
        <v>561</v>
      </c>
      <c r="F3783" s="1">
        <v>3</v>
      </c>
      <c r="G3783" s="1">
        <v>3</v>
      </c>
      <c r="H3783" s="1">
        <v>4</v>
      </c>
      <c r="I3783" s="1" t="s">
        <v>4071</v>
      </c>
      <c r="J3783" s="1">
        <v>4</v>
      </c>
      <c r="K3783" s="1">
        <v>1</v>
      </c>
      <c r="L3783" s="1">
        <v>2</v>
      </c>
      <c r="M3783" s="1">
        <v>1</v>
      </c>
    </row>
    <row r="3784" spans="1:13" x14ac:dyDescent="0.15">
      <c r="A3784" s="1" t="s">
        <v>4115</v>
      </c>
      <c r="B3784" s="6" t="str">
        <f t="shared" si="59"/>
        <v>Human</v>
      </c>
      <c r="C3784" s="1">
        <v>314</v>
      </c>
      <c r="D3784" s="1">
        <v>24.113475177304998</v>
      </c>
      <c r="E3784" s="1">
        <v>561</v>
      </c>
      <c r="F3784" s="1">
        <v>3</v>
      </c>
      <c r="G3784" s="1">
        <v>3</v>
      </c>
      <c r="H3784" s="1">
        <v>4</v>
      </c>
      <c r="I3784" s="1" t="s">
        <v>4116</v>
      </c>
      <c r="J3784" s="1">
        <v>4</v>
      </c>
      <c r="K3784" s="1">
        <v>1</v>
      </c>
      <c r="L3784" s="1">
        <v>2</v>
      </c>
      <c r="M3784" s="1">
        <v>1</v>
      </c>
    </row>
    <row r="3785" spans="1:13" x14ac:dyDescent="0.15">
      <c r="A3785" s="1" t="s">
        <v>6093</v>
      </c>
      <c r="B3785" s="6" t="str">
        <f t="shared" si="59"/>
        <v>Human</v>
      </c>
      <c r="C3785" s="1">
        <v>624</v>
      </c>
      <c r="D3785" s="1">
        <v>17.721518987341799</v>
      </c>
      <c r="E3785" s="1">
        <v>716</v>
      </c>
      <c r="F3785" s="1">
        <v>2</v>
      </c>
      <c r="G3785" s="1">
        <v>2</v>
      </c>
      <c r="H3785" s="1">
        <v>4</v>
      </c>
      <c r="I3785" s="1" t="s">
        <v>6094</v>
      </c>
      <c r="J3785" s="1">
        <v>4</v>
      </c>
      <c r="K3785" s="1">
        <v>0</v>
      </c>
      <c r="L3785" s="1">
        <v>1</v>
      </c>
      <c r="M3785" s="1">
        <v>3</v>
      </c>
    </row>
    <row r="3786" spans="1:13" x14ac:dyDescent="0.15">
      <c r="A3786" s="1" t="s">
        <v>5993</v>
      </c>
      <c r="B3786" s="6" t="str">
        <f t="shared" si="59"/>
        <v>Human</v>
      </c>
      <c r="C3786" s="1">
        <v>613</v>
      </c>
      <c r="D3786" s="1">
        <v>16.167664670658699</v>
      </c>
      <c r="E3786" s="1">
        <v>698</v>
      </c>
      <c r="F3786" s="1">
        <v>2</v>
      </c>
      <c r="G3786" s="1">
        <v>2</v>
      </c>
      <c r="H3786" s="1">
        <v>4</v>
      </c>
      <c r="I3786" s="1" t="s">
        <v>5743</v>
      </c>
      <c r="J3786" s="1">
        <v>4</v>
      </c>
      <c r="K3786" s="1">
        <v>0</v>
      </c>
      <c r="L3786" s="1">
        <v>1</v>
      </c>
      <c r="M3786" s="1">
        <v>3</v>
      </c>
    </row>
    <row r="3787" spans="1:13" x14ac:dyDescent="0.15">
      <c r="A3787" s="1" t="s">
        <v>5990</v>
      </c>
      <c r="B3787" s="6" t="str">
        <f t="shared" si="59"/>
        <v>Human</v>
      </c>
      <c r="C3787" s="1">
        <v>300</v>
      </c>
      <c r="D3787" s="1">
        <v>19.834710743801701</v>
      </c>
      <c r="E3787" s="1">
        <v>594</v>
      </c>
      <c r="F3787" s="1">
        <v>2</v>
      </c>
      <c r="G3787" s="1">
        <v>2</v>
      </c>
      <c r="H3787" s="1">
        <v>4</v>
      </c>
      <c r="I3787" s="1" t="s">
        <v>5991</v>
      </c>
      <c r="J3787" s="1">
        <v>4</v>
      </c>
      <c r="K3787" s="1">
        <v>0</v>
      </c>
      <c r="L3787" s="1">
        <v>3</v>
      </c>
      <c r="M3787" s="1">
        <v>1</v>
      </c>
    </row>
    <row r="3788" spans="1:13" x14ac:dyDescent="0.15">
      <c r="A3788" s="1" t="s">
        <v>6507</v>
      </c>
      <c r="B3788" s="6" t="str">
        <f t="shared" si="59"/>
        <v>Cocci</v>
      </c>
      <c r="C3788" s="1">
        <v>690</v>
      </c>
      <c r="D3788" s="1">
        <v>3.5437430786267998</v>
      </c>
      <c r="E3788" s="1">
        <v>799</v>
      </c>
      <c r="F3788" s="1">
        <v>2</v>
      </c>
      <c r="G3788" s="1">
        <v>2</v>
      </c>
      <c r="H3788" s="1">
        <v>4</v>
      </c>
      <c r="I3788" s="1" t="s">
        <v>6508</v>
      </c>
      <c r="J3788" s="1">
        <v>4</v>
      </c>
      <c r="K3788" s="1">
        <v>1</v>
      </c>
      <c r="L3788" s="1">
        <v>2</v>
      </c>
      <c r="M3788" s="1">
        <v>1</v>
      </c>
    </row>
    <row r="3789" spans="1:13" x14ac:dyDescent="0.15">
      <c r="A3789" s="1" t="s">
        <v>6008</v>
      </c>
      <c r="B3789" s="6" t="str">
        <f t="shared" si="59"/>
        <v>Human</v>
      </c>
      <c r="C3789" s="1">
        <v>536</v>
      </c>
      <c r="D3789" s="1">
        <v>9.3373493975903603</v>
      </c>
      <c r="E3789" s="1">
        <v>595</v>
      </c>
      <c r="F3789" s="1">
        <v>2</v>
      </c>
      <c r="G3789" s="1">
        <v>2</v>
      </c>
      <c r="H3789" s="1">
        <v>4</v>
      </c>
      <c r="I3789" s="1" t="s">
        <v>5795</v>
      </c>
      <c r="J3789" s="1">
        <v>4</v>
      </c>
      <c r="K3789" s="1">
        <v>0</v>
      </c>
      <c r="L3789" s="1">
        <v>3</v>
      </c>
      <c r="M3789" s="1">
        <v>1</v>
      </c>
    </row>
    <row r="3790" spans="1:13" x14ac:dyDescent="0.15">
      <c r="A3790" s="1" t="s">
        <v>6132</v>
      </c>
      <c r="B3790" s="6" t="str">
        <f t="shared" si="59"/>
        <v>Human</v>
      </c>
      <c r="C3790" s="1">
        <v>673</v>
      </c>
      <c r="D3790" s="1">
        <v>6.5693430656934302</v>
      </c>
      <c r="E3790" s="1">
        <v>774</v>
      </c>
      <c r="F3790" s="1">
        <v>2</v>
      </c>
      <c r="G3790" s="1">
        <v>2</v>
      </c>
      <c r="H3790" s="1">
        <v>4</v>
      </c>
      <c r="I3790" s="1" t="s">
        <v>5483</v>
      </c>
      <c r="J3790" s="1">
        <v>4</v>
      </c>
      <c r="K3790" s="1">
        <v>0</v>
      </c>
      <c r="L3790" s="1">
        <v>1</v>
      </c>
      <c r="M3790" s="1">
        <v>3</v>
      </c>
    </row>
    <row r="3791" spans="1:13" x14ac:dyDescent="0.15">
      <c r="A3791" s="1" t="s">
        <v>8711</v>
      </c>
      <c r="B3791" s="6" t="str">
        <f t="shared" si="59"/>
        <v>Human</v>
      </c>
      <c r="C3791" s="1">
        <v>414</v>
      </c>
      <c r="D3791" s="1">
        <v>5.0880626223091996</v>
      </c>
      <c r="E3791" s="1">
        <v>420</v>
      </c>
      <c r="F3791" s="1">
        <v>2</v>
      </c>
      <c r="G3791" s="1">
        <v>2</v>
      </c>
      <c r="H3791" s="1">
        <v>3</v>
      </c>
      <c r="I3791" s="1"/>
      <c r="J3791" s="1">
        <v>3</v>
      </c>
      <c r="K3791" s="1">
        <v>3</v>
      </c>
      <c r="L3791" s="1">
        <v>0</v>
      </c>
      <c r="M3791" s="1">
        <v>0</v>
      </c>
    </row>
    <row r="3792" spans="1:13" x14ac:dyDescent="0.15">
      <c r="A3792" s="1" t="s">
        <v>6206</v>
      </c>
      <c r="B3792" s="6" t="str">
        <f t="shared" si="59"/>
        <v>Cocci</v>
      </c>
      <c r="C3792" s="1">
        <v>591</v>
      </c>
      <c r="D3792" s="1">
        <v>17.419354838709701</v>
      </c>
      <c r="E3792" s="1">
        <v>665</v>
      </c>
      <c r="F3792" s="1">
        <v>2</v>
      </c>
      <c r="G3792" s="1">
        <v>2</v>
      </c>
      <c r="H3792" s="1">
        <v>3</v>
      </c>
      <c r="I3792" s="1" t="s">
        <v>6207</v>
      </c>
      <c r="J3792" s="1">
        <v>3</v>
      </c>
      <c r="K3792" s="1">
        <v>1</v>
      </c>
      <c r="L3792" s="1">
        <v>2</v>
      </c>
      <c r="M3792" s="1">
        <v>0</v>
      </c>
    </row>
    <row r="3793" spans="1:13" x14ac:dyDescent="0.15">
      <c r="A3793" s="1" t="s">
        <v>4142</v>
      </c>
      <c r="B3793" s="6" t="str">
        <f t="shared" si="59"/>
        <v>Cocci</v>
      </c>
      <c r="C3793" s="1">
        <v>616</v>
      </c>
      <c r="D3793" s="1">
        <v>7.2494669509594898</v>
      </c>
      <c r="E3793" s="1">
        <v>702</v>
      </c>
      <c r="F3793" s="1">
        <v>3</v>
      </c>
      <c r="G3793" s="1">
        <v>3</v>
      </c>
      <c r="H3793" s="1">
        <v>3</v>
      </c>
      <c r="I3793" s="1" t="s">
        <v>4143</v>
      </c>
      <c r="J3793" s="1">
        <v>3</v>
      </c>
      <c r="K3793" s="1">
        <v>1</v>
      </c>
      <c r="L3793" s="1">
        <v>2</v>
      </c>
      <c r="M3793" s="1">
        <v>0</v>
      </c>
    </row>
    <row r="3794" spans="1:13" x14ac:dyDescent="0.15">
      <c r="A3794" s="1" t="s">
        <v>4140</v>
      </c>
      <c r="B3794" s="6" t="str">
        <f t="shared" si="59"/>
        <v>Cocci</v>
      </c>
      <c r="C3794" s="1">
        <v>616</v>
      </c>
      <c r="D3794" s="1">
        <v>7.2494669509594898</v>
      </c>
      <c r="E3794" s="1">
        <v>702</v>
      </c>
      <c r="F3794" s="1">
        <v>3</v>
      </c>
      <c r="G3794" s="1">
        <v>3</v>
      </c>
      <c r="H3794" s="1">
        <v>3</v>
      </c>
      <c r="I3794" s="1" t="s">
        <v>4141</v>
      </c>
      <c r="J3794" s="1">
        <v>3</v>
      </c>
      <c r="K3794" s="1">
        <v>1</v>
      </c>
      <c r="L3794" s="1">
        <v>2</v>
      </c>
      <c r="M3794" s="1">
        <v>0</v>
      </c>
    </row>
    <row r="3795" spans="1:13" x14ac:dyDescent="0.15">
      <c r="A3795" s="1" t="s">
        <v>5459</v>
      </c>
      <c r="B3795" s="6" t="str">
        <f t="shared" si="59"/>
        <v>Human</v>
      </c>
      <c r="C3795" s="1">
        <v>341</v>
      </c>
      <c r="D3795" s="1">
        <v>9.4488188976377891</v>
      </c>
      <c r="E3795" s="1">
        <v>325</v>
      </c>
      <c r="F3795" s="1">
        <v>3</v>
      </c>
      <c r="G3795" s="1">
        <v>3</v>
      </c>
      <c r="H3795" s="1">
        <v>3</v>
      </c>
      <c r="I3795" s="1"/>
      <c r="J3795" s="1">
        <v>3</v>
      </c>
      <c r="K3795" s="1">
        <v>3</v>
      </c>
      <c r="L3795" s="1">
        <v>0</v>
      </c>
      <c r="M3795" s="1">
        <v>0</v>
      </c>
    </row>
    <row r="3796" spans="1:13" x14ac:dyDescent="0.15">
      <c r="A3796" s="1" t="s">
        <v>5462</v>
      </c>
      <c r="B3796" s="6" t="str">
        <f t="shared" si="59"/>
        <v>Cocci</v>
      </c>
      <c r="C3796" s="1">
        <v>419</v>
      </c>
      <c r="D3796" s="1">
        <v>27.210884353741498</v>
      </c>
      <c r="E3796" s="1">
        <v>424</v>
      </c>
      <c r="F3796" s="1">
        <v>3</v>
      </c>
      <c r="G3796" s="1">
        <v>3</v>
      </c>
      <c r="H3796" s="1">
        <v>3</v>
      </c>
      <c r="I3796" s="1"/>
      <c r="J3796" s="1">
        <v>3</v>
      </c>
      <c r="K3796" s="1">
        <v>3</v>
      </c>
      <c r="L3796" s="1">
        <v>0</v>
      </c>
      <c r="M3796" s="1">
        <v>0</v>
      </c>
    </row>
    <row r="3797" spans="1:13" x14ac:dyDescent="0.15">
      <c r="A3797" s="1" t="s">
        <v>5496</v>
      </c>
      <c r="B3797" s="6" t="str">
        <f t="shared" si="59"/>
        <v>Human</v>
      </c>
      <c r="C3797" s="1">
        <v>702</v>
      </c>
      <c r="D3797" s="1">
        <v>13.306451612903199</v>
      </c>
      <c r="E3797" s="1">
        <v>812</v>
      </c>
      <c r="F3797" s="1">
        <v>2</v>
      </c>
      <c r="G3797" s="1">
        <v>2</v>
      </c>
      <c r="H3797" s="1">
        <v>3</v>
      </c>
      <c r="I3797" s="1" t="s">
        <v>5497</v>
      </c>
      <c r="J3797" s="1">
        <v>3</v>
      </c>
      <c r="K3797" s="1">
        <v>0</v>
      </c>
      <c r="L3797" s="1">
        <v>2</v>
      </c>
      <c r="M3797" s="1">
        <v>1</v>
      </c>
    </row>
    <row r="3798" spans="1:13" x14ac:dyDescent="0.15">
      <c r="A3798" s="1" t="s">
        <v>5498</v>
      </c>
      <c r="B3798" s="6" t="str">
        <f t="shared" si="59"/>
        <v>Human</v>
      </c>
      <c r="C3798" s="1">
        <v>702</v>
      </c>
      <c r="D3798" s="1">
        <v>18.539325842696599</v>
      </c>
      <c r="E3798" s="1">
        <v>812</v>
      </c>
      <c r="F3798" s="1">
        <v>2</v>
      </c>
      <c r="G3798" s="1">
        <v>2</v>
      </c>
      <c r="H3798" s="1">
        <v>3</v>
      </c>
      <c r="I3798" s="1" t="s">
        <v>5499</v>
      </c>
      <c r="J3798" s="1">
        <v>3</v>
      </c>
      <c r="K3798" s="1">
        <v>0</v>
      </c>
      <c r="L3798" s="1">
        <v>2</v>
      </c>
      <c r="M3798" s="1">
        <v>1</v>
      </c>
    </row>
    <row r="3799" spans="1:13" x14ac:dyDescent="0.15">
      <c r="A3799" s="1" t="s">
        <v>5922</v>
      </c>
      <c r="B3799" s="6" t="str">
        <f t="shared" si="59"/>
        <v>Human</v>
      </c>
      <c r="C3799" s="1">
        <v>390</v>
      </c>
      <c r="D3799" s="1">
        <v>11.3333333333333</v>
      </c>
      <c r="E3799" s="1">
        <v>392</v>
      </c>
      <c r="F3799" s="1">
        <v>2</v>
      </c>
      <c r="G3799" s="1">
        <v>2</v>
      </c>
      <c r="H3799" s="1">
        <v>3</v>
      </c>
      <c r="I3799" s="1" t="s">
        <v>5923</v>
      </c>
      <c r="J3799" s="1">
        <v>3</v>
      </c>
      <c r="K3799" s="1">
        <v>0</v>
      </c>
      <c r="L3799" s="1">
        <v>2</v>
      </c>
      <c r="M3799" s="1">
        <v>1</v>
      </c>
    </row>
    <row r="3800" spans="1:13" x14ac:dyDescent="0.15">
      <c r="A3800" s="1" t="s">
        <v>5924</v>
      </c>
      <c r="B3800" s="6" t="str">
        <f t="shared" si="59"/>
        <v>Human</v>
      </c>
      <c r="C3800" s="1">
        <v>550</v>
      </c>
      <c r="D3800" s="1">
        <v>2.9818956336528202</v>
      </c>
      <c r="E3800" s="1">
        <v>609</v>
      </c>
      <c r="F3800" s="1">
        <v>2</v>
      </c>
      <c r="G3800" s="1">
        <v>2</v>
      </c>
      <c r="H3800" s="1">
        <v>3</v>
      </c>
      <c r="I3800" s="1" t="s">
        <v>5925</v>
      </c>
      <c r="J3800" s="1">
        <v>3</v>
      </c>
      <c r="K3800" s="1">
        <v>0</v>
      </c>
      <c r="L3800" s="1">
        <v>2</v>
      </c>
      <c r="M3800" s="1">
        <v>1</v>
      </c>
    </row>
    <row r="3801" spans="1:13" x14ac:dyDescent="0.15">
      <c r="A3801" s="1" t="s">
        <v>5926</v>
      </c>
      <c r="B3801" s="6" t="str">
        <f t="shared" si="59"/>
        <v>Human</v>
      </c>
      <c r="C3801" s="1">
        <v>550</v>
      </c>
      <c r="D3801" s="1">
        <v>2.9787234042553199</v>
      </c>
      <c r="E3801" s="1">
        <v>609</v>
      </c>
      <c r="F3801" s="1">
        <v>2</v>
      </c>
      <c r="G3801" s="1">
        <v>2</v>
      </c>
      <c r="H3801" s="1">
        <v>3</v>
      </c>
      <c r="I3801" s="1" t="s">
        <v>5927</v>
      </c>
      <c r="J3801" s="1">
        <v>3</v>
      </c>
      <c r="K3801" s="1">
        <v>0</v>
      </c>
      <c r="L3801" s="1">
        <v>2</v>
      </c>
      <c r="M3801" s="1">
        <v>1</v>
      </c>
    </row>
    <row r="3802" spans="1:13" x14ac:dyDescent="0.15">
      <c r="A3802" s="1" t="s">
        <v>5928</v>
      </c>
      <c r="B3802" s="6" t="str">
        <f t="shared" si="59"/>
        <v>Human</v>
      </c>
      <c r="C3802" s="1">
        <v>550</v>
      </c>
      <c r="D3802" s="1">
        <v>4.2682926829268304</v>
      </c>
      <c r="E3802" s="1">
        <v>609</v>
      </c>
      <c r="F3802" s="1">
        <v>2</v>
      </c>
      <c r="G3802" s="1">
        <v>2</v>
      </c>
      <c r="H3802" s="1">
        <v>3</v>
      </c>
      <c r="I3802" s="1" t="s">
        <v>5929</v>
      </c>
      <c r="J3802" s="1">
        <v>3</v>
      </c>
      <c r="K3802" s="1">
        <v>0</v>
      </c>
      <c r="L3802" s="1">
        <v>2</v>
      </c>
      <c r="M3802" s="1">
        <v>1</v>
      </c>
    </row>
    <row r="3803" spans="1:13" x14ac:dyDescent="0.15">
      <c r="A3803" s="1" t="s">
        <v>5802</v>
      </c>
      <c r="B3803" s="6" t="str">
        <f t="shared" si="59"/>
        <v>Human</v>
      </c>
      <c r="C3803" s="1">
        <v>550</v>
      </c>
      <c r="D3803" s="1">
        <v>2.8659160696008201</v>
      </c>
      <c r="E3803" s="1">
        <v>609</v>
      </c>
      <c r="F3803" s="1">
        <v>2</v>
      </c>
      <c r="G3803" s="1">
        <v>2</v>
      </c>
      <c r="H3803" s="1">
        <v>3</v>
      </c>
      <c r="I3803" s="1" t="s">
        <v>5803</v>
      </c>
      <c r="J3803" s="1">
        <v>3</v>
      </c>
      <c r="K3803" s="1">
        <v>0</v>
      </c>
      <c r="L3803" s="1">
        <v>2</v>
      </c>
      <c r="M3803" s="1">
        <v>1</v>
      </c>
    </row>
    <row r="3804" spans="1:13" x14ac:dyDescent="0.15">
      <c r="A3804" s="1" t="s">
        <v>5804</v>
      </c>
      <c r="B3804" s="6" t="str">
        <f t="shared" si="59"/>
        <v>Human</v>
      </c>
      <c r="C3804" s="1">
        <v>550</v>
      </c>
      <c r="D3804" s="1">
        <v>2.93193717277487</v>
      </c>
      <c r="E3804" s="1">
        <v>609</v>
      </c>
      <c r="F3804" s="1">
        <v>2</v>
      </c>
      <c r="G3804" s="1">
        <v>2</v>
      </c>
      <c r="H3804" s="1">
        <v>3</v>
      </c>
      <c r="I3804" s="1" t="s">
        <v>5805</v>
      </c>
      <c r="J3804" s="1">
        <v>3</v>
      </c>
      <c r="K3804" s="1">
        <v>0</v>
      </c>
      <c r="L3804" s="1">
        <v>2</v>
      </c>
      <c r="M3804" s="1">
        <v>1</v>
      </c>
    </row>
    <row r="3805" spans="1:13" x14ac:dyDescent="0.15">
      <c r="A3805" s="1" t="s">
        <v>5656</v>
      </c>
      <c r="B3805" s="6" t="str">
        <f t="shared" si="59"/>
        <v>Human</v>
      </c>
      <c r="C3805" s="1">
        <v>646</v>
      </c>
      <c r="D3805" s="1">
        <v>4.1125541125541103</v>
      </c>
      <c r="E3805" s="1">
        <v>744</v>
      </c>
      <c r="F3805" s="1">
        <v>2</v>
      </c>
      <c r="G3805" s="1">
        <v>2</v>
      </c>
      <c r="H3805" s="1">
        <v>3</v>
      </c>
      <c r="I3805" s="1" t="s">
        <v>5657</v>
      </c>
      <c r="J3805" s="1">
        <v>3</v>
      </c>
      <c r="K3805" s="1">
        <v>0</v>
      </c>
      <c r="L3805" s="1">
        <v>2</v>
      </c>
      <c r="M3805" s="1">
        <v>1</v>
      </c>
    </row>
    <row r="3806" spans="1:13" x14ac:dyDescent="0.15">
      <c r="A3806" s="1" t="s">
        <v>8695</v>
      </c>
      <c r="B3806" s="6" t="str">
        <f t="shared" si="59"/>
        <v>Human</v>
      </c>
      <c r="C3806" s="1">
        <v>414</v>
      </c>
      <c r="D3806" s="1">
        <v>5.0880626223091996</v>
      </c>
      <c r="E3806" s="1">
        <v>420</v>
      </c>
      <c r="F3806" s="1">
        <v>2</v>
      </c>
      <c r="G3806" s="1">
        <v>2</v>
      </c>
      <c r="H3806" s="1">
        <v>3</v>
      </c>
      <c r="I3806" s="1" t="s">
        <v>8696</v>
      </c>
      <c r="J3806" s="1">
        <v>3</v>
      </c>
      <c r="K3806" s="1">
        <v>3</v>
      </c>
      <c r="L3806" s="1">
        <v>0</v>
      </c>
      <c r="M3806" s="1">
        <v>0</v>
      </c>
    </row>
    <row r="3807" spans="1:13" x14ac:dyDescent="0.15">
      <c r="A3807" s="1" t="s">
        <v>8697</v>
      </c>
      <c r="B3807" s="6" t="str">
        <f t="shared" si="59"/>
        <v>Human</v>
      </c>
      <c r="C3807" s="1">
        <v>414</v>
      </c>
      <c r="D3807" s="1">
        <v>9.8113207547169807</v>
      </c>
      <c r="E3807" s="1">
        <v>420</v>
      </c>
      <c r="F3807" s="1">
        <v>2</v>
      </c>
      <c r="G3807" s="1">
        <v>2</v>
      </c>
      <c r="H3807" s="1">
        <v>3</v>
      </c>
      <c r="I3807" s="1" t="s">
        <v>8698</v>
      </c>
      <c r="J3807" s="1">
        <v>3</v>
      </c>
      <c r="K3807" s="1">
        <v>3</v>
      </c>
      <c r="L3807" s="1">
        <v>0</v>
      </c>
      <c r="M3807" s="1">
        <v>0</v>
      </c>
    </row>
    <row r="3808" spans="1:13" x14ac:dyDescent="0.15">
      <c r="A3808" s="1" t="s">
        <v>5644</v>
      </c>
      <c r="B3808" s="6" t="str">
        <f t="shared" si="59"/>
        <v>Human</v>
      </c>
      <c r="C3808" s="1">
        <v>634</v>
      </c>
      <c r="D3808" s="1">
        <v>2.5062656641604</v>
      </c>
      <c r="E3808" s="1">
        <v>729</v>
      </c>
      <c r="F3808" s="1">
        <v>2</v>
      </c>
      <c r="G3808" s="1">
        <v>2</v>
      </c>
      <c r="H3808" s="1">
        <v>3</v>
      </c>
      <c r="I3808" s="1" t="s">
        <v>5645</v>
      </c>
      <c r="J3808" s="1">
        <v>3</v>
      </c>
      <c r="K3808" s="1">
        <v>0</v>
      </c>
      <c r="L3808" s="1">
        <v>1</v>
      </c>
      <c r="M3808" s="1">
        <v>2</v>
      </c>
    </row>
    <row r="3809" spans="1:13" x14ac:dyDescent="0.15">
      <c r="A3809" s="1" t="s">
        <v>5646</v>
      </c>
      <c r="B3809" s="6" t="str">
        <f t="shared" si="59"/>
        <v>Human</v>
      </c>
      <c r="C3809" s="1">
        <v>634</v>
      </c>
      <c r="D3809" s="1">
        <v>2.5348542458808598</v>
      </c>
      <c r="E3809" s="1">
        <v>729</v>
      </c>
      <c r="F3809" s="1">
        <v>2</v>
      </c>
      <c r="G3809" s="1">
        <v>2</v>
      </c>
      <c r="H3809" s="1">
        <v>3</v>
      </c>
      <c r="I3809" s="1" t="s">
        <v>5647</v>
      </c>
      <c r="J3809" s="1">
        <v>3</v>
      </c>
      <c r="K3809" s="1">
        <v>0</v>
      </c>
      <c r="L3809" s="1">
        <v>1</v>
      </c>
      <c r="M3809" s="1">
        <v>2</v>
      </c>
    </row>
    <row r="3810" spans="1:13" x14ac:dyDescent="0.15">
      <c r="A3810" s="1" t="s">
        <v>5648</v>
      </c>
      <c r="B3810" s="6" t="str">
        <f t="shared" si="59"/>
        <v>Human</v>
      </c>
      <c r="C3810" s="1">
        <v>634</v>
      </c>
      <c r="D3810" s="1">
        <v>2.4242424242424199</v>
      </c>
      <c r="E3810" s="1">
        <v>729</v>
      </c>
      <c r="F3810" s="1">
        <v>2</v>
      </c>
      <c r="G3810" s="1">
        <v>2</v>
      </c>
      <c r="H3810" s="1">
        <v>3</v>
      </c>
      <c r="I3810" s="1" t="s">
        <v>5649</v>
      </c>
      <c r="J3810" s="1">
        <v>3</v>
      </c>
      <c r="K3810" s="1">
        <v>0</v>
      </c>
      <c r="L3810" s="1">
        <v>1</v>
      </c>
      <c r="M3810" s="1">
        <v>2</v>
      </c>
    </row>
    <row r="3811" spans="1:13" x14ac:dyDescent="0.15">
      <c r="A3811" s="1" t="s">
        <v>5650</v>
      </c>
      <c r="B3811" s="6" t="str">
        <f t="shared" si="59"/>
        <v>Human</v>
      </c>
      <c r="C3811" s="1">
        <v>634</v>
      </c>
      <c r="D3811" s="1">
        <v>2.44200244200244</v>
      </c>
      <c r="E3811" s="1">
        <v>729</v>
      </c>
      <c r="F3811" s="1">
        <v>2</v>
      </c>
      <c r="G3811" s="1">
        <v>2</v>
      </c>
      <c r="H3811" s="1">
        <v>3</v>
      </c>
      <c r="I3811" s="1" t="s">
        <v>5651</v>
      </c>
      <c r="J3811" s="1">
        <v>3</v>
      </c>
      <c r="K3811" s="1">
        <v>0</v>
      </c>
      <c r="L3811" s="1">
        <v>1</v>
      </c>
      <c r="M3811" s="1">
        <v>2</v>
      </c>
    </row>
    <row r="3812" spans="1:13" x14ac:dyDescent="0.15">
      <c r="A3812" s="1" t="s">
        <v>5652</v>
      </c>
      <c r="B3812" s="6" t="str">
        <f t="shared" si="59"/>
        <v>Human</v>
      </c>
      <c r="C3812" s="1">
        <v>634</v>
      </c>
      <c r="D3812" s="1">
        <v>2.4968789013732802</v>
      </c>
      <c r="E3812" s="1">
        <v>729</v>
      </c>
      <c r="F3812" s="1">
        <v>2</v>
      </c>
      <c r="G3812" s="1">
        <v>2</v>
      </c>
      <c r="H3812" s="1">
        <v>3</v>
      </c>
      <c r="I3812" s="1" t="s">
        <v>5653</v>
      </c>
      <c r="J3812" s="1">
        <v>3</v>
      </c>
      <c r="K3812" s="1">
        <v>0</v>
      </c>
      <c r="L3812" s="1">
        <v>1</v>
      </c>
      <c r="M3812" s="1">
        <v>2</v>
      </c>
    </row>
    <row r="3813" spans="1:13" x14ac:dyDescent="0.15">
      <c r="A3813" s="1" t="s">
        <v>8677</v>
      </c>
      <c r="B3813" s="6" t="str">
        <f t="shared" si="59"/>
        <v>Human</v>
      </c>
      <c r="C3813" s="1">
        <v>346</v>
      </c>
      <c r="D3813" s="1">
        <v>11.8556701030928</v>
      </c>
      <c r="E3813" s="1">
        <v>331</v>
      </c>
      <c r="F3813" s="1">
        <v>2</v>
      </c>
      <c r="G3813" s="1">
        <v>2</v>
      </c>
      <c r="H3813" s="1">
        <v>3</v>
      </c>
      <c r="I3813" s="1" t="s">
        <v>8678</v>
      </c>
      <c r="J3813" s="1">
        <v>3</v>
      </c>
      <c r="K3813" s="1">
        <v>3</v>
      </c>
      <c r="L3813" s="1">
        <v>0</v>
      </c>
      <c r="M3813" s="1">
        <v>0</v>
      </c>
    </row>
    <row r="3814" spans="1:13" x14ac:dyDescent="0.15">
      <c r="A3814" s="1" t="s">
        <v>8679</v>
      </c>
      <c r="B3814" s="6" t="str">
        <f t="shared" si="59"/>
        <v>Human</v>
      </c>
      <c r="C3814" s="1">
        <v>346</v>
      </c>
      <c r="D3814" s="1">
        <v>15.3333333333333</v>
      </c>
      <c r="E3814" s="1">
        <v>331</v>
      </c>
      <c r="F3814" s="1">
        <v>2</v>
      </c>
      <c r="G3814" s="1">
        <v>2</v>
      </c>
      <c r="H3814" s="1">
        <v>3</v>
      </c>
      <c r="I3814" s="1" t="s">
        <v>8680</v>
      </c>
      <c r="J3814" s="1">
        <v>3</v>
      </c>
      <c r="K3814" s="1">
        <v>3</v>
      </c>
      <c r="L3814" s="1">
        <v>0</v>
      </c>
      <c r="M3814" s="1">
        <v>0</v>
      </c>
    </row>
    <row r="3815" spans="1:13" x14ac:dyDescent="0.15">
      <c r="A3815" s="1" t="s">
        <v>5453</v>
      </c>
      <c r="B3815" s="6" t="str">
        <f t="shared" si="59"/>
        <v>Human</v>
      </c>
      <c r="C3815" s="1">
        <v>341</v>
      </c>
      <c r="D3815" s="1">
        <v>9.4488188976377891</v>
      </c>
      <c r="E3815" s="1">
        <v>325</v>
      </c>
      <c r="F3815" s="1">
        <v>3</v>
      </c>
      <c r="G3815" s="1">
        <v>3</v>
      </c>
      <c r="H3815" s="1">
        <v>3</v>
      </c>
      <c r="I3815" s="1" t="s">
        <v>5454</v>
      </c>
      <c r="J3815" s="1">
        <v>3</v>
      </c>
      <c r="K3815" s="1">
        <v>3</v>
      </c>
      <c r="L3815" s="1">
        <v>0</v>
      </c>
      <c r="M3815" s="1">
        <v>0</v>
      </c>
    </row>
    <row r="3816" spans="1:13" x14ac:dyDescent="0.15">
      <c r="A3816" s="1" t="s">
        <v>8634</v>
      </c>
      <c r="B3816" s="6" t="str">
        <f t="shared" si="59"/>
        <v>Human</v>
      </c>
      <c r="C3816" s="1">
        <v>360</v>
      </c>
      <c r="D3816" s="1">
        <v>16.4794007490637</v>
      </c>
      <c r="E3816" s="1">
        <v>346</v>
      </c>
      <c r="F3816" s="1">
        <v>2</v>
      </c>
      <c r="G3816" s="1">
        <v>2</v>
      </c>
      <c r="H3816" s="1">
        <v>3</v>
      </c>
      <c r="I3816" s="1" t="s">
        <v>8635</v>
      </c>
      <c r="J3816" s="1">
        <v>3</v>
      </c>
      <c r="K3816" s="1">
        <v>3</v>
      </c>
      <c r="L3816" s="1">
        <v>0</v>
      </c>
      <c r="M3816" s="1">
        <v>0</v>
      </c>
    </row>
    <row r="3817" spans="1:13" x14ac:dyDescent="0.15">
      <c r="A3817" s="1" t="s">
        <v>3958</v>
      </c>
      <c r="B3817" s="6" t="str">
        <f t="shared" si="59"/>
        <v>Human</v>
      </c>
      <c r="C3817" s="1">
        <v>55</v>
      </c>
      <c r="D3817" s="1">
        <v>2.6285046728972001</v>
      </c>
      <c r="E3817" s="1">
        <v>877</v>
      </c>
      <c r="F3817" s="1">
        <v>3</v>
      </c>
      <c r="G3817" s="1">
        <v>3</v>
      </c>
      <c r="H3817" s="1">
        <v>3</v>
      </c>
      <c r="I3817" s="1" t="s">
        <v>3959</v>
      </c>
      <c r="J3817" s="1">
        <v>3</v>
      </c>
      <c r="K3817" s="1">
        <v>0</v>
      </c>
      <c r="L3817" s="1">
        <v>0</v>
      </c>
      <c r="M3817" s="1">
        <v>3</v>
      </c>
    </row>
    <row r="3818" spans="1:13" x14ac:dyDescent="0.15">
      <c r="A3818" s="1" t="s">
        <v>5660</v>
      </c>
      <c r="B3818" s="6" t="str">
        <f t="shared" si="59"/>
        <v>Human</v>
      </c>
      <c r="C3818" s="1">
        <v>38</v>
      </c>
      <c r="D3818" s="1">
        <v>4.0059347181008897</v>
      </c>
      <c r="E3818" s="1">
        <v>28</v>
      </c>
      <c r="F3818" s="1">
        <v>2</v>
      </c>
      <c r="G3818" s="1">
        <v>2</v>
      </c>
      <c r="H3818" s="1">
        <v>3</v>
      </c>
      <c r="I3818" s="1" t="s">
        <v>5661</v>
      </c>
      <c r="J3818" s="1">
        <v>3</v>
      </c>
      <c r="K3818" s="1">
        <v>1</v>
      </c>
      <c r="L3818" s="1">
        <v>1</v>
      </c>
      <c r="M3818" s="1">
        <v>1</v>
      </c>
    </row>
    <row r="3819" spans="1:13" x14ac:dyDescent="0.15">
      <c r="A3819" s="1" t="s">
        <v>5662</v>
      </c>
      <c r="B3819" s="6" t="str">
        <f t="shared" si="59"/>
        <v>Human</v>
      </c>
      <c r="C3819" s="1">
        <v>38</v>
      </c>
      <c r="D3819" s="1">
        <v>4.2056074766355103</v>
      </c>
      <c r="E3819" s="1">
        <v>28</v>
      </c>
      <c r="F3819" s="1">
        <v>2</v>
      </c>
      <c r="G3819" s="1">
        <v>2</v>
      </c>
      <c r="H3819" s="1">
        <v>3</v>
      </c>
      <c r="I3819" s="1" t="s">
        <v>5663</v>
      </c>
      <c r="J3819" s="1">
        <v>3</v>
      </c>
      <c r="K3819" s="1">
        <v>1</v>
      </c>
      <c r="L3819" s="1">
        <v>1</v>
      </c>
      <c r="M3819" s="1">
        <v>1</v>
      </c>
    </row>
    <row r="3820" spans="1:13" x14ac:dyDescent="0.15">
      <c r="A3820" s="1" t="s">
        <v>8705</v>
      </c>
      <c r="B3820" s="6" t="str">
        <f t="shared" si="59"/>
        <v>Human</v>
      </c>
      <c r="C3820" s="1">
        <v>414</v>
      </c>
      <c r="D3820" s="1">
        <v>5.0880626223091996</v>
      </c>
      <c r="E3820" s="1">
        <v>420</v>
      </c>
      <c r="F3820" s="1">
        <v>2</v>
      </c>
      <c r="G3820" s="1">
        <v>2</v>
      </c>
      <c r="H3820" s="1">
        <v>3</v>
      </c>
      <c r="I3820" s="1" t="s">
        <v>8706</v>
      </c>
      <c r="J3820" s="1">
        <v>3</v>
      </c>
      <c r="K3820" s="1">
        <v>3</v>
      </c>
      <c r="L3820" s="1">
        <v>0</v>
      </c>
      <c r="M3820" s="1">
        <v>0</v>
      </c>
    </row>
    <row r="3821" spans="1:13" x14ac:dyDescent="0.15">
      <c r="A3821" s="1" t="s">
        <v>8703</v>
      </c>
      <c r="B3821" s="6" t="str">
        <f t="shared" si="59"/>
        <v>Human</v>
      </c>
      <c r="C3821" s="1">
        <v>414</v>
      </c>
      <c r="D3821" s="1">
        <v>5.0880626223091996</v>
      </c>
      <c r="E3821" s="1">
        <v>420</v>
      </c>
      <c r="F3821" s="1">
        <v>2</v>
      </c>
      <c r="G3821" s="1">
        <v>2</v>
      </c>
      <c r="H3821" s="1">
        <v>3</v>
      </c>
      <c r="I3821" s="1" t="s">
        <v>8704</v>
      </c>
      <c r="J3821" s="1">
        <v>3</v>
      </c>
      <c r="K3821" s="1">
        <v>3</v>
      </c>
      <c r="L3821" s="1">
        <v>0</v>
      </c>
      <c r="M3821" s="1">
        <v>0</v>
      </c>
    </row>
    <row r="3822" spans="1:13" x14ac:dyDescent="0.15">
      <c r="A3822" s="1" t="s">
        <v>8691</v>
      </c>
      <c r="B3822" s="6" t="str">
        <f t="shared" si="59"/>
        <v>Human</v>
      </c>
      <c r="C3822" s="1">
        <v>414</v>
      </c>
      <c r="D3822" s="1">
        <v>5.0880626223091996</v>
      </c>
      <c r="E3822" s="1">
        <v>420</v>
      </c>
      <c r="F3822" s="1">
        <v>2</v>
      </c>
      <c r="G3822" s="1">
        <v>2</v>
      </c>
      <c r="H3822" s="1">
        <v>3</v>
      </c>
      <c r="I3822" s="1" t="s">
        <v>8692</v>
      </c>
      <c r="J3822" s="1">
        <v>3</v>
      </c>
      <c r="K3822" s="1">
        <v>3</v>
      </c>
      <c r="L3822" s="1">
        <v>0</v>
      </c>
      <c r="M3822" s="1">
        <v>0</v>
      </c>
    </row>
    <row r="3823" spans="1:13" x14ac:dyDescent="0.15">
      <c r="A3823" s="1" t="s">
        <v>5892</v>
      </c>
      <c r="B3823" s="6" t="str">
        <f t="shared" si="59"/>
        <v>Human</v>
      </c>
      <c r="C3823" s="1">
        <v>429</v>
      </c>
      <c r="D3823" s="1">
        <v>11.061946902654901</v>
      </c>
      <c r="E3823" s="1">
        <v>438</v>
      </c>
      <c r="F3823" s="1">
        <v>2</v>
      </c>
      <c r="G3823" s="1">
        <v>2</v>
      </c>
      <c r="H3823" s="1">
        <v>3</v>
      </c>
      <c r="I3823" s="1" t="s">
        <v>5893</v>
      </c>
      <c r="J3823" s="1">
        <v>3</v>
      </c>
      <c r="K3823" s="1">
        <v>0</v>
      </c>
      <c r="L3823" s="1">
        <v>2</v>
      </c>
      <c r="M3823" s="1">
        <v>1</v>
      </c>
    </row>
    <row r="3824" spans="1:13" x14ac:dyDescent="0.15">
      <c r="A3824" s="1" t="s">
        <v>5682</v>
      </c>
      <c r="B3824" s="6" t="str">
        <f t="shared" si="59"/>
        <v>Human</v>
      </c>
      <c r="C3824" s="1">
        <v>717</v>
      </c>
      <c r="D3824" s="1">
        <v>4.8744460856720799</v>
      </c>
      <c r="E3824" s="1">
        <v>831</v>
      </c>
      <c r="F3824" s="1">
        <v>2</v>
      </c>
      <c r="G3824" s="1">
        <v>2</v>
      </c>
      <c r="H3824" s="1">
        <v>3</v>
      </c>
      <c r="I3824" s="1" t="s">
        <v>5683</v>
      </c>
      <c r="J3824" s="1">
        <v>3</v>
      </c>
      <c r="K3824" s="1">
        <v>0</v>
      </c>
      <c r="L3824" s="1">
        <v>1</v>
      </c>
      <c r="M3824" s="1">
        <v>2</v>
      </c>
    </row>
    <row r="3825" spans="1:13" x14ac:dyDescent="0.15">
      <c r="A3825" s="1" t="s">
        <v>8699</v>
      </c>
      <c r="B3825" s="6" t="str">
        <f t="shared" si="59"/>
        <v>Human</v>
      </c>
      <c r="C3825" s="1">
        <v>414</v>
      </c>
      <c r="D3825" s="1">
        <v>5.0880626223091996</v>
      </c>
      <c r="E3825" s="1">
        <v>420</v>
      </c>
      <c r="F3825" s="1">
        <v>2</v>
      </c>
      <c r="G3825" s="1">
        <v>2</v>
      </c>
      <c r="H3825" s="1">
        <v>3</v>
      </c>
      <c r="I3825" s="1" t="s">
        <v>8700</v>
      </c>
      <c r="J3825" s="1">
        <v>3</v>
      </c>
      <c r="K3825" s="1">
        <v>3</v>
      </c>
      <c r="L3825" s="1">
        <v>0</v>
      </c>
      <c r="M3825" s="1">
        <v>0</v>
      </c>
    </row>
    <row r="3826" spans="1:13" x14ac:dyDescent="0.15">
      <c r="A3826" s="1" t="s">
        <v>8701</v>
      </c>
      <c r="B3826" s="6" t="str">
        <f t="shared" si="59"/>
        <v>Human</v>
      </c>
      <c r="C3826" s="1">
        <v>414</v>
      </c>
      <c r="D3826" s="1">
        <v>7.0270270270270299</v>
      </c>
      <c r="E3826" s="1">
        <v>420</v>
      </c>
      <c r="F3826" s="1">
        <v>2</v>
      </c>
      <c r="G3826" s="1">
        <v>2</v>
      </c>
      <c r="H3826" s="1">
        <v>3</v>
      </c>
      <c r="I3826" s="1" t="s">
        <v>8702</v>
      </c>
      <c r="J3826" s="1">
        <v>3</v>
      </c>
      <c r="K3826" s="1">
        <v>3</v>
      </c>
      <c r="L3826" s="1">
        <v>0</v>
      </c>
      <c r="M3826" s="1">
        <v>0</v>
      </c>
    </row>
    <row r="3827" spans="1:13" x14ac:dyDescent="0.15">
      <c r="A3827" s="1" t="s">
        <v>5932</v>
      </c>
      <c r="B3827" s="6" t="str">
        <f t="shared" si="59"/>
        <v>Human</v>
      </c>
      <c r="C3827" s="1">
        <v>300</v>
      </c>
      <c r="D3827" s="1">
        <v>11.4678899082569</v>
      </c>
      <c r="E3827" s="1">
        <v>592</v>
      </c>
      <c r="F3827" s="1">
        <v>2</v>
      </c>
      <c r="G3827" s="1">
        <v>2</v>
      </c>
      <c r="H3827" s="1">
        <v>3</v>
      </c>
      <c r="I3827" s="1" t="s">
        <v>5933</v>
      </c>
      <c r="J3827" s="1">
        <v>3</v>
      </c>
      <c r="K3827" s="1">
        <v>0</v>
      </c>
      <c r="L3827" s="1">
        <v>1</v>
      </c>
      <c r="M3827" s="1">
        <v>2</v>
      </c>
    </row>
    <row r="3828" spans="1:13" x14ac:dyDescent="0.15">
      <c r="A3828" s="1" t="s">
        <v>5449</v>
      </c>
      <c r="B3828" s="6" t="str">
        <f t="shared" si="59"/>
        <v>Human</v>
      </c>
      <c r="C3828" s="1">
        <v>518</v>
      </c>
      <c r="D3828" s="1">
        <v>2.5855700566362998</v>
      </c>
      <c r="E3828" s="1">
        <v>563</v>
      </c>
      <c r="F3828" s="1">
        <v>3</v>
      </c>
      <c r="G3828" s="1">
        <v>3</v>
      </c>
      <c r="H3828" s="1">
        <v>3</v>
      </c>
      <c r="I3828" s="1" t="s">
        <v>5450</v>
      </c>
      <c r="J3828" s="1">
        <v>3</v>
      </c>
      <c r="K3828" s="1">
        <v>0</v>
      </c>
      <c r="L3828" s="1">
        <v>2</v>
      </c>
      <c r="M3828" s="1">
        <v>1</v>
      </c>
    </row>
    <row r="3829" spans="1:13" x14ac:dyDescent="0.15">
      <c r="A3829" s="1" t="s">
        <v>3986</v>
      </c>
      <c r="B3829" s="6" t="str">
        <f t="shared" si="59"/>
        <v>Human</v>
      </c>
      <c r="C3829" s="1">
        <v>481</v>
      </c>
      <c r="D3829" s="1">
        <v>26.8456375838926</v>
      </c>
      <c r="E3829" s="1">
        <v>518</v>
      </c>
      <c r="F3829" s="1">
        <v>3</v>
      </c>
      <c r="G3829" s="1">
        <v>3</v>
      </c>
      <c r="H3829" s="1">
        <v>3</v>
      </c>
      <c r="I3829" s="1" t="s">
        <v>3987</v>
      </c>
      <c r="J3829" s="1">
        <v>3</v>
      </c>
      <c r="K3829" s="1">
        <v>0</v>
      </c>
      <c r="L3829" s="1">
        <v>3</v>
      </c>
      <c r="M3829" s="1">
        <v>0</v>
      </c>
    </row>
    <row r="3830" spans="1:13" x14ac:dyDescent="0.15">
      <c r="A3830" s="1" t="s">
        <v>5564</v>
      </c>
      <c r="B3830" s="6" t="str">
        <f t="shared" si="59"/>
        <v>Human</v>
      </c>
      <c r="C3830" s="1">
        <v>753</v>
      </c>
      <c r="D3830" s="1">
        <v>19.393939393939402</v>
      </c>
      <c r="E3830" s="1">
        <v>883</v>
      </c>
      <c r="F3830" s="1">
        <v>2</v>
      </c>
      <c r="G3830" s="1">
        <v>2</v>
      </c>
      <c r="H3830" s="1">
        <v>3</v>
      </c>
      <c r="I3830" s="1" t="s">
        <v>5565</v>
      </c>
      <c r="J3830" s="1">
        <v>3</v>
      </c>
      <c r="K3830" s="1">
        <v>0</v>
      </c>
      <c r="L3830" s="1">
        <v>2</v>
      </c>
      <c r="M3830" s="1">
        <v>1</v>
      </c>
    </row>
    <row r="3831" spans="1:13" x14ac:dyDescent="0.15">
      <c r="A3831" s="1" t="s">
        <v>5584</v>
      </c>
      <c r="B3831" s="6" t="str">
        <f t="shared" si="59"/>
        <v>Human</v>
      </c>
      <c r="C3831" s="1">
        <v>33</v>
      </c>
      <c r="D3831" s="1">
        <v>5.09337860780985</v>
      </c>
      <c r="E3831" s="1">
        <v>25</v>
      </c>
      <c r="F3831" s="1">
        <v>2</v>
      </c>
      <c r="G3831" s="1">
        <v>3</v>
      </c>
      <c r="H3831" s="1">
        <v>3</v>
      </c>
      <c r="I3831" s="1" t="s">
        <v>5585</v>
      </c>
      <c r="J3831" s="1">
        <v>3</v>
      </c>
      <c r="K3831" s="1">
        <v>0</v>
      </c>
      <c r="L3831" s="1">
        <v>0</v>
      </c>
      <c r="M3831" s="1">
        <v>3</v>
      </c>
    </row>
    <row r="3832" spans="1:13" x14ac:dyDescent="0.15">
      <c r="A3832" s="1" t="s">
        <v>8626</v>
      </c>
      <c r="B3832" s="6" t="str">
        <f t="shared" si="59"/>
        <v>Human</v>
      </c>
      <c r="C3832" s="1">
        <v>33</v>
      </c>
      <c r="D3832" s="1">
        <v>4.9916805324459199</v>
      </c>
      <c r="E3832" s="1">
        <v>25</v>
      </c>
      <c r="F3832" s="1">
        <v>2</v>
      </c>
      <c r="G3832" s="1">
        <v>3</v>
      </c>
      <c r="H3832" s="1">
        <v>3</v>
      </c>
      <c r="I3832" s="1" t="s">
        <v>8627</v>
      </c>
      <c r="J3832" s="1">
        <v>3</v>
      </c>
      <c r="K3832" s="1">
        <v>0</v>
      </c>
      <c r="L3832" s="1">
        <v>0</v>
      </c>
      <c r="M3832" s="1">
        <v>3</v>
      </c>
    </row>
    <row r="3833" spans="1:13" x14ac:dyDescent="0.15">
      <c r="A3833" s="1" t="s">
        <v>8628</v>
      </c>
      <c r="B3833" s="6" t="str">
        <f t="shared" si="59"/>
        <v>Human</v>
      </c>
      <c r="C3833" s="1">
        <v>33</v>
      </c>
      <c r="D3833" s="1">
        <v>4.4977511244377801</v>
      </c>
      <c r="E3833" s="1">
        <v>25</v>
      </c>
      <c r="F3833" s="1">
        <v>2</v>
      </c>
      <c r="G3833" s="1">
        <v>3</v>
      </c>
      <c r="H3833" s="1">
        <v>3</v>
      </c>
      <c r="I3833" s="1" t="s">
        <v>8629</v>
      </c>
      <c r="J3833" s="1">
        <v>3</v>
      </c>
      <c r="K3833" s="1">
        <v>0</v>
      </c>
      <c r="L3833" s="1">
        <v>0</v>
      </c>
      <c r="M3833" s="1">
        <v>3</v>
      </c>
    </row>
    <row r="3834" spans="1:13" x14ac:dyDescent="0.15">
      <c r="A3834" s="1" t="s">
        <v>8630</v>
      </c>
      <c r="B3834" s="6" t="str">
        <f t="shared" si="59"/>
        <v>Human</v>
      </c>
      <c r="C3834" s="1">
        <v>33</v>
      </c>
      <c r="D3834" s="1">
        <v>4.9751243781094496</v>
      </c>
      <c r="E3834" s="1">
        <v>25</v>
      </c>
      <c r="F3834" s="1">
        <v>2</v>
      </c>
      <c r="G3834" s="1">
        <v>3</v>
      </c>
      <c r="H3834" s="1">
        <v>3</v>
      </c>
      <c r="I3834" s="1" t="s">
        <v>8631</v>
      </c>
      <c r="J3834" s="1">
        <v>3</v>
      </c>
      <c r="K3834" s="1">
        <v>0</v>
      </c>
      <c r="L3834" s="1">
        <v>0</v>
      </c>
      <c r="M3834" s="1">
        <v>3</v>
      </c>
    </row>
    <row r="3835" spans="1:13" x14ac:dyDescent="0.15">
      <c r="A3835" s="1" t="s">
        <v>8632</v>
      </c>
      <c r="B3835" s="6" t="str">
        <f t="shared" si="59"/>
        <v>Human</v>
      </c>
      <c r="C3835" s="1">
        <v>33</v>
      </c>
      <c r="D3835" s="1">
        <v>5.3956834532374103</v>
      </c>
      <c r="E3835" s="1">
        <v>25</v>
      </c>
      <c r="F3835" s="1">
        <v>2</v>
      </c>
      <c r="G3835" s="1">
        <v>3</v>
      </c>
      <c r="H3835" s="1">
        <v>3</v>
      </c>
      <c r="I3835" s="1" t="s">
        <v>8633</v>
      </c>
      <c r="J3835" s="1">
        <v>3</v>
      </c>
      <c r="K3835" s="1">
        <v>0</v>
      </c>
      <c r="L3835" s="1">
        <v>0</v>
      </c>
      <c r="M3835" s="1">
        <v>3</v>
      </c>
    </row>
    <row r="3836" spans="1:13" x14ac:dyDescent="0.15">
      <c r="A3836" s="1" t="s">
        <v>5486</v>
      </c>
      <c r="B3836" s="6" t="str">
        <f t="shared" si="59"/>
        <v>Human</v>
      </c>
      <c r="C3836" s="1">
        <v>28</v>
      </c>
      <c r="D3836" s="1">
        <v>16.161616161616202</v>
      </c>
      <c r="E3836" s="1">
        <v>20</v>
      </c>
      <c r="F3836" s="1">
        <v>2</v>
      </c>
      <c r="G3836" s="1">
        <v>2</v>
      </c>
      <c r="H3836" s="1">
        <v>3</v>
      </c>
      <c r="I3836" s="1" t="s">
        <v>5487</v>
      </c>
      <c r="J3836" s="1">
        <v>3</v>
      </c>
      <c r="K3836" s="1">
        <v>0</v>
      </c>
      <c r="L3836" s="1">
        <v>1</v>
      </c>
      <c r="M3836" s="1">
        <v>2</v>
      </c>
    </row>
    <row r="3837" spans="1:13" x14ac:dyDescent="0.15">
      <c r="A3837" s="1" t="s">
        <v>5488</v>
      </c>
      <c r="B3837" s="6" t="str">
        <f t="shared" si="59"/>
        <v>Human</v>
      </c>
      <c r="C3837" s="1">
        <v>28</v>
      </c>
      <c r="D3837" s="1">
        <v>17.486338797814199</v>
      </c>
      <c r="E3837" s="1">
        <v>20</v>
      </c>
      <c r="F3837" s="1">
        <v>2</v>
      </c>
      <c r="G3837" s="1">
        <v>2</v>
      </c>
      <c r="H3837" s="1">
        <v>3</v>
      </c>
      <c r="I3837" s="1" t="s">
        <v>5489</v>
      </c>
      <c r="J3837" s="1">
        <v>3</v>
      </c>
      <c r="K3837" s="1">
        <v>0</v>
      </c>
      <c r="L3837" s="1">
        <v>1</v>
      </c>
      <c r="M3837" s="1">
        <v>2</v>
      </c>
    </row>
    <row r="3838" spans="1:13" x14ac:dyDescent="0.15">
      <c r="A3838" s="1" t="s">
        <v>5490</v>
      </c>
      <c r="B3838" s="6" t="str">
        <f t="shared" si="59"/>
        <v>Human</v>
      </c>
      <c r="C3838" s="1">
        <v>28</v>
      </c>
      <c r="D3838" s="1">
        <v>17.7777777777778</v>
      </c>
      <c r="E3838" s="1">
        <v>20</v>
      </c>
      <c r="F3838" s="1">
        <v>2</v>
      </c>
      <c r="G3838" s="1">
        <v>2</v>
      </c>
      <c r="H3838" s="1">
        <v>3</v>
      </c>
      <c r="I3838" s="1" t="s">
        <v>5491</v>
      </c>
      <c r="J3838" s="1">
        <v>3</v>
      </c>
      <c r="K3838" s="1">
        <v>0</v>
      </c>
      <c r="L3838" s="1">
        <v>1</v>
      </c>
      <c r="M3838" s="1">
        <v>2</v>
      </c>
    </row>
    <row r="3839" spans="1:13" x14ac:dyDescent="0.15">
      <c r="A3839" s="1" t="s">
        <v>3880</v>
      </c>
      <c r="B3839" s="6" t="str">
        <f t="shared" si="59"/>
        <v>Human</v>
      </c>
      <c r="C3839" s="1">
        <v>516</v>
      </c>
      <c r="D3839" s="1">
        <v>11.943793911007001</v>
      </c>
      <c r="E3839" s="1">
        <v>558</v>
      </c>
      <c r="F3839" s="1">
        <v>3</v>
      </c>
      <c r="G3839" s="1">
        <v>3</v>
      </c>
      <c r="H3839" s="1">
        <v>3</v>
      </c>
      <c r="I3839" s="1" t="s">
        <v>3881</v>
      </c>
      <c r="J3839" s="1">
        <v>3</v>
      </c>
      <c r="K3839" s="1">
        <v>0</v>
      </c>
      <c r="L3839" s="1">
        <v>2</v>
      </c>
      <c r="M3839" s="1">
        <v>1</v>
      </c>
    </row>
    <row r="3840" spans="1:13" x14ac:dyDescent="0.15">
      <c r="A3840" s="1" t="s">
        <v>8624</v>
      </c>
      <c r="B3840" s="6" t="str">
        <f t="shared" si="59"/>
        <v>Human</v>
      </c>
      <c r="C3840" s="1">
        <v>257</v>
      </c>
      <c r="D3840" s="1">
        <v>5.6511056511056497</v>
      </c>
      <c r="E3840" s="1">
        <v>223</v>
      </c>
      <c r="F3840" s="1">
        <v>2</v>
      </c>
      <c r="G3840" s="1">
        <v>2</v>
      </c>
      <c r="H3840" s="1">
        <v>3</v>
      </c>
      <c r="I3840" s="1" t="s">
        <v>8625</v>
      </c>
      <c r="J3840" s="1">
        <v>3</v>
      </c>
      <c r="K3840" s="1">
        <v>3</v>
      </c>
      <c r="L3840" s="1">
        <v>0</v>
      </c>
      <c r="M3840" s="1">
        <v>0</v>
      </c>
    </row>
    <row r="3841" spans="1:13" x14ac:dyDescent="0.15">
      <c r="A3841" s="1" t="s">
        <v>5476</v>
      </c>
      <c r="B3841" s="6" t="str">
        <f t="shared" si="59"/>
        <v>Human</v>
      </c>
      <c r="C3841" s="1">
        <v>585</v>
      </c>
      <c r="D3841" s="1">
        <v>10.2040816326531</v>
      </c>
      <c r="E3841" s="1">
        <v>655</v>
      </c>
      <c r="F3841" s="1">
        <v>2</v>
      </c>
      <c r="G3841" s="1">
        <v>2</v>
      </c>
      <c r="H3841" s="1">
        <v>3</v>
      </c>
      <c r="I3841" s="1" t="s">
        <v>5477</v>
      </c>
      <c r="J3841" s="1">
        <v>3</v>
      </c>
      <c r="K3841" s="1">
        <v>0</v>
      </c>
      <c r="L3841" s="1">
        <v>1</v>
      </c>
      <c r="M3841" s="1">
        <v>2</v>
      </c>
    </row>
    <row r="3842" spans="1:13" x14ac:dyDescent="0.15">
      <c r="A3842" s="1" t="s">
        <v>5478</v>
      </c>
      <c r="B3842" s="6" t="str">
        <f t="shared" si="59"/>
        <v>Human</v>
      </c>
      <c r="C3842" s="1">
        <v>585</v>
      </c>
      <c r="D3842" s="1">
        <v>9.7087378640776691</v>
      </c>
      <c r="E3842" s="1">
        <v>655</v>
      </c>
      <c r="F3842" s="1">
        <v>2</v>
      </c>
      <c r="G3842" s="1">
        <v>2</v>
      </c>
      <c r="H3842" s="1">
        <v>3</v>
      </c>
      <c r="I3842" s="1" t="s">
        <v>5479</v>
      </c>
      <c r="J3842" s="1">
        <v>3</v>
      </c>
      <c r="K3842" s="1">
        <v>0</v>
      </c>
      <c r="L3842" s="1">
        <v>1</v>
      </c>
      <c r="M3842" s="1">
        <v>2</v>
      </c>
    </row>
    <row r="3843" spans="1:13" x14ac:dyDescent="0.15">
      <c r="A3843" s="1" t="s">
        <v>5480</v>
      </c>
      <c r="B3843" s="6" t="str">
        <f t="shared" ref="B3843:B3906" si="60">IF(NOT(ISERROR(FIND("_HUMAN",A3843))),"Human","Cocci")</f>
        <v>Human</v>
      </c>
      <c r="C3843" s="1">
        <v>585</v>
      </c>
      <c r="D3843" s="1">
        <v>10.6007067137809</v>
      </c>
      <c r="E3843" s="1">
        <v>655</v>
      </c>
      <c r="F3843" s="1">
        <v>2</v>
      </c>
      <c r="G3843" s="1">
        <v>2</v>
      </c>
      <c r="H3843" s="1">
        <v>3</v>
      </c>
      <c r="I3843" s="1" t="s">
        <v>5481</v>
      </c>
      <c r="J3843" s="1">
        <v>3</v>
      </c>
      <c r="K3843" s="1">
        <v>0</v>
      </c>
      <c r="L3843" s="1">
        <v>1</v>
      </c>
      <c r="M3843" s="1">
        <v>2</v>
      </c>
    </row>
    <row r="3844" spans="1:13" x14ac:dyDescent="0.15">
      <c r="A3844" s="1" t="s">
        <v>4030</v>
      </c>
      <c r="B3844" s="6" t="str">
        <f t="shared" si="60"/>
        <v>Human</v>
      </c>
      <c r="C3844" s="1">
        <v>768</v>
      </c>
      <c r="D3844" s="1">
        <v>3.3496732026143801</v>
      </c>
      <c r="E3844" s="1">
        <v>901</v>
      </c>
      <c r="F3844" s="1">
        <v>3</v>
      </c>
      <c r="G3844" s="1">
        <v>3</v>
      </c>
      <c r="H3844" s="1">
        <v>3</v>
      </c>
      <c r="I3844" s="1" t="s">
        <v>4031</v>
      </c>
      <c r="J3844" s="1">
        <v>3</v>
      </c>
      <c r="K3844" s="1">
        <v>0</v>
      </c>
      <c r="L3844" s="1">
        <v>1</v>
      </c>
      <c r="M3844" s="1">
        <v>2</v>
      </c>
    </row>
    <row r="3845" spans="1:13" x14ac:dyDescent="0.15">
      <c r="A3845" s="1" t="s">
        <v>4032</v>
      </c>
      <c r="B3845" s="6" t="str">
        <f t="shared" si="60"/>
        <v>Human</v>
      </c>
      <c r="C3845" s="1">
        <v>768</v>
      </c>
      <c r="D3845" s="1">
        <v>3.3252230332522301</v>
      </c>
      <c r="E3845" s="1">
        <v>901</v>
      </c>
      <c r="F3845" s="1">
        <v>3</v>
      </c>
      <c r="G3845" s="1">
        <v>3</v>
      </c>
      <c r="H3845" s="1">
        <v>3</v>
      </c>
      <c r="I3845" s="1" t="s">
        <v>4033</v>
      </c>
      <c r="J3845" s="1">
        <v>3</v>
      </c>
      <c r="K3845" s="1">
        <v>0</v>
      </c>
      <c r="L3845" s="1">
        <v>1</v>
      </c>
      <c r="M3845" s="1">
        <v>2</v>
      </c>
    </row>
    <row r="3846" spans="1:13" x14ac:dyDescent="0.15">
      <c r="A3846" s="1" t="s">
        <v>5574</v>
      </c>
      <c r="B3846" s="6" t="str">
        <f t="shared" si="60"/>
        <v>Human</v>
      </c>
      <c r="C3846" s="1">
        <v>300</v>
      </c>
      <c r="D3846" s="1">
        <v>11.7370892018779</v>
      </c>
      <c r="E3846" s="1">
        <v>592</v>
      </c>
      <c r="F3846" s="1">
        <v>2</v>
      </c>
      <c r="G3846" s="1">
        <v>2</v>
      </c>
      <c r="H3846" s="1">
        <v>3</v>
      </c>
      <c r="I3846" s="1" t="s">
        <v>5575</v>
      </c>
      <c r="J3846" s="1">
        <v>3</v>
      </c>
      <c r="K3846" s="1">
        <v>0</v>
      </c>
      <c r="L3846" s="1">
        <v>1</v>
      </c>
      <c r="M3846" s="1">
        <v>2</v>
      </c>
    </row>
    <row r="3847" spans="1:13" x14ac:dyDescent="0.15">
      <c r="A3847" s="1" t="s">
        <v>5576</v>
      </c>
      <c r="B3847" s="6" t="str">
        <f t="shared" si="60"/>
        <v>Human</v>
      </c>
      <c r="C3847" s="1">
        <v>300</v>
      </c>
      <c r="D3847" s="1">
        <v>10.080645161290301</v>
      </c>
      <c r="E3847" s="1">
        <v>592</v>
      </c>
      <c r="F3847" s="1">
        <v>2</v>
      </c>
      <c r="G3847" s="1">
        <v>2</v>
      </c>
      <c r="H3847" s="1">
        <v>3</v>
      </c>
      <c r="I3847" s="1" t="s">
        <v>5577</v>
      </c>
      <c r="J3847" s="1">
        <v>3</v>
      </c>
      <c r="K3847" s="1">
        <v>0</v>
      </c>
      <c r="L3847" s="1">
        <v>1</v>
      </c>
      <c r="M3847" s="1">
        <v>2</v>
      </c>
    </row>
    <row r="3848" spans="1:13" x14ac:dyDescent="0.15">
      <c r="A3848" s="1" t="s">
        <v>5508</v>
      </c>
      <c r="B3848" s="6" t="str">
        <f t="shared" si="60"/>
        <v>Human</v>
      </c>
      <c r="C3848" s="1">
        <v>312</v>
      </c>
      <c r="D3848" s="1">
        <v>11.842105263157899</v>
      </c>
      <c r="E3848" s="1">
        <v>294</v>
      </c>
      <c r="F3848" s="1">
        <v>2</v>
      </c>
      <c r="G3848" s="1">
        <v>2</v>
      </c>
      <c r="H3848" s="1">
        <v>3</v>
      </c>
      <c r="I3848" s="1" t="s">
        <v>5509</v>
      </c>
      <c r="J3848" s="1">
        <v>3</v>
      </c>
      <c r="K3848" s="1">
        <v>0</v>
      </c>
      <c r="L3848" s="1">
        <v>1</v>
      </c>
      <c r="M3848" s="1">
        <v>2</v>
      </c>
    </row>
    <row r="3849" spans="1:13" x14ac:dyDescent="0.15">
      <c r="A3849" s="1" t="s">
        <v>5720</v>
      </c>
      <c r="B3849" s="6" t="str">
        <f t="shared" si="60"/>
        <v>Human</v>
      </c>
      <c r="C3849" s="1">
        <v>89</v>
      </c>
      <c r="D3849" s="1">
        <v>20.300751879699199</v>
      </c>
      <c r="E3849" s="1">
        <v>70</v>
      </c>
      <c r="F3849" s="1">
        <v>2</v>
      </c>
      <c r="G3849" s="1">
        <v>2</v>
      </c>
      <c r="H3849" s="1">
        <v>3</v>
      </c>
      <c r="I3849" s="1" t="s">
        <v>5721</v>
      </c>
      <c r="J3849" s="1">
        <v>3</v>
      </c>
      <c r="K3849" s="1">
        <v>0</v>
      </c>
      <c r="L3849" s="1">
        <v>3</v>
      </c>
      <c r="M3849" s="1">
        <v>0</v>
      </c>
    </row>
    <row r="3850" spans="1:13" x14ac:dyDescent="0.15">
      <c r="A3850" s="1" t="s">
        <v>5722</v>
      </c>
      <c r="B3850" s="6" t="str">
        <f t="shared" si="60"/>
        <v>Human</v>
      </c>
      <c r="C3850" s="1">
        <v>89</v>
      </c>
      <c r="D3850" s="1">
        <v>20.769230769230798</v>
      </c>
      <c r="E3850" s="1">
        <v>70</v>
      </c>
      <c r="F3850" s="1">
        <v>2</v>
      </c>
      <c r="G3850" s="1">
        <v>2</v>
      </c>
      <c r="H3850" s="1">
        <v>3</v>
      </c>
      <c r="I3850" s="1" t="s">
        <v>5723</v>
      </c>
      <c r="J3850" s="1">
        <v>3</v>
      </c>
      <c r="K3850" s="1">
        <v>0</v>
      </c>
      <c r="L3850" s="1">
        <v>3</v>
      </c>
      <c r="M3850" s="1">
        <v>0</v>
      </c>
    </row>
    <row r="3851" spans="1:13" x14ac:dyDescent="0.15">
      <c r="A3851" s="1" t="s">
        <v>5724</v>
      </c>
      <c r="B3851" s="6" t="str">
        <f t="shared" si="60"/>
        <v>Human</v>
      </c>
      <c r="C3851" s="1">
        <v>89</v>
      </c>
      <c r="D3851" s="1">
        <v>20.454545454545499</v>
      </c>
      <c r="E3851" s="1">
        <v>70</v>
      </c>
      <c r="F3851" s="1">
        <v>2</v>
      </c>
      <c r="G3851" s="1">
        <v>2</v>
      </c>
      <c r="H3851" s="1">
        <v>3</v>
      </c>
      <c r="I3851" s="1" t="s">
        <v>5725</v>
      </c>
      <c r="J3851" s="1">
        <v>3</v>
      </c>
      <c r="K3851" s="1">
        <v>0</v>
      </c>
      <c r="L3851" s="1">
        <v>3</v>
      </c>
      <c r="M3851" s="1">
        <v>0</v>
      </c>
    </row>
    <row r="3852" spans="1:13" x14ac:dyDescent="0.15">
      <c r="A3852" s="1" t="s">
        <v>5726</v>
      </c>
      <c r="B3852" s="6" t="str">
        <f t="shared" si="60"/>
        <v>Human</v>
      </c>
      <c r="C3852" s="1">
        <v>89</v>
      </c>
      <c r="D3852" s="1">
        <v>9.3425605536332199</v>
      </c>
      <c r="E3852" s="1">
        <v>70</v>
      </c>
      <c r="F3852" s="1">
        <v>2</v>
      </c>
      <c r="G3852" s="1">
        <v>2</v>
      </c>
      <c r="H3852" s="1">
        <v>3</v>
      </c>
      <c r="I3852" s="1" t="s">
        <v>5727</v>
      </c>
      <c r="J3852" s="1">
        <v>3</v>
      </c>
      <c r="K3852" s="1">
        <v>0</v>
      </c>
      <c r="L3852" s="1">
        <v>3</v>
      </c>
      <c r="M3852" s="1">
        <v>0</v>
      </c>
    </row>
    <row r="3853" spans="1:13" x14ac:dyDescent="0.15">
      <c r="A3853" s="1" t="s">
        <v>3964</v>
      </c>
      <c r="B3853" s="6" t="str">
        <f t="shared" si="60"/>
        <v>Human</v>
      </c>
      <c r="C3853" s="1">
        <v>2</v>
      </c>
      <c r="D3853" s="1">
        <v>13.5294117647059</v>
      </c>
      <c r="E3853" s="1">
        <v>2</v>
      </c>
      <c r="F3853" s="1">
        <v>3</v>
      </c>
      <c r="G3853" s="1">
        <v>3</v>
      </c>
      <c r="H3853" s="1">
        <v>3</v>
      </c>
      <c r="I3853" s="1" t="s">
        <v>3965</v>
      </c>
      <c r="J3853" s="1">
        <v>3</v>
      </c>
      <c r="K3853" s="1">
        <v>0</v>
      </c>
      <c r="L3853" s="1">
        <v>1</v>
      </c>
      <c r="M3853" s="1">
        <v>2</v>
      </c>
    </row>
    <row r="3854" spans="1:13" x14ac:dyDescent="0.15">
      <c r="A3854" s="1" t="s">
        <v>3966</v>
      </c>
      <c r="B3854" s="6" t="str">
        <f t="shared" si="60"/>
        <v>Human</v>
      </c>
      <c r="C3854" s="1">
        <v>2</v>
      </c>
      <c r="D3854" s="1">
        <v>19.1666666666667</v>
      </c>
      <c r="E3854" s="1">
        <v>2</v>
      </c>
      <c r="F3854" s="1">
        <v>3</v>
      </c>
      <c r="G3854" s="1">
        <v>3</v>
      </c>
      <c r="H3854" s="1">
        <v>3</v>
      </c>
      <c r="I3854" s="1" t="s">
        <v>3967</v>
      </c>
      <c r="J3854" s="1">
        <v>3</v>
      </c>
      <c r="K3854" s="1">
        <v>0</v>
      </c>
      <c r="L3854" s="1">
        <v>1</v>
      </c>
      <c r="M3854" s="1">
        <v>2</v>
      </c>
    </row>
    <row r="3855" spans="1:13" x14ac:dyDescent="0.15">
      <c r="A3855" s="1" t="s">
        <v>5942</v>
      </c>
      <c r="B3855" s="6" t="str">
        <f t="shared" si="60"/>
        <v>Human</v>
      </c>
      <c r="C3855" s="1">
        <v>391</v>
      </c>
      <c r="D3855" s="1">
        <v>3.0789825970548899</v>
      </c>
      <c r="E3855" s="1">
        <v>393</v>
      </c>
      <c r="F3855" s="1">
        <v>2</v>
      </c>
      <c r="G3855" s="1">
        <v>2</v>
      </c>
      <c r="H3855" s="1">
        <v>3</v>
      </c>
      <c r="I3855" s="1" t="s">
        <v>5943</v>
      </c>
      <c r="J3855" s="1">
        <v>3</v>
      </c>
      <c r="K3855" s="1">
        <v>2</v>
      </c>
      <c r="L3855" s="1">
        <v>1</v>
      </c>
      <c r="M3855" s="1">
        <v>0</v>
      </c>
    </row>
    <row r="3856" spans="1:13" x14ac:dyDescent="0.15">
      <c r="A3856" s="1" t="s">
        <v>5944</v>
      </c>
      <c r="B3856" s="6" t="str">
        <f t="shared" si="60"/>
        <v>Human</v>
      </c>
      <c r="C3856" s="1">
        <v>391</v>
      </c>
      <c r="D3856" s="1">
        <v>3.16804407713499</v>
      </c>
      <c r="E3856" s="1">
        <v>393</v>
      </c>
      <c r="F3856" s="1">
        <v>2</v>
      </c>
      <c r="G3856" s="1">
        <v>2</v>
      </c>
      <c r="H3856" s="1">
        <v>3</v>
      </c>
      <c r="I3856" s="1" t="s">
        <v>5945</v>
      </c>
      <c r="J3856" s="1">
        <v>3</v>
      </c>
      <c r="K3856" s="1">
        <v>2</v>
      </c>
      <c r="L3856" s="1">
        <v>1</v>
      </c>
      <c r="M3856" s="1">
        <v>0</v>
      </c>
    </row>
    <row r="3857" spans="1:13" x14ac:dyDescent="0.15">
      <c r="A3857" s="1" t="s">
        <v>7231</v>
      </c>
      <c r="B3857" s="6" t="str">
        <f t="shared" si="60"/>
        <v>Cocci</v>
      </c>
      <c r="C3857" s="1">
        <v>155</v>
      </c>
      <c r="D3857" s="1">
        <v>2.37906423473434</v>
      </c>
      <c r="E3857" s="1">
        <v>129</v>
      </c>
      <c r="F3857" s="1">
        <v>2</v>
      </c>
      <c r="G3857" s="1">
        <v>2</v>
      </c>
      <c r="H3857" s="1">
        <v>3</v>
      </c>
      <c r="I3857" s="1" t="s">
        <v>7232</v>
      </c>
      <c r="J3857" s="1">
        <v>3</v>
      </c>
      <c r="K3857" s="1">
        <v>0</v>
      </c>
      <c r="L3857" s="1">
        <v>2</v>
      </c>
      <c r="M3857" s="1">
        <v>1</v>
      </c>
    </row>
    <row r="3858" spans="1:13" x14ac:dyDescent="0.15">
      <c r="A3858" s="1" t="s">
        <v>5455</v>
      </c>
      <c r="B3858" s="6" t="str">
        <f t="shared" si="60"/>
        <v>Human</v>
      </c>
      <c r="C3858" s="1">
        <v>580</v>
      </c>
      <c r="D3858" s="1">
        <v>23.6151603498542</v>
      </c>
      <c r="E3858" s="1">
        <v>645</v>
      </c>
      <c r="F3858" s="1">
        <v>3</v>
      </c>
      <c r="G3858" s="1">
        <v>3</v>
      </c>
      <c r="H3858" s="1">
        <v>3</v>
      </c>
      <c r="I3858" s="1" t="s">
        <v>5456</v>
      </c>
      <c r="J3858" s="1">
        <v>3</v>
      </c>
      <c r="K3858" s="1">
        <v>0</v>
      </c>
      <c r="L3858" s="1">
        <v>3</v>
      </c>
      <c r="M3858" s="1">
        <v>0</v>
      </c>
    </row>
    <row r="3859" spans="1:13" x14ac:dyDescent="0.15">
      <c r="A3859" s="1" t="s">
        <v>4000</v>
      </c>
      <c r="B3859" s="6" t="str">
        <f t="shared" si="60"/>
        <v>Human</v>
      </c>
      <c r="C3859" s="1">
        <v>692</v>
      </c>
      <c r="D3859" s="1">
        <v>21.511627906976699</v>
      </c>
      <c r="E3859" s="1">
        <v>801</v>
      </c>
      <c r="F3859" s="1">
        <v>3</v>
      </c>
      <c r="G3859" s="1">
        <v>3</v>
      </c>
      <c r="H3859" s="1">
        <v>3</v>
      </c>
      <c r="I3859" s="1" t="s">
        <v>4001</v>
      </c>
      <c r="J3859" s="1">
        <v>3</v>
      </c>
      <c r="K3859" s="1">
        <v>0</v>
      </c>
      <c r="L3859" s="1">
        <v>3</v>
      </c>
      <c r="M3859" s="1">
        <v>0</v>
      </c>
    </row>
    <row r="3860" spans="1:13" x14ac:dyDescent="0.15">
      <c r="A3860" s="1" t="s">
        <v>5606</v>
      </c>
      <c r="B3860" s="6" t="str">
        <f t="shared" si="60"/>
        <v>Human</v>
      </c>
      <c r="C3860" s="1">
        <v>32</v>
      </c>
      <c r="D3860" s="1">
        <v>7.8431372549019596</v>
      </c>
      <c r="E3860" s="1">
        <v>24</v>
      </c>
      <c r="F3860" s="1">
        <v>2</v>
      </c>
      <c r="G3860" s="1">
        <v>2</v>
      </c>
      <c r="H3860" s="1">
        <v>3</v>
      </c>
      <c r="I3860" s="1" t="s">
        <v>5607</v>
      </c>
      <c r="J3860" s="1">
        <v>3</v>
      </c>
      <c r="K3860" s="1">
        <v>0</v>
      </c>
      <c r="L3860" s="1">
        <v>2</v>
      </c>
      <c r="M3860" s="1">
        <v>1</v>
      </c>
    </row>
    <row r="3861" spans="1:13" x14ac:dyDescent="0.15">
      <c r="A3861" s="1" t="s">
        <v>5608</v>
      </c>
      <c r="B3861" s="6" t="str">
        <f t="shared" si="60"/>
        <v>Human</v>
      </c>
      <c r="C3861" s="1">
        <v>32</v>
      </c>
      <c r="D3861" s="1">
        <v>7.9601990049751201</v>
      </c>
      <c r="E3861" s="1">
        <v>24</v>
      </c>
      <c r="F3861" s="1">
        <v>2</v>
      </c>
      <c r="G3861" s="1">
        <v>2</v>
      </c>
      <c r="H3861" s="1">
        <v>3</v>
      </c>
      <c r="I3861" s="1" t="s">
        <v>5609</v>
      </c>
      <c r="J3861" s="1">
        <v>3</v>
      </c>
      <c r="K3861" s="1">
        <v>0</v>
      </c>
      <c r="L3861" s="1">
        <v>2</v>
      </c>
      <c r="M3861" s="1">
        <v>1</v>
      </c>
    </row>
    <row r="3862" spans="1:13" x14ac:dyDescent="0.15">
      <c r="A3862" s="1" t="s">
        <v>5610</v>
      </c>
      <c r="B3862" s="6" t="str">
        <f t="shared" si="60"/>
        <v>Human</v>
      </c>
      <c r="C3862" s="1">
        <v>32</v>
      </c>
      <c r="D3862" s="1">
        <v>8.1424936386768394</v>
      </c>
      <c r="E3862" s="1">
        <v>24</v>
      </c>
      <c r="F3862" s="1">
        <v>2</v>
      </c>
      <c r="G3862" s="1">
        <v>2</v>
      </c>
      <c r="H3862" s="1">
        <v>3</v>
      </c>
      <c r="I3862" s="1" t="s">
        <v>5611</v>
      </c>
      <c r="J3862" s="1">
        <v>3</v>
      </c>
      <c r="K3862" s="1">
        <v>0</v>
      </c>
      <c r="L3862" s="1">
        <v>2</v>
      </c>
      <c r="M3862" s="1">
        <v>1</v>
      </c>
    </row>
    <row r="3863" spans="1:13" x14ac:dyDescent="0.15">
      <c r="A3863" s="1" t="s">
        <v>5612</v>
      </c>
      <c r="B3863" s="6" t="str">
        <f t="shared" si="60"/>
        <v>Human</v>
      </c>
      <c r="C3863" s="1">
        <v>32</v>
      </c>
      <c r="D3863" s="1">
        <v>8.2687338501292</v>
      </c>
      <c r="E3863" s="1">
        <v>24</v>
      </c>
      <c r="F3863" s="1">
        <v>2</v>
      </c>
      <c r="G3863" s="1">
        <v>2</v>
      </c>
      <c r="H3863" s="1">
        <v>3</v>
      </c>
      <c r="I3863" s="1" t="s">
        <v>5613</v>
      </c>
      <c r="J3863" s="1">
        <v>3</v>
      </c>
      <c r="K3863" s="1">
        <v>0</v>
      </c>
      <c r="L3863" s="1">
        <v>2</v>
      </c>
      <c r="M3863" s="1">
        <v>1</v>
      </c>
    </row>
    <row r="3864" spans="1:13" x14ac:dyDescent="0.15">
      <c r="A3864" s="1" t="s">
        <v>5554</v>
      </c>
      <c r="B3864" s="6" t="str">
        <f t="shared" si="60"/>
        <v>Human</v>
      </c>
      <c r="C3864" s="1">
        <v>493</v>
      </c>
      <c r="D3864" s="1">
        <v>3.2663316582914601</v>
      </c>
      <c r="E3864" s="1">
        <v>528</v>
      </c>
      <c r="F3864" s="1">
        <v>2</v>
      </c>
      <c r="G3864" s="1">
        <v>2</v>
      </c>
      <c r="H3864" s="1">
        <v>3</v>
      </c>
      <c r="I3864" s="1" t="s">
        <v>5555</v>
      </c>
      <c r="J3864" s="1">
        <v>3</v>
      </c>
      <c r="K3864" s="1">
        <v>0</v>
      </c>
      <c r="L3864" s="1">
        <v>1</v>
      </c>
      <c r="M3864" s="1">
        <v>2</v>
      </c>
    </row>
    <row r="3865" spans="1:13" x14ac:dyDescent="0.15">
      <c r="A3865" s="1" t="s">
        <v>5902</v>
      </c>
      <c r="B3865" s="6" t="str">
        <f t="shared" si="60"/>
        <v>Human</v>
      </c>
      <c r="C3865" s="1">
        <v>771</v>
      </c>
      <c r="D3865" s="1">
        <v>7.6744186046511604</v>
      </c>
      <c r="E3865" s="1">
        <v>906</v>
      </c>
      <c r="F3865" s="1">
        <v>2</v>
      </c>
      <c r="G3865" s="1">
        <v>2</v>
      </c>
      <c r="H3865" s="1">
        <v>3</v>
      </c>
      <c r="I3865" s="1" t="s">
        <v>5903</v>
      </c>
      <c r="J3865" s="1">
        <v>3</v>
      </c>
      <c r="K3865" s="1">
        <v>0</v>
      </c>
      <c r="L3865" s="1">
        <v>2</v>
      </c>
      <c r="M3865" s="1">
        <v>1</v>
      </c>
    </row>
    <row r="3866" spans="1:13" x14ac:dyDescent="0.15">
      <c r="A3866" s="1" t="s">
        <v>5904</v>
      </c>
      <c r="B3866" s="6" t="str">
        <f t="shared" si="60"/>
        <v>Human</v>
      </c>
      <c r="C3866" s="1">
        <v>771</v>
      </c>
      <c r="D3866" s="1">
        <v>7.6566125290023201</v>
      </c>
      <c r="E3866" s="1">
        <v>906</v>
      </c>
      <c r="F3866" s="1">
        <v>2</v>
      </c>
      <c r="G3866" s="1">
        <v>2</v>
      </c>
      <c r="H3866" s="1">
        <v>3</v>
      </c>
      <c r="I3866" s="1" t="s">
        <v>5905</v>
      </c>
      <c r="J3866" s="1">
        <v>3</v>
      </c>
      <c r="K3866" s="1">
        <v>0</v>
      </c>
      <c r="L3866" s="1">
        <v>2</v>
      </c>
      <c r="M3866" s="1">
        <v>1</v>
      </c>
    </row>
    <row r="3867" spans="1:13" x14ac:dyDescent="0.15">
      <c r="A3867" s="1" t="s">
        <v>5906</v>
      </c>
      <c r="B3867" s="6" t="str">
        <f t="shared" si="60"/>
        <v>Human</v>
      </c>
      <c r="C3867" s="1">
        <v>771</v>
      </c>
      <c r="D3867" s="1">
        <v>7.5170842824601403</v>
      </c>
      <c r="E3867" s="1">
        <v>906</v>
      </c>
      <c r="F3867" s="1">
        <v>2</v>
      </c>
      <c r="G3867" s="1">
        <v>2</v>
      </c>
      <c r="H3867" s="1">
        <v>3</v>
      </c>
      <c r="I3867" s="1" t="s">
        <v>5907</v>
      </c>
      <c r="J3867" s="1">
        <v>3</v>
      </c>
      <c r="K3867" s="1">
        <v>0</v>
      </c>
      <c r="L3867" s="1">
        <v>2</v>
      </c>
      <c r="M3867" s="1">
        <v>1</v>
      </c>
    </row>
    <row r="3868" spans="1:13" x14ac:dyDescent="0.15">
      <c r="A3868" s="1" t="s">
        <v>5908</v>
      </c>
      <c r="B3868" s="6" t="str">
        <f t="shared" si="60"/>
        <v>Human</v>
      </c>
      <c r="C3868" s="1">
        <v>771</v>
      </c>
      <c r="D3868" s="1">
        <v>8.6387434554973801</v>
      </c>
      <c r="E3868" s="1">
        <v>906</v>
      </c>
      <c r="F3868" s="1">
        <v>2</v>
      </c>
      <c r="G3868" s="1">
        <v>2</v>
      </c>
      <c r="H3868" s="1">
        <v>3</v>
      </c>
      <c r="I3868" s="1" t="s">
        <v>5909</v>
      </c>
      <c r="J3868" s="1">
        <v>3</v>
      </c>
      <c r="K3868" s="1">
        <v>0</v>
      </c>
      <c r="L3868" s="1">
        <v>2</v>
      </c>
      <c r="M3868" s="1">
        <v>1</v>
      </c>
    </row>
    <row r="3869" spans="1:13" x14ac:dyDescent="0.15">
      <c r="A3869" s="1" t="s">
        <v>5550</v>
      </c>
      <c r="B3869" s="6" t="str">
        <f t="shared" si="60"/>
        <v>Human</v>
      </c>
      <c r="C3869" s="1">
        <v>506</v>
      </c>
      <c r="D3869" s="1">
        <v>7.1232876712328803</v>
      </c>
      <c r="E3869" s="1">
        <v>544</v>
      </c>
      <c r="F3869" s="1">
        <v>2</v>
      </c>
      <c r="G3869" s="1">
        <v>2</v>
      </c>
      <c r="H3869" s="1">
        <v>3</v>
      </c>
      <c r="I3869" s="1" t="s">
        <v>5551</v>
      </c>
      <c r="J3869" s="1">
        <v>3</v>
      </c>
      <c r="K3869" s="1">
        <v>0</v>
      </c>
      <c r="L3869" s="1">
        <v>3</v>
      </c>
      <c r="M3869" s="1">
        <v>0</v>
      </c>
    </row>
    <row r="3870" spans="1:13" x14ac:dyDescent="0.15">
      <c r="A3870" s="1" t="s">
        <v>5552</v>
      </c>
      <c r="B3870" s="6" t="str">
        <f t="shared" si="60"/>
        <v>Human</v>
      </c>
      <c r="C3870" s="1">
        <v>506</v>
      </c>
      <c r="D3870" s="1">
        <v>6.7357512953367902</v>
      </c>
      <c r="E3870" s="1">
        <v>544</v>
      </c>
      <c r="F3870" s="1">
        <v>2</v>
      </c>
      <c r="G3870" s="1">
        <v>2</v>
      </c>
      <c r="H3870" s="1">
        <v>3</v>
      </c>
      <c r="I3870" s="1" t="s">
        <v>5553</v>
      </c>
      <c r="J3870" s="1">
        <v>3</v>
      </c>
      <c r="K3870" s="1">
        <v>0</v>
      </c>
      <c r="L3870" s="1">
        <v>3</v>
      </c>
      <c r="M3870" s="1">
        <v>0</v>
      </c>
    </row>
    <row r="3871" spans="1:13" x14ac:dyDescent="0.15">
      <c r="A3871" s="1" t="s">
        <v>5961</v>
      </c>
      <c r="B3871" s="6" t="str">
        <f t="shared" si="60"/>
        <v>Human</v>
      </c>
      <c r="C3871" s="1">
        <v>506</v>
      </c>
      <c r="D3871" s="1">
        <v>6.5989847715736003</v>
      </c>
      <c r="E3871" s="1">
        <v>544</v>
      </c>
      <c r="F3871" s="1">
        <v>2</v>
      </c>
      <c r="G3871" s="1">
        <v>2</v>
      </c>
      <c r="H3871" s="1">
        <v>3</v>
      </c>
      <c r="I3871" s="1" t="s">
        <v>5551</v>
      </c>
      <c r="J3871" s="1">
        <v>3</v>
      </c>
      <c r="K3871" s="1">
        <v>0</v>
      </c>
      <c r="L3871" s="1">
        <v>3</v>
      </c>
      <c r="M3871" s="1">
        <v>0</v>
      </c>
    </row>
    <row r="3872" spans="1:13" x14ac:dyDescent="0.15">
      <c r="A3872" s="1" t="s">
        <v>6047</v>
      </c>
      <c r="B3872" s="6" t="str">
        <f t="shared" si="60"/>
        <v>Human</v>
      </c>
      <c r="C3872" s="1">
        <v>585</v>
      </c>
      <c r="D3872" s="1">
        <v>10.6382978723404</v>
      </c>
      <c r="E3872" s="1">
        <v>655</v>
      </c>
      <c r="F3872" s="1">
        <v>2</v>
      </c>
      <c r="G3872" s="1">
        <v>2</v>
      </c>
      <c r="H3872" s="1">
        <v>3</v>
      </c>
      <c r="I3872" s="1" t="s">
        <v>6048</v>
      </c>
      <c r="J3872" s="1">
        <v>3</v>
      </c>
      <c r="K3872" s="1">
        <v>0</v>
      </c>
      <c r="L3872" s="1">
        <v>1</v>
      </c>
      <c r="M3872" s="1">
        <v>2</v>
      </c>
    </row>
    <row r="3873" spans="1:13" x14ac:dyDescent="0.15">
      <c r="A3873" s="1" t="s">
        <v>4880</v>
      </c>
      <c r="B3873" s="6" t="str">
        <f t="shared" si="60"/>
        <v>Cocci</v>
      </c>
      <c r="C3873" s="1">
        <v>474</v>
      </c>
      <c r="D3873" s="1">
        <v>9.0526315789473699</v>
      </c>
      <c r="E3873" s="1">
        <v>508</v>
      </c>
      <c r="F3873" s="1">
        <v>3</v>
      </c>
      <c r="G3873" s="1">
        <v>3</v>
      </c>
      <c r="H3873" s="1">
        <v>3</v>
      </c>
      <c r="I3873" s="1" t="s">
        <v>4881</v>
      </c>
      <c r="J3873" s="1">
        <v>3</v>
      </c>
      <c r="K3873" s="1">
        <v>1</v>
      </c>
      <c r="L3873" s="1">
        <v>2</v>
      </c>
      <c r="M3873" s="1">
        <v>0</v>
      </c>
    </row>
    <row r="3874" spans="1:13" x14ac:dyDescent="0.15">
      <c r="A3874" s="1" t="s">
        <v>4888</v>
      </c>
      <c r="B3874" s="6" t="str">
        <f t="shared" si="60"/>
        <v>Cocci</v>
      </c>
      <c r="C3874" s="1">
        <v>474</v>
      </c>
      <c r="D3874" s="1">
        <v>9.0526315789473699</v>
      </c>
      <c r="E3874" s="1">
        <v>508</v>
      </c>
      <c r="F3874" s="1">
        <v>3</v>
      </c>
      <c r="G3874" s="1">
        <v>3</v>
      </c>
      <c r="H3874" s="1">
        <v>3</v>
      </c>
      <c r="I3874" s="1" t="s">
        <v>4889</v>
      </c>
      <c r="J3874" s="1">
        <v>3</v>
      </c>
      <c r="K3874" s="1">
        <v>1</v>
      </c>
      <c r="L3874" s="1">
        <v>2</v>
      </c>
      <c r="M3874" s="1">
        <v>0</v>
      </c>
    </row>
    <row r="3875" spans="1:13" x14ac:dyDescent="0.15">
      <c r="A3875" s="1" t="s">
        <v>7576</v>
      </c>
      <c r="B3875" s="6" t="str">
        <f t="shared" si="60"/>
        <v>Cocci</v>
      </c>
      <c r="C3875" s="1">
        <v>409</v>
      </c>
      <c r="D3875" s="1">
        <v>7.5396825396825404</v>
      </c>
      <c r="E3875" s="1">
        <v>414</v>
      </c>
      <c r="F3875" s="1">
        <v>2</v>
      </c>
      <c r="G3875" s="1">
        <v>2</v>
      </c>
      <c r="H3875" s="1">
        <v>3</v>
      </c>
      <c r="I3875" s="1" t="s">
        <v>7577</v>
      </c>
      <c r="J3875" s="1">
        <v>3</v>
      </c>
      <c r="K3875" s="1">
        <v>1</v>
      </c>
      <c r="L3875" s="1">
        <v>2</v>
      </c>
      <c r="M3875" s="1">
        <v>0</v>
      </c>
    </row>
    <row r="3876" spans="1:13" x14ac:dyDescent="0.15">
      <c r="A3876" s="1" t="s">
        <v>7548</v>
      </c>
      <c r="B3876" s="6" t="str">
        <f t="shared" si="60"/>
        <v>Cocci</v>
      </c>
      <c r="C3876" s="1">
        <v>155</v>
      </c>
      <c r="D3876" s="1">
        <v>2.5839793281653698</v>
      </c>
      <c r="E3876" s="1">
        <v>129</v>
      </c>
      <c r="F3876" s="1">
        <v>2</v>
      </c>
      <c r="G3876" s="1">
        <v>2</v>
      </c>
      <c r="H3876" s="1">
        <v>3</v>
      </c>
      <c r="I3876" s="1" t="s">
        <v>7549</v>
      </c>
      <c r="J3876" s="1">
        <v>3</v>
      </c>
      <c r="K3876" s="1">
        <v>0</v>
      </c>
      <c r="L3876" s="1">
        <v>2</v>
      </c>
      <c r="M3876" s="1">
        <v>1</v>
      </c>
    </row>
    <row r="3877" spans="1:13" x14ac:dyDescent="0.15">
      <c r="A3877" s="1" t="s">
        <v>7830</v>
      </c>
      <c r="B3877" s="6" t="str">
        <f t="shared" si="60"/>
        <v>Cocci</v>
      </c>
      <c r="C3877" s="1">
        <v>409</v>
      </c>
      <c r="D3877" s="1">
        <v>7.3359073359073399</v>
      </c>
      <c r="E3877" s="1">
        <v>414</v>
      </c>
      <c r="F3877" s="1">
        <v>2</v>
      </c>
      <c r="G3877" s="1">
        <v>2</v>
      </c>
      <c r="H3877" s="1">
        <v>3</v>
      </c>
      <c r="I3877" s="1" t="s">
        <v>7831</v>
      </c>
      <c r="J3877" s="1">
        <v>3</v>
      </c>
      <c r="K3877" s="1">
        <v>1</v>
      </c>
      <c r="L3877" s="1">
        <v>2</v>
      </c>
      <c r="M3877" s="1">
        <v>0</v>
      </c>
    </row>
    <row r="3878" spans="1:13" x14ac:dyDescent="0.15">
      <c r="A3878" s="1" t="s">
        <v>7556</v>
      </c>
      <c r="B3878" s="6" t="str">
        <f t="shared" si="60"/>
        <v>Cocci</v>
      </c>
      <c r="C3878" s="1">
        <v>59</v>
      </c>
      <c r="D3878" s="1">
        <v>4.67128027681661</v>
      </c>
      <c r="E3878" s="1">
        <v>44</v>
      </c>
      <c r="F3878" s="1">
        <v>2</v>
      </c>
      <c r="G3878" s="1">
        <v>2</v>
      </c>
      <c r="H3878" s="1">
        <v>3</v>
      </c>
      <c r="I3878" s="1" t="s">
        <v>7557</v>
      </c>
      <c r="J3878" s="1">
        <v>3</v>
      </c>
      <c r="K3878" s="1">
        <v>0</v>
      </c>
      <c r="L3878" s="1">
        <v>2</v>
      </c>
      <c r="M3878" s="1">
        <v>1</v>
      </c>
    </row>
    <row r="3879" spans="1:13" x14ac:dyDescent="0.15">
      <c r="A3879" s="1" t="s">
        <v>4876</v>
      </c>
      <c r="B3879" s="6" t="str">
        <f t="shared" si="60"/>
        <v>Cocci</v>
      </c>
      <c r="C3879" s="1">
        <v>503</v>
      </c>
      <c r="D3879" s="1">
        <v>9.6153846153846203</v>
      </c>
      <c r="E3879" s="1">
        <v>540</v>
      </c>
      <c r="F3879" s="1">
        <v>3</v>
      </c>
      <c r="G3879" s="1">
        <v>3</v>
      </c>
      <c r="H3879" s="1">
        <v>3</v>
      </c>
      <c r="I3879" s="1" t="s">
        <v>4877</v>
      </c>
      <c r="J3879" s="1">
        <v>3</v>
      </c>
      <c r="K3879" s="1">
        <v>0</v>
      </c>
      <c r="L3879" s="1">
        <v>3</v>
      </c>
      <c r="M3879" s="1">
        <v>0</v>
      </c>
    </row>
    <row r="3880" spans="1:13" x14ac:dyDescent="0.15">
      <c r="A3880" s="1" t="s">
        <v>7626</v>
      </c>
      <c r="B3880" s="6" t="str">
        <f t="shared" si="60"/>
        <v>Cocci</v>
      </c>
      <c r="C3880" s="1">
        <v>700</v>
      </c>
      <c r="D3880" s="1">
        <v>12.1693121693122</v>
      </c>
      <c r="E3880" s="1">
        <v>809</v>
      </c>
      <c r="F3880" s="1">
        <v>2</v>
      </c>
      <c r="G3880" s="1">
        <v>2</v>
      </c>
      <c r="H3880" s="1">
        <v>3</v>
      </c>
      <c r="I3880" s="1" t="s">
        <v>7627</v>
      </c>
      <c r="J3880" s="1">
        <v>3</v>
      </c>
      <c r="K3880" s="1">
        <v>0</v>
      </c>
      <c r="L3880" s="1">
        <v>3</v>
      </c>
      <c r="M3880" s="1">
        <v>0</v>
      </c>
    </row>
    <row r="3881" spans="1:13" x14ac:dyDescent="0.15">
      <c r="A3881" s="1" t="s">
        <v>4846</v>
      </c>
      <c r="B3881" s="6" t="str">
        <f t="shared" si="60"/>
        <v>Cocci</v>
      </c>
      <c r="C3881" s="1">
        <v>616</v>
      </c>
      <c r="D3881" s="1">
        <v>6.8965517241379297</v>
      </c>
      <c r="E3881" s="1">
        <v>702</v>
      </c>
      <c r="F3881" s="1">
        <v>3</v>
      </c>
      <c r="G3881" s="1">
        <v>3</v>
      </c>
      <c r="H3881" s="1">
        <v>3</v>
      </c>
      <c r="I3881" s="1" t="s">
        <v>4847</v>
      </c>
      <c r="J3881" s="1">
        <v>3</v>
      </c>
      <c r="K3881" s="1">
        <v>1</v>
      </c>
      <c r="L3881" s="1">
        <v>2</v>
      </c>
      <c r="M3881" s="1">
        <v>0</v>
      </c>
    </row>
    <row r="3882" spans="1:13" x14ac:dyDescent="0.15">
      <c r="A3882" s="1" t="s">
        <v>7632</v>
      </c>
      <c r="B3882" s="6" t="str">
        <f t="shared" si="60"/>
        <v>Cocci</v>
      </c>
      <c r="C3882" s="1">
        <v>433</v>
      </c>
      <c r="D3882" s="1">
        <v>5.7471264367816097</v>
      </c>
      <c r="E3882" s="1">
        <v>446</v>
      </c>
      <c r="F3882" s="1">
        <v>2</v>
      </c>
      <c r="G3882" s="1">
        <v>2</v>
      </c>
      <c r="H3882" s="1">
        <v>3</v>
      </c>
      <c r="I3882" s="1" t="s">
        <v>7633</v>
      </c>
      <c r="J3882" s="1">
        <v>3</v>
      </c>
      <c r="K3882" s="1">
        <v>0</v>
      </c>
      <c r="L3882" s="1">
        <v>3</v>
      </c>
      <c r="M3882" s="1">
        <v>0</v>
      </c>
    </row>
    <row r="3883" spans="1:13" x14ac:dyDescent="0.15">
      <c r="A3883" s="1" t="s">
        <v>6189</v>
      </c>
      <c r="B3883" s="6" t="str">
        <f t="shared" si="60"/>
        <v>Human</v>
      </c>
      <c r="C3883" s="1">
        <v>312</v>
      </c>
      <c r="D3883" s="1">
        <v>54.545454545454497</v>
      </c>
      <c r="E3883" s="1">
        <v>294</v>
      </c>
      <c r="F3883" s="1">
        <v>2</v>
      </c>
      <c r="G3883" s="1">
        <v>2</v>
      </c>
      <c r="H3883" s="1">
        <v>3</v>
      </c>
      <c r="I3883" s="1" t="s">
        <v>6058</v>
      </c>
      <c r="J3883" s="1">
        <v>3</v>
      </c>
      <c r="K3883" s="1">
        <v>0</v>
      </c>
      <c r="L3883" s="1">
        <v>1</v>
      </c>
      <c r="M3883" s="1">
        <v>2</v>
      </c>
    </row>
    <row r="3884" spans="1:13" x14ac:dyDescent="0.15">
      <c r="A3884" s="1" t="s">
        <v>4514</v>
      </c>
      <c r="B3884" s="6" t="str">
        <f t="shared" si="60"/>
        <v>Cocci</v>
      </c>
      <c r="C3884" s="1">
        <v>610</v>
      </c>
      <c r="D3884" s="1">
        <v>29.1666666666667</v>
      </c>
      <c r="E3884" s="1">
        <v>695</v>
      </c>
      <c r="F3884" s="1">
        <v>3</v>
      </c>
      <c r="G3884" s="1">
        <v>3</v>
      </c>
      <c r="H3884" s="1">
        <v>3</v>
      </c>
      <c r="I3884" s="1" t="s">
        <v>4515</v>
      </c>
      <c r="J3884" s="1">
        <v>3</v>
      </c>
      <c r="K3884" s="1">
        <v>1</v>
      </c>
      <c r="L3884" s="1">
        <v>2</v>
      </c>
      <c r="M3884" s="1">
        <v>0</v>
      </c>
    </row>
    <row r="3885" spans="1:13" x14ac:dyDescent="0.15">
      <c r="A3885" s="1" t="s">
        <v>6805</v>
      </c>
      <c r="B3885" s="6" t="str">
        <f t="shared" si="60"/>
        <v>Cocci</v>
      </c>
      <c r="C3885" s="1">
        <v>388</v>
      </c>
      <c r="D3885" s="1">
        <v>10.188679245283</v>
      </c>
      <c r="E3885" s="1">
        <v>387</v>
      </c>
      <c r="F3885" s="1">
        <v>2</v>
      </c>
      <c r="G3885" s="1">
        <v>2</v>
      </c>
      <c r="H3885" s="1">
        <v>3</v>
      </c>
      <c r="I3885" s="1" t="s">
        <v>6806</v>
      </c>
      <c r="J3885" s="1">
        <v>3</v>
      </c>
      <c r="K3885" s="1">
        <v>0</v>
      </c>
      <c r="L3885" s="1">
        <v>2</v>
      </c>
      <c r="M3885" s="1">
        <v>1</v>
      </c>
    </row>
    <row r="3886" spans="1:13" x14ac:dyDescent="0.15">
      <c r="A3886" s="1" t="s">
        <v>6793</v>
      </c>
      <c r="B3886" s="6" t="str">
        <f t="shared" si="60"/>
        <v>Cocci</v>
      </c>
      <c r="C3886" s="1">
        <v>17</v>
      </c>
      <c r="D3886" s="1">
        <v>5.1413881748071999</v>
      </c>
      <c r="E3886" s="1">
        <v>13</v>
      </c>
      <c r="F3886" s="1">
        <v>2</v>
      </c>
      <c r="G3886" s="1">
        <v>2</v>
      </c>
      <c r="H3886" s="1">
        <v>3</v>
      </c>
      <c r="I3886" s="1" t="s">
        <v>6794</v>
      </c>
      <c r="J3886" s="1">
        <v>3</v>
      </c>
      <c r="K3886" s="1">
        <v>0</v>
      </c>
      <c r="L3886" s="1">
        <v>3</v>
      </c>
      <c r="M3886" s="1">
        <v>0</v>
      </c>
    </row>
    <row r="3887" spans="1:13" x14ac:dyDescent="0.15">
      <c r="A3887" s="1" t="s">
        <v>6843</v>
      </c>
      <c r="B3887" s="6" t="str">
        <f t="shared" si="60"/>
        <v>Cocci</v>
      </c>
      <c r="C3887" s="1">
        <v>683</v>
      </c>
      <c r="D3887" s="1">
        <v>6.0542797494780798</v>
      </c>
      <c r="E3887" s="1">
        <v>791</v>
      </c>
      <c r="F3887" s="1">
        <v>2</v>
      </c>
      <c r="G3887" s="1">
        <v>2</v>
      </c>
      <c r="H3887" s="1">
        <v>3</v>
      </c>
      <c r="I3887" s="1" t="s">
        <v>6844</v>
      </c>
      <c r="J3887" s="1">
        <v>3</v>
      </c>
      <c r="K3887" s="1">
        <v>1</v>
      </c>
      <c r="L3887" s="1">
        <v>1</v>
      </c>
      <c r="M3887" s="1">
        <v>1</v>
      </c>
    </row>
    <row r="3888" spans="1:13" x14ac:dyDescent="0.15">
      <c r="A3888" s="1" t="s">
        <v>4158</v>
      </c>
      <c r="B3888" s="6" t="str">
        <f t="shared" si="60"/>
        <v>Cocci</v>
      </c>
      <c r="C3888" s="1">
        <v>780</v>
      </c>
      <c r="D3888" s="1">
        <v>5.0347222222222197</v>
      </c>
      <c r="E3888" s="1">
        <v>923</v>
      </c>
      <c r="F3888" s="1">
        <v>3</v>
      </c>
      <c r="G3888" s="1">
        <v>3</v>
      </c>
      <c r="H3888" s="1">
        <v>3</v>
      </c>
      <c r="I3888" s="1" t="s">
        <v>4159</v>
      </c>
      <c r="J3888" s="1">
        <v>3</v>
      </c>
      <c r="K3888" s="1">
        <v>0</v>
      </c>
      <c r="L3888" s="1">
        <v>3</v>
      </c>
      <c r="M3888" s="1">
        <v>0</v>
      </c>
    </row>
    <row r="3889" spans="1:13" x14ac:dyDescent="0.15">
      <c r="A3889" s="1" t="s">
        <v>6855</v>
      </c>
      <c r="B3889" s="6" t="str">
        <f t="shared" si="60"/>
        <v>Cocci</v>
      </c>
      <c r="C3889" s="1">
        <v>227</v>
      </c>
      <c r="D3889" s="1">
        <v>2.4734982332155502</v>
      </c>
      <c r="E3889" s="1">
        <v>197</v>
      </c>
      <c r="F3889" s="1">
        <v>2</v>
      </c>
      <c r="G3889" s="1">
        <v>2</v>
      </c>
      <c r="H3889" s="1">
        <v>3</v>
      </c>
      <c r="I3889" s="1" t="s">
        <v>6856</v>
      </c>
      <c r="J3889" s="1">
        <v>3</v>
      </c>
      <c r="K3889" s="1">
        <v>1</v>
      </c>
      <c r="L3889" s="1">
        <v>2</v>
      </c>
      <c r="M3889" s="1">
        <v>0</v>
      </c>
    </row>
    <row r="3890" spans="1:13" x14ac:dyDescent="0.15">
      <c r="A3890" s="1" t="s">
        <v>6765</v>
      </c>
      <c r="B3890" s="6" t="str">
        <f t="shared" si="60"/>
        <v>Cocci</v>
      </c>
      <c r="C3890" s="1">
        <v>433</v>
      </c>
      <c r="D3890" s="1">
        <v>5.8027079303675002</v>
      </c>
      <c r="E3890" s="1">
        <v>446</v>
      </c>
      <c r="F3890" s="1">
        <v>2</v>
      </c>
      <c r="G3890" s="1">
        <v>2</v>
      </c>
      <c r="H3890" s="1">
        <v>3</v>
      </c>
      <c r="I3890" s="1" t="s">
        <v>6766</v>
      </c>
      <c r="J3890" s="1">
        <v>3</v>
      </c>
      <c r="K3890" s="1">
        <v>0</v>
      </c>
      <c r="L3890" s="1">
        <v>3</v>
      </c>
      <c r="M3890" s="1">
        <v>0</v>
      </c>
    </row>
    <row r="3891" spans="1:13" x14ac:dyDescent="0.15">
      <c r="A3891" s="1" t="s">
        <v>6737</v>
      </c>
      <c r="B3891" s="6" t="str">
        <f t="shared" si="60"/>
        <v>Cocci</v>
      </c>
      <c r="C3891" s="1">
        <v>525</v>
      </c>
      <c r="D3891" s="1">
        <v>3.0379746835443</v>
      </c>
      <c r="E3891" s="1">
        <v>573</v>
      </c>
      <c r="F3891" s="1">
        <v>2</v>
      </c>
      <c r="G3891" s="1">
        <v>2</v>
      </c>
      <c r="H3891" s="1">
        <v>3</v>
      </c>
      <c r="I3891" s="1" t="s">
        <v>6738</v>
      </c>
      <c r="J3891" s="1">
        <v>3</v>
      </c>
      <c r="K3891" s="1">
        <v>0</v>
      </c>
      <c r="L3891" s="1">
        <v>3</v>
      </c>
      <c r="M3891" s="1">
        <v>0</v>
      </c>
    </row>
    <row r="3892" spans="1:13" x14ac:dyDescent="0.15">
      <c r="A3892" s="1" t="s">
        <v>4438</v>
      </c>
      <c r="B3892" s="6" t="str">
        <f t="shared" si="60"/>
        <v>Cocci</v>
      </c>
      <c r="C3892" s="1">
        <v>616</v>
      </c>
      <c r="D3892" s="1">
        <v>7.2494669509594898</v>
      </c>
      <c r="E3892" s="1">
        <v>702</v>
      </c>
      <c r="F3892" s="1">
        <v>3</v>
      </c>
      <c r="G3892" s="1">
        <v>3</v>
      </c>
      <c r="H3892" s="1">
        <v>3</v>
      </c>
      <c r="I3892" s="1" t="s">
        <v>4439</v>
      </c>
      <c r="J3892" s="1">
        <v>3</v>
      </c>
      <c r="K3892" s="1">
        <v>1</v>
      </c>
      <c r="L3892" s="1">
        <v>2</v>
      </c>
      <c r="M3892" s="1">
        <v>0</v>
      </c>
    </row>
    <row r="3893" spans="1:13" x14ac:dyDescent="0.15">
      <c r="A3893" s="1" t="s">
        <v>6256</v>
      </c>
      <c r="B3893" s="6" t="str">
        <f t="shared" si="60"/>
        <v>Cocci</v>
      </c>
      <c r="C3893" s="1">
        <v>214</v>
      </c>
      <c r="D3893" s="1">
        <v>3.7037037037037002</v>
      </c>
      <c r="E3893" s="1">
        <v>183</v>
      </c>
      <c r="F3893" s="1">
        <v>2</v>
      </c>
      <c r="G3893" s="1">
        <v>2</v>
      </c>
      <c r="H3893" s="1">
        <v>3</v>
      </c>
      <c r="I3893" s="1" t="s">
        <v>6257</v>
      </c>
      <c r="J3893" s="1">
        <v>3</v>
      </c>
      <c r="K3893" s="1">
        <v>3</v>
      </c>
      <c r="L3893" s="1">
        <v>0</v>
      </c>
      <c r="M3893" s="1">
        <v>0</v>
      </c>
    </row>
    <row r="3894" spans="1:13" x14ac:dyDescent="0.15">
      <c r="A3894" s="1" t="s">
        <v>6837</v>
      </c>
      <c r="B3894" s="6" t="str">
        <f t="shared" si="60"/>
        <v>Cocci</v>
      </c>
      <c r="C3894" s="1">
        <v>560</v>
      </c>
      <c r="D3894" s="1">
        <v>3.5037878787878798</v>
      </c>
      <c r="E3894" s="1">
        <v>619</v>
      </c>
      <c r="F3894" s="1">
        <v>2</v>
      </c>
      <c r="G3894" s="1">
        <v>2</v>
      </c>
      <c r="H3894" s="1">
        <v>3</v>
      </c>
      <c r="I3894" s="1" t="s">
        <v>6838</v>
      </c>
      <c r="J3894" s="1">
        <v>3</v>
      </c>
      <c r="K3894" s="1">
        <v>0</v>
      </c>
      <c r="L3894" s="1">
        <v>3</v>
      </c>
      <c r="M3894" s="1">
        <v>0</v>
      </c>
    </row>
    <row r="3895" spans="1:13" x14ac:dyDescent="0.15">
      <c r="A3895" s="1" t="s">
        <v>4502</v>
      </c>
      <c r="B3895" s="6" t="str">
        <f t="shared" si="60"/>
        <v>Cocci</v>
      </c>
      <c r="C3895" s="1">
        <v>503</v>
      </c>
      <c r="D3895" s="1">
        <v>9.6153846153846203</v>
      </c>
      <c r="E3895" s="1">
        <v>540</v>
      </c>
      <c r="F3895" s="1">
        <v>3</v>
      </c>
      <c r="G3895" s="1">
        <v>3</v>
      </c>
      <c r="H3895" s="1">
        <v>3</v>
      </c>
      <c r="I3895" s="1" t="s">
        <v>4503</v>
      </c>
      <c r="J3895" s="1">
        <v>3</v>
      </c>
      <c r="K3895" s="1">
        <v>0</v>
      </c>
      <c r="L3895" s="1">
        <v>3</v>
      </c>
      <c r="M3895" s="1">
        <v>0</v>
      </c>
    </row>
    <row r="3896" spans="1:13" x14ac:dyDescent="0.15">
      <c r="A3896" s="1" t="s">
        <v>6903</v>
      </c>
      <c r="B3896" s="6" t="str">
        <f t="shared" si="60"/>
        <v>Cocci</v>
      </c>
      <c r="C3896" s="1">
        <v>155</v>
      </c>
      <c r="D3896" s="1">
        <v>2.4135156878519699</v>
      </c>
      <c r="E3896" s="1">
        <v>129</v>
      </c>
      <c r="F3896" s="1">
        <v>2</v>
      </c>
      <c r="G3896" s="1">
        <v>2</v>
      </c>
      <c r="H3896" s="1">
        <v>3</v>
      </c>
      <c r="I3896" s="1" t="s">
        <v>6904</v>
      </c>
      <c r="J3896" s="1">
        <v>3</v>
      </c>
      <c r="K3896" s="1">
        <v>0</v>
      </c>
      <c r="L3896" s="1">
        <v>2</v>
      </c>
      <c r="M3896" s="1">
        <v>1</v>
      </c>
    </row>
    <row r="3897" spans="1:13" x14ac:dyDescent="0.15">
      <c r="A3897" s="1" t="s">
        <v>6945</v>
      </c>
      <c r="B3897" s="6" t="str">
        <f t="shared" si="60"/>
        <v>Cocci</v>
      </c>
      <c r="C3897" s="1">
        <v>26</v>
      </c>
      <c r="D3897" s="1">
        <v>15.037593984962401</v>
      </c>
      <c r="E3897" s="1">
        <v>18</v>
      </c>
      <c r="F3897" s="1">
        <v>2</v>
      </c>
      <c r="G3897" s="1">
        <v>2</v>
      </c>
      <c r="H3897" s="1">
        <v>3</v>
      </c>
      <c r="I3897" s="1" t="s">
        <v>6946</v>
      </c>
      <c r="J3897" s="1">
        <v>3</v>
      </c>
      <c r="K3897" s="1">
        <v>0</v>
      </c>
      <c r="L3897" s="1">
        <v>2</v>
      </c>
      <c r="M3897" s="1">
        <v>1</v>
      </c>
    </row>
    <row r="3898" spans="1:13" x14ac:dyDescent="0.15">
      <c r="A3898" s="1" t="s">
        <v>6220</v>
      </c>
      <c r="B3898" s="6" t="str">
        <f t="shared" si="60"/>
        <v>Cocci</v>
      </c>
      <c r="C3898" s="1">
        <v>409</v>
      </c>
      <c r="D3898" s="1">
        <v>7.5396825396825404</v>
      </c>
      <c r="E3898" s="1">
        <v>414</v>
      </c>
      <c r="F3898" s="1">
        <v>2</v>
      </c>
      <c r="G3898" s="1">
        <v>2</v>
      </c>
      <c r="H3898" s="1">
        <v>3</v>
      </c>
      <c r="I3898" s="1" t="s">
        <v>6221</v>
      </c>
      <c r="J3898" s="1">
        <v>3</v>
      </c>
      <c r="K3898" s="1">
        <v>1</v>
      </c>
      <c r="L3898" s="1">
        <v>2</v>
      </c>
      <c r="M3898" s="1">
        <v>0</v>
      </c>
    </row>
    <row r="3899" spans="1:13" x14ac:dyDescent="0.15">
      <c r="A3899" s="1" t="s">
        <v>7001</v>
      </c>
      <c r="B3899" s="6" t="str">
        <f t="shared" si="60"/>
        <v>Cocci</v>
      </c>
      <c r="C3899" s="1">
        <v>609</v>
      </c>
      <c r="D3899" s="1">
        <v>10.8433734939759</v>
      </c>
      <c r="E3899" s="1">
        <v>694</v>
      </c>
      <c r="F3899" s="1">
        <v>2</v>
      </c>
      <c r="G3899" s="1">
        <v>2</v>
      </c>
      <c r="H3899" s="1">
        <v>3</v>
      </c>
      <c r="I3899" s="1" t="s">
        <v>7002</v>
      </c>
      <c r="J3899" s="1">
        <v>3</v>
      </c>
      <c r="K3899" s="1">
        <v>2</v>
      </c>
      <c r="L3899" s="1">
        <v>1</v>
      </c>
      <c r="M3899" s="1">
        <v>0</v>
      </c>
    </row>
    <row r="3900" spans="1:13" x14ac:dyDescent="0.15">
      <c r="A3900" s="1" t="s">
        <v>6212</v>
      </c>
      <c r="B3900" s="6" t="str">
        <f t="shared" si="60"/>
        <v>Cocci</v>
      </c>
      <c r="C3900" s="1">
        <v>59</v>
      </c>
      <c r="D3900" s="1">
        <v>5.1233396584440198</v>
      </c>
      <c r="E3900" s="1">
        <v>44</v>
      </c>
      <c r="F3900" s="1">
        <v>2</v>
      </c>
      <c r="G3900" s="1">
        <v>2</v>
      </c>
      <c r="H3900" s="1">
        <v>3</v>
      </c>
      <c r="I3900" s="1" t="s">
        <v>6213</v>
      </c>
      <c r="J3900" s="1">
        <v>3</v>
      </c>
      <c r="K3900" s="1">
        <v>0</v>
      </c>
      <c r="L3900" s="1">
        <v>2</v>
      </c>
      <c r="M3900" s="1">
        <v>1</v>
      </c>
    </row>
    <row r="3901" spans="1:13" x14ac:dyDescent="0.15">
      <c r="A3901" s="1" t="s">
        <v>6823</v>
      </c>
      <c r="B3901" s="6" t="str">
        <f t="shared" si="60"/>
        <v>Cocci</v>
      </c>
      <c r="C3901" s="1">
        <v>466</v>
      </c>
      <c r="D3901" s="1">
        <v>7.4074074074074101</v>
      </c>
      <c r="E3901" s="1">
        <v>497</v>
      </c>
      <c r="F3901" s="1">
        <v>2</v>
      </c>
      <c r="G3901" s="1">
        <v>2</v>
      </c>
      <c r="H3901" s="1">
        <v>3</v>
      </c>
      <c r="I3901" s="1" t="s">
        <v>6824</v>
      </c>
      <c r="J3901" s="1">
        <v>3</v>
      </c>
      <c r="K3901" s="1">
        <v>0</v>
      </c>
      <c r="L3901" s="1">
        <v>2</v>
      </c>
      <c r="M3901" s="1">
        <v>1</v>
      </c>
    </row>
    <row r="3902" spans="1:13" x14ac:dyDescent="0.15">
      <c r="A3902" s="1" t="s">
        <v>6739</v>
      </c>
      <c r="B3902" s="6" t="str">
        <f t="shared" si="60"/>
        <v>Cocci</v>
      </c>
      <c r="C3902" s="1">
        <v>477</v>
      </c>
      <c r="D3902" s="1">
        <v>10.461538461538501</v>
      </c>
      <c r="E3902" s="1">
        <v>511</v>
      </c>
      <c r="F3902" s="1">
        <v>2</v>
      </c>
      <c r="G3902" s="1">
        <v>2</v>
      </c>
      <c r="H3902" s="1">
        <v>3</v>
      </c>
      <c r="I3902" s="1" t="s">
        <v>6740</v>
      </c>
      <c r="J3902" s="1">
        <v>3</v>
      </c>
      <c r="K3902" s="1">
        <v>0</v>
      </c>
      <c r="L3902" s="1">
        <v>3</v>
      </c>
      <c r="M3902" s="1">
        <v>0</v>
      </c>
    </row>
    <row r="3903" spans="1:13" x14ac:dyDescent="0.15">
      <c r="A3903" s="1" t="s">
        <v>4550</v>
      </c>
      <c r="B3903" s="6" t="str">
        <f t="shared" si="60"/>
        <v>Cocci</v>
      </c>
      <c r="C3903" s="1">
        <v>355</v>
      </c>
      <c r="D3903" s="1">
        <v>12.776412776412799</v>
      </c>
      <c r="E3903" s="1">
        <v>342</v>
      </c>
      <c r="F3903" s="1">
        <v>3</v>
      </c>
      <c r="G3903" s="1">
        <v>3</v>
      </c>
      <c r="H3903" s="1">
        <v>3</v>
      </c>
      <c r="I3903" s="1" t="s">
        <v>4551</v>
      </c>
      <c r="J3903" s="1">
        <v>3</v>
      </c>
      <c r="K3903" s="1">
        <v>0</v>
      </c>
      <c r="L3903" s="1">
        <v>3</v>
      </c>
      <c r="M3903" s="1">
        <v>0</v>
      </c>
    </row>
    <row r="3904" spans="1:13" x14ac:dyDescent="0.15">
      <c r="A3904" s="1" t="s">
        <v>6250</v>
      </c>
      <c r="B3904" s="6" t="str">
        <f t="shared" si="60"/>
        <v>Cocci</v>
      </c>
      <c r="C3904" s="1">
        <v>194</v>
      </c>
      <c r="D3904" s="1">
        <v>12.1951219512195</v>
      </c>
      <c r="E3904" s="1">
        <v>163</v>
      </c>
      <c r="F3904" s="1">
        <v>2</v>
      </c>
      <c r="G3904" s="1">
        <v>2</v>
      </c>
      <c r="H3904" s="1">
        <v>3</v>
      </c>
      <c r="I3904" s="1" t="s">
        <v>6251</v>
      </c>
      <c r="J3904" s="1">
        <v>3</v>
      </c>
      <c r="K3904" s="1">
        <v>2</v>
      </c>
      <c r="L3904" s="1">
        <v>1</v>
      </c>
      <c r="M3904" s="1">
        <v>0</v>
      </c>
    </row>
    <row r="3905" spans="1:13" x14ac:dyDescent="0.15">
      <c r="A3905" s="1" t="s">
        <v>6991</v>
      </c>
      <c r="B3905" s="6" t="str">
        <f t="shared" si="60"/>
        <v>Cocci</v>
      </c>
      <c r="C3905" s="1">
        <v>591</v>
      </c>
      <c r="D3905" s="1">
        <v>16.7701863354037</v>
      </c>
      <c r="E3905" s="1">
        <v>665</v>
      </c>
      <c r="F3905" s="1">
        <v>2</v>
      </c>
      <c r="G3905" s="1">
        <v>2</v>
      </c>
      <c r="H3905" s="1">
        <v>3</v>
      </c>
      <c r="I3905" s="1" t="s">
        <v>6992</v>
      </c>
      <c r="J3905" s="1">
        <v>3</v>
      </c>
      <c r="K3905" s="1">
        <v>1</v>
      </c>
      <c r="L3905" s="1">
        <v>2</v>
      </c>
      <c r="M3905" s="1">
        <v>0</v>
      </c>
    </row>
    <row r="3906" spans="1:13" x14ac:dyDescent="0.15">
      <c r="A3906" s="1" t="s">
        <v>7009</v>
      </c>
      <c r="B3906" s="6" t="str">
        <f t="shared" si="60"/>
        <v>Cocci</v>
      </c>
      <c r="C3906" s="1">
        <v>537</v>
      </c>
      <c r="D3906" s="1">
        <v>2.9714285714285702</v>
      </c>
      <c r="E3906" s="1">
        <v>596</v>
      </c>
      <c r="F3906" s="1">
        <v>2</v>
      </c>
      <c r="G3906" s="1">
        <v>2</v>
      </c>
      <c r="H3906" s="1">
        <v>3</v>
      </c>
      <c r="I3906" s="1" t="s">
        <v>7010</v>
      </c>
      <c r="J3906" s="1">
        <v>3</v>
      </c>
      <c r="K3906" s="1">
        <v>0</v>
      </c>
      <c r="L3906" s="1">
        <v>3</v>
      </c>
      <c r="M3906" s="1">
        <v>0</v>
      </c>
    </row>
    <row r="3907" spans="1:13" x14ac:dyDescent="0.15">
      <c r="A3907" s="1" t="s">
        <v>6881</v>
      </c>
      <c r="B3907" s="6" t="str">
        <f t="shared" ref="B3907:B3970" si="61">IF(NOT(ISERROR(FIND("_HUMAN",A3907))),"Human","Cocci")</f>
        <v>Cocci</v>
      </c>
      <c r="C3907" s="1">
        <v>452</v>
      </c>
      <c r="D3907" s="1">
        <v>6.2391681109185404</v>
      </c>
      <c r="E3907" s="1">
        <v>470</v>
      </c>
      <c r="F3907" s="1">
        <v>2</v>
      </c>
      <c r="G3907" s="1">
        <v>2</v>
      </c>
      <c r="H3907" s="1">
        <v>3</v>
      </c>
      <c r="I3907" s="1" t="s">
        <v>6882</v>
      </c>
      <c r="J3907" s="1">
        <v>3</v>
      </c>
      <c r="K3907" s="1">
        <v>0</v>
      </c>
      <c r="L3907" s="1">
        <v>3</v>
      </c>
      <c r="M3907" s="1">
        <v>0</v>
      </c>
    </row>
    <row r="3908" spans="1:13" x14ac:dyDescent="0.15">
      <c r="A3908" s="1" t="s">
        <v>4174</v>
      </c>
      <c r="B3908" s="6" t="str">
        <f t="shared" si="61"/>
        <v>Cocci</v>
      </c>
      <c r="C3908" s="1">
        <v>72</v>
      </c>
      <c r="D3908" s="1">
        <v>9.4688221709006903</v>
      </c>
      <c r="E3908" s="1">
        <v>55</v>
      </c>
      <c r="F3908" s="1">
        <v>3</v>
      </c>
      <c r="G3908" s="1">
        <v>3</v>
      </c>
      <c r="H3908" s="1">
        <v>3</v>
      </c>
      <c r="I3908" s="1" t="s">
        <v>4175</v>
      </c>
      <c r="J3908" s="1">
        <v>3</v>
      </c>
      <c r="K3908" s="1">
        <v>0</v>
      </c>
      <c r="L3908" s="1">
        <v>3</v>
      </c>
      <c r="M3908" s="1">
        <v>0</v>
      </c>
    </row>
    <row r="3909" spans="1:13" x14ac:dyDescent="0.15">
      <c r="A3909" s="1" t="s">
        <v>6999</v>
      </c>
      <c r="B3909" s="6" t="str">
        <f t="shared" si="61"/>
        <v>Cocci</v>
      </c>
      <c r="C3909" s="1">
        <v>426</v>
      </c>
      <c r="D3909" s="1">
        <v>9.9744245524296709</v>
      </c>
      <c r="E3909" s="1">
        <v>434</v>
      </c>
      <c r="F3909" s="1">
        <v>2</v>
      </c>
      <c r="G3909" s="1">
        <v>2</v>
      </c>
      <c r="H3909" s="1">
        <v>3</v>
      </c>
      <c r="I3909" s="1" t="s">
        <v>7000</v>
      </c>
      <c r="J3909" s="1">
        <v>3</v>
      </c>
      <c r="K3909" s="1">
        <v>0</v>
      </c>
      <c r="L3909" s="1">
        <v>3</v>
      </c>
      <c r="M3909" s="1">
        <v>0</v>
      </c>
    </row>
    <row r="3910" spans="1:13" x14ac:dyDescent="0.15">
      <c r="A3910" s="1" t="s">
        <v>4542</v>
      </c>
      <c r="B3910" s="6" t="str">
        <f t="shared" si="61"/>
        <v>Cocci</v>
      </c>
      <c r="C3910" s="1">
        <v>474</v>
      </c>
      <c r="D3910" s="1">
        <v>9.0717299578059105</v>
      </c>
      <c r="E3910" s="1">
        <v>508</v>
      </c>
      <c r="F3910" s="1">
        <v>3</v>
      </c>
      <c r="G3910" s="1">
        <v>3</v>
      </c>
      <c r="H3910" s="1">
        <v>3</v>
      </c>
      <c r="I3910" s="1" t="s">
        <v>4543</v>
      </c>
      <c r="J3910" s="1">
        <v>3</v>
      </c>
      <c r="K3910" s="1">
        <v>1</v>
      </c>
      <c r="L3910" s="1">
        <v>2</v>
      </c>
      <c r="M3910" s="1">
        <v>0</v>
      </c>
    </row>
    <row r="3911" spans="1:13" x14ac:dyDescent="0.15">
      <c r="A3911" s="1" t="s">
        <v>6839</v>
      </c>
      <c r="B3911" s="6" t="str">
        <f t="shared" si="61"/>
        <v>Cocci</v>
      </c>
      <c r="C3911" s="1">
        <v>700</v>
      </c>
      <c r="D3911" s="1">
        <v>12.1693121693122</v>
      </c>
      <c r="E3911" s="1">
        <v>809</v>
      </c>
      <c r="F3911" s="1">
        <v>2</v>
      </c>
      <c r="G3911" s="1">
        <v>2</v>
      </c>
      <c r="H3911" s="1">
        <v>3</v>
      </c>
      <c r="I3911" s="1" t="s">
        <v>6840</v>
      </c>
      <c r="J3911" s="1">
        <v>3</v>
      </c>
      <c r="K3911" s="1">
        <v>0</v>
      </c>
      <c r="L3911" s="1">
        <v>3</v>
      </c>
      <c r="M3911" s="1">
        <v>0</v>
      </c>
    </row>
    <row r="3912" spans="1:13" x14ac:dyDescent="0.15">
      <c r="A3912" s="1" t="s">
        <v>5229</v>
      </c>
      <c r="B3912" s="6" t="str">
        <f t="shared" si="61"/>
        <v>Cocci</v>
      </c>
      <c r="C3912" s="1">
        <v>616</v>
      </c>
      <c r="D3912" s="1">
        <v>7.2494669509594898</v>
      </c>
      <c r="E3912" s="1">
        <v>702</v>
      </c>
      <c r="F3912" s="1">
        <v>3</v>
      </c>
      <c r="G3912" s="1">
        <v>3</v>
      </c>
      <c r="H3912" s="1">
        <v>3</v>
      </c>
      <c r="I3912" s="1" t="s">
        <v>5230</v>
      </c>
      <c r="J3912" s="1">
        <v>3</v>
      </c>
      <c r="K3912" s="1">
        <v>1</v>
      </c>
      <c r="L3912" s="1">
        <v>2</v>
      </c>
      <c r="M3912" s="1">
        <v>0</v>
      </c>
    </row>
    <row r="3913" spans="1:13" x14ac:dyDescent="0.15">
      <c r="A3913" s="1" t="s">
        <v>5123</v>
      </c>
      <c r="B3913" s="6" t="str">
        <f t="shared" si="61"/>
        <v>Cocci</v>
      </c>
      <c r="C3913" s="1">
        <v>72</v>
      </c>
      <c r="D3913" s="1">
        <v>9.5571095571095608</v>
      </c>
      <c r="E3913" s="1">
        <v>55</v>
      </c>
      <c r="F3913" s="1">
        <v>3</v>
      </c>
      <c r="G3913" s="1">
        <v>3</v>
      </c>
      <c r="H3913" s="1">
        <v>3</v>
      </c>
      <c r="I3913" s="1" t="s">
        <v>5124</v>
      </c>
      <c r="J3913" s="1">
        <v>3</v>
      </c>
      <c r="K3913" s="1">
        <v>0</v>
      </c>
      <c r="L3913" s="1">
        <v>3</v>
      </c>
      <c r="M3913" s="1">
        <v>0</v>
      </c>
    </row>
    <row r="3914" spans="1:13" x14ac:dyDescent="0.15">
      <c r="A3914" s="1" t="s">
        <v>8287</v>
      </c>
      <c r="B3914" s="6" t="str">
        <f t="shared" si="61"/>
        <v>Cocci</v>
      </c>
      <c r="C3914" s="1">
        <v>433</v>
      </c>
      <c r="D3914" s="1">
        <v>5.7471264367816097</v>
      </c>
      <c r="E3914" s="1">
        <v>446</v>
      </c>
      <c r="F3914" s="1">
        <v>2</v>
      </c>
      <c r="G3914" s="1">
        <v>2</v>
      </c>
      <c r="H3914" s="1">
        <v>3</v>
      </c>
      <c r="I3914" s="1" t="s">
        <v>8288</v>
      </c>
      <c r="J3914" s="1">
        <v>3</v>
      </c>
      <c r="K3914" s="1">
        <v>0</v>
      </c>
      <c r="L3914" s="1">
        <v>3</v>
      </c>
      <c r="M3914" s="1">
        <v>0</v>
      </c>
    </row>
    <row r="3915" spans="1:13" x14ac:dyDescent="0.15">
      <c r="A3915" s="1" t="s">
        <v>8179</v>
      </c>
      <c r="B3915" s="6" t="str">
        <f t="shared" si="61"/>
        <v>Cocci</v>
      </c>
      <c r="C3915" s="1">
        <v>560</v>
      </c>
      <c r="D3915" s="1">
        <v>3.5037878787878798</v>
      </c>
      <c r="E3915" s="1">
        <v>619</v>
      </c>
      <c r="F3915" s="1">
        <v>2</v>
      </c>
      <c r="G3915" s="1">
        <v>2</v>
      </c>
      <c r="H3915" s="1">
        <v>3</v>
      </c>
      <c r="I3915" s="1" t="s">
        <v>8180</v>
      </c>
      <c r="J3915" s="1">
        <v>3</v>
      </c>
      <c r="K3915" s="1">
        <v>0</v>
      </c>
      <c r="L3915" s="1">
        <v>3</v>
      </c>
      <c r="M3915" s="1">
        <v>0</v>
      </c>
    </row>
    <row r="3916" spans="1:13" x14ac:dyDescent="0.15">
      <c r="A3916" s="1" t="s">
        <v>5115</v>
      </c>
      <c r="B3916" s="6" t="str">
        <f t="shared" si="61"/>
        <v>Cocci</v>
      </c>
      <c r="C3916" s="1">
        <v>610</v>
      </c>
      <c r="D3916" s="1">
        <v>29.1666666666667</v>
      </c>
      <c r="E3916" s="1">
        <v>695</v>
      </c>
      <c r="F3916" s="1">
        <v>3</v>
      </c>
      <c r="G3916" s="1">
        <v>3</v>
      </c>
      <c r="H3916" s="1">
        <v>3</v>
      </c>
      <c r="I3916" s="1" t="s">
        <v>5116</v>
      </c>
      <c r="J3916" s="1">
        <v>3</v>
      </c>
      <c r="K3916" s="1">
        <v>1</v>
      </c>
      <c r="L3916" s="1">
        <v>2</v>
      </c>
      <c r="M3916" s="1">
        <v>0</v>
      </c>
    </row>
    <row r="3917" spans="1:13" x14ac:dyDescent="0.15">
      <c r="A3917" s="1" t="s">
        <v>7726</v>
      </c>
      <c r="B3917" s="6" t="str">
        <f t="shared" si="61"/>
        <v>Cocci</v>
      </c>
      <c r="C3917" s="1">
        <v>388</v>
      </c>
      <c r="D3917" s="1">
        <v>10.188679245283</v>
      </c>
      <c r="E3917" s="1">
        <v>387</v>
      </c>
      <c r="F3917" s="1">
        <v>2</v>
      </c>
      <c r="G3917" s="1">
        <v>2</v>
      </c>
      <c r="H3917" s="1">
        <v>3</v>
      </c>
      <c r="I3917" s="1" t="s">
        <v>7727</v>
      </c>
      <c r="J3917" s="1">
        <v>3</v>
      </c>
      <c r="K3917" s="1">
        <v>0</v>
      </c>
      <c r="L3917" s="1">
        <v>2</v>
      </c>
      <c r="M3917" s="1">
        <v>1</v>
      </c>
    </row>
    <row r="3918" spans="1:13" x14ac:dyDescent="0.15">
      <c r="A3918" s="1" t="s">
        <v>8313</v>
      </c>
      <c r="B3918" s="6" t="str">
        <f t="shared" si="61"/>
        <v>Cocci</v>
      </c>
      <c r="C3918" s="1">
        <v>17</v>
      </c>
      <c r="D3918" s="1">
        <v>5.1413881748071999</v>
      </c>
      <c r="E3918" s="1">
        <v>13</v>
      </c>
      <c r="F3918" s="1">
        <v>2</v>
      </c>
      <c r="G3918" s="1">
        <v>2</v>
      </c>
      <c r="H3918" s="1">
        <v>3</v>
      </c>
      <c r="I3918" s="1" t="s">
        <v>8314</v>
      </c>
      <c r="J3918" s="1">
        <v>3</v>
      </c>
      <c r="K3918" s="1">
        <v>0</v>
      </c>
      <c r="L3918" s="1">
        <v>3</v>
      </c>
      <c r="M3918" s="1">
        <v>0</v>
      </c>
    </row>
    <row r="3919" spans="1:13" x14ac:dyDescent="0.15">
      <c r="A3919" s="1" t="s">
        <v>5207</v>
      </c>
      <c r="B3919" s="6" t="str">
        <f t="shared" si="61"/>
        <v>Cocci</v>
      </c>
      <c r="C3919" s="1">
        <v>732</v>
      </c>
      <c r="D3919" s="1">
        <v>14.068441064638799</v>
      </c>
      <c r="E3919" s="1">
        <v>946</v>
      </c>
      <c r="F3919" s="1">
        <v>3</v>
      </c>
      <c r="G3919" s="1">
        <v>3</v>
      </c>
      <c r="H3919" s="1">
        <v>3</v>
      </c>
      <c r="I3919" s="1" t="s">
        <v>5208</v>
      </c>
      <c r="J3919" s="1">
        <v>3</v>
      </c>
      <c r="K3919" s="1">
        <v>0</v>
      </c>
      <c r="L3919" s="1">
        <v>2</v>
      </c>
      <c r="M3919" s="1">
        <v>1</v>
      </c>
    </row>
    <row r="3920" spans="1:13" x14ac:dyDescent="0.15">
      <c r="A3920" s="1" t="s">
        <v>8177</v>
      </c>
      <c r="B3920" s="6" t="str">
        <f t="shared" si="61"/>
        <v>Cocci</v>
      </c>
      <c r="C3920" s="1">
        <v>426</v>
      </c>
      <c r="D3920" s="1">
        <v>9.9744245524296709</v>
      </c>
      <c r="E3920" s="1">
        <v>434</v>
      </c>
      <c r="F3920" s="1">
        <v>2</v>
      </c>
      <c r="G3920" s="1">
        <v>2</v>
      </c>
      <c r="H3920" s="1">
        <v>3</v>
      </c>
      <c r="I3920" s="1" t="s">
        <v>8178</v>
      </c>
      <c r="J3920" s="1">
        <v>3</v>
      </c>
      <c r="K3920" s="1">
        <v>0</v>
      </c>
      <c r="L3920" s="1">
        <v>3</v>
      </c>
      <c r="M3920" s="1">
        <v>0</v>
      </c>
    </row>
    <row r="3921" spans="1:13" x14ac:dyDescent="0.15">
      <c r="A3921" s="1" t="s">
        <v>5119</v>
      </c>
      <c r="B3921" s="6" t="str">
        <f t="shared" si="61"/>
        <v>Cocci</v>
      </c>
      <c r="C3921" s="1">
        <v>780</v>
      </c>
      <c r="D3921" s="1">
        <v>5.0347222222222197</v>
      </c>
      <c r="E3921" s="1">
        <v>923</v>
      </c>
      <c r="F3921" s="1">
        <v>3</v>
      </c>
      <c r="G3921" s="1">
        <v>3</v>
      </c>
      <c r="H3921" s="1">
        <v>3</v>
      </c>
      <c r="I3921" s="1" t="s">
        <v>5120</v>
      </c>
      <c r="J3921" s="1">
        <v>3</v>
      </c>
      <c r="K3921" s="1">
        <v>0</v>
      </c>
      <c r="L3921" s="1">
        <v>3</v>
      </c>
      <c r="M3921" s="1">
        <v>0</v>
      </c>
    </row>
    <row r="3922" spans="1:13" x14ac:dyDescent="0.15">
      <c r="A3922" s="1" t="s">
        <v>8141</v>
      </c>
      <c r="B3922" s="6" t="str">
        <f t="shared" si="61"/>
        <v>Cocci</v>
      </c>
      <c r="C3922" s="1">
        <v>155</v>
      </c>
      <c r="D3922" s="1">
        <v>3.07377049180328</v>
      </c>
      <c r="E3922" s="1">
        <v>129</v>
      </c>
      <c r="F3922" s="1">
        <v>2</v>
      </c>
      <c r="G3922" s="1">
        <v>2</v>
      </c>
      <c r="H3922" s="1">
        <v>3</v>
      </c>
      <c r="I3922" s="1" t="s">
        <v>8142</v>
      </c>
      <c r="J3922" s="1">
        <v>3</v>
      </c>
      <c r="K3922" s="1">
        <v>0</v>
      </c>
      <c r="L3922" s="1">
        <v>2</v>
      </c>
      <c r="M3922" s="1">
        <v>1</v>
      </c>
    </row>
    <row r="3923" spans="1:13" x14ac:dyDescent="0.15">
      <c r="A3923" s="1" t="s">
        <v>8191</v>
      </c>
      <c r="B3923" s="6" t="str">
        <f t="shared" si="61"/>
        <v>Cocci</v>
      </c>
      <c r="C3923" s="1">
        <v>477</v>
      </c>
      <c r="D3923" s="1">
        <v>10.461538461538501</v>
      </c>
      <c r="E3923" s="1">
        <v>511</v>
      </c>
      <c r="F3923" s="1">
        <v>2</v>
      </c>
      <c r="G3923" s="1">
        <v>2</v>
      </c>
      <c r="H3923" s="1">
        <v>3</v>
      </c>
      <c r="I3923" s="1" t="s">
        <v>8192</v>
      </c>
      <c r="J3923" s="1">
        <v>3</v>
      </c>
      <c r="K3923" s="1">
        <v>0</v>
      </c>
      <c r="L3923" s="1">
        <v>3</v>
      </c>
      <c r="M3923" s="1">
        <v>0</v>
      </c>
    </row>
    <row r="3924" spans="1:13" x14ac:dyDescent="0.15">
      <c r="A3924" s="1" t="s">
        <v>8101</v>
      </c>
      <c r="B3924" s="6" t="str">
        <f t="shared" si="61"/>
        <v>Cocci</v>
      </c>
      <c r="C3924" s="1">
        <v>525</v>
      </c>
      <c r="D3924" s="1">
        <v>3.0379746835443</v>
      </c>
      <c r="E3924" s="1">
        <v>573</v>
      </c>
      <c r="F3924" s="1">
        <v>2</v>
      </c>
      <c r="G3924" s="1">
        <v>2</v>
      </c>
      <c r="H3924" s="1">
        <v>3</v>
      </c>
      <c r="I3924" s="1" t="s">
        <v>8102</v>
      </c>
      <c r="J3924" s="1">
        <v>3</v>
      </c>
      <c r="K3924" s="1">
        <v>0</v>
      </c>
      <c r="L3924" s="1">
        <v>3</v>
      </c>
      <c r="M3924" s="1">
        <v>0</v>
      </c>
    </row>
    <row r="3925" spans="1:13" x14ac:dyDescent="0.15">
      <c r="A3925" s="1" t="s">
        <v>5211</v>
      </c>
      <c r="B3925" s="6" t="str">
        <f t="shared" si="61"/>
        <v>Cocci</v>
      </c>
      <c r="C3925" s="1">
        <v>474</v>
      </c>
      <c r="D3925" s="1">
        <v>9.0526315789473699</v>
      </c>
      <c r="E3925" s="1">
        <v>508</v>
      </c>
      <c r="F3925" s="1">
        <v>3</v>
      </c>
      <c r="G3925" s="1">
        <v>3</v>
      </c>
      <c r="H3925" s="1">
        <v>3</v>
      </c>
      <c r="I3925" s="1" t="s">
        <v>5212</v>
      </c>
      <c r="J3925" s="1">
        <v>3</v>
      </c>
      <c r="K3925" s="1">
        <v>1</v>
      </c>
      <c r="L3925" s="1">
        <v>2</v>
      </c>
      <c r="M3925" s="1">
        <v>0</v>
      </c>
    </row>
    <row r="3926" spans="1:13" x14ac:dyDescent="0.15">
      <c r="A3926" s="1" t="s">
        <v>8113</v>
      </c>
      <c r="B3926" s="6" t="str">
        <f t="shared" si="61"/>
        <v>Cocci</v>
      </c>
      <c r="C3926" s="1">
        <v>227</v>
      </c>
      <c r="D3926" s="1">
        <v>2.4734982332155502</v>
      </c>
      <c r="E3926" s="1">
        <v>197</v>
      </c>
      <c r="F3926" s="1">
        <v>2</v>
      </c>
      <c r="G3926" s="1">
        <v>2</v>
      </c>
      <c r="H3926" s="1">
        <v>3</v>
      </c>
      <c r="I3926" s="1" t="s">
        <v>8114</v>
      </c>
      <c r="J3926" s="1">
        <v>3</v>
      </c>
      <c r="K3926" s="1">
        <v>1</v>
      </c>
      <c r="L3926" s="1">
        <v>2</v>
      </c>
      <c r="M3926" s="1">
        <v>0</v>
      </c>
    </row>
    <row r="3927" spans="1:13" x14ac:dyDescent="0.15">
      <c r="A3927" s="1" t="s">
        <v>8115</v>
      </c>
      <c r="B3927" s="6" t="str">
        <f t="shared" si="61"/>
        <v>Cocci</v>
      </c>
      <c r="C3927" s="1">
        <v>59</v>
      </c>
      <c r="D3927" s="1">
        <v>4.8387096774193603</v>
      </c>
      <c r="E3927" s="1">
        <v>44</v>
      </c>
      <c r="F3927" s="1">
        <v>2</v>
      </c>
      <c r="G3927" s="1">
        <v>2</v>
      </c>
      <c r="H3927" s="1">
        <v>3</v>
      </c>
      <c r="I3927" s="1" t="s">
        <v>8116</v>
      </c>
      <c r="J3927" s="1">
        <v>3</v>
      </c>
      <c r="K3927" s="1">
        <v>0</v>
      </c>
      <c r="L3927" s="1">
        <v>2</v>
      </c>
      <c r="M3927" s="1">
        <v>1</v>
      </c>
    </row>
    <row r="3928" spans="1:13" x14ac:dyDescent="0.15">
      <c r="A3928" s="1" t="s">
        <v>8165</v>
      </c>
      <c r="B3928" s="6" t="str">
        <f t="shared" si="61"/>
        <v>Cocci</v>
      </c>
      <c r="C3928" s="1">
        <v>194</v>
      </c>
      <c r="D3928" s="1">
        <v>12.1951219512195</v>
      </c>
      <c r="E3928" s="1">
        <v>163</v>
      </c>
      <c r="F3928" s="1">
        <v>2</v>
      </c>
      <c r="G3928" s="1">
        <v>2</v>
      </c>
      <c r="H3928" s="1">
        <v>3</v>
      </c>
      <c r="I3928" s="1" t="s">
        <v>8166</v>
      </c>
      <c r="J3928" s="1">
        <v>3</v>
      </c>
      <c r="K3928" s="1">
        <v>2</v>
      </c>
      <c r="L3928" s="1">
        <v>1</v>
      </c>
      <c r="M3928" s="1">
        <v>0</v>
      </c>
    </row>
    <row r="3929" spans="1:13" x14ac:dyDescent="0.15">
      <c r="A3929" s="1" t="s">
        <v>8175</v>
      </c>
      <c r="B3929" s="6" t="str">
        <f t="shared" si="61"/>
        <v>Cocci</v>
      </c>
      <c r="C3929" s="1">
        <v>683</v>
      </c>
      <c r="D3929" s="1">
        <v>6.0542797494780798</v>
      </c>
      <c r="E3929" s="1">
        <v>791</v>
      </c>
      <c r="F3929" s="1">
        <v>2</v>
      </c>
      <c r="G3929" s="1">
        <v>2</v>
      </c>
      <c r="H3929" s="1">
        <v>3</v>
      </c>
      <c r="I3929" s="1" t="s">
        <v>8176</v>
      </c>
      <c r="J3929" s="1">
        <v>3</v>
      </c>
      <c r="K3929" s="1">
        <v>1</v>
      </c>
      <c r="L3929" s="1">
        <v>1</v>
      </c>
      <c r="M3929" s="1">
        <v>1</v>
      </c>
    </row>
    <row r="3930" spans="1:13" x14ac:dyDescent="0.15">
      <c r="A3930" s="1" t="s">
        <v>5167</v>
      </c>
      <c r="B3930" s="6" t="str">
        <f t="shared" si="61"/>
        <v>Cocci</v>
      </c>
      <c r="C3930" s="1">
        <v>503</v>
      </c>
      <c r="D3930" s="1">
        <v>9.6153846153846203</v>
      </c>
      <c r="E3930" s="1">
        <v>540</v>
      </c>
      <c r="F3930" s="1">
        <v>3</v>
      </c>
      <c r="G3930" s="1">
        <v>3</v>
      </c>
      <c r="H3930" s="1">
        <v>3</v>
      </c>
      <c r="I3930" s="1" t="s">
        <v>5168</v>
      </c>
      <c r="J3930" s="1">
        <v>3</v>
      </c>
      <c r="K3930" s="1">
        <v>0</v>
      </c>
      <c r="L3930" s="1">
        <v>3</v>
      </c>
      <c r="M3930" s="1">
        <v>0</v>
      </c>
    </row>
    <row r="3931" spans="1:13" x14ac:dyDescent="0.15">
      <c r="A3931" s="1" t="s">
        <v>8237</v>
      </c>
      <c r="B3931" s="6" t="str">
        <f t="shared" si="61"/>
        <v>Cocci</v>
      </c>
      <c r="C3931" s="1">
        <v>700</v>
      </c>
      <c r="D3931" s="1">
        <v>12.1693121693122</v>
      </c>
      <c r="E3931" s="1">
        <v>809</v>
      </c>
      <c r="F3931" s="1">
        <v>2</v>
      </c>
      <c r="G3931" s="1">
        <v>2</v>
      </c>
      <c r="H3931" s="1">
        <v>3</v>
      </c>
      <c r="I3931" s="1" t="s">
        <v>8238</v>
      </c>
      <c r="J3931" s="1">
        <v>3</v>
      </c>
      <c r="K3931" s="1">
        <v>0</v>
      </c>
      <c r="L3931" s="1">
        <v>3</v>
      </c>
      <c r="M3931" s="1">
        <v>0</v>
      </c>
    </row>
    <row r="3932" spans="1:13" x14ac:dyDescent="0.15">
      <c r="A3932" s="1" t="s">
        <v>8319</v>
      </c>
      <c r="B3932" s="6" t="str">
        <f t="shared" si="61"/>
        <v>Cocci</v>
      </c>
      <c r="C3932" s="1">
        <v>466</v>
      </c>
      <c r="D3932" s="1">
        <v>7.4074074074074101</v>
      </c>
      <c r="E3932" s="1">
        <v>497</v>
      </c>
      <c r="F3932" s="1">
        <v>2</v>
      </c>
      <c r="G3932" s="1">
        <v>2</v>
      </c>
      <c r="H3932" s="1">
        <v>3</v>
      </c>
      <c r="I3932" s="1" t="s">
        <v>8320</v>
      </c>
      <c r="J3932" s="1">
        <v>3</v>
      </c>
      <c r="K3932" s="1">
        <v>0</v>
      </c>
      <c r="L3932" s="1">
        <v>2</v>
      </c>
      <c r="M3932" s="1">
        <v>1</v>
      </c>
    </row>
    <row r="3933" spans="1:13" x14ac:dyDescent="0.15">
      <c r="A3933" s="1" t="s">
        <v>8257</v>
      </c>
      <c r="B3933" s="6" t="str">
        <f t="shared" si="61"/>
        <v>Cocci</v>
      </c>
      <c r="C3933" s="1">
        <v>591</v>
      </c>
      <c r="D3933" s="1">
        <v>16.7701863354037</v>
      </c>
      <c r="E3933" s="1">
        <v>665</v>
      </c>
      <c r="F3933" s="1">
        <v>2</v>
      </c>
      <c r="G3933" s="1">
        <v>2</v>
      </c>
      <c r="H3933" s="1">
        <v>3</v>
      </c>
      <c r="I3933" s="1" t="s">
        <v>8258</v>
      </c>
      <c r="J3933" s="1">
        <v>3</v>
      </c>
      <c r="K3933" s="1">
        <v>1</v>
      </c>
      <c r="L3933" s="1">
        <v>2</v>
      </c>
      <c r="M3933" s="1">
        <v>0</v>
      </c>
    </row>
    <row r="3934" spans="1:13" x14ac:dyDescent="0.15">
      <c r="A3934" s="1" t="s">
        <v>8095</v>
      </c>
      <c r="B3934" s="6" t="str">
        <f t="shared" si="61"/>
        <v>Cocci</v>
      </c>
      <c r="C3934" s="1">
        <v>409</v>
      </c>
      <c r="D3934" s="1">
        <v>7.5396825396825404</v>
      </c>
      <c r="E3934" s="1">
        <v>414</v>
      </c>
      <c r="F3934" s="1">
        <v>2</v>
      </c>
      <c r="G3934" s="1">
        <v>2</v>
      </c>
      <c r="H3934" s="1">
        <v>3</v>
      </c>
      <c r="I3934" s="1" t="s">
        <v>8096</v>
      </c>
      <c r="J3934" s="1">
        <v>3</v>
      </c>
      <c r="K3934" s="1">
        <v>1</v>
      </c>
      <c r="L3934" s="1">
        <v>2</v>
      </c>
      <c r="M3934" s="1">
        <v>0</v>
      </c>
    </row>
    <row r="3935" spans="1:13" x14ac:dyDescent="0.15">
      <c r="A3935" s="1" t="s">
        <v>8091</v>
      </c>
      <c r="B3935" s="6" t="str">
        <f t="shared" si="61"/>
        <v>Cocci</v>
      </c>
      <c r="C3935" s="1">
        <v>525</v>
      </c>
      <c r="D3935" s="1">
        <v>3.3613445378151301</v>
      </c>
      <c r="E3935" s="1">
        <v>573</v>
      </c>
      <c r="F3935" s="1">
        <v>2</v>
      </c>
      <c r="G3935" s="1">
        <v>2</v>
      </c>
      <c r="H3935" s="1">
        <v>3</v>
      </c>
      <c r="I3935" s="1" t="s">
        <v>8092</v>
      </c>
      <c r="J3935" s="1">
        <v>3</v>
      </c>
      <c r="K3935" s="1">
        <v>0</v>
      </c>
      <c r="L3935" s="1">
        <v>3</v>
      </c>
      <c r="M3935" s="1">
        <v>0</v>
      </c>
    </row>
    <row r="3936" spans="1:13" x14ac:dyDescent="0.15">
      <c r="A3936" s="1" t="s">
        <v>5381</v>
      </c>
      <c r="B3936" s="6" t="str">
        <f t="shared" si="61"/>
        <v>Cocci</v>
      </c>
      <c r="C3936" s="1">
        <v>610</v>
      </c>
      <c r="D3936" s="1">
        <v>29.1666666666667</v>
      </c>
      <c r="E3936" s="1">
        <v>695</v>
      </c>
      <c r="F3936" s="1">
        <v>3</v>
      </c>
      <c r="G3936" s="1">
        <v>3</v>
      </c>
      <c r="H3936" s="1">
        <v>3</v>
      </c>
      <c r="I3936" s="1" t="s">
        <v>5382</v>
      </c>
      <c r="J3936" s="1">
        <v>3</v>
      </c>
      <c r="K3936" s="1">
        <v>1</v>
      </c>
      <c r="L3936" s="1">
        <v>2</v>
      </c>
      <c r="M3936" s="1">
        <v>0</v>
      </c>
    </row>
    <row r="3937" spans="1:13" x14ac:dyDescent="0.15">
      <c r="A3937" s="1" t="s">
        <v>5397</v>
      </c>
      <c r="B3937" s="6" t="str">
        <f t="shared" si="61"/>
        <v>Cocci</v>
      </c>
      <c r="C3937" s="1">
        <v>72</v>
      </c>
      <c r="D3937" s="1">
        <v>10.4859335038363</v>
      </c>
      <c r="E3937" s="1">
        <v>55</v>
      </c>
      <c r="F3937" s="1">
        <v>3</v>
      </c>
      <c r="G3937" s="1">
        <v>3</v>
      </c>
      <c r="H3937" s="1">
        <v>3</v>
      </c>
      <c r="I3937" s="1" t="s">
        <v>5398</v>
      </c>
      <c r="J3937" s="1">
        <v>3</v>
      </c>
      <c r="K3937" s="1">
        <v>0</v>
      </c>
      <c r="L3937" s="1">
        <v>3</v>
      </c>
      <c r="M3937" s="1">
        <v>0</v>
      </c>
    </row>
    <row r="3938" spans="1:13" x14ac:dyDescent="0.15">
      <c r="A3938" s="1" t="s">
        <v>7989</v>
      </c>
      <c r="B3938" s="6" t="str">
        <f t="shared" si="61"/>
        <v>Cocci</v>
      </c>
      <c r="C3938" s="1">
        <v>409</v>
      </c>
      <c r="D3938" s="1">
        <v>7.5396825396825404</v>
      </c>
      <c r="E3938" s="1">
        <v>414</v>
      </c>
      <c r="F3938" s="1">
        <v>2</v>
      </c>
      <c r="G3938" s="1">
        <v>2</v>
      </c>
      <c r="H3938" s="1">
        <v>3</v>
      </c>
      <c r="I3938" s="1" t="s">
        <v>7990</v>
      </c>
      <c r="J3938" s="1">
        <v>3</v>
      </c>
      <c r="K3938" s="1">
        <v>1</v>
      </c>
      <c r="L3938" s="1">
        <v>2</v>
      </c>
      <c r="M3938" s="1">
        <v>0</v>
      </c>
    </row>
    <row r="3939" spans="1:13" x14ac:dyDescent="0.15">
      <c r="A3939" s="1" t="s">
        <v>8041</v>
      </c>
      <c r="B3939" s="6" t="str">
        <f t="shared" si="61"/>
        <v>Cocci</v>
      </c>
      <c r="C3939" s="1">
        <v>17</v>
      </c>
      <c r="D3939" s="1">
        <v>5.1413881748071999</v>
      </c>
      <c r="E3939" s="1">
        <v>13</v>
      </c>
      <c r="F3939" s="1">
        <v>2</v>
      </c>
      <c r="G3939" s="1">
        <v>2</v>
      </c>
      <c r="H3939" s="1">
        <v>3</v>
      </c>
      <c r="I3939" s="1" t="s">
        <v>8042</v>
      </c>
      <c r="J3939" s="1">
        <v>3</v>
      </c>
      <c r="K3939" s="1">
        <v>0</v>
      </c>
      <c r="L3939" s="1">
        <v>3</v>
      </c>
      <c r="M3939" s="1">
        <v>0</v>
      </c>
    </row>
    <row r="3940" spans="1:13" x14ac:dyDescent="0.15">
      <c r="A3940" s="1" t="s">
        <v>8605</v>
      </c>
      <c r="B3940" s="6" t="str">
        <f t="shared" si="61"/>
        <v>Cocci</v>
      </c>
      <c r="C3940" s="1">
        <v>388</v>
      </c>
      <c r="D3940" s="1">
        <v>10.188679245283</v>
      </c>
      <c r="E3940" s="1">
        <v>387</v>
      </c>
      <c r="F3940" s="1">
        <v>2</v>
      </c>
      <c r="G3940" s="1">
        <v>2</v>
      </c>
      <c r="H3940" s="1">
        <v>3</v>
      </c>
      <c r="I3940" s="1" t="s">
        <v>8606</v>
      </c>
      <c r="J3940" s="1">
        <v>3</v>
      </c>
      <c r="K3940" s="1">
        <v>0</v>
      </c>
      <c r="L3940" s="1">
        <v>2</v>
      </c>
      <c r="M3940" s="1">
        <v>1</v>
      </c>
    </row>
    <row r="3941" spans="1:13" x14ac:dyDescent="0.15">
      <c r="A3941" s="1" t="s">
        <v>5401</v>
      </c>
      <c r="B3941" s="6" t="str">
        <f t="shared" si="61"/>
        <v>Cocci</v>
      </c>
      <c r="C3941" s="1">
        <v>474</v>
      </c>
      <c r="D3941" s="1">
        <v>9.0526315789473699</v>
      </c>
      <c r="E3941" s="1">
        <v>508</v>
      </c>
      <c r="F3941" s="1">
        <v>3</v>
      </c>
      <c r="G3941" s="1">
        <v>3</v>
      </c>
      <c r="H3941" s="1">
        <v>3</v>
      </c>
      <c r="I3941" s="1" t="s">
        <v>5402</v>
      </c>
      <c r="J3941" s="1">
        <v>3</v>
      </c>
      <c r="K3941" s="1">
        <v>1</v>
      </c>
      <c r="L3941" s="1">
        <v>2</v>
      </c>
      <c r="M3941" s="1">
        <v>0</v>
      </c>
    </row>
    <row r="3942" spans="1:13" x14ac:dyDescent="0.15">
      <c r="A3942" s="1" t="s">
        <v>8049</v>
      </c>
      <c r="B3942" s="6" t="str">
        <f t="shared" si="61"/>
        <v>Cocci</v>
      </c>
      <c r="C3942" s="1">
        <v>477</v>
      </c>
      <c r="D3942" s="1">
        <v>16.425120772946901</v>
      </c>
      <c r="E3942" s="1">
        <v>511</v>
      </c>
      <c r="F3942" s="1">
        <v>2</v>
      </c>
      <c r="G3942" s="1">
        <v>2</v>
      </c>
      <c r="H3942" s="1">
        <v>3</v>
      </c>
      <c r="I3942" s="1" t="s">
        <v>8050</v>
      </c>
      <c r="J3942" s="1">
        <v>3</v>
      </c>
      <c r="K3942" s="1">
        <v>0</v>
      </c>
      <c r="L3942" s="1">
        <v>3</v>
      </c>
      <c r="M3942" s="1">
        <v>0</v>
      </c>
    </row>
    <row r="3943" spans="1:13" x14ac:dyDescent="0.15">
      <c r="A3943" s="1" t="s">
        <v>8543</v>
      </c>
      <c r="B3943" s="6" t="str">
        <f t="shared" si="61"/>
        <v>Cocci</v>
      </c>
      <c r="C3943" s="1">
        <v>194</v>
      </c>
      <c r="D3943" s="1">
        <v>12.1951219512195</v>
      </c>
      <c r="E3943" s="1">
        <v>163</v>
      </c>
      <c r="F3943" s="1">
        <v>2</v>
      </c>
      <c r="G3943" s="1">
        <v>2</v>
      </c>
      <c r="H3943" s="1">
        <v>3</v>
      </c>
      <c r="I3943" s="1" t="s">
        <v>8544</v>
      </c>
      <c r="J3943" s="1">
        <v>3</v>
      </c>
      <c r="K3943" s="1">
        <v>2</v>
      </c>
      <c r="L3943" s="1">
        <v>1</v>
      </c>
      <c r="M3943" s="1">
        <v>0</v>
      </c>
    </row>
    <row r="3944" spans="1:13" x14ac:dyDescent="0.15">
      <c r="A3944" s="1" t="s">
        <v>8021</v>
      </c>
      <c r="B3944" s="6" t="str">
        <f t="shared" si="61"/>
        <v>Cocci</v>
      </c>
      <c r="C3944" s="1">
        <v>155</v>
      </c>
      <c r="D3944" s="1">
        <v>2.4135156878519699</v>
      </c>
      <c r="E3944" s="1">
        <v>129</v>
      </c>
      <c r="F3944" s="1">
        <v>2</v>
      </c>
      <c r="G3944" s="1">
        <v>2</v>
      </c>
      <c r="H3944" s="1">
        <v>3</v>
      </c>
      <c r="I3944" s="1" t="s">
        <v>8022</v>
      </c>
      <c r="J3944" s="1">
        <v>3</v>
      </c>
      <c r="K3944" s="1">
        <v>0</v>
      </c>
      <c r="L3944" s="1">
        <v>2</v>
      </c>
      <c r="M3944" s="1">
        <v>1</v>
      </c>
    </row>
    <row r="3945" spans="1:13" x14ac:dyDescent="0.15">
      <c r="A3945" s="1" t="s">
        <v>5341</v>
      </c>
      <c r="B3945" s="6" t="str">
        <f t="shared" si="61"/>
        <v>Cocci</v>
      </c>
      <c r="C3945" s="1">
        <v>355</v>
      </c>
      <c r="D3945" s="1">
        <v>11.954022988505701</v>
      </c>
      <c r="E3945" s="1">
        <v>342</v>
      </c>
      <c r="F3945" s="1">
        <v>3</v>
      </c>
      <c r="G3945" s="1">
        <v>3</v>
      </c>
      <c r="H3945" s="1">
        <v>3</v>
      </c>
      <c r="I3945" s="1" t="s">
        <v>5342</v>
      </c>
      <c r="J3945" s="1">
        <v>3</v>
      </c>
      <c r="K3945" s="1">
        <v>0</v>
      </c>
      <c r="L3945" s="1">
        <v>3</v>
      </c>
      <c r="M3945" s="1">
        <v>0</v>
      </c>
    </row>
    <row r="3946" spans="1:13" x14ac:dyDescent="0.15">
      <c r="A3946" s="1" t="s">
        <v>5331</v>
      </c>
      <c r="B3946" s="6" t="str">
        <f t="shared" si="61"/>
        <v>Cocci</v>
      </c>
      <c r="C3946" s="1">
        <v>616</v>
      </c>
      <c r="D3946" s="1">
        <v>7.2494669509594898</v>
      </c>
      <c r="E3946" s="1">
        <v>702</v>
      </c>
      <c r="F3946" s="1">
        <v>3</v>
      </c>
      <c r="G3946" s="1">
        <v>3</v>
      </c>
      <c r="H3946" s="1">
        <v>3</v>
      </c>
      <c r="I3946" s="1" t="s">
        <v>5332</v>
      </c>
      <c r="J3946" s="1">
        <v>3</v>
      </c>
      <c r="K3946" s="1">
        <v>1</v>
      </c>
      <c r="L3946" s="1">
        <v>2</v>
      </c>
      <c r="M3946" s="1">
        <v>0</v>
      </c>
    </row>
    <row r="3947" spans="1:13" x14ac:dyDescent="0.15">
      <c r="A3947" s="1" t="s">
        <v>8611</v>
      </c>
      <c r="B3947" s="6" t="str">
        <f t="shared" si="61"/>
        <v>Cocci</v>
      </c>
      <c r="C3947" s="1">
        <v>560</v>
      </c>
      <c r="D3947" s="1">
        <v>3.6453201970443398</v>
      </c>
      <c r="E3947" s="1">
        <v>619</v>
      </c>
      <c r="F3947" s="1">
        <v>2</v>
      </c>
      <c r="G3947" s="1">
        <v>2</v>
      </c>
      <c r="H3947" s="1">
        <v>3</v>
      </c>
      <c r="I3947" s="1" t="s">
        <v>8612</v>
      </c>
      <c r="J3947" s="1">
        <v>3</v>
      </c>
      <c r="K3947" s="1">
        <v>0</v>
      </c>
      <c r="L3947" s="1">
        <v>3</v>
      </c>
      <c r="M3947" s="1">
        <v>0</v>
      </c>
    </row>
    <row r="3948" spans="1:13" x14ac:dyDescent="0.15">
      <c r="A3948" s="1" t="s">
        <v>4752</v>
      </c>
      <c r="B3948" s="6" t="str">
        <f t="shared" si="61"/>
        <v>Cocci</v>
      </c>
      <c r="C3948" s="1">
        <v>72</v>
      </c>
      <c r="D3948" s="1">
        <v>13.7123745819398</v>
      </c>
      <c r="E3948" s="1">
        <v>55</v>
      </c>
      <c r="F3948" s="1">
        <v>3</v>
      </c>
      <c r="G3948" s="1">
        <v>3</v>
      </c>
      <c r="H3948" s="1">
        <v>3</v>
      </c>
      <c r="I3948" s="1" t="s">
        <v>4753</v>
      </c>
      <c r="J3948" s="1">
        <v>3</v>
      </c>
      <c r="K3948" s="1">
        <v>0</v>
      </c>
      <c r="L3948" s="1">
        <v>3</v>
      </c>
      <c r="M3948" s="1">
        <v>0</v>
      </c>
    </row>
    <row r="3949" spans="1:13" x14ac:dyDescent="0.15">
      <c r="A3949" s="1" t="s">
        <v>7433</v>
      </c>
      <c r="B3949" s="6" t="str">
        <f t="shared" si="61"/>
        <v>Cocci</v>
      </c>
      <c r="C3949" s="1">
        <v>560</v>
      </c>
      <c r="D3949" s="1">
        <v>3.5037878787878798</v>
      </c>
      <c r="E3949" s="1">
        <v>619</v>
      </c>
      <c r="F3949" s="1">
        <v>2</v>
      </c>
      <c r="G3949" s="1">
        <v>2</v>
      </c>
      <c r="H3949" s="1">
        <v>3</v>
      </c>
      <c r="I3949" s="1" t="s">
        <v>7434</v>
      </c>
      <c r="J3949" s="1">
        <v>3</v>
      </c>
      <c r="K3949" s="1">
        <v>0</v>
      </c>
      <c r="L3949" s="1">
        <v>3</v>
      </c>
      <c r="M3949" s="1">
        <v>0</v>
      </c>
    </row>
    <row r="3950" spans="1:13" x14ac:dyDescent="0.15">
      <c r="A3950" s="1" t="s">
        <v>4766</v>
      </c>
      <c r="B3950" s="6" t="str">
        <f t="shared" si="61"/>
        <v>Cocci</v>
      </c>
      <c r="C3950" s="1">
        <v>610</v>
      </c>
      <c r="D3950" s="1">
        <v>3.2467532467532498</v>
      </c>
      <c r="E3950" s="1">
        <v>695</v>
      </c>
      <c r="F3950" s="1">
        <v>3</v>
      </c>
      <c r="G3950" s="1">
        <v>3</v>
      </c>
      <c r="H3950" s="1">
        <v>3</v>
      </c>
      <c r="I3950" s="1" t="s">
        <v>4767</v>
      </c>
      <c r="J3950" s="1">
        <v>3</v>
      </c>
      <c r="K3950" s="1">
        <v>1</v>
      </c>
      <c r="L3950" s="1">
        <v>2</v>
      </c>
      <c r="M3950" s="1">
        <v>0</v>
      </c>
    </row>
    <row r="3951" spans="1:13" x14ac:dyDescent="0.15">
      <c r="A3951" s="1" t="s">
        <v>7421</v>
      </c>
      <c r="B3951" s="6" t="str">
        <f t="shared" si="61"/>
        <v>Cocci</v>
      </c>
      <c r="C3951" s="1">
        <v>683</v>
      </c>
      <c r="D3951" s="1">
        <v>6.0542797494780798</v>
      </c>
      <c r="E3951" s="1">
        <v>791</v>
      </c>
      <c r="F3951" s="1">
        <v>2</v>
      </c>
      <c r="G3951" s="1">
        <v>2</v>
      </c>
      <c r="H3951" s="1">
        <v>3</v>
      </c>
      <c r="I3951" s="1" t="s">
        <v>7422</v>
      </c>
      <c r="J3951" s="1">
        <v>3</v>
      </c>
      <c r="K3951" s="1">
        <v>1</v>
      </c>
      <c r="L3951" s="1">
        <v>1</v>
      </c>
      <c r="M3951" s="1">
        <v>1</v>
      </c>
    </row>
    <row r="3952" spans="1:13" x14ac:dyDescent="0.15">
      <c r="A3952" s="1" t="s">
        <v>4720</v>
      </c>
      <c r="B3952" s="6" t="str">
        <f t="shared" si="61"/>
        <v>Cocci</v>
      </c>
      <c r="C3952" s="1">
        <v>732</v>
      </c>
      <c r="D3952" s="1">
        <v>14.068441064638799</v>
      </c>
      <c r="E3952" s="1">
        <v>946</v>
      </c>
      <c r="F3952" s="1">
        <v>3</v>
      </c>
      <c r="G3952" s="1">
        <v>3</v>
      </c>
      <c r="H3952" s="1">
        <v>3</v>
      </c>
      <c r="I3952" s="1" t="s">
        <v>4721</v>
      </c>
      <c r="J3952" s="1">
        <v>3</v>
      </c>
      <c r="K3952" s="1">
        <v>0</v>
      </c>
      <c r="L3952" s="1">
        <v>2</v>
      </c>
      <c r="M3952" s="1">
        <v>1</v>
      </c>
    </row>
    <row r="3953" spans="1:13" x14ac:dyDescent="0.15">
      <c r="A3953" s="1" t="s">
        <v>7299</v>
      </c>
      <c r="B3953" s="6" t="str">
        <f t="shared" si="61"/>
        <v>Cocci</v>
      </c>
      <c r="C3953" s="1">
        <v>477</v>
      </c>
      <c r="D3953" s="1">
        <v>10.461538461538501</v>
      </c>
      <c r="E3953" s="1">
        <v>511</v>
      </c>
      <c r="F3953" s="1">
        <v>2</v>
      </c>
      <c r="G3953" s="1">
        <v>2</v>
      </c>
      <c r="H3953" s="1">
        <v>3</v>
      </c>
      <c r="I3953" s="1" t="s">
        <v>7300</v>
      </c>
      <c r="J3953" s="1">
        <v>3</v>
      </c>
      <c r="K3953" s="1">
        <v>0</v>
      </c>
      <c r="L3953" s="1">
        <v>3</v>
      </c>
      <c r="M3953" s="1">
        <v>0</v>
      </c>
    </row>
    <row r="3954" spans="1:13" x14ac:dyDescent="0.15">
      <c r="A3954" s="1" t="s">
        <v>4820</v>
      </c>
      <c r="B3954" s="6" t="str">
        <f t="shared" si="61"/>
        <v>Cocci</v>
      </c>
      <c r="C3954" s="1">
        <v>616</v>
      </c>
      <c r="D3954" s="1">
        <v>7.3118279569892497</v>
      </c>
      <c r="E3954" s="1">
        <v>702</v>
      </c>
      <c r="F3954" s="1">
        <v>3</v>
      </c>
      <c r="G3954" s="1">
        <v>3</v>
      </c>
      <c r="H3954" s="1">
        <v>3</v>
      </c>
      <c r="I3954" s="1" t="s">
        <v>4821</v>
      </c>
      <c r="J3954" s="1">
        <v>3</v>
      </c>
      <c r="K3954" s="1">
        <v>1</v>
      </c>
      <c r="L3954" s="1">
        <v>2</v>
      </c>
      <c r="M3954" s="1">
        <v>0</v>
      </c>
    </row>
    <row r="3955" spans="1:13" x14ac:dyDescent="0.15">
      <c r="A3955" s="1" t="s">
        <v>7479</v>
      </c>
      <c r="B3955" s="6" t="str">
        <f t="shared" si="61"/>
        <v>Cocci</v>
      </c>
      <c r="C3955" s="1">
        <v>591</v>
      </c>
      <c r="D3955" s="1">
        <v>17.419354838709701</v>
      </c>
      <c r="E3955" s="1">
        <v>665</v>
      </c>
      <c r="F3955" s="1">
        <v>2</v>
      </c>
      <c r="G3955" s="1">
        <v>2</v>
      </c>
      <c r="H3955" s="1">
        <v>3</v>
      </c>
      <c r="I3955" s="1" t="s">
        <v>7452</v>
      </c>
      <c r="J3955" s="1">
        <v>3</v>
      </c>
      <c r="K3955" s="1">
        <v>1</v>
      </c>
      <c r="L3955" s="1">
        <v>2</v>
      </c>
      <c r="M3955" s="1">
        <v>0</v>
      </c>
    </row>
    <row r="3956" spans="1:13" x14ac:dyDescent="0.15">
      <c r="A3956" s="1" t="s">
        <v>4798</v>
      </c>
      <c r="B3956" s="6" t="str">
        <f t="shared" si="61"/>
        <v>Cocci</v>
      </c>
      <c r="C3956" s="1">
        <v>355</v>
      </c>
      <c r="D3956" s="1">
        <v>11.954022988505701</v>
      </c>
      <c r="E3956" s="1">
        <v>342</v>
      </c>
      <c r="F3956" s="1">
        <v>3</v>
      </c>
      <c r="G3956" s="1">
        <v>3</v>
      </c>
      <c r="H3956" s="1">
        <v>3</v>
      </c>
      <c r="I3956" s="1" t="s">
        <v>4799</v>
      </c>
      <c r="J3956" s="1">
        <v>3</v>
      </c>
      <c r="K3956" s="1">
        <v>0</v>
      </c>
      <c r="L3956" s="1">
        <v>3</v>
      </c>
      <c r="M3956" s="1">
        <v>0</v>
      </c>
    </row>
    <row r="3957" spans="1:13" x14ac:dyDescent="0.15">
      <c r="A3957" s="1" t="s">
        <v>7415</v>
      </c>
      <c r="B3957" s="6" t="str">
        <f t="shared" si="61"/>
        <v>Cocci</v>
      </c>
      <c r="C3957" s="1">
        <v>194</v>
      </c>
      <c r="D3957" s="1">
        <v>12.1951219512195</v>
      </c>
      <c r="E3957" s="1">
        <v>163</v>
      </c>
      <c r="F3957" s="1">
        <v>2</v>
      </c>
      <c r="G3957" s="1">
        <v>2</v>
      </c>
      <c r="H3957" s="1">
        <v>3</v>
      </c>
      <c r="I3957" s="1" t="s">
        <v>7416</v>
      </c>
      <c r="J3957" s="1">
        <v>3</v>
      </c>
      <c r="K3957" s="1">
        <v>2</v>
      </c>
      <c r="L3957" s="1">
        <v>1</v>
      </c>
      <c r="M3957" s="1">
        <v>0</v>
      </c>
    </row>
    <row r="3958" spans="1:13" x14ac:dyDescent="0.15">
      <c r="A3958" s="1" t="s">
        <v>7447</v>
      </c>
      <c r="B3958" s="6" t="str">
        <f t="shared" si="61"/>
        <v>Cocci</v>
      </c>
      <c r="C3958" s="1">
        <v>409</v>
      </c>
      <c r="D3958" s="1">
        <v>7.6612903225806397</v>
      </c>
      <c r="E3958" s="1">
        <v>414</v>
      </c>
      <c r="F3958" s="1">
        <v>2</v>
      </c>
      <c r="G3958" s="1">
        <v>2</v>
      </c>
      <c r="H3958" s="1">
        <v>3</v>
      </c>
      <c r="I3958" s="1" t="s">
        <v>7448</v>
      </c>
      <c r="J3958" s="1">
        <v>3</v>
      </c>
      <c r="K3958" s="1">
        <v>1</v>
      </c>
      <c r="L3958" s="1">
        <v>2</v>
      </c>
      <c r="M3958" s="1">
        <v>0</v>
      </c>
    </row>
    <row r="3959" spans="1:13" x14ac:dyDescent="0.15">
      <c r="A3959" s="1" t="s">
        <v>7496</v>
      </c>
      <c r="B3959" s="6" t="str">
        <f t="shared" si="61"/>
        <v>Cocci</v>
      </c>
      <c r="C3959" s="1">
        <v>59</v>
      </c>
      <c r="D3959" s="1">
        <v>4.8387096774193603</v>
      </c>
      <c r="E3959" s="1">
        <v>44</v>
      </c>
      <c r="F3959" s="1">
        <v>2</v>
      </c>
      <c r="G3959" s="1">
        <v>2</v>
      </c>
      <c r="H3959" s="1">
        <v>3</v>
      </c>
      <c r="I3959" s="1" t="s">
        <v>7497</v>
      </c>
      <c r="J3959" s="1">
        <v>3</v>
      </c>
      <c r="K3959" s="1">
        <v>0</v>
      </c>
      <c r="L3959" s="1">
        <v>2</v>
      </c>
      <c r="M3959" s="1">
        <v>1</v>
      </c>
    </row>
    <row r="3960" spans="1:13" x14ac:dyDescent="0.15">
      <c r="A3960" s="1" t="s">
        <v>7279</v>
      </c>
      <c r="B3960" s="6" t="str">
        <f t="shared" si="61"/>
        <v>Cocci</v>
      </c>
      <c r="C3960" s="1">
        <v>700</v>
      </c>
      <c r="D3960" s="1">
        <v>12.1693121693122</v>
      </c>
      <c r="E3960" s="1">
        <v>809</v>
      </c>
      <c r="F3960" s="1">
        <v>2</v>
      </c>
      <c r="G3960" s="1">
        <v>2</v>
      </c>
      <c r="H3960" s="1">
        <v>3</v>
      </c>
      <c r="I3960" s="1" t="s">
        <v>7280</v>
      </c>
      <c r="J3960" s="1">
        <v>3</v>
      </c>
      <c r="K3960" s="1">
        <v>0</v>
      </c>
      <c r="L3960" s="1">
        <v>3</v>
      </c>
      <c r="M3960" s="1">
        <v>0</v>
      </c>
    </row>
    <row r="3961" spans="1:13" x14ac:dyDescent="0.15">
      <c r="A3961" s="1" t="s">
        <v>7486</v>
      </c>
      <c r="B3961" s="6" t="str">
        <f t="shared" si="61"/>
        <v>Cocci</v>
      </c>
      <c r="C3961" s="1">
        <v>466</v>
      </c>
      <c r="D3961" s="1">
        <v>7.4074074074074101</v>
      </c>
      <c r="E3961" s="1">
        <v>497</v>
      </c>
      <c r="F3961" s="1">
        <v>2</v>
      </c>
      <c r="G3961" s="1">
        <v>2</v>
      </c>
      <c r="H3961" s="1">
        <v>3</v>
      </c>
      <c r="I3961" s="1" t="s">
        <v>7487</v>
      </c>
      <c r="J3961" s="1">
        <v>3</v>
      </c>
      <c r="K3961" s="1">
        <v>0</v>
      </c>
      <c r="L3961" s="1">
        <v>2</v>
      </c>
      <c r="M3961" s="1">
        <v>1</v>
      </c>
    </row>
    <row r="3962" spans="1:13" x14ac:dyDescent="0.15">
      <c r="A3962" s="1" t="s">
        <v>7349</v>
      </c>
      <c r="B3962" s="6" t="str">
        <f t="shared" si="61"/>
        <v>Cocci</v>
      </c>
      <c r="C3962" s="1">
        <v>227</v>
      </c>
      <c r="D3962" s="1">
        <v>2.4734982332155502</v>
      </c>
      <c r="E3962" s="1">
        <v>197</v>
      </c>
      <c r="F3962" s="1">
        <v>2</v>
      </c>
      <c r="G3962" s="1">
        <v>2</v>
      </c>
      <c r="H3962" s="1">
        <v>3</v>
      </c>
      <c r="I3962" s="1" t="s">
        <v>7350</v>
      </c>
      <c r="J3962" s="1">
        <v>3</v>
      </c>
      <c r="K3962" s="1">
        <v>1</v>
      </c>
      <c r="L3962" s="1">
        <v>2</v>
      </c>
      <c r="M3962" s="1">
        <v>0</v>
      </c>
    </row>
    <row r="3963" spans="1:13" x14ac:dyDescent="0.15">
      <c r="A3963" s="1" t="s">
        <v>7347</v>
      </c>
      <c r="B3963" s="6" t="str">
        <f t="shared" si="61"/>
        <v>Cocci</v>
      </c>
      <c r="C3963" s="1">
        <v>426</v>
      </c>
      <c r="D3963" s="1">
        <v>9.9744245524296709</v>
      </c>
      <c r="E3963" s="1">
        <v>434</v>
      </c>
      <c r="F3963" s="1">
        <v>2</v>
      </c>
      <c r="G3963" s="1">
        <v>2</v>
      </c>
      <c r="H3963" s="1">
        <v>3</v>
      </c>
      <c r="I3963" s="1" t="s">
        <v>7348</v>
      </c>
      <c r="J3963" s="1">
        <v>3</v>
      </c>
      <c r="K3963" s="1">
        <v>0</v>
      </c>
      <c r="L3963" s="1">
        <v>3</v>
      </c>
      <c r="M3963" s="1">
        <v>0</v>
      </c>
    </row>
    <row r="3964" spans="1:13" x14ac:dyDescent="0.15">
      <c r="A3964" s="1" t="s">
        <v>4732</v>
      </c>
      <c r="B3964" s="6" t="str">
        <f t="shared" si="61"/>
        <v>Cocci</v>
      </c>
      <c r="C3964" s="1">
        <v>474</v>
      </c>
      <c r="D3964" s="1">
        <v>9.0526315789473699</v>
      </c>
      <c r="E3964" s="1">
        <v>508</v>
      </c>
      <c r="F3964" s="1">
        <v>3</v>
      </c>
      <c r="G3964" s="1">
        <v>3</v>
      </c>
      <c r="H3964" s="1">
        <v>3</v>
      </c>
      <c r="I3964" s="1" t="s">
        <v>4733</v>
      </c>
      <c r="J3964" s="1">
        <v>3</v>
      </c>
      <c r="K3964" s="1">
        <v>1</v>
      </c>
      <c r="L3964" s="1">
        <v>2</v>
      </c>
      <c r="M3964" s="1">
        <v>0</v>
      </c>
    </row>
    <row r="3965" spans="1:13" x14ac:dyDescent="0.15">
      <c r="A3965" s="1" t="s">
        <v>8053</v>
      </c>
      <c r="B3965" s="6" t="str">
        <f t="shared" si="61"/>
        <v>Cocci</v>
      </c>
      <c r="C3965" s="1">
        <v>426</v>
      </c>
      <c r="D3965" s="1">
        <v>11.890243902439</v>
      </c>
      <c r="E3965" s="1">
        <v>434</v>
      </c>
      <c r="F3965" s="1">
        <v>2</v>
      </c>
      <c r="G3965" s="1">
        <v>2</v>
      </c>
      <c r="H3965" s="1">
        <v>3</v>
      </c>
      <c r="I3965" s="1" t="s">
        <v>8054</v>
      </c>
      <c r="J3965" s="1">
        <v>3</v>
      </c>
      <c r="K3965" s="1">
        <v>0</v>
      </c>
      <c r="L3965" s="1">
        <v>3</v>
      </c>
      <c r="M3965" s="1">
        <v>0</v>
      </c>
    </row>
    <row r="3966" spans="1:13" x14ac:dyDescent="0.15">
      <c r="A3966" s="1" t="s">
        <v>8051</v>
      </c>
      <c r="B3966" s="6" t="str">
        <f t="shared" si="61"/>
        <v>Cocci</v>
      </c>
      <c r="C3966" s="1">
        <v>59</v>
      </c>
      <c r="D3966" s="1">
        <v>5.4325955734406399</v>
      </c>
      <c r="E3966" s="1">
        <v>44</v>
      </c>
      <c r="F3966" s="1">
        <v>2</v>
      </c>
      <c r="G3966" s="1">
        <v>2</v>
      </c>
      <c r="H3966" s="1">
        <v>3</v>
      </c>
      <c r="I3966" s="1" t="s">
        <v>8052</v>
      </c>
      <c r="J3966" s="1">
        <v>3</v>
      </c>
      <c r="K3966" s="1">
        <v>0</v>
      </c>
      <c r="L3966" s="1">
        <v>2</v>
      </c>
      <c r="M3966" s="1">
        <v>1</v>
      </c>
    </row>
    <row r="3967" spans="1:13" x14ac:dyDescent="0.15">
      <c r="A3967" s="1" t="s">
        <v>8013</v>
      </c>
      <c r="B3967" s="6" t="str">
        <f t="shared" si="61"/>
        <v>Cocci</v>
      </c>
      <c r="C3967" s="1">
        <v>433</v>
      </c>
      <c r="D3967" s="1">
        <v>6.42398286937902</v>
      </c>
      <c r="E3967" s="1">
        <v>446</v>
      </c>
      <c r="F3967" s="1">
        <v>2</v>
      </c>
      <c r="G3967" s="1">
        <v>2</v>
      </c>
      <c r="H3967" s="1">
        <v>3</v>
      </c>
      <c r="I3967" s="1" t="s">
        <v>8014</v>
      </c>
      <c r="J3967" s="1">
        <v>3</v>
      </c>
      <c r="K3967" s="1">
        <v>0</v>
      </c>
      <c r="L3967" s="1">
        <v>3</v>
      </c>
      <c r="M3967" s="1">
        <v>0</v>
      </c>
    </row>
    <row r="3968" spans="1:13" x14ac:dyDescent="0.15">
      <c r="A3968" s="1" t="s">
        <v>4778</v>
      </c>
      <c r="B3968" s="6" t="str">
        <f t="shared" si="61"/>
        <v>Cocci</v>
      </c>
      <c r="C3968" s="1">
        <v>503</v>
      </c>
      <c r="D3968" s="1">
        <v>9.6153846153846203</v>
      </c>
      <c r="E3968" s="1">
        <v>540</v>
      </c>
      <c r="F3968" s="1">
        <v>3</v>
      </c>
      <c r="G3968" s="1">
        <v>3</v>
      </c>
      <c r="H3968" s="1">
        <v>3</v>
      </c>
      <c r="I3968" s="1" t="s">
        <v>4779</v>
      </c>
      <c r="J3968" s="1">
        <v>3</v>
      </c>
      <c r="K3968" s="1">
        <v>0</v>
      </c>
      <c r="L3968" s="1">
        <v>3</v>
      </c>
      <c r="M3968" s="1">
        <v>0</v>
      </c>
    </row>
    <row r="3969" spans="1:13" x14ac:dyDescent="0.15">
      <c r="A3969" s="1" t="s">
        <v>7451</v>
      </c>
      <c r="B3969" s="6" t="str">
        <f t="shared" si="61"/>
        <v>Cocci</v>
      </c>
      <c r="C3969" s="1">
        <v>591</v>
      </c>
      <c r="D3969" s="1">
        <v>16.7701863354037</v>
      </c>
      <c r="E3969" s="1">
        <v>665</v>
      </c>
      <c r="F3969" s="1">
        <v>2</v>
      </c>
      <c r="G3969" s="1">
        <v>2</v>
      </c>
      <c r="H3969" s="1">
        <v>3</v>
      </c>
      <c r="I3969" s="1" t="s">
        <v>7452</v>
      </c>
      <c r="J3969" s="1">
        <v>3</v>
      </c>
      <c r="K3969" s="1">
        <v>1</v>
      </c>
      <c r="L3969" s="1">
        <v>2</v>
      </c>
      <c r="M3969" s="1">
        <v>0</v>
      </c>
    </row>
    <row r="3970" spans="1:13" x14ac:dyDescent="0.15">
      <c r="A3970" s="1" t="s">
        <v>7281</v>
      </c>
      <c r="B3970" s="6" t="str">
        <f t="shared" si="61"/>
        <v>Cocci</v>
      </c>
      <c r="C3970" s="1">
        <v>525</v>
      </c>
      <c r="D3970" s="1">
        <v>3.17460317460317</v>
      </c>
      <c r="E3970" s="1">
        <v>573</v>
      </c>
      <c r="F3970" s="1">
        <v>2</v>
      </c>
      <c r="G3970" s="1">
        <v>2</v>
      </c>
      <c r="H3970" s="1">
        <v>3</v>
      </c>
      <c r="I3970" s="1" t="s">
        <v>7282</v>
      </c>
      <c r="J3970" s="1">
        <v>3</v>
      </c>
      <c r="K3970" s="1">
        <v>0</v>
      </c>
      <c r="L3970" s="1">
        <v>3</v>
      </c>
      <c r="M3970" s="1">
        <v>0</v>
      </c>
    </row>
    <row r="3971" spans="1:13" x14ac:dyDescent="0.15">
      <c r="A3971" s="1" t="s">
        <v>7367</v>
      </c>
      <c r="B3971" s="6" t="str">
        <f t="shared" ref="B3971:B4034" si="62">IF(NOT(ISERROR(FIND("_HUMAN",A3971))),"Human","Cocci")</f>
        <v>Cocci</v>
      </c>
      <c r="C3971" s="1">
        <v>17</v>
      </c>
      <c r="D3971" s="1">
        <v>5.1413881748071999</v>
      </c>
      <c r="E3971" s="1">
        <v>13</v>
      </c>
      <c r="F3971" s="1">
        <v>2</v>
      </c>
      <c r="G3971" s="1">
        <v>2</v>
      </c>
      <c r="H3971" s="1">
        <v>3</v>
      </c>
      <c r="I3971" s="1" t="s">
        <v>7368</v>
      </c>
      <c r="J3971" s="1">
        <v>3</v>
      </c>
      <c r="K3971" s="1">
        <v>0</v>
      </c>
      <c r="L3971" s="1">
        <v>3</v>
      </c>
      <c r="M3971" s="1">
        <v>0</v>
      </c>
    </row>
    <row r="3972" spans="1:13" x14ac:dyDescent="0.15">
      <c r="A3972" s="1" t="s">
        <v>7498</v>
      </c>
      <c r="B3972" s="6" t="str">
        <f t="shared" si="62"/>
        <v>Cocci</v>
      </c>
      <c r="C3972" s="1">
        <v>388</v>
      </c>
      <c r="D3972" s="1">
        <v>10.188679245283</v>
      </c>
      <c r="E3972" s="1">
        <v>387</v>
      </c>
      <c r="F3972" s="1">
        <v>2</v>
      </c>
      <c r="G3972" s="1">
        <v>2</v>
      </c>
      <c r="H3972" s="1">
        <v>3</v>
      </c>
      <c r="I3972" s="1" t="s">
        <v>7499</v>
      </c>
      <c r="J3972" s="1">
        <v>3</v>
      </c>
      <c r="K3972" s="1">
        <v>0</v>
      </c>
      <c r="L3972" s="1">
        <v>2</v>
      </c>
      <c r="M3972" s="1">
        <v>1</v>
      </c>
    </row>
    <row r="3973" spans="1:13" x14ac:dyDescent="0.15">
      <c r="A3973" s="1" t="s">
        <v>6076</v>
      </c>
      <c r="B3973" s="6" t="str">
        <f t="shared" si="62"/>
        <v>Human</v>
      </c>
      <c r="C3973" s="1">
        <v>89</v>
      </c>
      <c r="D3973" s="1">
        <v>20.610687022900802</v>
      </c>
      <c r="E3973" s="1">
        <v>70</v>
      </c>
      <c r="F3973" s="1">
        <v>2</v>
      </c>
      <c r="G3973" s="1">
        <v>2</v>
      </c>
      <c r="H3973" s="1">
        <v>3</v>
      </c>
      <c r="I3973" s="1" t="s">
        <v>5721</v>
      </c>
      <c r="J3973" s="1">
        <v>3</v>
      </c>
      <c r="K3973" s="1">
        <v>0</v>
      </c>
      <c r="L3973" s="1">
        <v>3</v>
      </c>
      <c r="M3973" s="1">
        <v>0</v>
      </c>
    </row>
    <row r="3974" spans="1:13" x14ac:dyDescent="0.15">
      <c r="A3974" s="1" t="s">
        <v>6123</v>
      </c>
      <c r="B3974" s="6" t="str">
        <f t="shared" si="62"/>
        <v>Human</v>
      </c>
      <c r="C3974" s="1">
        <v>89</v>
      </c>
      <c r="D3974" s="1">
        <v>30</v>
      </c>
      <c r="E3974" s="1">
        <v>70</v>
      </c>
      <c r="F3974" s="1">
        <v>2</v>
      </c>
      <c r="G3974" s="1">
        <v>2</v>
      </c>
      <c r="H3974" s="1">
        <v>3</v>
      </c>
      <c r="I3974" s="1" t="s">
        <v>6124</v>
      </c>
      <c r="J3974" s="1">
        <v>3</v>
      </c>
      <c r="K3974" s="1">
        <v>0</v>
      </c>
      <c r="L3974" s="1">
        <v>3</v>
      </c>
      <c r="M3974" s="1">
        <v>0</v>
      </c>
    </row>
    <row r="3975" spans="1:13" x14ac:dyDescent="0.15">
      <c r="A3975" s="1" t="s">
        <v>6145</v>
      </c>
      <c r="B3975" s="6" t="str">
        <f t="shared" si="62"/>
        <v>Human</v>
      </c>
      <c r="C3975" s="1">
        <v>89</v>
      </c>
      <c r="D3975" s="1">
        <v>16.363636363636399</v>
      </c>
      <c r="E3975" s="1">
        <v>70</v>
      </c>
      <c r="F3975" s="1">
        <v>2</v>
      </c>
      <c r="G3975" s="1">
        <v>2</v>
      </c>
      <c r="H3975" s="1">
        <v>3</v>
      </c>
      <c r="I3975" s="1" t="s">
        <v>5721</v>
      </c>
      <c r="J3975" s="1">
        <v>3</v>
      </c>
      <c r="K3975" s="1">
        <v>0</v>
      </c>
      <c r="L3975" s="1">
        <v>3</v>
      </c>
      <c r="M3975" s="1">
        <v>0</v>
      </c>
    </row>
    <row r="3976" spans="1:13" x14ac:dyDescent="0.15">
      <c r="A3976" s="1" t="s">
        <v>4110</v>
      </c>
      <c r="B3976" s="6" t="str">
        <f t="shared" si="62"/>
        <v>Human</v>
      </c>
      <c r="C3976" s="1">
        <v>768</v>
      </c>
      <c r="D3976" s="1">
        <v>3.40531561461794</v>
      </c>
      <c r="E3976" s="1">
        <v>901</v>
      </c>
      <c r="F3976" s="1">
        <v>3</v>
      </c>
      <c r="G3976" s="1">
        <v>3</v>
      </c>
      <c r="H3976" s="1">
        <v>3</v>
      </c>
      <c r="I3976" s="1" t="s">
        <v>4111</v>
      </c>
      <c r="J3976" s="1">
        <v>3</v>
      </c>
      <c r="K3976" s="1">
        <v>0</v>
      </c>
      <c r="L3976" s="1">
        <v>1</v>
      </c>
      <c r="M3976" s="1">
        <v>2</v>
      </c>
    </row>
    <row r="3977" spans="1:13" x14ac:dyDescent="0.15">
      <c r="A3977" s="1" t="s">
        <v>4113</v>
      </c>
      <c r="B3977" s="6" t="str">
        <f t="shared" si="62"/>
        <v>Human</v>
      </c>
      <c r="C3977" s="1">
        <v>768</v>
      </c>
      <c r="D3977" s="1">
        <v>4.00390625</v>
      </c>
      <c r="E3977" s="1">
        <v>901</v>
      </c>
      <c r="F3977" s="1">
        <v>3</v>
      </c>
      <c r="G3977" s="1">
        <v>3</v>
      </c>
      <c r="H3977" s="1">
        <v>3</v>
      </c>
      <c r="I3977" s="1" t="s">
        <v>4114</v>
      </c>
      <c r="J3977" s="1">
        <v>3</v>
      </c>
      <c r="K3977" s="1">
        <v>0</v>
      </c>
      <c r="L3977" s="1">
        <v>1</v>
      </c>
      <c r="M3977" s="1">
        <v>2</v>
      </c>
    </row>
    <row r="3978" spans="1:13" x14ac:dyDescent="0.15">
      <c r="A3978" s="1" t="s">
        <v>4112</v>
      </c>
      <c r="B3978" s="6" t="str">
        <f t="shared" si="62"/>
        <v>Human</v>
      </c>
      <c r="C3978" s="1">
        <v>768</v>
      </c>
      <c r="D3978" s="1">
        <v>3.40531561461794</v>
      </c>
      <c r="E3978" s="1">
        <v>901</v>
      </c>
      <c r="F3978" s="1">
        <v>3</v>
      </c>
      <c r="G3978" s="1">
        <v>3</v>
      </c>
      <c r="H3978" s="1">
        <v>3</v>
      </c>
      <c r="I3978" s="1" t="s">
        <v>4111</v>
      </c>
      <c r="J3978" s="1">
        <v>3</v>
      </c>
      <c r="K3978" s="1">
        <v>0</v>
      </c>
      <c r="L3978" s="1">
        <v>1</v>
      </c>
      <c r="M3978" s="1">
        <v>2</v>
      </c>
    </row>
    <row r="3979" spans="1:13" x14ac:dyDescent="0.15">
      <c r="A3979" s="1" t="s">
        <v>8359</v>
      </c>
      <c r="B3979" s="6" t="str">
        <f t="shared" si="62"/>
        <v>Cocci</v>
      </c>
      <c r="C3979" s="1">
        <v>409</v>
      </c>
      <c r="D3979" s="1">
        <v>7.5396825396825404</v>
      </c>
      <c r="E3979" s="1">
        <v>414</v>
      </c>
      <c r="F3979" s="1">
        <v>2</v>
      </c>
      <c r="G3979" s="1">
        <v>2</v>
      </c>
      <c r="H3979" s="1">
        <v>3</v>
      </c>
      <c r="I3979" s="1" t="s">
        <v>8360</v>
      </c>
      <c r="J3979" s="1">
        <v>3</v>
      </c>
      <c r="K3979" s="1">
        <v>1</v>
      </c>
      <c r="L3979" s="1">
        <v>2</v>
      </c>
      <c r="M3979" s="1">
        <v>0</v>
      </c>
    </row>
    <row r="3980" spans="1:13" x14ac:dyDescent="0.15">
      <c r="A3980" s="1" t="s">
        <v>5019</v>
      </c>
      <c r="B3980" s="6" t="str">
        <f t="shared" si="62"/>
        <v>Cocci</v>
      </c>
      <c r="C3980" s="1">
        <v>355</v>
      </c>
      <c r="D3980" s="1">
        <v>11.954022988505701</v>
      </c>
      <c r="E3980" s="1">
        <v>342</v>
      </c>
      <c r="F3980" s="1">
        <v>3</v>
      </c>
      <c r="G3980" s="1">
        <v>3</v>
      </c>
      <c r="H3980" s="1">
        <v>3</v>
      </c>
      <c r="I3980" s="1" t="s">
        <v>5020</v>
      </c>
      <c r="J3980" s="1">
        <v>3</v>
      </c>
      <c r="K3980" s="1">
        <v>0</v>
      </c>
      <c r="L3980" s="1">
        <v>3</v>
      </c>
      <c r="M3980" s="1">
        <v>0</v>
      </c>
    </row>
    <row r="3981" spans="1:13" x14ac:dyDescent="0.15">
      <c r="A3981" s="1" t="s">
        <v>7951</v>
      </c>
      <c r="B3981" s="6" t="str">
        <f t="shared" si="62"/>
        <v>Cocci</v>
      </c>
      <c r="C3981" s="1">
        <v>591</v>
      </c>
      <c r="D3981" s="1">
        <v>16.7701863354037</v>
      </c>
      <c r="E3981" s="1">
        <v>665</v>
      </c>
      <c r="F3981" s="1">
        <v>2</v>
      </c>
      <c r="G3981" s="1">
        <v>2</v>
      </c>
      <c r="H3981" s="1">
        <v>3</v>
      </c>
      <c r="I3981" s="1" t="s">
        <v>7952</v>
      </c>
      <c r="J3981" s="1">
        <v>3</v>
      </c>
      <c r="K3981" s="1">
        <v>1</v>
      </c>
      <c r="L3981" s="1">
        <v>2</v>
      </c>
      <c r="M3981" s="1">
        <v>0</v>
      </c>
    </row>
    <row r="3982" spans="1:13" x14ac:dyDescent="0.15">
      <c r="A3982" s="1" t="s">
        <v>8357</v>
      </c>
      <c r="B3982" s="6" t="str">
        <f t="shared" si="62"/>
        <v>Cocci</v>
      </c>
      <c r="C3982" s="1">
        <v>700</v>
      </c>
      <c r="D3982" s="1">
        <v>12.1693121693122</v>
      </c>
      <c r="E3982" s="1">
        <v>809</v>
      </c>
      <c r="F3982" s="1">
        <v>2</v>
      </c>
      <c r="G3982" s="1">
        <v>2</v>
      </c>
      <c r="H3982" s="1">
        <v>3</v>
      </c>
      <c r="I3982" s="1" t="s">
        <v>8358</v>
      </c>
      <c r="J3982" s="1">
        <v>3</v>
      </c>
      <c r="K3982" s="1">
        <v>0</v>
      </c>
      <c r="L3982" s="1">
        <v>3</v>
      </c>
      <c r="M3982" s="1">
        <v>0</v>
      </c>
    </row>
    <row r="3983" spans="1:13" x14ac:dyDescent="0.15">
      <c r="A3983" s="1" t="s">
        <v>7879</v>
      </c>
      <c r="B3983" s="6" t="str">
        <f t="shared" si="62"/>
        <v>Cocci</v>
      </c>
      <c r="C3983" s="1">
        <v>477</v>
      </c>
      <c r="D3983" s="1">
        <v>10.461538461538501</v>
      </c>
      <c r="E3983" s="1">
        <v>511</v>
      </c>
      <c r="F3983" s="1">
        <v>2</v>
      </c>
      <c r="G3983" s="1">
        <v>2</v>
      </c>
      <c r="H3983" s="1">
        <v>3</v>
      </c>
      <c r="I3983" s="1" t="s">
        <v>7880</v>
      </c>
      <c r="J3983" s="1">
        <v>3</v>
      </c>
      <c r="K3983" s="1">
        <v>0</v>
      </c>
      <c r="L3983" s="1">
        <v>3</v>
      </c>
      <c r="M3983" s="1">
        <v>0</v>
      </c>
    </row>
    <row r="3984" spans="1:13" x14ac:dyDescent="0.15">
      <c r="A3984" s="1" t="s">
        <v>7885</v>
      </c>
      <c r="B3984" s="6" t="str">
        <f t="shared" si="62"/>
        <v>Cocci</v>
      </c>
      <c r="C3984" s="1">
        <v>59</v>
      </c>
      <c r="D3984" s="1">
        <v>4.67128027681661</v>
      </c>
      <c r="E3984" s="1">
        <v>44</v>
      </c>
      <c r="F3984" s="1">
        <v>2</v>
      </c>
      <c r="G3984" s="1">
        <v>2</v>
      </c>
      <c r="H3984" s="1">
        <v>3</v>
      </c>
      <c r="I3984" s="1" t="s">
        <v>7886</v>
      </c>
      <c r="J3984" s="1">
        <v>3</v>
      </c>
      <c r="K3984" s="1">
        <v>0</v>
      </c>
      <c r="L3984" s="1">
        <v>2</v>
      </c>
      <c r="M3984" s="1">
        <v>1</v>
      </c>
    </row>
    <row r="3985" spans="1:13" x14ac:dyDescent="0.15">
      <c r="A3985" s="1" t="s">
        <v>8467</v>
      </c>
      <c r="B3985" s="6" t="str">
        <f t="shared" si="62"/>
        <v>Cocci</v>
      </c>
      <c r="C3985" s="1">
        <v>525</v>
      </c>
      <c r="D3985" s="1">
        <v>3.0379746835443</v>
      </c>
      <c r="E3985" s="1">
        <v>573</v>
      </c>
      <c r="F3985" s="1">
        <v>2</v>
      </c>
      <c r="G3985" s="1">
        <v>2</v>
      </c>
      <c r="H3985" s="1">
        <v>3</v>
      </c>
      <c r="I3985" s="1" t="s">
        <v>8468</v>
      </c>
      <c r="J3985" s="1">
        <v>3</v>
      </c>
      <c r="K3985" s="1">
        <v>0</v>
      </c>
      <c r="L3985" s="1">
        <v>3</v>
      </c>
      <c r="M3985" s="1">
        <v>0</v>
      </c>
    </row>
    <row r="3986" spans="1:13" x14ac:dyDescent="0.15">
      <c r="A3986" s="1" t="s">
        <v>7935</v>
      </c>
      <c r="B3986" s="6" t="str">
        <f t="shared" si="62"/>
        <v>Cocci</v>
      </c>
      <c r="C3986" s="1">
        <v>155</v>
      </c>
      <c r="D3986" s="1">
        <v>2.37906423473434</v>
      </c>
      <c r="E3986" s="1">
        <v>129</v>
      </c>
      <c r="F3986" s="1">
        <v>2</v>
      </c>
      <c r="G3986" s="1">
        <v>2</v>
      </c>
      <c r="H3986" s="1">
        <v>3</v>
      </c>
      <c r="I3986" s="1" t="s">
        <v>7936</v>
      </c>
      <c r="J3986" s="1">
        <v>3</v>
      </c>
      <c r="K3986" s="1">
        <v>0</v>
      </c>
      <c r="L3986" s="1">
        <v>2</v>
      </c>
      <c r="M3986" s="1">
        <v>1</v>
      </c>
    </row>
    <row r="3987" spans="1:13" x14ac:dyDescent="0.15">
      <c r="A3987" s="1" t="s">
        <v>8419</v>
      </c>
      <c r="B3987" s="6" t="str">
        <f t="shared" si="62"/>
        <v>Cocci</v>
      </c>
      <c r="C3987" s="1">
        <v>683</v>
      </c>
      <c r="D3987" s="1">
        <v>6.0542797494780798</v>
      </c>
      <c r="E3987" s="1">
        <v>791</v>
      </c>
      <c r="F3987" s="1">
        <v>2</v>
      </c>
      <c r="G3987" s="1">
        <v>2</v>
      </c>
      <c r="H3987" s="1">
        <v>3</v>
      </c>
      <c r="I3987" s="1" t="s">
        <v>8420</v>
      </c>
      <c r="J3987" s="1">
        <v>3</v>
      </c>
      <c r="K3987" s="1">
        <v>1</v>
      </c>
      <c r="L3987" s="1">
        <v>1</v>
      </c>
      <c r="M3987" s="1">
        <v>1</v>
      </c>
    </row>
    <row r="3988" spans="1:13" x14ac:dyDescent="0.15">
      <c r="A3988" s="1" t="s">
        <v>8367</v>
      </c>
      <c r="B3988" s="6" t="str">
        <f t="shared" si="62"/>
        <v>Cocci</v>
      </c>
      <c r="C3988" s="1">
        <v>466</v>
      </c>
      <c r="D3988" s="1">
        <v>7.4074074074074101</v>
      </c>
      <c r="E3988" s="1">
        <v>497</v>
      </c>
      <c r="F3988" s="1">
        <v>2</v>
      </c>
      <c r="G3988" s="1">
        <v>2</v>
      </c>
      <c r="H3988" s="1">
        <v>3</v>
      </c>
      <c r="I3988" s="1" t="s">
        <v>8368</v>
      </c>
      <c r="J3988" s="1">
        <v>3</v>
      </c>
      <c r="K3988" s="1">
        <v>0</v>
      </c>
      <c r="L3988" s="1">
        <v>2</v>
      </c>
      <c r="M3988" s="1">
        <v>1</v>
      </c>
    </row>
    <row r="3989" spans="1:13" x14ac:dyDescent="0.15">
      <c r="A3989" s="1" t="s">
        <v>7917</v>
      </c>
      <c r="B3989" s="6" t="str">
        <f t="shared" si="62"/>
        <v>Cocci</v>
      </c>
      <c r="C3989" s="1">
        <v>227</v>
      </c>
      <c r="D3989" s="1">
        <v>2.4734982332155502</v>
      </c>
      <c r="E3989" s="1">
        <v>197</v>
      </c>
      <c r="F3989" s="1">
        <v>2</v>
      </c>
      <c r="G3989" s="1">
        <v>2</v>
      </c>
      <c r="H3989" s="1">
        <v>3</v>
      </c>
      <c r="I3989" s="1" t="s">
        <v>7918</v>
      </c>
      <c r="J3989" s="1">
        <v>3</v>
      </c>
      <c r="K3989" s="1">
        <v>1</v>
      </c>
      <c r="L3989" s="1">
        <v>2</v>
      </c>
      <c r="M3989" s="1">
        <v>0</v>
      </c>
    </row>
    <row r="3990" spans="1:13" x14ac:dyDescent="0.15">
      <c r="A3990" s="1" t="s">
        <v>5015</v>
      </c>
      <c r="B3990" s="6" t="str">
        <f t="shared" si="62"/>
        <v>Cocci</v>
      </c>
      <c r="C3990" s="1">
        <v>474</v>
      </c>
      <c r="D3990" s="1">
        <v>9.0526315789473699</v>
      </c>
      <c r="E3990" s="1">
        <v>508</v>
      </c>
      <c r="F3990" s="1">
        <v>3</v>
      </c>
      <c r="G3990" s="1">
        <v>3</v>
      </c>
      <c r="H3990" s="1">
        <v>3</v>
      </c>
      <c r="I3990" s="1" t="s">
        <v>5016</v>
      </c>
      <c r="J3990" s="1">
        <v>3</v>
      </c>
      <c r="K3990" s="1">
        <v>1</v>
      </c>
      <c r="L3990" s="1">
        <v>2</v>
      </c>
      <c r="M3990" s="1">
        <v>0</v>
      </c>
    </row>
    <row r="3991" spans="1:13" x14ac:dyDescent="0.15">
      <c r="A3991" s="1" t="s">
        <v>5247</v>
      </c>
      <c r="B3991" s="6" t="str">
        <f t="shared" si="62"/>
        <v>Cocci</v>
      </c>
      <c r="C3991" s="1">
        <v>503</v>
      </c>
      <c r="D3991" s="1">
        <v>9.6153846153846203</v>
      </c>
      <c r="E3991" s="1">
        <v>540</v>
      </c>
      <c r="F3991" s="1">
        <v>3</v>
      </c>
      <c r="G3991" s="1">
        <v>3</v>
      </c>
      <c r="H3991" s="1">
        <v>3</v>
      </c>
      <c r="I3991" s="1" t="s">
        <v>5248</v>
      </c>
      <c r="J3991" s="1">
        <v>3</v>
      </c>
      <c r="K3991" s="1">
        <v>0</v>
      </c>
      <c r="L3991" s="1">
        <v>3</v>
      </c>
      <c r="M3991" s="1">
        <v>0</v>
      </c>
    </row>
    <row r="3992" spans="1:13" x14ac:dyDescent="0.15">
      <c r="A3992" s="1" t="s">
        <v>7983</v>
      </c>
      <c r="B3992" s="6" t="str">
        <f t="shared" si="62"/>
        <v>Cocci</v>
      </c>
      <c r="C3992" s="1">
        <v>194</v>
      </c>
      <c r="D3992" s="1">
        <v>12.1951219512195</v>
      </c>
      <c r="E3992" s="1">
        <v>163</v>
      </c>
      <c r="F3992" s="1">
        <v>2</v>
      </c>
      <c r="G3992" s="1">
        <v>2</v>
      </c>
      <c r="H3992" s="1">
        <v>3</v>
      </c>
      <c r="I3992" s="1" t="s">
        <v>7984</v>
      </c>
      <c r="J3992" s="1">
        <v>3</v>
      </c>
      <c r="K3992" s="1">
        <v>2</v>
      </c>
      <c r="L3992" s="1">
        <v>1</v>
      </c>
      <c r="M3992" s="1">
        <v>0</v>
      </c>
    </row>
    <row r="3993" spans="1:13" x14ac:dyDescent="0.15">
      <c r="A3993" s="1" t="s">
        <v>5055</v>
      </c>
      <c r="B3993" s="6" t="str">
        <f t="shared" si="62"/>
        <v>Cocci</v>
      </c>
      <c r="C3993" s="1">
        <v>732</v>
      </c>
      <c r="D3993" s="1">
        <v>14.068441064638799</v>
      </c>
      <c r="E3993" s="1">
        <v>946</v>
      </c>
      <c r="F3993" s="1">
        <v>3</v>
      </c>
      <c r="G3993" s="1">
        <v>3</v>
      </c>
      <c r="H3993" s="1">
        <v>3</v>
      </c>
      <c r="I3993" s="1" t="s">
        <v>5056</v>
      </c>
      <c r="J3993" s="1">
        <v>3</v>
      </c>
      <c r="K3993" s="1">
        <v>0</v>
      </c>
      <c r="L3993" s="1">
        <v>2</v>
      </c>
      <c r="M3993" s="1">
        <v>1</v>
      </c>
    </row>
    <row r="3994" spans="1:13" x14ac:dyDescent="0.15">
      <c r="A3994" s="1" t="s">
        <v>5249</v>
      </c>
      <c r="B3994" s="6" t="str">
        <f t="shared" si="62"/>
        <v>Cocci</v>
      </c>
      <c r="C3994" s="1">
        <v>780</v>
      </c>
      <c r="D3994" s="1">
        <v>5.0347222222222197</v>
      </c>
      <c r="E3994" s="1">
        <v>923</v>
      </c>
      <c r="F3994" s="1">
        <v>3</v>
      </c>
      <c r="G3994" s="1">
        <v>3</v>
      </c>
      <c r="H3994" s="1">
        <v>3</v>
      </c>
      <c r="I3994" s="1" t="s">
        <v>5250</v>
      </c>
      <c r="J3994" s="1">
        <v>3</v>
      </c>
      <c r="K3994" s="1">
        <v>0</v>
      </c>
      <c r="L3994" s="1">
        <v>3</v>
      </c>
      <c r="M3994" s="1">
        <v>0</v>
      </c>
    </row>
    <row r="3995" spans="1:13" x14ac:dyDescent="0.15">
      <c r="A3995" s="1" t="s">
        <v>7883</v>
      </c>
      <c r="B3995" s="6" t="str">
        <f t="shared" si="62"/>
        <v>Cocci</v>
      </c>
      <c r="C3995" s="1">
        <v>426</v>
      </c>
      <c r="D3995" s="1">
        <v>9.9744245524296709</v>
      </c>
      <c r="E3995" s="1">
        <v>434</v>
      </c>
      <c r="F3995" s="1">
        <v>2</v>
      </c>
      <c r="G3995" s="1">
        <v>2</v>
      </c>
      <c r="H3995" s="1">
        <v>3</v>
      </c>
      <c r="I3995" s="1" t="s">
        <v>7884</v>
      </c>
      <c r="J3995" s="1">
        <v>3</v>
      </c>
      <c r="K3995" s="1">
        <v>0</v>
      </c>
      <c r="L3995" s="1">
        <v>3</v>
      </c>
      <c r="M3995" s="1">
        <v>0</v>
      </c>
    </row>
    <row r="3996" spans="1:13" x14ac:dyDescent="0.15">
      <c r="A3996" s="1" t="s">
        <v>5037</v>
      </c>
      <c r="B3996" s="6" t="str">
        <f t="shared" si="62"/>
        <v>Cocci</v>
      </c>
      <c r="C3996" s="1">
        <v>605</v>
      </c>
      <c r="D3996" s="1">
        <v>23.170731707317099</v>
      </c>
      <c r="E3996" s="1">
        <v>687</v>
      </c>
      <c r="F3996" s="1">
        <v>3</v>
      </c>
      <c r="G3996" s="1">
        <v>3</v>
      </c>
      <c r="H3996" s="1">
        <v>3</v>
      </c>
      <c r="I3996" s="1" t="s">
        <v>5038</v>
      </c>
      <c r="J3996" s="1">
        <v>3</v>
      </c>
      <c r="K3996" s="1">
        <v>0</v>
      </c>
      <c r="L3996" s="1">
        <v>1</v>
      </c>
      <c r="M3996" s="1">
        <v>2</v>
      </c>
    </row>
    <row r="3997" spans="1:13" x14ac:dyDescent="0.15">
      <c r="A3997" s="1" t="s">
        <v>7965</v>
      </c>
      <c r="B3997" s="6" t="str">
        <f t="shared" si="62"/>
        <v>Cocci</v>
      </c>
      <c r="C3997" s="1">
        <v>388</v>
      </c>
      <c r="D3997" s="1">
        <v>10.424710424710399</v>
      </c>
      <c r="E3997" s="1">
        <v>387</v>
      </c>
      <c r="F3997" s="1">
        <v>2</v>
      </c>
      <c r="G3997" s="1">
        <v>2</v>
      </c>
      <c r="H3997" s="1">
        <v>3</v>
      </c>
      <c r="I3997" s="1" t="s">
        <v>7966</v>
      </c>
      <c r="J3997" s="1">
        <v>3</v>
      </c>
      <c r="K3997" s="1">
        <v>0</v>
      </c>
      <c r="L3997" s="1">
        <v>2</v>
      </c>
      <c r="M3997" s="1">
        <v>1</v>
      </c>
    </row>
    <row r="3998" spans="1:13" x14ac:dyDescent="0.15">
      <c r="A3998" s="1" t="s">
        <v>5263</v>
      </c>
      <c r="B3998" s="6" t="str">
        <f t="shared" si="62"/>
        <v>Cocci</v>
      </c>
      <c r="C3998" s="1">
        <v>72</v>
      </c>
      <c r="D3998" s="1">
        <v>9.7156398104265396</v>
      </c>
      <c r="E3998" s="1">
        <v>55</v>
      </c>
      <c r="F3998" s="1">
        <v>3</v>
      </c>
      <c r="G3998" s="1">
        <v>3</v>
      </c>
      <c r="H3998" s="1">
        <v>3</v>
      </c>
      <c r="I3998" s="1" t="s">
        <v>5264</v>
      </c>
      <c r="J3998" s="1">
        <v>3</v>
      </c>
      <c r="K3998" s="1">
        <v>0</v>
      </c>
      <c r="L3998" s="1">
        <v>3</v>
      </c>
      <c r="M3998" s="1">
        <v>0</v>
      </c>
    </row>
    <row r="3999" spans="1:13" x14ac:dyDescent="0.15">
      <c r="A3999" s="1" t="s">
        <v>5049</v>
      </c>
      <c r="B3999" s="6" t="str">
        <f t="shared" si="62"/>
        <v>Cocci</v>
      </c>
      <c r="C3999" s="1">
        <v>610</v>
      </c>
      <c r="D3999" s="1">
        <v>30.973451327433601</v>
      </c>
      <c r="E3999" s="1">
        <v>695</v>
      </c>
      <c r="F3999" s="1">
        <v>3</v>
      </c>
      <c r="G3999" s="1">
        <v>3</v>
      </c>
      <c r="H3999" s="1">
        <v>3</v>
      </c>
      <c r="I3999" s="1" t="s">
        <v>5050</v>
      </c>
      <c r="J3999" s="1">
        <v>3</v>
      </c>
      <c r="K3999" s="1">
        <v>1</v>
      </c>
      <c r="L3999" s="1">
        <v>2</v>
      </c>
      <c r="M3999" s="1">
        <v>0</v>
      </c>
    </row>
    <row r="4000" spans="1:13" x14ac:dyDescent="0.15">
      <c r="A4000" s="1" t="s">
        <v>5279</v>
      </c>
      <c r="B4000" s="6" t="str">
        <f t="shared" si="62"/>
        <v>Cocci</v>
      </c>
      <c r="C4000" s="1">
        <v>616</v>
      </c>
      <c r="D4000" s="1">
        <v>7.2494669509594898</v>
      </c>
      <c r="E4000" s="1">
        <v>702</v>
      </c>
      <c r="F4000" s="1">
        <v>3</v>
      </c>
      <c r="G4000" s="1">
        <v>3</v>
      </c>
      <c r="H4000" s="1">
        <v>3</v>
      </c>
      <c r="I4000" s="1" t="s">
        <v>5280</v>
      </c>
      <c r="J4000" s="1">
        <v>3</v>
      </c>
      <c r="K4000" s="1">
        <v>1</v>
      </c>
      <c r="L4000" s="1">
        <v>2</v>
      </c>
      <c r="M4000" s="1">
        <v>0</v>
      </c>
    </row>
    <row r="4001" spans="1:13" x14ac:dyDescent="0.15">
      <c r="A4001" s="1" t="s">
        <v>8415</v>
      </c>
      <c r="B4001" s="6" t="str">
        <f t="shared" si="62"/>
        <v>Cocci</v>
      </c>
      <c r="C4001" s="1">
        <v>17</v>
      </c>
      <c r="D4001" s="1">
        <v>5.1413881748071999</v>
      </c>
      <c r="E4001" s="1">
        <v>13</v>
      </c>
      <c r="F4001" s="1">
        <v>2</v>
      </c>
      <c r="G4001" s="1">
        <v>2</v>
      </c>
      <c r="H4001" s="1">
        <v>3</v>
      </c>
      <c r="I4001" s="1" t="s">
        <v>8416</v>
      </c>
      <c r="J4001" s="1">
        <v>3</v>
      </c>
      <c r="K4001" s="1">
        <v>0</v>
      </c>
      <c r="L4001" s="1">
        <v>3</v>
      </c>
      <c r="M4001" s="1">
        <v>0</v>
      </c>
    </row>
    <row r="4002" spans="1:13" x14ac:dyDescent="0.15">
      <c r="A4002" s="1" t="s">
        <v>8421</v>
      </c>
      <c r="B4002" s="6" t="str">
        <f t="shared" si="62"/>
        <v>Cocci</v>
      </c>
      <c r="C4002" s="1">
        <v>560</v>
      </c>
      <c r="D4002" s="1">
        <v>3.5037878787878798</v>
      </c>
      <c r="E4002" s="1">
        <v>619</v>
      </c>
      <c r="F4002" s="1">
        <v>2</v>
      </c>
      <c r="G4002" s="1">
        <v>2</v>
      </c>
      <c r="H4002" s="1">
        <v>3</v>
      </c>
      <c r="I4002" s="1" t="s">
        <v>8422</v>
      </c>
      <c r="J4002" s="1">
        <v>3</v>
      </c>
      <c r="K4002" s="1">
        <v>0</v>
      </c>
      <c r="L4002" s="1">
        <v>3</v>
      </c>
      <c r="M4002" s="1">
        <v>0</v>
      </c>
    </row>
    <row r="4003" spans="1:13" x14ac:dyDescent="0.15">
      <c r="A4003" s="1" t="s">
        <v>7867</v>
      </c>
      <c r="B4003" s="6" t="str">
        <f t="shared" si="62"/>
        <v>Cocci</v>
      </c>
      <c r="C4003" s="1">
        <v>433</v>
      </c>
      <c r="D4003" s="1">
        <v>5.7471264367816097</v>
      </c>
      <c r="E4003" s="1">
        <v>446</v>
      </c>
      <c r="F4003" s="1">
        <v>2</v>
      </c>
      <c r="G4003" s="1">
        <v>2</v>
      </c>
      <c r="H4003" s="1">
        <v>3</v>
      </c>
      <c r="I4003" s="1" t="s">
        <v>7868</v>
      </c>
      <c r="J4003" s="1">
        <v>3</v>
      </c>
      <c r="K4003" s="1">
        <v>0</v>
      </c>
      <c r="L4003" s="1">
        <v>3</v>
      </c>
      <c r="M4003" s="1">
        <v>0</v>
      </c>
    </row>
    <row r="4004" spans="1:13" x14ac:dyDescent="0.15">
      <c r="A4004" s="1" t="s">
        <v>6153</v>
      </c>
      <c r="B4004" s="6" t="str">
        <f t="shared" si="62"/>
        <v>Human</v>
      </c>
      <c r="C4004" s="1">
        <v>28</v>
      </c>
      <c r="D4004" s="1">
        <v>20.253164556961998</v>
      </c>
      <c r="E4004" s="1">
        <v>20</v>
      </c>
      <c r="F4004" s="1">
        <v>2</v>
      </c>
      <c r="G4004" s="1">
        <v>2</v>
      </c>
      <c r="H4004" s="1">
        <v>3</v>
      </c>
      <c r="I4004" s="1" t="s">
        <v>5487</v>
      </c>
      <c r="J4004" s="1">
        <v>3</v>
      </c>
      <c r="K4004" s="1">
        <v>0</v>
      </c>
      <c r="L4004" s="1">
        <v>1</v>
      </c>
      <c r="M4004" s="1">
        <v>2</v>
      </c>
    </row>
    <row r="4005" spans="1:13" x14ac:dyDescent="0.15">
      <c r="A4005" s="1" t="s">
        <v>6400</v>
      </c>
      <c r="B4005" s="6" t="str">
        <f t="shared" si="62"/>
        <v>Cocci</v>
      </c>
      <c r="C4005" s="1">
        <v>409</v>
      </c>
      <c r="D4005" s="1">
        <v>7.5396825396825404</v>
      </c>
      <c r="E4005" s="1">
        <v>414</v>
      </c>
      <c r="F4005" s="1">
        <v>2</v>
      </c>
      <c r="G4005" s="1">
        <v>2</v>
      </c>
      <c r="H4005" s="1">
        <v>3</v>
      </c>
      <c r="I4005" s="1" t="s">
        <v>6401</v>
      </c>
      <c r="J4005" s="1">
        <v>3</v>
      </c>
      <c r="K4005" s="1">
        <v>1</v>
      </c>
      <c r="L4005" s="1">
        <v>2</v>
      </c>
      <c r="M4005" s="1">
        <v>0</v>
      </c>
    </row>
    <row r="4006" spans="1:13" x14ac:dyDescent="0.15">
      <c r="A4006" s="1" t="s">
        <v>6509</v>
      </c>
      <c r="B4006" s="6" t="str">
        <f t="shared" si="62"/>
        <v>Cocci</v>
      </c>
      <c r="C4006" s="1">
        <v>155</v>
      </c>
      <c r="D4006" s="1">
        <v>2.4252223120452698</v>
      </c>
      <c r="E4006" s="1">
        <v>129</v>
      </c>
      <c r="F4006" s="1">
        <v>2</v>
      </c>
      <c r="G4006" s="1">
        <v>2</v>
      </c>
      <c r="H4006" s="1">
        <v>3</v>
      </c>
      <c r="I4006" s="1" t="s">
        <v>6510</v>
      </c>
      <c r="J4006" s="1">
        <v>3</v>
      </c>
      <c r="K4006" s="1">
        <v>0</v>
      </c>
      <c r="L4006" s="1">
        <v>2</v>
      </c>
      <c r="M4006" s="1">
        <v>1</v>
      </c>
    </row>
    <row r="4007" spans="1:13" x14ac:dyDescent="0.15">
      <c r="A4007" s="1" t="s">
        <v>6308</v>
      </c>
      <c r="B4007" s="6" t="str">
        <f t="shared" si="62"/>
        <v>Cocci</v>
      </c>
      <c r="C4007" s="1">
        <v>477</v>
      </c>
      <c r="D4007" s="1">
        <v>10.461538461538501</v>
      </c>
      <c r="E4007" s="1">
        <v>511</v>
      </c>
      <c r="F4007" s="1">
        <v>2</v>
      </c>
      <c r="G4007" s="1">
        <v>2</v>
      </c>
      <c r="H4007" s="1">
        <v>3</v>
      </c>
      <c r="I4007" s="1" t="s">
        <v>6309</v>
      </c>
      <c r="J4007" s="1">
        <v>3</v>
      </c>
      <c r="K4007" s="1">
        <v>0</v>
      </c>
      <c r="L4007" s="1">
        <v>3</v>
      </c>
      <c r="M4007" s="1">
        <v>0</v>
      </c>
    </row>
    <row r="4008" spans="1:13" x14ac:dyDescent="0.15">
      <c r="A4008" s="1" t="s">
        <v>6549</v>
      </c>
      <c r="B4008" s="6" t="str">
        <f t="shared" si="62"/>
        <v>Cocci</v>
      </c>
      <c r="C4008" s="1">
        <v>700</v>
      </c>
      <c r="D4008" s="1">
        <v>12.1693121693122</v>
      </c>
      <c r="E4008" s="1">
        <v>809</v>
      </c>
      <c r="F4008" s="1">
        <v>2</v>
      </c>
      <c r="G4008" s="1">
        <v>2</v>
      </c>
      <c r="H4008" s="1">
        <v>3</v>
      </c>
      <c r="I4008" s="1" t="s">
        <v>6550</v>
      </c>
      <c r="J4008" s="1">
        <v>3</v>
      </c>
      <c r="K4008" s="1">
        <v>0</v>
      </c>
      <c r="L4008" s="1">
        <v>3</v>
      </c>
      <c r="M4008" s="1">
        <v>0</v>
      </c>
    </row>
    <row r="4009" spans="1:13" x14ac:dyDescent="0.15">
      <c r="A4009" s="1" t="s">
        <v>6316</v>
      </c>
      <c r="B4009" s="6" t="str">
        <f t="shared" si="62"/>
        <v>Cocci</v>
      </c>
      <c r="C4009" s="1">
        <v>388</v>
      </c>
      <c r="D4009" s="1">
        <v>10.188679245283</v>
      </c>
      <c r="E4009" s="1">
        <v>387</v>
      </c>
      <c r="F4009" s="1">
        <v>2</v>
      </c>
      <c r="G4009" s="1">
        <v>2</v>
      </c>
      <c r="H4009" s="1">
        <v>3</v>
      </c>
      <c r="I4009" s="1" t="s">
        <v>6317</v>
      </c>
      <c r="J4009" s="1">
        <v>3</v>
      </c>
      <c r="K4009" s="1">
        <v>0</v>
      </c>
      <c r="L4009" s="1">
        <v>2</v>
      </c>
      <c r="M4009" s="1">
        <v>1</v>
      </c>
    </row>
    <row r="4010" spans="1:13" x14ac:dyDescent="0.15">
      <c r="A4010" s="1" t="s">
        <v>6436</v>
      </c>
      <c r="B4010" s="6" t="str">
        <f t="shared" si="62"/>
        <v>Cocci</v>
      </c>
      <c r="C4010" s="1">
        <v>426</v>
      </c>
      <c r="D4010" s="1">
        <v>9.9744245524296709</v>
      </c>
      <c r="E4010" s="1">
        <v>434</v>
      </c>
      <c r="F4010" s="1">
        <v>2</v>
      </c>
      <c r="G4010" s="1">
        <v>2</v>
      </c>
      <c r="H4010" s="1">
        <v>3</v>
      </c>
      <c r="I4010" s="1" t="s">
        <v>6437</v>
      </c>
      <c r="J4010" s="1">
        <v>3</v>
      </c>
      <c r="K4010" s="1">
        <v>0</v>
      </c>
      <c r="L4010" s="1">
        <v>3</v>
      </c>
      <c r="M4010" s="1">
        <v>0</v>
      </c>
    </row>
    <row r="4011" spans="1:13" x14ac:dyDescent="0.15">
      <c r="A4011" s="1" t="s">
        <v>4342</v>
      </c>
      <c r="B4011" s="6" t="str">
        <f t="shared" si="62"/>
        <v>Cocci</v>
      </c>
      <c r="C4011" s="1">
        <v>780</v>
      </c>
      <c r="D4011" s="1">
        <v>5.0347222222222197</v>
      </c>
      <c r="E4011" s="1">
        <v>923</v>
      </c>
      <c r="F4011" s="1">
        <v>3</v>
      </c>
      <c r="G4011" s="1">
        <v>3</v>
      </c>
      <c r="H4011" s="1">
        <v>3</v>
      </c>
      <c r="I4011" s="1" t="s">
        <v>4343</v>
      </c>
      <c r="J4011" s="1">
        <v>3</v>
      </c>
      <c r="K4011" s="1">
        <v>0</v>
      </c>
      <c r="L4011" s="1">
        <v>3</v>
      </c>
      <c r="M4011" s="1">
        <v>0</v>
      </c>
    </row>
    <row r="4012" spans="1:13" x14ac:dyDescent="0.15">
      <c r="A4012" s="1" t="s">
        <v>6589</v>
      </c>
      <c r="B4012" s="6" t="str">
        <f t="shared" si="62"/>
        <v>Cocci</v>
      </c>
      <c r="C4012" s="1">
        <v>17</v>
      </c>
      <c r="D4012" s="1">
        <v>5.1413881748071999</v>
      </c>
      <c r="E4012" s="1">
        <v>13</v>
      </c>
      <c r="F4012" s="1">
        <v>2</v>
      </c>
      <c r="G4012" s="1">
        <v>2</v>
      </c>
      <c r="H4012" s="1">
        <v>3</v>
      </c>
      <c r="I4012" s="1" t="s">
        <v>6590</v>
      </c>
      <c r="J4012" s="1">
        <v>3</v>
      </c>
      <c r="K4012" s="1">
        <v>0</v>
      </c>
      <c r="L4012" s="1">
        <v>3</v>
      </c>
      <c r="M4012" s="1">
        <v>0</v>
      </c>
    </row>
    <row r="4013" spans="1:13" x14ac:dyDescent="0.15">
      <c r="A4013" s="1" t="s">
        <v>4274</v>
      </c>
      <c r="B4013" s="6" t="str">
        <f t="shared" si="62"/>
        <v>Cocci</v>
      </c>
      <c r="C4013" s="1">
        <v>732</v>
      </c>
      <c r="D4013" s="1">
        <v>14.068441064638799</v>
      </c>
      <c r="E4013" s="1">
        <v>946</v>
      </c>
      <c r="F4013" s="1">
        <v>3</v>
      </c>
      <c r="G4013" s="1">
        <v>3</v>
      </c>
      <c r="H4013" s="1">
        <v>3</v>
      </c>
      <c r="I4013" s="1" t="s">
        <v>4275</v>
      </c>
      <c r="J4013" s="1">
        <v>3</v>
      </c>
      <c r="K4013" s="1">
        <v>0</v>
      </c>
      <c r="L4013" s="1">
        <v>2</v>
      </c>
      <c r="M4013" s="1">
        <v>1</v>
      </c>
    </row>
    <row r="4014" spans="1:13" x14ac:dyDescent="0.15">
      <c r="A4014" s="1" t="s">
        <v>6495</v>
      </c>
      <c r="B4014" s="6" t="str">
        <f t="shared" si="62"/>
        <v>Cocci</v>
      </c>
      <c r="C4014" s="1">
        <v>609</v>
      </c>
      <c r="D4014" s="1">
        <v>10.8433734939759</v>
      </c>
      <c r="E4014" s="1">
        <v>694</v>
      </c>
      <c r="F4014" s="1">
        <v>2</v>
      </c>
      <c r="G4014" s="1">
        <v>2</v>
      </c>
      <c r="H4014" s="1">
        <v>3</v>
      </c>
      <c r="I4014" s="1" t="s">
        <v>6496</v>
      </c>
      <c r="J4014" s="1">
        <v>3</v>
      </c>
      <c r="K4014" s="1">
        <v>2</v>
      </c>
      <c r="L4014" s="1">
        <v>1</v>
      </c>
      <c r="M4014" s="1">
        <v>0</v>
      </c>
    </row>
    <row r="4015" spans="1:13" x14ac:dyDescent="0.15">
      <c r="A4015" s="1" t="s">
        <v>6591</v>
      </c>
      <c r="B4015" s="6" t="str">
        <f t="shared" si="62"/>
        <v>Cocci</v>
      </c>
      <c r="C4015" s="1">
        <v>683</v>
      </c>
      <c r="D4015" s="1">
        <v>6.0542797494780798</v>
      </c>
      <c r="E4015" s="1">
        <v>791</v>
      </c>
      <c r="F4015" s="1">
        <v>2</v>
      </c>
      <c r="G4015" s="1">
        <v>2</v>
      </c>
      <c r="H4015" s="1">
        <v>3</v>
      </c>
      <c r="I4015" s="1" t="s">
        <v>6592</v>
      </c>
      <c r="J4015" s="1">
        <v>3</v>
      </c>
      <c r="K4015" s="1">
        <v>1</v>
      </c>
      <c r="L4015" s="1">
        <v>1</v>
      </c>
      <c r="M4015" s="1">
        <v>1</v>
      </c>
    </row>
    <row r="4016" spans="1:13" x14ac:dyDescent="0.15">
      <c r="A4016" s="1" t="s">
        <v>4356</v>
      </c>
      <c r="B4016" s="6" t="str">
        <f t="shared" si="62"/>
        <v>Cocci</v>
      </c>
      <c r="C4016" s="1">
        <v>503</v>
      </c>
      <c r="D4016" s="1">
        <v>9.6153846153846203</v>
      </c>
      <c r="E4016" s="1">
        <v>540</v>
      </c>
      <c r="F4016" s="1">
        <v>3</v>
      </c>
      <c r="G4016" s="1">
        <v>3</v>
      </c>
      <c r="H4016" s="1">
        <v>3</v>
      </c>
      <c r="I4016" s="1" t="s">
        <v>4357</v>
      </c>
      <c r="J4016" s="1">
        <v>3</v>
      </c>
      <c r="K4016" s="1">
        <v>0</v>
      </c>
      <c r="L4016" s="1">
        <v>3</v>
      </c>
      <c r="M4016" s="1">
        <v>0</v>
      </c>
    </row>
    <row r="4017" spans="1:13" x14ac:dyDescent="0.15">
      <c r="A4017" s="1" t="s">
        <v>6595</v>
      </c>
      <c r="B4017" s="6" t="str">
        <f t="shared" si="62"/>
        <v>Cocci</v>
      </c>
      <c r="C4017" s="1">
        <v>537</v>
      </c>
      <c r="D4017" s="1">
        <v>2.9714285714285702</v>
      </c>
      <c r="E4017" s="1">
        <v>596</v>
      </c>
      <c r="F4017" s="1">
        <v>2</v>
      </c>
      <c r="G4017" s="1">
        <v>2</v>
      </c>
      <c r="H4017" s="1">
        <v>3</v>
      </c>
      <c r="I4017" s="1" t="s">
        <v>6596</v>
      </c>
      <c r="J4017" s="1">
        <v>3</v>
      </c>
      <c r="K4017" s="1">
        <v>0</v>
      </c>
      <c r="L4017" s="1">
        <v>3</v>
      </c>
      <c r="M4017" s="1">
        <v>0</v>
      </c>
    </row>
    <row r="4018" spans="1:13" x14ac:dyDescent="0.15">
      <c r="A4018" s="1" t="s">
        <v>6563</v>
      </c>
      <c r="B4018" s="6" t="str">
        <f t="shared" si="62"/>
        <v>Cocci</v>
      </c>
      <c r="C4018" s="1">
        <v>466</v>
      </c>
      <c r="D4018" s="1">
        <v>7.4074074074074101</v>
      </c>
      <c r="E4018" s="1">
        <v>497</v>
      </c>
      <c r="F4018" s="1">
        <v>2</v>
      </c>
      <c r="G4018" s="1">
        <v>2</v>
      </c>
      <c r="H4018" s="1">
        <v>3</v>
      </c>
      <c r="I4018" s="1" t="s">
        <v>6564</v>
      </c>
      <c r="J4018" s="1">
        <v>3</v>
      </c>
      <c r="K4018" s="1">
        <v>0</v>
      </c>
      <c r="L4018" s="1">
        <v>2</v>
      </c>
      <c r="M4018" s="1">
        <v>1</v>
      </c>
    </row>
    <row r="4019" spans="1:13" x14ac:dyDescent="0.15">
      <c r="A4019" s="1" t="s">
        <v>4278</v>
      </c>
      <c r="B4019" s="6" t="str">
        <f t="shared" si="62"/>
        <v>Cocci</v>
      </c>
      <c r="C4019" s="1">
        <v>474</v>
      </c>
      <c r="D4019" s="1">
        <v>9.0717299578059105</v>
      </c>
      <c r="E4019" s="1">
        <v>508</v>
      </c>
      <c r="F4019" s="1">
        <v>3</v>
      </c>
      <c r="G4019" s="1">
        <v>3</v>
      </c>
      <c r="H4019" s="1">
        <v>3</v>
      </c>
      <c r="I4019" s="1" t="s">
        <v>4279</v>
      </c>
      <c r="J4019" s="1">
        <v>3</v>
      </c>
      <c r="K4019" s="1">
        <v>1</v>
      </c>
      <c r="L4019" s="1">
        <v>2</v>
      </c>
      <c r="M4019" s="1">
        <v>0</v>
      </c>
    </row>
    <row r="4020" spans="1:13" x14ac:dyDescent="0.15">
      <c r="A4020" s="1" t="s">
        <v>6577</v>
      </c>
      <c r="B4020" s="6" t="str">
        <f t="shared" si="62"/>
        <v>Cocci</v>
      </c>
      <c r="C4020" s="1">
        <v>525</v>
      </c>
      <c r="D4020" s="1">
        <v>3.0379746835443</v>
      </c>
      <c r="E4020" s="1">
        <v>573</v>
      </c>
      <c r="F4020" s="1">
        <v>2</v>
      </c>
      <c r="G4020" s="1">
        <v>2</v>
      </c>
      <c r="H4020" s="1">
        <v>3</v>
      </c>
      <c r="I4020" s="1" t="s">
        <v>6578</v>
      </c>
      <c r="J4020" s="1">
        <v>3</v>
      </c>
      <c r="K4020" s="1">
        <v>0</v>
      </c>
      <c r="L4020" s="1">
        <v>3</v>
      </c>
      <c r="M4020" s="1">
        <v>0</v>
      </c>
    </row>
    <row r="4021" spans="1:13" x14ac:dyDescent="0.15">
      <c r="A4021" s="1" t="s">
        <v>4186</v>
      </c>
      <c r="B4021" s="6" t="str">
        <f t="shared" si="62"/>
        <v>Cocci</v>
      </c>
      <c r="C4021" s="1">
        <v>355</v>
      </c>
      <c r="D4021" s="1">
        <v>11.954022988505701</v>
      </c>
      <c r="E4021" s="1">
        <v>342</v>
      </c>
      <c r="F4021" s="1">
        <v>3</v>
      </c>
      <c r="G4021" s="1">
        <v>3</v>
      </c>
      <c r="H4021" s="1">
        <v>3</v>
      </c>
      <c r="I4021" s="1" t="s">
        <v>4187</v>
      </c>
      <c r="J4021" s="1">
        <v>3</v>
      </c>
      <c r="K4021" s="1">
        <v>0</v>
      </c>
      <c r="L4021" s="1">
        <v>3</v>
      </c>
      <c r="M4021" s="1">
        <v>0</v>
      </c>
    </row>
    <row r="4022" spans="1:13" x14ac:dyDescent="0.15">
      <c r="A4022" s="1" t="s">
        <v>6583</v>
      </c>
      <c r="B4022" s="6" t="str">
        <f t="shared" si="62"/>
        <v>Cocci</v>
      </c>
      <c r="C4022" s="1">
        <v>194</v>
      </c>
      <c r="D4022" s="1">
        <v>12.1951219512195</v>
      </c>
      <c r="E4022" s="1">
        <v>163</v>
      </c>
      <c r="F4022" s="1">
        <v>2</v>
      </c>
      <c r="G4022" s="1">
        <v>2</v>
      </c>
      <c r="H4022" s="1">
        <v>3</v>
      </c>
      <c r="I4022" s="1" t="s">
        <v>6584</v>
      </c>
      <c r="J4022" s="1">
        <v>3</v>
      </c>
      <c r="K4022" s="1">
        <v>2</v>
      </c>
      <c r="L4022" s="1">
        <v>1</v>
      </c>
      <c r="M4022" s="1">
        <v>0</v>
      </c>
    </row>
    <row r="4023" spans="1:13" x14ac:dyDescent="0.15">
      <c r="A4023" s="1" t="s">
        <v>6260</v>
      </c>
      <c r="B4023" s="6" t="str">
        <f t="shared" si="62"/>
        <v>Cocci</v>
      </c>
      <c r="C4023" s="1">
        <v>59</v>
      </c>
      <c r="D4023" s="1">
        <v>4.8387096774193603</v>
      </c>
      <c r="E4023" s="1">
        <v>44</v>
      </c>
      <c r="F4023" s="1">
        <v>2</v>
      </c>
      <c r="G4023" s="1">
        <v>2</v>
      </c>
      <c r="H4023" s="1">
        <v>3</v>
      </c>
      <c r="I4023" s="1" t="s">
        <v>6261</v>
      </c>
      <c r="J4023" s="1">
        <v>3</v>
      </c>
      <c r="K4023" s="1">
        <v>0</v>
      </c>
      <c r="L4023" s="1">
        <v>2</v>
      </c>
      <c r="M4023" s="1">
        <v>1</v>
      </c>
    </row>
    <row r="4024" spans="1:13" x14ac:dyDescent="0.15">
      <c r="A4024" s="1" t="s">
        <v>6527</v>
      </c>
      <c r="B4024" s="6" t="str">
        <f t="shared" si="62"/>
        <v>Cocci</v>
      </c>
      <c r="C4024" s="1">
        <v>26</v>
      </c>
      <c r="D4024" s="1">
        <v>15.037593984962401</v>
      </c>
      <c r="E4024" s="1">
        <v>18</v>
      </c>
      <c r="F4024" s="1">
        <v>2</v>
      </c>
      <c r="G4024" s="1">
        <v>2</v>
      </c>
      <c r="H4024" s="1">
        <v>3</v>
      </c>
      <c r="I4024" s="1" t="s">
        <v>6528</v>
      </c>
      <c r="J4024" s="1">
        <v>3</v>
      </c>
      <c r="K4024" s="1">
        <v>0</v>
      </c>
      <c r="L4024" s="1">
        <v>2</v>
      </c>
      <c r="M4024" s="1">
        <v>1</v>
      </c>
    </row>
    <row r="4025" spans="1:13" x14ac:dyDescent="0.15">
      <c r="A4025" s="1" t="s">
        <v>6350</v>
      </c>
      <c r="B4025" s="6" t="str">
        <f t="shared" si="62"/>
        <v>Cocci</v>
      </c>
      <c r="C4025" s="1">
        <v>452</v>
      </c>
      <c r="D4025" s="1">
        <v>6.2391681109185404</v>
      </c>
      <c r="E4025" s="1">
        <v>470</v>
      </c>
      <c r="F4025" s="1">
        <v>2</v>
      </c>
      <c r="G4025" s="1">
        <v>2</v>
      </c>
      <c r="H4025" s="1">
        <v>3</v>
      </c>
      <c r="I4025" s="1" t="s">
        <v>6351</v>
      </c>
      <c r="J4025" s="1">
        <v>3</v>
      </c>
      <c r="K4025" s="1">
        <v>0</v>
      </c>
      <c r="L4025" s="1">
        <v>3</v>
      </c>
      <c r="M4025" s="1">
        <v>0</v>
      </c>
    </row>
    <row r="4026" spans="1:13" x14ac:dyDescent="0.15">
      <c r="A4026" s="1" t="s">
        <v>4262</v>
      </c>
      <c r="B4026" s="6" t="str">
        <f t="shared" si="62"/>
        <v>Cocci</v>
      </c>
      <c r="C4026" s="1">
        <v>72</v>
      </c>
      <c r="D4026" s="1">
        <v>9.4688221709006903</v>
      </c>
      <c r="E4026" s="1">
        <v>55</v>
      </c>
      <c r="F4026" s="1">
        <v>3</v>
      </c>
      <c r="G4026" s="1">
        <v>3</v>
      </c>
      <c r="H4026" s="1">
        <v>3</v>
      </c>
      <c r="I4026" s="1" t="s">
        <v>4263</v>
      </c>
      <c r="J4026" s="1">
        <v>3</v>
      </c>
      <c r="K4026" s="1">
        <v>0</v>
      </c>
      <c r="L4026" s="1">
        <v>3</v>
      </c>
      <c r="M4026" s="1">
        <v>0</v>
      </c>
    </row>
    <row r="4027" spans="1:13" x14ac:dyDescent="0.15">
      <c r="A4027" s="1" t="s">
        <v>4182</v>
      </c>
      <c r="B4027" s="6" t="str">
        <f t="shared" si="62"/>
        <v>Cocci</v>
      </c>
      <c r="C4027" s="1">
        <v>610</v>
      </c>
      <c r="D4027" s="1">
        <v>29.1666666666667</v>
      </c>
      <c r="E4027" s="1">
        <v>695</v>
      </c>
      <c r="F4027" s="1">
        <v>3</v>
      </c>
      <c r="G4027" s="1">
        <v>3</v>
      </c>
      <c r="H4027" s="1">
        <v>3</v>
      </c>
      <c r="I4027" s="1" t="s">
        <v>4183</v>
      </c>
      <c r="J4027" s="1">
        <v>3</v>
      </c>
      <c r="K4027" s="1">
        <v>1</v>
      </c>
      <c r="L4027" s="1">
        <v>2</v>
      </c>
      <c r="M4027" s="1">
        <v>0</v>
      </c>
    </row>
    <row r="4028" spans="1:13" x14ac:dyDescent="0.15">
      <c r="A4028" s="1" t="s">
        <v>6587</v>
      </c>
      <c r="B4028" s="6" t="str">
        <f t="shared" si="62"/>
        <v>Cocci</v>
      </c>
      <c r="C4028" s="1">
        <v>433</v>
      </c>
      <c r="D4028" s="1">
        <v>5.8027079303675002</v>
      </c>
      <c r="E4028" s="1">
        <v>446</v>
      </c>
      <c r="F4028" s="1">
        <v>2</v>
      </c>
      <c r="G4028" s="1">
        <v>2</v>
      </c>
      <c r="H4028" s="1">
        <v>3</v>
      </c>
      <c r="I4028" s="1" t="s">
        <v>6588</v>
      </c>
      <c r="J4028" s="1">
        <v>3</v>
      </c>
      <c r="K4028" s="1">
        <v>0</v>
      </c>
      <c r="L4028" s="1">
        <v>3</v>
      </c>
      <c r="M4028" s="1">
        <v>0</v>
      </c>
    </row>
    <row r="4029" spans="1:13" x14ac:dyDescent="0.15">
      <c r="A4029" s="1" t="s">
        <v>6440</v>
      </c>
      <c r="B4029" s="6" t="str">
        <f t="shared" si="62"/>
        <v>Cocci</v>
      </c>
      <c r="C4029" s="1">
        <v>214</v>
      </c>
      <c r="D4029" s="1">
        <v>3.7037037037037002</v>
      </c>
      <c r="E4029" s="1">
        <v>183</v>
      </c>
      <c r="F4029" s="1">
        <v>2</v>
      </c>
      <c r="G4029" s="1">
        <v>2</v>
      </c>
      <c r="H4029" s="1">
        <v>3</v>
      </c>
      <c r="I4029" s="1" t="s">
        <v>6441</v>
      </c>
      <c r="J4029" s="1">
        <v>3</v>
      </c>
      <c r="K4029" s="1">
        <v>3</v>
      </c>
      <c r="L4029" s="1">
        <v>0</v>
      </c>
      <c r="M4029" s="1">
        <v>0</v>
      </c>
    </row>
    <row r="4030" spans="1:13" x14ac:dyDescent="0.15">
      <c r="A4030" s="1" t="s">
        <v>6368</v>
      </c>
      <c r="B4030" s="6" t="str">
        <f t="shared" si="62"/>
        <v>Cocci</v>
      </c>
      <c r="C4030" s="1">
        <v>560</v>
      </c>
      <c r="D4030" s="1">
        <v>3.5037878787878798</v>
      </c>
      <c r="E4030" s="1">
        <v>619</v>
      </c>
      <c r="F4030" s="1">
        <v>2</v>
      </c>
      <c r="G4030" s="1">
        <v>2</v>
      </c>
      <c r="H4030" s="1">
        <v>3</v>
      </c>
      <c r="I4030" s="1" t="s">
        <v>6369</v>
      </c>
      <c r="J4030" s="1">
        <v>3</v>
      </c>
      <c r="K4030" s="1">
        <v>0</v>
      </c>
      <c r="L4030" s="1">
        <v>3</v>
      </c>
      <c r="M4030" s="1">
        <v>0</v>
      </c>
    </row>
    <row r="4031" spans="1:13" x14ac:dyDescent="0.15">
      <c r="A4031" s="1" t="s">
        <v>6372</v>
      </c>
      <c r="B4031" s="6" t="str">
        <f t="shared" si="62"/>
        <v>Cocci</v>
      </c>
      <c r="C4031" s="1">
        <v>227</v>
      </c>
      <c r="D4031" s="1">
        <v>2.4734982332155502</v>
      </c>
      <c r="E4031" s="1">
        <v>197</v>
      </c>
      <c r="F4031" s="1">
        <v>2</v>
      </c>
      <c r="G4031" s="1">
        <v>2</v>
      </c>
      <c r="H4031" s="1">
        <v>3</v>
      </c>
      <c r="I4031" s="1" t="s">
        <v>6373</v>
      </c>
      <c r="J4031" s="1">
        <v>3</v>
      </c>
      <c r="K4031" s="1">
        <v>1</v>
      </c>
      <c r="L4031" s="1">
        <v>2</v>
      </c>
      <c r="M4031" s="1">
        <v>0</v>
      </c>
    </row>
    <row r="4032" spans="1:13" x14ac:dyDescent="0.15">
      <c r="A4032" s="1" t="s">
        <v>6051</v>
      </c>
      <c r="B4032" s="6" t="str">
        <f t="shared" si="62"/>
        <v>Human</v>
      </c>
      <c r="C4032" s="1">
        <v>28</v>
      </c>
      <c r="D4032" s="1">
        <v>20.645161290322601</v>
      </c>
      <c r="E4032" s="1">
        <v>20</v>
      </c>
      <c r="F4032" s="1">
        <v>2</v>
      </c>
      <c r="G4032" s="1">
        <v>2</v>
      </c>
      <c r="H4032" s="1">
        <v>3</v>
      </c>
      <c r="I4032" s="1" t="s">
        <v>5487</v>
      </c>
      <c r="J4032" s="1">
        <v>3</v>
      </c>
      <c r="K4032" s="1">
        <v>0</v>
      </c>
      <c r="L4032" s="1">
        <v>1</v>
      </c>
      <c r="M4032" s="1">
        <v>2</v>
      </c>
    </row>
    <row r="4033" spans="1:13" x14ac:dyDescent="0.15">
      <c r="A4033" s="1" t="s">
        <v>4098</v>
      </c>
      <c r="B4033" s="6" t="str">
        <f t="shared" si="62"/>
        <v>Human</v>
      </c>
      <c r="C4033" s="1">
        <v>2</v>
      </c>
      <c r="D4033" s="1">
        <v>15.540540540540499</v>
      </c>
      <c r="E4033" s="1">
        <v>2</v>
      </c>
      <c r="F4033" s="1">
        <v>3</v>
      </c>
      <c r="G4033" s="1">
        <v>3</v>
      </c>
      <c r="H4033" s="1">
        <v>3</v>
      </c>
      <c r="I4033" s="1" t="s">
        <v>4099</v>
      </c>
      <c r="J4033" s="1">
        <v>3</v>
      </c>
      <c r="K4033" s="1">
        <v>0</v>
      </c>
      <c r="L4033" s="1">
        <v>1</v>
      </c>
      <c r="M4033" s="1">
        <v>2</v>
      </c>
    </row>
    <row r="4034" spans="1:13" x14ac:dyDescent="0.15">
      <c r="A4034" s="1" t="s">
        <v>6091</v>
      </c>
      <c r="B4034" s="6" t="str">
        <f t="shared" si="62"/>
        <v>Human</v>
      </c>
      <c r="C4034" s="1">
        <v>89</v>
      </c>
      <c r="D4034" s="1">
        <v>20.610687022900802</v>
      </c>
      <c r="E4034" s="1">
        <v>70</v>
      </c>
      <c r="F4034" s="1">
        <v>2</v>
      </c>
      <c r="G4034" s="1">
        <v>2</v>
      </c>
      <c r="H4034" s="1">
        <v>3</v>
      </c>
      <c r="I4034" s="1" t="s">
        <v>5721</v>
      </c>
      <c r="J4034" s="1">
        <v>3</v>
      </c>
      <c r="K4034" s="1">
        <v>0</v>
      </c>
      <c r="L4034" s="1">
        <v>3</v>
      </c>
      <c r="M4034" s="1">
        <v>0</v>
      </c>
    </row>
    <row r="4035" spans="1:13" x14ac:dyDescent="0.15">
      <c r="A4035" s="1" t="s">
        <v>4628</v>
      </c>
      <c r="B4035" s="6" t="str">
        <f t="shared" ref="B4035:B4098" si="63">IF(NOT(ISERROR(FIND("_HUMAN",A4035))),"Human","Cocci")</f>
        <v>Cocci</v>
      </c>
      <c r="C4035" s="1">
        <v>780</v>
      </c>
      <c r="D4035" s="1">
        <v>5.0434782608695699</v>
      </c>
      <c r="E4035" s="1">
        <v>923</v>
      </c>
      <c r="F4035" s="1">
        <v>3</v>
      </c>
      <c r="G4035" s="1">
        <v>3</v>
      </c>
      <c r="H4035" s="1">
        <v>3</v>
      </c>
      <c r="I4035" s="1" t="s">
        <v>4629</v>
      </c>
      <c r="J4035" s="1">
        <v>3</v>
      </c>
      <c r="K4035" s="1">
        <v>0</v>
      </c>
      <c r="L4035" s="1">
        <v>3</v>
      </c>
      <c r="M4035" s="1">
        <v>0</v>
      </c>
    </row>
    <row r="4036" spans="1:13" x14ac:dyDescent="0.15">
      <c r="A4036" s="1" t="s">
        <v>6640</v>
      </c>
      <c r="B4036" s="6" t="str">
        <f t="shared" si="63"/>
        <v>Cocci</v>
      </c>
      <c r="C4036" s="1">
        <v>683</v>
      </c>
      <c r="D4036" s="1">
        <v>6.0542797494780798</v>
      </c>
      <c r="E4036" s="1">
        <v>791</v>
      </c>
      <c r="F4036" s="1">
        <v>2</v>
      </c>
      <c r="G4036" s="1">
        <v>2</v>
      </c>
      <c r="H4036" s="1">
        <v>3</v>
      </c>
      <c r="I4036" s="1" t="s">
        <v>6641</v>
      </c>
      <c r="J4036" s="1">
        <v>3</v>
      </c>
      <c r="K4036" s="1">
        <v>1</v>
      </c>
      <c r="L4036" s="1">
        <v>1</v>
      </c>
      <c r="M4036" s="1">
        <v>1</v>
      </c>
    </row>
    <row r="4037" spans="1:13" x14ac:dyDescent="0.15">
      <c r="A4037" s="1" t="s">
        <v>4582</v>
      </c>
      <c r="B4037" s="6" t="str">
        <f t="shared" si="63"/>
        <v>Cocci</v>
      </c>
      <c r="C4037" s="1">
        <v>732</v>
      </c>
      <c r="D4037" s="1">
        <v>14.068441064638799</v>
      </c>
      <c r="E4037" s="1">
        <v>946</v>
      </c>
      <c r="F4037" s="1">
        <v>3</v>
      </c>
      <c r="G4037" s="1">
        <v>3</v>
      </c>
      <c r="H4037" s="1">
        <v>3</v>
      </c>
      <c r="I4037" s="1" t="s">
        <v>4583</v>
      </c>
      <c r="J4037" s="1">
        <v>3</v>
      </c>
      <c r="K4037" s="1">
        <v>0</v>
      </c>
      <c r="L4037" s="1">
        <v>2</v>
      </c>
      <c r="M4037" s="1">
        <v>1</v>
      </c>
    </row>
    <row r="4038" spans="1:13" x14ac:dyDescent="0.15">
      <c r="A4038" s="1" t="s">
        <v>4392</v>
      </c>
      <c r="B4038" s="6" t="str">
        <f t="shared" si="63"/>
        <v>Cocci</v>
      </c>
      <c r="C4038" s="1">
        <v>610</v>
      </c>
      <c r="D4038" s="1">
        <v>29.1666666666667</v>
      </c>
      <c r="E4038" s="1">
        <v>695</v>
      </c>
      <c r="F4038" s="1">
        <v>3</v>
      </c>
      <c r="G4038" s="1">
        <v>3</v>
      </c>
      <c r="H4038" s="1">
        <v>3</v>
      </c>
      <c r="I4038" s="1" t="s">
        <v>4393</v>
      </c>
      <c r="J4038" s="1">
        <v>3</v>
      </c>
      <c r="K4038" s="1">
        <v>1</v>
      </c>
      <c r="L4038" s="1">
        <v>2</v>
      </c>
      <c r="M4038" s="1">
        <v>0</v>
      </c>
    </row>
    <row r="4039" spans="1:13" x14ac:dyDescent="0.15">
      <c r="A4039" s="1" t="s">
        <v>4404</v>
      </c>
      <c r="B4039" s="6" t="str">
        <f t="shared" si="63"/>
        <v>Cocci</v>
      </c>
      <c r="C4039" s="1">
        <v>72</v>
      </c>
      <c r="D4039" s="1">
        <v>9.4688221709006903</v>
      </c>
      <c r="E4039" s="1">
        <v>55</v>
      </c>
      <c r="F4039" s="1">
        <v>3</v>
      </c>
      <c r="G4039" s="1">
        <v>3</v>
      </c>
      <c r="H4039" s="1">
        <v>3</v>
      </c>
      <c r="I4039" s="1" t="s">
        <v>4405</v>
      </c>
      <c r="J4039" s="1">
        <v>3</v>
      </c>
      <c r="K4039" s="1">
        <v>0</v>
      </c>
      <c r="L4039" s="1">
        <v>3</v>
      </c>
      <c r="M4039" s="1">
        <v>0</v>
      </c>
    </row>
    <row r="4040" spans="1:13" x14ac:dyDescent="0.15">
      <c r="A4040" s="1" t="s">
        <v>7205</v>
      </c>
      <c r="B4040" s="6" t="str">
        <f t="shared" si="63"/>
        <v>Cocci</v>
      </c>
      <c r="C4040" s="1">
        <v>537</v>
      </c>
      <c r="D4040" s="1">
        <v>2.9714285714285702</v>
      </c>
      <c r="E4040" s="1">
        <v>596</v>
      </c>
      <c r="F4040" s="1">
        <v>2</v>
      </c>
      <c r="G4040" s="1">
        <v>2</v>
      </c>
      <c r="H4040" s="1">
        <v>3</v>
      </c>
      <c r="I4040" s="1" t="s">
        <v>7206</v>
      </c>
      <c r="J4040" s="1">
        <v>3</v>
      </c>
      <c r="K4040" s="1">
        <v>0</v>
      </c>
      <c r="L4040" s="1">
        <v>3</v>
      </c>
      <c r="M4040" s="1">
        <v>0</v>
      </c>
    </row>
    <row r="4041" spans="1:13" x14ac:dyDescent="0.15">
      <c r="A4041" s="1" t="s">
        <v>7113</v>
      </c>
      <c r="B4041" s="6" t="str">
        <f t="shared" si="63"/>
        <v>Cocci</v>
      </c>
      <c r="C4041" s="1">
        <v>591</v>
      </c>
      <c r="D4041" s="1">
        <v>16.7701863354037</v>
      </c>
      <c r="E4041" s="1">
        <v>665</v>
      </c>
      <c r="F4041" s="1">
        <v>2</v>
      </c>
      <c r="G4041" s="1">
        <v>2</v>
      </c>
      <c r="H4041" s="1">
        <v>3</v>
      </c>
      <c r="I4041" s="1" t="s">
        <v>7114</v>
      </c>
      <c r="J4041" s="1">
        <v>3</v>
      </c>
      <c r="K4041" s="1">
        <v>1</v>
      </c>
      <c r="L4041" s="1">
        <v>2</v>
      </c>
      <c r="M4041" s="1">
        <v>0</v>
      </c>
    </row>
    <row r="4042" spans="1:13" x14ac:dyDescent="0.15">
      <c r="A4042" s="1" t="s">
        <v>4624</v>
      </c>
      <c r="B4042" s="6" t="str">
        <f t="shared" si="63"/>
        <v>Cocci</v>
      </c>
      <c r="C4042" s="1">
        <v>355</v>
      </c>
      <c r="D4042" s="1">
        <v>11.954022988505701</v>
      </c>
      <c r="E4042" s="1">
        <v>342</v>
      </c>
      <c r="F4042" s="1">
        <v>3</v>
      </c>
      <c r="G4042" s="1">
        <v>3</v>
      </c>
      <c r="H4042" s="1">
        <v>3</v>
      </c>
      <c r="I4042" s="1" t="s">
        <v>4625</v>
      </c>
      <c r="J4042" s="1">
        <v>3</v>
      </c>
      <c r="K4042" s="1">
        <v>0</v>
      </c>
      <c r="L4042" s="1">
        <v>3</v>
      </c>
      <c r="M4042" s="1">
        <v>0</v>
      </c>
    </row>
    <row r="4043" spans="1:13" x14ac:dyDescent="0.15">
      <c r="A4043" s="1" t="s">
        <v>7059</v>
      </c>
      <c r="B4043" s="6" t="str">
        <f t="shared" si="63"/>
        <v>Cocci</v>
      </c>
      <c r="C4043" s="1">
        <v>194</v>
      </c>
      <c r="D4043" s="1">
        <v>12.1951219512195</v>
      </c>
      <c r="E4043" s="1">
        <v>163</v>
      </c>
      <c r="F4043" s="1">
        <v>2</v>
      </c>
      <c r="G4043" s="1">
        <v>2</v>
      </c>
      <c r="H4043" s="1">
        <v>3</v>
      </c>
      <c r="I4043" s="1" t="s">
        <v>7060</v>
      </c>
      <c r="J4043" s="1">
        <v>3</v>
      </c>
      <c r="K4043" s="1">
        <v>2</v>
      </c>
      <c r="L4043" s="1">
        <v>1</v>
      </c>
      <c r="M4043" s="1">
        <v>0</v>
      </c>
    </row>
    <row r="4044" spans="1:13" x14ac:dyDescent="0.15">
      <c r="A4044" s="1" t="s">
        <v>7153</v>
      </c>
      <c r="B4044" s="6" t="str">
        <f t="shared" si="63"/>
        <v>Cocci</v>
      </c>
      <c r="C4044" s="1">
        <v>59</v>
      </c>
      <c r="D4044" s="1">
        <v>4.8387096774193603</v>
      </c>
      <c r="E4044" s="1">
        <v>44</v>
      </c>
      <c r="F4044" s="1">
        <v>2</v>
      </c>
      <c r="G4044" s="1">
        <v>2</v>
      </c>
      <c r="H4044" s="1">
        <v>3</v>
      </c>
      <c r="I4044" s="1" t="s">
        <v>7154</v>
      </c>
      <c r="J4044" s="1">
        <v>3</v>
      </c>
      <c r="K4044" s="1">
        <v>0</v>
      </c>
      <c r="L4044" s="1">
        <v>2</v>
      </c>
      <c r="M4044" s="1">
        <v>1</v>
      </c>
    </row>
    <row r="4045" spans="1:13" x14ac:dyDescent="0.15">
      <c r="A4045" s="1" t="s">
        <v>7089</v>
      </c>
      <c r="B4045" s="6" t="str">
        <f t="shared" si="63"/>
        <v>Cocci</v>
      </c>
      <c r="C4045" s="1">
        <v>409</v>
      </c>
      <c r="D4045" s="1">
        <v>7.3359073359073399</v>
      </c>
      <c r="E4045" s="1">
        <v>414</v>
      </c>
      <c r="F4045" s="1">
        <v>2</v>
      </c>
      <c r="G4045" s="1">
        <v>2</v>
      </c>
      <c r="H4045" s="1">
        <v>3</v>
      </c>
      <c r="I4045" s="1" t="s">
        <v>7090</v>
      </c>
      <c r="J4045" s="1">
        <v>3</v>
      </c>
      <c r="K4045" s="1">
        <v>1</v>
      </c>
      <c r="L4045" s="1">
        <v>2</v>
      </c>
      <c r="M4045" s="1">
        <v>0</v>
      </c>
    </row>
    <row r="4046" spans="1:13" x14ac:dyDescent="0.15">
      <c r="A4046" s="1" t="s">
        <v>7055</v>
      </c>
      <c r="B4046" s="6" t="str">
        <f t="shared" si="63"/>
        <v>Cocci</v>
      </c>
      <c r="C4046" s="1">
        <v>560</v>
      </c>
      <c r="D4046" s="1">
        <v>3.5037878787878798</v>
      </c>
      <c r="E4046" s="1">
        <v>619</v>
      </c>
      <c r="F4046" s="1">
        <v>2</v>
      </c>
      <c r="G4046" s="1">
        <v>2</v>
      </c>
      <c r="H4046" s="1">
        <v>3</v>
      </c>
      <c r="I4046" s="1" t="s">
        <v>7056</v>
      </c>
      <c r="J4046" s="1">
        <v>3</v>
      </c>
      <c r="K4046" s="1">
        <v>0</v>
      </c>
      <c r="L4046" s="1">
        <v>3</v>
      </c>
      <c r="M4046" s="1">
        <v>0</v>
      </c>
    </row>
    <row r="4047" spans="1:13" x14ac:dyDescent="0.15">
      <c r="A4047" s="1" t="s">
        <v>7223</v>
      </c>
      <c r="B4047" s="6" t="str">
        <f t="shared" si="63"/>
        <v>Cocci</v>
      </c>
      <c r="C4047" s="1">
        <v>214</v>
      </c>
      <c r="D4047" s="1">
        <v>3.8461538461538498</v>
      </c>
      <c r="E4047" s="1">
        <v>183</v>
      </c>
      <c r="F4047" s="1">
        <v>2</v>
      </c>
      <c r="G4047" s="1">
        <v>2</v>
      </c>
      <c r="H4047" s="1">
        <v>3</v>
      </c>
      <c r="I4047" s="1" t="s">
        <v>7224</v>
      </c>
      <c r="J4047" s="1">
        <v>3</v>
      </c>
      <c r="K4047" s="1">
        <v>3</v>
      </c>
      <c r="L4047" s="1">
        <v>0</v>
      </c>
      <c r="M4047" s="1">
        <v>0</v>
      </c>
    </row>
    <row r="4048" spans="1:13" x14ac:dyDescent="0.15">
      <c r="A4048" s="1" t="s">
        <v>7027</v>
      </c>
      <c r="B4048" s="6" t="str">
        <f t="shared" si="63"/>
        <v>Cocci</v>
      </c>
      <c r="C4048" s="1">
        <v>388</v>
      </c>
      <c r="D4048" s="1">
        <v>10.188679245283</v>
      </c>
      <c r="E4048" s="1">
        <v>387</v>
      </c>
      <c r="F4048" s="1">
        <v>2</v>
      </c>
      <c r="G4048" s="1">
        <v>2</v>
      </c>
      <c r="H4048" s="1">
        <v>3</v>
      </c>
      <c r="I4048" s="1" t="s">
        <v>7028</v>
      </c>
      <c r="J4048" s="1">
        <v>3</v>
      </c>
      <c r="K4048" s="1">
        <v>0</v>
      </c>
      <c r="L4048" s="1">
        <v>2</v>
      </c>
      <c r="M4048" s="1">
        <v>1</v>
      </c>
    </row>
    <row r="4049" spans="1:13" x14ac:dyDescent="0.15">
      <c r="A4049" s="1" t="s">
        <v>7037</v>
      </c>
      <c r="B4049" s="6" t="str">
        <f t="shared" si="63"/>
        <v>Cocci</v>
      </c>
      <c r="C4049" s="1">
        <v>700</v>
      </c>
      <c r="D4049" s="1">
        <v>12.1693121693122</v>
      </c>
      <c r="E4049" s="1">
        <v>809</v>
      </c>
      <c r="F4049" s="1">
        <v>2</v>
      </c>
      <c r="G4049" s="1">
        <v>2</v>
      </c>
      <c r="H4049" s="1">
        <v>3</v>
      </c>
      <c r="I4049" s="1" t="s">
        <v>7038</v>
      </c>
      <c r="J4049" s="1">
        <v>3</v>
      </c>
      <c r="K4049" s="1">
        <v>0</v>
      </c>
      <c r="L4049" s="1">
        <v>3</v>
      </c>
      <c r="M4049" s="1">
        <v>0</v>
      </c>
    </row>
    <row r="4050" spans="1:13" x14ac:dyDescent="0.15">
      <c r="A4050" s="1" t="s">
        <v>7101</v>
      </c>
      <c r="B4050" s="6" t="str">
        <f t="shared" si="63"/>
        <v>Cocci</v>
      </c>
      <c r="C4050" s="1">
        <v>452</v>
      </c>
      <c r="D4050" s="1">
        <v>6.2391681109185404</v>
      </c>
      <c r="E4050" s="1">
        <v>470</v>
      </c>
      <c r="F4050" s="1">
        <v>2</v>
      </c>
      <c r="G4050" s="1">
        <v>2</v>
      </c>
      <c r="H4050" s="1">
        <v>3</v>
      </c>
      <c r="I4050" s="1" t="s">
        <v>7102</v>
      </c>
      <c r="J4050" s="1">
        <v>3</v>
      </c>
      <c r="K4050" s="1">
        <v>0</v>
      </c>
      <c r="L4050" s="1">
        <v>3</v>
      </c>
      <c r="M4050" s="1">
        <v>0</v>
      </c>
    </row>
    <row r="4051" spans="1:13" x14ac:dyDescent="0.15">
      <c r="A4051" s="1" t="s">
        <v>4410</v>
      </c>
      <c r="B4051" s="6" t="str">
        <f t="shared" si="63"/>
        <v>Cocci</v>
      </c>
      <c r="C4051" s="1">
        <v>605</v>
      </c>
      <c r="D4051" s="1">
        <v>23.170731707317099</v>
      </c>
      <c r="E4051" s="1">
        <v>687</v>
      </c>
      <c r="F4051" s="1">
        <v>3</v>
      </c>
      <c r="G4051" s="1">
        <v>3</v>
      </c>
      <c r="H4051" s="1">
        <v>3</v>
      </c>
      <c r="I4051" s="1" t="s">
        <v>4411</v>
      </c>
      <c r="J4051" s="1">
        <v>3</v>
      </c>
      <c r="K4051" s="1">
        <v>0</v>
      </c>
      <c r="L4051" s="1">
        <v>1</v>
      </c>
      <c r="M4051" s="1">
        <v>2</v>
      </c>
    </row>
    <row r="4052" spans="1:13" x14ac:dyDescent="0.15">
      <c r="A4052" s="1" t="s">
        <v>6715</v>
      </c>
      <c r="B4052" s="6" t="str">
        <f t="shared" si="63"/>
        <v>Cocci</v>
      </c>
      <c r="C4052" s="1">
        <v>17</v>
      </c>
      <c r="D4052" s="1">
        <v>5.1413881748071999</v>
      </c>
      <c r="E4052" s="1">
        <v>13</v>
      </c>
      <c r="F4052" s="1">
        <v>2</v>
      </c>
      <c r="G4052" s="1">
        <v>2</v>
      </c>
      <c r="H4052" s="1">
        <v>3</v>
      </c>
      <c r="I4052" s="1" t="s">
        <v>6716</v>
      </c>
      <c r="J4052" s="1">
        <v>3</v>
      </c>
      <c r="K4052" s="1">
        <v>0</v>
      </c>
      <c r="L4052" s="1">
        <v>3</v>
      </c>
      <c r="M4052" s="1">
        <v>0</v>
      </c>
    </row>
    <row r="4053" spans="1:13" x14ac:dyDescent="0.15">
      <c r="A4053" s="1" t="s">
        <v>4412</v>
      </c>
      <c r="B4053" s="6" t="str">
        <f t="shared" si="63"/>
        <v>Cocci</v>
      </c>
      <c r="C4053" s="1">
        <v>570</v>
      </c>
      <c r="D4053" s="1">
        <v>10.2564102564103</v>
      </c>
      <c r="E4053" s="1">
        <v>634</v>
      </c>
      <c r="F4053" s="1">
        <v>3</v>
      </c>
      <c r="G4053" s="1">
        <v>3</v>
      </c>
      <c r="H4053" s="1">
        <v>3</v>
      </c>
      <c r="I4053" s="1" t="s">
        <v>4413</v>
      </c>
      <c r="J4053" s="1">
        <v>3</v>
      </c>
      <c r="K4053" s="1">
        <v>0</v>
      </c>
      <c r="L4053" s="1">
        <v>3</v>
      </c>
      <c r="M4053" s="1">
        <v>0</v>
      </c>
    </row>
    <row r="4054" spans="1:13" x14ac:dyDescent="0.15">
      <c r="A4054" s="1" t="s">
        <v>7039</v>
      </c>
      <c r="B4054" s="6" t="str">
        <f t="shared" si="63"/>
        <v>Cocci</v>
      </c>
      <c r="C4054" s="1">
        <v>426</v>
      </c>
      <c r="D4054" s="1">
        <v>10.0515463917526</v>
      </c>
      <c r="E4054" s="1">
        <v>434</v>
      </c>
      <c r="F4054" s="1">
        <v>2</v>
      </c>
      <c r="G4054" s="1">
        <v>2</v>
      </c>
      <c r="H4054" s="1">
        <v>3</v>
      </c>
      <c r="I4054" s="1" t="s">
        <v>7040</v>
      </c>
      <c r="J4054" s="1">
        <v>3</v>
      </c>
      <c r="K4054" s="1">
        <v>0</v>
      </c>
      <c r="L4054" s="1">
        <v>3</v>
      </c>
      <c r="M4054" s="1">
        <v>0</v>
      </c>
    </row>
    <row r="4055" spans="1:13" x14ac:dyDescent="0.15">
      <c r="A4055" s="1" t="s">
        <v>7035</v>
      </c>
      <c r="B4055" s="6" t="str">
        <f t="shared" si="63"/>
        <v>Cocci</v>
      </c>
      <c r="C4055" s="1">
        <v>227</v>
      </c>
      <c r="D4055" s="1">
        <v>2.4734982332155502</v>
      </c>
      <c r="E4055" s="1">
        <v>197</v>
      </c>
      <c r="F4055" s="1">
        <v>2</v>
      </c>
      <c r="G4055" s="1">
        <v>2</v>
      </c>
      <c r="H4055" s="1">
        <v>3</v>
      </c>
      <c r="I4055" s="1" t="s">
        <v>7036</v>
      </c>
      <c r="J4055" s="1">
        <v>3</v>
      </c>
      <c r="K4055" s="1">
        <v>1</v>
      </c>
      <c r="L4055" s="1">
        <v>2</v>
      </c>
      <c r="M4055" s="1">
        <v>0</v>
      </c>
    </row>
    <row r="4056" spans="1:13" x14ac:dyDescent="0.15">
      <c r="A4056" s="1" t="s">
        <v>6644</v>
      </c>
      <c r="B4056" s="6" t="str">
        <f t="shared" si="63"/>
        <v>Cocci</v>
      </c>
      <c r="C4056" s="1">
        <v>433</v>
      </c>
      <c r="D4056" s="1">
        <v>5.8027079303675002</v>
      </c>
      <c r="E4056" s="1">
        <v>446</v>
      </c>
      <c r="F4056" s="1">
        <v>2</v>
      </c>
      <c r="G4056" s="1">
        <v>2</v>
      </c>
      <c r="H4056" s="1">
        <v>3</v>
      </c>
      <c r="I4056" s="1" t="s">
        <v>6645</v>
      </c>
      <c r="J4056" s="1">
        <v>3</v>
      </c>
      <c r="K4056" s="1">
        <v>0</v>
      </c>
      <c r="L4056" s="1">
        <v>3</v>
      </c>
      <c r="M4056" s="1">
        <v>0</v>
      </c>
    </row>
    <row r="4057" spans="1:13" x14ac:dyDescent="0.15">
      <c r="A4057" s="1" t="s">
        <v>7137</v>
      </c>
      <c r="B4057" s="6" t="str">
        <f t="shared" si="63"/>
        <v>Cocci</v>
      </c>
      <c r="C4057" s="1">
        <v>155</v>
      </c>
      <c r="D4057" s="1">
        <v>2.5188916876574301</v>
      </c>
      <c r="E4057" s="1">
        <v>129</v>
      </c>
      <c r="F4057" s="1">
        <v>2</v>
      </c>
      <c r="G4057" s="1">
        <v>2</v>
      </c>
      <c r="H4057" s="1">
        <v>3</v>
      </c>
      <c r="I4057" s="1" t="s">
        <v>7138</v>
      </c>
      <c r="J4057" s="1">
        <v>3</v>
      </c>
      <c r="K4057" s="1">
        <v>0</v>
      </c>
      <c r="L4057" s="1">
        <v>2</v>
      </c>
      <c r="M4057" s="1">
        <v>1</v>
      </c>
    </row>
    <row r="4058" spans="1:13" x14ac:dyDescent="0.15">
      <c r="A4058" s="1" t="s">
        <v>7169</v>
      </c>
      <c r="B4058" s="6" t="str">
        <f t="shared" si="63"/>
        <v>Cocci</v>
      </c>
      <c r="C4058" s="1">
        <v>477</v>
      </c>
      <c r="D4058" s="1">
        <v>10.461538461538501</v>
      </c>
      <c r="E4058" s="1">
        <v>511</v>
      </c>
      <c r="F4058" s="1">
        <v>2</v>
      </c>
      <c r="G4058" s="1">
        <v>2</v>
      </c>
      <c r="H4058" s="1">
        <v>3</v>
      </c>
      <c r="I4058" s="1" t="s">
        <v>7170</v>
      </c>
      <c r="J4058" s="1">
        <v>3</v>
      </c>
      <c r="K4058" s="1">
        <v>0</v>
      </c>
      <c r="L4058" s="1">
        <v>3</v>
      </c>
      <c r="M4058" s="1">
        <v>0</v>
      </c>
    </row>
    <row r="4059" spans="1:13" x14ac:dyDescent="0.15">
      <c r="A4059" s="1" t="s">
        <v>6626</v>
      </c>
      <c r="B4059" s="6" t="str">
        <f t="shared" si="63"/>
        <v>Cocci</v>
      </c>
      <c r="C4059" s="1">
        <v>26</v>
      </c>
      <c r="D4059" s="1">
        <v>15.037593984962401</v>
      </c>
      <c r="E4059" s="1">
        <v>18</v>
      </c>
      <c r="F4059" s="1">
        <v>2</v>
      </c>
      <c r="G4059" s="1">
        <v>2</v>
      </c>
      <c r="H4059" s="1">
        <v>3</v>
      </c>
      <c r="I4059" s="1" t="s">
        <v>6627</v>
      </c>
      <c r="J4059" s="1">
        <v>3</v>
      </c>
      <c r="K4059" s="1">
        <v>0</v>
      </c>
      <c r="L4059" s="1">
        <v>2</v>
      </c>
      <c r="M4059" s="1">
        <v>1</v>
      </c>
    </row>
    <row r="4060" spans="1:13" x14ac:dyDescent="0.15">
      <c r="A4060" s="1" t="s">
        <v>7103</v>
      </c>
      <c r="B4060" s="6" t="str">
        <f t="shared" si="63"/>
        <v>Cocci</v>
      </c>
      <c r="C4060" s="1">
        <v>525</v>
      </c>
      <c r="D4060" s="1">
        <v>3.0379746835443</v>
      </c>
      <c r="E4060" s="1">
        <v>573</v>
      </c>
      <c r="F4060" s="1">
        <v>2</v>
      </c>
      <c r="G4060" s="1">
        <v>2</v>
      </c>
      <c r="H4060" s="1">
        <v>3</v>
      </c>
      <c r="I4060" s="1" t="s">
        <v>7104</v>
      </c>
      <c r="J4060" s="1">
        <v>3</v>
      </c>
      <c r="K4060" s="1">
        <v>0</v>
      </c>
      <c r="L4060" s="1">
        <v>3</v>
      </c>
      <c r="M4060" s="1">
        <v>0</v>
      </c>
    </row>
    <row r="4061" spans="1:13" x14ac:dyDescent="0.15">
      <c r="A4061" s="1" t="s">
        <v>4626</v>
      </c>
      <c r="B4061" s="6" t="str">
        <f t="shared" si="63"/>
        <v>Cocci</v>
      </c>
      <c r="C4061" s="1">
        <v>474</v>
      </c>
      <c r="D4061" s="1">
        <v>9.0717299578059105</v>
      </c>
      <c r="E4061" s="1">
        <v>508</v>
      </c>
      <c r="F4061" s="1">
        <v>3</v>
      </c>
      <c r="G4061" s="1">
        <v>3</v>
      </c>
      <c r="H4061" s="1">
        <v>3</v>
      </c>
      <c r="I4061" s="1" t="s">
        <v>4627</v>
      </c>
      <c r="J4061" s="1">
        <v>3</v>
      </c>
      <c r="K4061" s="1">
        <v>1</v>
      </c>
      <c r="L4061" s="1">
        <v>2</v>
      </c>
      <c r="M4061" s="1">
        <v>0</v>
      </c>
    </row>
    <row r="4062" spans="1:13" x14ac:dyDescent="0.15">
      <c r="A4062" s="1" t="s">
        <v>7139</v>
      </c>
      <c r="B4062" s="6" t="str">
        <f t="shared" si="63"/>
        <v>Cocci</v>
      </c>
      <c r="C4062" s="1">
        <v>466</v>
      </c>
      <c r="D4062" s="1">
        <v>7.4074074074074101</v>
      </c>
      <c r="E4062" s="1">
        <v>497</v>
      </c>
      <c r="F4062" s="1">
        <v>2</v>
      </c>
      <c r="G4062" s="1">
        <v>2</v>
      </c>
      <c r="H4062" s="1">
        <v>3</v>
      </c>
      <c r="I4062" s="1" t="s">
        <v>7140</v>
      </c>
      <c r="J4062" s="1">
        <v>3</v>
      </c>
      <c r="K4062" s="1">
        <v>0</v>
      </c>
      <c r="L4062" s="1">
        <v>2</v>
      </c>
      <c r="M4062" s="1">
        <v>1</v>
      </c>
    </row>
    <row r="4063" spans="1:13" x14ac:dyDescent="0.15">
      <c r="A4063" s="1" t="s">
        <v>5971</v>
      </c>
      <c r="B4063" s="6" t="str">
        <f t="shared" si="63"/>
        <v>Human</v>
      </c>
      <c r="C4063" s="1">
        <v>771</v>
      </c>
      <c r="D4063" s="1">
        <v>25.78125</v>
      </c>
      <c r="E4063" s="1">
        <v>906</v>
      </c>
      <c r="F4063" s="1">
        <v>2</v>
      </c>
      <c r="G4063" s="1">
        <v>2</v>
      </c>
      <c r="H4063" s="1">
        <v>3</v>
      </c>
      <c r="I4063" s="1" t="s">
        <v>5903</v>
      </c>
      <c r="J4063" s="1">
        <v>3</v>
      </c>
      <c r="K4063" s="1">
        <v>0</v>
      </c>
      <c r="L4063" s="1">
        <v>2</v>
      </c>
      <c r="M4063" s="1">
        <v>1</v>
      </c>
    </row>
    <row r="4064" spans="1:13" x14ac:dyDescent="0.15">
      <c r="A4064" s="1" t="s">
        <v>6023</v>
      </c>
      <c r="B4064" s="6" t="str">
        <f t="shared" si="63"/>
        <v>Human</v>
      </c>
      <c r="C4064" s="1">
        <v>717</v>
      </c>
      <c r="D4064" s="1">
        <v>4.55172413793104</v>
      </c>
      <c r="E4064" s="1">
        <v>831</v>
      </c>
      <c r="F4064" s="1">
        <v>2</v>
      </c>
      <c r="G4064" s="1">
        <v>2</v>
      </c>
      <c r="H4064" s="1">
        <v>3</v>
      </c>
      <c r="I4064" s="1" t="s">
        <v>6024</v>
      </c>
      <c r="J4064" s="1">
        <v>3</v>
      </c>
      <c r="K4064" s="1">
        <v>0</v>
      </c>
      <c r="L4064" s="1">
        <v>1</v>
      </c>
      <c r="M4064" s="1">
        <v>2</v>
      </c>
    </row>
    <row r="4065" spans="1:13" x14ac:dyDescent="0.15">
      <c r="A4065" s="1" t="s">
        <v>6159</v>
      </c>
      <c r="B4065" s="6" t="str">
        <f t="shared" si="63"/>
        <v>Human</v>
      </c>
      <c r="C4065" s="1">
        <v>702</v>
      </c>
      <c r="D4065" s="1">
        <v>17.647058823529399</v>
      </c>
      <c r="E4065" s="1">
        <v>812</v>
      </c>
      <c r="F4065" s="1">
        <v>2</v>
      </c>
      <c r="G4065" s="1">
        <v>2</v>
      </c>
      <c r="H4065" s="1">
        <v>3</v>
      </c>
      <c r="I4065" s="1" t="s">
        <v>6160</v>
      </c>
      <c r="J4065" s="1">
        <v>3</v>
      </c>
      <c r="K4065" s="1">
        <v>0</v>
      </c>
      <c r="L4065" s="1">
        <v>2</v>
      </c>
      <c r="M4065" s="1">
        <v>1</v>
      </c>
    </row>
    <row r="4066" spans="1:13" x14ac:dyDescent="0.15">
      <c r="A4066" s="1" t="s">
        <v>4950</v>
      </c>
      <c r="B4066" s="6" t="str">
        <f t="shared" si="63"/>
        <v>Cocci</v>
      </c>
      <c r="C4066" s="1">
        <v>355</v>
      </c>
      <c r="D4066" s="1">
        <v>11.954022988505701</v>
      </c>
      <c r="E4066" s="1">
        <v>342</v>
      </c>
      <c r="F4066" s="1">
        <v>3</v>
      </c>
      <c r="G4066" s="1">
        <v>3</v>
      </c>
      <c r="H4066" s="1">
        <v>3</v>
      </c>
      <c r="I4066" s="1" t="s">
        <v>4951</v>
      </c>
      <c r="J4066" s="1">
        <v>3</v>
      </c>
      <c r="K4066" s="1">
        <v>0</v>
      </c>
      <c r="L4066" s="1">
        <v>3</v>
      </c>
      <c r="M4066" s="1">
        <v>0</v>
      </c>
    </row>
    <row r="4067" spans="1:13" x14ac:dyDescent="0.15">
      <c r="A4067" s="1" t="s">
        <v>7756</v>
      </c>
      <c r="B4067" s="6" t="str">
        <f t="shared" si="63"/>
        <v>Cocci</v>
      </c>
      <c r="C4067" s="1">
        <v>194</v>
      </c>
      <c r="D4067" s="1">
        <v>12.1951219512195</v>
      </c>
      <c r="E4067" s="1">
        <v>163</v>
      </c>
      <c r="F4067" s="1">
        <v>2</v>
      </c>
      <c r="G4067" s="1">
        <v>2</v>
      </c>
      <c r="H4067" s="1">
        <v>3</v>
      </c>
      <c r="I4067" s="1" t="s">
        <v>7757</v>
      </c>
      <c r="J4067" s="1">
        <v>3</v>
      </c>
      <c r="K4067" s="1">
        <v>2</v>
      </c>
      <c r="L4067" s="1">
        <v>1</v>
      </c>
      <c r="M4067" s="1">
        <v>0</v>
      </c>
    </row>
    <row r="4068" spans="1:13" x14ac:dyDescent="0.15">
      <c r="A4068" s="1" t="s">
        <v>7772</v>
      </c>
      <c r="B4068" s="6" t="str">
        <f t="shared" si="63"/>
        <v>Cocci</v>
      </c>
      <c r="C4068" s="1">
        <v>591</v>
      </c>
      <c r="D4068" s="1">
        <v>16.7701863354037</v>
      </c>
      <c r="E4068" s="1">
        <v>665</v>
      </c>
      <c r="F4068" s="1">
        <v>2</v>
      </c>
      <c r="G4068" s="1">
        <v>2</v>
      </c>
      <c r="H4068" s="1">
        <v>3</v>
      </c>
      <c r="I4068" s="1" t="s">
        <v>7773</v>
      </c>
      <c r="J4068" s="1">
        <v>3</v>
      </c>
      <c r="K4068" s="1">
        <v>1</v>
      </c>
      <c r="L4068" s="1">
        <v>2</v>
      </c>
      <c r="M4068" s="1">
        <v>0</v>
      </c>
    </row>
    <row r="4069" spans="1:13" x14ac:dyDescent="0.15">
      <c r="A4069" s="1" t="s">
        <v>7794</v>
      </c>
      <c r="B4069" s="6" t="str">
        <f t="shared" si="63"/>
        <v>Cocci</v>
      </c>
      <c r="C4069" s="1">
        <v>466</v>
      </c>
      <c r="D4069" s="1">
        <v>7.4074074074074101</v>
      </c>
      <c r="E4069" s="1">
        <v>497</v>
      </c>
      <c r="F4069" s="1">
        <v>2</v>
      </c>
      <c r="G4069" s="1">
        <v>2</v>
      </c>
      <c r="H4069" s="1">
        <v>3</v>
      </c>
      <c r="I4069" s="1" t="s">
        <v>7795</v>
      </c>
      <c r="J4069" s="1">
        <v>3</v>
      </c>
      <c r="K4069" s="1">
        <v>0</v>
      </c>
      <c r="L4069" s="1">
        <v>2</v>
      </c>
      <c r="M4069" s="1">
        <v>1</v>
      </c>
    </row>
    <row r="4070" spans="1:13" x14ac:dyDescent="0.15">
      <c r="A4070" s="1" t="s">
        <v>7742</v>
      </c>
      <c r="B4070" s="6" t="str">
        <f t="shared" si="63"/>
        <v>Cocci</v>
      </c>
      <c r="C4070" s="1">
        <v>227</v>
      </c>
      <c r="D4070" s="1">
        <v>2.4734982332155502</v>
      </c>
      <c r="E4070" s="1">
        <v>197</v>
      </c>
      <c r="F4070" s="1">
        <v>2</v>
      </c>
      <c r="G4070" s="1">
        <v>2</v>
      </c>
      <c r="H4070" s="1">
        <v>3</v>
      </c>
      <c r="I4070" s="1" t="s">
        <v>7743</v>
      </c>
      <c r="J4070" s="1">
        <v>3</v>
      </c>
      <c r="K4070" s="1">
        <v>1</v>
      </c>
      <c r="L4070" s="1">
        <v>2</v>
      </c>
      <c r="M4070" s="1">
        <v>0</v>
      </c>
    </row>
    <row r="4071" spans="1:13" x14ac:dyDescent="0.15">
      <c r="A4071" s="1" t="s">
        <v>7804</v>
      </c>
      <c r="B4071" s="6" t="str">
        <f t="shared" si="63"/>
        <v>Cocci</v>
      </c>
      <c r="C4071" s="1">
        <v>17</v>
      </c>
      <c r="D4071" s="1">
        <v>5.1413881748071999</v>
      </c>
      <c r="E4071" s="1">
        <v>13</v>
      </c>
      <c r="F4071" s="1">
        <v>2</v>
      </c>
      <c r="G4071" s="1">
        <v>2</v>
      </c>
      <c r="H4071" s="1">
        <v>3</v>
      </c>
      <c r="I4071" s="1" t="s">
        <v>7805</v>
      </c>
      <c r="J4071" s="1">
        <v>3</v>
      </c>
      <c r="K4071" s="1">
        <v>0</v>
      </c>
      <c r="L4071" s="1">
        <v>3</v>
      </c>
      <c r="M4071" s="1">
        <v>0</v>
      </c>
    </row>
    <row r="4072" spans="1:13" x14ac:dyDescent="0.15">
      <c r="A4072" s="1" t="s">
        <v>4942</v>
      </c>
      <c r="B4072" s="6" t="str">
        <f t="shared" si="63"/>
        <v>Cocci</v>
      </c>
      <c r="C4072" s="1">
        <v>732</v>
      </c>
      <c r="D4072" s="1">
        <v>14.068441064638799</v>
      </c>
      <c r="E4072" s="1">
        <v>946</v>
      </c>
      <c r="F4072" s="1">
        <v>3</v>
      </c>
      <c r="G4072" s="1">
        <v>3</v>
      </c>
      <c r="H4072" s="1">
        <v>3</v>
      </c>
      <c r="I4072" s="1" t="s">
        <v>4943</v>
      </c>
      <c r="J4072" s="1">
        <v>3</v>
      </c>
      <c r="K4072" s="1">
        <v>0</v>
      </c>
      <c r="L4072" s="1">
        <v>2</v>
      </c>
      <c r="M4072" s="1">
        <v>1</v>
      </c>
    </row>
    <row r="4073" spans="1:13" x14ac:dyDescent="0.15">
      <c r="A4073" s="1" t="s">
        <v>7536</v>
      </c>
      <c r="B4073" s="6" t="str">
        <f t="shared" si="63"/>
        <v>Cocci</v>
      </c>
      <c r="C4073" s="1">
        <v>683</v>
      </c>
      <c r="D4073" s="1">
        <v>6.0542797494780798</v>
      </c>
      <c r="E4073" s="1">
        <v>791</v>
      </c>
      <c r="F4073" s="1">
        <v>2</v>
      </c>
      <c r="G4073" s="1">
        <v>2</v>
      </c>
      <c r="H4073" s="1">
        <v>3</v>
      </c>
      <c r="I4073" s="1" t="s">
        <v>7537</v>
      </c>
      <c r="J4073" s="1">
        <v>3</v>
      </c>
      <c r="K4073" s="1">
        <v>1</v>
      </c>
      <c r="L4073" s="1">
        <v>1</v>
      </c>
      <c r="M4073" s="1">
        <v>1</v>
      </c>
    </row>
    <row r="4074" spans="1:13" x14ac:dyDescent="0.15">
      <c r="A4074" s="1" t="s">
        <v>7782</v>
      </c>
      <c r="B4074" s="6" t="str">
        <f t="shared" si="63"/>
        <v>Cocci</v>
      </c>
      <c r="C4074" s="1">
        <v>426</v>
      </c>
      <c r="D4074" s="1">
        <v>9.9744245524296709</v>
      </c>
      <c r="E4074" s="1">
        <v>434</v>
      </c>
      <c r="F4074" s="1">
        <v>2</v>
      </c>
      <c r="G4074" s="1">
        <v>2</v>
      </c>
      <c r="H4074" s="1">
        <v>3</v>
      </c>
      <c r="I4074" s="1" t="s">
        <v>7783</v>
      </c>
      <c r="J4074" s="1">
        <v>3</v>
      </c>
      <c r="K4074" s="1">
        <v>0</v>
      </c>
      <c r="L4074" s="1">
        <v>3</v>
      </c>
      <c r="M4074" s="1">
        <v>0</v>
      </c>
    </row>
    <row r="4075" spans="1:13" x14ac:dyDescent="0.15">
      <c r="A4075" s="1" t="s">
        <v>4908</v>
      </c>
      <c r="B4075" s="6" t="str">
        <f t="shared" si="63"/>
        <v>Cocci</v>
      </c>
      <c r="C4075" s="1">
        <v>780</v>
      </c>
      <c r="D4075" s="1">
        <v>5.0347222222222197</v>
      </c>
      <c r="E4075" s="1">
        <v>923</v>
      </c>
      <c r="F4075" s="1">
        <v>3</v>
      </c>
      <c r="G4075" s="1">
        <v>3</v>
      </c>
      <c r="H4075" s="1">
        <v>3</v>
      </c>
      <c r="I4075" s="1" t="s">
        <v>4909</v>
      </c>
      <c r="J4075" s="1">
        <v>3</v>
      </c>
      <c r="K4075" s="1">
        <v>0</v>
      </c>
      <c r="L4075" s="1">
        <v>3</v>
      </c>
      <c r="M4075" s="1">
        <v>0</v>
      </c>
    </row>
    <row r="4076" spans="1:13" x14ac:dyDescent="0.15">
      <c r="A4076" s="1" t="s">
        <v>7622</v>
      </c>
      <c r="B4076" s="6" t="str">
        <f t="shared" si="63"/>
        <v>Cocci</v>
      </c>
      <c r="C4076" s="1">
        <v>477</v>
      </c>
      <c r="D4076" s="1">
        <v>10.461538461538501</v>
      </c>
      <c r="E4076" s="1">
        <v>511</v>
      </c>
      <c r="F4076" s="1">
        <v>2</v>
      </c>
      <c r="G4076" s="1">
        <v>2</v>
      </c>
      <c r="H4076" s="1">
        <v>3</v>
      </c>
      <c r="I4076" s="1" t="s">
        <v>7623</v>
      </c>
      <c r="J4076" s="1">
        <v>3</v>
      </c>
      <c r="K4076" s="1">
        <v>0</v>
      </c>
      <c r="L4076" s="1">
        <v>3</v>
      </c>
      <c r="M4076" s="1">
        <v>0</v>
      </c>
    </row>
    <row r="4077" spans="1:13" x14ac:dyDescent="0.15">
      <c r="A4077" s="1" t="s">
        <v>7538</v>
      </c>
      <c r="B4077" s="6" t="str">
        <f t="shared" si="63"/>
        <v>Cocci</v>
      </c>
      <c r="C4077" s="1">
        <v>560</v>
      </c>
      <c r="D4077" s="1">
        <v>3.5037878787878798</v>
      </c>
      <c r="E4077" s="1">
        <v>619</v>
      </c>
      <c r="F4077" s="1">
        <v>2</v>
      </c>
      <c r="G4077" s="1">
        <v>2</v>
      </c>
      <c r="H4077" s="1">
        <v>3</v>
      </c>
      <c r="I4077" s="1" t="s">
        <v>7539</v>
      </c>
      <c r="J4077" s="1">
        <v>3</v>
      </c>
      <c r="K4077" s="1">
        <v>0</v>
      </c>
      <c r="L4077" s="1">
        <v>3</v>
      </c>
      <c r="M4077" s="1">
        <v>0</v>
      </c>
    </row>
    <row r="4078" spans="1:13" x14ac:dyDescent="0.15">
      <c r="A4078" s="1" t="s">
        <v>4826</v>
      </c>
      <c r="B4078" s="6" t="str">
        <f t="shared" si="63"/>
        <v>Cocci</v>
      </c>
      <c r="C4078" s="1">
        <v>610</v>
      </c>
      <c r="D4078" s="1">
        <v>29.1666666666667</v>
      </c>
      <c r="E4078" s="1">
        <v>695</v>
      </c>
      <c r="F4078" s="1">
        <v>3</v>
      </c>
      <c r="G4078" s="1">
        <v>3</v>
      </c>
      <c r="H4078" s="1">
        <v>3</v>
      </c>
      <c r="I4078" s="1" t="s">
        <v>4827</v>
      </c>
      <c r="J4078" s="1">
        <v>3</v>
      </c>
      <c r="K4078" s="1">
        <v>1</v>
      </c>
      <c r="L4078" s="1">
        <v>2</v>
      </c>
      <c r="M4078" s="1">
        <v>0</v>
      </c>
    </row>
    <row r="4079" spans="1:13" x14ac:dyDescent="0.15">
      <c r="A4079" s="1" t="s">
        <v>4965</v>
      </c>
      <c r="B4079" s="6" t="str">
        <f t="shared" si="63"/>
        <v>Cocci</v>
      </c>
      <c r="C4079" s="1">
        <v>72</v>
      </c>
      <c r="D4079" s="1">
        <v>9.4688221709006903</v>
      </c>
      <c r="E4079" s="1">
        <v>55</v>
      </c>
      <c r="F4079" s="1">
        <v>3</v>
      </c>
      <c r="G4079" s="1">
        <v>3</v>
      </c>
      <c r="H4079" s="1">
        <v>3</v>
      </c>
      <c r="I4079" s="1" t="s">
        <v>4966</v>
      </c>
      <c r="J4079" s="1">
        <v>3</v>
      </c>
      <c r="K4079" s="1">
        <v>0</v>
      </c>
      <c r="L4079" s="1">
        <v>3</v>
      </c>
      <c r="M4079" s="1">
        <v>0</v>
      </c>
    </row>
    <row r="4080" spans="1:13" x14ac:dyDescent="0.15">
      <c r="A4080" s="1" t="s">
        <v>4967</v>
      </c>
      <c r="B4080" s="6" t="str">
        <f t="shared" si="63"/>
        <v>Cocci</v>
      </c>
      <c r="C4080" s="1">
        <v>605</v>
      </c>
      <c r="D4080" s="1">
        <v>23.170731707317099</v>
      </c>
      <c r="E4080" s="1">
        <v>687</v>
      </c>
      <c r="F4080" s="1">
        <v>3</v>
      </c>
      <c r="G4080" s="1">
        <v>3</v>
      </c>
      <c r="H4080" s="1">
        <v>3</v>
      </c>
      <c r="I4080" s="1" t="s">
        <v>4968</v>
      </c>
      <c r="J4080" s="1">
        <v>3</v>
      </c>
      <c r="K4080" s="1">
        <v>0</v>
      </c>
      <c r="L4080" s="1">
        <v>1</v>
      </c>
      <c r="M4080" s="1">
        <v>2</v>
      </c>
    </row>
    <row r="4081" spans="1:13" x14ac:dyDescent="0.15">
      <c r="A4081" s="1" t="s">
        <v>6057</v>
      </c>
      <c r="B4081" s="6" t="str">
        <f t="shared" si="63"/>
        <v>Human</v>
      </c>
      <c r="C4081" s="1">
        <v>312</v>
      </c>
      <c r="D4081" s="1">
        <v>52.941176470588204</v>
      </c>
      <c r="E4081" s="1">
        <v>294</v>
      </c>
      <c r="F4081" s="1">
        <v>2</v>
      </c>
      <c r="G4081" s="1">
        <v>2</v>
      </c>
      <c r="H4081" s="1">
        <v>3</v>
      </c>
      <c r="I4081" s="1" t="s">
        <v>6058</v>
      </c>
      <c r="J4081" s="1">
        <v>3</v>
      </c>
      <c r="K4081" s="1">
        <v>0</v>
      </c>
      <c r="L4081" s="1">
        <v>1</v>
      </c>
      <c r="M4081" s="1">
        <v>2</v>
      </c>
    </row>
    <row r="4082" spans="1:13" x14ac:dyDescent="0.15">
      <c r="A4082" s="1" t="s">
        <v>8709</v>
      </c>
      <c r="B4082" s="6" t="str">
        <f t="shared" si="63"/>
        <v>Human</v>
      </c>
      <c r="C4082" s="1">
        <v>414</v>
      </c>
      <c r="D4082" s="1">
        <v>11.5044247787611</v>
      </c>
      <c r="E4082" s="1">
        <v>420</v>
      </c>
      <c r="F4082" s="1">
        <v>2</v>
      </c>
      <c r="G4082" s="1">
        <v>2</v>
      </c>
      <c r="H4082" s="1">
        <v>3</v>
      </c>
      <c r="I4082" s="1" t="s">
        <v>8710</v>
      </c>
      <c r="J4082" s="1">
        <v>3</v>
      </c>
      <c r="K4082" s="1">
        <v>3</v>
      </c>
      <c r="L4082" s="1">
        <v>0</v>
      </c>
      <c r="M4082" s="1">
        <v>0</v>
      </c>
    </row>
    <row r="4083" spans="1:13" x14ac:dyDescent="0.15">
      <c r="A4083" s="1" t="s">
        <v>5890</v>
      </c>
      <c r="B4083" s="6" t="str">
        <f t="shared" si="63"/>
        <v>Human</v>
      </c>
      <c r="C4083" s="1">
        <v>725</v>
      </c>
      <c r="D4083" s="1">
        <v>5.6206088992974204</v>
      </c>
      <c r="E4083" s="1">
        <v>841</v>
      </c>
      <c r="F4083" s="1">
        <v>2</v>
      </c>
      <c r="G4083" s="1">
        <v>2</v>
      </c>
      <c r="H4083" s="1">
        <v>2</v>
      </c>
      <c r="I4083" s="1" t="s">
        <v>5891</v>
      </c>
      <c r="J4083" s="1">
        <v>2</v>
      </c>
      <c r="K4083" s="1">
        <v>1</v>
      </c>
      <c r="L4083" s="1">
        <v>1</v>
      </c>
      <c r="M4083" s="1">
        <v>0</v>
      </c>
    </row>
    <row r="4084" spans="1:13" x14ac:dyDescent="0.15">
      <c r="A4084" s="1" t="s">
        <v>5938</v>
      </c>
      <c r="B4084" s="6" t="str">
        <f t="shared" si="63"/>
        <v>Human</v>
      </c>
      <c r="C4084" s="1">
        <v>786</v>
      </c>
      <c r="D4084" s="1">
        <v>5.6872037914691997</v>
      </c>
      <c r="E4084" s="1">
        <v>933</v>
      </c>
      <c r="F4084" s="1">
        <v>2</v>
      </c>
      <c r="G4084" s="1">
        <v>2</v>
      </c>
      <c r="H4084" s="1">
        <v>2</v>
      </c>
      <c r="I4084" s="1" t="s">
        <v>5939</v>
      </c>
      <c r="J4084" s="1">
        <v>2</v>
      </c>
      <c r="K4084" s="1">
        <v>0</v>
      </c>
      <c r="L4084" s="1">
        <v>2</v>
      </c>
      <c r="M4084" s="1">
        <v>0</v>
      </c>
    </row>
    <row r="4085" spans="1:13" x14ac:dyDescent="0.15">
      <c r="A4085" s="1" t="s">
        <v>5940</v>
      </c>
      <c r="B4085" s="6" t="str">
        <f t="shared" si="63"/>
        <v>Human</v>
      </c>
      <c r="C4085" s="1">
        <v>786</v>
      </c>
      <c r="D4085" s="1">
        <v>5.6737588652482298</v>
      </c>
      <c r="E4085" s="1">
        <v>933</v>
      </c>
      <c r="F4085" s="1">
        <v>2</v>
      </c>
      <c r="G4085" s="1">
        <v>2</v>
      </c>
      <c r="H4085" s="1">
        <v>2</v>
      </c>
      <c r="I4085" s="1" t="s">
        <v>5941</v>
      </c>
      <c r="J4085" s="1">
        <v>2</v>
      </c>
      <c r="K4085" s="1">
        <v>0</v>
      </c>
      <c r="L4085" s="1">
        <v>2</v>
      </c>
      <c r="M4085" s="1">
        <v>0</v>
      </c>
    </row>
    <row r="4086" spans="1:13" x14ac:dyDescent="0.15">
      <c r="A4086" s="1" t="s">
        <v>8689</v>
      </c>
      <c r="B4086" s="6" t="str">
        <f t="shared" si="63"/>
        <v>Human</v>
      </c>
      <c r="C4086" s="1">
        <v>399</v>
      </c>
      <c r="D4086" s="1">
        <v>4.4222539229671902</v>
      </c>
      <c r="E4086" s="1">
        <v>403</v>
      </c>
      <c r="F4086" s="1">
        <v>2</v>
      </c>
      <c r="G4086" s="1">
        <v>2</v>
      </c>
      <c r="H4086" s="1">
        <v>2</v>
      </c>
      <c r="I4086" s="1" t="s">
        <v>8690</v>
      </c>
      <c r="J4086" s="1">
        <v>2</v>
      </c>
      <c r="K4086" s="1">
        <v>1</v>
      </c>
      <c r="L4086" s="1">
        <v>1</v>
      </c>
      <c r="M4086" s="1">
        <v>0</v>
      </c>
    </row>
    <row r="4087" spans="1:13" x14ac:dyDescent="0.15">
      <c r="A4087" s="1" t="s">
        <v>5694</v>
      </c>
      <c r="B4087" s="6" t="str">
        <f t="shared" si="63"/>
        <v>Human</v>
      </c>
      <c r="C4087" s="1">
        <v>169</v>
      </c>
      <c r="D4087" s="1">
        <v>11.162790697674399</v>
      </c>
      <c r="E4087" s="1">
        <v>143</v>
      </c>
      <c r="F4087" s="1">
        <v>2</v>
      </c>
      <c r="G4087" s="1">
        <v>2</v>
      </c>
      <c r="H4087" s="1">
        <v>2</v>
      </c>
      <c r="I4087" s="1" t="s">
        <v>5695</v>
      </c>
      <c r="J4087" s="1">
        <v>2</v>
      </c>
      <c r="K4087" s="1">
        <v>0</v>
      </c>
      <c r="L4087" s="1">
        <v>1</v>
      </c>
      <c r="M4087" s="1">
        <v>1</v>
      </c>
    </row>
    <row r="4088" spans="1:13" x14ac:dyDescent="0.15">
      <c r="A4088" s="1" t="s">
        <v>5728</v>
      </c>
      <c r="B4088" s="6" t="str">
        <f t="shared" si="63"/>
        <v>Human</v>
      </c>
      <c r="C4088" s="1">
        <v>769</v>
      </c>
      <c r="D4088" s="1">
        <v>8.6330935251798593</v>
      </c>
      <c r="E4088" s="1">
        <v>902</v>
      </c>
      <c r="F4088" s="1">
        <v>2</v>
      </c>
      <c r="G4088" s="1">
        <v>2</v>
      </c>
      <c r="H4088" s="1">
        <v>2</v>
      </c>
      <c r="I4088" s="1" t="s">
        <v>5729</v>
      </c>
      <c r="J4088" s="1">
        <v>2</v>
      </c>
      <c r="K4088" s="1">
        <v>0</v>
      </c>
      <c r="L4088" s="1">
        <v>2</v>
      </c>
      <c r="M4088" s="1">
        <v>0</v>
      </c>
    </row>
    <row r="4089" spans="1:13" x14ac:dyDescent="0.15">
      <c r="A4089" s="1" t="s">
        <v>5730</v>
      </c>
      <c r="B4089" s="6" t="str">
        <f t="shared" si="63"/>
        <v>Human</v>
      </c>
      <c r="C4089" s="1">
        <v>769</v>
      </c>
      <c r="D4089" s="1">
        <v>9.2544987146529607</v>
      </c>
      <c r="E4089" s="1">
        <v>902</v>
      </c>
      <c r="F4089" s="1">
        <v>2</v>
      </c>
      <c r="G4089" s="1">
        <v>2</v>
      </c>
      <c r="H4089" s="1">
        <v>2</v>
      </c>
      <c r="I4089" s="1" t="s">
        <v>5731</v>
      </c>
      <c r="J4089" s="1">
        <v>2</v>
      </c>
      <c r="K4089" s="1">
        <v>0</v>
      </c>
      <c r="L4089" s="1">
        <v>2</v>
      </c>
      <c r="M4089" s="1">
        <v>0</v>
      </c>
    </row>
    <row r="4090" spans="1:13" x14ac:dyDescent="0.15">
      <c r="A4090" s="1" t="s">
        <v>8707</v>
      </c>
      <c r="B4090" s="6" t="str">
        <f t="shared" si="63"/>
        <v>Human</v>
      </c>
      <c r="C4090" s="1">
        <v>408</v>
      </c>
      <c r="D4090" s="1">
        <v>19.8581560283688</v>
      </c>
      <c r="E4090" s="1">
        <v>412</v>
      </c>
      <c r="F4090" s="1">
        <v>2</v>
      </c>
      <c r="G4090" s="1">
        <v>2</v>
      </c>
      <c r="H4090" s="1">
        <v>2</v>
      </c>
      <c r="I4090" s="1" t="s">
        <v>8708</v>
      </c>
      <c r="J4090" s="1">
        <v>2</v>
      </c>
      <c r="K4090" s="1">
        <v>2</v>
      </c>
      <c r="L4090" s="1">
        <v>0</v>
      </c>
      <c r="M4090" s="1">
        <v>0</v>
      </c>
    </row>
    <row r="4091" spans="1:13" x14ac:dyDescent="0.15">
      <c r="A4091" s="1" t="s">
        <v>5630</v>
      </c>
      <c r="B4091" s="6" t="str">
        <f t="shared" si="63"/>
        <v>Human</v>
      </c>
      <c r="C4091" s="1">
        <v>424</v>
      </c>
      <c r="D4091" s="1">
        <v>3.9267015706806299</v>
      </c>
      <c r="E4091" s="1">
        <v>432</v>
      </c>
      <c r="F4091" s="1">
        <v>2</v>
      </c>
      <c r="G4091" s="1">
        <v>2</v>
      </c>
      <c r="H4091" s="1">
        <v>2</v>
      </c>
      <c r="I4091" s="1" t="s">
        <v>5631</v>
      </c>
      <c r="J4091" s="1">
        <v>2</v>
      </c>
      <c r="K4091" s="1">
        <v>1</v>
      </c>
      <c r="L4091" s="1">
        <v>1</v>
      </c>
      <c r="M4091" s="1">
        <v>0</v>
      </c>
    </row>
    <row r="4092" spans="1:13" x14ac:dyDescent="0.15">
      <c r="A4092" s="1" t="s">
        <v>8675</v>
      </c>
      <c r="B4092" s="6" t="str">
        <f t="shared" si="63"/>
        <v>Human</v>
      </c>
      <c r="C4092" s="1">
        <v>642</v>
      </c>
      <c r="D4092" s="1">
        <v>31.9727891156463</v>
      </c>
      <c r="E4092" s="1">
        <v>739</v>
      </c>
      <c r="F4092" s="1">
        <v>2</v>
      </c>
      <c r="G4092" s="1">
        <v>2</v>
      </c>
      <c r="H4092" s="1">
        <v>2</v>
      </c>
      <c r="I4092" s="1" t="s">
        <v>8676</v>
      </c>
      <c r="J4092" s="1">
        <v>2</v>
      </c>
      <c r="K4092" s="1">
        <v>0</v>
      </c>
      <c r="L4092" s="1">
        <v>2</v>
      </c>
      <c r="M4092" s="1">
        <v>0</v>
      </c>
    </row>
    <row r="4093" spans="1:13" x14ac:dyDescent="0.15">
      <c r="A4093" s="1" t="s">
        <v>5588</v>
      </c>
      <c r="B4093" s="6" t="str">
        <f t="shared" si="63"/>
        <v>Human</v>
      </c>
      <c r="C4093" s="1">
        <v>176</v>
      </c>
      <c r="D4093" s="1">
        <v>1.2614678899082601</v>
      </c>
      <c r="E4093" s="1">
        <v>147</v>
      </c>
      <c r="F4093" s="1">
        <v>2</v>
      </c>
      <c r="G4093" s="1">
        <v>2</v>
      </c>
      <c r="H4093" s="1">
        <v>2</v>
      </c>
      <c r="I4093" s="1" t="s">
        <v>5589</v>
      </c>
      <c r="J4093" s="1">
        <v>2</v>
      </c>
      <c r="K4093" s="1">
        <v>2</v>
      </c>
      <c r="L4093" s="1">
        <v>0</v>
      </c>
      <c r="M4093" s="1">
        <v>0</v>
      </c>
    </row>
    <row r="4094" spans="1:13" x14ac:dyDescent="0.15">
      <c r="A4094" s="1" t="s">
        <v>5590</v>
      </c>
      <c r="B4094" s="6" t="str">
        <f t="shared" si="63"/>
        <v>Human</v>
      </c>
      <c r="C4094" s="1">
        <v>176</v>
      </c>
      <c r="D4094" s="1">
        <v>1.29564193168433</v>
      </c>
      <c r="E4094" s="1">
        <v>147</v>
      </c>
      <c r="F4094" s="1">
        <v>2</v>
      </c>
      <c r="G4094" s="1">
        <v>2</v>
      </c>
      <c r="H4094" s="1">
        <v>2</v>
      </c>
      <c r="I4094" s="1" t="s">
        <v>5591</v>
      </c>
      <c r="J4094" s="1">
        <v>2</v>
      </c>
      <c r="K4094" s="1">
        <v>2</v>
      </c>
      <c r="L4094" s="1">
        <v>0</v>
      </c>
      <c r="M4094" s="1">
        <v>0</v>
      </c>
    </row>
    <row r="4095" spans="1:13" x14ac:dyDescent="0.15">
      <c r="A4095" s="1" t="s">
        <v>5852</v>
      </c>
      <c r="B4095" s="6" t="str">
        <f t="shared" si="63"/>
        <v>Human</v>
      </c>
      <c r="C4095" s="1">
        <v>176</v>
      </c>
      <c r="D4095" s="1">
        <v>1.2614678899082601</v>
      </c>
      <c r="E4095" s="1">
        <v>147</v>
      </c>
      <c r="F4095" s="1">
        <v>2</v>
      </c>
      <c r="G4095" s="1">
        <v>2</v>
      </c>
      <c r="H4095" s="1">
        <v>2</v>
      </c>
      <c r="I4095" s="1" t="s">
        <v>5853</v>
      </c>
      <c r="J4095" s="1">
        <v>2</v>
      </c>
      <c r="K4095" s="1">
        <v>2</v>
      </c>
      <c r="L4095" s="1">
        <v>0</v>
      </c>
      <c r="M4095" s="1">
        <v>0</v>
      </c>
    </row>
    <row r="4096" spans="1:13" x14ac:dyDescent="0.15">
      <c r="A4096" s="1" t="s">
        <v>5696</v>
      </c>
      <c r="B4096" s="6" t="str">
        <f t="shared" si="63"/>
        <v>Human</v>
      </c>
      <c r="C4096" s="1">
        <v>510</v>
      </c>
      <c r="D4096" s="1">
        <v>2.1222410865874402</v>
      </c>
      <c r="E4096" s="1">
        <v>549</v>
      </c>
      <c r="F4096" s="1">
        <v>2</v>
      </c>
      <c r="G4096" s="1">
        <v>2</v>
      </c>
      <c r="H4096" s="1">
        <v>2</v>
      </c>
      <c r="I4096" s="1" t="s">
        <v>5697</v>
      </c>
      <c r="J4096" s="1">
        <v>2</v>
      </c>
      <c r="K4096" s="1">
        <v>0</v>
      </c>
      <c r="L4096" s="1">
        <v>2</v>
      </c>
      <c r="M4096" s="1">
        <v>0</v>
      </c>
    </row>
    <row r="4097" spans="1:13" x14ac:dyDescent="0.15">
      <c r="A4097" s="1" t="s">
        <v>5894</v>
      </c>
      <c r="B4097" s="6" t="str">
        <f t="shared" si="63"/>
        <v>Human</v>
      </c>
      <c r="C4097" s="1">
        <v>18</v>
      </c>
      <c r="D4097" s="1">
        <v>12.012012012012001</v>
      </c>
      <c r="E4097" s="1">
        <v>14</v>
      </c>
      <c r="F4097" s="1">
        <v>2</v>
      </c>
      <c r="G4097" s="1">
        <v>2</v>
      </c>
      <c r="H4097" s="1">
        <v>2</v>
      </c>
      <c r="I4097" s="1" t="s">
        <v>5895</v>
      </c>
      <c r="J4097" s="1">
        <v>2</v>
      </c>
      <c r="K4097" s="1">
        <v>0</v>
      </c>
      <c r="L4097" s="1">
        <v>1</v>
      </c>
      <c r="M4097" s="1">
        <v>1</v>
      </c>
    </row>
    <row r="4098" spans="1:13" x14ac:dyDescent="0.15">
      <c r="A4098" s="1" t="s">
        <v>5842</v>
      </c>
      <c r="B4098" s="6" t="str">
        <f t="shared" si="63"/>
        <v>Human</v>
      </c>
      <c r="C4098" s="1">
        <v>167</v>
      </c>
      <c r="D4098" s="1">
        <v>8.4444444444444393</v>
      </c>
      <c r="E4098" s="1">
        <v>145</v>
      </c>
      <c r="F4098" s="1">
        <v>2</v>
      </c>
      <c r="G4098" s="1">
        <v>2</v>
      </c>
      <c r="H4098" s="1">
        <v>2</v>
      </c>
      <c r="I4098" s="1" t="s">
        <v>5843</v>
      </c>
      <c r="J4098" s="1">
        <v>2</v>
      </c>
      <c r="K4098" s="1">
        <v>1</v>
      </c>
      <c r="L4098" s="1">
        <v>1</v>
      </c>
      <c r="M4098" s="1">
        <v>0</v>
      </c>
    </row>
    <row r="4099" spans="1:13" x14ac:dyDescent="0.15">
      <c r="A4099" s="1" t="s">
        <v>8618</v>
      </c>
      <c r="B4099" s="6" t="str">
        <f t="shared" ref="B4099:B4162" si="64">IF(NOT(ISERROR(FIND("_HUMAN",A4099))),"Human","Cocci")</f>
        <v>Human</v>
      </c>
      <c r="C4099" s="1">
        <v>222</v>
      </c>
      <c r="D4099" s="1">
        <v>10.599078341013801</v>
      </c>
      <c r="E4099" s="1">
        <v>194</v>
      </c>
      <c r="F4099" s="1">
        <v>2</v>
      </c>
      <c r="G4099" s="1">
        <v>2</v>
      </c>
      <c r="H4099" s="1">
        <v>2</v>
      </c>
      <c r="I4099" s="1" t="s">
        <v>8619</v>
      </c>
      <c r="J4099" s="1">
        <v>2</v>
      </c>
      <c r="K4099" s="1">
        <v>2</v>
      </c>
      <c r="L4099" s="1">
        <v>0</v>
      </c>
      <c r="M4099" s="1">
        <v>0</v>
      </c>
    </row>
    <row r="4100" spans="1:13" x14ac:dyDescent="0.15">
      <c r="A4100" s="1" t="s">
        <v>5854</v>
      </c>
      <c r="B4100" s="6" t="str">
        <f t="shared" si="64"/>
        <v>Human</v>
      </c>
      <c r="C4100" s="1">
        <v>189</v>
      </c>
      <c r="D4100" s="1">
        <v>3.0085959885386799</v>
      </c>
      <c r="E4100" s="1">
        <v>159</v>
      </c>
      <c r="F4100" s="1">
        <v>2</v>
      </c>
      <c r="G4100" s="1">
        <v>2</v>
      </c>
      <c r="H4100" s="1">
        <v>2</v>
      </c>
      <c r="I4100" s="1" t="s">
        <v>5855</v>
      </c>
      <c r="J4100" s="1">
        <v>2</v>
      </c>
      <c r="K4100" s="1">
        <v>2</v>
      </c>
      <c r="L4100" s="1">
        <v>0</v>
      </c>
      <c r="M4100" s="1">
        <v>0</v>
      </c>
    </row>
    <row r="4101" spans="1:13" x14ac:dyDescent="0.15">
      <c r="A4101" s="1" t="s">
        <v>5856</v>
      </c>
      <c r="B4101" s="6" t="str">
        <f t="shared" si="64"/>
        <v>Human</v>
      </c>
      <c r="C4101" s="1">
        <v>189</v>
      </c>
      <c r="D4101" s="1">
        <v>3.0523255813953498</v>
      </c>
      <c r="E4101" s="1">
        <v>159</v>
      </c>
      <c r="F4101" s="1">
        <v>2</v>
      </c>
      <c r="G4101" s="1">
        <v>2</v>
      </c>
      <c r="H4101" s="1">
        <v>2</v>
      </c>
      <c r="I4101" s="1" t="s">
        <v>5857</v>
      </c>
      <c r="J4101" s="1">
        <v>2</v>
      </c>
      <c r="K4101" s="1">
        <v>2</v>
      </c>
      <c r="L4101" s="1">
        <v>0</v>
      </c>
      <c r="M4101" s="1">
        <v>0</v>
      </c>
    </row>
    <row r="4102" spans="1:13" x14ac:dyDescent="0.15">
      <c r="A4102" s="1" t="s">
        <v>5858</v>
      </c>
      <c r="B4102" s="6" t="str">
        <f t="shared" si="64"/>
        <v>Human</v>
      </c>
      <c r="C4102" s="1">
        <v>189</v>
      </c>
      <c r="D4102" s="1">
        <v>3.0085959885386799</v>
      </c>
      <c r="E4102" s="1">
        <v>159</v>
      </c>
      <c r="F4102" s="1">
        <v>2</v>
      </c>
      <c r="G4102" s="1">
        <v>2</v>
      </c>
      <c r="H4102" s="1">
        <v>2</v>
      </c>
      <c r="I4102" s="1" t="s">
        <v>5859</v>
      </c>
      <c r="J4102" s="1">
        <v>2</v>
      </c>
      <c r="K4102" s="1">
        <v>2</v>
      </c>
      <c r="L4102" s="1">
        <v>0</v>
      </c>
      <c r="M4102" s="1">
        <v>0</v>
      </c>
    </row>
    <row r="4103" spans="1:13" x14ac:dyDescent="0.15">
      <c r="A4103" s="1" t="s">
        <v>5622</v>
      </c>
      <c r="B4103" s="6" t="str">
        <f t="shared" si="64"/>
        <v>Human</v>
      </c>
      <c r="C4103" s="1">
        <v>669</v>
      </c>
      <c r="D4103" s="1">
        <v>5.3571428571428603</v>
      </c>
      <c r="E4103" s="1">
        <v>770</v>
      </c>
      <c r="F4103" s="1">
        <v>2</v>
      </c>
      <c r="G4103" s="1">
        <v>2</v>
      </c>
      <c r="H4103" s="1">
        <v>2</v>
      </c>
      <c r="I4103" s="1" t="s">
        <v>5623</v>
      </c>
      <c r="J4103" s="1">
        <v>2</v>
      </c>
      <c r="K4103" s="1">
        <v>0</v>
      </c>
      <c r="L4103" s="1">
        <v>0</v>
      </c>
      <c r="M4103" s="1">
        <v>2</v>
      </c>
    </row>
    <row r="4104" spans="1:13" x14ac:dyDescent="0.15">
      <c r="A4104" s="1" t="s">
        <v>5624</v>
      </c>
      <c r="B4104" s="6" t="str">
        <f t="shared" si="64"/>
        <v>Human</v>
      </c>
      <c r="C4104" s="1">
        <v>669</v>
      </c>
      <c r="D4104" s="1">
        <v>5.4655870445344101</v>
      </c>
      <c r="E4104" s="1">
        <v>770</v>
      </c>
      <c r="F4104" s="1">
        <v>2</v>
      </c>
      <c r="G4104" s="1">
        <v>2</v>
      </c>
      <c r="H4104" s="1">
        <v>2</v>
      </c>
      <c r="I4104" s="1" t="s">
        <v>5625</v>
      </c>
      <c r="J4104" s="1">
        <v>2</v>
      </c>
      <c r="K4104" s="1">
        <v>0</v>
      </c>
      <c r="L4104" s="1">
        <v>0</v>
      </c>
      <c r="M4104" s="1">
        <v>2</v>
      </c>
    </row>
    <row r="4105" spans="1:13" x14ac:dyDescent="0.15">
      <c r="A4105" s="1" t="s">
        <v>5626</v>
      </c>
      <c r="B4105" s="6" t="str">
        <f t="shared" si="64"/>
        <v>Human</v>
      </c>
      <c r="C4105" s="1">
        <v>669</v>
      </c>
      <c r="D4105" s="1">
        <v>5.5900621118012399</v>
      </c>
      <c r="E4105" s="1">
        <v>770</v>
      </c>
      <c r="F4105" s="1">
        <v>2</v>
      </c>
      <c r="G4105" s="1">
        <v>2</v>
      </c>
      <c r="H4105" s="1">
        <v>2</v>
      </c>
      <c r="I4105" s="1" t="s">
        <v>5627</v>
      </c>
      <c r="J4105" s="1">
        <v>2</v>
      </c>
      <c r="K4105" s="1">
        <v>0</v>
      </c>
      <c r="L4105" s="1">
        <v>0</v>
      </c>
      <c r="M4105" s="1">
        <v>2</v>
      </c>
    </row>
    <row r="4106" spans="1:13" x14ac:dyDescent="0.15">
      <c r="A4106" s="1" t="s">
        <v>5798</v>
      </c>
      <c r="B4106" s="6" t="str">
        <f t="shared" si="64"/>
        <v>Human</v>
      </c>
      <c r="C4106" s="1">
        <v>187</v>
      </c>
      <c r="D4106" s="1">
        <v>8.5158150851581507</v>
      </c>
      <c r="E4106" s="1">
        <v>541</v>
      </c>
      <c r="F4106" s="1">
        <v>2</v>
      </c>
      <c r="G4106" s="1">
        <v>2</v>
      </c>
      <c r="H4106" s="1">
        <v>2</v>
      </c>
      <c r="I4106" s="1" t="s">
        <v>5799</v>
      </c>
      <c r="J4106" s="1">
        <v>2</v>
      </c>
      <c r="K4106" s="1">
        <v>0</v>
      </c>
      <c r="L4106" s="1">
        <v>2</v>
      </c>
      <c r="M4106" s="1">
        <v>0</v>
      </c>
    </row>
    <row r="4107" spans="1:13" x14ac:dyDescent="0.15">
      <c r="A4107" s="1" t="s">
        <v>5762</v>
      </c>
      <c r="B4107" s="6" t="str">
        <f t="shared" si="64"/>
        <v>Human</v>
      </c>
      <c r="C4107" s="1">
        <v>621</v>
      </c>
      <c r="D4107" s="1">
        <v>9.4276094276094309</v>
      </c>
      <c r="E4107" s="1">
        <v>710</v>
      </c>
      <c r="F4107" s="1">
        <v>2</v>
      </c>
      <c r="G4107" s="1">
        <v>2</v>
      </c>
      <c r="H4107" s="1">
        <v>2</v>
      </c>
      <c r="I4107" s="1" t="s">
        <v>5763</v>
      </c>
      <c r="J4107" s="1">
        <v>2</v>
      </c>
      <c r="K4107" s="1">
        <v>0</v>
      </c>
      <c r="L4107" s="1">
        <v>2</v>
      </c>
      <c r="M4107" s="1">
        <v>0</v>
      </c>
    </row>
    <row r="4108" spans="1:13" x14ac:dyDescent="0.15">
      <c r="A4108" s="1" t="s">
        <v>5778</v>
      </c>
      <c r="B4108" s="6" t="str">
        <f t="shared" si="64"/>
        <v>Human</v>
      </c>
      <c r="C4108" s="1">
        <v>428</v>
      </c>
      <c r="D4108" s="1">
        <v>2.7203482045701799</v>
      </c>
      <c r="E4108" s="1">
        <v>437</v>
      </c>
      <c r="F4108" s="1">
        <v>2</v>
      </c>
      <c r="G4108" s="1">
        <v>2</v>
      </c>
      <c r="H4108" s="1">
        <v>2</v>
      </c>
      <c r="I4108" s="1" t="s">
        <v>5779</v>
      </c>
      <c r="J4108" s="1">
        <v>2</v>
      </c>
      <c r="K4108" s="1">
        <v>0</v>
      </c>
      <c r="L4108" s="1">
        <v>2</v>
      </c>
      <c r="M4108" s="1">
        <v>0</v>
      </c>
    </row>
    <row r="4109" spans="1:13" x14ac:dyDescent="0.15">
      <c r="A4109" s="1" t="s">
        <v>5936</v>
      </c>
      <c r="B4109" s="6" t="str">
        <f t="shared" si="64"/>
        <v>Human</v>
      </c>
      <c r="C4109" s="1">
        <v>625</v>
      </c>
      <c r="D4109" s="1">
        <v>14.3835616438356</v>
      </c>
      <c r="E4109" s="1">
        <v>718</v>
      </c>
      <c r="F4109" s="1">
        <v>2</v>
      </c>
      <c r="G4109" s="1">
        <v>2</v>
      </c>
      <c r="H4109" s="1">
        <v>2</v>
      </c>
      <c r="I4109" s="1" t="s">
        <v>5937</v>
      </c>
      <c r="J4109" s="1">
        <v>2</v>
      </c>
      <c r="K4109" s="1">
        <v>0</v>
      </c>
      <c r="L4109" s="1">
        <v>2</v>
      </c>
      <c r="M4109" s="1">
        <v>0</v>
      </c>
    </row>
    <row r="4110" spans="1:13" x14ac:dyDescent="0.15">
      <c r="A4110" s="1" t="s">
        <v>5536</v>
      </c>
      <c r="B4110" s="6" t="str">
        <f t="shared" si="64"/>
        <v>Human</v>
      </c>
      <c r="C4110" s="1">
        <v>12</v>
      </c>
      <c r="D4110" s="1">
        <v>17.721518987341799</v>
      </c>
      <c r="E4110" s="1">
        <v>9</v>
      </c>
      <c r="F4110" s="1">
        <v>2</v>
      </c>
      <c r="G4110" s="1">
        <v>2</v>
      </c>
      <c r="H4110" s="1">
        <v>2</v>
      </c>
      <c r="I4110" s="1" t="s">
        <v>5537</v>
      </c>
      <c r="J4110" s="1">
        <v>2</v>
      </c>
      <c r="K4110" s="1">
        <v>0</v>
      </c>
      <c r="L4110" s="1">
        <v>0</v>
      </c>
      <c r="M4110" s="1">
        <v>2</v>
      </c>
    </row>
    <row r="4111" spans="1:13" x14ac:dyDescent="0.15">
      <c r="A4111" s="1" t="s">
        <v>8671</v>
      </c>
      <c r="B4111" s="6" t="str">
        <f t="shared" si="64"/>
        <v>Human</v>
      </c>
      <c r="C4111" s="1">
        <v>40</v>
      </c>
      <c r="D4111" s="1">
        <v>3.06122448979592</v>
      </c>
      <c r="E4111" s="1">
        <v>30</v>
      </c>
      <c r="F4111" s="1">
        <v>2</v>
      </c>
      <c r="G4111" s="1">
        <v>2</v>
      </c>
      <c r="H4111" s="1">
        <v>2</v>
      </c>
      <c r="I4111" s="1" t="s">
        <v>8672</v>
      </c>
      <c r="J4111" s="1">
        <v>2</v>
      </c>
      <c r="K4111" s="1">
        <v>0</v>
      </c>
      <c r="L4111" s="1">
        <v>0</v>
      </c>
      <c r="M4111" s="1">
        <v>2</v>
      </c>
    </row>
    <row r="4112" spans="1:13" x14ac:dyDescent="0.15">
      <c r="A4112" s="1" t="s">
        <v>8673</v>
      </c>
      <c r="B4112" s="6" t="str">
        <f t="shared" si="64"/>
        <v>Human</v>
      </c>
      <c r="C4112" s="1">
        <v>40</v>
      </c>
      <c r="D4112" s="1">
        <v>3.2159264931087299</v>
      </c>
      <c r="E4112" s="1">
        <v>30</v>
      </c>
      <c r="F4112" s="1">
        <v>2</v>
      </c>
      <c r="G4112" s="1">
        <v>2</v>
      </c>
      <c r="H4112" s="1">
        <v>2</v>
      </c>
      <c r="I4112" s="1" t="s">
        <v>8674</v>
      </c>
      <c r="J4112" s="1">
        <v>2</v>
      </c>
      <c r="K4112" s="1">
        <v>0</v>
      </c>
      <c r="L4112" s="1">
        <v>0</v>
      </c>
      <c r="M4112" s="1">
        <v>2</v>
      </c>
    </row>
    <row r="4113" spans="1:13" x14ac:dyDescent="0.15">
      <c r="A4113" s="1" t="s">
        <v>5716</v>
      </c>
      <c r="B4113" s="6" t="str">
        <f t="shared" si="64"/>
        <v>Human</v>
      </c>
      <c r="C4113" s="1">
        <v>342</v>
      </c>
      <c r="D4113" s="1">
        <v>12.2340425531915</v>
      </c>
      <c r="E4113" s="1">
        <v>326</v>
      </c>
      <c r="F4113" s="1">
        <v>2</v>
      </c>
      <c r="G4113" s="1">
        <v>2</v>
      </c>
      <c r="H4113" s="1">
        <v>2</v>
      </c>
      <c r="I4113" s="1" t="s">
        <v>5717</v>
      </c>
      <c r="J4113" s="1">
        <v>2</v>
      </c>
      <c r="K4113" s="1">
        <v>1</v>
      </c>
      <c r="L4113" s="1">
        <v>1</v>
      </c>
      <c r="M4113" s="1">
        <v>0</v>
      </c>
    </row>
    <row r="4114" spans="1:13" x14ac:dyDescent="0.15">
      <c r="A4114" s="1" t="s">
        <v>5718</v>
      </c>
      <c r="B4114" s="6" t="str">
        <f t="shared" si="64"/>
        <v>Human</v>
      </c>
      <c r="C4114" s="1">
        <v>342</v>
      </c>
      <c r="D4114" s="1">
        <v>14.4654088050314</v>
      </c>
      <c r="E4114" s="1">
        <v>326</v>
      </c>
      <c r="F4114" s="1">
        <v>2</v>
      </c>
      <c r="G4114" s="1">
        <v>2</v>
      </c>
      <c r="H4114" s="1">
        <v>2</v>
      </c>
      <c r="I4114" s="1" t="s">
        <v>5719</v>
      </c>
      <c r="J4114" s="1">
        <v>2</v>
      </c>
      <c r="K4114" s="1">
        <v>1</v>
      </c>
      <c r="L4114" s="1">
        <v>1</v>
      </c>
      <c r="M4114" s="1">
        <v>0</v>
      </c>
    </row>
    <row r="4115" spans="1:13" x14ac:dyDescent="0.15">
      <c r="A4115" s="1" t="s">
        <v>5860</v>
      </c>
      <c r="B4115" s="6" t="str">
        <f t="shared" si="64"/>
        <v>Human</v>
      </c>
      <c r="C4115" s="1">
        <v>725</v>
      </c>
      <c r="D4115" s="1">
        <v>5.6074766355140202</v>
      </c>
      <c r="E4115" s="1">
        <v>841</v>
      </c>
      <c r="F4115" s="1">
        <v>2</v>
      </c>
      <c r="G4115" s="1">
        <v>2</v>
      </c>
      <c r="H4115" s="1">
        <v>2</v>
      </c>
      <c r="I4115" s="1" t="s">
        <v>5861</v>
      </c>
      <c r="J4115" s="1">
        <v>2</v>
      </c>
      <c r="K4115" s="1">
        <v>1</v>
      </c>
      <c r="L4115" s="1">
        <v>1</v>
      </c>
      <c r="M4115" s="1">
        <v>0</v>
      </c>
    </row>
    <row r="4116" spans="1:13" x14ac:dyDescent="0.15">
      <c r="A4116" s="1" t="s">
        <v>5862</v>
      </c>
      <c r="B4116" s="6" t="str">
        <f t="shared" si="64"/>
        <v>Human</v>
      </c>
      <c r="C4116" s="1">
        <v>725</v>
      </c>
      <c r="D4116" s="1">
        <v>5.4176072234763</v>
      </c>
      <c r="E4116" s="1">
        <v>841</v>
      </c>
      <c r="F4116" s="1">
        <v>2</v>
      </c>
      <c r="G4116" s="1">
        <v>2</v>
      </c>
      <c r="H4116" s="1">
        <v>2</v>
      </c>
      <c r="I4116" s="1" t="s">
        <v>5863</v>
      </c>
      <c r="J4116" s="1">
        <v>2</v>
      </c>
      <c r="K4116" s="1">
        <v>1</v>
      </c>
      <c r="L4116" s="1">
        <v>1</v>
      </c>
      <c r="M4116" s="1">
        <v>0</v>
      </c>
    </row>
    <row r="4117" spans="1:13" x14ac:dyDescent="0.15">
      <c r="A4117" s="1" t="s">
        <v>5604</v>
      </c>
      <c r="B4117" s="6" t="str">
        <f t="shared" si="64"/>
        <v>Human</v>
      </c>
      <c r="C4117" s="1">
        <v>715</v>
      </c>
      <c r="D4117" s="1">
        <v>5.6074766355140202</v>
      </c>
      <c r="E4117" s="1">
        <v>829</v>
      </c>
      <c r="F4117" s="1">
        <v>2</v>
      </c>
      <c r="G4117" s="1">
        <v>2</v>
      </c>
      <c r="H4117" s="1">
        <v>2</v>
      </c>
      <c r="I4117" s="1" t="s">
        <v>5605</v>
      </c>
      <c r="J4117" s="1">
        <v>2</v>
      </c>
      <c r="K4117" s="1">
        <v>0</v>
      </c>
      <c r="L4117" s="1">
        <v>1</v>
      </c>
      <c r="M4117" s="1">
        <v>1</v>
      </c>
    </row>
    <row r="4118" spans="1:13" x14ac:dyDescent="0.15">
      <c r="A4118" s="1" t="s">
        <v>5614</v>
      </c>
      <c r="B4118" s="6" t="str">
        <f t="shared" si="64"/>
        <v>Human</v>
      </c>
      <c r="C4118" s="1">
        <v>787</v>
      </c>
      <c r="D4118" s="1">
        <v>3.6734693877550999</v>
      </c>
      <c r="E4118" s="1">
        <v>934</v>
      </c>
      <c r="F4118" s="1">
        <v>2</v>
      </c>
      <c r="G4118" s="1">
        <v>2</v>
      </c>
      <c r="H4118" s="1">
        <v>2</v>
      </c>
      <c r="I4118" s="1" t="s">
        <v>5615</v>
      </c>
      <c r="J4118" s="1">
        <v>2</v>
      </c>
      <c r="K4118" s="1">
        <v>0</v>
      </c>
      <c r="L4118" s="1">
        <v>1</v>
      </c>
      <c r="M4118" s="1">
        <v>1</v>
      </c>
    </row>
    <row r="4119" spans="1:13" x14ac:dyDescent="0.15">
      <c r="A4119" s="1" t="s">
        <v>5616</v>
      </c>
      <c r="B4119" s="6" t="str">
        <f t="shared" si="64"/>
        <v>Human</v>
      </c>
      <c r="C4119" s="1">
        <v>787</v>
      </c>
      <c r="D4119" s="1">
        <v>3.62903225806452</v>
      </c>
      <c r="E4119" s="1">
        <v>934</v>
      </c>
      <c r="F4119" s="1">
        <v>2</v>
      </c>
      <c r="G4119" s="1">
        <v>2</v>
      </c>
      <c r="H4119" s="1">
        <v>2</v>
      </c>
      <c r="I4119" s="1" t="s">
        <v>5617</v>
      </c>
      <c r="J4119" s="1">
        <v>2</v>
      </c>
      <c r="K4119" s="1">
        <v>0</v>
      </c>
      <c r="L4119" s="1">
        <v>1</v>
      </c>
      <c r="M4119" s="1">
        <v>1</v>
      </c>
    </row>
    <row r="4120" spans="1:13" x14ac:dyDescent="0.15">
      <c r="A4120" s="1" t="s">
        <v>5618</v>
      </c>
      <c r="B4120" s="6" t="str">
        <f t="shared" si="64"/>
        <v>Human</v>
      </c>
      <c r="C4120" s="1">
        <v>787</v>
      </c>
      <c r="D4120" s="1">
        <v>4.1990668740279897</v>
      </c>
      <c r="E4120" s="1">
        <v>934</v>
      </c>
      <c r="F4120" s="1">
        <v>2</v>
      </c>
      <c r="G4120" s="1">
        <v>2</v>
      </c>
      <c r="H4120" s="1">
        <v>2</v>
      </c>
      <c r="I4120" s="1" t="s">
        <v>5619</v>
      </c>
      <c r="J4120" s="1">
        <v>2</v>
      </c>
      <c r="K4120" s="1">
        <v>0</v>
      </c>
      <c r="L4120" s="1">
        <v>1</v>
      </c>
      <c r="M4120" s="1">
        <v>1</v>
      </c>
    </row>
    <row r="4121" spans="1:13" x14ac:dyDescent="0.15">
      <c r="A4121" s="1" t="s">
        <v>5620</v>
      </c>
      <c r="B4121" s="6" t="str">
        <f t="shared" si="64"/>
        <v>Human</v>
      </c>
      <c r="C4121" s="1">
        <v>787</v>
      </c>
      <c r="D4121" s="1">
        <v>3.75521557719054</v>
      </c>
      <c r="E4121" s="1">
        <v>934</v>
      </c>
      <c r="F4121" s="1">
        <v>2</v>
      </c>
      <c r="G4121" s="1">
        <v>2</v>
      </c>
      <c r="H4121" s="1">
        <v>2</v>
      </c>
      <c r="I4121" s="1" t="s">
        <v>5621</v>
      </c>
      <c r="J4121" s="1">
        <v>2</v>
      </c>
      <c r="K4121" s="1">
        <v>0</v>
      </c>
      <c r="L4121" s="1">
        <v>1</v>
      </c>
      <c r="M4121" s="1">
        <v>1</v>
      </c>
    </row>
    <row r="4122" spans="1:13" x14ac:dyDescent="0.15">
      <c r="A4122" s="1" t="s">
        <v>7249</v>
      </c>
      <c r="B4122" s="6" t="str">
        <f t="shared" si="64"/>
        <v>Cocci</v>
      </c>
      <c r="C4122" s="1">
        <v>95</v>
      </c>
      <c r="D4122" s="1">
        <v>3.30827067669173</v>
      </c>
      <c r="E4122" s="1">
        <v>464</v>
      </c>
      <c r="F4122" s="1">
        <v>2</v>
      </c>
      <c r="G4122" s="1">
        <v>2</v>
      </c>
      <c r="H4122" s="1">
        <v>2</v>
      </c>
      <c r="I4122" s="1" t="s">
        <v>7250</v>
      </c>
      <c r="J4122" s="1">
        <v>2</v>
      </c>
      <c r="K4122" s="1">
        <v>0</v>
      </c>
      <c r="L4122" s="1">
        <v>2</v>
      </c>
      <c r="M4122" s="1">
        <v>0</v>
      </c>
    </row>
    <row r="4123" spans="1:13" x14ac:dyDescent="0.15">
      <c r="A4123" s="1" t="s">
        <v>7233</v>
      </c>
      <c r="B4123" s="6" t="str">
        <f t="shared" si="64"/>
        <v>Cocci</v>
      </c>
      <c r="C4123" s="1">
        <v>803</v>
      </c>
      <c r="D4123" s="1">
        <v>4.5336787564766796</v>
      </c>
      <c r="E4123" s="1">
        <v>954</v>
      </c>
      <c r="F4123" s="1">
        <v>2</v>
      </c>
      <c r="G4123" s="1">
        <v>2</v>
      </c>
      <c r="H4123" s="1">
        <v>2</v>
      </c>
      <c r="I4123" s="1" t="s">
        <v>7234</v>
      </c>
      <c r="J4123" s="1">
        <v>2</v>
      </c>
      <c r="K4123" s="1">
        <v>1</v>
      </c>
      <c r="L4123" s="1">
        <v>1</v>
      </c>
      <c r="M4123" s="1">
        <v>0</v>
      </c>
    </row>
    <row r="4124" spans="1:13" x14ac:dyDescent="0.15">
      <c r="A4124" s="1" t="s">
        <v>8620</v>
      </c>
      <c r="B4124" s="6" t="str">
        <f t="shared" si="64"/>
        <v>Human</v>
      </c>
      <c r="C4124" s="1">
        <v>660</v>
      </c>
      <c r="D4124" s="1">
        <v>15.2727272727273</v>
      </c>
      <c r="E4124" s="1">
        <v>759</v>
      </c>
      <c r="F4124" s="1">
        <v>2</v>
      </c>
      <c r="G4124" s="1">
        <v>2</v>
      </c>
      <c r="H4124" s="1">
        <v>2</v>
      </c>
      <c r="I4124" s="1" t="s">
        <v>8621</v>
      </c>
      <c r="J4124" s="1">
        <v>2</v>
      </c>
      <c r="K4124" s="1">
        <v>0</v>
      </c>
      <c r="L4124" s="1">
        <v>2</v>
      </c>
      <c r="M4124" s="1">
        <v>0</v>
      </c>
    </row>
    <row r="4125" spans="1:13" x14ac:dyDescent="0.15">
      <c r="A4125" s="1" t="s">
        <v>5698</v>
      </c>
      <c r="B4125" s="6" t="str">
        <f t="shared" si="64"/>
        <v>Human</v>
      </c>
      <c r="C4125" s="1">
        <v>374</v>
      </c>
      <c r="D4125" s="1">
        <v>0.48939641109298498</v>
      </c>
      <c r="E4125" s="1">
        <v>370</v>
      </c>
      <c r="F4125" s="1">
        <v>2</v>
      </c>
      <c r="G4125" s="1">
        <v>2</v>
      </c>
      <c r="H4125" s="1">
        <v>2</v>
      </c>
      <c r="I4125" s="1" t="s">
        <v>5699</v>
      </c>
      <c r="J4125" s="1">
        <v>2</v>
      </c>
      <c r="K4125" s="1">
        <v>1</v>
      </c>
      <c r="L4125" s="1">
        <v>1</v>
      </c>
      <c r="M4125" s="1">
        <v>0</v>
      </c>
    </row>
    <row r="4126" spans="1:13" x14ac:dyDescent="0.15">
      <c r="A4126" s="1" t="s">
        <v>5700</v>
      </c>
      <c r="B4126" s="6" t="str">
        <f t="shared" si="64"/>
        <v>Human</v>
      </c>
      <c r="C4126" s="1">
        <v>374</v>
      </c>
      <c r="D4126" s="1">
        <v>0.52521008403361302</v>
      </c>
      <c r="E4126" s="1">
        <v>370</v>
      </c>
      <c r="F4126" s="1">
        <v>2</v>
      </c>
      <c r="G4126" s="1">
        <v>2</v>
      </c>
      <c r="H4126" s="1">
        <v>2</v>
      </c>
      <c r="I4126" s="1" t="s">
        <v>5701</v>
      </c>
      <c r="J4126" s="1">
        <v>2</v>
      </c>
      <c r="K4126" s="1">
        <v>1</v>
      </c>
      <c r="L4126" s="1">
        <v>1</v>
      </c>
      <c r="M4126" s="1">
        <v>0</v>
      </c>
    </row>
    <row r="4127" spans="1:13" x14ac:dyDescent="0.15">
      <c r="A4127" s="1" t="s">
        <v>8693</v>
      </c>
      <c r="B4127" s="6" t="str">
        <f t="shared" si="64"/>
        <v>Human</v>
      </c>
      <c r="C4127" s="1">
        <v>396</v>
      </c>
      <c r="D4127" s="1">
        <v>1.17501546072975</v>
      </c>
      <c r="E4127" s="1">
        <v>399</v>
      </c>
      <c r="F4127" s="1">
        <v>2</v>
      </c>
      <c r="G4127" s="1">
        <v>2</v>
      </c>
      <c r="H4127" s="1">
        <v>2</v>
      </c>
      <c r="I4127" s="1" t="s">
        <v>8694</v>
      </c>
      <c r="J4127" s="1">
        <v>2</v>
      </c>
      <c r="K4127" s="1">
        <v>1</v>
      </c>
      <c r="L4127" s="1">
        <v>1</v>
      </c>
      <c r="M4127" s="1">
        <v>0</v>
      </c>
    </row>
    <row r="4128" spans="1:13" x14ac:dyDescent="0.15">
      <c r="A4128" s="1" t="s">
        <v>8712</v>
      </c>
      <c r="B4128" s="6" t="str">
        <f t="shared" si="64"/>
        <v>Human</v>
      </c>
      <c r="C4128" s="1">
        <v>52</v>
      </c>
      <c r="D4128" s="1">
        <v>6.8126520681265204</v>
      </c>
      <c r="E4128" s="1">
        <v>40</v>
      </c>
      <c r="F4128" s="1">
        <v>2</v>
      </c>
      <c r="G4128" s="1">
        <v>2</v>
      </c>
      <c r="H4128" s="1">
        <v>2</v>
      </c>
      <c r="I4128" s="1" t="s">
        <v>8713</v>
      </c>
      <c r="J4128" s="1">
        <v>2</v>
      </c>
      <c r="K4128" s="1">
        <v>0</v>
      </c>
      <c r="L4128" s="1">
        <v>0</v>
      </c>
      <c r="M4128" s="1">
        <v>2</v>
      </c>
    </row>
    <row r="4129" spans="1:13" x14ac:dyDescent="0.15">
      <c r="A4129" s="1" t="s">
        <v>8738</v>
      </c>
      <c r="B4129" s="6" t="str">
        <f t="shared" si="64"/>
        <v>Human</v>
      </c>
      <c r="C4129" s="1">
        <v>52</v>
      </c>
      <c r="D4129" s="1">
        <v>7.7134986225895297</v>
      </c>
      <c r="E4129" s="1">
        <v>40</v>
      </c>
      <c r="F4129" s="1">
        <v>2</v>
      </c>
      <c r="G4129" s="1">
        <v>2</v>
      </c>
      <c r="H4129" s="1">
        <v>2</v>
      </c>
      <c r="I4129" s="1" t="s">
        <v>8739</v>
      </c>
      <c r="J4129" s="1">
        <v>2</v>
      </c>
      <c r="K4129" s="1">
        <v>0</v>
      </c>
      <c r="L4129" s="1">
        <v>0</v>
      </c>
      <c r="M4129" s="1">
        <v>2</v>
      </c>
    </row>
    <row r="4130" spans="1:13" x14ac:dyDescent="0.15">
      <c r="A4130" s="1" t="s">
        <v>8714</v>
      </c>
      <c r="B4130" s="6" t="str">
        <f t="shared" si="64"/>
        <v>Human</v>
      </c>
      <c r="C4130" s="1">
        <v>52</v>
      </c>
      <c r="D4130" s="1">
        <v>8.2111436950146608</v>
      </c>
      <c r="E4130" s="1">
        <v>40</v>
      </c>
      <c r="F4130" s="1">
        <v>2</v>
      </c>
      <c r="G4130" s="1">
        <v>2</v>
      </c>
      <c r="H4130" s="1">
        <v>2</v>
      </c>
      <c r="I4130" s="1" t="s">
        <v>8715</v>
      </c>
      <c r="J4130" s="1">
        <v>2</v>
      </c>
      <c r="K4130" s="1">
        <v>0</v>
      </c>
      <c r="L4130" s="1">
        <v>0</v>
      </c>
      <c r="M4130" s="1">
        <v>2</v>
      </c>
    </row>
    <row r="4131" spans="1:13" x14ac:dyDescent="0.15">
      <c r="A4131" s="1" t="s">
        <v>8716</v>
      </c>
      <c r="B4131" s="6" t="str">
        <f t="shared" si="64"/>
        <v>Human</v>
      </c>
      <c r="C4131" s="1">
        <v>52</v>
      </c>
      <c r="D4131" s="1">
        <v>7.4468085106383004</v>
      </c>
      <c r="E4131" s="1">
        <v>40</v>
      </c>
      <c r="F4131" s="1">
        <v>2</v>
      </c>
      <c r="G4131" s="1">
        <v>2</v>
      </c>
      <c r="H4131" s="1">
        <v>2</v>
      </c>
      <c r="I4131" s="1" t="s">
        <v>8717</v>
      </c>
      <c r="J4131" s="1">
        <v>2</v>
      </c>
      <c r="K4131" s="1">
        <v>0</v>
      </c>
      <c r="L4131" s="1">
        <v>0</v>
      </c>
      <c r="M4131" s="1">
        <v>2</v>
      </c>
    </row>
    <row r="4132" spans="1:13" x14ac:dyDescent="0.15">
      <c r="A4132" s="1" t="s">
        <v>8740</v>
      </c>
      <c r="B4132" s="6" t="str">
        <f t="shared" si="64"/>
        <v>Human</v>
      </c>
      <c r="C4132" s="1">
        <v>52</v>
      </c>
      <c r="D4132" s="1">
        <v>8.5365853658536608</v>
      </c>
      <c r="E4132" s="1">
        <v>40</v>
      </c>
      <c r="F4132" s="1">
        <v>2</v>
      </c>
      <c r="G4132" s="1">
        <v>2</v>
      </c>
      <c r="H4132" s="1">
        <v>2</v>
      </c>
      <c r="I4132" s="1" t="s">
        <v>8741</v>
      </c>
      <c r="J4132" s="1">
        <v>2</v>
      </c>
      <c r="K4132" s="1">
        <v>0</v>
      </c>
      <c r="L4132" s="1">
        <v>0</v>
      </c>
      <c r="M4132" s="1">
        <v>2</v>
      </c>
    </row>
    <row r="4133" spans="1:13" x14ac:dyDescent="0.15">
      <c r="A4133" s="1" t="s">
        <v>8742</v>
      </c>
      <c r="B4133" s="6" t="str">
        <f t="shared" si="64"/>
        <v>Human</v>
      </c>
      <c r="C4133" s="1">
        <v>52</v>
      </c>
      <c r="D4133" s="1">
        <v>9.5563139931740597</v>
      </c>
      <c r="E4133" s="1">
        <v>40</v>
      </c>
      <c r="F4133" s="1">
        <v>2</v>
      </c>
      <c r="G4133" s="1">
        <v>2</v>
      </c>
      <c r="H4133" s="1">
        <v>2</v>
      </c>
      <c r="I4133" s="1" t="s">
        <v>8743</v>
      </c>
      <c r="J4133" s="1">
        <v>2</v>
      </c>
      <c r="K4133" s="1">
        <v>0</v>
      </c>
      <c r="L4133" s="1">
        <v>0</v>
      </c>
      <c r="M4133" s="1">
        <v>2</v>
      </c>
    </row>
    <row r="4134" spans="1:13" x14ac:dyDescent="0.15">
      <c r="A4134" s="1" t="s">
        <v>5844</v>
      </c>
      <c r="B4134" s="6" t="str">
        <f t="shared" si="64"/>
        <v>Human</v>
      </c>
      <c r="C4134" s="1">
        <v>374</v>
      </c>
      <c r="D4134" s="1">
        <v>0.65865943432777996</v>
      </c>
      <c r="E4134" s="1">
        <v>369</v>
      </c>
      <c r="F4134" s="1">
        <v>2</v>
      </c>
      <c r="G4134" s="1">
        <v>2</v>
      </c>
      <c r="H4134" s="1">
        <v>2</v>
      </c>
      <c r="I4134" s="1" t="s">
        <v>5845</v>
      </c>
      <c r="J4134" s="1">
        <v>2</v>
      </c>
      <c r="K4134" s="1">
        <v>2</v>
      </c>
      <c r="L4134" s="1">
        <v>0</v>
      </c>
      <c r="M4134" s="1">
        <v>0</v>
      </c>
    </row>
    <row r="4135" spans="1:13" x14ac:dyDescent="0.15">
      <c r="A4135" s="1" t="s">
        <v>5846</v>
      </c>
      <c r="B4135" s="6" t="str">
        <f t="shared" si="64"/>
        <v>Human</v>
      </c>
      <c r="C4135" s="1">
        <v>374</v>
      </c>
      <c r="D4135" s="1">
        <v>0.73848827106863602</v>
      </c>
      <c r="E4135" s="1">
        <v>369</v>
      </c>
      <c r="F4135" s="1">
        <v>2</v>
      </c>
      <c r="G4135" s="1">
        <v>2</v>
      </c>
      <c r="H4135" s="1">
        <v>2</v>
      </c>
      <c r="I4135" s="1" t="s">
        <v>5847</v>
      </c>
      <c r="J4135" s="1">
        <v>2</v>
      </c>
      <c r="K4135" s="1">
        <v>2</v>
      </c>
      <c r="L4135" s="1">
        <v>0</v>
      </c>
      <c r="M4135" s="1">
        <v>0</v>
      </c>
    </row>
    <row r="4136" spans="1:13" x14ac:dyDescent="0.15">
      <c r="A4136" s="1" t="s">
        <v>8616</v>
      </c>
      <c r="B4136" s="6" t="str">
        <f t="shared" si="64"/>
        <v>Human</v>
      </c>
      <c r="C4136" s="1">
        <v>239</v>
      </c>
      <c r="D4136" s="1">
        <v>24.074074074074101</v>
      </c>
      <c r="E4136" s="1">
        <v>206</v>
      </c>
      <c r="F4136" s="1">
        <v>2</v>
      </c>
      <c r="G4136" s="1">
        <v>2</v>
      </c>
      <c r="H4136" s="1">
        <v>2</v>
      </c>
      <c r="I4136" s="1" t="s">
        <v>8617</v>
      </c>
      <c r="J4136" s="1">
        <v>2</v>
      </c>
      <c r="K4136" s="1">
        <v>2</v>
      </c>
      <c r="L4136" s="1">
        <v>0</v>
      </c>
      <c r="M4136" s="1">
        <v>0</v>
      </c>
    </row>
    <row r="4137" spans="1:13" x14ac:dyDescent="0.15">
      <c r="A4137" s="1" t="s">
        <v>5538</v>
      </c>
      <c r="B4137" s="6" t="str">
        <f t="shared" si="64"/>
        <v>Human</v>
      </c>
      <c r="C4137" s="1">
        <v>119</v>
      </c>
      <c r="D4137" s="1">
        <v>11.6477272727273</v>
      </c>
      <c r="E4137" s="1">
        <v>98</v>
      </c>
      <c r="F4137" s="1">
        <v>2</v>
      </c>
      <c r="G4137" s="1">
        <v>2</v>
      </c>
      <c r="H4137" s="1">
        <v>2</v>
      </c>
      <c r="I4137" s="1" t="s">
        <v>5539</v>
      </c>
      <c r="J4137" s="1">
        <v>2</v>
      </c>
      <c r="K4137" s="1">
        <v>0</v>
      </c>
      <c r="L4137" s="1">
        <v>2</v>
      </c>
      <c r="M4137" s="1">
        <v>0</v>
      </c>
    </row>
    <row r="4138" spans="1:13" x14ac:dyDescent="0.15">
      <c r="A4138" s="1" t="s">
        <v>5772</v>
      </c>
      <c r="B4138" s="6" t="str">
        <f t="shared" si="64"/>
        <v>Human</v>
      </c>
      <c r="C4138" s="1">
        <v>458</v>
      </c>
      <c r="D4138" s="1">
        <v>1.7730496453900699</v>
      </c>
      <c r="E4138" s="1">
        <v>482</v>
      </c>
      <c r="F4138" s="1">
        <v>2</v>
      </c>
      <c r="G4138" s="1">
        <v>2</v>
      </c>
      <c r="H4138" s="1">
        <v>2</v>
      </c>
      <c r="I4138" s="1" t="s">
        <v>5773</v>
      </c>
      <c r="J4138" s="1">
        <v>2</v>
      </c>
      <c r="K4138" s="1">
        <v>0</v>
      </c>
      <c r="L4138" s="1">
        <v>2</v>
      </c>
      <c r="M4138" s="1">
        <v>0</v>
      </c>
    </row>
    <row r="4139" spans="1:13" x14ac:dyDescent="0.15">
      <c r="A4139" s="1" t="s">
        <v>5774</v>
      </c>
      <c r="B4139" s="6" t="str">
        <f t="shared" si="64"/>
        <v>Human</v>
      </c>
      <c r="C4139" s="1">
        <v>458</v>
      </c>
      <c r="D4139" s="1">
        <v>2.5588536335721601</v>
      </c>
      <c r="E4139" s="1">
        <v>482</v>
      </c>
      <c r="F4139" s="1">
        <v>2</v>
      </c>
      <c r="G4139" s="1">
        <v>2</v>
      </c>
      <c r="H4139" s="1">
        <v>2</v>
      </c>
      <c r="I4139" s="1" t="s">
        <v>5775</v>
      </c>
      <c r="J4139" s="1">
        <v>2</v>
      </c>
      <c r="K4139" s="1">
        <v>0</v>
      </c>
      <c r="L4139" s="1">
        <v>2</v>
      </c>
      <c r="M4139" s="1">
        <v>0</v>
      </c>
    </row>
    <row r="4140" spans="1:13" x14ac:dyDescent="0.15">
      <c r="A4140" s="1" t="s">
        <v>5596</v>
      </c>
      <c r="B4140" s="6" t="str">
        <f t="shared" si="64"/>
        <v>Human</v>
      </c>
      <c r="C4140" s="1">
        <v>369</v>
      </c>
      <c r="D4140" s="1">
        <v>9.2219020172910593</v>
      </c>
      <c r="E4140" s="1">
        <v>359</v>
      </c>
      <c r="F4140" s="1">
        <v>2</v>
      </c>
      <c r="G4140" s="1">
        <v>2</v>
      </c>
      <c r="H4140" s="1">
        <v>2</v>
      </c>
      <c r="I4140" s="1" t="s">
        <v>5597</v>
      </c>
      <c r="J4140" s="1">
        <v>2</v>
      </c>
      <c r="K4140" s="1">
        <v>0</v>
      </c>
      <c r="L4140" s="1">
        <v>1</v>
      </c>
      <c r="M4140" s="1">
        <v>1</v>
      </c>
    </row>
    <row r="4141" spans="1:13" x14ac:dyDescent="0.15">
      <c r="A4141" s="1" t="s">
        <v>8682</v>
      </c>
      <c r="B4141" s="6" t="str">
        <f t="shared" si="64"/>
        <v>Human</v>
      </c>
      <c r="C4141" s="1">
        <v>642</v>
      </c>
      <c r="D4141" s="1">
        <v>40.869565217391298</v>
      </c>
      <c r="E4141" s="1">
        <v>739</v>
      </c>
      <c r="F4141" s="1">
        <v>2</v>
      </c>
      <c r="G4141" s="1">
        <v>2</v>
      </c>
      <c r="H4141" s="1">
        <v>2</v>
      </c>
      <c r="I4141" s="1" t="s">
        <v>8683</v>
      </c>
      <c r="J4141" s="1">
        <v>2</v>
      </c>
      <c r="K4141" s="1">
        <v>0</v>
      </c>
      <c r="L4141" s="1">
        <v>2</v>
      </c>
      <c r="M4141" s="1">
        <v>0</v>
      </c>
    </row>
    <row r="4142" spans="1:13" x14ac:dyDescent="0.15">
      <c r="A4142" s="1" t="s">
        <v>6180</v>
      </c>
      <c r="B4142" s="6" t="str">
        <f t="shared" si="64"/>
        <v>Human</v>
      </c>
      <c r="C4142" s="1">
        <v>458</v>
      </c>
      <c r="D4142" s="1">
        <v>2.67665952890792</v>
      </c>
      <c r="E4142" s="1">
        <v>482</v>
      </c>
      <c r="F4142" s="1">
        <v>2</v>
      </c>
      <c r="G4142" s="1">
        <v>2</v>
      </c>
      <c r="H4142" s="1">
        <v>2</v>
      </c>
      <c r="I4142" s="1" t="s">
        <v>6022</v>
      </c>
      <c r="J4142" s="1">
        <v>2</v>
      </c>
      <c r="K4142" s="1">
        <v>0</v>
      </c>
      <c r="L4142" s="1">
        <v>2</v>
      </c>
      <c r="M4142" s="1">
        <v>0</v>
      </c>
    </row>
    <row r="4143" spans="1:13" x14ac:dyDescent="0.15">
      <c r="A4143" s="1" t="s">
        <v>8687</v>
      </c>
      <c r="B4143" s="6" t="str">
        <f t="shared" si="64"/>
        <v>Human</v>
      </c>
      <c r="C4143" s="1">
        <v>40</v>
      </c>
      <c r="D4143" s="1">
        <v>2.9914529914529902</v>
      </c>
      <c r="E4143" s="1">
        <v>30</v>
      </c>
      <c r="F4143" s="1">
        <v>2</v>
      </c>
      <c r="G4143" s="1">
        <v>2</v>
      </c>
      <c r="H4143" s="1">
        <v>2</v>
      </c>
      <c r="I4143" s="1" t="s">
        <v>8672</v>
      </c>
      <c r="J4143" s="1">
        <v>2</v>
      </c>
      <c r="K4143" s="1">
        <v>0</v>
      </c>
      <c r="L4143" s="1">
        <v>0</v>
      </c>
      <c r="M4143" s="1">
        <v>2</v>
      </c>
    </row>
    <row r="4144" spans="1:13" x14ac:dyDescent="0.15">
      <c r="A4144" s="1" t="s">
        <v>7656</v>
      </c>
      <c r="B4144" s="6" t="str">
        <f t="shared" si="64"/>
        <v>Cocci</v>
      </c>
      <c r="C4144" s="1">
        <v>589</v>
      </c>
      <c r="D4144" s="1">
        <v>3.2558139534883699</v>
      </c>
      <c r="E4144" s="1">
        <v>663</v>
      </c>
      <c r="F4144" s="1">
        <v>2</v>
      </c>
      <c r="G4144" s="1">
        <v>2</v>
      </c>
      <c r="H4144" s="1">
        <v>2</v>
      </c>
      <c r="I4144" s="1" t="s">
        <v>7657</v>
      </c>
      <c r="J4144" s="1">
        <v>2</v>
      </c>
      <c r="K4144" s="1">
        <v>0</v>
      </c>
      <c r="L4144" s="1">
        <v>1</v>
      </c>
      <c r="M4144" s="1">
        <v>1</v>
      </c>
    </row>
    <row r="4145" spans="1:13" x14ac:dyDescent="0.15">
      <c r="A4145" s="1" t="s">
        <v>7664</v>
      </c>
      <c r="B4145" s="6" t="str">
        <f t="shared" si="64"/>
        <v>Cocci</v>
      </c>
      <c r="C4145" s="1">
        <v>640</v>
      </c>
      <c r="D4145" s="1">
        <v>8.5501858736059493</v>
      </c>
      <c r="E4145" s="1">
        <v>737</v>
      </c>
      <c r="F4145" s="1">
        <v>2</v>
      </c>
      <c r="G4145" s="1">
        <v>2</v>
      </c>
      <c r="H4145" s="1">
        <v>2</v>
      </c>
      <c r="I4145" s="1" t="s">
        <v>7665</v>
      </c>
      <c r="J4145" s="1">
        <v>2</v>
      </c>
      <c r="K4145" s="1">
        <v>0</v>
      </c>
      <c r="L4145" s="1">
        <v>2</v>
      </c>
      <c r="M4145" s="1">
        <v>0</v>
      </c>
    </row>
    <row r="4146" spans="1:13" x14ac:dyDescent="0.15">
      <c r="A4146" s="1" t="s">
        <v>8665</v>
      </c>
      <c r="B4146" s="6" t="str">
        <f t="shared" si="64"/>
        <v>Cocci</v>
      </c>
      <c r="C4146" s="1">
        <v>219</v>
      </c>
      <c r="D4146" s="1">
        <v>6.5539112050739998</v>
      </c>
      <c r="E4146" s="1">
        <v>189</v>
      </c>
      <c r="F4146" s="1">
        <v>2</v>
      </c>
      <c r="G4146" s="1">
        <v>2</v>
      </c>
      <c r="H4146" s="1">
        <v>2</v>
      </c>
      <c r="I4146" s="2" t="s">
        <v>8666</v>
      </c>
      <c r="J4146" s="1">
        <v>2</v>
      </c>
      <c r="K4146" s="1">
        <v>1</v>
      </c>
      <c r="L4146" s="1">
        <v>1</v>
      </c>
      <c r="M4146" s="1">
        <v>0</v>
      </c>
    </row>
    <row r="4147" spans="1:13" x14ac:dyDescent="0.15">
      <c r="A4147" s="1" t="s">
        <v>7652</v>
      </c>
      <c r="B4147" s="6" t="str">
        <f t="shared" si="64"/>
        <v>Cocci</v>
      </c>
      <c r="C4147" s="1">
        <v>643</v>
      </c>
      <c r="D4147" s="1">
        <v>2.5528169014084501</v>
      </c>
      <c r="E4147" s="1">
        <v>741</v>
      </c>
      <c r="F4147" s="1">
        <v>2</v>
      </c>
      <c r="G4147" s="1">
        <v>2</v>
      </c>
      <c r="H4147" s="1">
        <v>2</v>
      </c>
      <c r="I4147" s="1" t="s">
        <v>7653</v>
      </c>
      <c r="J4147" s="1">
        <v>2</v>
      </c>
      <c r="K4147" s="1">
        <v>1</v>
      </c>
      <c r="L4147" s="1">
        <v>1</v>
      </c>
      <c r="M4147" s="1">
        <v>0</v>
      </c>
    </row>
    <row r="4148" spans="1:13" x14ac:dyDescent="0.15">
      <c r="A4148" s="1" t="s">
        <v>7784</v>
      </c>
      <c r="B4148" s="6" t="str">
        <f t="shared" si="64"/>
        <v>Cocci</v>
      </c>
      <c r="C4148" s="1">
        <v>528</v>
      </c>
      <c r="D4148" s="1">
        <v>9.5108695652173907</v>
      </c>
      <c r="E4148" s="1">
        <v>577</v>
      </c>
      <c r="F4148" s="1">
        <v>2</v>
      </c>
      <c r="G4148" s="1">
        <v>2</v>
      </c>
      <c r="H4148" s="1">
        <v>2</v>
      </c>
      <c r="I4148" s="1" t="s">
        <v>7785</v>
      </c>
      <c r="J4148" s="1">
        <v>2</v>
      </c>
      <c r="K4148" s="1">
        <v>0</v>
      </c>
      <c r="L4148" s="1">
        <v>2</v>
      </c>
      <c r="M4148" s="1">
        <v>0</v>
      </c>
    </row>
    <row r="4149" spans="1:13" x14ac:dyDescent="0.15">
      <c r="A4149" s="1" t="s">
        <v>7670</v>
      </c>
      <c r="B4149" s="6" t="str">
        <f t="shared" si="64"/>
        <v>Cocci</v>
      </c>
      <c r="C4149" s="1">
        <v>134</v>
      </c>
      <c r="D4149" s="1">
        <v>9.2307692307692299</v>
      </c>
      <c r="E4149" s="1">
        <v>110</v>
      </c>
      <c r="F4149" s="1">
        <v>2</v>
      </c>
      <c r="G4149" s="1">
        <v>2</v>
      </c>
      <c r="H4149" s="1">
        <v>2</v>
      </c>
      <c r="I4149" s="1" t="s">
        <v>7671</v>
      </c>
      <c r="J4149" s="1">
        <v>2</v>
      </c>
      <c r="K4149" s="1">
        <v>0</v>
      </c>
      <c r="L4149" s="1">
        <v>0</v>
      </c>
      <c r="M4149" s="1">
        <v>2</v>
      </c>
    </row>
    <row r="4150" spans="1:13" x14ac:dyDescent="0.15">
      <c r="A4150" s="1" t="s">
        <v>7630</v>
      </c>
      <c r="B4150" s="6" t="str">
        <f t="shared" si="64"/>
        <v>Cocci</v>
      </c>
      <c r="C4150" s="1">
        <v>22</v>
      </c>
      <c r="D4150" s="1">
        <v>12.915129151291501</v>
      </c>
      <c r="E4150" s="1">
        <v>16</v>
      </c>
      <c r="F4150" s="1">
        <v>2</v>
      </c>
      <c r="G4150" s="1">
        <v>2</v>
      </c>
      <c r="H4150" s="1">
        <v>2</v>
      </c>
      <c r="I4150" s="1" t="s">
        <v>7631</v>
      </c>
      <c r="J4150" s="1">
        <v>2</v>
      </c>
      <c r="K4150" s="1">
        <v>0</v>
      </c>
      <c r="L4150" s="1">
        <v>2</v>
      </c>
      <c r="M4150" s="1">
        <v>0</v>
      </c>
    </row>
    <row r="4151" spans="1:13" x14ac:dyDescent="0.15">
      <c r="A4151" s="1" t="s">
        <v>6183</v>
      </c>
      <c r="B4151" s="6" t="str">
        <f t="shared" si="64"/>
        <v>Human</v>
      </c>
      <c r="C4151" s="1">
        <v>725</v>
      </c>
      <c r="D4151" s="1">
        <v>7.3170731707317103</v>
      </c>
      <c r="E4151" s="1">
        <v>841</v>
      </c>
      <c r="F4151" s="1">
        <v>2</v>
      </c>
      <c r="G4151" s="1">
        <v>2</v>
      </c>
      <c r="H4151" s="1">
        <v>2</v>
      </c>
      <c r="I4151" s="1" t="s">
        <v>6079</v>
      </c>
      <c r="J4151" s="1">
        <v>2</v>
      </c>
      <c r="K4151" s="1">
        <v>1</v>
      </c>
      <c r="L4151" s="1">
        <v>1</v>
      </c>
      <c r="M4151" s="1">
        <v>0</v>
      </c>
    </row>
    <row r="4152" spans="1:13" x14ac:dyDescent="0.15">
      <c r="A4152" s="1" t="s">
        <v>6143</v>
      </c>
      <c r="B4152" s="6" t="str">
        <f t="shared" si="64"/>
        <v>Human</v>
      </c>
      <c r="C4152" s="1">
        <v>176</v>
      </c>
      <c r="D4152" s="1">
        <v>1.29564193168433</v>
      </c>
      <c r="E4152" s="1">
        <v>147</v>
      </c>
      <c r="F4152" s="1">
        <v>2</v>
      </c>
      <c r="G4152" s="1">
        <v>2</v>
      </c>
      <c r="H4152" s="1">
        <v>2</v>
      </c>
      <c r="I4152" s="1" t="s">
        <v>6144</v>
      </c>
      <c r="J4152" s="1">
        <v>2</v>
      </c>
      <c r="K4152" s="1">
        <v>2</v>
      </c>
      <c r="L4152" s="1">
        <v>0</v>
      </c>
      <c r="M4152" s="1">
        <v>0</v>
      </c>
    </row>
    <row r="4153" spans="1:13" x14ac:dyDescent="0.15">
      <c r="A4153" s="1" t="s">
        <v>8688</v>
      </c>
      <c r="B4153" s="6" t="str">
        <f t="shared" si="64"/>
        <v>Human</v>
      </c>
      <c r="C4153" s="1">
        <v>40</v>
      </c>
      <c r="D4153" s="1">
        <v>2.9914529914529902</v>
      </c>
      <c r="E4153" s="1">
        <v>30</v>
      </c>
      <c r="F4153" s="1">
        <v>2</v>
      </c>
      <c r="G4153" s="1">
        <v>2</v>
      </c>
      <c r="H4153" s="1">
        <v>2</v>
      </c>
      <c r="I4153" s="1" t="s">
        <v>8672</v>
      </c>
      <c r="J4153" s="1">
        <v>2</v>
      </c>
      <c r="K4153" s="1">
        <v>0</v>
      </c>
      <c r="L4153" s="1">
        <v>0</v>
      </c>
      <c r="M4153" s="1">
        <v>2</v>
      </c>
    </row>
    <row r="4154" spans="1:13" x14ac:dyDescent="0.15">
      <c r="A4154" s="1" t="s">
        <v>6053</v>
      </c>
      <c r="B4154" s="6" t="str">
        <f t="shared" si="64"/>
        <v>Human</v>
      </c>
      <c r="C4154" s="1">
        <v>176</v>
      </c>
      <c r="D4154" s="1">
        <v>1.2614678899082601</v>
      </c>
      <c r="E4154" s="1">
        <v>147</v>
      </c>
      <c r="F4154" s="1">
        <v>2</v>
      </c>
      <c r="G4154" s="1">
        <v>2</v>
      </c>
      <c r="H4154" s="1">
        <v>2</v>
      </c>
      <c r="I4154" s="1" t="s">
        <v>5954</v>
      </c>
      <c r="J4154" s="1">
        <v>2</v>
      </c>
      <c r="K4154" s="1">
        <v>2</v>
      </c>
      <c r="L4154" s="1">
        <v>0</v>
      </c>
      <c r="M4154" s="1">
        <v>0</v>
      </c>
    </row>
    <row r="4155" spans="1:13" x14ac:dyDescent="0.15">
      <c r="A4155" s="1" t="s">
        <v>6254</v>
      </c>
      <c r="B4155" s="6" t="str">
        <f t="shared" si="64"/>
        <v>Cocci</v>
      </c>
      <c r="C4155" s="1">
        <v>759</v>
      </c>
      <c r="D4155" s="1">
        <v>6.2</v>
      </c>
      <c r="E4155" s="1">
        <v>890</v>
      </c>
      <c r="F4155" s="1">
        <v>2</v>
      </c>
      <c r="G4155" s="1">
        <v>2</v>
      </c>
      <c r="H4155" s="1">
        <v>2</v>
      </c>
      <c r="I4155" s="1" t="s">
        <v>6255</v>
      </c>
      <c r="J4155" s="1">
        <v>2</v>
      </c>
      <c r="K4155" s="1">
        <v>0</v>
      </c>
      <c r="L4155" s="1">
        <v>2</v>
      </c>
      <c r="M4155" s="1">
        <v>0</v>
      </c>
    </row>
    <row r="4156" spans="1:13" x14ac:dyDescent="0.15">
      <c r="A4156" s="1" t="s">
        <v>6811</v>
      </c>
      <c r="B4156" s="6" t="str">
        <f t="shared" si="64"/>
        <v>Cocci</v>
      </c>
      <c r="C4156" s="1">
        <v>74</v>
      </c>
      <c r="D4156" s="1">
        <v>8.9947089947090006</v>
      </c>
      <c r="E4156" s="1">
        <v>57</v>
      </c>
      <c r="F4156" s="1">
        <v>2</v>
      </c>
      <c r="G4156" s="1">
        <v>2</v>
      </c>
      <c r="H4156" s="1">
        <v>2</v>
      </c>
      <c r="I4156" s="1" t="s">
        <v>6812</v>
      </c>
      <c r="J4156" s="1">
        <v>2</v>
      </c>
      <c r="K4156" s="1">
        <v>0</v>
      </c>
      <c r="L4156" s="1">
        <v>1</v>
      </c>
      <c r="M4156" s="1">
        <v>1</v>
      </c>
    </row>
    <row r="4157" spans="1:13" x14ac:dyDescent="0.15">
      <c r="A4157" s="1" t="s">
        <v>6773</v>
      </c>
      <c r="B4157" s="6" t="str">
        <f t="shared" si="64"/>
        <v>Cocci</v>
      </c>
      <c r="C4157" s="1">
        <v>381</v>
      </c>
      <c r="D4157" s="1">
        <v>7.2916666666666696</v>
      </c>
      <c r="E4157" s="1">
        <v>379</v>
      </c>
      <c r="F4157" s="1">
        <v>2</v>
      </c>
      <c r="G4157" s="1">
        <v>2</v>
      </c>
      <c r="H4157" s="1">
        <v>2</v>
      </c>
      <c r="I4157" s="1" t="s">
        <v>6774</v>
      </c>
      <c r="J4157" s="1">
        <v>2</v>
      </c>
      <c r="K4157" s="1">
        <v>0</v>
      </c>
      <c r="L4157" s="1">
        <v>1</v>
      </c>
      <c r="M4157" s="1">
        <v>1</v>
      </c>
    </row>
    <row r="4158" spans="1:13" x14ac:dyDescent="0.15">
      <c r="A4158" s="1" t="s">
        <v>6747</v>
      </c>
      <c r="B4158" s="6" t="str">
        <f t="shared" si="64"/>
        <v>Cocci</v>
      </c>
      <c r="C4158" s="1">
        <v>586</v>
      </c>
      <c r="D4158" s="1">
        <v>5.3349875930521096</v>
      </c>
      <c r="E4158" s="1">
        <v>656</v>
      </c>
      <c r="F4158" s="1">
        <v>2</v>
      </c>
      <c r="G4158" s="1">
        <v>2</v>
      </c>
      <c r="H4158" s="1">
        <v>2</v>
      </c>
      <c r="I4158" s="1" t="s">
        <v>6748</v>
      </c>
      <c r="J4158" s="1">
        <v>2</v>
      </c>
      <c r="K4158" s="1">
        <v>0</v>
      </c>
      <c r="L4158" s="1">
        <v>2</v>
      </c>
      <c r="M4158" s="1">
        <v>0</v>
      </c>
    </row>
    <row r="4159" spans="1:13" x14ac:dyDescent="0.15">
      <c r="A4159" s="1" t="s">
        <v>6951</v>
      </c>
      <c r="B4159" s="6" t="str">
        <f t="shared" si="64"/>
        <v>Cocci</v>
      </c>
      <c r="C4159" s="1">
        <v>454</v>
      </c>
      <c r="D4159" s="1">
        <v>8.8339222614840995</v>
      </c>
      <c r="E4159" s="1">
        <v>476</v>
      </c>
      <c r="F4159" s="1">
        <v>2</v>
      </c>
      <c r="G4159" s="1">
        <v>2</v>
      </c>
      <c r="H4159" s="1">
        <v>2</v>
      </c>
      <c r="I4159" s="1" t="s">
        <v>6952</v>
      </c>
      <c r="J4159" s="1">
        <v>2</v>
      </c>
      <c r="K4159" s="1">
        <v>0</v>
      </c>
      <c r="L4159" s="1">
        <v>2</v>
      </c>
      <c r="M4159" s="1">
        <v>0</v>
      </c>
    </row>
    <row r="4160" spans="1:13" x14ac:dyDescent="0.15">
      <c r="A4160" s="1" t="s">
        <v>6889</v>
      </c>
      <c r="B4160" s="6" t="str">
        <f t="shared" si="64"/>
        <v>Cocci</v>
      </c>
      <c r="C4160" s="1">
        <v>813</v>
      </c>
      <c r="D4160" s="1">
        <v>5.8333333333333304</v>
      </c>
      <c r="E4160" s="1">
        <v>968</v>
      </c>
      <c r="F4160" s="1">
        <v>2</v>
      </c>
      <c r="G4160" s="1">
        <v>2</v>
      </c>
      <c r="H4160" s="1">
        <v>2</v>
      </c>
      <c r="I4160" s="1" t="s">
        <v>6890</v>
      </c>
      <c r="J4160" s="1">
        <v>2</v>
      </c>
      <c r="K4160" s="1">
        <v>0</v>
      </c>
      <c r="L4160" s="1">
        <v>1</v>
      </c>
      <c r="M4160" s="1">
        <v>1</v>
      </c>
    </row>
    <row r="4161" spans="1:13" x14ac:dyDescent="0.15">
      <c r="A4161" s="1" t="s">
        <v>6853</v>
      </c>
      <c r="B4161" s="6" t="str">
        <f t="shared" si="64"/>
        <v>Cocci</v>
      </c>
      <c r="C4161" s="1">
        <v>461</v>
      </c>
      <c r="D4161" s="1">
        <v>1.6419077404222</v>
      </c>
      <c r="E4161" s="1">
        <v>485</v>
      </c>
      <c r="F4161" s="1">
        <v>2</v>
      </c>
      <c r="G4161" s="1">
        <v>2</v>
      </c>
      <c r="H4161" s="1">
        <v>2</v>
      </c>
      <c r="I4161" s="1" t="s">
        <v>6854</v>
      </c>
      <c r="J4161" s="1">
        <v>2</v>
      </c>
      <c r="K4161" s="1">
        <v>0</v>
      </c>
      <c r="L4161" s="1">
        <v>2</v>
      </c>
      <c r="M4161" s="1">
        <v>0</v>
      </c>
    </row>
    <row r="4162" spans="1:13" x14ac:dyDescent="0.15">
      <c r="A4162" s="1" t="s">
        <v>6915</v>
      </c>
      <c r="B4162" s="6" t="str">
        <f t="shared" si="64"/>
        <v>Cocci</v>
      </c>
      <c r="C4162" s="1">
        <v>661</v>
      </c>
      <c r="D4162" s="1">
        <v>8.9041095890411004</v>
      </c>
      <c r="E4162" s="1">
        <v>760</v>
      </c>
      <c r="F4162" s="1">
        <v>2</v>
      </c>
      <c r="G4162" s="1">
        <v>2</v>
      </c>
      <c r="H4162" s="1">
        <v>2</v>
      </c>
      <c r="I4162" s="1" t="s">
        <v>6916</v>
      </c>
      <c r="J4162" s="1">
        <v>2</v>
      </c>
      <c r="K4162" s="1">
        <v>0</v>
      </c>
      <c r="L4162" s="1">
        <v>2</v>
      </c>
      <c r="M4162" s="1">
        <v>0</v>
      </c>
    </row>
    <row r="4163" spans="1:13" x14ac:dyDescent="0.15">
      <c r="A4163" s="1" t="s">
        <v>6961</v>
      </c>
      <c r="B4163" s="6" t="str">
        <f t="shared" ref="B4163:B4226" si="65">IF(NOT(ISERROR(FIND("_HUMAN",A4163))),"Human","Cocci")</f>
        <v>Cocci</v>
      </c>
      <c r="C4163" s="1">
        <v>65</v>
      </c>
      <c r="D4163" s="1">
        <v>6.3231850117096</v>
      </c>
      <c r="E4163" s="1">
        <v>49</v>
      </c>
      <c r="F4163" s="1">
        <v>2</v>
      </c>
      <c r="G4163" s="1">
        <v>2</v>
      </c>
      <c r="H4163" s="1">
        <v>2</v>
      </c>
      <c r="I4163" s="1" t="s">
        <v>6962</v>
      </c>
      <c r="J4163" s="1">
        <v>2</v>
      </c>
      <c r="K4163" s="1">
        <v>0</v>
      </c>
      <c r="L4163" s="1">
        <v>2</v>
      </c>
      <c r="M4163" s="1">
        <v>0</v>
      </c>
    </row>
    <row r="4164" spans="1:13" x14ac:dyDescent="0.15">
      <c r="A4164" s="1" t="s">
        <v>6735</v>
      </c>
      <c r="B4164" s="6" t="str">
        <f t="shared" si="65"/>
        <v>Cocci</v>
      </c>
      <c r="C4164" s="1">
        <v>298</v>
      </c>
      <c r="D4164" s="1">
        <v>9.8958333333333393</v>
      </c>
      <c r="E4164" s="1">
        <v>272</v>
      </c>
      <c r="F4164" s="1">
        <v>2</v>
      </c>
      <c r="G4164" s="1">
        <v>2</v>
      </c>
      <c r="H4164" s="1">
        <v>2</v>
      </c>
      <c r="I4164" s="1" t="s">
        <v>6736</v>
      </c>
      <c r="J4164" s="1">
        <v>2</v>
      </c>
      <c r="K4164" s="1">
        <v>0</v>
      </c>
      <c r="L4164" s="1">
        <v>2</v>
      </c>
      <c r="M4164" s="1">
        <v>0</v>
      </c>
    </row>
    <row r="4165" spans="1:13" x14ac:dyDescent="0.15">
      <c r="A4165" s="1" t="s">
        <v>6759</v>
      </c>
      <c r="B4165" s="6" t="str">
        <f t="shared" si="65"/>
        <v>Cocci</v>
      </c>
      <c r="C4165" s="1">
        <v>129</v>
      </c>
      <c r="D4165" s="1">
        <v>2.5362318840579698</v>
      </c>
      <c r="E4165" s="1">
        <v>106</v>
      </c>
      <c r="F4165" s="1">
        <v>2</v>
      </c>
      <c r="G4165" s="1">
        <v>2</v>
      </c>
      <c r="H4165" s="1">
        <v>2</v>
      </c>
      <c r="I4165" s="1" t="s">
        <v>6760</v>
      </c>
      <c r="J4165" s="1">
        <v>2</v>
      </c>
      <c r="K4165" s="1">
        <v>0</v>
      </c>
      <c r="L4165" s="1">
        <v>2</v>
      </c>
      <c r="M4165" s="1">
        <v>0</v>
      </c>
    </row>
    <row r="4166" spans="1:13" x14ac:dyDescent="0.15">
      <c r="A4166" s="1" t="s">
        <v>6797</v>
      </c>
      <c r="B4166" s="6" t="str">
        <f t="shared" si="65"/>
        <v>Cocci</v>
      </c>
      <c r="C4166" s="1">
        <v>10</v>
      </c>
      <c r="D4166" s="1">
        <v>5.5214723926380396</v>
      </c>
      <c r="E4166" s="1">
        <v>7</v>
      </c>
      <c r="F4166" s="1">
        <v>2</v>
      </c>
      <c r="G4166" s="1">
        <v>2</v>
      </c>
      <c r="H4166" s="1">
        <v>2</v>
      </c>
      <c r="I4166" s="1" t="s">
        <v>6798</v>
      </c>
      <c r="J4166" s="1">
        <v>2</v>
      </c>
      <c r="K4166" s="1">
        <v>0</v>
      </c>
      <c r="L4166" s="1">
        <v>1</v>
      </c>
      <c r="M4166" s="1">
        <v>1</v>
      </c>
    </row>
    <row r="4167" spans="1:13" x14ac:dyDescent="0.15">
      <c r="A4167" s="1" t="s">
        <v>6875</v>
      </c>
      <c r="B4167" s="6" t="str">
        <f t="shared" si="65"/>
        <v>Cocci</v>
      </c>
      <c r="C4167" s="1">
        <v>665</v>
      </c>
      <c r="D4167" s="1">
        <v>5.3333333333333304</v>
      </c>
      <c r="E4167" s="1">
        <v>764</v>
      </c>
      <c r="F4167" s="1">
        <v>2</v>
      </c>
      <c r="G4167" s="1">
        <v>2</v>
      </c>
      <c r="H4167" s="1">
        <v>2</v>
      </c>
      <c r="I4167" s="1" t="s">
        <v>6876</v>
      </c>
      <c r="J4167" s="1">
        <v>2</v>
      </c>
      <c r="K4167" s="1">
        <v>1</v>
      </c>
      <c r="L4167" s="1">
        <v>1</v>
      </c>
      <c r="M4167" s="1">
        <v>0</v>
      </c>
    </row>
    <row r="4168" spans="1:13" x14ac:dyDescent="0.15">
      <c r="A4168" s="1" t="s">
        <v>6869</v>
      </c>
      <c r="B4168" s="6" t="str">
        <f t="shared" si="65"/>
        <v>Cocci</v>
      </c>
      <c r="C4168" s="1">
        <v>83</v>
      </c>
      <c r="D4168" s="1">
        <v>7.8846153846153797</v>
      </c>
      <c r="E4168" s="1">
        <v>65</v>
      </c>
      <c r="F4168" s="1">
        <v>2</v>
      </c>
      <c r="G4168" s="1">
        <v>2</v>
      </c>
      <c r="H4168" s="1">
        <v>2</v>
      </c>
      <c r="I4168" s="1" t="s">
        <v>6870</v>
      </c>
      <c r="J4168" s="1">
        <v>2</v>
      </c>
      <c r="K4168" s="1">
        <v>0</v>
      </c>
      <c r="L4168" s="1">
        <v>1</v>
      </c>
      <c r="M4168" s="1">
        <v>1</v>
      </c>
    </row>
    <row r="4169" spans="1:13" x14ac:dyDescent="0.15">
      <c r="A4169" s="1" t="s">
        <v>6877</v>
      </c>
      <c r="B4169" s="6" t="str">
        <f t="shared" si="65"/>
        <v>Cocci</v>
      </c>
      <c r="C4169" s="1">
        <v>589</v>
      </c>
      <c r="D4169" s="1">
        <v>3.8997214484679699</v>
      </c>
      <c r="E4169" s="1">
        <v>663</v>
      </c>
      <c r="F4169" s="1">
        <v>2</v>
      </c>
      <c r="G4169" s="1">
        <v>2</v>
      </c>
      <c r="H4169" s="1">
        <v>2</v>
      </c>
      <c r="I4169" s="1" t="s">
        <v>6878</v>
      </c>
      <c r="J4169" s="1">
        <v>2</v>
      </c>
      <c r="K4169" s="1">
        <v>0</v>
      </c>
      <c r="L4169" s="1">
        <v>1</v>
      </c>
      <c r="M4169" s="1">
        <v>1</v>
      </c>
    </row>
    <row r="4170" spans="1:13" x14ac:dyDescent="0.15">
      <c r="A4170" s="1" t="s">
        <v>6901</v>
      </c>
      <c r="B4170" s="6" t="str">
        <f t="shared" si="65"/>
        <v>Cocci</v>
      </c>
      <c r="C4170" s="1">
        <v>195</v>
      </c>
      <c r="D4170" s="1">
        <v>4.9261083743842402</v>
      </c>
      <c r="E4170" s="1">
        <v>164</v>
      </c>
      <c r="F4170" s="1">
        <v>2</v>
      </c>
      <c r="G4170" s="1">
        <v>2</v>
      </c>
      <c r="H4170" s="1">
        <v>2</v>
      </c>
      <c r="I4170" s="1" t="s">
        <v>6902</v>
      </c>
      <c r="J4170" s="1">
        <v>2</v>
      </c>
      <c r="K4170" s="1">
        <v>0</v>
      </c>
      <c r="L4170" s="1">
        <v>2</v>
      </c>
      <c r="M4170" s="1">
        <v>0</v>
      </c>
    </row>
    <row r="4171" spans="1:13" x14ac:dyDescent="0.15">
      <c r="A4171" s="1" t="s">
        <v>6905</v>
      </c>
      <c r="B4171" s="6" t="str">
        <f t="shared" si="65"/>
        <v>Cocci</v>
      </c>
      <c r="C4171" s="1">
        <v>710</v>
      </c>
      <c r="D4171" s="1">
        <v>10.179640718562901</v>
      </c>
      <c r="E4171" s="1">
        <v>823</v>
      </c>
      <c r="F4171" s="1">
        <v>2</v>
      </c>
      <c r="G4171" s="1">
        <v>2</v>
      </c>
      <c r="H4171" s="1">
        <v>2</v>
      </c>
      <c r="I4171" s="1" t="s">
        <v>6906</v>
      </c>
      <c r="J4171" s="1">
        <v>2</v>
      </c>
      <c r="K4171" s="1">
        <v>0</v>
      </c>
      <c r="L4171" s="1">
        <v>2</v>
      </c>
      <c r="M4171" s="1">
        <v>0</v>
      </c>
    </row>
    <row r="4172" spans="1:13" x14ac:dyDescent="0.15">
      <c r="A4172" s="1" t="s">
        <v>6963</v>
      </c>
      <c r="B4172" s="6" t="str">
        <f t="shared" si="65"/>
        <v>Cocci</v>
      </c>
      <c r="C4172" s="1">
        <v>640</v>
      </c>
      <c r="D4172" s="1">
        <v>8.5501858736059493</v>
      </c>
      <c r="E4172" s="1">
        <v>737</v>
      </c>
      <c r="F4172" s="1">
        <v>2</v>
      </c>
      <c r="G4172" s="1">
        <v>2</v>
      </c>
      <c r="H4172" s="1">
        <v>2</v>
      </c>
      <c r="I4172" s="1" t="s">
        <v>6964</v>
      </c>
      <c r="J4172" s="1">
        <v>2</v>
      </c>
      <c r="K4172" s="1">
        <v>0</v>
      </c>
      <c r="L4172" s="1">
        <v>2</v>
      </c>
      <c r="M4172" s="1">
        <v>0</v>
      </c>
    </row>
    <row r="4173" spans="1:13" x14ac:dyDescent="0.15">
      <c r="A4173" s="1" t="s">
        <v>6783</v>
      </c>
      <c r="B4173" s="6" t="str">
        <f t="shared" si="65"/>
        <v>Cocci</v>
      </c>
      <c r="C4173" s="1">
        <v>803</v>
      </c>
      <c r="D4173" s="1">
        <v>4.5336787564766796</v>
      </c>
      <c r="E4173" s="1">
        <v>954</v>
      </c>
      <c r="F4173" s="1">
        <v>2</v>
      </c>
      <c r="G4173" s="1">
        <v>2</v>
      </c>
      <c r="H4173" s="1">
        <v>2</v>
      </c>
      <c r="I4173" s="1" t="s">
        <v>6784</v>
      </c>
      <c r="J4173" s="1">
        <v>2</v>
      </c>
      <c r="K4173" s="1">
        <v>1</v>
      </c>
      <c r="L4173" s="1">
        <v>1</v>
      </c>
      <c r="M4173" s="1">
        <v>0</v>
      </c>
    </row>
    <row r="4174" spans="1:13" x14ac:dyDescent="0.15">
      <c r="A4174" s="1" t="s">
        <v>8663</v>
      </c>
      <c r="B4174" s="6" t="str">
        <f t="shared" si="65"/>
        <v>Cocci</v>
      </c>
      <c r="C4174" s="1">
        <v>219</v>
      </c>
      <c r="D4174" s="1">
        <v>6.5539112050739998</v>
      </c>
      <c r="E4174" s="1">
        <v>189</v>
      </c>
      <c r="F4174" s="1">
        <v>2</v>
      </c>
      <c r="G4174" s="1">
        <v>2</v>
      </c>
      <c r="H4174" s="1">
        <v>2</v>
      </c>
      <c r="I4174" s="2" t="s">
        <v>8664</v>
      </c>
      <c r="J4174" s="1">
        <v>2</v>
      </c>
      <c r="K4174" s="1">
        <v>1</v>
      </c>
      <c r="L4174" s="1">
        <v>1</v>
      </c>
      <c r="M4174" s="1">
        <v>0</v>
      </c>
    </row>
    <row r="4175" spans="1:13" x14ac:dyDescent="0.15">
      <c r="A4175" s="1" t="s">
        <v>6943</v>
      </c>
      <c r="B4175" s="6" t="str">
        <f t="shared" si="65"/>
        <v>Cocci</v>
      </c>
      <c r="C4175" s="1">
        <v>528</v>
      </c>
      <c r="D4175" s="1">
        <v>9.5108695652173907</v>
      </c>
      <c r="E4175" s="1">
        <v>577</v>
      </c>
      <c r="F4175" s="1">
        <v>2</v>
      </c>
      <c r="G4175" s="1">
        <v>2</v>
      </c>
      <c r="H4175" s="1">
        <v>2</v>
      </c>
      <c r="I4175" s="1" t="s">
        <v>6944</v>
      </c>
      <c r="J4175" s="1">
        <v>2</v>
      </c>
      <c r="K4175" s="1">
        <v>0</v>
      </c>
      <c r="L4175" s="1">
        <v>2</v>
      </c>
      <c r="M4175" s="1">
        <v>0</v>
      </c>
    </row>
    <row r="4176" spans="1:13" x14ac:dyDescent="0.15">
      <c r="A4176" s="1" t="s">
        <v>6224</v>
      </c>
      <c r="B4176" s="6" t="str">
        <f t="shared" si="65"/>
        <v>Cocci</v>
      </c>
      <c r="C4176" s="1">
        <v>590</v>
      </c>
      <c r="D4176" s="1">
        <v>4.7770700636942696</v>
      </c>
      <c r="E4176" s="1">
        <v>664</v>
      </c>
      <c r="F4176" s="1">
        <v>2</v>
      </c>
      <c r="G4176" s="1">
        <v>2</v>
      </c>
      <c r="H4176" s="1">
        <v>2</v>
      </c>
      <c r="I4176" s="1" t="s">
        <v>6225</v>
      </c>
      <c r="J4176" s="1">
        <v>2</v>
      </c>
      <c r="K4176" s="1">
        <v>0</v>
      </c>
      <c r="L4176" s="1">
        <v>2</v>
      </c>
      <c r="M4176" s="1">
        <v>0</v>
      </c>
    </row>
    <row r="4177" spans="1:13" x14ac:dyDescent="0.15">
      <c r="A4177" s="1" t="s">
        <v>6835</v>
      </c>
      <c r="B4177" s="6" t="str">
        <f t="shared" si="65"/>
        <v>Cocci</v>
      </c>
      <c r="C4177" s="1">
        <v>594</v>
      </c>
      <c r="D4177" s="1">
        <v>8.2228116710875305</v>
      </c>
      <c r="E4177" s="1">
        <v>668</v>
      </c>
      <c r="F4177" s="1">
        <v>2</v>
      </c>
      <c r="G4177" s="1">
        <v>2</v>
      </c>
      <c r="H4177" s="1">
        <v>2</v>
      </c>
      <c r="I4177" s="1" t="s">
        <v>6836</v>
      </c>
      <c r="J4177" s="1">
        <v>2</v>
      </c>
      <c r="K4177" s="1">
        <v>0</v>
      </c>
      <c r="L4177" s="1">
        <v>2</v>
      </c>
      <c r="M4177" s="1">
        <v>0</v>
      </c>
    </row>
    <row r="4178" spans="1:13" x14ac:dyDescent="0.15">
      <c r="A4178" s="1" t="s">
        <v>6865</v>
      </c>
      <c r="B4178" s="6" t="str">
        <f t="shared" si="65"/>
        <v>Cocci</v>
      </c>
      <c r="C4178" s="1">
        <v>30</v>
      </c>
      <c r="D4178" s="1">
        <v>5.1689860834990098</v>
      </c>
      <c r="E4178" s="1">
        <v>22</v>
      </c>
      <c r="F4178" s="1">
        <v>2</v>
      </c>
      <c r="G4178" s="1">
        <v>2</v>
      </c>
      <c r="H4178" s="1">
        <v>2</v>
      </c>
      <c r="I4178" s="1" t="s">
        <v>6866</v>
      </c>
      <c r="J4178" s="1">
        <v>2</v>
      </c>
      <c r="K4178" s="1">
        <v>0</v>
      </c>
      <c r="L4178" s="1">
        <v>2</v>
      </c>
      <c r="M4178" s="1">
        <v>0</v>
      </c>
    </row>
    <row r="4179" spans="1:13" x14ac:dyDescent="0.15">
      <c r="A4179" s="1" t="s">
        <v>6833</v>
      </c>
      <c r="B4179" s="6" t="str">
        <f t="shared" si="65"/>
        <v>Cocci</v>
      </c>
      <c r="C4179" s="1">
        <v>124</v>
      </c>
      <c r="D4179" s="1">
        <v>2.1582733812949599</v>
      </c>
      <c r="E4179" s="1">
        <v>102</v>
      </c>
      <c r="F4179" s="1">
        <v>2</v>
      </c>
      <c r="G4179" s="1">
        <v>2</v>
      </c>
      <c r="H4179" s="1">
        <v>2</v>
      </c>
      <c r="I4179" s="1" t="s">
        <v>6834</v>
      </c>
      <c r="J4179" s="1">
        <v>2</v>
      </c>
      <c r="K4179" s="1">
        <v>0</v>
      </c>
      <c r="L4179" s="1">
        <v>2</v>
      </c>
      <c r="M4179" s="1">
        <v>0</v>
      </c>
    </row>
    <row r="4180" spans="1:13" x14ac:dyDescent="0.15">
      <c r="A4180" s="1" t="s">
        <v>7013</v>
      </c>
      <c r="B4180" s="6" t="str">
        <f t="shared" si="65"/>
        <v>Cocci</v>
      </c>
      <c r="C4180" s="1">
        <v>95</v>
      </c>
      <c r="D4180" s="1">
        <v>3.3033033033032999</v>
      </c>
      <c r="E4180" s="1">
        <v>464</v>
      </c>
      <c r="F4180" s="1">
        <v>2</v>
      </c>
      <c r="G4180" s="1">
        <v>2</v>
      </c>
      <c r="H4180" s="1">
        <v>2</v>
      </c>
      <c r="I4180" s="1" t="s">
        <v>7014</v>
      </c>
      <c r="J4180" s="1">
        <v>2</v>
      </c>
      <c r="K4180" s="1">
        <v>0</v>
      </c>
      <c r="L4180" s="1">
        <v>2</v>
      </c>
      <c r="M4180" s="1">
        <v>0</v>
      </c>
    </row>
    <row r="4181" spans="1:13" x14ac:dyDescent="0.15">
      <c r="A4181" s="1" t="s">
        <v>6909</v>
      </c>
      <c r="B4181" s="6" t="str">
        <f t="shared" si="65"/>
        <v>Cocci</v>
      </c>
      <c r="C4181" s="1">
        <v>793</v>
      </c>
      <c r="D4181" s="1">
        <v>5.68965517241379</v>
      </c>
      <c r="E4181" s="1">
        <v>940</v>
      </c>
      <c r="F4181" s="1">
        <v>2</v>
      </c>
      <c r="G4181" s="1">
        <v>2</v>
      </c>
      <c r="H4181" s="1">
        <v>2</v>
      </c>
      <c r="I4181" s="1" t="s">
        <v>6910</v>
      </c>
      <c r="J4181" s="1">
        <v>2</v>
      </c>
      <c r="K4181" s="1">
        <v>0</v>
      </c>
      <c r="L4181" s="1">
        <v>2</v>
      </c>
      <c r="M4181" s="1">
        <v>0</v>
      </c>
    </row>
    <row r="4182" spans="1:13" x14ac:dyDescent="0.15">
      <c r="A4182" s="1" t="s">
        <v>8753</v>
      </c>
      <c r="B4182" s="6" t="str">
        <f t="shared" si="65"/>
        <v>Cocci</v>
      </c>
      <c r="C4182" s="1">
        <v>41</v>
      </c>
      <c r="D4182" s="1">
        <v>23.770491803278698</v>
      </c>
      <c r="E4182" s="1">
        <v>31</v>
      </c>
      <c r="F4182" s="1">
        <v>2</v>
      </c>
      <c r="G4182" s="1">
        <v>2</v>
      </c>
      <c r="H4182" s="1">
        <v>2</v>
      </c>
      <c r="I4182" s="1" t="s">
        <v>8754</v>
      </c>
      <c r="J4182" s="1">
        <v>2</v>
      </c>
      <c r="K4182" s="1">
        <v>0</v>
      </c>
      <c r="L4182" s="1">
        <v>0</v>
      </c>
      <c r="M4182" s="1">
        <v>2</v>
      </c>
    </row>
    <row r="4183" spans="1:13" x14ac:dyDescent="0.15">
      <c r="A4183" s="1" t="s">
        <v>6228</v>
      </c>
      <c r="B4183" s="6" t="str">
        <f t="shared" si="65"/>
        <v>Cocci</v>
      </c>
      <c r="C4183" s="1">
        <v>120</v>
      </c>
      <c r="D4183" s="1">
        <v>7.5268817204301097</v>
      </c>
      <c r="E4183" s="1">
        <v>99</v>
      </c>
      <c r="F4183" s="1">
        <v>2</v>
      </c>
      <c r="G4183" s="1">
        <v>2</v>
      </c>
      <c r="H4183" s="1">
        <v>2</v>
      </c>
      <c r="I4183" s="1" t="s">
        <v>6229</v>
      </c>
      <c r="J4183" s="1">
        <v>2</v>
      </c>
      <c r="K4183" s="1">
        <v>0</v>
      </c>
      <c r="L4183" s="1">
        <v>2</v>
      </c>
      <c r="M4183" s="1">
        <v>0</v>
      </c>
    </row>
    <row r="4184" spans="1:13" x14ac:dyDescent="0.15">
      <c r="A4184" s="1" t="s">
        <v>6733</v>
      </c>
      <c r="B4184" s="6" t="str">
        <f t="shared" si="65"/>
        <v>Cocci</v>
      </c>
      <c r="C4184" s="1">
        <v>228</v>
      </c>
      <c r="D4184" s="1">
        <v>5.6640625</v>
      </c>
      <c r="E4184" s="1">
        <v>198</v>
      </c>
      <c r="F4184" s="1">
        <v>2</v>
      </c>
      <c r="G4184" s="1">
        <v>2</v>
      </c>
      <c r="H4184" s="1">
        <v>2</v>
      </c>
      <c r="I4184" s="1" t="s">
        <v>6734</v>
      </c>
      <c r="J4184" s="1">
        <v>2</v>
      </c>
      <c r="K4184" s="1">
        <v>1</v>
      </c>
      <c r="L4184" s="1">
        <v>1</v>
      </c>
      <c r="M4184" s="1">
        <v>0</v>
      </c>
    </row>
    <row r="4185" spans="1:13" x14ac:dyDescent="0.15">
      <c r="A4185" s="1" t="s">
        <v>6242</v>
      </c>
      <c r="B4185" s="6" t="str">
        <f t="shared" si="65"/>
        <v>Cocci</v>
      </c>
      <c r="C4185" s="1">
        <v>659</v>
      </c>
      <c r="D4185" s="1">
        <v>5.2930056710775002</v>
      </c>
      <c r="E4185" s="1">
        <v>758</v>
      </c>
      <c r="F4185" s="1">
        <v>2</v>
      </c>
      <c r="G4185" s="1">
        <v>2</v>
      </c>
      <c r="H4185" s="1">
        <v>2</v>
      </c>
      <c r="I4185" s="1" t="s">
        <v>6243</v>
      </c>
      <c r="J4185" s="1">
        <v>2</v>
      </c>
      <c r="K4185" s="1">
        <v>0</v>
      </c>
      <c r="L4185" s="1">
        <v>2</v>
      </c>
      <c r="M4185" s="1">
        <v>0</v>
      </c>
    </row>
    <row r="4186" spans="1:13" x14ac:dyDescent="0.15">
      <c r="A4186" s="1" t="s">
        <v>6232</v>
      </c>
      <c r="B4186" s="6" t="str">
        <f t="shared" si="65"/>
        <v>Cocci</v>
      </c>
      <c r="C4186" s="1">
        <v>134</v>
      </c>
      <c r="D4186" s="1">
        <v>9.7402597402597397</v>
      </c>
      <c r="E4186" s="1">
        <v>110</v>
      </c>
      <c r="F4186" s="1">
        <v>2</v>
      </c>
      <c r="G4186" s="1">
        <v>2</v>
      </c>
      <c r="H4186" s="1">
        <v>2</v>
      </c>
      <c r="I4186" s="1" t="s">
        <v>6233</v>
      </c>
      <c r="J4186" s="1">
        <v>2</v>
      </c>
      <c r="K4186" s="1">
        <v>0</v>
      </c>
      <c r="L4186" s="1">
        <v>0</v>
      </c>
      <c r="M4186" s="1">
        <v>2</v>
      </c>
    </row>
    <row r="4187" spans="1:13" x14ac:dyDescent="0.15">
      <c r="A4187" s="1" t="s">
        <v>6240</v>
      </c>
      <c r="B4187" s="6" t="str">
        <f t="shared" si="65"/>
        <v>Cocci</v>
      </c>
      <c r="C4187" s="1">
        <v>756</v>
      </c>
      <c r="D4187" s="1">
        <v>4.7227926078028801</v>
      </c>
      <c r="E4187" s="1">
        <v>887</v>
      </c>
      <c r="F4187" s="1">
        <v>2</v>
      </c>
      <c r="G4187" s="1">
        <v>2</v>
      </c>
      <c r="H4187" s="1">
        <v>2</v>
      </c>
      <c r="I4187" s="1" t="s">
        <v>6241</v>
      </c>
      <c r="J4187" s="1">
        <v>2</v>
      </c>
      <c r="K4187" s="1">
        <v>0</v>
      </c>
      <c r="L4187" s="1">
        <v>2</v>
      </c>
      <c r="M4187" s="1">
        <v>0</v>
      </c>
    </row>
    <row r="4188" spans="1:13" x14ac:dyDescent="0.15">
      <c r="A4188" s="1" t="s">
        <v>6937</v>
      </c>
      <c r="B4188" s="6" t="str">
        <f t="shared" si="65"/>
        <v>Cocci</v>
      </c>
      <c r="C4188" s="1">
        <v>521</v>
      </c>
      <c r="D4188" s="1">
        <v>7.20720720720721</v>
      </c>
      <c r="E4188" s="1">
        <v>568</v>
      </c>
      <c r="F4188" s="1">
        <v>2</v>
      </c>
      <c r="G4188" s="1">
        <v>2</v>
      </c>
      <c r="H4188" s="1">
        <v>2</v>
      </c>
      <c r="I4188" s="1" t="s">
        <v>6938</v>
      </c>
      <c r="J4188" s="1">
        <v>2</v>
      </c>
      <c r="K4188" s="1">
        <v>0</v>
      </c>
      <c r="L4188" s="1">
        <v>2</v>
      </c>
      <c r="M4188" s="1">
        <v>0</v>
      </c>
    </row>
    <row r="4189" spans="1:13" x14ac:dyDescent="0.15">
      <c r="A4189" s="1" t="s">
        <v>6743</v>
      </c>
      <c r="B4189" s="6" t="str">
        <f t="shared" si="65"/>
        <v>Cocci</v>
      </c>
      <c r="C4189" s="1">
        <v>242</v>
      </c>
      <c r="D4189" s="1">
        <v>11.4285714285714</v>
      </c>
      <c r="E4189" s="1">
        <v>706</v>
      </c>
      <c r="F4189" s="1">
        <v>2</v>
      </c>
      <c r="G4189" s="1">
        <v>2</v>
      </c>
      <c r="H4189" s="1">
        <v>2</v>
      </c>
      <c r="I4189" s="1" t="s">
        <v>6744</v>
      </c>
      <c r="J4189" s="1">
        <v>2</v>
      </c>
      <c r="K4189" s="1">
        <v>1</v>
      </c>
      <c r="L4189" s="1">
        <v>1</v>
      </c>
      <c r="M4189" s="1">
        <v>0</v>
      </c>
    </row>
    <row r="4190" spans="1:13" x14ac:dyDescent="0.15">
      <c r="A4190" s="1" t="s">
        <v>6246</v>
      </c>
      <c r="B4190" s="6" t="str">
        <f t="shared" si="65"/>
        <v>Cocci</v>
      </c>
      <c r="C4190" s="1">
        <v>197</v>
      </c>
      <c r="D4190" s="1">
        <v>4.5801526717557204</v>
      </c>
      <c r="E4190" s="1">
        <v>166</v>
      </c>
      <c r="F4190" s="1">
        <v>2</v>
      </c>
      <c r="G4190" s="1">
        <v>2</v>
      </c>
      <c r="H4190" s="1">
        <v>2</v>
      </c>
      <c r="I4190" s="1" t="s">
        <v>6247</v>
      </c>
      <c r="J4190" s="1">
        <v>2</v>
      </c>
      <c r="K4190" s="1">
        <v>1</v>
      </c>
      <c r="L4190" s="1">
        <v>1</v>
      </c>
      <c r="M4190" s="1">
        <v>0</v>
      </c>
    </row>
    <row r="4191" spans="1:13" x14ac:dyDescent="0.15">
      <c r="A4191" s="1" t="s">
        <v>6879</v>
      </c>
      <c r="B4191" s="6" t="str">
        <f t="shared" si="65"/>
        <v>Cocci</v>
      </c>
      <c r="C4191" s="1">
        <v>22</v>
      </c>
      <c r="D4191" s="1">
        <v>12.915129151291501</v>
      </c>
      <c r="E4191" s="1">
        <v>16</v>
      </c>
      <c r="F4191" s="1">
        <v>2</v>
      </c>
      <c r="G4191" s="1">
        <v>2</v>
      </c>
      <c r="H4191" s="1">
        <v>2</v>
      </c>
      <c r="I4191" s="1" t="s">
        <v>6880</v>
      </c>
      <c r="J4191" s="1">
        <v>2</v>
      </c>
      <c r="K4191" s="1">
        <v>0</v>
      </c>
      <c r="L4191" s="1">
        <v>2</v>
      </c>
      <c r="M4191" s="1">
        <v>0</v>
      </c>
    </row>
    <row r="4192" spans="1:13" x14ac:dyDescent="0.15">
      <c r="A4192" s="1" t="s">
        <v>6851</v>
      </c>
      <c r="B4192" s="6" t="str">
        <f t="shared" si="65"/>
        <v>Cocci</v>
      </c>
      <c r="C4192" s="1">
        <v>497</v>
      </c>
      <c r="D4192" s="1">
        <v>5.32407407407407</v>
      </c>
      <c r="E4192" s="1">
        <v>535</v>
      </c>
      <c r="F4192" s="1">
        <v>2</v>
      </c>
      <c r="G4192" s="1">
        <v>2</v>
      </c>
      <c r="H4192" s="1">
        <v>2</v>
      </c>
      <c r="I4192" s="1" t="s">
        <v>6852</v>
      </c>
      <c r="J4192" s="1">
        <v>2</v>
      </c>
      <c r="K4192" s="1">
        <v>1</v>
      </c>
      <c r="L4192" s="1">
        <v>1</v>
      </c>
      <c r="M4192" s="1">
        <v>0</v>
      </c>
    </row>
    <row r="4193" spans="1:13" x14ac:dyDescent="0.15">
      <c r="A4193" s="1" t="s">
        <v>6847</v>
      </c>
      <c r="B4193" s="6" t="str">
        <f t="shared" si="65"/>
        <v>Cocci</v>
      </c>
      <c r="C4193" s="1">
        <v>643</v>
      </c>
      <c r="D4193" s="1">
        <v>2.5528169014084501</v>
      </c>
      <c r="E4193" s="1">
        <v>741</v>
      </c>
      <c r="F4193" s="1">
        <v>2</v>
      </c>
      <c r="G4193" s="1">
        <v>2</v>
      </c>
      <c r="H4193" s="1">
        <v>2</v>
      </c>
      <c r="I4193" s="1" t="s">
        <v>6848</v>
      </c>
      <c r="J4193" s="1">
        <v>2</v>
      </c>
      <c r="K4193" s="1">
        <v>1</v>
      </c>
      <c r="L4193" s="1">
        <v>1</v>
      </c>
      <c r="M4193" s="1">
        <v>0</v>
      </c>
    </row>
    <row r="4194" spans="1:13" x14ac:dyDescent="0.15">
      <c r="A4194" s="1" t="s">
        <v>6923</v>
      </c>
      <c r="B4194" s="6" t="str">
        <f t="shared" si="65"/>
        <v>Cocci</v>
      </c>
      <c r="C4194" s="1">
        <v>754</v>
      </c>
      <c r="D4194" s="1">
        <v>6.4794816414686798</v>
      </c>
      <c r="E4194" s="1">
        <v>884</v>
      </c>
      <c r="F4194" s="1">
        <v>2</v>
      </c>
      <c r="G4194" s="1">
        <v>2</v>
      </c>
      <c r="H4194" s="1">
        <v>2</v>
      </c>
      <c r="I4194" s="1" t="s">
        <v>6924</v>
      </c>
      <c r="J4194" s="1">
        <v>2</v>
      </c>
      <c r="K4194" s="1">
        <v>0</v>
      </c>
      <c r="L4194" s="1">
        <v>2</v>
      </c>
      <c r="M4194" s="1">
        <v>0</v>
      </c>
    </row>
    <row r="4195" spans="1:13" x14ac:dyDescent="0.15">
      <c r="A4195" s="1" t="s">
        <v>6867</v>
      </c>
      <c r="B4195" s="6" t="str">
        <f t="shared" si="65"/>
        <v>Cocci</v>
      </c>
      <c r="C4195" s="1">
        <v>192</v>
      </c>
      <c r="D4195" s="1">
        <v>4.6966731898238701</v>
      </c>
      <c r="E4195" s="1">
        <v>161</v>
      </c>
      <c r="F4195" s="1">
        <v>2</v>
      </c>
      <c r="G4195" s="1">
        <v>2</v>
      </c>
      <c r="H4195" s="1">
        <v>2</v>
      </c>
      <c r="I4195" s="1" t="s">
        <v>6868</v>
      </c>
      <c r="J4195" s="1">
        <v>2</v>
      </c>
      <c r="K4195" s="1">
        <v>1</v>
      </c>
      <c r="L4195" s="1">
        <v>1</v>
      </c>
      <c r="M4195" s="1">
        <v>0</v>
      </c>
    </row>
    <row r="4196" spans="1:13" x14ac:dyDescent="0.15">
      <c r="A4196" s="1" t="s">
        <v>6995</v>
      </c>
      <c r="B4196" s="6" t="str">
        <f t="shared" si="65"/>
        <v>Cocci</v>
      </c>
      <c r="C4196" s="1">
        <v>658</v>
      </c>
      <c r="D4196" s="1">
        <v>13.483146067415699</v>
      </c>
      <c r="E4196" s="1">
        <v>757</v>
      </c>
      <c r="F4196" s="1">
        <v>2</v>
      </c>
      <c r="G4196" s="1">
        <v>2</v>
      </c>
      <c r="H4196" s="1">
        <v>2</v>
      </c>
      <c r="I4196" s="1" t="s">
        <v>6996</v>
      </c>
      <c r="J4196" s="1">
        <v>2</v>
      </c>
      <c r="K4196" s="1">
        <v>0</v>
      </c>
      <c r="L4196" s="1">
        <v>2</v>
      </c>
      <c r="M4196" s="1">
        <v>0</v>
      </c>
    </row>
    <row r="4197" spans="1:13" x14ac:dyDescent="0.15">
      <c r="A4197" s="1" t="s">
        <v>8241</v>
      </c>
      <c r="B4197" s="6" t="str">
        <f t="shared" si="65"/>
        <v>Cocci</v>
      </c>
      <c r="C4197" s="1">
        <v>461</v>
      </c>
      <c r="D4197" s="1">
        <v>1.56482861400894</v>
      </c>
      <c r="E4197" s="1">
        <v>485</v>
      </c>
      <c r="F4197" s="1">
        <v>2</v>
      </c>
      <c r="G4197" s="1">
        <v>2</v>
      </c>
      <c r="H4197" s="1">
        <v>2</v>
      </c>
      <c r="I4197" s="1" t="s">
        <v>8242</v>
      </c>
      <c r="J4197" s="1">
        <v>2</v>
      </c>
      <c r="K4197" s="1">
        <v>0</v>
      </c>
      <c r="L4197" s="1">
        <v>2</v>
      </c>
      <c r="M4197" s="1">
        <v>0</v>
      </c>
    </row>
    <row r="4198" spans="1:13" x14ac:dyDescent="0.15">
      <c r="A4198" s="1" t="s">
        <v>8223</v>
      </c>
      <c r="B4198" s="6" t="str">
        <f t="shared" si="65"/>
        <v>Cocci</v>
      </c>
      <c r="C4198" s="1">
        <v>454</v>
      </c>
      <c r="D4198" s="1">
        <v>8.8339222614840995</v>
      </c>
      <c r="E4198" s="1">
        <v>476</v>
      </c>
      <c r="F4198" s="1">
        <v>2</v>
      </c>
      <c r="G4198" s="1">
        <v>2</v>
      </c>
      <c r="H4198" s="1">
        <v>2</v>
      </c>
      <c r="I4198" s="1" t="s">
        <v>8224</v>
      </c>
      <c r="J4198" s="1">
        <v>2</v>
      </c>
      <c r="K4198" s="1">
        <v>0</v>
      </c>
      <c r="L4198" s="1">
        <v>2</v>
      </c>
      <c r="M4198" s="1">
        <v>0</v>
      </c>
    </row>
    <row r="4199" spans="1:13" x14ac:dyDescent="0.15">
      <c r="A4199" s="1" t="s">
        <v>7716</v>
      </c>
      <c r="B4199" s="6" t="str">
        <f t="shared" si="65"/>
        <v>Cocci</v>
      </c>
      <c r="C4199" s="1">
        <v>497</v>
      </c>
      <c r="D4199" s="1">
        <v>4.8319327731092399</v>
      </c>
      <c r="E4199" s="1">
        <v>535</v>
      </c>
      <c r="F4199" s="1">
        <v>2</v>
      </c>
      <c r="G4199" s="1">
        <v>2</v>
      </c>
      <c r="H4199" s="1">
        <v>2</v>
      </c>
      <c r="I4199" s="1" t="s">
        <v>7717</v>
      </c>
      <c r="J4199" s="1">
        <v>2</v>
      </c>
      <c r="K4199" s="1">
        <v>1</v>
      </c>
      <c r="L4199" s="1">
        <v>1</v>
      </c>
      <c r="M4199" s="1">
        <v>0</v>
      </c>
    </row>
    <row r="4200" spans="1:13" x14ac:dyDescent="0.15">
      <c r="A4200" s="1" t="s">
        <v>8211</v>
      </c>
      <c r="B4200" s="6" t="str">
        <f t="shared" si="65"/>
        <v>Cocci</v>
      </c>
      <c r="C4200" s="1">
        <v>195</v>
      </c>
      <c r="D4200" s="1">
        <v>4.9261083743842402</v>
      </c>
      <c r="E4200" s="1">
        <v>164</v>
      </c>
      <c r="F4200" s="1">
        <v>2</v>
      </c>
      <c r="G4200" s="1">
        <v>2</v>
      </c>
      <c r="H4200" s="1">
        <v>2</v>
      </c>
      <c r="I4200" s="1" t="s">
        <v>8212</v>
      </c>
      <c r="J4200" s="1">
        <v>2</v>
      </c>
      <c r="K4200" s="1">
        <v>0</v>
      </c>
      <c r="L4200" s="1">
        <v>2</v>
      </c>
      <c r="M4200" s="1">
        <v>0</v>
      </c>
    </row>
    <row r="4201" spans="1:13" x14ac:dyDescent="0.15">
      <c r="A4201" s="1" t="s">
        <v>8669</v>
      </c>
      <c r="B4201" s="6" t="str">
        <f t="shared" si="65"/>
        <v>Cocci</v>
      </c>
      <c r="C4201" s="1">
        <v>219</v>
      </c>
      <c r="D4201" s="1">
        <v>6.5539112050739998</v>
      </c>
      <c r="E4201" s="1">
        <v>189</v>
      </c>
      <c r="F4201" s="1">
        <v>2</v>
      </c>
      <c r="G4201" s="1">
        <v>2</v>
      </c>
      <c r="H4201" s="1">
        <v>2</v>
      </c>
      <c r="I4201" s="2" t="s">
        <v>8670</v>
      </c>
      <c r="J4201" s="1">
        <v>2</v>
      </c>
      <c r="K4201" s="1">
        <v>1</v>
      </c>
      <c r="L4201" s="1">
        <v>1</v>
      </c>
      <c r="M4201" s="1">
        <v>0</v>
      </c>
    </row>
    <row r="4202" spans="1:13" x14ac:dyDescent="0.15">
      <c r="A4202" s="1" t="s">
        <v>8327</v>
      </c>
      <c r="B4202" s="6" t="str">
        <f t="shared" si="65"/>
        <v>Cocci</v>
      </c>
      <c r="C4202" s="1">
        <v>665</v>
      </c>
      <c r="D4202" s="1">
        <v>5.9850374064837899</v>
      </c>
      <c r="E4202" s="1">
        <v>764</v>
      </c>
      <c r="F4202" s="1">
        <v>2</v>
      </c>
      <c r="G4202" s="1">
        <v>2</v>
      </c>
      <c r="H4202" s="1">
        <v>2</v>
      </c>
      <c r="I4202" s="1" t="s">
        <v>8328</v>
      </c>
      <c r="J4202" s="1">
        <v>2</v>
      </c>
      <c r="K4202" s="1">
        <v>1</v>
      </c>
      <c r="L4202" s="1">
        <v>1</v>
      </c>
      <c r="M4202" s="1">
        <v>0</v>
      </c>
    </row>
    <row r="4203" spans="1:13" x14ac:dyDescent="0.15">
      <c r="A4203" s="1" t="s">
        <v>8285</v>
      </c>
      <c r="B4203" s="6" t="str">
        <f t="shared" si="65"/>
        <v>Cocci</v>
      </c>
      <c r="C4203" s="1">
        <v>759</v>
      </c>
      <c r="D4203" s="1">
        <v>6.2</v>
      </c>
      <c r="E4203" s="1">
        <v>890</v>
      </c>
      <c r="F4203" s="1">
        <v>2</v>
      </c>
      <c r="G4203" s="1">
        <v>2</v>
      </c>
      <c r="H4203" s="1">
        <v>2</v>
      </c>
      <c r="I4203" s="1" t="s">
        <v>8286</v>
      </c>
      <c r="J4203" s="1">
        <v>2</v>
      </c>
      <c r="K4203" s="1">
        <v>0</v>
      </c>
      <c r="L4203" s="1">
        <v>2</v>
      </c>
      <c r="M4203" s="1">
        <v>0</v>
      </c>
    </row>
    <row r="4204" spans="1:13" x14ac:dyDescent="0.15">
      <c r="A4204" s="1" t="s">
        <v>8283</v>
      </c>
      <c r="B4204" s="6" t="str">
        <f t="shared" si="65"/>
        <v>Cocci</v>
      </c>
      <c r="C4204" s="1">
        <v>83</v>
      </c>
      <c r="D4204" s="1">
        <v>7.8846153846153797</v>
      </c>
      <c r="E4204" s="1">
        <v>65</v>
      </c>
      <c r="F4204" s="1">
        <v>2</v>
      </c>
      <c r="G4204" s="1">
        <v>2</v>
      </c>
      <c r="H4204" s="1">
        <v>2</v>
      </c>
      <c r="I4204" s="1" t="s">
        <v>8284</v>
      </c>
      <c r="J4204" s="1">
        <v>2</v>
      </c>
      <c r="K4204" s="1">
        <v>0</v>
      </c>
      <c r="L4204" s="1">
        <v>1</v>
      </c>
      <c r="M4204" s="1">
        <v>1</v>
      </c>
    </row>
    <row r="4205" spans="1:13" x14ac:dyDescent="0.15">
      <c r="A4205" s="1" t="s">
        <v>8315</v>
      </c>
      <c r="B4205" s="6" t="str">
        <f t="shared" si="65"/>
        <v>Cocci</v>
      </c>
      <c r="C4205" s="1">
        <v>528</v>
      </c>
      <c r="D4205" s="1">
        <v>9.5108695652173907</v>
      </c>
      <c r="E4205" s="1">
        <v>577</v>
      </c>
      <c r="F4205" s="1">
        <v>2</v>
      </c>
      <c r="G4205" s="1">
        <v>2</v>
      </c>
      <c r="H4205" s="1">
        <v>2</v>
      </c>
      <c r="I4205" s="1" t="s">
        <v>8316</v>
      </c>
      <c r="J4205" s="1">
        <v>2</v>
      </c>
      <c r="K4205" s="1">
        <v>0</v>
      </c>
      <c r="L4205" s="1">
        <v>2</v>
      </c>
      <c r="M4205" s="1">
        <v>0</v>
      </c>
    </row>
    <row r="4206" spans="1:13" x14ac:dyDescent="0.15">
      <c r="A4206" s="1" t="s">
        <v>8317</v>
      </c>
      <c r="B4206" s="6" t="str">
        <f t="shared" si="65"/>
        <v>Cocci</v>
      </c>
      <c r="C4206" s="1">
        <v>803</v>
      </c>
      <c r="D4206" s="1">
        <v>4.5336787564766796</v>
      </c>
      <c r="E4206" s="1">
        <v>954</v>
      </c>
      <c r="F4206" s="1">
        <v>2</v>
      </c>
      <c r="G4206" s="1">
        <v>2</v>
      </c>
      <c r="H4206" s="1">
        <v>2</v>
      </c>
      <c r="I4206" s="1" t="s">
        <v>8318</v>
      </c>
      <c r="J4206" s="1">
        <v>2</v>
      </c>
      <c r="K4206" s="1">
        <v>1</v>
      </c>
      <c r="L4206" s="1">
        <v>1</v>
      </c>
      <c r="M4206" s="1">
        <v>0</v>
      </c>
    </row>
    <row r="4207" spans="1:13" x14ac:dyDescent="0.15">
      <c r="A4207" s="1" t="s">
        <v>8263</v>
      </c>
      <c r="B4207" s="6" t="str">
        <f t="shared" si="65"/>
        <v>Cocci</v>
      </c>
      <c r="C4207" s="1">
        <v>590</v>
      </c>
      <c r="D4207" s="1">
        <v>4.7770700636942696</v>
      </c>
      <c r="E4207" s="1">
        <v>664</v>
      </c>
      <c r="F4207" s="1">
        <v>2</v>
      </c>
      <c r="G4207" s="1">
        <v>2</v>
      </c>
      <c r="H4207" s="1">
        <v>2</v>
      </c>
      <c r="I4207" s="1" t="s">
        <v>8264</v>
      </c>
      <c r="J4207" s="1">
        <v>2</v>
      </c>
      <c r="K4207" s="1">
        <v>0</v>
      </c>
      <c r="L4207" s="1">
        <v>2</v>
      </c>
      <c r="M4207" s="1">
        <v>0</v>
      </c>
    </row>
    <row r="4208" spans="1:13" x14ac:dyDescent="0.15">
      <c r="A4208" s="1" t="s">
        <v>8119</v>
      </c>
      <c r="B4208" s="6" t="str">
        <f t="shared" si="65"/>
        <v>Cocci</v>
      </c>
      <c r="C4208" s="1">
        <v>30</v>
      </c>
      <c r="D4208" s="1">
        <v>5.2525252525252499</v>
      </c>
      <c r="E4208" s="1">
        <v>22</v>
      </c>
      <c r="F4208" s="1">
        <v>2</v>
      </c>
      <c r="G4208" s="1">
        <v>2</v>
      </c>
      <c r="H4208" s="1">
        <v>2</v>
      </c>
      <c r="I4208" s="1" t="s">
        <v>8120</v>
      </c>
      <c r="J4208" s="1">
        <v>2</v>
      </c>
      <c r="K4208" s="1">
        <v>0</v>
      </c>
      <c r="L4208" s="1">
        <v>2</v>
      </c>
      <c r="M4208" s="1">
        <v>0</v>
      </c>
    </row>
    <row r="4209" spans="1:13" x14ac:dyDescent="0.15">
      <c r="A4209" s="1" t="s">
        <v>8269</v>
      </c>
      <c r="B4209" s="6" t="str">
        <f t="shared" si="65"/>
        <v>Cocci</v>
      </c>
      <c r="C4209" s="1">
        <v>124</v>
      </c>
      <c r="D4209" s="1">
        <v>2.1582733812949599</v>
      </c>
      <c r="E4209" s="1">
        <v>102</v>
      </c>
      <c r="F4209" s="1">
        <v>2</v>
      </c>
      <c r="G4209" s="1">
        <v>2</v>
      </c>
      <c r="H4209" s="1">
        <v>2</v>
      </c>
      <c r="I4209" s="1" t="s">
        <v>8270</v>
      </c>
      <c r="J4209" s="1">
        <v>2</v>
      </c>
      <c r="K4209" s="1">
        <v>0</v>
      </c>
      <c r="L4209" s="1">
        <v>2</v>
      </c>
      <c r="M4209" s="1">
        <v>0</v>
      </c>
    </row>
    <row r="4210" spans="1:13" x14ac:dyDescent="0.15">
      <c r="A4210" s="1" t="s">
        <v>8245</v>
      </c>
      <c r="B4210" s="6" t="str">
        <f t="shared" si="65"/>
        <v>Cocci</v>
      </c>
      <c r="C4210" s="1">
        <v>129</v>
      </c>
      <c r="D4210" s="1">
        <v>2.5343953656770499</v>
      </c>
      <c r="E4210" s="1">
        <v>106</v>
      </c>
      <c r="F4210" s="1">
        <v>2</v>
      </c>
      <c r="G4210" s="1">
        <v>2</v>
      </c>
      <c r="H4210" s="1">
        <v>2</v>
      </c>
      <c r="I4210" s="1" t="s">
        <v>8246</v>
      </c>
      <c r="J4210" s="1">
        <v>2</v>
      </c>
      <c r="K4210" s="1">
        <v>0</v>
      </c>
      <c r="L4210" s="1">
        <v>2</v>
      </c>
      <c r="M4210" s="1">
        <v>0</v>
      </c>
    </row>
    <row r="4211" spans="1:13" x14ac:dyDescent="0.15">
      <c r="A4211" s="1" t="s">
        <v>7690</v>
      </c>
      <c r="B4211" s="6" t="str">
        <f t="shared" si="65"/>
        <v>Cocci</v>
      </c>
      <c r="C4211" s="1">
        <v>134</v>
      </c>
      <c r="D4211" s="1">
        <v>9.7402597402597397</v>
      </c>
      <c r="E4211" s="1">
        <v>110</v>
      </c>
      <c r="F4211" s="1">
        <v>2</v>
      </c>
      <c r="G4211" s="1">
        <v>2</v>
      </c>
      <c r="H4211" s="1">
        <v>2</v>
      </c>
      <c r="I4211" s="1" t="s">
        <v>7691</v>
      </c>
      <c r="J4211" s="1">
        <v>2</v>
      </c>
      <c r="K4211" s="1">
        <v>0</v>
      </c>
      <c r="L4211" s="1">
        <v>0</v>
      </c>
      <c r="M4211" s="1">
        <v>2</v>
      </c>
    </row>
    <row r="4212" spans="1:13" x14ac:dyDescent="0.15">
      <c r="A4212" s="1" t="s">
        <v>8203</v>
      </c>
      <c r="B4212" s="6" t="str">
        <f t="shared" si="65"/>
        <v>Cocci</v>
      </c>
      <c r="C4212" s="1">
        <v>659</v>
      </c>
      <c r="D4212" s="1">
        <v>5.2930056710775002</v>
      </c>
      <c r="E4212" s="1">
        <v>758</v>
      </c>
      <c r="F4212" s="1">
        <v>2</v>
      </c>
      <c r="G4212" s="1">
        <v>2</v>
      </c>
      <c r="H4212" s="1">
        <v>2</v>
      </c>
      <c r="I4212" s="1" t="s">
        <v>8204</v>
      </c>
      <c r="J4212" s="1">
        <v>2</v>
      </c>
      <c r="K4212" s="1">
        <v>0</v>
      </c>
      <c r="L4212" s="1">
        <v>2</v>
      </c>
      <c r="M4212" s="1">
        <v>0</v>
      </c>
    </row>
    <row r="4213" spans="1:13" x14ac:dyDescent="0.15">
      <c r="A4213" s="1" t="s">
        <v>8227</v>
      </c>
      <c r="B4213" s="6" t="str">
        <f t="shared" si="65"/>
        <v>Cocci</v>
      </c>
      <c r="C4213" s="1">
        <v>754</v>
      </c>
      <c r="D4213" s="1">
        <v>6.4794816414686798</v>
      </c>
      <c r="E4213" s="1">
        <v>884</v>
      </c>
      <c r="F4213" s="1">
        <v>2</v>
      </c>
      <c r="G4213" s="1">
        <v>2</v>
      </c>
      <c r="H4213" s="1">
        <v>2</v>
      </c>
      <c r="I4213" s="1" t="s">
        <v>8228</v>
      </c>
      <c r="J4213" s="1">
        <v>2</v>
      </c>
      <c r="K4213" s="1">
        <v>0</v>
      </c>
      <c r="L4213" s="1">
        <v>2</v>
      </c>
      <c r="M4213" s="1">
        <v>0</v>
      </c>
    </row>
    <row r="4214" spans="1:13" x14ac:dyDescent="0.15">
      <c r="A4214" s="1" t="s">
        <v>7706</v>
      </c>
      <c r="B4214" s="6" t="str">
        <f t="shared" si="65"/>
        <v>Cocci</v>
      </c>
      <c r="C4214" s="1">
        <v>643</v>
      </c>
      <c r="D4214" s="1">
        <v>2.5528169014084501</v>
      </c>
      <c r="E4214" s="1">
        <v>741</v>
      </c>
      <c r="F4214" s="1">
        <v>2</v>
      </c>
      <c r="G4214" s="1">
        <v>2</v>
      </c>
      <c r="H4214" s="1">
        <v>2</v>
      </c>
      <c r="I4214" s="1" t="s">
        <v>7707</v>
      </c>
      <c r="J4214" s="1">
        <v>2</v>
      </c>
      <c r="K4214" s="1">
        <v>1</v>
      </c>
      <c r="L4214" s="1">
        <v>1</v>
      </c>
      <c r="M4214" s="1">
        <v>0</v>
      </c>
    </row>
    <row r="4215" spans="1:13" x14ac:dyDescent="0.15">
      <c r="A4215" s="1" t="s">
        <v>8307</v>
      </c>
      <c r="B4215" s="6" t="str">
        <f t="shared" si="65"/>
        <v>Cocci</v>
      </c>
      <c r="C4215" s="1">
        <v>756</v>
      </c>
      <c r="D4215" s="1">
        <v>5.7788944723618103</v>
      </c>
      <c r="E4215" s="1">
        <v>887</v>
      </c>
      <c r="F4215" s="1">
        <v>2</v>
      </c>
      <c r="G4215" s="1">
        <v>2</v>
      </c>
      <c r="H4215" s="1">
        <v>2</v>
      </c>
      <c r="I4215" s="1" t="s">
        <v>8308</v>
      </c>
      <c r="J4215" s="1">
        <v>2</v>
      </c>
      <c r="K4215" s="1">
        <v>0</v>
      </c>
      <c r="L4215" s="1">
        <v>2</v>
      </c>
      <c r="M4215" s="1">
        <v>0</v>
      </c>
    </row>
    <row r="4216" spans="1:13" x14ac:dyDescent="0.15">
      <c r="A4216" s="1" t="s">
        <v>7710</v>
      </c>
      <c r="B4216" s="6" t="str">
        <f t="shared" si="65"/>
        <v>Cocci</v>
      </c>
      <c r="C4216" s="1">
        <v>793</v>
      </c>
      <c r="D4216" s="1">
        <v>5.68965517241379</v>
      </c>
      <c r="E4216" s="1">
        <v>940</v>
      </c>
      <c r="F4216" s="1">
        <v>2</v>
      </c>
      <c r="G4216" s="1">
        <v>2</v>
      </c>
      <c r="H4216" s="1">
        <v>2</v>
      </c>
      <c r="I4216" s="1" t="s">
        <v>7711</v>
      </c>
      <c r="J4216" s="1">
        <v>2</v>
      </c>
      <c r="K4216" s="1">
        <v>0</v>
      </c>
      <c r="L4216" s="1">
        <v>2</v>
      </c>
      <c r="M4216" s="1">
        <v>0</v>
      </c>
    </row>
    <row r="4217" spans="1:13" x14ac:dyDescent="0.15">
      <c r="A4217" s="1" t="s">
        <v>8163</v>
      </c>
      <c r="B4217" s="6" t="str">
        <f t="shared" si="65"/>
        <v>Cocci</v>
      </c>
      <c r="C4217" s="1">
        <v>197</v>
      </c>
      <c r="D4217" s="1">
        <v>4.5801526717557204</v>
      </c>
      <c r="E4217" s="1">
        <v>166</v>
      </c>
      <c r="F4217" s="1">
        <v>2</v>
      </c>
      <c r="G4217" s="1">
        <v>2</v>
      </c>
      <c r="H4217" s="1">
        <v>2</v>
      </c>
      <c r="I4217" s="1" t="s">
        <v>8164</v>
      </c>
      <c r="J4217" s="1">
        <v>2</v>
      </c>
      <c r="K4217" s="1">
        <v>1</v>
      </c>
      <c r="L4217" s="1">
        <v>1</v>
      </c>
      <c r="M4217" s="1">
        <v>0</v>
      </c>
    </row>
    <row r="4218" spans="1:13" x14ac:dyDescent="0.15">
      <c r="A4218" s="1" t="s">
        <v>8301</v>
      </c>
      <c r="B4218" s="6" t="str">
        <f t="shared" si="65"/>
        <v>Cocci</v>
      </c>
      <c r="C4218" s="1">
        <v>192</v>
      </c>
      <c r="D4218" s="1">
        <v>4.6966731898238701</v>
      </c>
      <c r="E4218" s="1">
        <v>161</v>
      </c>
      <c r="F4218" s="1">
        <v>2</v>
      </c>
      <c r="G4218" s="1">
        <v>2</v>
      </c>
      <c r="H4218" s="1">
        <v>2</v>
      </c>
      <c r="I4218" s="1" t="s">
        <v>8302</v>
      </c>
      <c r="J4218" s="1">
        <v>2</v>
      </c>
      <c r="K4218" s="1">
        <v>1</v>
      </c>
      <c r="L4218" s="1">
        <v>1</v>
      </c>
      <c r="M4218" s="1">
        <v>0</v>
      </c>
    </row>
    <row r="4219" spans="1:13" x14ac:dyDescent="0.15">
      <c r="A4219" s="1" t="s">
        <v>8159</v>
      </c>
      <c r="B4219" s="6" t="str">
        <f t="shared" si="65"/>
        <v>Cocci</v>
      </c>
      <c r="C4219" s="1">
        <v>22</v>
      </c>
      <c r="D4219" s="1">
        <v>12.915129151291501</v>
      </c>
      <c r="E4219" s="1">
        <v>16</v>
      </c>
      <c r="F4219" s="1">
        <v>2</v>
      </c>
      <c r="G4219" s="1">
        <v>2</v>
      </c>
      <c r="H4219" s="1">
        <v>2</v>
      </c>
      <c r="I4219" s="1" t="s">
        <v>8160</v>
      </c>
      <c r="J4219" s="1">
        <v>2</v>
      </c>
      <c r="K4219" s="1">
        <v>0</v>
      </c>
      <c r="L4219" s="1">
        <v>2</v>
      </c>
      <c r="M4219" s="1">
        <v>0</v>
      </c>
    </row>
    <row r="4220" spans="1:13" x14ac:dyDescent="0.15">
      <c r="A4220" s="1" t="s">
        <v>8761</v>
      </c>
      <c r="B4220" s="6" t="str">
        <f t="shared" si="65"/>
        <v>Cocci</v>
      </c>
      <c r="C4220" s="1">
        <v>41</v>
      </c>
      <c r="D4220" s="1">
        <v>23.770491803278698</v>
      </c>
      <c r="E4220" s="1">
        <v>31</v>
      </c>
      <c r="F4220" s="1">
        <v>2</v>
      </c>
      <c r="G4220" s="1">
        <v>2</v>
      </c>
      <c r="H4220" s="1">
        <v>2</v>
      </c>
      <c r="I4220" s="1" t="s">
        <v>8762</v>
      </c>
      <c r="J4220" s="1">
        <v>2</v>
      </c>
      <c r="K4220" s="1">
        <v>0</v>
      </c>
      <c r="L4220" s="1">
        <v>0</v>
      </c>
      <c r="M4220" s="1">
        <v>2</v>
      </c>
    </row>
    <row r="4221" spans="1:13" x14ac:dyDescent="0.15">
      <c r="A4221" s="1" t="s">
        <v>8125</v>
      </c>
      <c r="B4221" s="6" t="str">
        <f t="shared" si="65"/>
        <v>Cocci</v>
      </c>
      <c r="C4221" s="1">
        <v>242</v>
      </c>
      <c r="D4221" s="1">
        <v>11.4285714285714</v>
      </c>
      <c r="E4221" s="1">
        <v>706</v>
      </c>
      <c r="F4221" s="1">
        <v>2</v>
      </c>
      <c r="G4221" s="1">
        <v>2</v>
      </c>
      <c r="H4221" s="1">
        <v>2</v>
      </c>
      <c r="I4221" s="1" t="s">
        <v>8126</v>
      </c>
      <c r="J4221" s="1">
        <v>2</v>
      </c>
      <c r="K4221" s="1">
        <v>1</v>
      </c>
      <c r="L4221" s="1">
        <v>1</v>
      </c>
      <c r="M4221" s="1">
        <v>0</v>
      </c>
    </row>
    <row r="4222" spans="1:13" x14ac:dyDescent="0.15">
      <c r="A4222" s="1" t="s">
        <v>8261</v>
      </c>
      <c r="B4222" s="6" t="str">
        <f t="shared" si="65"/>
        <v>Cocci</v>
      </c>
      <c r="C4222" s="1">
        <v>74</v>
      </c>
      <c r="D4222" s="1">
        <v>8.9947089947090006</v>
      </c>
      <c r="E4222" s="1">
        <v>57</v>
      </c>
      <c r="F4222" s="1">
        <v>2</v>
      </c>
      <c r="G4222" s="1">
        <v>2</v>
      </c>
      <c r="H4222" s="1">
        <v>2</v>
      </c>
      <c r="I4222" s="1" t="s">
        <v>8262</v>
      </c>
      <c r="J4222" s="1">
        <v>2</v>
      </c>
      <c r="K4222" s="1">
        <v>0</v>
      </c>
      <c r="L4222" s="1">
        <v>1</v>
      </c>
      <c r="M4222" s="1">
        <v>1</v>
      </c>
    </row>
    <row r="4223" spans="1:13" x14ac:dyDescent="0.15">
      <c r="A4223" s="1" t="s">
        <v>7724</v>
      </c>
      <c r="B4223" s="6" t="str">
        <f t="shared" si="65"/>
        <v>Cocci</v>
      </c>
      <c r="C4223" s="1">
        <v>594</v>
      </c>
      <c r="D4223" s="1">
        <v>8.2228116710875305</v>
      </c>
      <c r="E4223" s="1">
        <v>668</v>
      </c>
      <c r="F4223" s="1">
        <v>2</v>
      </c>
      <c r="G4223" s="1">
        <v>2</v>
      </c>
      <c r="H4223" s="1">
        <v>2</v>
      </c>
      <c r="I4223" s="1" t="s">
        <v>7725</v>
      </c>
      <c r="J4223" s="1">
        <v>2</v>
      </c>
      <c r="K4223" s="1">
        <v>0</v>
      </c>
      <c r="L4223" s="1">
        <v>2</v>
      </c>
      <c r="M4223" s="1">
        <v>0</v>
      </c>
    </row>
    <row r="4224" spans="1:13" x14ac:dyDescent="0.15">
      <c r="A4224" s="1" t="s">
        <v>7700</v>
      </c>
      <c r="B4224" s="6" t="str">
        <f t="shared" si="65"/>
        <v>Cocci</v>
      </c>
      <c r="C4224" s="1">
        <v>586</v>
      </c>
      <c r="D4224" s="1">
        <v>5.3349875930521096</v>
      </c>
      <c r="E4224" s="1">
        <v>656</v>
      </c>
      <c r="F4224" s="1">
        <v>2</v>
      </c>
      <c r="G4224" s="1">
        <v>2</v>
      </c>
      <c r="H4224" s="1">
        <v>2</v>
      </c>
      <c r="I4224" s="1" t="s">
        <v>7701</v>
      </c>
      <c r="J4224" s="1">
        <v>2</v>
      </c>
      <c r="K4224" s="1">
        <v>0</v>
      </c>
      <c r="L4224" s="1">
        <v>2</v>
      </c>
      <c r="M4224" s="1">
        <v>0</v>
      </c>
    </row>
    <row r="4225" spans="1:13" x14ac:dyDescent="0.15">
      <c r="A4225" s="1" t="s">
        <v>7736</v>
      </c>
      <c r="B4225" s="6" t="str">
        <f t="shared" si="65"/>
        <v>Cocci</v>
      </c>
      <c r="C4225" s="1">
        <v>381</v>
      </c>
      <c r="D4225" s="1">
        <v>7.30688935281837</v>
      </c>
      <c r="E4225" s="1">
        <v>379</v>
      </c>
      <c r="F4225" s="1">
        <v>2</v>
      </c>
      <c r="G4225" s="1">
        <v>2</v>
      </c>
      <c r="H4225" s="1">
        <v>2</v>
      </c>
      <c r="I4225" s="1" t="s">
        <v>7737</v>
      </c>
      <c r="J4225" s="1">
        <v>2</v>
      </c>
      <c r="K4225" s="1">
        <v>0</v>
      </c>
      <c r="L4225" s="1">
        <v>1</v>
      </c>
      <c r="M4225" s="1">
        <v>1</v>
      </c>
    </row>
    <row r="4226" spans="1:13" x14ac:dyDescent="0.15">
      <c r="A4226" s="1" t="s">
        <v>8239</v>
      </c>
      <c r="B4226" s="6" t="str">
        <f t="shared" si="65"/>
        <v>Cocci</v>
      </c>
      <c r="C4226" s="1">
        <v>640</v>
      </c>
      <c r="D4226" s="1">
        <v>8.5501858736059493</v>
      </c>
      <c r="E4226" s="1">
        <v>737</v>
      </c>
      <c r="F4226" s="1">
        <v>2</v>
      </c>
      <c r="G4226" s="1">
        <v>2</v>
      </c>
      <c r="H4226" s="1">
        <v>2</v>
      </c>
      <c r="I4226" s="1" t="s">
        <v>8240</v>
      </c>
      <c r="J4226" s="1">
        <v>2</v>
      </c>
      <c r="K4226" s="1">
        <v>0</v>
      </c>
      <c r="L4226" s="1">
        <v>2</v>
      </c>
      <c r="M4226" s="1">
        <v>0</v>
      </c>
    </row>
    <row r="4227" spans="1:13" x14ac:dyDescent="0.15">
      <c r="A4227" s="1" t="s">
        <v>8109</v>
      </c>
      <c r="B4227" s="6" t="str">
        <f t="shared" ref="B4227:B4290" si="66">IF(NOT(ISERROR(FIND("_HUMAN",A4227))),"Human","Cocci")</f>
        <v>Cocci</v>
      </c>
      <c r="C4227" s="1">
        <v>661</v>
      </c>
      <c r="D4227" s="1">
        <v>8.9041095890411004</v>
      </c>
      <c r="E4227" s="1">
        <v>760</v>
      </c>
      <c r="F4227" s="1">
        <v>2</v>
      </c>
      <c r="G4227" s="1">
        <v>2</v>
      </c>
      <c r="H4227" s="1">
        <v>2</v>
      </c>
      <c r="I4227" s="1" t="s">
        <v>8110</v>
      </c>
      <c r="J4227" s="1">
        <v>2</v>
      </c>
      <c r="K4227" s="1">
        <v>0</v>
      </c>
      <c r="L4227" s="1">
        <v>2</v>
      </c>
      <c r="M4227" s="1">
        <v>0</v>
      </c>
    </row>
    <row r="4228" spans="1:13" x14ac:dyDescent="0.15">
      <c r="A4228" s="1" t="s">
        <v>8183</v>
      </c>
      <c r="B4228" s="6" t="str">
        <f t="shared" si="66"/>
        <v>Cocci</v>
      </c>
      <c r="C4228" s="1">
        <v>228</v>
      </c>
      <c r="D4228" s="1">
        <v>5.6640625</v>
      </c>
      <c r="E4228" s="1">
        <v>198</v>
      </c>
      <c r="F4228" s="1">
        <v>2</v>
      </c>
      <c r="G4228" s="1">
        <v>2</v>
      </c>
      <c r="H4228" s="1">
        <v>2</v>
      </c>
      <c r="I4228" s="1" t="s">
        <v>8184</v>
      </c>
      <c r="J4228" s="1">
        <v>2</v>
      </c>
      <c r="K4228" s="1">
        <v>1</v>
      </c>
      <c r="L4228" s="1">
        <v>1</v>
      </c>
      <c r="M4228" s="1">
        <v>0</v>
      </c>
    </row>
    <row r="4229" spans="1:13" x14ac:dyDescent="0.15">
      <c r="A4229" s="1" t="s">
        <v>7714</v>
      </c>
      <c r="B4229" s="6" t="str">
        <f t="shared" si="66"/>
        <v>Cocci</v>
      </c>
      <c r="C4229" s="1">
        <v>589</v>
      </c>
      <c r="D4229" s="1">
        <v>3.2558139534883699</v>
      </c>
      <c r="E4229" s="1">
        <v>663</v>
      </c>
      <c r="F4229" s="1">
        <v>2</v>
      </c>
      <c r="G4229" s="1">
        <v>2</v>
      </c>
      <c r="H4229" s="1">
        <v>2</v>
      </c>
      <c r="I4229" s="1" t="s">
        <v>7715</v>
      </c>
      <c r="J4229" s="1">
        <v>2</v>
      </c>
      <c r="K4229" s="1">
        <v>0</v>
      </c>
      <c r="L4229" s="1">
        <v>1</v>
      </c>
      <c r="M4229" s="1">
        <v>1</v>
      </c>
    </row>
    <row r="4230" spans="1:13" x14ac:dyDescent="0.15">
      <c r="A4230" s="1" t="s">
        <v>8185</v>
      </c>
      <c r="B4230" s="6" t="str">
        <f t="shared" si="66"/>
        <v>Cocci</v>
      </c>
      <c r="C4230" s="1">
        <v>658</v>
      </c>
      <c r="D4230" s="1">
        <v>13.483146067415699</v>
      </c>
      <c r="E4230" s="1">
        <v>757</v>
      </c>
      <c r="F4230" s="1">
        <v>2</v>
      </c>
      <c r="G4230" s="1">
        <v>2</v>
      </c>
      <c r="H4230" s="1">
        <v>2</v>
      </c>
      <c r="I4230" s="1" t="s">
        <v>8186</v>
      </c>
      <c r="J4230" s="1">
        <v>2</v>
      </c>
      <c r="K4230" s="1">
        <v>0</v>
      </c>
      <c r="L4230" s="1">
        <v>2</v>
      </c>
      <c r="M4230" s="1">
        <v>0</v>
      </c>
    </row>
    <row r="4231" spans="1:13" x14ac:dyDescent="0.15">
      <c r="A4231" s="1" t="s">
        <v>7728</v>
      </c>
      <c r="B4231" s="6" t="str">
        <f t="shared" si="66"/>
        <v>Cocci</v>
      </c>
      <c r="C4231" s="1">
        <v>95</v>
      </c>
      <c r="D4231" s="1">
        <v>3.30827067669173</v>
      </c>
      <c r="E4231" s="1">
        <v>464</v>
      </c>
      <c r="F4231" s="1">
        <v>2</v>
      </c>
      <c r="G4231" s="1">
        <v>2</v>
      </c>
      <c r="H4231" s="1">
        <v>2</v>
      </c>
      <c r="I4231" s="1" t="s">
        <v>7729</v>
      </c>
      <c r="J4231" s="1">
        <v>2</v>
      </c>
      <c r="K4231" s="1">
        <v>0</v>
      </c>
      <c r="L4231" s="1">
        <v>2</v>
      </c>
      <c r="M4231" s="1">
        <v>0</v>
      </c>
    </row>
    <row r="4232" spans="1:13" x14ac:dyDescent="0.15">
      <c r="A4232" s="1" t="s">
        <v>8195</v>
      </c>
      <c r="B4232" s="6" t="str">
        <f t="shared" si="66"/>
        <v>Cocci</v>
      </c>
      <c r="C4232" s="1">
        <v>65</v>
      </c>
      <c r="D4232" s="1">
        <v>6.3679245283018897</v>
      </c>
      <c r="E4232" s="1">
        <v>49</v>
      </c>
      <c r="F4232" s="1">
        <v>2</v>
      </c>
      <c r="G4232" s="1">
        <v>2</v>
      </c>
      <c r="H4232" s="1">
        <v>2</v>
      </c>
      <c r="I4232" s="1" t="s">
        <v>8196</v>
      </c>
      <c r="J4232" s="1">
        <v>2</v>
      </c>
      <c r="K4232" s="1">
        <v>0</v>
      </c>
      <c r="L4232" s="1">
        <v>2</v>
      </c>
      <c r="M4232" s="1">
        <v>0</v>
      </c>
    </row>
    <row r="4233" spans="1:13" x14ac:dyDescent="0.15">
      <c r="A4233" s="1" t="s">
        <v>8555</v>
      </c>
      <c r="B4233" s="6" t="str">
        <f t="shared" si="66"/>
        <v>Cocci</v>
      </c>
      <c r="C4233" s="1">
        <v>192</v>
      </c>
      <c r="D4233" s="1">
        <v>4.7619047619047601</v>
      </c>
      <c r="E4233" s="1">
        <v>161</v>
      </c>
      <c r="F4233" s="1">
        <v>2</v>
      </c>
      <c r="G4233" s="1">
        <v>2</v>
      </c>
      <c r="H4233" s="1">
        <v>2</v>
      </c>
      <c r="I4233" s="1" t="s">
        <v>8556</v>
      </c>
      <c r="J4233" s="1">
        <v>2</v>
      </c>
      <c r="K4233" s="1">
        <v>1</v>
      </c>
      <c r="L4233" s="1">
        <v>1</v>
      </c>
      <c r="M4233" s="1">
        <v>0</v>
      </c>
    </row>
    <row r="4234" spans="1:13" x14ac:dyDescent="0.15">
      <c r="A4234" s="1" t="s">
        <v>8573</v>
      </c>
      <c r="B4234" s="6" t="str">
        <f t="shared" si="66"/>
        <v>Cocci</v>
      </c>
      <c r="C4234" s="1">
        <v>22</v>
      </c>
      <c r="D4234" s="1">
        <v>12.915129151291501</v>
      </c>
      <c r="E4234" s="1">
        <v>16</v>
      </c>
      <c r="F4234" s="1">
        <v>2</v>
      </c>
      <c r="G4234" s="1">
        <v>2</v>
      </c>
      <c r="H4234" s="1">
        <v>2</v>
      </c>
      <c r="I4234" s="1" t="s">
        <v>8574</v>
      </c>
      <c r="J4234" s="1">
        <v>2</v>
      </c>
      <c r="K4234" s="1">
        <v>0</v>
      </c>
      <c r="L4234" s="1">
        <v>2</v>
      </c>
      <c r="M4234" s="1">
        <v>0</v>
      </c>
    </row>
    <row r="4235" spans="1:13" x14ac:dyDescent="0.15">
      <c r="A4235" s="1" t="s">
        <v>8579</v>
      </c>
      <c r="B4235" s="6" t="str">
        <f t="shared" si="66"/>
        <v>Cocci</v>
      </c>
      <c r="C4235" s="1">
        <v>589</v>
      </c>
      <c r="D4235" s="1">
        <v>3.8997214484679699</v>
      </c>
      <c r="E4235" s="1">
        <v>663</v>
      </c>
      <c r="F4235" s="1">
        <v>2</v>
      </c>
      <c r="G4235" s="1">
        <v>2</v>
      </c>
      <c r="H4235" s="1">
        <v>2</v>
      </c>
      <c r="I4235" s="1" t="s">
        <v>8580</v>
      </c>
      <c r="J4235" s="1">
        <v>2</v>
      </c>
      <c r="K4235" s="1">
        <v>0</v>
      </c>
      <c r="L4235" s="1">
        <v>1</v>
      </c>
      <c r="M4235" s="1">
        <v>1</v>
      </c>
    </row>
    <row r="4236" spans="1:13" x14ac:dyDescent="0.15">
      <c r="A4236" s="1" t="s">
        <v>8481</v>
      </c>
      <c r="B4236" s="6" t="str">
        <f t="shared" si="66"/>
        <v>Cocci</v>
      </c>
      <c r="C4236" s="1">
        <v>640</v>
      </c>
      <c r="D4236" s="1">
        <v>11.057692307692299</v>
      </c>
      <c r="E4236" s="1">
        <v>737</v>
      </c>
      <c r="F4236" s="1">
        <v>2</v>
      </c>
      <c r="G4236" s="1">
        <v>2</v>
      </c>
      <c r="H4236" s="1">
        <v>2</v>
      </c>
      <c r="I4236" s="1" t="s">
        <v>8482</v>
      </c>
      <c r="J4236" s="1">
        <v>2</v>
      </c>
      <c r="K4236" s="1">
        <v>0</v>
      </c>
      <c r="L4236" s="1">
        <v>2</v>
      </c>
      <c r="M4236" s="1">
        <v>0</v>
      </c>
    </row>
    <row r="4237" spans="1:13" x14ac:dyDescent="0.15">
      <c r="A4237" s="1" t="s">
        <v>7991</v>
      </c>
      <c r="B4237" s="6" t="str">
        <f t="shared" si="66"/>
        <v>Cocci</v>
      </c>
      <c r="C4237" s="1">
        <v>30</v>
      </c>
      <c r="D4237" s="1">
        <v>5.2525252525252499</v>
      </c>
      <c r="E4237" s="1">
        <v>22</v>
      </c>
      <c r="F4237" s="1">
        <v>2</v>
      </c>
      <c r="G4237" s="1">
        <v>2</v>
      </c>
      <c r="H4237" s="1">
        <v>2</v>
      </c>
      <c r="I4237" s="1" t="s">
        <v>7992</v>
      </c>
      <c r="J4237" s="1">
        <v>2</v>
      </c>
      <c r="K4237" s="1">
        <v>0</v>
      </c>
      <c r="L4237" s="1">
        <v>2</v>
      </c>
      <c r="M4237" s="1">
        <v>0</v>
      </c>
    </row>
    <row r="4238" spans="1:13" x14ac:dyDescent="0.15">
      <c r="A4238" s="1" t="s">
        <v>8037</v>
      </c>
      <c r="B4238" s="6" t="str">
        <f t="shared" si="66"/>
        <v>Cocci</v>
      </c>
      <c r="C4238" s="1">
        <v>124</v>
      </c>
      <c r="D4238" s="1">
        <v>5.31757754800591</v>
      </c>
      <c r="E4238" s="1">
        <v>102</v>
      </c>
      <c r="F4238" s="1">
        <v>2</v>
      </c>
      <c r="G4238" s="1">
        <v>2</v>
      </c>
      <c r="H4238" s="1">
        <v>2</v>
      </c>
      <c r="I4238" s="1" t="s">
        <v>8038</v>
      </c>
      <c r="J4238" s="1">
        <v>2</v>
      </c>
      <c r="K4238" s="1">
        <v>0</v>
      </c>
      <c r="L4238" s="1">
        <v>2</v>
      </c>
      <c r="M4238" s="1">
        <v>0</v>
      </c>
    </row>
    <row r="4239" spans="1:13" x14ac:dyDescent="0.15">
      <c r="A4239" s="1" t="s">
        <v>8079</v>
      </c>
      <c r="B4239" s="6" t="str">
        <f t="shared" si="66"/>
        <v>Cocci</v>
      </c>
      <c r="C4239" s="1">
        <v>665</v>
      </c>
      <c r="D4239" s="1">
        <v>5.9850374064837899</v>
      </c>
      <c r="E4239" s="1">
        <v>764</v>
      </c>
      <c r="F4239" s="1">
        <v>2</v>
      </c>
      <c r="G4239" s="1">
        <v>2</v>
      </c>
      <c r="H4239" s="1">
        <v>2</v>
      </c>
      <c r="I4239" s="1" t="s">
        <v>8080</v>
      </c>
      <c r="J4239" s="1">
        <v>2</v>
      </c>
      <c r="K4239" s="1">
        <v>1</v>
      </c>
      <c r="L4239" s="1">
        <v>1</v>
      </c>
      <c r="M4239" s="1">
        <v>0</v>
      </c>
    </row>
    <row r="4240" spans="1:13" x14ac:dyDescent="0.15">
      <c r="A4240" s="1" t="s">
        <v>8057</v>
      </c>
      <c r="B4240" s="6" t="str">
        <f t="shared" si="66"/>
        <v>Cocci</v>
      </c>
      <c r="C4240" s="1">
        <v>528</v>
      </c>
      <c r="D4240" s="1">
        <v>9.5108695652173907</v>
      </c>
      <c r="E4240" s="1">
        <v>577</v>
      </c>
      <c r="F4240" s="1">
        <v>2</v>
      </c>
      <c r="G4240" s="1">
        <v>2</v>
      </c>
      <c r="H4240" s="1">
        <v>2</v>
      </c>
      <c r="I4240" s="1" t="s">
        <v>8058</v>
      </c>
      <c r="J4240" s="1">
        <v>2</v>
      </c>
      <c r="K4240" s="1">
        <v>0</v>
      </c>
      <c r="L4240" s="1">
        <v>2</v>
      </c>
      <c r="M4240" s="1">
        <v>0</v>
      </c>
    </row>
    <row r="4241" spans="1:13" x14ac:dyDescent="0.15">
      <c r="A4241" s="1" t="s">
        <v>8069</v>
      </c>
      <c r="B4241" s="6" t="str">
        <f t="shared" si="66"/>
        <v>Cocci</v>
      </c>
      <c r="C4241" s="1">
        <v>659</v>
      </c>
      <c r="D4241" s="1">
        <v>6.7632850241545901</v>
      </c>
      <c r="E4241" s="1">
        <v>758</v>
      </c>
      <c r="F4241" s="1">
        <v>2</v>
      </c>
      <c r="G4241" s="1">
        <v>2</v>
      </c>
      <c r="H4241" s="1">
        <v>2</v>
      </c>
      <c r="I4241" s="1" t="s">
        <v>8070</v>
      </c>
      <c r="J4241" s="1">
        <v>2</v>
      </c>
      <c r="K4241" s="1">
        <v>0</v>
      </c>
      <c r="L4241" s="1">
        <v>2</v>
      </c>
      <c r="M4241" s="1">
        <v>0</v>
      </c>
    </row>
    <row r="4242" spans="1:13" x14ac:dyDescent="0.15">
      <c r="A4242" s="1" t="s">
        <v>8505</v>
      </c>
      <c r="B4242" s="6" t="str">
        <f t="shared" si="66"/>
        <v>Cocci</v>
      </c>
      <c r="C4242" s="1">
        <v>134</v>
      </c>
      <c r="D4242" s="1">
        <v>9.7402597402597397</v>
      </c>
      <c r="E4242" s="1">
        <v>110</v>
      </c>
      <c r="F4242" s="1">
        <v>2</v>
      </c>
      <c r="G4242" s="1">
        <v>2</v>
      </c>
      <c r="H4242" s="1">
        <v>2</v>
      </c>
      <c r="I4242" s="1" t="s">
        <v>8506</v>
      </c>
      <c r="J4242" s="1">
        <v>2</v>
      </c>
      <c r="K4242" s="1">
        <v>0</v>
      </c>
      <c r="L4242" s="1">
        <v>0</v>
      </c>
      <c r="M4242" s="1">
        <v>2</v>
      </c>
    </row>
    <row r="4243" spans="1:13" x14ac:dyDescent="0.15">
      <c r="A4243" s="1" t="s">
        <v>8595</v>
      </c>
      <c r="B4243" s="6" t="str">
        <f t="shared" si="66"/>
        <v>Cocci</v>
      </c>
      <c r="C4243" s="1">
        <v>643</v>
      </c>
      <c r="D4243" s="1">
        <v>2.5528169014084501</v>
      </c>
      <c r="E4243" s="1">
        <v>741</v>
      </c>
      <c r="F4243" s="1">
        <v>2</v>
      </c>
      <c r="G4243" s="1">
        <v>2</v>
      </c>
      <c r="H4243" s="1">
        <v>2</v>
      </c>
      <c r="I4243" s="1" t="s">
        <v>8596</v>
      </c>
      <c r="J4243" s="1">
        <v>2</v>
      </c>
      <c r="K4243" s="1">
        <v>1</v>
      </c>
      <c r="L4243" s="1">
        <v>1</v>
      </c>
      <c r="M4243" s="1">
        <v>0</v>
      </c>
    </row>
    <row r="4244" spans="1:13" x14ac:dyDescent="0.15">
      <c r="A4244" s="1" t="s">
        <v>8485</v>
      </c>
      <c r="B4244" s="6" t="str">
        <f t="shared" si="66"/>
        <v>Cocci</v>
      </c>
      <c r="C4244" s="1">
        <v>590</v>
      </c>
      <c r="D4244" s="1">
        <v>5.3003533568904597</v>
      </c>
      <c r="E4244" s="1">
        <v>664</v>
      </c>
      <c r="F4244" s="1">
        <v>2</v>
      </c>
      <c r="G4244" s="1">
        <v>2</v>
      </c>
      <c r="H4244" s="1">
        <v>2</v>
      </c>
      <c r="I4244" s="1" t="s">
        <v>8486</v>
      </c>
      <c r="J4244" s="1">
        <v>2</v>
      </c>
      <c r="K4244" s="1">
        <v>0</v>
      </c>
      <c r="L4244" s="1">
        <v>2</v>
      </c>
      <c r="M4244" s="1">
        <v>0</v>
      </c>
    </row>
    <row r="4245" spans="1:13" x14ac:dyDescent="0.15">
      <c r="A4245" s="1" t="s">
        <v>8017</v>
      </c>
      <c r="B4245" s="6" t="str">
        <f t="shared" si="66"/>
        <v>Cocci</v>
      </c>
      <c r="C4245" s="1">
        <v>381</v>
      </c>
      <c r="D4245" s="1">
        <v>7.30688935281837</v>
      </c>
      <c r="E4245" s="1">
        <v>379</v>
      </c>
      <c r="F4245" s="1">
        <v>2</v>
      </c>
      <c r="G4245" s="1">
        <v>2</v>
      </c>
      <c r="H4245" s="1">
        <v>2</v>
      </c>
      <c r="I4245" s="1" t="s">
        <v>8018</v>
      </c>
      <c r="J4245" s="1">
        <v>2</v>
      </c>
      <c r="K4245" s="1">
        <v>0</v>
      </c>
      <c r="L4245" s="1">
        <v>1</v>
      </c>
      <c r="M4245" s="1">
        <v>1</v>
      </c>
    </row>
    <row r="4246" spans="1:13" x14ac:dyDescent="0.15">
      <c r="A4246" s="1" t="s">
        <v>8093</v>
      </c>
      <c r="B4246" s="6" t="str">
        <f t="shared" si="66"/>
        <v>Cocci</v>
      </c>
      <c r="C4246" s="1">
        <v>65</v>
      </c>
      <c r="D4246" s="1">
        <v>6.3679245283018897</v>
      </c>
      <c r="E4246" s="1">
        <v>49</v>
      </c>
      <c r="F4246" s="1">
        <v>2</v>
      </c>
      <c r="G4246" s="1">
        <v>2</v>
      </c>
      <c r="H4246" s="1">
        <v>2</v>
      </c>
      <c r="I4246" s="1" t="s">
        <v>8094</v>
      </c>
      <c r="J4246" s="1">
        <v>2</v>
      </c>
      <c r="K4246" s="1">
        <v>0</v>
      </c>
      <c r="L4246" s="1">
        <v>2</v>
      </c>
      <c r="M4246" s="1">
        <v>0</v>
      </c>
    </row>
    <row r="4247" spans="1:13" x14ac:dyDescent="0.15">
      <c r="A4247" s="1" t="s">
        <v>8567</v>
      </c>
      <c r="B4247" s="6" t="str">
        <f t="shared" si="66"/>
        <v>Cocci</v>
      </c>
      <c r="C4247" s="1">
        <v>756</v>
      </c>
      <c r="D4247" s="1">
        <v>6.0846560846560802</v>
      </c>
      <c r="E4247" s="1">
        <v>887</v>
      </c>
      <c r="F4247" s="1">
        <v>2</v>
      </c>
      <c r="G4247" s="1">
        <v>2</v>
      </c>
      <c r="H4247" s="1">
        <v>2</v>
      </c>
      <c r="I4247" s="1" t="s">
        <v>8568</v>
      </c>
      <c r="J4247" s="1">
        <v>2</v>
      </c>
      <c r="K4247" s="1">
        <v>0</v>
      </c>
      <c r="L4247" s="1">
        <v>2</v>
      </c>
      <c r="M4247" s="1">
        <v>0</v>
      </c>
    </row>
    <row r="4248" spans="1:13" x14ac:dyDescent="0.15">
      <c r="A4248" s="1" t="s">
        <v>8059</v>
      </c>
      <c r="B4248" s="6" t="str">
        <f t="shared" si="66"/>
        <v>Cocci</v>
      </c>
      <c r="C4248" s="1">
        <v>803</v>
      </c>
      <c r="D4248" s="1">
        <v>4.5336787564766796</v>
      </c>
      <c r="E4248" s="1">
        <v>954</v>
      </c>
      <c r="F4248" s="1">
        <v>2</v>
      </c>
      <c r="G4248" s="1">
        <v>2</v>
      </c>
      <c r="H4248" s="1">
        <v>2</v>
      </c>
      <c r="I4248" s="1" t="s">
        <v>8060</v>
      </c>
      <c r="J4248" s="1">
        <v>2</v>
      </c>
      <c r="K4248" s="1">
        <v>1</v>
      </c>
      <c r="L4248" s="1">
        <v>1</v>
      </c>
      <c r="M4248" s="1">
        <v>0</v>
      </c>
    </row>
    <row r="4249" spans="1:13" x14ac:dyDescent="0.15">
      <c r="A4249" s="1" t="s">
        <v>7385</v>
      </c>
      <c r="B4249" s="6" t="str">
        <f t="shared" si="66"/>
        <v>Cocci</v>
      </c>
      <c r="C4249" s="1">
        <v>756</v>
      </c>
      <c r="D4249" s="1">
        <v>5.7788944723618103</v>
      </c>
      <c r="E4249" s="1">
        <v>887</v>
      </c>
      <c r="F4249" s="1">
        <v>2</v>
      </c>
      <c r="G4249" s="1">
        <v>2</v>
      </c>
      <c r="H4249" s="1">
        <v>2</v>
      </c>
      <c r="I4249" s="1" t="s">
        <v>7386</v>
      </c>
      <c r="J4249" s="1">
        <v>2</v>
      </c>
      <c r="K4249" s="1">
        <v>0</v>
      </c>
      <c r="L4249" s="1">
        <v>2</v>
      </c>
      <c r="M4249" s="1">
        <v>0</v>
      </c>
    </row>
    <row r="4250" spans="1:13" x14ac:dyDescent="0.15">
      <c r="A4250" s="1" t="s">
        <v>7383</v>
      </c>
      <c r="B4250" s="6" t="str">
        <f t="shared" si="66"/>
        <v>Cocci</v>
      </c>
      <c r="C4250" s="1">
        <v>192</v>
      </c>
      <c r="D4250" s="1">
        <v>5.0955414012738798</v>
      </c>
      <c r="E4250" s="1">
        <v>161</v>
      </c>
      <c r="F4250" s="1">
        <v>2</v>
      </c>
      <c r="G4250" s="1">
        <v>2</v>
      </c>
      <c r="H4250" s="1">
        <v>2</v>
      </c>
      <c r="I4250" s="1" t="s">
        <v>7384</v>
      </c>
      <c r="J4250" s="1">
        <v>2</v>
      </c>
      <c r="K4250" s="1">
        <v>1</v>
      </c>
      <c r="L4250" s="1">
        <v>1</v>
      </c>
      <c r="M4250" s="1">
        <v>0</v>
      </c>
    </row>
    <row r="4251" spans="1:13" x14ac:dyDescent="0.15">
      <c r="A4251" s="1" t="s">
        <v>7494</v>
      </c>
      <c r="B4251" s="6" t="str">
        <f t="shared" si="66"/>
        <v>Cocci</v>
      </c>
      <c r="C4251" s="1">
        <v>195</v>
      </c>
      <c r="D4251" s="1">
        <v>4.9261083743842402</v>
      </c>
      <c r="E4251" s="1">
        <v>164</v>
      </c>
      <c r="F4251" s="1">
        <v>2</v>
      </c>
      <c r="G4251" s="1">
        <v>2</v>
      </c>
      <c r="H4251" s="1">
        <v>2</v>
      </c>
      <c r="I4251" s="1" t="s">
        <v>7495</v>
      </c>
      <c r="J4251" s="1">
        <v>2</v>
      </c>
      <c r="K4251" s="1">
        <v>0</v>
      </c>
      <c r="L4251" s="1">
        <v>2</v>
      </c>
      <c r="M4251" s="1">
        <v>0</v>
      </c>
    </row>
    <row r="4252" spans="1:13" x14ac:dyDescent="0.15">
      <c r="A4252" s="1" t="s">
        <v>7379</v>
      </c>
      <c r="B4252" s="6" t="str">
        <f t="shared" si="66"/>
        <v>Cocci</v>
      </c>
      <c r="C4252" s="1">
        <v>710</v>
      </c>
      <c r="D4252" s="1">
        <v>18.085106382978701</v>
      </c>
      <c r="E4252" s="1">
        <v>823</v>
      </c>
      <c r="F4252" s="1">
        <v>2</v>
      </c>
      <c r="G4252" s="1">
        <v>2</v>
      </c>
      <c r="H4252" s="1">
        <v>2</v>
      </c>
      <c r="I4252" s="1" t="s">
        <v>7380</v>
      </c>
      <c r="J4252" s="1">
        <v>2</v>
      </c>
      <c r="K4252" s="1">
        <v>0</v>
      </c>
      <c r="L4252" s="1">
        <v>2</v>
      </c>
      <c r="M4252" s="1">
        <v>0</v>
      </c>
    </row>
    <row r="4253" spans="1:13" x14ac:dyDescent="0.15">
      <c r="A4253" s="1" t="s">
        <v>7321</v>
      </c>
      <c r="B4253" s="6" t="str">
        <f t="shared" si="66"/>
        <v>Cocci</v>
      </c>
      <c r="C4253" s="1">
        <v>589</v>
      </c>
      <c r="D4253" s="1">
        <v>4.3343653250773997</v>
      </c>
      <c r="E4253" s="1">
        <v>663</v>
      </c>
      <c r="F4253" s="1">
        <v>2</v>
      </c>
      <c r="G4253" s="1">
        <v>2</v>
      </c>
      <c r="H4253" s="1">
        <v>2</v>
      </c>
      <c r="I4253" s="1" t="s">
        <v>7322</v>
      </c>
      <c r="J4253" s="1">
        <v>2</v>
      </c>
      <c r="K4253" s="1">
        <v>0</v>
      </c>
      <c r="L4253" s="1">
        <v>1</v>
      </c>
      <c r="M4253" s="1">
        <v>1</v>
      </c>
    </row>
    <row r="4254" spans="1:13" x14ac:dyDescent="0.15">
      <c r="A4254" s="1" t="s">
        <v>7265</v>
      </c>
      <c r="B4254" s="6" t="str">
        <f t="shared" si="66"/>
        <v>Cocci</v>
      </c>
      <c r="C4254" s="1">
        <v>10</v>
      </c>
      <c r="D4254" s="1">
        <v>6.2211981566820302</v>
      </c>
      <c r="E4254" s="1">
        <v>7</v>
      </c>
      <c r="F4254" s="1">
        <v>2</v>
      </c>
      <c r="G4254" s="1">
        <v>2</v>
      </c>
      <c r="H4254" s="1">
        <v>2</v>
      </c>
      <c r="I4254" s="1" t="s">
        <v>7266</v>
      </c>
      <c r="J4254" s="1">
        <v>2</v>
      </c>
      <c r="K4254" s="1">
        <v>0</v>
      </c>
      <c r="L4254" s="1">
        <v>1</v>
      </c>
      <c r="M4254" s="1">
        <v>1</v>
      </c>
    </row>
    <row r="4255" spans="1:13" x14ac:dyDescent="0.15">
      <c r="A4255" s="1" t="s">
        <v>7357</v>
      </c>
      <c r="B4255" s="6" t="str">
        <f t="shared" si="66"/>
        <v>Cocci</v>
      </c>
      <c r="C4255" s="1">
        <v>454</v>
      </c>
      <c r="D4255" s="1">
        <v>8.8339222614840995</v>
      </c>
      <c r="E4255" s="1">
        <v>476</v>
      </c>
      <c r="F4255" s="1">
        <v>2</v>
      </c>
      <c r="G4255" s="1">
        <v>2</v>
      </c>
      <c r="H4255" s="1">
        <v>2</v>
      </c>
      <c r="I4255" s="1" t="s">
        <v>7358</v>
      </c>
      <c r="J4255" s="1">
        <v>2</v>
      </c>
      <c r="K4255" s="1">
        <v>0</v>
      </c>
      <c r="L4255" s="1">
        <v>2</v>
      </c>
      <c r="M4255" s="1">
        <v>0</v>
      </c>
    </row>
    <row r="4256" spans="1:13" x14ac:dyDescent="0.15">
      <c r="A4256" s="1" t="s">
        <v>7273</v>
      </c>
      <c r="B4256" s="6" t="str">
        <f t="shared" si="66"/>
        <v>Cocci</v>
      </c>
      <c r="C4256" s="1">
        <v>381</v>
      </c>
      <c r="D4256" s="1">
        <v>7.30688935281837</v>
      </c>
      <c r="E4256" s="1">
        <v>379</v>
      </c>
      <c r="F4256" s="1">
        <v>2</v>
      </c>
      <c r="G4256" s="1">
        <v>2</v>
      </c>
      <c r="H4256" s="1">
        <v>2</v>
      </c>
      <c r="I4256" s="1" t="s">
        <v>7274</v>
      </c>
      <c r="J4256" s="1">
        <v>2</v>
      </c>
      <c r="K4256" s="1">
        <v>0</v>
      </c>
      <c r="L4256" s="1">
        <v>1</v>
      </c>
      <c r="M4256" s="1">
        <v>1</v>
      </c>
    </row>
    <row r="4257" spans="1:13" x14ac:dyDescent="0.15">
      <c r="A4257" s="1" t="s">
        <v>7471</v>
      </c>
      <c r="B4257" s="6" t="str">
        <f t="shared" si="66"/>
        <v>Cocci</v>
      </c>
      <c r="C4257" s="1">
        <v>643</v>
      </c>
      <c r="D4257" s="1">
        <v>2.6532479414455601</v>
      </c>
      <c r="E4257" s="1">
        <v>741</v>
      </c>
      <c r="F4257" s="1">
        <v>2</v>
      </c>
      <c r="G4257" s="1">
        <v>2</v>
      </c>
      <c r="H4257" s="1">
        <v>2</v>
      </c>
      <c r="I4257" s="1" t="s">
        <v>7472</v>
      </c>
      <c r="J4257" s="1">
        <v>2</v>
      </c>
      <c r="K4257" s="1">
        <v>1</v>
      </c>
      <c r="L4257" s="1">
        <v>1</v>
      </c>
      <c r="M4257" s="1">
        <v>0</v>
      </c>
    </row>
    <row r="4258" spans="1:13" x14ac:dyDescent="0.15">
      <c r="A4258" s="1" t="s">
        <v>7490</v>
      </c>
      <c r="B4258" s="6" t="str">
        <f t="shared" si="66"/>
        <v>Cocci</v>
      </c>
      <c r="C4258" s="1">
        <v>74</v>
      </c>
      <c r="D4258" s="1">
        <v>8.9947089947090006</v>
      </c>
      <c r="E4258" s="1">
        <v>57</v>
      </c>
      <c r="F4258" s="1">
        <v>2</v>
      </c>
      <c r="G4258" s="1">
        <v>2</v>
      </c>
      <c r="H4258" s="1">
        <v>2</v>
      </c>
      <c r="I4258" s="1" t="s">
        <v>7491</v>
      </c>
      <c r="J4258" s="1">
        <v>2</v>
      </c>
      <c r="K4258" s="1">
        <v>0</v>
      </c>
      <c r="L4258" s="1">
        <v>1</v>
      </c>
      <c r="M4258" s="1">
        <v>1</v>
      </c>
    </row>
    <row r="4259" spans="1:13" x14ac:dyDescent="0.15">
      <c r="A4259" s="1" t="s">
        <v>7445</v>
      </c>
      <c r="B4259" s="6" t="str">
        <f t="shared" si="66"/>
        <v>Cocci</v>
      </c>
      <c r="C4259" s="1">
        <v>22</v>
      </c>
      <c r="D4259" s="1">
        <v>12.915129151291501</v>
      </c>
      <c r="E4259" s="1">
        <v>16</v>
      </c>
      <c r="F4259" s="1">
        <v>2</v>
      </c>
      <c r="G4259" s="1">
        <v>2</v>
      </c>
      <c r="H4259" s="1">
        <v>2</v>
      </c>
      <c r="I4259" s="1" t="s">
        <v>7446</v>
      </c>
      <c r="J4259" s="1">
        <v>2</v>
      </c>
      <c r="K4259" s="1">
        <v>0</v>
      </c>
      <c r="L4259" s="1">
        <v>2</v>
      </c>
      <c r="M4259" s="1">
        <v>0</v>
      </c>
    </row>
    <row r="4260" spans="1:13" x14ac:dyDescent="0.15">
      <c r="A4260" s="1" t="s">
        <v>7305</v>
      </c>
      <c r="B4260" s="6" t="str">
        <f t="shared" si="66"/>
        <v>Cocci</v>
      </c>
      <c r="C4260" s="1">
        <v>665</v>
      </c>
      <c r="D4260" s="1">
        <v>5.9850374064837899</v>
      </c>
      <c r="E4260" s="1">
        <v>764</v>
      </c>
      <c r="F4260" s="1">
        <v>2</v>
      </c>
      <c r="G4260" s="1">
        <v>2</v>
      </c>
      <c r="H4260" s="1">
        <v>2</v>
      </c>
      <c r="I4260" s="1" t="s">
        <v>7306</v>
      </c>
      <c r="J4260" s="1">
        <v>2</v>
      </c>
      <c r="K4260" s="1">
        <v>1</v>
      </c>
      <c r="L4260" s="1">
        <v>1</v>
      </c>
      <c r="M4260" s="1">
        <v>0</v>
      </c>
    </row>
    <row r="4261" spans="1:13" x14ac:dyDescent="0.15">
      <c r="A4261" s="1" t="s">
        <v>7271</v>
      </c>
      <c r="B4261" s="6" t="str">
        <f t="shared" si="66"/>
        <v>Cocci</v>
      </c>
      <c r="C4261" s="1">
        <v>83</v>
      </c>
      <c r="D4261" s="1">
        <v>8.2995951417004008</v>
      </c>
      <c r="E4261" s="1">
        <v>65</v>
      </c>
      <c r="F4261" s="1">
        <v>2</v>
      </c>
      <c r="G4261" s="1">
        <v>2</v>
      </c>
      <c r="H4261" s="1">
        <v>2</v>
      </c>
      <c r="I4261" s="1" t="s">
        <v>7272</v>
      </c>
      <c r="J4261" s="1">
        <v>2</v>
      </c>
      <c r="K4261" s="1">
        <v>0</v>
      </c>
      <c r="L4261" s="1">
        <v>1</v>
      </c>
      <c r="M4261" s="1">
        <v>1</v>
      </c>
    </row>
    <row r="4262" spans="1:13" x14ac:dyDescent="0.15">
      <c r="A4262" s="1" t="s">
        <v>7492</v>
      </c>
      <c r="B4262" s="6" t="str">
        <f t="shared" si="66"/>
        <v>Cocci</v>
      </c>
      <c r="C4262" s="1">
        <v>242</v>
      </c>
      <c r="D4262" s="1">
        <v>7.3059360730593603</v>
      </c>
      <c r="E4262" s="1">
        <v>706</v>
      </c>
      <c r="F4262" s="1">
        <v>2</v>
      </c>
      <c r="G4262" s="1">
        <v>2</v>
      </c>
      <c r="H4262" s="1">
        <v>2</v>
      </c>
      <c r="I4262" s="1" t="s">
        <v>7493</v>
      </c>
      <c r="J4262" s="1">
        <v>2</v>
      </c>
      <c r="K4262" s="1">
        <v>1</v>
      </c>
      <c r="L4262" s="1">
        <v>1</v>
      </c>
      <c r="M4262" s="1">
        <v>0</v>
      </c>
    </row>
    <row r="4263" spans="1:13" x14ac:dyDescent="0.15">
      <c r="A4263" s="1" t="s">
        <v>8757</v>
      </c>
      <c r="B4263" s="6" t="str">
        <f t="shared" si="66"/>
        <v>Cocci</v>
      </c>
      <c r="C4263" s="1">
        <v>41</v>
      </c>
      <c r="D4263" s="1">
        <v>23.770491803278698</v>
      </c>
      <c r="E4263" s="1">
        <v>31</v>
      </c>
      <c r="F4263" s="1">
        <v>2</v>
      </c>
      <c r="G4263" s="1">
        <v>2</v>
      </c>
      <c r="H4263" s="1">
        <v>2</v>
      </c>
      <c r="I4263" s="1" t="s">
        <v>8758</v>
      </c>
      <c r="J4263" s="1">
        <v>2</v>
      </c>
      <c r="K4263" s="1">
        <v>0</v>
      </c>
      <c r="L4263" s="1">
        <v>0</v>
      </c>
      <c r="M4263" s="1">
        <v>2</v>
      </c>
    </row>
    <row r="4264" spans="1:13" x14ac:dyDescent="0.15">
      <c r="A4264" s="1" t="s">
        <v>7307</v>
      </c>
      <c r="B4264" s="6" t="str">
        <f t="shared" si="66"/>
        <v>Cocci</v>
      </c>
      <c r="C4264" s="1">
        <v>586</v>
      </c>
      <c r="D4264" s="1">
        <v>5.7640750670241303</v>
      </c>
      <c r="E4264" s="1">
        <v>656</v>
      </c>
      <c r="F4264" s="1">
        <v>2</v>
      </c>
      <c r="G4264" s="1">
        <v>2</v>
      </c>
      <c r="H4264" s="1">
        <v>2</v>
      </c>
      <c r="I4264" s="1" t="s">
        <v>7308</v>
      </c>
      <c r="J4264" s="1">
        <v>2</v>
      </c>
      <c r="K4264" s="1">
        <v>0</v>
      </c>
      <c r="L4264" s="1">
        <v>2</v>
      </c>
      <c r="M4264" s="1">
        <v>0</v>
      </c>
    </row>
    <row r="4265" spans="1:13" x14ac:dyDescent="0.15">
      <c r="A4265" s="1" t="s">
        <v>7297</v>
      </c>
      <c r="B4265" s="6" t="str">
        <f t="shared" si="66"/>
        <v>Cocci</v>
      </c>
      <c r="C4265" s="1">
        <v>197</v>
      </c>
      <c r="D4265" s="1">
        <v>4.5801526717557204</v>
      </c>
      <c r="E4265" s="1">
        <v>166</v>
      </c>
      <c r="F4265" s="1">
        <v>2</v>
      </c>
      <c r="G4265" s="1">
        <v>2</v>
      </c>
      <c r="H4265" s="1">
        <v>2</v>
      </c>
      <c r="I4265" s="1" t="s">
        <v>7298</v>
      </c>
      <c r="J4265" s="1">
        <v>2</v>
      </c>
      <c r="K4265" s="1">
        <v>1</v>
      </c>
      <c r="L4265" s="1">
        <v>1</v>
      </c>
      <c r="M4265" s="1">
        <v>0</v>
      </c>
    </row>
    <row r="4266" spans="1:13" x14ac:dyDescent="0.15">
      <c r="A4266" s="1" t="s">
        <v>7465</v>
      </c>
      <c r="B4266" s="6" t="str">
        <f t="shared" si="66"/>
        <v>Cocci</v>
      </c>
      <c r="C4266" s="1">
        <v>659</v>
      </c>
      <c r="D4266" s="1">
        <v>5.2930056710775002</v>
      </c>
      <c r="E4266" s="1">
        <v>758</v>
      </c>
      <c r="F4266" s="1">
        <v>2</v>
      </c>
      <c r="G4266" s="1">
        <v>2</v>
      </c>
      <c r="H4266" s="1">
        <v>2</v>
      </c>
      <c r="I4266" s="1" t="s">
        <v>7466</v>
      </c>
      <c r="J4266" s="1">
        <v>2</v>
      </c>
      <c r="K4266" s="1">
        <v>0</v>
      </c>
      <c r="L4266" s="1">
        <v>2</v>
      </c>
      <c r="M4266" s="1">
        <v>0</v>
      </c>
    </row>
    <row r="4267" spans="1:13" x14ac:dyDescent="0.15">
      <c r="A4267" s="1" t="s">
        <v>7419</v>
      </c>
      <c r="B4267" s="6" t="str">
        <f t="shared" si="66"/>
        <v>Cocci</v>
      </c>
      <c r="C4267" s="1">
        <v>65</v>
      </c>
      <c r="D4267" s="1">
        <v>6.5693430656934302</v>
      </c>
      <c r="E4267" s="1">
        <v>49</v>
      </c>
      <c r="F4267" s="1">
        <v>2</v>
      </c>
      <c r="G4267" s="1">
        <v>2</v>
      </c>
      <c r="H4267" s="1">
        <v>2</v>
      </c>
      <c r="I4267" s="1" t="s">
        <v>7420</v>
      </c>
      <c r="J4267" s="1">
        <v>2</v>
      </c>
      <c r="K4267" s="1">
        <v>0</v>
      </c>
      <c r="L4267" s="1">
        <v>2</v>
      </c>
      <c r="M4267" s="1">
        <v>0</v>
      </c>
    </row>
    <row r="4268" spans="1:13" x14ac:dyDescent="0.15">
      <c r="A4268" s="1" t="s">
        <v>7395</v>
      </c>
      <c r="B4268" s="6" t="str">
        <f t="shared" si="66"/>
        <v>Cocci</v>
      </c>
      <c r="C4268" s="1">
        <v>528</v>
      </c>
      <c r="D4268" s="1">
        <v>10.670731707317101</v>
      </c>
      <c r="E4268" s="1">
        <v>577</v>
      </c>
      <c r="F4268" s="1">
        <v>2</v>
      </c>
      <c r="G4268" s="1">
        <v>2</v>
      </c>
      <c r="H4268" s="1">
        <v>2</v>
      </c>
      <c r="I4268" s="1" t="s">
        <v>7396</v>
      </c>
      <c r="J4268" s="1">
        <v>2</v>
      </c>
      <c r="K4268" s="1">
        <v>0</v>
      </c>
      <c r="L4268" s="1">
        <v>2</v>
      </c>
      <c r="M4268" s="1">
        <v>0</v>
      </c>
    </row>
    <row r="4269" spans="1:13" x14ac:dyDescent="0.15">
      <c r="A4269" s="1" t="s">
        <v>7323</v>
      </c>
      <c r="B4269" s="6" t="str">
        <f t="shared" si="66"/>
        <v>Cocci</v>
      </c>
      <c r="C4269" s="1">
        <v>497</v>
      </c>
      <c r="D4269" s="1">
        <v>4.8319327731092399</v>
      </c>
      <c r="E4269" s="1">
        <v>535</v>
      </c>
      <c r="F4269" s="1">
        <v>2</v>
      </c>
      <c r="G4269" s="1">
        <v>2</v>
      </c>
      <c r="H4269" s="1">
        <v>2</v>
      </c>
      <c r="I4269" s="1" t="s">
        <v>7324</v>
      </c>
      <c r="J4269" s="1">
        <v>2</v>
      </c>
      <c r="K4269" s="1">
        <v>1</v>
      </c>
      <c r="L4269" s="1">
        <v>1</v>
      </c>
      <c r="M4269" s="1">
        <v>0</v>
      </c>
    </row>
    <row r="4270" spans="1:13" x14ac:dyDescent="0.15">
      <c r="A4270" s="1" t="s">
        <v>7361</v>
      </c>
      <c r="B4270" s="6" t="str">
        <f t="shared" si="66"/>
        <v>Cocci</v>
      </c>
      <c r="C4270" s="1">
        <v>793</v>
      </c>
      <c r="D4270" s="1">
        <v>6.1797752808988804</v>
      </c>
      <c r="E4270" s="1">
        <v>940</v>
      </c>
      <c r="F4270" s="1">
        <v>2</v>
      </c>
      <c r="G4270" s="1">
        <v>2</v>
      </c>
      <c r="H4270" s="1">
        <v>2</v>
      </c>
      <c r="I4270" s="1" t="s">
        <v>7362</v>
      </c>
      <c r="J4270" s="1">
        <v>2</v>
      </c>
      <c r="K4270" s="1">
        <v>0</v>
      </c>
      <c r="L4270" s="1">
        <v>2</v>
      </c>
      <c r="M4270" s="1">
        <v>0</v>
      </c>
    </row>
    <row r="4271" spans="1:13" x14ac:dyDescent="0.15">
      <c r="A4271" s="1" t="s">
        <v>7437</v>
      </c>
      <c r="B4271" s="6" t="str">
        <f t="shared" si="66"/>
        <v>Cocci</v>
      </c>
      <c r="C4271" s="1">
        <v>594</v>
      </c>
      <c r="D4271" s="1">
        <v>8.2228116710875305</v>
      </c>
      <c r="E4271" s="1">
        <v>668</v>
      </c>
      <c r="F4271" s="1">
        <v>2</v>
      </c>
      <c r="G4271" s="1">
        <v>2</v>
      </c>
      <c r="H4271" s="1">
        <v>2</v>
      </c>
      <c r="I4271" s="1" t="s">
        <v>7438</v>
      </c>
      <c r="J4271" s="1">
        <v>2</v>
      </c>
      <c r="K4271" s="1">
        <v>0</v>
      </c>
      <c r="L4271" s="1">
        <v>2</v>
      </c>
      <c r="M4271" s="1">
        <v>0</v>
      </c>
    </row>
    <row r="4272" spans="1:13" x14ac:dyDescent="0.15">
      <c r="A4272" s="1" t="s">
        <v>7371</v>
      </c>
      <c r="B4272" s="6" t="str">
        <f t="shared" si="66"/>
        <v>Cocci</v>
      </c>
      <c r="C4272" s="1">
        <v>661</v>
      </c>
      <c r="D4272" s="1">
        <v>8.9041095890411004</v>
      </c>
      <c r="E4272" s="1">
        <v>760</v>
      </c>
      <c r="F4272" s="1">
        <v>2</v>
      </c>
      <c r="G4272" s="1">
        <v>2</v>
      </c>
      <c r="H4272" s="1">
        <v>2</v>
      </c>
      <c r="I4272" s="1" t="s">
        <v>7372</v>
      </c>
      <c r="J4272" s="1">
        <v>2</v>
      </c>
      <c r="K4272" s="1">
        <v>0</v>
      </c>
      <c r="L4272" s="1">
        <v>2</v>
      </c>
      <c r="M4272" s="1">
        <v>0</v>
      </c>
    </row>
    <row r="4273" spans="1:13" x14ac:dyDescent="0.15">
      <c r="A4273" s="1" t="s">
        <v>7345</v>
      </c>
      <c r="B4273" s="6" t="str">
        <f t="shared" si="66"/>
        <v>Cocci</v>
      </c>
      <c r="C4273" s="1">
        <v>754</v>
      </c>
      <c r="D4273" s="1">
        <v>6.4935064935064899</v>
      </c>
      <c r="E4273" s="1">
        <v>884</v>
      </c>
      <c r="F4273" s="1">
        <v>2</v>
      </c>
      <c r="G4273" s="1">
        <v>2</v>
      </c>
      <c r="H4273" s="1">
        <v>2</v>
      </c>
      <c r="I4273" s="1" t="s">
        <v>7346</v>
      </c>
      <c r="J4273" s="1">
        <v>2</v>
      </c>
      <c r="K4273" s="1">
        <v>0</v>
      </c>
      <c r="L4273" s="1">
        <v>2</v>
      </c>
      <c r="M4273" s="1">
        <v>0</v>
      </c>
    </row>
    <row r="4274" spans="1:13" x14ac:dyDescent="0.15">
      <c r="A4274" s="1" t="s">
        <v>7341</v>
      </c>
      <c r="B4274" s="6" t="str">
        <f t="shared" si="66"/>
        <v>Cocci</v>
      </c>
      <c r="C4274" s="1">
        <v>129</v>
      </c>
      <c r="D4274" s="1">
        <v>2.5343953656770499</v>
      </c>
      <c r="E4274" s="1">
        <v>106</v>
      </c>
      <c r="F4274" s="1">
        <v>2</v>
      </c>
      <c r="G4274" s="1">
        <v>2</v>
      </c>
      <c r="H4274" s="1">
        <v>2</v>
      </c>
      <c r="I4274" s="1" t="s">
        <v>7342</v>
      </c>
      <c r="J4274" s="1">
        <v>2</v>
      </c>
      <c r="K4274" s="1">
        <v>0</v>
      </c>
      <c r="L4274" s="1">
        <v>2</v>
      </c>
      <c r="M4274" s="1">
        <v>0</v>
      </c>
    </row>
    <row r="4275" spans="1:13" x14ac:dyDescent="0.15">
      <c r="A4275" s="1" t="s">
        <v>7453</v>
      </c>
      <c r="B4275" s="6" t="str">
        <f t="shared" si="66"/>
        <v>Cocci</v>
      </c>
      <c r="C4275" s="1">
        <v>803</v>
      </c>
      <c r="D4275" s="1">
        <v>4.82093663911846</v>
      </c>
      <c r="E4275" s="1">
        <v>954</v>
      </c>
      <c r="F4275" s="1">
        <v>2</v>
      </c>
      <c r="G4275" s="1">
        <v>2</v>
      </c>
      <c r="H4275" s="1">
        <v>2</v>
      </c>
      <c r="I4275" s="1" t="s">
        <v>7454</v>
      </c>
      <c r="J4275" s="1">
        <v>2</v>
      </c>
      <c r="K4275" s="1">
        <v>1</v>
      </c>
      <c r="L4275" s="1">
        <v>1</v>
      </c>
      <c r="M4275" s="1">
        <v>0</v>
      </c>
    </row>
    <row r="4276" spans="1:13" x14ac:dyDescent="0.15">
      <c r="A4276" s="1" t="s">
        <v>8765</v>
      </c>
      <c r="B4276" s="6" t="str">
        <f t="shared" si="66"/>
        <v>Cocci</v>
      </c>
      <c r="C4276" s="1">
        <v>41</v>
      </c>
      <c r="D4276" s="1">
        <v>23.770491803278698</v>
      </c>
      <c r="E4276" s="1">
        <v>31</v>
      </c>
      <c r="F4276" s="1">
        <v>2</v>
      </c>
      <c r="G4276" s="1">
        <v>2</v>
      </c>
      <c r="H4276" s="1">
        <v>2</v>
      </c>
      <c r="I4276" s="1" t="s">
        <v>8766</v>
      </c>
      <c r="J4276" s="1">
        <v>2</v>
      </c>
      <c r="K4276" s="1">
        <v>0</v>
      </c>
      <c r="L4276" s="1">
        <v>0</v>
      </c>
      <c r="M4276" s="1">
        <v>2</v>
      </c>
    </row>
    <row r="4277" spans="1:13" x14ac:dyDescent="0.15">
      <c r="A4277" s="1" t="s">
        <v>8071</v>
      </c>
      <c r="B4277" s="6" t="str">
        <f t="shared" si="66"/>
        <v>Cocci</v>
      </c>
      <c r="C4277" s="1">
        <v>454</v>
      </c>
      <c r="D4277" s="1">
        <v>8.8339222614840995</v>
      </c>
      <c r="E4277" s="1">
        <v>476</v>
      </c>
      <c r="F4277" s="1">
        <v>2</v>
      </c>
      <c r="G4277" s="1">
        <v>2</v>
      </c>
      <c r="H4277" s="1">
        <v>2</v>
      </c>
      <c r="I4277" s="1" t="s">
        <v>8072</v>
      </c>
      <c r="J4277" s="1">
        <v>2</v>
      </c>
      <c r="K4277" s="1">
        <v>0</v>
      </c>
      <c r="L4277" s="1">
        <v>2</v>
      </c>
      <c r="M4277" s="1">
        <v>0</v>
      </c>
    </row>
    <row r="4278" spans="1:13" x14ac:dyDescent="0.15">
      <c r="A4278" s="1" t="s">
        <v>8063</v>
      </c>
      <c r="B4278" s="6" t="str">
        <f t="shared" si="66"/>
        <v>Cocci</v>
      </c>
      <c r="C4278" s="1">
        <v>10</v>
      </c>
      <c r="D4278" s="1">
        <v>7.2580645161290303</v>
      </c>
      <c r="E4278" s="1">
        <v>7</v>
      </c>
      <c r="F4278" s="1">
        <v>2</v>
      </c>
      <c r="G4278" s="1">
        <v>2</v>
      </c>
      <c r="H4278" s="1">
        <v>2</v>
      </c>
      <c r="I4278" s="1" t="s">
        <v>8064</v>
      </c>
      <c r="J4278" s="1">
        <v>2</v>
      </c>
      <c r="K4278" s="1">
        <v>0</v>
      </c>
      <c r="L4278" s="1">
        <v>1</v>
      </c>
      <c r="M4278" s="1">
        <v>1</v>
      </c>
    </row>
    <row r="4279" spans="1:13" x14ac:dyDescent="0.15">
      <c r="A4279" s="1" t="s">
        <v>8483</v>
      </c>
      <c r="B4279" s="6" t="str">
        <f t="shared" si="66"/>
        <v>Cocci</v>
      </c>
      <c r="C4279" s="1">
        <v>95</v>
      </c>
      <c r="D4279" s="1">
        <v>3.30827067669173</v>
      </c>
      <c r="E4279" s="1">
        <v>464</v>
      </c>
      <c r="F4279" s="1">
        <v>2</v>
      </c>
      <c r="G4279" s="1">
        <v>2</v>
      </c>
      <c r="H4279" s="1">
        <v>2</v>
      </c>
      <c r="I4279" s="1" t="s">
        <v>8484</v>
      </c>
      <c r="J4279" s="1">
        <v>2</v>
      </c>
      <c r="K4279" s="1">
        <v>0</v>
      </c>
      <c r="L4279" s="1">
        <v>2</v>
      </c>
      <c r="M4279" s="1">
        <v>0</v>
      </c>
    </row>
    <row r="4280" spans="1:13" x14ac:dyDescent="0.15">
      <c r="A4280" s="1" t="s">
        <v>8575</v>
      </c>
      <c r="B4280" s="6" t="str">
        <f t="shared" si="66"/>
        <v>Cocci</v>
      </c>
      <c r="C4280" s="1">
        <v>793</v>
      </c>
      <c r="D4280" s="1">
        <v>5.9033989266547398</v>
      </c>
      <c r="E4280" s="1">
        <v>940</v>
      </c>
      <c r="F4280" s="1">
        <v>2</v>
      </c>
      <c r="G4280" s="1">
        <v>2</v>
      </c>
      <c r="H4280" s="1">
        <v>2</v>
      </c>
      <c r="I4280" s="1" t="s">
        <v>8576</v>
      </c>
      <c r="J4280" s="1">
        <v>2</v>
      </c>
      <c r="K4280" s="1">
        <v>0</v>
      </c>
      <c r="L4280" s="1">
        <v>2</v>
      </c>
      <c r="M4280" s="1">
        <v>0</v>
      </c>
    </row>
    <row r="4281" spans="1:13" x14ac:dyDescent="0.15">
      <c r="A4281" s="1" t="s">
        <v>8031</v>
      </c>
      <c r="B4281" s="6" t="str">
        <f t="shared" si="66"/>
        <v>Cocci</v>
      </c>
      <c r="C4281" s="1">
        <v>661</v>
      </c>
      <c r="D4281" s="1">
        <v>8.9041095890411004</v>
      </c>
      <c r="E4281" s="1">
        <v>760</v>
      </c>
      <c r="F4281" s="1">
        <v>2</v>
      </c>
      <c r="G4281" s="1">
        <v>2</v>
      </c>
      <c r="H4281" s="1">
        <v>2</v>
      </c>
      <c r="I4281" s="1" t="s">
        <v>8032</v>
      </c>
      <c r="J4281" s="1">
        <v>2</v>
      </c>
      <c r="K4281" s="1">
        <v>0</v>
      </c>
      <c r="L4281" s="1">
        <v>2</v>
      </c>
      <c r="M4281" s="1">
        <v>0</v>
      </c>
    </row>
    <row r="4282" spans="1:13" x14ac:dyDescent="0.15">
      <c r="A4282" s="1" t="s">
        <v>8539</v>
      </c>
      <c r="B4282" s="6" t="str">
        <f t="shared" si="66"/>
        <v>Cocci</v>
      </c>
      <c r="C4282" s="1">
        <v>759</v>
      </c>
      <c r="D4282" s="1">
        <v>6.2</v>
      </c>
      <c r="E4282" s="1">
        <v>890</v>
      </c>
      <c r="F4282" s="1">
        <v>2</v>
      </c>
      <c r="G4282" s="1">
        <v>2</v>
      </c>
      <c r="H4282" s="1">
        <v>2</v>
      </c>
      <c r="I4282" s="1" t="s">
        <v>8540</v>
      </c>
      <c r="J4282" s="1">
        <v>2</v>
      </c>
      <c r="K4282" s="1">
        <v>0</v>
      </c>
      <c r="L4282" s="1">
        <v>2</v>
      </c>
      <c r="M4282" s="1">
        <v>0</v>
      </c>
    </row>
    <row r="4283" spans="1:13" x14ac:dyDescent="0.15">
      <c r="A4283" s="1" t="s">
        <v>8577</v>
      </c>
      <c r="B4283" s="6" t="str">
        <f t="shared" si="66"/>
        <v>Cocci</v>
      </c>
      <c r="C4283" s="1">
        <v>242</v>
      </c>
      <c r="D4283" s="1">
        <v>11.4285714285714</v>
      </c>
      <c r="E4283" s="1">
        <v>706</v>
      </c>
      <c r="F4283" s="1">
        <v>2</v>
      </c>
      <c r="G4283" s="1">
        <v>2</v>
      </c>
      <c r="H4283" s="1">
        <v>2</v>
      </c>
      <c r="I4283" s="1" t="s">
        <v>8578</v>
      </c>
      <c r="J4283" s="1">
        <v>2</v>
      </c>
      <c r="K4283" s="1">
        <v>1</v>
      </c>
      <c r="L4283" s="1">
        <v>1</v>
      </c>
      <c r="M4283" s="1">
        <v>0</v>
      </c>
    </row>
    <row r="4284" spans="1:13" x14ac:dyDescent="0.15">
      <c r="A4284" s="1" t="s">
        <v>8497</v>
      </c>
      <c r="B4284" s="6" t="str">
        <f t="shared" si="66"/>
        <v>Cocci</v>
      </c>
      <c r="C4284" s="1">
        <v>658</v>
      </c>
      <c r="D4284" s="1">
        <v>13.483146067415699</v>
      </c>
      <c r="E4284" s="1">
        <v>757</v>
      </c>
      <c r="F4284" s="1">
        <v>2</v>
      </c>
      <c r="G4284" s="1">
        <v>2</v>
      </c>
      <c r="H4284" s="1">
        <v>2</v>
      </c>
      <c r="I4284" s="1" t="s">
        <v>8498</v>
      </c>
      <c r="J4284" s="1">
        <v>2</v>
      </c>
      <c r="K4284" s="1">
        <v>0</v>
      </c>
      <c r="L4284" s="1">
        <v>2</v>
      </c>
      <c r="M4284" s="1">
        <v>0</v>
      </c>
    </row>
    <row r="4285" spans="1:13" x14ac:dyDescent="0.15">
      <c r="A4285" s="1" t="s">
        <v>8585</v>
      </c>
      <c r="B4285" s="6" t="str">
        <f t="shared" si="66"/>
        <v>Cocci</v>
      </c>
      <c r="C4285" s="1">
        <v>461</v>
      </c>
      <c r="D4285" s="1">
        <v>1.81034482758621</v>
      </c>
      <c r="E4285" s="1">
        <v>485</v>
      </c>
      <c r="F4285" s="1">
        <v>2</v>
      </c>
      <c r="G4285" s="1">
        <v>2</v>
      </c>
      <c r="H4285" s="1">
        <v>2</v>
      </c>
      <c r="I4285" s="1" t="s">
        <v>8586</v>
      </c>
      <c r="J4285" s="1">
        <v>2</v>
      </c>
      <c r="K4285" s="1">
        <v>0</v>
      </c>
      <c r="L4285" s="1">
        <v>2</v>
      </c>
      <c r="M4285" s="1">
        <v>0</v>
      </c>
    </row>
    <row r="4286" spans="1:13" x14ac:dyDescent="0.15">
      <c r="A4286" s="1" t="s">
        <v>8011</v>
      </c>
      <c r="B4286" s="6" t="str">
        <f t="shared" si="66"/>
        <v>Cocci</v>
      </c>
      <c r="C4286" s="1">
        <v>83</v>
      </c>
      <c r="D4286" s="1">
        <v>9.9273607748183998</v>
      </c>
      <c r="E4286" s="1">
        <v>65</v>
      </c>
      <c r="F4286" s="1">
        <v>2</v>
      </c>
      <c r="G4286" s="1">
        <v>2</v>
      </c>
      <c r="H4286" s="1">
        <v>2</v>
      </c>
      <c r="I4286" s="1" t="s">
        <v>8012</v>
      </c>
      <c r="J4286" s="1">
        <v>2</v>
      </c>
      <c r="K4286" s="1">
        <v>0</v>
      </c>
      <c r="L4286" s="1">
        <v>1</v>
      </c>
      <c r="M4286" s="1">
        <v>1</v>
      </c>
    </row>
    <row r="4287" spans="1:13" x14ac:dyDescent="0.15">
      <c r="A4287" s="1" t="s">
        <v>7443</v>
      </c>
      <c r="B4287" s="6" t="str">
        <f t="shared" si="66"/>
        <v>Cocci</v>
      </c>
      <c r="C4287" s="1">
        <v>30</v>
      </c>
      <c r="D4287" s="1">
        <v>5.2525252525252499</v>
      </c>
      <c r="E4287" s="1">
        <v>22</v>
      </c>
      <c r="F4287" s="1">
        <v>2</v>
      </c>
      <c r="G4287" s="1">
        <v>2</v>
      </c>
      <c r="H4287" s="1">
        <v>2</v>
      </c>
      <c r="I4287" s="1" t="s">
        <v>7444</v>
      </c>
      <c r="J4287" s="1">
        <v>2</v>
      </c>
      <c r="K4287" s="1">
        <v>0</v>
      </c>
      <c r="L4287" s="1">
        <v>2</v>
      </c>
      <c r="M4287" s="1">
        <v>0</v>
      </c>
    </row>
    <row r="4288" spans="1:13" x14ac:dyDescent="0.15">
      <c r="A4288" s="1" t="s">
        <v>7333</v>
      </c>
      <c r="B4288" s="6" t="str">
        <f t="shared" si="66"/>
        <v>Cocci</v>
      </c>
      <c r="C4288" s="1">
        <v>590</v>
      </c>
      <c r="D4288" s="1">
        <v>4.7770700636942696</v>
      </c>
      <c r="E4288" s="1">
        <v>664</v>
      </c>
      <c r="F4288" s="1">
        <v>2</v>
      </c>
      <c r="G4288" s="1">
        <v>2</v>
      </c>
      <c r="H4288" s="1">
        <v>2</v>
      </c>
      <c r="I4288" s="1" t="s">
        <v>7334</v>
      </c>
      <c r="J4288" s="1">
        <v>2</v>
      </c>
      <c r="K4288" s="1">
        <v>0</v>
      </c>
      <c r="L4288" s="1">
        <v>2</v>
      </c>
      <c r="M4288" s="1">
        <v>0</v>
      </c>
    </row>
    <row r="4289" spans="1:13" x14ac:dyDescent="0.15">
      <c r="A4289" s="1" t="s">
        <v>7457</v>
      </c>
      <c r="B4289" s="6" t="str">
        <f t="shared" si="66"/>
        <v>Cocci</v>
      </c>
      <c r="C4289" s="1">
        <v>228</v>
      </c>
      <c r="D4289" s="1">
        <v>5.6640625</v>
      </c>
      <c r="E4289" s="1">
        <v>198</v>
      </c>
      <c r="F4289" s="1">
        <v>2</v>
      </c>
      <c r="G4289" s="1">
        <v>2</v>
      </c>
      <c r="H4289" s="1">
        <v>2</v>
      </c>
      <c r="I4289" s="1" t="s">
        <v>7458</v>
      </c>
      <c r="J4289" s="1">
        <v>2</v>
      </c>
      <c r="K4289" s="1">
        <v>1</v>
      </c>
      <c r="L4289" s="1">
        <v>1</v>
      </c>
      <c r="M4289" s="1">
        <v>0</v>
      </c>
    </row>
    <row r="4290" spans="1:13" x14ac:dyDescent="0.15">
      <c r="A4290" s="1" t="s">
        <v>7351</v>
      </c>
      <c r="B4290" s="6" t="str">
        <f t="shared" si="66"/>
        <v>Cocci</v>
      </c>
      <c r="C4290" s="1">
        <v>640</v>
      </c>
      <c r="D4290" s="1">
        <v>11.057692307692299</v>
      </c>
      <c r="E4290" s="1">
        <v>737</v>
      </c>
      <c r="F4290" s="1">
        <v>2</v>
      </c>
      <c r="G4290" s="1">
        <v>2</v>
      </c>
      <c r="H4290" s="1">
        <v>2</v>
      </c>
      <c r="I4290" s="1" t="s">
        <v>7352</v>
      </c>
      <c r="J4290" s="1">
        <v>2</v>
      </c>
      <c r="K4290" s="1">
        <v>0</v>
      </c>
      <c r="L4290" s="1">
        <v>2</v>
      </c>
      <c r="M4290" s="1">
        <v>0</v>
      </c>
    </row>
    <row r="4291" spans="1:13" x14ac:dyDescent="0.15">
      <c r="A4291" s="1" t="s">
        <v>8684</v>
      </c>
      <c r="B4291" s="6" t="str">
        <f t="shared" ref="B4291:B4354" si="67">IF(NOT(ISERROR(FIND("_HUMAN",A4291))),"Human","Cocci")</f>
        <v>Human</v>
      </c>
      <c r="C4291" s="1">
        <v>40</v>
      </c>
      <c r="D4291" s="1">
        <v>3.2159264931087299</v>
      </c>
      <c r="E4291" s="1">
        <v>30</v>
      </c>
      <c r="F4291" s="1">
        <v>2</v>
      </c>
      <c r="G4291" s="1">
        <v>2</v>
      </c>
      <c r="H4291" s="1">
        <v>2</v>
      </c>
      <c r="I4291" s="1" t="s">
        <v>8672</v>
      </c>
      <c r="J4291" s="1">
        <v>2</v>
      </c>
      <c r="K4291" s="1">
        <v>0</v>
      </c>
      <c r="L4291" s="1">
        <v>0</v>
      </c>
      <c r="M4291" s="1">
        <v>2</v>
      </c>
    </row>
    <row r="4292" spans="1:13" x14ac:dyDescent="0.15">
      <c r="A4292" s="1" t="s">
        <v>5965</v>
      </c>
      <c r="B4292" s="6" t="str">
        <f t="shared" si="67"/>
        <v>Human</v>
      </c>
      <c r="C4292" s="1">
        <v>176</v>
      </c>
      <c r="D4292" s="1">
        <v>1.29564193168433</v>
      </c>
      <c r="E4292" s="1">
        <v>147</v>
      </c>
      <c r="F4292" s="1">
        <v>2</v>
      </c>
      <c r="G4292" s="1">
        <v>2</v>
      </c>
      <c r="H4292" s="1">
        <v>2</v>
      </c>
      <c r="I4292" s="1" t="s">
        <v>5966</v>
      </c>
      <c r="J4292" s="1">
        <v>2</v>
      </c>
      <c r="K4292" s="1">
        <v>2</v>
      </c>
      <c r="L4292" s="1">
        <v>0</v>
      </c>
      <c r="M4292" s="1">
        <v>0</v>
      </c>
    </row>
    <row r="4293" spans="1:13" x14ac:dyDescent="0.15">
      <c r="A4293" s="1" t="s">
        <v>5953</v>
      </c>
      <c r="B4293" s="6" t="str">
        <f t="shared" si="67"/>
        <v>Human</v>
      </c>
      <c r="C4293" s="1">
        <v>176</v>
      </c>
      <c r="D4293" s="1">
        <v>1.29564193168433</v>
      </c>
      <c r="E4293" s="1">
        <v>147</v>
      </c>
      <c r="F4293" s="1">
        <v>2</v>
      </c>
      <c r="G4293" s="1">
        <v>2</v>
      </c>
      <c r="H4293" s="1">
        <v>2</v>
      </c>
      <c r="I4293" s="1" t="s">
        <v>5954</v>
      </c>
      <c r="J4293" s="1">
        <v>2</v>
      </c>
      <c r="K4293" s="1">
        <v>2</v>
      </c>
      <c r="L4293" s="1">
        <v>0</v>
      </c>
      <c r="M4293" s="1">
        <v>0</v>
      </c>
    </row>
    <row r="4294" spans="1:13" x14ac:dyDescent="0.15">
      <c r="A4294" s="1" t="s">
        <v>6020</v>
      </c>
      <c r="B4294" s="6" t="str">
        <f t="shared" si="67"/>
        <v>Human</v>
      </c>
      <c r="C4294" s="1">
        <v>176</v>
      </c>
      <c r="D4294" s="1">
        <v>1.29564193168433</v>
      </c>
      <c r="E4294" s="1">
        <v>147</v>
      </c>
      <c r="F4294" s="1">
        <v>2</v>
      </c>
      <c r="G4294" s="1">
        <v>2</v>
      </c>
      <c r="H4294" s="1">
        <v>2</v>
      </c>
      <c r="I4294" s="1" t="s">
        <v>5954</v>
      </c>
      <c r="J4294" s="1">
        <v>2</v>
      </c>
      <c r="K4294" s="1">
        <v>2</v>
      </c>
      <c r="L4294" s="1">
        <v>0</v>
      </c>
      <c r="M4294" s="1">
        <v>0</v>
      </c>
    </row>
    <row r="4295" spans="1:13" x14ac:dyDescent="0.15">
      <c r="A4295" s="1" t="s">
        <v>5963</v>
      </c>
      <c r="B4295" s="6" t="str">
        <f t="shared" si="67"/>
        <v>Human</v>
      </c>
      <c r="C4295" s="1">
        <v>176</v>
      </c>
      <c r="D4295" s="1">
        <v>1.29564193168433</v>
      </c>
      <c r="E4295" s="1">
        <v>147</v>
      </c>
      <c r="F4295" s="1">
        <v>2</v>
      </c>
      <c r="G4295" s="1">
        <v>2</v>
      </c>
      <c r="H4295" s="1">
        <v>2</v>
      </c>
      <c r="I4295" s="1" t="s">
        <v>5954</v>
      </c>
      <c r="J4295" s="1">
        <v>2</v>
      </c>
      <c r="K4295" s="1">
        <v>2</v>
      </c>
      <c r="L4295" s="1">
        <v>0</v>
      </c>
      <c r="M4295" s="1">
        <v>0</v>
      </c>
    </row>
    <row r="4296" spans="1:13" x14ac:dyDescent="0.15">
      <c r="A4296" s="1" t="s">
        <v>6146</v>
      </c>
      <c r="B4296" s="6" t="str">
        <f t="shared" si="67"/>
        <v>Human</v>
      </c>
      <c r="C4296" s="1">
        <v>621</v>
      </c>
      <c r="D4296" s="1">
        <v>16.470588235294102</v>
      </c>
      <c r="E4296" s="1">
        <v>710</v>
      </c>
      <c r="F4296" s="1">
        <v>2</v>
      </c>
      <c r="G4296" s="1">
        <v>2</v>
      </c>
      <c r="H4296" s="1">
        <v>2</v>
      </c>
      <c r="I4296" s="1" t="s">
        <v>6147</v>
      </c>
      <c r="J4296" s="1">
        <v>2</v>
      </c>
      <c r="K4296" s="1">
        <v>0</v>
      </c>
      <c r="L4296" s="1">
        <v>2</v>
      </c>
      <c r="M4296" s="1">
        <v>0</v>
      </c>
    </row>
    <row r="4297" spans="1:13" x14ac:dyDescent="0.15">
      <c r="A4297" s="1" t="s">
        <v>8722</v>
      </c>
      <c r="B4297" s="6" t="str">
        <f t="shared" si="67"/>
        <v>Human</v>
      </c>
      <c r="C4297" s="1">
        <v>52</v>
      </c>
      <c r="D4297" s="1">
        <v>8.3582089552238799</v>
      </c>
      <c r="E4297" s="1">
        <v>40</v>
      </c>
      <c r="F4297" s="1">
        <v>2</v>
      </c>
      <c r="G4297" s="1">
        <v>2</v>
      </c>
      <c r="H4297" s="1">
        <v>2</v>
      </c>
      <c r="I4297" s="1" t="s">
        <v>8721</v>
      </c>
      <c r="J4297" s="1">
        <v>2</v>
      </c>
      <c r="K4297" s="1">
        <v>0</v>
      </c>
      <c r="L4297" s="1">
        <v>0</v>
      </c>
      <c r="M4297" s="1">
        <v>2</v>
      </c>
    </row>
    <row r="4298" spans="1:13" x14ac:dyDescent="0.15">
      <c r="A4298" s="1" t="s">
        <v>6119</v>
      </c>
      <c r="B4298" s="6" t="str">
        <f t="shared" si="67"/>
        <v>Human</v>
      </c>
      <c r="C4298" s="1">
        <v>621</v>
      </c>
      <c r="D4298" s="1">
        <v>11.764705882352899</v>
      </c>
      <c r="E4298" s="1">
        <v>710</v>
      </c>
      <c r="F4298" s="1">
        <v>2</v>
      </c>
      <c r="G4298" s="1">
        <v>2</v>
      </c>
      <c r="H4298" s="1">
        <v>2</v>
      </c>
      <c r="I4298" s="1" t="s">
        <v>6120</v>
      </c>
      <c r="J4298" s="1">
        <v>2</v>
      </c>
      <c r="K4298" s="1">
        <v>0</v>
      </c>
      <c r="L4298" s="1">
        <v>2</v>
      </c>
      <c r="M4298" s="1">
        <v>0</v>
      </c>
    </row>
    <row r="4299" spans="1:13" x14ac:dyDescent="0.15">
      <c r="A4299" s="1" t="s">
        <v>8750</v>
      </c>
      <c r="B4299" s="6" t="str">
        <f t="shared" si="67"/>
        <v>Human</v>
      </c>
      <c r="C4299" s="1">
        <v>52</v>
      </c>
      <c r="D4299" s="1">
        <v>10.108303249097499</v>
      </c>
      <c r="E4299" s="1">
        <v>40</v>
      </c>
      <c r="F4299" s="1">
        <v>2</v>
      </c>
      <c r="G4299" s="1">
        <v>2</v>
      </c>
      <c r="H4299" s="1">
        <v>2</v>
      </c>
      <c r="I4299" s="1" t="s">
        <v>8721</v>
      </c>
      <c r="J4299" s="1">
        <v>2</v>
      </c>
      <c r="K4299" s="1">
        <v>0</v>
      </c>
      <c r="L4299" s="1">
        <v>0</v>
      </c>
      <c r="M4299" s="1">
        <v>2</v>
      </c>
    </row>
    <row r="4300" spans="1:13" x14ac:dyDescent="0.15">
      <c r="A4300" s="1" t="s">
        <v>8746</v>
      </c>
      <c r="B4300" s="6" t="str">
        <f t="shared" si="67"/>
        <v>Human</v>
      </c>
      <c r="C4300" s="1">
        <v>52</v>
      </c>
      <c r="D4300" s="1">
        <v>8.4337349397590398</v>
      </c>
      <c r="E4300" s="1">
        <v>40</v>
      </c>
      <c r="F4300" s="1">
        <v>2</v>
      </c>
      <c r="G4300" s="1">
        <v>2</v>
      </c>
      <c r="H4300" s="1">
        <v>2</v>
      </c>
      <c r="I4300" s="1" t="s">
        <v>8721</v>
      </c>
      <c r="J4300" s="1">
        <v>2</v>
      </c>
      <c r="K4300" s="1">
        <v>0</v>
      </c>
      <c r="L4300" s="1">
        <v>0</v>
      </c>
      <c r="M4300" s="1">
        <v>2</v>
      </c>
    </row>
    <row r="4301" spans="1:13" x14ac:dyDescent="0.15">
      <c r="A4301" s="1" t="s">
        <v>8745</v>
      </c>
      <c r="B4301" s="6" t="str">
        <f t="shared" si="67"/>
        <v>Human</v>
      </c>
      <c r="C4301" s="1">
        <v>52</v>
      </c>
      <c r="D4301" s="1">
        <v>9.4276094276094309</v>
      </c>
      <c r="E4301" s="1">
        <v>40</v>
      </c>
      <c r="F4301" s="1">
        <v>2</v>
      </c>
      <c r="G4301" s="1">
        <v>2</v>
      </c>
      <c r="H4301" s="1">
        <v>2</v>
      </c>
      <c r="I4301" s="1" t="s">
        <v>8721</v>
      </c>
      <c r="J4301" s="1">
        <v>2</v>
      </c>
      <c r="K4301" s="1">
        <v>0</v>
      </c>
      <c r="L4301" s="1">
        <v>0</v>
      </c>
      <c r="M4301" s="1">
        <v>2</v>
      </c>
    </row>
    <row r="4302" spans="1:13" x14ac:dyDescent="0.15">
      <c r="A4302" s="1" t="s">
        <v>6178</v>
      </c>
      <c r="B4302" s="6" t="str">
        <f t="shared" si="67"/>
        <v>Human</v>
      </c>
      <c r="C4302" s="1">
        <v>374</v>
      </c>
      <c r="D4302" s="1">
        <v>0.85213032581453596</v>
      </c>
      <c r="E4302" s="1">
        <v>369</v>
      </c>
      <c r="F4302" s="1">
        <v>2</v>
      </c>
      <c r="G4302" s="1">
        <v>2</v>
      </c>
      <c r="H4302" s="1">
        <v>2</v>
      </c>
      <c r="I4302" s="1" t="s">
        <v>6179</v>
      </c>
      <c r="J4302" s="1">
        <v>2</v>
      </c>
      <c r="K4302" s="1">
        <v>2</v>
      </c>
      <c r="L4302" s="1">
        <v>0</v>
      </c>
      <c r="M4302" s="1">
        <v>0</v>
      </c>
    </row>
    <row r="4303" spans="1:13" x14ac:dyDescent="0.15">
      <c r="A4303" s="1" t="s">
        <v>8747</v>
      </c>
      <c r="B4303" s="6" t="str">
        <f t="shared" si="67"/>
        <v>Human</v>
      </c>
      <c r="C4303" s="1">
        <v>52</v>
      </c>
      <c r="D4303" s="1">
        <v>7.6294277929155303</v>
      </c>
      <c r="E4303" s="1">
        <v>40</v>
      </c>
      <c r="F4303" s="1">
        <v>2</v>
      </c>
      <c r="G4303" s="1">
        <v>2</v>
      </c>
      <c r="H4303" s="1">
        <v>2</v>
      </c>
      <c r="I4303" s="1" t="s">
        <v>8721</v>
      </c>
      <c r="J4303" s="1">
        <v>2</v>
      </c>
      <c r="K4303" s="1">
        <v>0</v>
      </c>
      <c r="L4303" s="1">
        <v>0</v>
      </c>
      <c r="M4303" s="1">
        <v>2</v>
      </c>
    </row>
    <row r="4304" spans="1:13" x14ac:dyDescent="0.15">
      <c r="A4304" s="1" t="s">
        <v>8720</v>
      </c>
      <c r="B4304" s="6" t="str">
        <f t="shared" si="67"/>
        <v>Human</v>
      </c>
      <c r="C4304" s="1">
        <v>52</v>
      </c>
      <c r="D4304" s="1">
        <v>8.0691642651296807</v>
      </c>
      <c r="E4304" s="1">
        <v>40</v>
      </c>
      <c r="F4304" s="1">
        <v>2</v>
      </c>
      <c r="G4304" s="1">
        <v>2</v>
      </c>
      <c r="H4304" s="1">
        <v>2</v>
      </c>
      <c r="I4304" s="1" t="s">
        <v>8721</v>
      </c>
      <c r="J4304" s="1">
        <v>2</v>
      </c>
      <c r="K4304" s="1">
        <v>0</v>
      </c>
      <c r="L4304" s="1">
        <v>0</v>
      </c>
      <c r="M4304" s="1">
        <v>2</v>
      </c>
    </row>
    <row r="4305" spans="1:13" x14ac:dyDescent="0.15">
      <c r="A4305" s="1" t="s">
        <v>8744</v>
      </c>
      <c r="B4305" s="6" t="str">
        <f t="shared" si="67"/>
        <v>Human</v>
      </c>
      <c r="C4305" s="1">
        <v>52</v>
      </c>
      <c r="D4305" s="1">
        <v>9.0032154340836001</v>
      </c>
      <c r="E4305" s="1">
        <v>40</v>
      </c>
      <c r="F4305" s="1">
        <v>2</v>
      </c>
      <c r="G4305" s="1">
        <v>2</v>
      </c>
      <c r="H4305" s="1">
        <v>2</v>
      </c>
      <c r="I4305" s="1" t="s">
        <v>8721</v>
      </c>
      <c r="J4305" s="1">
        <v>2</v>
      </c>
      <c r="K4305" s="1">
        <v>0</v>
      </c>
      <c r="L4305" s="1">
        <v>0</v>
      </c>
      <c r="M4305" s="1">
        <v>2</v>
      </c>
    </row>
    <row r="4306" spans="1:13" x14ac:dyDescent="0.15">
      <c r="A4306" s="1" t="s">
        <v>7873</v>
      </c>
      <c r="B4306" s="6" t="str">
        <f t="shared" si="67"/>
        <v>Cocci</v>
      </c>
      <c r="C4306" s="1">
        <v>192</v>
      </c>
      <c r="D4306" s="1">
        <v>4.6966731898238701</v>
      </c>
      <c r="E4306" s="1">
        <v>161</v>
      </c>
      <c r="F4306" s="1">
        <v>2</v>
      </c>
      <c r="G4306" s="1">
        <v>2</v>
      </c>
      <c r="H4306" s="1">
        <v>2</v>
      </c>
      <c r="I4306" s="1" t="s">
        <v>7874</v>
      </c>
      <c r="J4306" s="1">
        <v>2</v>
      </c>
      <c r="K4306" s="1">
        <v>1</v>
      </c>
      <c r="L4306" s="1">
        <v>1</v>
      </c>
      <c r="M4306" s="1">
        <v>0</v>
      </c>
    </row>
    <row r="4307" spans="1:13" x14ac:dyDescent="0.15">
      <c r="A4307" s="1" t="s">
        <v>7979</v>
      </c>
      <c r="B4307" s="6" t="str">
        <f t="shared" si="67"/>
        <v>Cocci</v>
      </c>
      <c r="C4307" s="1">
        <v>756</v>
      </c>
      <c r="D4307" s="1">
        <v>4.2124542124542099</v>
      </c>
      <c r="E4307" s="1">
        <v>887</v>
      </c>
      <c r="F4307" s="1">
        <v>2</v>
      </c>
      <c r="G4307" s="1">
        <v>2</v>
      </c>
      <c r="H4307" s="1">
        <v>2</v>
      </c>
      <c r="I4307" s="1" t="s">
        <v>7980</v>
      </c>
      <c r="J4307" s="1">
        <v>2</v>
      </c>
      <c r="K4307" s="1">
        <v>0</v>
      </c>
      <c r="L4307" s="1">
        <v>2</v>
      </c>
      <c r="M4307" s="1">
        <v>0</v>
      </c>
    </row>
    <row r="4308" spans="1:13" x14ac:dyDescent="0.15">
      <c r="A4308" s="1" t="s">
        <v>8351</v>
      </c>
      <c r="B4308" s="6" t="str">
        <f t="shared" si="67"/>
        <v>Cocci</v>
      </c>
      <c r="C4308" s="1">
        <v>658</v>
      </c>
      <c r="D4308" s="1">
        <v>13.483146067415699</v>
      </c>
      <c r="E4308" s="1">
        <v>757</v>
      </c>
      <c r="F4308" s="1">
        <v>2</v>
      </c>
      <c r="G4308" s="1">
        <v>2</v>
      </c>
      <c r="H4308" s="1">
        <v>2</v>
      </c>
      <c r="I4308" s="1" t="s">
        <v>8352</v>
      </c>
      <c r="J4308" s="1">
        <v>2</v>
      </c>
      <c r="K4308" s="1">
        <v>0</v>
      </c>
      <c r="L4308" s="1">
        <v>2</v>
      </c>
      <c r="M4308" s="1">
        <v>0</v>
      </c>
    </row>
    <row r="4309" spans="1:13" x14ac:dyDescent="0.15">
      <c r="A4309" s="1" t="s">
        <v>7897</v>
      </c>
      <c r="B4309" s="6" t="str">
        <f t="shared" si="67"/>
        <v>Cocci</v>
      </c>
      <c r="C4309" s="1">
        <v>22</v>
      </c>
      <c r="D4309" s="1">
        <v>12.915129151291501</v>
      </c>
      <c r="E4309" s="1">
        <v>16</v>
      </c>
      <c r="F4309" s="1">
        <v>2</v>
      </c>
      <c r="G4309" s="1">
        <v>2</v>
      </c>
      <c r="H4309" s="1">
        <v>2</v>
      </c>
      <c r="I4309" s="1" t="s">
        <v>7898</v>
      </c>
      <c r="J4309" s="1">
        <v>2</v>
      </c>
      <c r="K4309" s="1">
        <v>0</v>
      </c>
      <c r="L4309" s="1">
        <v>2</v>
      </c>
      <c r="M4309" s="1">
        <v>0</v>
      </c>
    </row>
    <row r="4310" spans="1:13" x14ac:dyDescent="0.15">
      <c r="A4310" s="1" t="s">
        <v>8763</v>
      </c>
      <c r="B4310" s="6" t="str">
        <f t="shared" si="67"/>
        <v>Cocci</v>
      </c>
      <c r="C4310" s="1">
        <v>41</v>
      </c>
      <c r="D4310" s="1">
        <v>23.770491803278698</v>
      </c>
      <c r="E4310" s="1">
        <v>31</v>
      </c>
      <c r="F4310" s="1">
        <v>2</v>
      </c>
      <c r="G4310" s="1">
        <v>2</v>
      </c>
      <c r="H4310" s="1">
        <v>2</v>
      </c>
      <c r="I4310" s="1" t="s">
        <v>8764</v>
      </c>
      <c r="J4310" s="1">
        <v>2</v>
      </c>
      <c r="K4310" s="1">
        <v>0</v>
      </c>
      <c r="L4310" s="1">
        <v>0</v>
      </c>
      <c r="M4310" s="1">
        <v>2</v>
      </c>
    </row>
    <row r="4311" spans="1:13" x14ac:dyDescent="0.15">
      <c r="A4311" s="1" t="s">
        <v>7967</v>
      </c>
      <c r="B4311" s="6" t="str">
        <f t="shared" si="67"/>
        <v>Cocci</v>
      </c>
      <c r="C4311" s="1">
        <v>803</v>
      </c>
      <c r="D4311" s="1">
        <v>4.5336787564766796</v>
      </c>
      <c r="E4311" s="1">
        <v>954</v>
      </c>
      <c r="F4311" s="1">
        <v>2</v>
      </c>
      <c r="G4311" s="1">
        <v>2</v>
      </c>
      <c r="H4311" s="1">
        <v>2</v>
      </c>
      <c r="I4311" s="1" t="s">
        <v>7968</v>
      </c>
      <c r="J4311" s="1">
        <v>2</v>
      </c>
      <c r="K4311" s="1">
        <v>1</v>
      </c>
      <c r="L4311" s="1">
        <v>1</v>
      </c>
      <c r="M4311" s="1">
        <v>0</v>
      </c>
    </row>
    <row r="4312" spans="1:13" x14ac:dyDescent="0.15">
      <c r="A4312" s="1" t="s">
        <v>7939</v>
      </c>
      <c r="B4312" s="6" t="str">
        <f t="shared" si="67"/>
        <v>Cocci</v>
      </c>
      <c r="C4312" s="1">
        <v>95</v>
      </c>
      <c r="D4312" s="1">
        <v>3.30827067669173</v>
      </c>
      <c r="E4312" s="1">
        <v>464</v>
      </c>
      <c r="F4312" s="1">
        <v>2</v>
      </c>
      <c r="G4312" s="1">
        <v>2</v>
      </c>
      <c r="H4312" s="1">
        <v>2</v>
      </c>
      <c r="I4312" s="1" t="s">
        <v>7940</v>
      </c>
      <c r="J4312" s="1">
        <v>2</v>
      </c>
      <c r="K4312" s="1">
        <v>0</v>
      </c>
      <c r="L4312" s="1">
        <v>2</v>
      </c>
      <c r="M4312" s="1">
        <v>0</v>
      </c>
    </row>
    <row r="4313" spans="1:13" x14ac:dyDescent="0.15">
      <c r="A4313" s="1" t="s">
        <v>8335</v>
      </c>
      <c r="B4313" s="6" t="str">
        <f t="shared" si="67"/>
        <v>Cocci</v>
      </c>
      <c r="C4313" s="1">
        <v>242</v>
      </c>
      <c r="D4313" s="1">
        <v>11.4285714285714</v>
      </c>
      <c r="E4313" s="1">
        <v>706</v>
      </c>
      <c r="F4313" s="1">
        <v>2</v>
      </c>
      <c r="G4313" s="1">
        <v>2</v>
      </c>
      <c r="H4313" s="1">
        <v>2</v>
      </c>
      <c r="I4313" s="1" t="s">
        <v>8336</v>
      </c>
      <c r="J4313" s="1">
        <v>2</v>
      </c>
      <c r="K4313" s="1">
        <v>1</v>
      </c>
      <c r="L4313" s="1">
        <v>1</v>
      </c>
      <c r="M4313" s="1">
        <v>0</v>
      </c>
    </row>
    <row r="4314" spans="1:13" x14ac:dyDescent="0.15">
      <c r="A4314" s="1" t="s">
        <v>8429</v>
      </c>
      <c r="B4314" s="6" t="str">
        <f t="shared" si="67"/>
        <v>Cocci</v>
      </c>
      <c r="C4314" s="1">
        <v>594</v>
      </c>
      <c r="D4314" s="1">
        <v>8.2228116710875305</v>
      </c>
      <c r="E4314" s="1">
        <v>668</v>
      </c>
      <c r="F4314" s="1">
        <v>2</v>
      </c>
      <c r="G4314" s="1">
        <v>2</v>
      </c>
      <c r="H4314" s="1">
        <v>2</v>
      </c>
      <c r="I4314" s="1" t="s">
        <v>8430</v>
      </c>
      <c r="J4314" s="1">
        <v>2</v>
      </c>
      <c r="K4314" s="1">
        <v>0</v>
      </c>
      <c r="L4314" s="1">
        <v>2</v>
      </c>
      <c r="M4314" s="1">
        <v>0</v>
      </c>
    </row>
    <row r="4315" spans="1:13" x14ac:dyDescent="0.15">
      <c r="A4315" s="1" t="s">
        <v>8463</v>
      </c>
      <c r="B4315" s="6" t="str">
        <f t="shared" si="67"/>
        <v>Cocci</v>
      </c>
      <c r="C4315" s="1">
        <v>754</v>
      </c>
      <c r="D4315" s="1">
        <v>6.4794816414686798</v>
      </c>
      <c r="E4315" s="1">
        <v>884</v>
      </c>
      <c r="F4315" s="1">
        <v>2</v>
      </c>
      <c r="G4315" s="1">
        <v>2</v>
      </c>
      <c r="H4315" s="1">
        <v>2</v>
      </c>
      <c r="I4315" s="1" t="s">
        <v>8464</v>
      </c>
      <c r="J4315" s="1">
        <v>2</v>
      </c>
      <c r="K4315" s="1">
        <v>0</v>
      </c>
      <c r="L4315" s="1">
        <v>2</v>
      </c>
      <c r="M4315" s="1">
        <v>0</v>
      </c>
    </row>
    <row r="4316" spans="1:13" x14ac:dyDescent="0.15">
      <c r="A4316" s="1" t="s">
        <v>8339</v>
      </c>
      <c r="B4316" s="6" t="str">
        <f t="shared" si="67"/>
        <v>Cocci</v>
      </c>
      <c r="C4316" s="1">
        <v>134</v>
      </c>
      <c r="D4316" s="1">
        <v>9.2307692307692299</v>
      </c>
      <c r="E4316" s="1">
        <v>110</v>
      </c>
      <c r="F4316" s="1">
        <v>2</v>
      </c>
      <c r="G4316" s="1">
        <v>2</v>
      </c>
      <c r="H4316" s="1">
        <v>2</v>
      </c>
      <c r="I4316" s="1" t="s">
        <v>8340</v>
      </c>
      <c r="J4316" s="1">
        <v>2</v>
      </c>
      <c r="K4316" s="1">
        <v>0</v>
      </c>
      <c r="L4316" s="1">
        <v>0</v>
      </c>
      <c r="M4316" s="1">
        <v>2</v>
      </c>
    </row>
    <row r="4317" spans="1:13" x14ac:dyDescent="0.15">
      <c r="A4317" s="1" t="s">
        <v>7993</v>
      </c>
      <c r="B4317" s="6" t="str">
        <f t="shared" si="67"/>
        <v>Cocci</v>
      </c>
      <c r="C4317" s="1">
        <v>590</v>
      </c>
      <c r="D4317" s="1">
        <v>4.7770700636942696</v>
      </c>
      <c r="E4317" s="1">
        <v>664</v>
      </c>
      <c r="F4317" s="1">
        <v>2</v>
      </c>
      <c r="G4317" s="1">
        <v>2</v>
      </c>
      <c r="H4317" s="1">
        <v>2</v>
      </c>
      <c r="I4317" s="1" t="s">
        <v>7994</v>
      </c>
      <c r="J4317" s="1">
        <v>2</v>
      </c>
      <c r="K4317" s="1">
        <v>0</v>
      </c>
      <c r="L4317" s="1">
        <v>2</v>
      </c>
      <c r="M4317" s="1">
        <v>0</v>
      </c>
    </row>
    <row r="4318" spans="1:13" x14ac:dyDescent="0.15">
      <c r="A4318" s="1" t="s">
        <v>8443</v>
      </c>
      <c r="B4318" s="6" t="str">
        <f t="shared" si="67"/>
        <v>Cocci</v>
      </c>
      <c r="C4318" s="1">
        <v>589</v>
      </c>
      <c r="D4318" s="1">
        <v>3.8997214484679699</v>
      </c>
      <c r="E4318" s="1">
        <v>663</v>
      </c>
      <c r="F4318" s="1">
        <v>2</v>
      </c>
      <c r="G4318" s="1">
        <v>2</v>
      </c>
      <c r="H4318" s="1">
        <v>2</v>
      </c>
      <c r="I4318" s="1" t="s">
        <v>8444</v>
      </c>
      <c r="J4318" s="1">
        <v>2</v>
      </c>
      <c r="K4318" s="1">
        <v>0</v>
      </c>
      <c r="L4318" s="1">
        <v>1</v>
      </c>
      <c r="M4318" s="1">
        <v>1</v>
      </c>
    </row>
    <row r="4319" spans="1:13" x14ac:dyDescent="0.15">
      <c r="A4319" s="1" t="s">
        <v>8397</v>
      </c>
      <c r="B4319" s="6" t="str">
        <f t="shared" si="67"/>
        <v>Cocci</v>
      </c>
      <c r="C4319" s="1">
        <v>228</v>
      </c>
      <c r="D4319" s="1">
        <v>5.6640625</v>
      </c>
      <c r="E4319" s="1">
        <v>198</v>
      </c>
      <c r="F4319" s="1">
        <v>2</v>
      </c>
      <c r="G4319" s="1">
        <v>2</v>
      </c>
      <c r="H4319" s="1">
        <v>2</v>
      </c>
      <c r="I4319" s="1" t="s">
        <v>8398</v>
      </c>
      <c r="J4319" s="1">
        <v>2</v>
      </c>
      <c r="K4319" s="1">
        <v>1</v>
      </c>
      <c r="L4319" s="1">
        <v>1</v>
      </c>
      <c r="M4319" s="1">
        <v>0</v>
      </c>
    </row>
    <row r="4320" spans="1:13" x14ac:dyDescent="0.15">
      <c r="A4320" s="1" t="s">
        <v>8425</v>
      </c>
      <c r="B4320" s="6" t="str">
        <f t="shared" si="67"/>
        <v>Cocci</v>
      </c>
      <c r="C4320" s="1">
        <v>659</v>
      </c>
      <c r="D4320" s="1">
        <v>5.6565656565656601</v>
      </c>
      <c r="E4320" s="1">
        <v>758</v>
      </c>
      <c r="F4320" s="1">
        <v>2</v>
      </c>
      <c r="G4320" s="1">
        <v>2</v>
      </c>
      <c r="H4320" s="1">
        <v>2</v>
      </c>
      <c r="I4320" s="1" t="s">
        <v>8426</v>
      </c>
      <c r="J4320" s="1">
        <v>2</v>
      </c>
      <c r="K4320" s="1">
        <v>0</v>
      </c>
      <c r="L4320" s="1">
        <v>2</v>
      </c>
      <c r="M4320" s="1">
        <v>0</v>
      </c>
    </row>
    <row r="4321" spans="1:13" x14ac:dyDescent="0.15">
      <c r="A4321" s="1" t="s">
        <v>7959</v>
      </c>
      <c r="B4321" s="6" t="str">
        <f t="shared" si="67"/>
        <v>Cocci</v>
      </c>
      <c r="C4321" s="1">
        <v>640</v>
      </c>
      <c r="D4321" s="1">
        <v>8.4870848708487099</v>
      </c>
      <c r="E4321" s="1">
        <v>737</v>
      </c>
      <c r="F4321" s="1">
        <v>2</v>
      </c>
      <c r="G4321" s="1">
        <v>2</v>
      </c>
      <c r="H4321" s="1">
        <v>2</v>
      </c>
      <c r="I4321" s="1" t="s">
        <v>7960</v>
      </c>
      <c r="J4321" s="1">
        <v>2</v>
      </c>
      <c r="K4321" s="1">
        <v>0</v>
      </c>
      <c r="L4321" s="1">
        <v>2</v>
      </c>
      <c r="M4321" s="1">
        <v>0</v>
      </c>
    </row>
    <row r="4322" spans="1:13" x14ac:dyDescent="0.15">
      <c r="A4322" s="1" t="s">
        <v>7861</v>
      </c>
      <c r="B4322" s="6" t="str">
        <f t="shared" si="67"/>
        <v>Cocci</v>
      </c>
      <c r="C4322" s="1">
        <v>197</v>
      </c>
      <c r="D4322" s="1">
        <v>4.6583850931677002</v>
      </c>
      <c r="E4322" s="1">
        <v>166</v>
      </c>
      <c r="F4322" s="1">
        <v>2</v>
      </c>
      <c r="G4322" s="1">
        <v>2</v>
      </c>
      <c r="H4322" s="1">
        <v>2</v>
      </c>
      <c r="I4322" s="1" t="s">
        <v>7862</v>
      </c>
      <c r="J4322" s="1">
        <v>2</v>
      </c>
      <c r="K4322" s="1">
        <v>1</v>
      </c>
      <c r="L4322" s="1">
        <v>1</v>
      </c>
      <c r="M4322" s="1">
        <v>0</v>
      </c>
    </row>
    <row r="4323" spans="1:13" x14ac:dyDescent="0.15">
      <c r="A4323" s="1" t="s">
        <v>8667</v>
      </c>
      <c r="B4323" s="6" t="str">
        <f t="shared" si="67"/>
        <v>Cocci</v>
      </c>
      <c r="C4323" s="1">
        <v>219</v>
      </c>
      <c r="D4323" s="1">
        <v>6.5539112050739998</v>
      </c>
      <c r="E4323" s="1">
        <v>189</v>
      </c>
      <c r="F4323" s="1">
        <v>2</v>
      </c>
      <c r="G4323" s="1">
        <v>2</v>
      </c>
      <c r="H4323" s="1">
        <v>2</v>
      </c>
      <c r="I4323" s="2" t="s">
        <v>8668</v>
      </c>
      <c r="J4323" s="1">
        <v>2</v>
      </c>
      <c r="K4323" s="1">
        <v>1</v>
      </c>
      <c r="L4323" s="1">
        <v>1</v>
      </c>
      <c r="M4323" s="1">
        <v>0</v>
      </c>
    </row>
    <row r="4324" spans="1:13" x14ac:dyDescent="0.15">
      <c r="A4324" s="1" t="s">
        <v>8405</v>
      </c>
      <c r="B4324" s="6" t="str">
        <f t="shared" si="67"/>
        <v>Cocci</v>
      </c>
      <c r="C4324" s="1">
        <v>528</v>
      </c>
      <c r="D4324" s="1">
        <v>9.5108695652173907</v>
      </c>
      <c r="E4324" s="1">
        <v>577</v>
      </c>
      <c r="F4324" s="1">
        <v>2</v>
      </c>
      <c r="G4324" s="1">
        <v>2</v>
      </c>
      <c r="H4324" s="1">
        <v>2</v>
      </c>
      <c r="I4324" s="1" t="s">
        <v>8406</v>
      </c>
      <c r="J4324" s="1">
        <v>2</v>
      </c>
      <c r="K4324" s="1">
        <v>0</v>
      </c>
      <c r="L4324" s="1">
        <v>2</v>
      </c>
      <c r="M4324" s="1">
        <v>0</v>
      </c>
    </row>
    <row r="4325" spans="1:13" x14ac:dyDescent="0.15">
      <c r="A4325" s="1" t="s">
        <v>8337</v>
      </c>
      <c r="B4325" s="6" t="str">
        <f t="shared" si="67"/>
        <v>Cocci</v>
      </c>
      <c r="C4325" s="1">
        <v>643</v>
      </c>
      <c r="D4325" s="1">
        <v>2.5528169014084501</v>
      </c>
      <c r="E4325" s="1">
        <v>741</v>
      </c>
      <c r="F4325" s="1">
        <v>2</v>
      </c>
      <c r="G4325" s="1">
        <v>2</v>
      </c>
      <c r="H4325" s="1">
        <v>2</v>
      </c>
      <c r="I4325" s="1" t="s">
        <v>8338</v>
      </c>
      <c r="J4325" s="1">
        <v>2</v>
      </c>
      <c r="K4325" s="1">
        <v>1</v>
      </c>
      <c r="L4325" s="1">
        <v>1</v>
      </c>
      <c r="M4325" s="1">
        <v>0</v>
      </c>
    </row>
    <row r="4326" spans="1:13" x14ac:dyDescent="0.15">
      <c r="A4326" s="1" t="s">
        <v>8373</v>
      </c>
      <c r="B4326" s="6" t="str">
        <f t="shared" si="67"/>
        <v>Cocci</v>
      </c>
      <c r="C4326" s="1">
        <v>30</v>
      </c>
      <c r="D4326" s="1">
        <v>5.1689860834990098</v>
      </c>
      <c r="E4326" s="1">
        <v>22</v>
      </c>
      <c r="F4326" s="1">
        <v>2</v>
      </c>
      <c r="G4326" s="1">
        <v>2</v>
      </c>
      <c r="H4326" s="1">
        <v>2</v>
      </c>
      <c r="I4326" s="1" t="s">
        <v>8374</v>
      </c>
      <c r="J4326" s="1">
        <v>2</v>
      </c>
      <c r="K4326" s="1">
        <v>0</v>
      </c>
      <c r="L4326" s="1">
        <v>2</v>
      </c>
      <c r="M4326" s="1">
        <v>0</v>
      </c>
    </row>
    <row r="4327" spans="1:13" x14ac:dyDescent="0.15">
      <c r="A4327" s="1" t="s">
        <v>7971</v>
      </c>
      <c r="B4327" s="6" t="str">
        <f t="shared" si="67"/>
        <v>Cocci</v>
      </c>
      <c r="C4327" s="1">
        <v>793</v>
      </c>
      <c r="D4327" s="1">
        <v>5.68965517241379</v>
      </c>
      <c r="E4327" s="1">
        <v>940</v>
      </c>
      <c r="F4327" s="1">
        <v>2</v>
      </c>
      <c r="G4327" s="1">
        <v>2</v>
      </c>
      <c r="H4327" s="1">
        <v>2</v>
      </c>
      <c r="I4327" s="1" t="s">
        <v>7972</v>
      </c>
      <c r="J4327" s="1">
        <v>2</v>
      </c>
      <c r="K4327" s="1">
        <v>0</v>
      </c>
      <c r="L4327" s="1">
        <v>2</v>
      </c>
      <c r="M4327" s="1">
        <v>0</v>
      </c>
    </row>
    <row r="4328" spans="1:13" x14ac:dyDescent="0.15">
      <c r="A4328" s="1" t="s">
        <v>7869</v>
      </c>
      <c r="B4328" s="6" t="str">
        <f t="shared" si="67"/>
        <v>Cocci</v>
      </c>
      <c r="C4328" s="1">
        <v>129</v>
      </c>
      <c r="D4328" s="1">
        <v>2.5343953656770499</v>
      </c>
      <c r="E4328" s="1">
        <v>106</v>
      </c>
      <c r="F4328" s="1">
        <v>2</v>
      </c>
      <c r="G4328" s="1">
        <v>2</v>
      </c>
      <c r="H4328" s="1">
        <v>2</v>
      </c>
      <c r="I4328" s="1" t="s">
        <v>7870</v>
      </c>
      <c r="J4328" s="1">
        <v>2</v>
      </c>
      <c r="K4328" s="1">
        <v>0</v>
      </c>
      <c r="L4328" s="1">
        <v>2</v>
      </c>
      <c r="M4328" s="1">
        <v>0</v>
      </c>
    </row>
    <row r="4329" spans="1:13" x14ac:dyDescent="0.15">
      <c r="A4329" s="1" t="s">
        <v>7857</v>
      </c>
      <c r="B4329" s="6" t="str">
        <f t="shared" si="67"/>
        <v>Cocci</v>
      </c>
      <c r="C4329" s="1">
        <v>710</v>
      </c>
      <c r="D4329" s="1">
        <v>10.179640718562901</v>
      </c>
      <c r="E4329" s="1">
        <v>823</v>
      </c>
      <c r="F4329" s="1">
        <v>2</v>
      </c>
      <c r="G4329" s="1">
        <v>2</v>
      </c>
      <c r="H4329" s="1">
        <v>2</v>
      </c>
      <c r="I4329" s="1" t="s">
        <v>7858</v>
      </c>
      <c r="J4329" s="1">
        <v>2</v>
      </c>
      <c r="K4329" s="1">
        <v>0</v>
      </c>
      <c r="L4329" s="1">
        <v>2</v>
      </c>
      <c r="M4329" s="1">
        <v>0</v>
      </c>
    </row>
    <row r="4330" spans="1:13" x14ac:dyDescent="0.15">
      <c r="A4330" s="1" t="s">
        <v>7849</v>
      </c>
      <c r="B4330" s="6" t="str">
        <f t="shared" si="67"/>
        <v>Cocci</v>
      </c>
      <c r="C4330" s="1">
        <v>497</v>
      </c>
      <c r="D4330" s="1">
        <v>5.32407407407407</v>
      </c>
      <c r="E4330" s="1">
        <v>535</v>
      </c>
      <c r="F4330" s="1">
        <v>2</v>
      </c>
      <c r="G4330" s="1">
        <v>2</v>
      </c>
      <c r="H4330" s="1">
        <v>2</v>
      </c>
      <c r="I4330" s="1" t="s">
        <v>7850</v>
      </c>
      <c r="J4330" s="1">
        <v>2</v>
      </c>
      <c r="K4330" s="1">
        <v>1</v>
      </c>
      <c r="L4330" s="1">
        <v>1</v>
      </c>
      <c r="M4330" s="1">
        <v>0</v>
      </c>
    </row>
    <row r="4331" spans="1:13" x14ac:dyDescent="0.15">
      <c r="A4331" s="1" t="s">
        <v>7899</v>
      </c>
      <c r="B4331" s="6" t="str">
        <f t="shared" si="67"/>
        <v>Cocci</v>
      </c>
      <c r="C4331" s="1">
        <v>381</v>
      </c>
      <c r="D4331" s="1">
        <v>7.30688935281837</v>
      </c>
      <c r="E4331" s="1">
        <v>379</v>
      </c>
      <c r="F4331" s="1">
        <v>2</v>
      </c>
      <c r="G4331" s="1">
        <v>2</v>
      </c>
      <c r="H4331" s="1">
        <v>2</v>
      </c>
      <c r="I4331" s="1" t="s">
        <v>7900</v>
      </c>
      <c r="J4331" s="1">
        <v>2</v>
      </c>
      <c r="K4331" s="1">
        <v>0</v>
      </c>
      <c r="L4331" s="1">
        <v>1</v>
      </c>
      <c r="M4331" s="1">
        <v>1</v>
      </c>
    </row>
    <row r="4332" spans="1:13" x14ac:dyDescent="0.15">
      <c r="A4332" s="1" t="s">
        <v>7865</v>
      </c>
      <c r="B4332" s="6" t="str">
        <f t="shared" si="67"/>
        <v>Cocci</v>
      </c>
      <c r="C4332" s="1">
        <v>586</v>
      </c>
      <c r="D4332" s="1">
        <v>5.3349875930521096</v>
      </c>
      <c r="E4332" s="1">
        <v>656</v>
      </c>
      <c r="F4332" s="1">
        <v>2</v>
      </c>
      <c r="G4332" s="1">
        <v>2</v>
      </c>
      <c r="H4332" s="1">
        <v>2</v>
      </c>
      <c r="I4332" s="1" t="s">
        <v>7866</v>
      </c>
      <c r="J4332" s="1">
        <v>2</v>
      </c>
      <c r="K4332" s="1">
        <v>0</v>
      </c>
      <c r="L4332" s="1">
        <v>2</v>
      </c>
      <c r="M4332" s="1">
        <v>0</v>
      </c>
    </row>
    <row r="4333" spans="1:13" x14ac:dyDescent="0.15">
      <c r="A4333" s="1" t="s">
        <v>8423</v>
      </c>
      <c r="B4333" s="6" t="str">
        <f t="shared" si="67"/>
        <v>Cocci</v>
      </c>
      <c r="C4333" s="1">
        <v>65</v>
      </c>
      <c r="D4333" s="1">
        <v>6.3679245283018897</v>
      </c>
      <c r="E4333" s="1">
        <v>49</v>
      </c>
      <c r="F4333" s="1">
        <v>2</v>
      </c>
      <c r="G4333" s="1">
        <v>2</v>
      </c>
      <c r="H4333" s="1">
        <v>2</v>
      </c>
      <c r="I4333" s="1" t="s">
        <v>8424</v>
      </c>
      <c r="J4333" s="1">
        <v>2</v>
      </c>
      <c r="K4333" s="1">
        <v>0</v>
      </c>
      <c r="L4333" s="1">
        <v>2</v>
      </c>
      <c r="M4333" s="1">
        <v>0</v>
      </c>
    </row>
    <row r="4334" spans="1:13" x14ac:dyDescent="0.15">
      <c r="A4334" s="1" t="s">
        <v>8435</v>
      </c>
      <c r="B4334" s="6" t="str">
        <f t="shared" si="67"/>
        <v>Cocci</v>
      </c>
      <c r="C4334" s="1">
        <v>759</v>
      </c>
      <c r="D4334" s="1">
        <v>6.2</v>
      </c>
      <c r="E4334" s="1">
        <v>890</v>
      </c>
      <c r="F4334" s="1">
        <v>2</v>
      </c>
      <c r="G4334" s="1">
        <v>2</v>
      </c>
      <c r="H4334" s="1">
        <v>2</v>
      </c>
      <c r="I4334" s="1" t="s">
        <v>8436</v>
      </c>
      <c r="J4334" s="1">
        <v>2</v>
      </c>
      <c r="K4334" s="1">
        <v>0</v>
      </c>
      <c r="L4334" s="1">
        <v>2</v>
      </c>
      <c r="M4334" s="1">
        <v>0</v>
      </c>
    </row>
    <row r="4335" spans="1:13" x14ac:dyDescent="0.15">
      <c r="A4335" s="1" t="s">
        <v>7911</v>
      </c>
      <c r="B4335" s="6" t="str">
        <f t="shared" si="67"/>
        <v>Cocci</v>
      </c>
      <c r="C4335" s="1">
        <v>661</v>
      </c>
      <c r="D4335" s="1">
        <v>8.9041095890411004</v>
      </c>
      <c r="E4335" s="1">
        <v>760</v>
      </c>
      <c r="F4335" s="1">
        <v>2</v>
      </c>
      <c r="G4335" s="1">
        <v>2</v>
      </c>
      <c r="H4335" s="1">
        <v>2</v>
      </c>
      <c r="I4335" s="1" t="s">
        <v>7912</v>
      </c>
      <c r="J4335" s="1">
        <v>2</v>
      </c>
      <c r="K4335" s="1">
        <v>0</v>
      </c>
      <c r="L4335" s="1">
        <v>2</v>
      </c>
      <c r="M4335" s="1">
        <v>0</v>
      </c>
    </row>
    <row r="4336" spans="1:13" x14ac:dyDescent="0.15">
      <c r="A4336" s="1" t="s">
        <v>8393</v>
      </c>
      <c r="B4336" s="6" t="str">
        <f t="shared" si="67"/>
        <v>Cocci</v>
      </c>
      <c r="C4336" s="1">
        <v>83</v>
      </c>
      <c r="D4336" s="1">
        <v>7.8846153846153797</v>
      </c>
      <c r="E4336" s="1">
        <v>65</v>
      </c>
      <c r="F4336" s="1">
        <v>2</v>
      </c>
      <c r="G4336" s="1">
        <v>2</v>
      </c>
      <c r="H4336" s="1">
        <v>2</v>
      </c>
      <c r="I4336" s="1" t="s">
        <v>8394</v>
      </c>
      <c r="J4336" s="1">
        <v>2</v>
      </c>
      <c r="K4336" s="1">
        <v>0</v>
      </c>
      <c r="L4336" s="1">
        <v>1</v>
      </c>
      <c r="M4336" s="1">
        <v>1</v>
      </c>
    </row>
    <row r="4337" spans="1:13" x14ac:dyDescent="0.15">
      <c r="A4337" s="1" t="s">
        <v>8381</v>
      </c>
      <c r="B4337" s="6" t="str">
        <f t="shared" si="67"/>
        <v>Cocci</v>
      </c>
      <c r="C4337" s="1">
        <v>195</v>
      </c>
      <c r="D4337" s="1">
        <v>4.9261083743842402</v>
      </c>
      <c r="E4337" s="1">
        <v>164</v>
      </c>
      <c r="F4337" s="1">
        <v>2</v>
      </c>
      <c r="G4337" s="1">
        <v>2</v>
      </c>
      <c r="H4337" s="1">
        <v>2</v>
      </c>
      <c r="I4337" s="1" t="s">
        <v>8382</v>
      </c>
      <c r="J4337" s="1">
        <v>2</v>
      </c>
      <c r="K4337" s="1">
        <v>0</v>
      </c>
      <c r="L4337" s="1">
        <v>2</v>
      </c>
      <c r="M4337" s="1">
        <v>0</v>
      </c>
    </row>
    <row r="4338" spans="1:13" x14ac:dyDescent="0.15">
      <c r="A4338" s="1" t="s">
        <v>8347</v>
      </c>
      <c r="B4338" s="6" t="str">
        <f t="shared" si="67"/>
        <v>Cocci</v>
      </c>
      <c r="C4338" s="1">
        <v>124</v>
      </c>
      <c r="D4338" s="1">
        <v>2.1582733812949599</v>
      </c>
      <c r="E4338" s="1">
        <v>102</v>
      </c>
      <c r="F4338" s="1">
        <v>2</v>
      </c>
      <c r="G4338" s="1">
        <v>2</v>
      </c>
      <c r="H4338" s="1">
        <v>2</v>
      </c>
      <c r="I4338" s="1" t="s">
        <v>8348</v>
      </c>
      <c r="J4338" s="1">
        <v>2</v>
      </c>
      <c r="K4338" s="1">
        <v>0</v>
      </c>
      <c r="L4338" s="1">
        <v>2</v>
      </c>
      <c r="M4338" s="1">
        <v>0</v>
      </c>
    </row>
    <row r="4339" spans="1:13" x14ac:dyDescent="0.15">
      <c r="A4339" s="1" t="s">
        <v>7943</v>
      </c>
      <c r="B4339" s="6" t="str">
        <f t="shared" si="67"/>
        <v>Cocci</v>
      </c>
      <c r="C4339" s="1">
        <v>461</v>
      </c>
      <c r="D4339" s="1">
        <v>1.56482861400894</v>
      </c>
      <c r="E4339" s="1">
        <v>485</v>
      </c>
      <c r="F4339" s="1">
        <v>2</v>
      </c>
      <c r="G4339" s="1">
        <v>2</v>
      </c>
      <c r="H4339" s="1">
        <v>2</v>
      </c>
      <c r="I4339" s="1" t="s">
        <v>7944</v>
      </c>
      <c r="J4339" s="1">
        <v>2</v>
      </c>
      <c r="K4339" s="1">
        <v>0</v>
      </c>
      <c r="L4339" s="1">
        <v>2</v>
      </c>
      <c r="M4339" s="1">
        <v>0</v>
      </c>
    </row>
    <row r="4340" spans="1:13" x14ac:dyDescent="0.15">
      <c r="A4340" s="1" t="s">
        <v>7901</v>
      </c>
      <c r="B4340" s="6" t="str">
        <f t="shared" si="67"/>
        <v>Cocci</v>
      </c>
      <c r="C4340" s="1">
        <v>74</v>
      </c>
      <c r="D4340" s="1">
        <v>7.7625570776255701</v>
      </c>
      <c r="E4340" s="1">
        <v>57</v>
      </c>
      <c r="F4340" s="1">
        <v>2</v>
      </c>
      <c r="G4340" s="1">
        <v>2</v>
      </c>
      <c r="H4340" s="1">
        <v>2</v>
      </c>
      <c r="I4340" s="1" t="s">
        <v>7902</v>
      </c>
      <c r="J4340" s="1">
        <v>2</v>
      </c>
      <c r="K4340" s="1">
        <v>0</v>
      </c>
      <c r="L4340" s="1">
        <v>1</v>
      </c>
      <c r="M4340" s="1">
        <v>1</v>
      </c>
    </row>
    <row r="4341" spans="1:13" x14ac:dyDescent="0.15">
      <c r="A4341" s="1" t="s">
        <v>8399</v>
      </c>
      <c r="B4341" s="6" t="str">
        <f t="shared" si="67"/>
        <v>Cocci</v>
      </c>
      <c r="C4341" s="1">
        <v>454</v>
      </c>
      <c r="D4341" s="1">
        <v>8.8339222614840995</v>
      </c>
      <c r="E4341" s="1">
        <v>476</v>
      </c>
      <c r="F4341" s="1">
        <v>2</v>
      </c>
      <c r="G4341" s="1">
        <v>2</v>
      </c>
      <c r="H4341" s="1">
        <v>2</v>
      </c>
      <c r="I4341" s="1" t="s">
        <v>8400</v>
      </c>
      <c r="J4341" s="1">
        <v>2</v>
      </c>
      <c r="K4341" s="1">
        <v>0</v>
      </c>
      <c r="L4341" s="1">
        <v>2</v>
      </c>
      <c r="M4341" s="1">
        <v>0</v>
      </c>
    </row>
    <row r="4342" spans="1:13" x14ac:dyDescent="0.15">
      <c r="A4342" s="1" t="s">
        <v>7985</v>
      </c>
      <c r="B4342" s="6" t="str">
        <f t="shared" si="67"/>
        <v>Cocci</v>
      </c>
      <c r="C4342" s="1">
        <v>10</v>
      </c>
      <c r="D4342" s="1">
        <v>5.5214723926380396</v>
      </c>
      <c r="E4342" s="1">
        <v>7</v>
      </c>
      <c r="F4342" s="1">
        <v>2</v>
      </c>
      <c r="G4342" s="1">
        <v>2</v>
      </c>
      <c r="H4342" s="1">
        <v>2</v>
      </c>
      <c r="I4342" s="1" t="s">
        <v>7986</v>
      </c>
      <c r="J4342" s="1">
        <v>2</v>
      </c>
      <c r="K4342" s="1">
        <v>0</v>
      </c>
      <c r="L4342" s="1">
        <v>1</v>
      </c>
      <c r="M4342" s="1">
        <v>1</v>
      </c>
    </row>
    <row r="4343" spans="1:13" x14ac:dyDescent="0.15">
      <c r="A4343" s="1" t="s">
        <v>8441</v>
      </c>
      <c r="B4343" s="6" t="str">
        <f t="shared" si="67"/>
        <v>Cocci</v>
      </c>
      <c r="C4343" s="1">
        <v>665</v>
      </c>
      <c r="D4343" s="1">
        <v>5.3333333333333304</v>
      </c>
      <c r="E4343" s="1">
        <v>764</v>
      </c>
      <c r="F4343" s="1">
        <v>2</v>
      </c>
      <c r="G4343" s="1">
        <v>2</v>
      </c>
      <c r="H4343" s="1">
        <v>2</v>
      </c>
      <c r="I4343" s="1" t="s">
        <v>8442</v>
      </c>
      <c r="J4343" s="1">
        <v>2</v>
      </c>
      <c r="K4343" s="1">
        <v>1</v>
      </c>
      <c r="L4343" s="1">
        <v>1</v>
      </c>
      <c r="M4343" s="1">
        <v>0</v>
      </c>
    </row>
    <row r="4344" spans="1:13" x14ac:dyDescent="0.15">
      <c r="A4344" s="1" t="s">
        <v>6606</v>
      </c>
      <c r="B4344" s="6" t="str">
        <f t="shared" si="67"/>
        <v>Cocci</v>
      </c>
      <c r="C4344" s="1">
        <v>134</v>
      </c>
      <c r="D4344" s="1">
        <v>9.7402597402597397</v>
      </c>
      <c r="E4344" s="1">
        <v>110</v>
      </c>
      <c r="F4344" s="1">
        <v>2</v>
      </c>
      <c r="G4344" s="1">
        <v>2</v>
      </c>
      <c r="H4344" s="1">
        <v>2</v>
      </c>
      <c r="I4344" s="1" t="s">
        <v>6607</v>
      </c>
      <c r="J4344" s="1">
        <v>2</v>
      </c>
      <c r="K4344" s="1">
        <v>0</v>
      </c>
      <c r="L4344" s="1">
        <v>0</v>
      </c>
      <c r="M4344" s="1">
        <v>2</v>
      </c>
    </row>
    <row r="4345" spans="1:13" x14ac:dyDescent="0.15">
      <c r="A4345" s="1" t="s">
        <v>6674</v>
      </c>
      <c r="B4345" s="6" t="str">
        <f t="shared" si="67"/>
        <v>Cocci</v>
      </c>
      <c r="C4345" s="1">
        <v>134</v>
      </c>
      <c r="D4345" s="1">
        <v>9.2307692307692299</v>
      </c>
      <c r="E4345" s="1">
        <v>110</v>
      </c>
      <c r="F4345" s="1">
        <v>2</v>
      </c>
      <c r="G4345" s="1">
        <v>2</v>
      </c>
      <c r="H4345" s="1">
        <v>2</v>
      </c>
      <c r="I4345" s="1" t="s">
        <v>6607</v>
      </c>
      <c r="J4345" s="1">
        <v>2</v>
      </c>
      <c r="K4345" s="1">
        <v>0</v>
      </c>
      <c r="L4345" s="1">
        <v>0</v>
      </c>
      <c r="M4345" s="1">
        <v>2</v>
      </c>
    </row>
    <row r="4346" spans="1:13" x14ac:dyDescent="0.15">
      <c r="A4346" s="1" t="s">
        <v>8723</v>
      </c>
      <c r="B4346" s="6" t="str">
        <f t="shared" si="67"/>
        <v>Human</v>
      </c>
      <c r="C4346" s="1">
        <v>52</v>
      </c>
      <c r="D4346" s="1">
        <v>7.1246819338422398</v>
      </c>
      <c r="E4346" s="1">
        <v>40</v>
      </c>
      <c r="F4346" s="1">
        <v>2</v>
      </c>
      <c r="G4346" s="1">
        <v>2</v>
      </c>
      <c r="H4346" s="1">
        <v>2</v>
      </c>
      <c r="I4346" s="1" t="s">
        <v>8721</v>
      </c>
      <c r="J4346" s="1">
        <v>2</v>
      </c>
      <c r="K4346" s="1">
        <v>0</v>
      </c>
      <c r="L4346" s="1">
        <v>0</v>
      </c>
      <c r="M4346" s="1">
        <v>2</v>
      </c>
    </row>
    <row r="4347" spans="1:13" x14ac:dyDescent="0.15">
      <c r="A4347" s="1" t="s">
        <v>5964</v>
      </c>
      <c r="B4347" s="6" t="str">
        <f t="shared" si="67"/>
        <v>Human</v>
      </c>
      <c r="C4347" s="1">
        <v>189</v>
      </c>
      <c r="D4347" s="1">
        <v>3.9848197343453502</v>
      </c>
      <c r="E4347" s="1">
        <v>159</v>
      </c>
      <c r="F4347" s="1">
        <v>2</v>
      </c>
      <c r="G4347" s="1">
        <v>2</v>
      </c>
      <c r="H4347" s="1">
        <v>2</v>
      </c>
      <c r="I4347" s="1" t="s">
        <v>5855</v>
      </c>
      <c r="J4347" s="1">
        <v>2</v>
      </c>
      <c r="K4347" s="1">
        <v>2</v>
      </c>
      <c r="L4347" s="1">
        <v>0</v>
      </c>
      <c r="M4347" s="1">
        <v>0</v>
      </c>
    </row>
    <row r="4348" spans="1:13" x14ac:dyDescent="0.15">
      <c r="A4348" s="1" t="s">
        <v>6454</v>
      </c>
      <c r="B4348" s="6" t="str">
        <f t="shared" si="67"/>
        <v>Cocci</v>
      </c>
      <c r="C4348" s="1">
        <v>594</v>
      </c>
      <c r="D4348" s="1">
        <v>8.2228116710875305</v>
      </c>
      <c r="E4348" s="1">
        <v>668</v>
      </c>
      <c r="F4348" s="1">
        <v>2</v>
      </c>
      <c r="G4348" s="1">
        <v>2</v>
      </c>
      <c r="H4348" s="1">
        <v>2</v>
      </c>
      <c r="I4348" s="1" t="s">
        <v>6455</v>
      </c>
      <c r="J4348" s="1">
        <v>2</v>
      </c>
      <c r="K4348" s="1">
        <v>0</v>
      </c>
      <c r="L4348" s="1">
        <v>2</v>
      </c>
      <c r="M4348" s="1">
        <v>0</v>
      </c>
    </row>
    <row r="4349" spans="1:13" x14ac:dyDescent="0.15">
      <c r="A4349" s="1" t="s">
        <v>6434</v>
      </c>
      <c r="B4349" s="6" t="str">
        <f t="shared" si="67"/>
        <v>Cocci</v>
      </c>
      <c r="C4349" s="1">
        <v>120</v>
      </c>
      <c r="D4349" s="1">
        <v>7.5268817204301097</v>
      </c>
      <c r="E4349" s="1">
        <v>99</v>
      </c>
      <c r="F4349" s="1">
        <v>2</v>
      </c>
      <c r="G4349" s="1">
        <v>2</v>
      </c>
      <c r="H4349" s="1">
        <v>2</v>
      </c>
      <c r="I4349" s="1" t="s">
        <v>6435</v>
      </c>
      <c r="J4349" s="1">
        <v>2</v>
      </c>
      <c r="K4349" s="1">
        <v>0</v>
      </c>
      <c r="L4349" s="1">
        <v>2</v>
      </c>
      <c r="M4349" s="1">
        <v>0</v>
      </c>
    </row>
    <row r="4350" spans="1:13" x14ac:dyDescent="0.15">
      <c r="A4350" s="1" t="s">
        <v>6330</v>
      </c>
      <c r="B4350" s="6" t="str">
        <f t="shared" si="67"/>
        <v>Cocci</v>
      </c>
      <c r="C4350" s="1">
        <v>134</v>
      </c>
      <c r="D4350" s="1">
        <v>9.2307692307692299</v>
      </c>
      <c r="E4350" s="1">
        <v>110</v>
      </c>
      <c r="F4350" s="1">
        <v>2</v>
      </c>
      <c r="G4350" s="1">
        <v>2</v>
      </c>
      <c r="H4350" s="1">
        <v>2</v>
      </c>
      <c r="I4350" s="1" t="s">
        <v>6331</v>
      </c>
      <c r="J4350" s="1">
        <v>2</v>
      </c>
      <c r="K4350" s="1">
        <v>0</v>
      </c>
      <c r="L4350" s="1">
        <v>0</v>
      </c>
      <c r="M4350" s="1">
        <v>2</v>
      </c>
    </row>
    <row r="4351" spans="1:13" x14ac:dyDescent="0.15">
      <c r="A4351" s="1" t="s">
        <v>6416</v>
      </c>
      <c r="B4351" s="6" t="str">
        <f t="shared" si="67"/>
        <v>Cocci</v>
      </c>
      <c r="C4351" s="1">
        <v>803</v>
      </c>
      <c r="D4351" s="1">
        <v>4.5336787564766796</v>
      </c>
      <c r="E4351" s="1">
        <v>954</v>
      </c>
      <c r="F4351" s="1">
        <v>2</v>
      </c>
      <c r="G4351" s="1">
        <v>2</v>
      </c>
      <c r="H4351" s="1">
        <v>2</v>
      </c>
      <c r="I4351" s="1" t="s">
        <v>6417</v>
      </c>
      <c r="J4351" s="1">
        <v>2</v>
      </c>
      <c r="K4351" s="1">
        <v>1</v>
      </c>
      <c r="L4351" s="1">
        <v>1</v>
      </c>
      <c r="M4351" s="1">
        <v>0</v>
      </c>
    </row>
    <row r="4352" spans="1:13" x14ac:dyDescent="0.15">
      <c r="A4352" s="1" t="s">
        <v>6374</v>
      </c>
      <c r="B4352" s="6" t="str">
        <f t="shared" si="67"/>
        <v>Cocci</v>
      </c>
      <c r="C4352" s="1">
        <v>497</v>
      </c>
      <c r="D4352" s="1">
        <v>5.5023923444976104</v>
      </c>
      <c r="E4352" s="1">
        <v>535</v>
      </c>
      <c r="F4352" s="1">
        <v>2</v>
      </c>
      <c r="G4352" s="1">
        <v>2</v>
      </c>
      <c r="H4352" s="1">
        <v>2</v>
      </c>
      <c r="I4352" s="1" t="s">
        <v>6375</v>
      </c>
      <c r="J4352" s="1">
        <v>2</v>
      </c>
      <c r="K4352" s="1">
        <v>1</v>
      </c>
      <c r="L4352" s="1">
        <v>1</v>
      </c>
      <c r="M4352" s="1">
        <v>0</v>
      </c>
    </row>
    <row r="4353" spans="1:13" x14ac:dyDescent="0.15">
      <c r="A4353" s="1" t="s">
        <v>6272</v>
      </c>
      <c r="B4353" s="6" t="str">
        <f t="shared" si="67"/>
        <v>Cocci</v>
      </c>
      <c r="C4353" s="1">
        <v>759</v>
      </c>
      <c r="D4353" s="1">
        <v>6.2</v>
      </c>
      <c r="E4353" s="1">
        <v>890</v>
      </c>
      <c r="F4353" s="1">
        <v>2</v>
      </c>
      <c r="G4353" s="1">
        <v>2</v>
      </c>
      <c r="H4353" s="1">
        <v>2</v>
      </c>
      <c r="I4353" s="1" t="s">
        <v>6273</v>
      </c>
      <c r="J4353" s="1">
        <v>2</v>
      </c>
      <c r="K4353" s="1">
        <v>0</v>
      </c>
      <c r="L4353" s="1">
        <v>2</v>
      </c>
      <c r="M4353" s="1">
        <v>0</v>
      </c>
    </row>
    <row r="4354" spans="1:13" x14ac:dyDescent="0.15">
      <c r="A4354" s="1" t="s">
        <v>6280</v>
      </c>
      <c r="B4354" s="6" t="str">
        <f t="shared" si="67"/>
        <v>Cocci</v>
      </c>
      <c r="C4354" s="1">
        <v>74</v>
      </c>
      <c r="D4354" s="1">
        <v>8.9947089947090006</v>
      </c>
      <c r="E4354" s="1">
        <v>57</v>
      </c>
      <c r="F4354" s="1">
        <v>2</v>
      </c>
      <c r="G4354" s="1">
        <v>2</v>
      </c>
      <c r="H4354" s="1">
        <v>2</v>
      </c>
      <c r="I4354" s="1" t="s">
        <v>6281</v>
      </c>
      <c r="J4354" s="1">
        <v>2</v>
      </c>
      <c r="K4354" s="1">
        <v>0</v>
      </c>
      <c r="L4354" s="1">
        <v>1</v>
      </c>
      <c r="M4354" s="1">
        <v>1</v>
      </c>
    </row>
    <row r="4355" spans="1:13" x14ac:dyDescent="0.15">
      <c r="A4355" s="1" t="s">
        <v>6300</v>
      </c>
      <c r="B4355" s="6" t="str">
        <f t="shared" ref="B4355:B4418" si="68">IF(NOT(ISERROR(FIND("_HUMAN",A4355))),"Human","Cocci")</f>
        <v>Cocci</v>
      </c>
      <c r="C4355" s="1">
        <v>586</v>
      </c>
      <c r="D4355" s="1">
        <v>5.3349875930521096</v>
      </c>
      <c r="E4355" s="1">
        <v>656</v>
      </c>
      <c r="F4355" s="1">
        <v>2</v>
      </c>
      <c r="G4355" s="1">
        <v>2</v>
      </c>
      <c r="H4355" s="1">
        <v>2</v>
      </c>
      <c r="I4355" s="1" t="s">
        <v>6301</v>
      </c>
      <c r="J4355" s="1">
        <v>2</v>
      </c>
      <c r="K4355" s="1">
        <v>0</v>
      </c>
      <c r="L4355" s="1">
        <v>2</v>
      </c>
      <c r="M4355" s="1">
        <v>0</v>
      </c>
    </row>
    <row r="4356" spans="1:13" x14ac:dyDescent="0.15">
      <c r="A4356" s="1" t="s">
        <v>6328</v>
      </c>
      <c r="B4356" s="6" t="str">
        <f t="shared" si="68"/>
        <v>Cocci</v>
      </c>
      <c r="C4356" s="1">
        <v>65</v>
      </c>
      <c r="D4356" s="1">
        <v>6.3380281690140796</v>
      </c>
      <c r="E4356" s="1">
        <v>49</v>
      </c>
      <c r="F4356" s="1">
        <v>2</v>
      </c>
      <c r="G4356" s="1">
        <v>2</v>
      </c>
      <c r="H4356" s="1">
        <v>2</v>
      </c>
      <c r="I4356" s="1" t="s">
        <v>6329</v>
      </c>
      <c r="J4356" s="1">
        <v>2</v>
      </c>
      <c r="K4356" s="1">
        <v>0</v>
      </c>
      <c r="L4356" s="1">
        <v>2</v>
      </c>
      <c r="M4356" s="1">
        <v>0</v>
      </c>
    </row>
    <row r="4357" spans="1:13" x14ac:dyDescent="0.15">
      <c r="A4357" s="1" t="s">
        <v>6412</v>
      </c>
      <c r="B4357" s="6" t="str">
        <f t="shared" si="68"/>
        <v>Cocci</v>
      </c>
      <c r="C4357" s="1">
        <v>381</v>
      </c>
      <c r="D4357" s="1">
        <v>7.2916666666666696</v>
      </c>
      <c r="E4357" s="1">
        <v>379</v>
      </c>
      <c r="F4357" s="1">
        <v>2</v>
      </c>
      <c r="G4357" s="1">
        <v>2</v>
      </c>
      <c r="H4357" s="1">
        <v>2</v>
      </c>
      <c r="I4357" s="1" t="s">
        <v>6413</v>
      </c>
      <c r="J4357" s="1">
        <v>2</v>
      </c>
      <c r="K4357" s="1">
        <v>0</v>
      </c>
      <c r="L4357" s="1">
        <v>1</v>
      </c>
      <c r="M4357" s="1">
        <v>1</v>
      </c>
    </row>
    <row r="4358" spans="1:13" x14ac:dyDescent="0.15">
      <c r="A4358" s="1" t="s">
        <v>6292</v>
      </c>
      <c r="B4358" s="6" t="str">
        <f t="shared" si="68"/>
        <v>Cocci</v>
      </c>
      <c r="C4358" s="1">
        <v>793</v>
      </c>
      <c r="D4358" s="1">
        <v>5.68965517241379</v>
      </c>
      <c r="E4358" s="1">
        <v>940</v>
      </c>
      <c r="F4358" s="1">
        <v>2</v>
      </c>
      <c r="G4358" s="1">
        <v>2</v>
      </c>
      <c r="H4358" s="1">
        <v>2</v>
      </c>
      <c r="I4358" s="1" t="s">
        <v>6293</v>
      </c>
      <c r="J4358" s="1">
        <v>2</v>
      </c>
      <c r="K4358" s="1">
        <v>0</v>
      </c>
      <c r="L4358" s="1">
        <v>2</v>
      </c>
      <c r="M4358" s="1">
        <v>0</v>
      </c>
    </row>
    <row r="4359" spans="1:13" x14ac:dyDescent="0.15">
      <c r="A4359" s="1" t="s">
        <v>6408</v>
      </c>
      <c r="B4359" s="6" t="str">
        <f t="shared" si="68"/>
        <v>Cocci</v>
      </c>
      <c r="C4359" s="1">
        <v>643</v>
      </c>
      <c r="D4359" s="1">
        <v>2.5528169014084501</v>
      </c>
      <c r="E4359" s="1">
        <v>741</v>
      </c>
      <c r="F4359" s="1">
        <v>2</v>
      </c>
      <c r="G4359" s="1">
        <v>2</v>
      </c>
      <c r="H4359" s="1">
        <v>2</v>
      </c>
      <c r="I4359" s="1" t="s">
        <v>6409</v>
      </c>
      <c r="J4359" s="1">
        <v>2</v>
      </c>
      <c r="K4359" s="1">
        <v>1</v>
      </c>
      <c r="L4359" s="1">
        <v>1</v>
      </c>
      <c r="M4359" s="1">
        <v>0</v>
      </c>
    </row>
    <row r="4360" spans="1:13" x14ac:dyDescent="0.15">
      <c r="A4360" s="1" t="s">
        <v>6468</v>
      </c>
      <c r="B4360" s="6" t="str">
        <f t="shared" si="68"/>
        <v>Cocci</v>
      </c>
      <c r="C4360" s="1">
        <v>298</v>
      </c>
      <c r="D4360" s="1">
        <v>9.8958333333333393</v>
      </c>
      <c r="E4360" s="1">
        <v>272</v>
      </c>
      <c r="F4360" s="1">
        <v>2</v>
      </c>
      <c r="G4360" s="1">
        <v>2</v>
      </c>
      <c r="H4360" s="1">
        <v>2</v>
      </c>
      <c r="I4360" s="1" t="s">
        <v>6469</v>
      </c>
      <c r="J4360" s="1">
        <v>2</v>
      </c>
      <c r="K4360" s="1">
        <v>0</v>
      </c>
      <c r="L4360" s="1">
        <v>2</v>
      </c>
      <c r="M4360" s="1">
        <v>0</v>
      </c>
    </row>
    <row r="4361" spans="1:13" x14ac:dyDescent="0.15">
      <c r="A4361" s="1" t="s">
        <v>6497</v>
      </c>
      <c r="B4361" s="6" t="str">
        <f t="shared" si="68"/>
        <v>Cocci</v>
      </c>
      <c r="C4361" s="1">
        <v>30</v>
      </c>
      <c r="D4361" s="1">
        <v>5.1689860834990098</v>
      </c>
      <c r="E4361" s="1">
        <v>22</v>
      </c>
      <c r="F4361" s="1">
        <v>2</v>
      </c>
      <c r="G4361" s="1">
        <v>2</v>
      </c>
      <c r="H4361" s="1">
        <v>2</v>
      </c>
      <c r="I4361" s="1" t="s">
        <v>6498</v>
      </c>
      <c r="J4361" s="1">
        <v>2</v>
      </c>
      <c r="K4361" s="1">
        <v>0</v>
      </c>
      <c r="L4361" s="1">
        <v>2</v>
      </c>
      <c r="M4361" s="1">
        <v>0</v>
      </c>
    </row>
    <row r="4362" spans="1:13" x14ac:dyDescent="0.15">
      <c r="A4362" s="1" t="s">
        <v>6354</v>
      </c>
      <c r="B4362" s="6" t="str">
        <f t="shared" si="68"/>
        <v>Cocci</v>
      </c>
      <c r="C4362" s="1">
        <v>124</v>
      </c>
      <c r="D4362" s="1">
        <v>2.1582733812949599</v>
      </c>
      <c r="E4362" s="1">
        <v>102</v>
      </c>
      <c r="F4362" s="1">
        <v>2</v>
      </c>
      <c r="G4362" s="1">
        <v>2</v>
      </c>
      <c r="H4362" s="1">
        <v>2</v>
      </c>
      <c r="I4362" s="1" t="s">
        <v>6355</v>
      </c>
      <c r="J4362" s="1">
        <v>2</v>
      </c>
      <c r="K4362" s="1">
        <v>0</v>
      </c>
      <c r="L4362" s="1">
        <v>2</v>
      </c>
      <c r="M4362" s="1">
        <v>0</v>
      </c>
    </row>
    <row r="4363" spans="1:13" x14ac:dyDescent="0.15">
      <c r="A4363" s="1" t="s">
        <v>6336</v>
      </c>
      <c r="B4363" s="6" t="str">
        <f t="shared" si="68"/>
        <v>Cocci</v>
      </c>
      <c r="C4363" s="1">
        <v>129</v>
      </c>
      <c r="D4363" s="1">
        <v>2.5362318840579698</v>
      </c>
      <c r="E4363" s="1">
        <v>106</v>
      </c>
      <c r="F4363" s="1">
        <v>2</v>
      </c>
      <c r="G4363" s="1">
        <v>2</v>
      </c>
      <c r="H4363" s="1">
        <v>2</v>
      </c>
      <c r="I4363" s="1" t="s">
        <v>6337</v>
      </c>
      <c r="J4363" s="1">
        <v>2</v>
      </c>
      <c r="K4363" s="1">
        <v>0</v>
      </c>
      <c r="L4363" s="1">
        <v>2</v>
      </c>
      <c r="M4363" s="1">
        <v>0</v>
      </c>
    </row>
    <row r="4364" spans="1:13" x14ac:dyDescent="0.15">
      <c r="A4364" s="1" t="s">
        <v>8659</v>
      </c>
      <c r="B4364" s="6" t="str">
        <f t="shared" si="68"/>
        <v>Cocci</v>
      </c>
      <c r="C4364" s="1">
        <v>219</v>
      </c>
      <c r="D4364" s="1">
        <v>6.5539112050739998</v>
      </c>
      <c r="E4364" s="1">
        <v>189</v>
      </c>
      <c r="F4364" s="1">
        <v>2</v>
      </c>
      <c r="G4364" s="1">
        <v>2</v>
      </c>
      <c r="H4364" s="1">
        <v>2</v>
      </c>
      <c r="I4364" s="2" t="s">
        <v>8660</v>
      </c>
      <c r="J4364" s="1">
        <v>2</v>
      </c>
      <c r="K4364" s="1">
        <v>1</v>
      </c>
      <c r="L4364" s="1">
        <v>1</v>
      </c>
      <c r="M4364" s="1">
        <v>0</v>
      </c>
    </row>
    <row r="4365" spans="1:13" x14ac:dyDescent="0.15">
      <c r="A4365" s="1" t="s">
        <v>6288</v>
      </c>
      <c r="B4365" s="6" t="str">
        <f t="shared" si="68"/>
        <v>Cocci</v>
      </c>
      <c r="C4365" s="1">
        <v>640</v>
      </c>
      <c r="D4365" s="1">
        <v>8.5501858736059493</v>
      </c>
      <c r="E4365" s="1">
        <v>737</v>
      </c>
      <c r="F4365" s="1">
        <v>2</v>
      </c>
      <c r="G4365" s="1">
        <v>2</v>
      </c>
      <c r="H4365" s="1">
        <v>2</v>
      </c>
      <c r="I4365" s="1" t="s">
        <v>6289</v>
      </c>
      <c r="J4365" s="1">
        <v>2</v>
      </c>
      <c r="K4365" s="1">
        <v>0</v>
      </c>
      <c r="L4365" s="1">
        <v>2</v>
      </c>
      <c r="M4365" s="1">
        <v>0</v>
      </c>
    </row>
    <row r="4366" spans="1:13" x14ac:dyDescent="0.15">
      <c r="A4366" s="1" t="s">
        <v>6597</v>
      </c>
      <c r="B4366" s="6" t="str">
        <f t="shared" si="68"/>
        <v>Cocci</v>
      </c>
      <c r="C4366" s="1">
        <v>661</v>
      </c>
      <c r="D4366" s="1">
        <v>8.9041095890411004</v>
      </c>
      <c r="E4366" s="1">
        <v>760</v>
      </c>
      <c r="F4366" s="1">
        <v>2</v>
      </c>
      <c r="G4366" s="1">
        <v>2</v>
      </c>
      <c r="H4366" s="1">
        <v>2</v>
      </c>
      <c r="I4366" s="1" t="s">
        <v>6598</v>
      </c>
      <c r="J4366" s="1">
        <v>2</v>
      </c>
      <c r="K4366" s="1">
        <v>0</v>
      </c>
      <c r="L4366" s="1">
        <v>2</v>
      </c>
      <c r="M4366" s="1">
        <v>0</v>
      </c>
    </row>
    <row r="4367" spans="1:13" x14ac:dyDescent="0.15">
      <c r="A4367" s="1" t="s">
        <v>6551</v>
      </c>
      <c r="B4367" s="6" t="str">
        <f t="shared" si="68"/>
        <v>Cocci</v>
      </c>
      <c r="C4367" s="1">
        <v>528</v>
      </c>
      <c r="D4367" s="1">
        <v>9.5367847411444107</v>
      </c>
      <c r="E4367" s="1">
        <v>577</v>
      </c>
      <c r="F4367" s="1">
        <v>2</v>
      </c>
      <c r="G4367" s="1">
        <v>2</v>
      </c>
      <c r="H4367" s="1">
        <v>2</v>
      </c>
      <c r="I4367" s="1" t="s">
        <v>6552</v>
      </c>
      <c r="J4367" s="1">
        <v>2</v>
      </c>
      <c r="K4367" s="1">
        <v>0</v>
      </c>
      <c r="L4367" s="1">
        <v>2</v>
      </c>
      <c r="M4367" s="1">
        <v>0</v>
      </c>
    </row>
    <row r="4368" spans="1:13" x14ac:dyDescent="0.15">
      <c r="A4368" s="1" t="s">
        <v>6348</v>
      </c>
      <c r="B4368" s="6" t="str">
        <f t="shared" si="68"/>
        <v>Cocci</v>
      </c>
      <c r="C4368" s="1">
        <v>590</v>
      </c>
      <c r="D4368" s="1">
        <v>4.7770700636942696</v>
      </c>
      <c r="E4368" s="1">
        <v>664</v>
      </c>
      <c r="F4368" s="1">
        <v>2</v>
      </c>
      <c r="G4368" s="1">
        <v>2</v>
      </c>
      <c r="H4368" s="1">
        <v>2</v>
      </c>
      <c r="I4368" s="1" t="s">
        <v>6349</v>
      </c>
      <c r="J4368" s="1">
        <v>2</v>
      </c>
      <c r="K4368" s="1">
        <v>0</v>
      </c>
      <c r="L4368" s="1">
        <v>2</v>
      </c>
      <c r="M4368" s="1">
        <v>0</v>
      </c>
    </row>
    <row r="4369" spans="1:13" x14ac:dyDescent="0.15">
      <c r="A4369" s="1" t="s">
        <v>6320</v>
      </c>
      <c r="B4369" s="6" t="str">
        <f t="shared" si="68"/>
        <v>Cocci</v>
      </c>
      <c r="C4369" s="1">
        <v>756</v>
      </c>
      <c r="D4369" s="1">
        <v>4.2124542124542099</v>
      </c>
      <c r="E4369" s="1">
        <v>887</v>
      </c>
      <c r="F4369" s="1">
        <v>2</v>
      </c>
      <c r="G4369" s="1">
        <v>2</v>
      </c>
      <c r="H4369" s="1">
        <v>2</v>
      </c>
      <c r="I4369" s="1" t="s">
        <v>6321</v>
      </c>
      <c r="J4369" s="1">
        <v>2</v>
      </c>
      <c r="K4369" s="1">
        <v>0</v>
      </c>
      <c r="L4369" s="1">
        <v>2</v>
      </c>
      <c r="M4369" s="1">
        <v>0</v>
      </c>
    </row>
    <row r="4370" spans="1:13" x14ac:dyDescent="0.15">
      <c r="A4370" s="1" t="s">
        <v>6384</v>
      </c>
      <c r="B4370" s="6" t="str">
        <f t="shared" si="68"/>
        <v>Cocci</v>
      </c>
      <c r="C4370" s="1">
        <v>22</v>
      </c>
      <c r="D4370" s="1">
        <v>12.915129151291501</v>
      </c>
      <c r="E4370" s="1">
        <v>16</v>
      </c>
      <c r="F4370" s="1">
        <v>2</v>
      </c>
      <c r="G4370" s="1">
        <v>2</v>
      </c>
      <c r="H4370" s="1">
        <v>2</v>
      </c>
      <c r="I4370" s="1" t="s">
        <v>6385</v>
      </c>
      <c r="J4370" s="1">
        <v>2</v>
      </c>
      <c r="K4370" s="1">
        <v>0</v>
      </c>
      <c r="L4370" s="1">
        <v>2</v>
      </c>
      <c r="M4370" s="1">
        <v>0</v>
      </c>
    </row>
    <row r="4371" spans="1:13" x14ac:dyDescent="0.15">
      <c r="A4371" s="1" t="s">
        <v>8751</v>
      </c>
      <c r="B4371" s="6" t="str">
        <f t="shared" si="68"/>
        <v>Cocci</v>
      </c>
      <c r="C4371" s="1">
        <v>41</v>
      </c>
      <c r="D4371" s="1">
        <v>14.9484536082474</v>
      </c>
      <c r="E4371" s="1">
        <v>31</v>
      </c>
      <c r="F4371" s="1">
        <v>2</v>
      </c>
      <c r="G4371" s="1">
        <v>2</v>
      </c>
      <c r="H4371" s="1">
        <v>2</v>
      </c>
      <c r="I4371" s="1" t="s">
        <v>8752</v>
      </c>
      <c r="J4371" s="1">
        <v>2</v>
      </c>
      <c r="K4371" s="1">
        <v>0</v>
      </c>
      <c r="L4371" s="1">
        <v>0</v>
      </c>
      <c r="M4371" s="1">
        <v>2</v>
      </c>
    </row>
    <row r="4372" spans="1:13" x14ac:dyDescent="0.15">
      <c r="A4372" s="1" t="s">
        <v>6442</v>
      </c>
      <c r="B4372" s="6" t="str">
        <f t="shared" si="68"/>
        <v>Cocci</v>
      </c>
      <c r="C4372" s="1">
        <v>197</v>
      </c>
      <c r="D4372" s="1">
        <v>4.5801526717557204</v>
      </c>
      <c r="E4372" s="1">
        <v>166</v>
      </c>
      <c r="F4372" s="1">
        <v>2</v>
      </c>
      <c r="G4372" s="1">
        <v>2</v>
      </c>
      <c r="H4372" s="1">
        <v>2</v>
      </c>
      <c r="I4372" s="1" t="s">
        <v>6443</v>
      </c>
      <c r="J4372" s="1">
        <v>2</v>
      </c>
      <c r="K4372" s="1">
        <v>1</v>
      </c>
      <c r="L4372" s="1">
        <v>1</v>
      </c>
      <c r="M4372" s="1">
        <v>0</v>
      </c>
    </row>
    <row r="4373" spans="1:13" x14ac:dyDescent="0.15">
      <c r="A4373" s="1" t="s">
        <v>6338</v>
      </c>
      <c r="B4373" s="6" t="str">
        <f t="shared" si="68"/>
        <v>Cocci</v>
      </c>
      <c r="C4373" s="1">
        <v>658</v>
      </c>
      <c r="D4373" s="1">
        <v>13.483146067415699</v>
      </c>
      <c r="E4373" s="1">
        <v>757</v>
      </c>
      <c r="F4373" s="1">
        <v>2</v>
      </c>
      <c r="G4373" s="1">
        <v>2</v>
      </c>
      <c r="H4373" s="1">
        <v>2</v>
      </c>
      <c r="I4373" s="1" t="s">
        <v>6339</v>
      </c>
      <c r="J4373" s="1">
        <v>2</v>
      </c>
      <c r="K4373" s="1">
        <v>0</v>
      </c>
      <c r="L4373" s="1">
        <v>2</v>
      </c>
      <c r="M4373" s="1">
        <v>0</v>
      </c>
    </row>
    <row r="4374" spans="1:13" x14ac:dyDescent="0.15">
      <c r="A4374" s="1" t="s">
        <v>6448</v>
      </c>
      <c r="B4374" s="6" t="str">
        <f t="shared" si="68"/>
        <v>Cocci</v>
      </c>
      <c r="C4374" s="1">
        <v>521</v>
      </c>
      <c r="D4374" s="1">
        <v>7.20720720720721</v>
      </c>
      <c r="E4374" s="1">
        <v>568</v>
      </c>
      <c r="F4374" s="1">
        <v>2</v>
      </c>
      <c r="G4374" s="1">
        <v>2</v>
      </c>
      <c r="H4374" s="1">
        <v>2</v>
      </c>
      <c r="I4374" s="1" t="s">
        <v>6449</v>
      </c>
      <c r="J4374" s="1">
        <v>2</v>
      </c>
      <c r="K4374" s="1">
        <v>0</v>
      </c>
      <c r="L4374" s="1">
        <v>2</v>
      </c>
      <c r="M4374" s="1">
        <v>0</v>
      </c>
    </row>
    <row r="4375" spans="1:13" x14ac:dyDescent="0.15">
      <c r="A4375" s="1" t="s">
        <v>6511</v>
      </c>
      <c r="B4375" s="6" t="str">
        <f t="shared" si="68"/>
        <v>Cocci</v>
      </c>
      <c r="C4375" s="1">
        <v>192</v>
      </c>
      <c r="D4375" s="1">
        <v>4.6966731898238701</v>
      </c>
      <c r="E4375" s="1">
        <v>161</v>
      </c>
      <c r="F4375" s="1">
        <v>2</v>
      </c>
      <c r="G4375" s="1">
        <v>2</v>
      </c>
      <c r="H4375" s="1">
        <v>2</v>
      </c>
      <c r="I4375" s="1" t="s">
        <v>6512</v>
      </c>
      <c r="J4375" s="1">
        <v>2</v>
      </c>
      <c r="K4375" s="1">
        <v>1</v>
      </c>
      <c r="L4375" s="1">
        <v>1</v>
      </c>
      <c r="M4375" s="1">
        <v>0</v>
      </c>
    </row>
    <row r="4376" spans="1:13" x14ac:dyDescent="0.15">
      <c r="A4376" s="1" t="s">
        <v>6340</v>
      </c>
      <c r="B4376" s="6" t="str">
        <f t="shared" si="68"/>
        <v>Cocci</v>
      </c>
      <c r="C4376" s="1">
        <v>228</v>
      </c>
      <c r="D4376" s="1">
        <v>5.6640625</v>
      </c>
      <c r="E4376" s="1">
        <v>198</v>
      </c>
      <c r="F4376" s="1">
        <v>2</v>
      </c>
      <c r="G4376" s="1">
        <v>2</v>
      </c>
      <c r="H4376" s="1">
        <v>2</v>
      </c>
      <c r="I4376" s="1" t="s">
        <v>6341</v>
      </c>
      <c r="J4376" s="1">
        <v>2</v>
      </c>
      <c r="K4376" s="1">
        <v>1</v>
      </c>
      <c r="L4376" s="1">
        <v>1</v>
      </c>
      <c r="M4376" s="1">
        <v>0</v>
      </c>
    </row>
    <row r="4377" spans="1:13" x14ac:dyDescent="0.15">
      <c r="A4377" s="1" t="s">
        <v>6450</v>
      </c>
      <c r="B4377" s="6" t="str">
        <f t="shared" si="68"/>
        <v>Cocci</v>
      </c>
      <c r="C4377" s="1">
        <v>659</v>
      </c>
      <c r="D4377" s="1">
        <v>5.6565656565656601</v>
      </c>
      <c r="E4377" s="1">
        <v>758</v>
      </c>
      <c r="F4377" s="1">
        <v>2</v>
      </c>
      <c r="G4377" s="1">
        <v>2</v>
      </c>
      <c r="H4377" s="1">
        <v>2</v>
      </c>
      <c r="I4377" s="1" t="s">
        <v>6451</v>
      </c>
      <c r="J4377" s="1">
        <v>2</v>
      </c>
      <c r="K4377" s="1">
        <v>0</v>
      </c>
      <c r="L4377" s="1">
        <v>2</v>
      </c>
      <c r="M4377" s="1">
        <v>0</v>
      </c>
    </row>
    <row r="4378" spans="1:13" x14ac:dyDescent="0.15">
      <c r="A4378" s="1" t="s">
        <v>6370</v>
      </c>
      <c r="B4378" s="6" t="str">
        <f t="shared" si="68"/>
        <v>Cocci</v>
      </c>
      <c r="C4378" s="1">
        <v>754</v>
      </c>
      <c r="D4378" s="1">
        <v>7.4074074074074101</v>
      </c>
      <c r="E4378" s="1">
        <v>884</v>
      </c>
      <c r="F4378" s="1">
        <v>2</v>
      </c>
      <c r="G4378" s="1">
        <v>2</v>
      </c>
      <c r="H4378" s="1">
        <v>2</v>
      </c>
      <c r="I4378" s="1" t="s">
        <v>6371</v>
      </c>
      <c r="J4378" s="1">
        <v>2</v>
      </c>
      <c r="K4378" s="1">
        <v>0</v>
      </c>
      <c r="L4378" s="1">
        <v>2</v>
      </c>
      <c r="M4378" s="1">
        <v>0</v>
      </c>
    </row>
    <row r="4379" spans="1:13" x14ac:dyDescent="0.15">
      <c r="A4379" s="1" t="s">
        <v>6535</v>
      </c>
      <c r="B4379" s="6" t="str">
        <f t="shared" si="68"/>
        <v>Cocci</v>
      </c>
      <c r="C4379" s="1">
        <v>95</v>
      </c>
      <c r="D4379" s="1">
        <v>3.2934131736526902</v>
      </c>
      <c r="E4379" s="1">
        <v>464</v>
      </c>
      <c r="F4379" s="1">
        <v>2</v>
      </c>
      <c r="G4379" s="1">
        <v>2</v>
      </c>
      <c r="H4379" s="1">
        <v>2</v>
      </c>
      <c r="I4379" s="1" t="s">
        <v>6536</v>
      </c>
      <c r="J4379" s="1">
        <v>2</v>
      </c>
      <c r="K4379" s="1">
        <v>0</v>
      </c>
      <c r="L4379" s="1">
        <v>2</v>
      </c>
      <c r="M4379" s="1">
        <v>0</v>
      </c>
    </row>
    <row r="4380" spans="1:13" x14ac:dyDescent="0.15">
      <c r="A4380" s="1" t="s">
        <v>6501</v>
      </c>
      <c r="B4380" s="6" t="str">
        <f t="shared" si="68"/>
        <v>Cocci</v>
      </c>
      <c r="C4380" s="1">
        <v>83</v>
      </c>
      <c r="D4380" s="1">
        <v>7.8846153846153797</v>
      </c>
      <c r="E4380" s="1">
        <v>65</v>
      </c>
      <c r="F4380" s="1">
        <v>2</v>
      </c>
      <c r="G4380" s="1">
        <v>2</v>
      </c>
      <c r="H4380" s="1">
        <v>2</v>
      </c>
      <c r="I4380" s="1" t="s">
        <v>6502</v>
      </c>
      <c r="J4380" s="1">
        <v>2</v>
      </c>
      <c r="K4380" s="1">
        <v>0</v>
      </c>
      <c r="L4380" s="1">
        <v>1</v>
      </c>
      <c r="M4380" s="1">
        <v>1</v>
      </c>
    </row>
    <row r="4381" spans="1:13" x14ac:dyDescent="0.15">
      <c r="A4381" s="1" t="s">
        <v>6581</v>
      </c>
      <c r="B4381" s="6" t="str">
        <f t="shared" si="68"/>
        <v>Cocci</v>
      </c>
      <c r="C4381" s="1">
        <v>665</v>
      </c>
      <c r="D4381" s="1">
        <v>5.3333333333333304</v>
      </c>
      <c r="E4381" s="1">
        <v>764</v>
      </c>
      <c r="F4381" s="1">
        <v>2</v>
      </c>
      <c r="G4381" s="1">
        <v>2</v>
      </c>
      <c r="H4381" s="1">
        <v>2</v>
      </c>
      <c r="I4381" s="1" t="s">
        <v>6582</v>
      </c>
      <c r="J4381" s="1">
        <v>2</v>
      </c>
      <c r="K4381" s="1">
        <v>1</v>
      </c>
      <c r="L4381" s="1">
        <v>1</v>
      </c>
      <c r="M4381" s="1">
        <v>0</v>
      </c>
    </row>
    <row r="4382" spans="1:13" x14ac:dyDescent="0.15">
      <c r="A4382" s="1" t="s">
        <v>6474</v>
      </c>
      <c r="B4382" s="6" t="str">
        <f t="shared" si="68"/>
        <v>Cocci</v>
      </c>
      <c r="C4382" s="1">
        <v>195</v>
      </c>
      <c r="D4382" s="1">
        <v>4.9261083743842402</v>
      </c>
      <c r="E4382" s="1">
        <v>164</v>
      </c>
      <c r="F4382" s="1">
        <v>2</v>
      </c>
      <c r="G4382" s="1">
        <v>2</v>
      </c>
      <c r="H4382" s="1">
        <v>2</v>
      </c>
      <c r="I4382" s="1" t="s">
        <v>6475</v>
      </c>
      <c r="J4382" s="1">
        <v>2</v>
      </c>
      <c r="K4382" s="1">
        <v>0</v>
      </c>
      <c r="L4382" s="1">
        <v>2</v>
      </c>
      <c r="M4382" s="1">
        <v>0</v>
      </c>
    </row>
    <row r="4383" spans="1:13" x14ac:dyDescent="0.15">
      <c r="A4383" s="1" t="s">
        <v>6334</v>
      </c>
      <c r="B4383" s="6" t="str">
        <f t="shared" si="68"/>
        <v>Cocci</v>
      </c>
      <c r="C4383" s="1">
        <v>710</v>
      </c>
      <c r="D4383" s="1">
        <v>10.179640718562901</v>
      </c>
      <c r="E4383" s="1">
        <v>823</v>
      </c>
      <c r="F4383" s="1">
        <v>2</v>
      </c>
      <c r="G4383" s="1">
        <v>2</v>
      </c>
      <c r="H4383" s="1">
        <v>2</v>
      </c>
      <c r="I4383" s="1" t="s">
        <v>6335</v>
      </c>
      <c r="J4383" s="1">
        <v>2</v>
      </c>
      <c r="K4383" s="1">
        <v>0</v>
      </c>
      <c r="L4383" s="1">
        <v>2</v>
      </c>
      <c r="M4383" s="1">
        <v>0</v>
      </c>
    </row>
    <row r="4384" spans="1:13" x14ac:dyDescent="0.15">
      <c r="A4384" s="1" t="s">
        <v>6559</v>
      </c>
      <c r="B4384" s="6" t="str">
        <f t="shared" si="68"/>
        <v>Cocci</v>
      </c>
      <c r="C4384" s="1">
        <v>454</v>
      </c>
      <c r="D4384" s="1">
        <v>8.8339222614840995</v>
      </c>
      <c r="E4384" s="1">
        <v>476</v>
      </c>
      <c r="F4384" s="1">
        <v>2</v>
      </c>
      <c r="G4384" s="1">
        <v>2</v>
      </c>
      <c r="H4384" s="1">
        <v>2</v>
      </c>
      <c r="I4384" s="1" t="s">
        <v>6560</v>
      </c>
      <c r="J4384" s="1">
        <v>2</v>
      </c>
      <c r="K4384" s="1">
        <v>0</v>
      </c>
      <c r="L4384" s="1">
        <v>2</v>
      </c>
      <c r="M4384" s="1">
        <v>0</v>
      </c>
    </row>
    <row r="4385" spans="1:13" x14ac:dyDescent="0.15">
      <c r="A4385" s="1" t="s">
        <v>6517</v>
      </c>
      <c r="B4385" s="6" t="str">
        <f t="shared" si="68"/>
        <v>Cocci</v>
      </c>
      <c r="C4385" s="1">
        <v>10</v>
      </c>
      <c r="D4385" s="1">
        <v>5.5214723926380396</v>
      </c>
      <c r="E4385" s="1">
        <v>7</v>
      </c>
      <c r="F4385" s="1">
        <v>2</v>
      </c>
      <c r="G4385" s="1">
        <v>2</v>
      </c>
      <c r="H4385" s="1">
        <v>2</v>
      </c>
      <c r="I4385" s="1" t="s">
        <v>6518</v>
      </c>
      <c r="J4385" s="1">
        <v>2</v>
      </c>
      <c r="K4385" s="1">
        <v>0</v>
      </c>
      <c r="L4385" s="1">
        <v>1</v>
      </c>
      <c r="M4385" s="1">
        <v>1</v>
      </c>
    </row>
    <row r="4386" spans="1:13" x14ac:dyDescent="0.15">
      <c r="A4386" s="1" t="s">
        <v>6537</v>
      </c>
      <c r="B4386" s="6" t="str">
        <f t="shared" si="68"/>
        <v>Cocci</v>
      </c>
      <c r="C4386" s="1">
        <v>813</v>
      </c>
      <c r="D4386" s="1">
        <v>5.8333333333333304</v>
      </c>
      <c r="E4386" s="1">
        <v>968</v>
      </c>
      <c r="F4386" s="1">
        <v>2</v>
      </c>
      <c r="G4386" s="1">
        <v>2</v>
      </c>
      <c r="H4386" s="1">
        <v>2</v>
      </c>
      <c r="I4386" s="1" t="s">
        <v>6538</v>
      </c>
      <c r="J4386" s="1">
        <v>2</v>
      </c>
      <c r="K4386" s="1">
        <v>0</v>
      </c>
      <c r="L4386" s="1">
        <v>1</v>
      </c>
      <c r="M4386" s="1">
        <v>1</v>
      </c>
    </row>
    <row r="4387" spans="1:13" x14ac:dyDescent="0.15">
      <c r="A4387" s="1" t="s">
        <v>6567</v>
      </c>
      <c r="B4387" s="6" t="str">
        <f t="shared" si="68"/>
        <v>Cocci</v>
      </c>
      <c r="C4387" s="1">
        <v>461</v>
      </c>
      <c r="D4387" s="1">
        <v>1.56482861400894</v>
      </c>
      <c r="E4387" s="1">
        <v>485</v>
      </c>
      <c r="F4387" s="1">
        <v>2</v>
      </c>
      <c r="G4387" s="1">
        <v>2</v>
      </c>
      <c r="H4387" s="1">
        <v>2</v>
      </c>
      <c r="I4387" s="1" t="s">
        <v>6568</v>
      </c>
      <c r="J4387" s="1">
        <v>2</v>
      </c>
      <c r="K4387" s="1">
        <v>0</v>
      </c>
      <c r="L4387" s="1">
        <v>2</v>
      </c>
      <c r="M4387" s="1">
        <v>0</v>
      </c>
    </row>
    <row r="4388" spans="1:13" x14ac:dyDescent="0.15">
      <c r="A4388" s="1" t="s">
        <v>6456</v>
      </c>
      <c r="B4388" s="6" t="str">
        <f t="shared" si="68"/>
        <v>Cocci</v>
      </c>
      <c r="C4388" s="1">
        <v>589</v>
      </c>
      <c r="D4388" s="1">
        <v>3.8997214484679699</v>
      </c>
      <c r="E4388" s="1">
        <v>663</v>
      </c>
      <c r="F4388" s="1">
        <v>2</v>
      </c>
      <c r="G4388" s="1">
        <v>2</v>
      </c>
      <c r="H4388" s="1">
        <v>2</v>
      </c>
      <c r="I4388" s="1" t="s">
        <v>6457</v>
      </c>
      <c r="J4388" s="1">
        <v>2</v>
      </c>
      <c r="K4388" s="1">
        <v>0</v>
      </c>
      <c r="L4388" s="1">
        <v>1</v>
      </c>
      <c r="M4388" s="1">
        <v>1</v>
      </c>
    </row>
    <row r="4389" spans="1:13" x14ac:dyDescent="0.15">
      <c r="A4389" s="1" t="s">
        <v>8661</v>
      </c>
      <c r="B4389" s="6" t="str">
        <f t="shared" si="68"/>
        <v>Cocci</v>
      </c>
      <c r="C4389" s="1">
        <v>219</v>
      </c>
      <c r="D4389" s="1">
        <v>6.5539112050739998</v>
      </c>
      <c r="E4389" s="1">
        <v>189</v>
      </c>
      <c r="F4389" s="1">
        <v>2</v>
      </c>
      <c r="G4389" s="1">
        <v>2</v>
      </c>
      <c r="H4389" s="1">
        <v>2</v>
      </c>
      <c r="I4389" s="2" t="s">
        <v>8662</v>
      </c>
      <c r="J4389" s="1">
        <v>2</v>
      </c>
      <c r="K4389" s="1">
        <v>1</v>
      </c>
      <c r="L4389" s="1">
        <v>1</v>
      </c>
      <c r="M4389" s="1">
        <v>0</v>
      </c>
    </row>
    <row r="4390" spans="1:13" x14ac:dyDescent="0.15">
      <c r="A4390" s="1" t="s">
        <v>6184</v>
      </c>
      <c r="B4390" s="6" t="str">
        <f t="shared" si="68"/>
        <v>Human</v>
      </c>
      <c r="C4390" s="1">
        <v>189</v>
      </c>
      <c r="D4390" s="1">
        <v>5.4123711340206198</v>
      </c>
      <c r="E4390" s="1">
        <v>159</v>
      </c>
      <c r="F4390" s="1">
        <v>2</v>
      </c>
      <c r="G4390" s="1">
        <v>2</v>
      </c>
      <c r="H4390" s="1">
        <v>2</v>
      </c>
      <c r="I4390" s="1" t="s">
        <v>5855</v>
      </c>
      <c r="J4390" s="1">
        <v>2</v>
      </c>
      <c r="K4390" s="1">
        <v>2</v>
      </c>
      <c r="L4390" s="1">
        <v>0</v>
      </c>
      <c r="M4390" s="1">
        <v>0</v>
      </c>
    </row>
    <row r="4391" spans="1:13" x14ac:dyDescent="0.15">
      <c r="A4391" s="1" t="s">
        <v>6084</v>
      </c>
      <c r="B4391" s="6" t="str">
        <f t="shared" si="68"/>
        <v>Human</v>
      </c>
      <c r="C4391" s="1">
        <v>715</v>
      </c>
      <c r="D4391" s="1">
        <v>4.9689440993788798</v>
      </c>
      <c r="E4391" s="1">
        <v>829</v>
      </c>
      <c r="F4391" s="1">
        <v>2</v>
      </c>
      <c r="G4391" s="1">
        <v>2</v>
      </c>
      <c r="H4391" s="1">
        <v>2</v>
      </c>
      <c r="I4391" s="1" t="s">
        <v>6085</v>
      </c>
      <c r="J4391" s="1">
        <v>2</v>
      </c>
      <c r="K4391" s="1">
        <v>0</v>
      </c>
      <c r="L4391" s="1">
        <v>1</v>
      </c>
      <c r="M4391" s="1">
        <v>1</v>
      </c>
    </row>
    <row r="4392" spans="1:13" x14ac:dyDescent="0.15">
      <c r="A4392" s="1" t="s">
        <v>8685</v>
      </c>
      <c r="B4392" s="6" t="str">
        <f t="shared" si="68"/>
        <v>Human</v>
      </c>
      <c r="C4392" s="1">
        <v>40</v>
      </c>
      <c r="D4392" s="1">
        <v>2.4911032028469799</v>
      </c>
      <c r="E4392" s="1">
        <v>30</v>
      </c>
      <c r="F4392" s="1">
        <v>2</v>
      </c>
      <c r="G4392" s="1">
        <v>2</v>
      </c>
      <c r="H4392" s="1">
        <v>2</v>
      </c>
      <c r="I4392" s="1" t="s">
        <v>8686</v>
      </c>
      <c r="J4392" s="1">
        <v>2</v>
      </c>
      <c r="K4392" s="1">
        <v>0</v>
      </c>
      <c r="L4392" s="1">
        <v>0</v>
      </c>
      <c r="M4392" s="1">
        <v>2</v>
      </c>
    </row>
    <row r="4393" spans="1:13" x14ac:dyDescent="0.15">
      <c r="A4393" s="1" t="s">
        <v>6026</v>
      </c>
      <c r="B4393" s="6" t="str">
        <f t="shared" si="68"/>
        <v>Human</v>
      </c>
      <c r="C4393" s="1">
        <v>189</v>
      </c>
      <c r="D4393" s="1">
        <v>3.1626506024096401</v>
      </c>
      <c r="E4393" s="1">
        <v>159</v>
      </c>
      <c r="F4393" s="1">
        <v>2</v>
      </c>
      <c r="G4393" s="1">
        <v>2</v>
      </c>
      <c r="H4393" s="1">
        <v>2</v>
      </c>
      <c r="I4393" s="1" t="s">
        <v>5855</v>
      </c>
      <c r="J4393" s="1">
        <v>2</v>
      </c>
      <c r="K4393" s="1">
        <v>2</v>
      </c>
      <c r="L4393" s="1">
        <v>0</v>
      </c>
      <c r="M4393" s="1">
        <v>0</v>
      </c>
    </row>
    <row r="4394" spans="1:13" x14ac:dyDescent="0.15">
      <c r="A4394" s="1" t="s">
        <v>7225</v>
      </c>
      <c r="B4394" s="6" t="str">
        <f t="shared" si="68"/>
        <v>Cocci</v>
      </c>
      <c r="C4394" s="1">
        <v>381</v>
      </c>
      <c r="D4394" s="1">
        <v>7.2916666666666696</v>
      </c>
      <c r="E4394" s="1">
        <v>379</v>
      </c>
      <c r="F4394" s="1">
        <v>2</v>
      </c>
      <c r="G4394" s="1">
        <v>2</v>
      </c>
      <c r="H4394" s="1">
        <v>2</v>
      </c>
      <c r="I4394" s="1" t="s">
        <v>7226</v>
      </c>
      <c r="J4394" s="1">
        <v>2</v>
      </c>
      <c r="K4394" s="1">
        <v>0</v>
      </c>
      <c r="L4394" s="1">
        <v>1</v>
      </c>
      <c r="M4394" s="1">
        <v>1</v>
      </c>
    </row>
    <row r="4395" spans="1:13" x14ac:dyDescent="0.15">
      <c r="A4395" s="1" t="s">
        <v>7171</v>
      </c>
      <c r="B4395" s="6" t="str">
        <f t="shared" si="68"/>
        <v>Cocci</v>
      </c>
      <c r="C4395" s="1">
        <v>74</v>
      </c>
      <c r="D4395" s="1">
        <v>7.7625570776255701</v>
      </c>
      <c r="E4395" s="1">
        <v>57</v>
      </c>
      <c r="F4395" s="1">
        <v>2</v>
      </c>
      <c r="G4395" s="1">
        <v>2</v>
      </c>
      <c r="H4395" s="1">
        <v>2</v>
      </c>
      <c r="I4395" s="1" t="s">
        <v>7172</v>
      </c>
      <c r="J4395" s="1">
        <v>2</v>
      </c>
      <c r="K4395" s="1">
        <v>0</v>
      </c>
      <c r="L4395" s="1">
        <v>1</v>
      </c>
      <c r="M4395" s="1">
        <v>1</v>
      </c>
    </row>
    <row r="4396" spans="1:13" x14ac:dyDescent="0.15">
      <c r="A4396" s="1" t="s">
        <v>7105</v>
      </c>
      <c r="B4396" s="6" t="str">
        <f t="shared" si="68"/>
        <v>Cocci</v>
      </c>
      <c r="C4396" s="1">
        <v>759</v>
      </c>
      <c r="D4396" s="1">
        <v>6.2</v>
      </c>
      <c r="E4396" s="1">
        <v>890</v>
      </c>
      <c r="F4396" s="1">
        <v>2</v>
      </c>
      <c r="G4396" s="1">
        <v>2</v>
      </c>
      <c r="H4396" s="1">
        <v>2</v>
      </c>
      <c r="I4396" s="1" t="s">
        <v>7106</v>
      </c>
      <c r="J4396" s="1">
        <v>2</v>
      </c>
      <c r="K4396" s="1">
        <v>0</v>
      </c>
      <c r="L4396" s="1">
        <v>2</v>
      </c>
      <c r="M4396" s="1">
        <v>0</v>
      </c>
    </row>
    <row r="4397" spans="1:13" x14ac:dyDescent="0.15">
      <c r="A4397" s="1" t="s">
        <v>6679</v>
      </c>
      <c r="B4397" s="6" t="str">
        <f t="shared" si="68"/>
        <v>Cocci</v>
      </c>
      <c r="C4397" s="1">
        <v>586</v>
      </c>
      <c r="D4397" s="1">
        <v>5.3349875930521096</v>
      </c>
      <c r="E4397" s="1">
        <v>656</v>
      </c>
      <c r="F4397" s="1">
        <v>2</v>
      </c>
      <c r="G4397" s="1">
        <v>2</v>
      </c>
      <c r="H4397" s="1">
        <v>2</v>
      </c>
      <c r="I4397" s="1" t="s">
        <v>6680</v>
      </c>
      <c r="J4397" s="1">
        <v>2</v>
      </c>
      <c r="K4397" s="1">
        <v>0</v>
      </c>
      <c r="L4397" s="1">
        <v>2</v>
      </c>
      <c r="M4397" s="1">
        <v>0</v>
      </c>
    </row>
    <row r="4398" spans="1:13" x14ac:dyDescent="0.15">
      <c r="A4398" s="1" t="s">
        <v>7145</v>
      </c>
      <c r="B4398" s="6" t="str">
        <f t="shared" si="68"/>
        <v>Cocci</v>
      </c>
      <c r="C4398" s="1">
        <v>65</v>
      </c>
      <c r="D4398" s="1">
        <v>6.3380281690140796</v>
      </c>
      <c r="E4398" s="1">
        <v>49</v>
      </c>
      <c r="F4398" s="1">
        <v>2</v>
      </c>
      <c r="G4398" s="1">
        <v>2</v>
      </c>
      <c r="H4398" s="1">
        <v>2</v>
      </c>
      <c r="I4398" s="1" t="s">
        <v>7146</v>
      </c>
      <c r="J4398" s="1">
        <v>2</v>
      </c>
      <c r="K4398" s="1">
        <v>0</v>
      </c>
      <c r="L4398" s="1">
        <v>2</v>
      </c>
      <c r="M4398" s="1">
        <v>0</v>
      </c>
    </row>
    <row r="4399" spans="1:13" x14ac:dyDescent="0.15">
      <c r="A4399" s="1" t="s">
        <v>6695</v>
      </c>
      <c r="B4399" s="6" t="str">
        <f t="shared" si="68"/>
        <v>Cocci</v>
      </c>
      <c r="C4399" s="1">
        <v>590</v>
      </c>
      <c r="D4399" s="1">
        <v>4.7770700636942696</v>
      </c>
      <c r="E4399" s="1">
        <v>664</v>
      </c>
      <c r="F4399" s="1">
        <v>2</v>
      </c>
      <c r="G4399" s="1">
        <v>2</v>
      </c>
      <c r="H4399" s="1">
        <v>2</v>
      </c>
      <c r="I4399" s="1" t="s">
        <v>6696</v>
      </c>
      <c r="J4399" s="1">
        <v>2</v>
      </c>
      <c r="K4399" s="1">
        <v>0</v>
      </c>
      <c r="L4399" s="1">
        <v>2</v>
      </c>
      <c r="M4399" s="1">
        <v>0</v>
      </c>
    </row>
    <row r="4400" spans="1:13" x14ac:dyDescent="0.15">
      <c r="A4400" s="1" t="s">
        <v>6725</v>
      </c>
      <c r="B4400" s="6" t="str">
        <f t="shared" si="68"/>
        <v>Cocci</v>
      </c>
      <c r="C4400" s="1">
        <v>10</v>
      </c>
      <c r="D4400" s="1">
        <v>5.5214723926380396</v>
      </c>
      <c r="E4400" s="1">
        <v>7</v>
      </c>
      <c r="F4400" s="1">
        <v>2</v>
      </c>
      <c r="G4400" s="1">
        <v>2</v>
      </c>
      <c r="H4400" s="1">
        <v>2</v>
      </c>
      <c r="I4400" s="1" t="s">
        <v>6726</v>
      </c>
      <c r="J4400" s="1">
        <v>2</v>
      </c>
      <c r="K4400" s="1">
        <v>0</v>
      </c>
      <c r="L4400" s="1">
        <v>1</v>
      </c>
      <c r="M4400" s="1">
        <v>1</v>
      </c>
    </row>
    <row r="4401" spans="1:13" x14ac:dyDescent="0.15">
      <c r="A4401" s="1" t="s">
        <v>7073</v>
      </c>
      <c r="B4401" s="6" t="str">
        <f t="shared" si="68"/>
        <v>Cocci</v>
      </c>
      <c r="C4401" s="1">
        <v>813</v>
      </c>
      <c r="D4401" s="1">
        <v>5.8333333333333304</v>
      </c>
      <c r="E4401" s="1">
        <v>968</v>
      </c>
      <c r="F4401" s="1">
        <v>2</v>
      </c>
      <c r="G4401" s="1">
        <v>2</v>
      </c>
      <c r="H4401" s="1">
        <v>2</v>
      </c>
      <c r="I4401" s="1" t="s">
        <v>7074</v>
      </c>
      <c r="J4401" s="1">
        <v>2</v>
      </c>
      <c r="K4401" s="1">
        <v>0</v>
      </c>
      <c r="L4401" s="1">
        <v>1</v>
      </c>
      <c r="M4401" s="1">
        <v>1</v>
      </c>
    </row>
    <row r="4402" spans="1:13" x14ac:dyDescent="0.15">
      <c r="A4402" s="1" t="s">
        <v>6636</v>
      </c>
      <c r="B4402" s="6" t="str">
        <f t="shared" si="68"/>
        <v>Cocci</v>
      </c>
      <c r="C4402" s="1">
        <v>461</v>
      </c>
      <c r="D4402" s="1">
        <v>1.56482861400894</v>
      </c>
      <c r="E4402" s="1">
        <v>485</v>
      </c>
      <c r="F4402" s="1">
        <v>2</v>
      </c>
      <c r="G4402" s="1">
        <v>2</v>
      </c>
      <c r="H4402" s="1">
        <v>2</v>
      </c>
      <c r="I4402" s="1" t="s">
        <v>6637</v>
      </c>
      <c r="J4402" s="1">
        <v>2</v>
      </c>
      <c r="K4402" s="1">
        <v>0</v>
      </c>
      <c r="L4402" s="1">
        <v>2</v>
      </c>
      <c r="M4402" s="1">
        <v>0</v>
      </c>
    </row>
    <row r="4403" spans="1:13" x14ac:dyDescent="0.15">
      <c r="A4403" s="1" t="s">
        <v>6662</v>
      </c>
      <c r="B4403" s="6" t="str">
        <f t="shared" si="68"/>
        <v>Cocci</v>
      </c>
      <c r="C4403" s="1">
        <v>665</v>
      </c>
      <c r="D4403" s="1">
        <v>4.9281314168377799</v>
      </c>
      <c r="E4403" s="1">
        <v>764</v>
      </c>
      <c r="F4403" s="1">
        <v>2</v>
      </c>
      <c r="G4403" s="1">
        <v>2</v>
      </c>
      <c r="H4403" s="1">
        <v>2</v>
      </c>
      <c r="I4403" s="1" t="s">
        <v>6663</v>
      </c>
      <c r="J4403" s="1">
        <v>2</v>
      </c>
      <c r="K4403" s="1">
        <v>1</v>
      </c>
      <c r="L4403" s="1">
        <v>1</v>
      </c>
      <c r="M4403" s="1">
        <v>0</v>
      </c>
    </row>
    <row r="4404" spans="1:13" x14ac:dyDescent="0.15">
      <c r="A4404" s="1" t="s">
        <v>7019</v>
      </c>
      <c r="B4404" s="6" t="str">
        <f t="shared" si="68"/>
        <v>Cocci</v>
      </c>
      <c r="C4404" s="1">
        <v>195</v>
      </c>
      <c r="D4404" s="1">
        <v>4.9261083743842402</v>
      </c>
      <c r="E4404" s="1">
        <v>164</v>
      </c>
      <c r="F4404" s="1">
        <v>2</v>
      </c>
      <c r="G4404" s="1">
        <v>2</v>
      </c>
      <c r="H4404" s="1">
        <v>2</v>
      </c>
      <c r="I4404" s="1" t="s">
        <v>7020</v>
      </c>
      <c r="J4404" s="1">
        <v>2</v>
      </c>
      <c r="K4404" s="1">
        <v>0</v>
      </c>
      <c r="L4404" s="1">
        <v>2</v>
      </c>
      <c r="M4404" s="1">
        <v>0</v>
      </c>
    </row>
    <row r="4405" spans="1:13" x14ac:dyDescent="0.15">
      <c r="A4405" s="1" t="s">
        <v>7121</v>
      </c>
      <c r="B4405" s="6" t="str">
        <f t="shared" si="68"/>
        <v>Cocci</v>
      </c>
      <c r="C4405" s="1">
        <v>710</v>
      </c>
      <c r="D4405" s="1">
        <v>10.179640718562901</v>
      </c>
      <c r="E4405" s="1">
        <v>823</v>
      </c>
      <c r="F4405" s="1">
        <v>2</v>
      </c>
      <c r="G4405" s="1">
        <v>2</v>
      </c>
      <c r="H4405" s="1">
        <v>2</v>
      </c>
      <c r="I4405" s="1" t="s">
        <v>7122</v>
      </c>
      <c r="J4405" s="1">
        <v>2</v>
      </c>
      <c r="K4405" s="1">
        <v>0</v>
      </c>
      <c r="L4405" s="1">
        <v>2</v>
      </c>
      <c r="M4405" s="1">
        <v>0</v>
      </c>
    </row>
    <row r="4406" spans="1:13" x14ac:dyDescent="0.15">
      <c r="A4406" s="1" t="s">
        <v>6664</v>
      </c>
      <c r="B4406" s="6" t="str">
        <f t="shared" si="68"/>
        <v>Cocci</v>
      </c>
      <c r="C4406" s="1">
        <v>454</v>
      </c>
      <c r="D4406" s="1">
        <v>8.8339222614840995</v>
      </c>
      <c r="E4406" s="1">
        <v>476</v>
      </c>
      <c r="F4406" s="1">
        <v>2</v>
      </c>
      <c r="G4406" s="1">
        <v>2</v>
      </c>
      <c r="H4406" s="1">
        <v>2</v>
      </c>
      <c r="I4406" s="1" t="s">
        <v>6665</v>
      </c>
      <c r="J4406" s="1">
        <v>2</v>
      </c>
      <c r="K4406" s="1">
        <v>0</v>
      </c>
      <c r="L4406" s="1">
        <v>2</v>
      </c>
      <c r="M4406" s="1">
        <v>0</v>
      </c>
    </row>
    <row r="4407" spans="1:13" x14ac:dyDescent="0.15">
      <c r="A4407" s="1" t="s">
        <v>7093</v>
      </c>
      <c r="B4407" s="6" t="str">
        <f t="shared" si="68"/>
        <v>Cocci</v>
      </c>
      <c r="C4407" s="1">
        <v>192</v>
      </c>
      <c r="D4407" s="1">
        <v>4.6966731898238701</v>
      </c>
      <c r="E4407" s="1">
        <v>161</v>
      </c>
      <c r="F4407" s="1">
        <v>2</v>
      </c>
      <c r="G4407" s="1">
        <v>2</v>
      </c>
      <c r="H4407" s="1">
        <v>2</v>
      </c>
      <c r="I4407" s="1" t="s">
        <v>7094</v>
      </c>
      <c r="J4407" s="1">
        <v>2</v>
      </c>
      <c r="K4407" s="1">
        <v>1</v>
      </c>
      <c r="L4407" s="1">
        <v>1</v>
      </c>
      <c r="M4407" s="1">
        <v>0</v>
      </c>
    </row>
    <row r="4408" spans="1:13" x14ac:dyDescent="0.15">
      <c r="A4408" s="1" t="s">
        <v>7229</v>
      </c>
      <c r="B4408" s="6" t="str">
        <f t="shared" si="68"/>
        <v>Cocci</v>
      </c>
      <c r="C4408" s="1">
        <v>521</v>
      </c>
      <c r="D4408" s="1">
        <v>7.20720720720721</v>
      </c>
      <c r="E4408" s="1">
        <v>568</v>
      </c>
      <c r="F4408" s="1">
        <v>2</v>
      </c>
      <c r="G4408" s="1">
        <v>2</v>
      </c>
      <c r="H4408" s="1">
        <v>2</v>
      </c>
      <c r="I4408" s="1" t="s">
        <v>7230</v>
      </c>
      <c r="J4408" s="1">
        <v>2</v>
      </c>
      <c r="K4408" s="1">
        <v>0</v>
      </c>
      <c r="L4408" s="1">
        <v>2</v>
      </c>
      <c r="M4408" s="1">
        <v>0</v>
      </c>
    </row>
    <row r="4409" spans="1:13" x14ac:dyDescent="0.15">
      <c r="A4409" s="1" t="s">
        <v>6685</v>
      </c>
      <c r="B4409" s="6" t="str">
        <f t="shared" si="68"/>
        <v>Cocci</v>
      </c>
      <c r="C4409" s="1">
        <v>242</v>
      </c>
      <c r="D4409" s="1">
        <v>11.4285714285714</v>
      </c>
      <c r="E4409" s="1">
        <v>706</v>
      </c>
      <c r="F4409" s="1">
        <v>2</v>
      </c>
      <c r="G4409" s="1">
        <v>2</v>
      </c>
      <c r="H4409" s="1">
        <v>2</v>
      </c>
      <c r="I4409" s="1" t="s">
        <v>6686</v>
      </c>
      <c r="J4409" s="1">
        <v>2</v>
      </c>
      <c r="K4409" s="1">
        <v>1</v>
      </c>
      <c r="L4409" s="1">
        <v>1</v>
      </c>
      <c r="M4409" s="1">
        <v>0</v>
      </c>
    </row>
    <row r="4410" spans="1:13" x14ac:dyDescent="0.15">
      <c r="A4410" s="1" t="s">
        <v>7147</v>
      </c>
      <c r="B4410" s="6" t="str">
        <f t="shared" si="68"/>
        <v>Cocci</v>
      </c>
      <c r="C4410" s="1">
        <v>658</v>
      </c>
      <c r="D4410" s="1">
        <v>13.483146067415699</v>
      </c>
      <c r="E4410" s="1">
        <v>757</v>
      </c>
      <c r="F4410" s="1">
        <v>2</v>
      </c>
      <c r="G4410" s="1">
        <v>2</v>
      </c>
      <c r="H4410" s="1">
        <v>2</v>
      </c>
      <c r="I4410" s="1" t="s">
        <v>7148</v>
      </c>
      <c r="J4410" s="1">
        <v>2</v>
      </c>
      <c r="K4410" s="1">
        <v>0</v>
      </c>
      <c r="L4410" s="1">
        <v>2</v>
      </c>
      <c r="M4410" s="1">
        <v>0</v>
      </c>
    </row>
    <row r="4411" spans="1:13" x14ac:dyDescent="0.15">
      <c r="A4411" s="1" t="s">
        <v>6634</v>
      </c>
      <c r="B4411" s="6" t="str">
        <f t="shared" si="68"/>
        <v>Cocci</v>
      </c>
      <c r="C4411" s="1">
        <v>22</v>
      </c>
      <c r="D4411" s="1">
        <v>12.915129151291501</v>
      </c>
      <c r="E4411" s="1">
        <v>16</v>
      </c>
      <c r="F4411" s="1">
        <v>2</v>
      </c>
      <c r="G4411" s="1">
        <v>2</v>
      </c>
      <c r="H4411" s="1">
        <v>2</v>
      </c>
      <c r="I4411" s="1" t="s">
        <v>6635</v>
      </c>
      <c r="J4411" s="1">
        <v>2</v>
      </c>
      <c r="K4411" s="1">
        <v>0</v>
      </c>
      <c r="L4411" s="1">
        <v>2</v>
      </c>
      <c r="M4411" s="1">
        <v>0</v>
      </c>
    </row>
    <row r="4412" spans="1:13" x14ac:dyDescent="0.15">
      <c r="A4412" s="1" t="s">
        <v>8755</v>
      </c>
      <c r="B4412" s="6" t="str">
        <f t="shared" si="68"/>
        <v>Cocci</v>
      </c>
      <c r="C4412" s="1">
        <v>41</v>
      </c>
      <c r="D4412" s="1">
        <v>23.770491803278698</v>
      </c>
      <c r="E4412" s="1">
        <v>31</v>
      </c>
      <c r="F4412" s="1">
        <v>2</v>
      </c>
      <c r="G4412" s="1">
        <v>2</v>
      </c>
      <c r="H4412" s="1">
        <v>2</v>
      </c>
      <c r="I4412" s="1" t="s">
        <v>8756</v>
      </c>
      <c r="J4412" s="1">
        <v>2</v>
      </c>
      <c r="K4412" s="1">
        <v>0</v>
      </c>
      <c r="L4412" s="1">
        <v>0</v>
      </c>
      <c r="M4412" s="1">
        <v>2</v>
      </c>
    </row>
    <row r="4413" spans="1:13" x14ac:dyDescent="0.15">
      <c r="A4413" s="1" t="s">
        <v>6646</v>
      </c>
      <c r="B4413" s="6" t="str">
        <f t="shared" si="68"/>
        <v>Cocci</v>
      </c>
      <c r="C4413" s="1">
        <v>197</v>
      </c>
      <c r="D4413" s="1">
        <v>4.5801526717557204</v>
      </c>
      <c r="E4413" s="1">
        <v>166</v>
      </c>
      <c r="F4413" s="1">
        <v>2</v>
      </c>
      <c r="G4413" s="1">
        <v>2</v>
      </c>
      <c r="H4413" s="1">
        <v>2</v>
      </c>
      <c r="I4413" s="1" t="s">
        <v>6647</v>
      </c>
      <c r="J4413" s="1">
        <v>2</v>
      </c>
      <c r="K4413" s="1">
        <v>1</v>
      </c>
      <c r="L4413" s="1">
        <v>1</v>
      </c>
      <c r="M4413" s="1">
        <v>0</v>
      </c>
    </row>
    <row r="4414" spans="1:13" x14ac:dyDescent="0.15">
      <c r="A4414" s="1" t="s">
        <v>7201</v>
      </c>
      <c r="B4414" s="6" t="str">
        <f t="shared" si="68"/>
        <v>Cocci</v>
      </c>
      <c r="C4414" s="1">
        <v>95</v>
      </c>
      <c r="D4414" s="1">
        <v>3.3033033033032999</v>
      </c>
      <c r="E4414" s="1">
        <v>464</v>
      </c>
      <c r="F4414" s="1">
        <v>2</v>
      </c>
      <c r="G4414" s="1">
        <v>2</v>
      </c>
      <c r="H4414" s="1">
        <v>2</v>
      </c>
      <c r="I4414" s="1" t="s">
        <v>7202</v>
      </c>
      <c r="J4414" s="1">
        <v>2</v>
      </c>
      <c r="K4414" s="1">
        <v>0</v>
      </c>
      <c r="L4414" s="1">
        <v>2</v>
      </c>
      <c r="M4414" s="1">
        <v>0</v>
      </c>
    </row>
    <row r="4415" spans="1:13" x14ac:dyDescent="0.15">
      <c r="A4415" s="1" t="s">
        <v>7199</v>
      </c>
      <c r="B4415" s="6" t="str">
        <f t="shared" si="68"/>
        <v>Cocci</v>
      </c>
      <c r="C4415" s="1">
        <v>756</v>
      </c>
      <c r="D4415" s="1">
        <v>4.2124542124542099</v>
      </c>
      <c r="E4415" s="1">
        <v>887</v>
      </c>
      <c r="F4415" s="1">
        <v>2</v>
      </c>
      <c r="G4415" s="1">
        <v>2</v>
      </c>
      <c r="H4415" s="1">
        <v>2</v>
      </c>
      <c r="I4415" s="1" t="s">
        <v>7200</v>
      </c>
      <c r="J4415" s="1">
        <v>2</v>
      </c>
      <c r="K4415" s="1">
        <v>0</v>
      </c>
      <c r="L4415" s="1">
        <v>2</v>
      </c>
      <c r="M4415" s="1">
        <v>0</v>
      </c>
    </row>
    <row r="4416" spans="1:13" x14ac:dyDescent="0.15">
      <c r="A4416" s="1" t="s">
        <v>6628</v>
      </c>
      <c r="B4416" s="6" t="str">
        <f t="shared" si="68"/>
        <v>Cocci</v>
      </c>
      <c r="C4416" s="1">
        <v>661</v>
      </c>
      <c r="D4416" s="1">
        <v>8.9041095890411004</v>
      </c>
      <c r="E4416" s="1">
        <v>760</v>
      </c>
      <c r="F4416" s="1">
        <v>2</v>
      </c>
      <c r="G4416" s="1">
        <v>2</v>
      </c>
      <c r="H4416" s="1">
        <v>2</v>
      </c>
      <c r="I4416" s="1" t="s">
        <v>6629</v>
      </c>
      <c r="J4416" s="1">
        <v>2</v>
      </c>
      <c r="K4416" s="1">
        <v>0</v>
      </c>
      <c r="L4416" s="1">
        <v>2</v>
      </c>
      <c r="M4416" s="1">
        <v>0</v>
      </c>
    </row>
    <row r="4417" spans="1:13" x14ac:dyDescent="0.15">
      <c r="A4417" s="1" t="s">
        <v>7099</v>
      </c>
      <c r="B4417" s="6" t="str">
        <f t="shared" si="68"/>
        <v>Cocci</v>
      </c>
      <c r="C4417" s="1">
        <v>643</v>
      </c>
      <c r="D4417" s="1">
        <v>2.5528169014084501</v>
      </c>
      <c r="E4417" s="1">
        <v>741</v>
      </c>
      <c r="F4417" s="1">
        <v>2</v>
      </c>
      <c r="G4417" s="1">
        <v>2</v>
      </c>
      <c r="H4417" s="1">
        <v>2</v>
      </c>
      <c r="I4417" s="1" t="s">
        <v>7100</v>
      </c>
      <c r="J4417" s="1">
        <v>2</v>
      </c>
      <c r="K4417" s="1">
        <v>1</v>
      </c>
      <c r="L4417" s="1">
        <v>1</v>
      </c>
      <c r="M4417" s="1">
        <v>0</v>
      </c>
    </row>
    <row r="4418" spans="1:13" x14ac:dyDescent="0.15">
      <c r="A4418" s="1" t="s">
        <v>6630</v>
      </c>
      <c r="B4418" s="6" t="str">
        <f t="shared" si="68"/>
        <v>Cocci</v>
      </c>
      <c r="C4418" s="1">
        <v>754</v>
      </c>
      <c r="D4418" s="1">
        <v>6.4377682403433498</v>
      </c>
      <c r="E4418" s="1">
        <v>884</v>
      </c>
      <c r="F4418" s="1">
        <v>2</v>
      </c>
      <c r="G4418" s="1">
        <v>2</v>
      </c>
      <c r="H4418" s="1">
        <v>2</v>
      </c>
      <c r="I4418" s="1" t="s">
        <v>6631</v>
      </c>
      <c r="J4418" s="1">
        <v>2</v>
      </c>
      <c r="K4418" s="1">
        <v>0</v>
      </c>
      <c r="L4418" s="1">
        <v>2</v>
      </c>
      <c r="M4418" s="1">
        <v>0</v>
      </c>
    </row>
    <row r="4419" spans="1:13" x14ac:dyDescent="0.15">
      <c r="A4419" s="1" t="s">
        <v>7047</v>
      </c>
      <c r="B4419" s="6" t="str">
        <f t="shared" ref="B4419:B4482" si="69">IF(NOT(ISERROR(FIND("_HUMAN",A4419))),"Human","Cocci")</f>
        <v>Cocci</v>
      </c>
      <c r="C4419" s="1">
        <v>120</v>
      </c>
      <c r="D4419" s="1">
        <v>7.5268817204301097</v>
      </c>
      <c r="E4419" s="1">
        <v>99</v>
      </c>
      <c r="F4419" s="1">
        <v>2</v>
      </c>
      <c r="G4419" s="1">
        <v>2</v>
      </c>
      <c r="H4419" s="1">
        <v>2</v>
      </c>
      <c r="I4419" s="1" t="s">
        <v>7048</v>
      </c>
      <c r="J4419" s="1">
        <v>2</v>
      </c>
      <c r="K4419" s="1">
        <v>0</v>
      </c>
      <c r="L4419" s="1">
        <v>2</v>
      </c>
      <c r="M4419" s="1">
        <v>0</v>
      </c>
    </row>
    <row r="4420" spans="1:13" x14ac:dyDescent="0.15">
      <c r="A4420" s="1" t="s">
        <v>7127</v>
      </c>
      <c r="B4420" s="6" t="str">
        <f t="shared" si="69"/>
        <v>Cocci</v>
      </c>
      <c r="C4420" s="1">
        <v>528</v>
      </c>
      <c r="D4420" s="1">
        <v>9.5108695652173907</v>
      </c>
      <c r="E4420" s="1">
        <v>577</v>
      </c>
      <c r="F4420" s="1">
        <v>2</v>
      </c>
      <c r="G4420" s="1">
        <v>2</v>
      </c>
      <c r="H4420" s="1">
        <v>2</v>
      </c>
      <c r="I4420" s="1" t="s">
        <v>7128</v>
      </c>
      <c r="J4420" s="1">
        <v>2</v>
      </c>
      <c r="K4420" s="1">
        <v>0</v>
      </c>
      <c r="L4420" s="1">
        <v>2</v>
      </c>
      <c r="M4420" s="1">
        <v>0</v>
      </c>
    </row>
    <row r="4421" spans="1:13" x14ac:dyDescent="0.15">
      <c r="A4421" s="1" t="s">
        <v>6632</v>
      </c>
      <c r="B4421" s="6" t="str">
        <f t="shared" si="69"/>
        <v>Cocci</v>
      </c>
      <c r="C4421" s="1">
        <v>129</v>
      </c>
      <c r="D4421" s="1">
        <v>2.5362318840579698</v>
      </c>
      <c r="E4421" s="1">
        <v>106</v>
      </c>
      <c r="F4421" s="1">
        <v>2</v>
      </c>
      <c r="G4421" s="1">
        <v>2</v>
      </c>
      <c r="H4421" s="1">
        <v>2</v>
      </c>
      <c r="I4421" s="1" t="s">
        <v>6633</v>
      </c>
      <c r="J4421" s="1">
        <v>2</v>
      </c>
      <c r="K4421" s="1">
        <v>0</v>
      </c>
      <c r="L4421" s="1">
        <v>2</v>
      </c>
      <c r="M4421" s="1">
        <v>0</v>
      </c>
    </row>
    <row r="4422" spans="1:13" x14ac:dyDescent="0.15">
      <c r="A4422" s="1" t="s">
        <v>6618</v>
      </c>
      <c r="B4422" s="6" t="str">
        <f t="shared" si="69"/>
        <v>Cocci</v>
      </c>
      <c r="C4422" s="1">
        <v>298</v>
      </c>
      <c r="D4422" s="1">
        <v>9.8958333333333393</v>
      </c>
      <c r="E4422" s="1">
        <v>272</v>
      </c>
      <c r="F4422" s="1">
        <v>2</v>
      </c>
      <c r="G4422" s="1">
        <v>2</v>
      </c>
      <c r="H4422" s="1">
        <v>2</v>
      </c>
      <c r="I4422" s="1" t="s">
        <v>6619</v>
      </c>
      <c r="J4422" s="1">
        <v>2</v>
      </c>
      <c r="K4422" s="1">
        <v>0</v>
      </c>
      <c r="L4422" s="1">
        <v>2</v>
      </c>
      <c r="M4422" s="1">
        <v>0</v>
      </c>
    </row>
    <row r="4423" spans="1:13" x14ac:dyDescent="0.15">
      <c r="A4423" s="1" t="s">
        <v>7087</v>
      </c>
      <c r="B4423" s="6" t="str">
        <f t="shared" si="69"/>
        <v>Cocci</v>
      </c>
      <c r="C4423" s="1">
        <v>30</v>
      </c>
      <c r="D4423" s="1">
        <v>5.1689860834990098</v>
      </c>
      <c r="E4423" s="1">
        <v>22</v>
      </c>
      <c r="F4423" s="1">
        <v>2</v>
      </c>
      <c r="G4423" s="1">
        <v>2</v>
      </c>
      <c r="H4423" s="1">
        <v>2</v>
      </c>
      <c r="I4423" s="1" t="s">
        <v>7088</v>
      </c>
      <c r="J4423" s="1">
        <v>2</v>
      </c>
      <c r="K4423" s="1">
        <v>0</v>
      </c>
      <c r="L4423" s="1">
        <v>2</v>
      </c>
      <c r="M4423" s="1">
        <v>0</v>
      </c>
    </row>
    <row r="4424" spans="1:13" x14ac:dyDescent="0.15">
      <c r="A4424" s="1" t="s">
        <v>7123</v>
      </c>
      <c r="B4424" s="6" t="str">
        <f t="shared" si="69"/>
        <v>Cocci</v>
      </c>
      <c r="C4424" s="1">
        <v>124</v>
      </c>
      <c r="D4424" s="1">
        <v>2.1582733812949599</v>
      </c>
      <c r="E4424" s="1">
        <v>102</v>
      </c>
      <c r="F4424" s="1">
        <v>2</v>
      </c>
      <c r="G4424" s="1">
        <v>2</v>
      </c>
      <c r="H4424" s="1">
        <v>2</v>
      </c>
      <c r="I4424" s="1" t="s">
        <v>7124</v>
      </c>
      <c r="J4424" s="1">
        <v>2</v>
      </c>
      <c r="K4424" s="1">
        <v>0</v>
      </c>
      <c r="L4424" s="1">
        <v>2</v>
      </c>
      <c r="M4424" s="1">
        <v>0</v>
      </c>
    </row>
    <row r="4425" spans="1:13" x14ac:dyDescent="0.15">
      <c r="A4425" s="1" t="s">
        <v>7015</v>
      </c>
      <c r="B4425" s="6" t="str">
        <f t="shared" si="69"/>
        <v>Cocci</v>
      </c>
      <c r="C4425" s="1">
        <v>803</v>
      </c>
      <c r="D4425" s="1">
        <v>4.5336787564766796</v>
      </c>
      <c r="E4425" s="1">
        <v>954</v>
      </c>
      <c r="F4425" s="1">
        <v>2</v>
      </c>
      <c r="G4425" s="1">
        <v>2</v>
      </c>
      <c r="H4425" s="1">
        <v>2</v>
      </c>
      <c r="I4425" s="1" t="s">
        <v>7016</v>
      </c>
      <c r="J4425" s="1">
        <v>2</v>
      </c>
      <c r="K4425" s="1">
        <v>1</v>
      </c>
      <c r="L4425" s="1">
        <v>1</v>
      </c>
      <c r="M4425" s="1">
        <v>0</v>
      </c>
    </row>
    <row r="4426" spans="1:13" x14ac:dyDescent="0.15">
      <c r="A4426" s="1" t="s">
        <v>7191</v>
      </c>
      <c r="B4426" s="6" t="str">
        <f t="shared" si="69"/>
        <v>Cocci</v>
      </c>
      <c r="C4426" s="1">
        <v>134</v>
      </c>
      <c r="D4426" s="1">
        <v>9.2307692307692299</v>
      </c>
      <c r="E4426" s="1">
        <v>110</v>
      </c>
      <c r="F4426" s="1">
        <v>2</v>
      </c>
      <c r="G4426" s="1">
        <v>2</v>
      </c>
      <c r="H4426" s="1">
        <v>2</v>
      </c>
      <c r="I4426" s="1" t="s">
        <v>7192</v>
      </c>
      <c r="J4426" s="1">
        <v>2</v>
      </c>
      <c r="K4426" s="1">
        <v>0</v>
      </c>
      <c r="L4426" s="1">
        <v>0</v>
      </c>
      <c r="M4426" s="1">
        <v>2</v>
      </c>
    </row>
    <row r="4427" spans="1:13" x14ac:dyDescent="0.15">
      <c r="A4427" s="1" t="s">
        <v>7143</v>
      </c>
      <c r="B4427" s="6" t="str">
        <f t="shared" si="69"/>
        <v>Cocci</v>
      </c>
      <c r="C4427" s="1">
        <v>793</v>
      </c>
      <c r="D4427" s="1">
        <v>5.68965517241379</v>
      </c>
      <c r="E4427" s="1">
        <v>940</v>
      </c>
      <c r="F4427" s="1">
        <v>2</v>
      </c>
      <c r="G4427" s="1">
        <v>2</v>
      </c>
      <c r="H4427" s="1">
        <v>2</v>
      </c>
      <c r="I4427" s="1" t="s">
        <v>7144</v>
      </c>
      <c r="J4427" s="1">
        <v>2</v>
      </c>
      <c r="K4427" s="1">
        <v>0</v>
      </c>
      <c r="L4427" s="1">
        <v>2</v>
      </c>
      <c r="M4427" s="1">
        <v>0</v>
      </c>
    </row>
    <row r="4428" spans="1:13" x14ac:dyDescent="0.15">
      <c r="A4428" s="1" t="s">
        <v>7183</v>
      </c>
      <c r="B4428" s="6" t="str">
        <f t="shared" si="69"/>
        <v>Cocci</v>
      </c>
      <c r="C4428" s="1">
        <v>589</v>
      </c>
      <c r="D4428" s="1">
        <v>3.8997214484679699</v>
      </c>
      <c r="E4428" s="1">
        <v>663</v>
      </c>
      <c r="F4428" s="1">
        <v>2</v>
      </c>
      <c r="G4428" s="1">
        <v>2</v>
      </c>
      <c r="H4428" s="1">
        <v>2</v>
      </c>
      <c r="I4428" s="1" t="s">
        <v>7184</v>
      </c>
      <c r="J4428" s="1">
        <v>2</v>
      </c>
      <c r="K4428" s="1">
        <v>0</v>
      </c>
      <c r="L4428" s="1">
        <v>1</v>
      </c>
      <c r="M4428" s="1">
        <v>1</v>
      </c>
    </row>
    <row r="4429" spans="1:13" x14ac:dyDescent="0.15">
      <c r="A4429" s="1" t="s">
        <v>7111</v>
      </c>
      <c r="B4429" s="6" t="str">
        <f t="shared" si="69"/>
        <v>Cocci</v>
      </c>
      <c r="C4429" s="1">
        <v>659</v>
      </c>
      <c r="D4429" s="1">
        <v>5.2930056710775002</v>
      </c>
      <c r="E4429" s="1">
        <v>758</v>
      </c>
      <c r="F4429" s="1">
        <v>2</v>
      </c>
      <c r="G4429" s="1">
        <v>2</v>
      </c>
      <c r="H4429" s="1">
        <v>2</v>
      </c>
      <c r="I4429" s="1" t="s">
        <v>7112</v>
      </c>
      <c r="J4429" s="1">
        <v>2</v>
      </c>
      <c r="K4429" s="1">
        <v>0</v>
      </c>
      <c r="L4429" s="1">
        <v>2</v>
      </c>
      <c r="M4429" s="1">
        <v>0</v>
      </c>
    </row>
    <row r="4430" spans="1:13" x14ac:dyDescent="0.15">
      <c r="A4430" s="1" t="s">
        <v>7195</v>
      </c>
      <c r="B4430" s="6" t="str">
        <f t="shared" si="69"/>
        <v>Cocci</v>
      </c>
      <c r="C4430" s="1">
        <v>228</v>
      </c>
      <c r="D4430" s="1">
        <v>5.6640625</v>
      </c>
      <c r="E4430" s="1">
        <v>198</v>
      </c>
      <c r="F4430" s="1">
        <v>2</v>
      </c>
      <c r="G4430" s="1">
        <v>2</v>
      </c>
      <c r="H4430" s="1">
        <v>2</v>
      </c>
      <c r="I4430" s="1" t="s">
        <v>7196</v>
      </c>
      <c r="J4430" s="1">
        <v>2</v>
      </c>
      <c r="K4430" s="1">
        <v>1</v>
      </c>
      <c r="L4430" s="1">
        <v>1</v>
      </c>
      <c r="M4430" s="1">
        <v>0</v>
      </c>
    </row>
    <row r="4431" spans="1:13" x14ac:dyDescent="0.15">
      <c r="A4431" s="1" t="s">
        <v>7197</v>
      </c>
      <c r="B4431" s="6" t="str">
        <f t="shared" si="69"/>
        <v>Cocci</v>
      </c>
      <c r="C4431" s="1">
        <v>640</v>
      </c>
      <c r="D4431" s="1">
        <v>8.5501858736059493</v>
      </c>
      <c r="E4431" s="1">
        <v>737</v>
      </c>
      <c r="F4431" s="1">
        <v>2</v>
      </c>
      <c r="G4431" s="1">
        <v>2</v>
      </c>
      <c r="H4431" s="1">
        <v>2</v>
      </c>
      <c r="I4431" s="1" t="s">
        <v>7198</v>
      </c>
      <c r="J4431" s="1">
        <v>2</v>
      </c>
      <c r="K4431" s="1">
        <v>0</v>
      </c>
      <c r="L4431" s="1">
        <v>2</v>
      </c>
      <c r="M4431" s="1">
        <v>0</v>
      </c>
    </row>
    <row r="4432" spans="1:13" x14ac:dyDescent="0.15">
      <c r="A4432" s="1" t="s">
        <v>7185</v>
      </c>
      <c r="B4432" s="6" t="str">
        <f t="shared" si="69"/>
        <v>Cocci</v>
      </c>
      <c r="C4432" s="1">
        <v>83</v>
      </c>
      <c r="D4432" s="1">
        <v>7.8846153846153797</v>
      </c>
      <c r="E4432" s="1">
        <v>65</v>
      </c>
      <c r="F4432" s="1">
        <v>2</v>
      </c>
      <c r="G4432" s="1">
        <v>2</v>
      </c>
      <c r="H4432" s="1">
        <v>2</v>
      </c>
      <c r="I4432" s="1" t="s">
        <v>7186</v>
      </c>
      <c r="J4432" s="1">
        <v>2</v>
      </c>
      <c r="K4432" s="1">
        <v>0</v>
      </c>
      <c r="L4432" s="1">
        <v>1</v>
      </c>
      <c r="M4432" s="1">
        <v>1</v>
      </c>
    </row>
    <row r="4433" spans="1:13" x14ac:dyDescent="0.15">
      <c r="A4433" s="1" t="s">
        <v>7117</v>
      </c>
      <c r="B4433" s="6" t="str">
        <f t="shared" si="69"/>
        <v>Cocci</v>
      </c>
      <c r="C4433" s="1">
        <v>594</v>
      </c>
      <c r="D4433" s="1">
        <v>8.2228116710875305</v>
      </c>
      <c r="E4433" s="1">
        <v>668</v>
      </c>
      <c r="F4433" s="1">
        <v>2</v>
      </c>
      <c r="G4433" s="1">
        <v>2</v>
      </c>
      <c r="H4433" s="1">
        <v>2</v>
      </c>
      <c r="I4433" s="1" t="s">
        <v>7118</v>
      </c>
      <c r="J4433" s="1">
        <v>2</v>
      </c>
      <c r="K4433" s="1">
        <v>0</v>
      </c>
      <c r="L4433" s="1">
        <v>2</v>
      </c>
      <c r="M4433" s="1">
        <v>0</v>
      </c>
    </row>
    <row r="4434" spans="1:13" x14ac:dyDescent="0.15">
      <c r="A4434" s="1" t="s">
        <v>6185</v>
      </c>
      <c r="B4434" s="6" t="str">
        <f t="shared" si="69"/>
        <v>Human</v>
      </c>
      <c r="C4434" s="1">
        <v>787</v>
      </c>
      <c r="D4434" s="1">
        <v>3.7292817679558001</v>
      </c>
      <c r="E4434" s="1">
        <v>934</v>
      </c>
      <c r="F4434" s="1">
        <v>2</v>
      </c>
      <c r="G4434" s="1">
        <v>2</v>
      </c>
      <c r="H4434" s="1">
        <v>2</v>
      </c>
      <c r="I4434" s="1" t="s">
        <v>6186</v>
      </c>
      <c r="J4434" s="1">
        <v>2</v>
      </c>
      <c r="K4434" s="1">
        <v>0</v>
      </c>
      <c r="L4434" s="1">
        <v>1</v>
      </c>
      <c r="M4434" s="1">
        <v>1</v>
      </c>
    </row>
    <row r="4435" spans="1:13" x14ac:dyDescent="0.15">
      <c r="A4435" s="1" t="s">
        <v>6099</v>
      </c>
      <c r="B4435" s="6" t="str">
        <f t="shared" si="69"/>
        <v>Human</v>
      </c>
      <c r="C4435" s="1">
        <v>428</v>
      </c>
      <c r="D4435" s="1">
        <v>2.7322404371584699</v>
      </c>
      <c r="E4435" s="1">
        <v>437</v>
      </c>
      <c r="F4435" s="1">
        <v>2</v>
      </c>
      <c r="G4435" s="1">
        <v>2</v>
      </c>
      <c r="H4435" s="1">
        <v>2</v>
      </c>
      <c r="I4435" s="1" t="s">
        <v>6100</v>
      </c>
      <c r="J4435" s="1">
        <v>2</v>
      </c>
      <c r="K4435" s="1">
        <v>0</v>
      </c>
      <c r="L4435" s="1">
        <v>2</v>
      </c>
      <c r="M4435" s="1">
        <v>0</v>
      </c>
    </row>
    <row r="4436" spans="1:13" x14ac:dyDescent="0.15">
      <c r="A4436" s="1" t="s">
        <v>6025</v>
      </c>
      <c r="B4436" s="6" t="str">
        <f t="shared" si="69"/>
        <v>Human</v>
      </c>
      <c r="C4436" s="1">
        <v>176</v>
      </c>
      <c r="D4436" s="1">
        <v>1.29564193168433</v>
      </c>
      <c r="E4436" s="1">
        <v>147</v>
      </c>
      <c r="F4436" s="1">
        <v>2</v>
      </c>
      <c r="G4436" s="1">
        <v>2</v>
      </c>
      <c r="H4436" s="1">
        <v>2</v>
      </c>
      <c r="I4436" s="1" t="s">
        <v>5966</v>
      </c>
      <c r="J4436" s="1">
        <v>2</v>
      </c>
      <c r="K4436" s="1">
        <v>2</v>
      </c>
      <c r="L4436" s="1">
        <v>0</v>
      </c>
      <c r="M4436" s="1">
        <v>0</v>
      </c>
    </row>
    <row r="4437" spans="1:13" x14ac:dyDescent="0.15">
      <c r="A4437" s="1" t="s">
        <v>6029</v>
      </c>
      <c r="B4437" s="6" t="str">
        <f t="shared" si="69"/>
        <v>Human</v>
      </c>
      <c r="C4437" s="1">
        <v>342</v>
      </c>
      <c r="D4437" s="1">
        <v>17.692307692307701</v>
      </c>
      <c r="E4437" s="1">
        <v>326</v>
      </c>
      <c r="F4437" s="1">
        <v>2</v>
      </c>
      <c r="G4437" s="1">
        <v>2</v>
      </c>
      <c r="H4437" s="1">
        <v>2</v>
      </c>
      <c r="I4437" s="1" t="s">
        <v>6030</v>
      </c>
      <c r="J4437" s="1">
        <v>2</v>
      </c>
      <c r="K4437" s="1">
        <v>1</v>
      </c>
      <c r="L4437" s="1">
        <v>1</v>
      </c>
      <c r="M4437" s="1">
        <v>0</v>
      </c>
    </row>
    <row r="4438" spans="1:13" x14ac:dyDescent="0.15">
      <c r="A4438" s="1" t="s">
        <v>6021</v>
      </c>
      <c r="B4438" s="6" t="str">
        <f t="shared" si="69"/>
        <v>Human</v>
      </c>
      <c r="C4438" s="1">
        <v>458</v>
      </c>
      <c r="D4438" s="1">
        <v>3.3288948069241</v>
      </c>
      <c r="E4438" s="1">
        <v>482</v>
      </c>
      <c r="F4438" s="1">
        <v>2</v>
      </c>
      <c r="G4438" s="1">
        <v>2</v>
      </c>
      <c r="H4438" s="1">
        <v>2</v>
      </c>
      <c r="I4438" s="1" t="s">
        <v>6022</v>
      </c>
      <c r="J4438" s="1">
        <v>2</v>
      </c>
      <c r="K4438" s="1">
        <v>0</v>
      </c>
      <c r="L4438" s="1">
        <v>2</v>
      </c>
      <c r="M4438" s="1">
        <v>0</v>
      </c>
    </row>
    <row r="4439" spans="1:13" x14ac:dyDescent="0.15">
      <c r="A4439" s="1" t="s">
        <v>6114</v>
      </c>
      <c r="B4439" s="6" t="str">
        <f t="shared" si="69"/>
        <v>Human</v>
      </c>
      <c r="C4439" s="1">
        <v>342</v>
      </c>
      <c r="D4439" s="1">
        <v>14.024390243902401</v>
      </c>
      <c r="E4439" s="1">
        <v>326</v>
      </c>
      <c r="F4439" s="1">
        <v>2</v>
      </c>
      <c r="G4439" s="1">
        <v>2</v>
      </c>
      <c r="H4439" s="1">
        <v>2</v>
      </c>
      <c r="I4439" s="1" t="s">
        <v>6115</v>
      </c>
      <c r="J4439" s="1">
        <v>2</v>
      </c>
      <c r="K4439" s="1">
        <v>1</v>
      </c>
      <c r="L4439" s="1">
        <v>1</v>
      </c>
      <c r="M4439" s="1">
        <v>0</v>
      </c>
    </row>
    <row r="4440" spans="1:13" x14ac:dyDescent="0.15">
      <c r="A4440" s="1" t="s">
        <v>6078</v>
      </c>
      <c r="B4440" s="6" t="str">
        <f t="shared" si="69"/>
        <v>Human</v>
      </c>
      <c r="C4440" s="1">
        <v>725</v>
      </c>
      <c r="D4440" s="1">
        <v>12.834224598930501</v>
      </c>
      <c r="E4440" s="1">
        <v>841</v>
      </c>
      <c r="F4440" s="1">
        <v>2</v>
      </c>
      <c r="G4440" s="1">
        <v>2</v>
      </c>
      <c r="H4440" s="1">
        <v>2</v>
      </c>
      <c r="I4440" s="1" t="s">
        <v>6079</v>
      </c>
      <c r="J4440" s="1">
        <v>2</v>
      </c>
      <c r="K4440" s="1">
        <v>1</v>
      </c>
      <c r="L4440" s="1">
        <v>1</v>
      </c>
      <c r="M4440" s="1">
        <v>0</v>
      </c>
    </row>
    <row r="4441" spans="1:13" x14ac:dyDescent="0.15">
      <c r="A4441" s="1" t="s">
        <v>6172</v>
      </c>
      <c r="B4441" s="6" t="str">
        <f t="shared" si="69"/>
        <v>Human</v>
      </c>
      <c r="C4441" s="1">
        <v>342</v>
      </c>
      <c r="D4441" s="1">
        <v>13.772455089820401</v>
      </c>
      <c r="E4441" s="1">
        <v>326</v>
      </c>
      <c r="F4441" s="1">
        <v>2</v>
      </c>
      <c r="G4441" s="1">
        <v>2</v>
      </c>
      <c r="H4441" s="1">
        <v>2</v>
      </c>
      <c r="I4441" s="1" t="s">
        <v>6030</v>
      </c>
      <c r="J4441" s="1">
        <v>2</v>
      </c>
      <c r="K4441" s="1">
        <v>1</v>
      </c>
      <c r="L4441" s="1">
        <v>1</v>
      </c>
      <c r="M4441" s="1">
        <v>0</v>
      </c>
    </row>
    <row r="4442" spans="1:13" x14ac:dyDescent="0.15">
      <c r="A4442" s="1" t="s">
        <v>6087</v>
      </c>
      <c r="B4442" s="6" t="str">
        <f t="shared" si="69"/>
        <v>Human</v>
      </c>
      <c r="C4442" s="1">
        <v>669</v>
      </c>
      <c r="D4442" s="1">
        <v>10.2272727272727</v>
      </c>
      <c r="E4442" s="1">
        <v>770</v>
      </c>
      <c r="F4442" s="1">
        <v>2</v>
      </c>
      <c r="G4442" s="1">
        <v>2</v>
      </c>
      <c r="H4442" s="1">
        <v>2</v>
      </c>
      <c r="I4442" s="1" t="s">
        <v>6088</v>
      </c>
      <c r="J4442" s="1">
        <v>2</v>
      </c>
      <c r="K4442" s="1">
        <v>0</v>
      </c>
      <c r="L4442" s="1">
        <v>0</v>
      </c>
      <c r="M4442" s="1">
        <v>2</v>
      </c>
    </row>
    <row r="4443" spans="1:13" x14ac:dyDescent="0.15">
      <c r="A4443" s="1" t="s">
        <v>6065</v>
      </c>
      <c r="B4443" s="6" t="str">
        <f t="shared" si="69"/>
        <v>Human</v>
      </c>
      <c r="C4443" s="1">
        <v>18</v>
      </c>
      <c r="D4443" s="1">
        <v>13.201320132013199</v>
      </c>
      <c r="E4443" s="1">
        <v>14</v>
      </c>
      <c r="F4443" s="1">
        <v>2</v>
      </c>
      <c r="G4443" s="1">
        <v>2</v>
      </c>
      <c r="H4443" s="1">
        <v>2</v>
      </c>
      <c r="I4443" s="1" t="s">
        <v>6066</v>
      </c>
      <c r="J4443" s="1">
        <v>2</v>
      </c>
      <c r="K4443" s="1">
        <v>0</v>
      </c>
      <c r="L4443" s="1">
        <v>1</v>
      </c>
      <c r="M4443" s="1">
        <v>1</v>
      </c>
    </row>
    <row r="4444" spans="1:13" x14ac:dyDescent="0.15">
      <c r="A4444" s="1" t="s">
        <v>8646</v>
      </c>
      <c r="B4444" s="6" t="str">
        <f t="shared" si="69"/>
        <v>Human</v>
      </c>
      <c r="C4444" s="1">
        <v>222</v>
      </c>
      <c r="D4444" s="1">
        <v>11.6161616161616</v>
      </c>
      <c r="E4444" s="1">
        <v>194</v>
      </c>
      <c r="F4444" s="1">
        <v>2</v>
      </c>
      <c r="G4444" s="1">
        <v>2</v>
      </c>
      <c r="H4444" s="1">
        <v>2</v>
      </c>
      <c r="I4444" s="1" t="s">
        <v>8647</v>
      </c>
      <c r="J4444" s="1">
        <v>2</v>
      </c>
      <c r="K4444" s="1">
        <v>2</v>
      </c>
      <c r="L4444" s="1">
        <v>0</v>
      </c>
      <c r="M4444" s="1">
        <v>0</v>
      </c>
    </row>
    <row r="4445" spans="1:13" x14ac:dyDescent="0.15">
      <c r="A4445" s="1" t="s">
        <v>8653</v>
      </c>
      <c r="B4445" s="6" t="str">
        <f t="shared" si="69"/>
        <v>Human</v>
      </c>
      <c r="C4445" s="1">
        <v>222</v>
      </c>
      <c r="D4445" s="1">
        <v>15.7534246575342</v>
      </c>
      <c r="E4445" s="1">
        <v>194</v>
      </c>
      <c r="F4445" s="1">
        <v>2</v>
      </c>
      <c r="G4445" s="1">
        <v>2</v>
      </c>
      <c r="H4445" s="1">
        <v>2</v>
      </c>
      <c r="I4445" s="1" t="s">
        <v>8654</v>
      </c>
      <c r="J4445" s="1">
        <v>2</v>
      </c>
      <c r="K4445" s="1">
        <v>2</v>
      </c>
      <c r="L4445" s="1">
        <v>0</v>
      </c>
      <c r="M4445" s="1">
        <v>0</v>
      </c>
    </row>
    <row r="4446" spans="1:13" x14ac:dyDescent="0.15">
      <c r="A4446" s="1" t="s">
        <v>6060</v>
      </c>
      <c r="B4446" s="6" t="str">
        <f t="shared" si="69"/>
        <v>Human</v>
      </c>
      <c r="C4446" s="1">
        <v>187</v>
      </c>
      <c r="D4446" s="1">
        <v>8.9743589743589798</v>
      </c>
      <c r="E4446" s="1">
        <v>541</v>
      </c>
      <c r="F4446" s="1">
        <v>2</v>
      </c>
      <c r="G4446" s="1">
        <v>2</v>
      </c>
      <c r="H4446" s="1">
        <v>2</v>
      </c>
      <c r="I4446" s="1" t="s">
        <v>6061</v>
      </c>
      <c r="J4446" s="1">
        <v>2</v>
      </c>
      <c r="K4446" s="1">
        <v>0</v>
      </c>
      <c r="L4446" s="1">
        <v>2</v>
      </c>
      <c r="M4446" s="1">
        <v>0</v>
      </c>
    </row>
    <row r="4447" spans="1:13" x14ac:dyDescent="0.15">
      <c r="A4447" s="1" t="s">
        <v>7562</v>
      </c>
      <c r="B4447" s="6" t="str">
        <f t="shared" si="69"/>
        <v>Cocci</v>
      </c>
      <c r="C4447" s="1">
        <v>594</v>
      </c>
      <c r="D4447" s="1">
        <v>8.2228116710875305</v>
      </c>
      <c r="E4447" s="1">
        <v>668</v>
      </c>
      <c r="F4447" s="1">
        <v>2</v>
      </c>
      <c r="G4447" s="1">
        <v>2</v>
      </c>
      <c r="H4447" s="1">
        <v>2</v>
      </c>
      <c r="I4447" s="1" t="s">
        <v>7563</v>
      </c>
      <c r="J4447" s="1">
        <v>2</v>
      </c>
      <c r="K4447" s="1">
        <v>0</v>
      </c>
      <c r="L4447" s="1">
        <v>2</v>
      </c>
      <c r="M4447" s="1">
        <v>0</v>
      </c>
    </row>
    <row r="4448" spans="1:13" x14ac:dyDescent="0.15">
      <c r="A4448" s="1" t="s">
        <v>7824</v>
      </c>
      <c r="B4448" s="6" t="str">
        <f t="shared" si="69"/>
        <v>Cocci</v>
      </c>
      <c r="C4448" s="1">
        <v>659</v>
      </c>
      <c r="D4448" s="1">
        <v>5.6565656565656601</v>
      </c>
      <c r="E4448" s="1">
        <v>758</v>
      </c>
      <c r="F4448" s="1">
        <v>2</v>
      </c>
      <c r="G4448" s="1">
        <v>2</v>
      </c>
      <c r="H4448" s="1">
        <v>2</v>
      </c>
      <c r="I4448" s="1" t="s">
        <v>7825</v>
      </c>
      <c r="J4448" s="1">
        <v>2</v>
      </c>
      <c r="K4448" s="1">
        <v>0</v>
      </c>
      <c r="L4448" s="1">
        <v>2</v>
      </c>
      <c r="M4448" s="1">
        <v>0</v>
      </c>
    </row>
    <row r="4449" spans="1:13" x14ac:dyDescent="0.15">
      <c r="A4449" s="1" t="s">
        <v>7812</v>
      </c>
      <c r="B4449" s="6" t="str">
        <f t="shared" si="69"/>
        <v>Cocci</v>
      </c>
      <c r="C4449" s="1">
        <v>228</v>
      </c>
      <c r="D4449" s="1">
        <v>5.6640625</v>
      </c>
      <c r="E4449" s="1">
        <v>198</v>
      </c>
      <c r="F4449" s="1">
        <v>2</v>
      </c>
      <c r="G4449" s="1">
        <v>2</v>
      </c>
      <c r="H4449" s="1">
        <v>2</v>
      </c>
      <c r="I4449" s="1" t="s">
        <v>7813</v>
      </c>
      <c r="J4449" s="1">
        <v>2</v>
      </c>
      <c r="K4449" s="1">
        <v>1</v>
      </c>
      <c r="L4449" s="1">
        <v>1</v>
      </c>
      <c r="M4449" s="1">
        <v>0</v>
      </c>
    </row>
    <row r="4450" spans="1:13" x14ac:dyDescent="0.15">
      <c r="A4450" s="1" t="s">
        <v>7634</v>
      </c>
      <c r="B4450" s="6" t="str">
        <f t="shared" si="69"/>
        <v>Cocci</v>
      </c>
      <c r="C4450" s="1">
        <v>793</v>
      </c>
      <c r="D4450" s="1">
        <v>5.68965517241379</v>
      </c>
      <c r="E4450" s="1">
        <v>940</v>
      </c>
      <c r="F4450" s="1">
        <v>2</v>
      </c>
      <c r="G4450" s="1">
        <v>2</v>
      </c>
      <c r="H4450" s="1">
        <v>2</v>
      </c>
      <c r="I4450" s="1" t="s">
        <v>7635</v>
      </c>
      <c r="J4450" s="1">
        <v>2</v>
      </c>
      <c r="K4450" s="1">
        <v>0</v>
      </c>
      <c r="L4450" s="1">
        <v>2</v>
      </c>
      <c r="M4450" s="1">
        <v>0</v>
      </c>
    </row>
    <row r="4451" spans="1:13" x14ac:dyDescent="0.15">
      <c r="A4451" s="1" t="s">
        <v>7544</v>
      </c>
      <c r="B4451" s="6" t="str">
        <f t="shared" si="69"/>
        <v>Cocci</v>
      </c>
      <c r="C4451" s="1">
        <v>661</v>
      </c>
      <c r="D4451" s="1">
        <v>8.9041095890411004</v>
      </c>
      <c r="E4451" s="1">
        <v>760</v>
      </c>
      <c r="F4451" s="1">
        <v>2</v>
      </c>
      <c r="G4451" s="1">
        <v>2</v>
      </c>
      <c r="H4451" s="1">
        <v>2</v>
      </c>
      <c r="I4451" s="1" t="s">
        <v>7545</v>
      </c>
      <c r="J4451" s="1">
        <v>2</v>
      </c>
      <c r="K4451" s="1">
        <v>0</v>
      </c>
      <c r="L4451" s="1">
        <v>2</v>
      </c>
      <c r="M4451" s="1">
        <v>0</v>
      </c>
    </row>
    <row r="4452" spans="1:13" x14ac:dyDescent="0.15">
      <c r="A4452" s="1" t="s">
        <v>7818</v>
      </c>
      <c r="B4452" s="6" t="str">
        <f t="shared" si="69"/>
        <v>Cocci</v>
      </c>
      <c r="C4452" s="1">
        <v>590</v>
      </c>
      <c r="D4452" s="1">
        <v>4.7770700636942696</v>
      </c>
      <c r="E4452" s="1">
        <v>664</v>
      </c>
      <c r="F4452" s="1">
        <v>2</v>
      </c>
      <c r="G4452" s="1">
        <v>2</v>
      </c>
      <c r="H4452" s="1">
        <v>2</v>
      </c>
      <c r="I4452" s="1" t="s">
        <v>7819</v>
      </c>
      <c r="J4452" s="1">
        <v>2</v>
      </c>
      <c r="K4452" s="1">
        <v>0</v>
      </c>
      <c r="L4452" s="1">
        <v>2</v>
      </c>
      <c r="M4452" s="1">
        <v>0</v>
      </c>
    </row>
    <row r="4453" spans="1:13" x14ac:dyDescent="0.15">
      <c r="A4453" s="1" t="s">
        <v>7616</v>
      </c>
      <c r="B4453" s="6" t="str">
        <f t="shared" si="69"/>
        <v>Cocci</v>
      </c>
      <c r="C4453" s="1">
        <v>30</v>
      </c>
      <c r="D4453" s="1">
        <v>5.1689860834990098</v>
      </c>
      <c r="E4453" s="1">
        <v>22</v>
      </c>
      <c r="F4453" s="1">
        <v>2</v>
      </c>
      <c r="G4453" s="1">
        <v>2</v>
      </c>
      <c r="H4453" s="1">
        <v>2</v>
      </c>
      <c r="I4453" s="1" t="s">
        <v>7617</v>
      </c>
      <c r="J4453" s="1">
        <v>2</v>
      </c>
      <c r="K4453" s="1">
        <v>0</v>
      </c>
      <c r="L4453" s="1">
        <v>2</v>
      </c>
      <c r="M4453" s="1">
        <v>0</v>
      </c>
    </row>
    <row r="4454" spans="1:13" x14ac:dyDescent="0.15">
      <c r="A4454" s="1" t="s">
        <v>7658</v>
      </c>
      <c r="B4454" s="6" t="str">
        <f t="shared" si="69"/>
        <v>Cocci</v>
      </c>
      <c r="C4454" s="1">
        <v>124</v>
      </c>
      <c r="D4454" s="1">
        <v>2.1582733812949599</v>
      </c>
      <c r="E4454" s="1">
        <v>102</v>
      </c>
      <c r="F4454" s="1">
        <v>2</v>
      </c>
      <c r="G4454" s="1">
        <v>2</v>
      </c>
      <c r="H4454" s="1">
        <v>2</v>
      </c>
      <c r="I4454" s="1" t="s">
        <v>7659</v>
      </c>
      <c r="J4454" s="1">
        <v>2</v>
      </c>
      <c r="K4454" s="1">
        <v>0</v>
      </c>
      <c r="L4454" s="1">
        <v>2</v>
      </c>
      <c r="M4454" s="1">
        <v>0</v>
      </c>
    </row>
    <row r="4455" spans="1:13" x14ac:dyDescent="0.15">
      <c r="A4455" s="1" t="s">
        <v>7762</v>
      </c>
      <c r="B4455" s="6" t="str">
        <f t="shared" si="69"/>
        <v>Cocci</v>
      </c>
      <c r="C4455" s="1">
        <v>129</v>
      </c>
      <c r="D4455" s="1">
        <v>2.5343953656770499</v>
      </c>
      <c r="E4455" s="1">
        <v>106</v>
      </c>
      <c r="F4455" s="1">
        <v>2</v>
      </c>
      <c r="G4455" s="1">
        <v>2</v>
      </c>
      <c r="H4455" s="1">
        <v>2</v>
      </c>
      <c r="I4455" s="1" t="s">
        <v>7763</v>
      </c>
      <c r="J4455" s="1">
        <v>2</v>
      </c>
      <c r="K4455" s="1">
        <v>0</v>
      </c>
      <c r="L4455" s="1">
        <v>2</v>
      </c>
      <c r="M4455" s="1">
        <v>0</v>
      </c>
    </row>
    <row r="4456" spans="1:13" x14ac:dyDescent="0.15">
      <c r="A4456" s="1" t="s">
        <v>7770</v>
      </c>
      <c r="B4456" s="6" t="str">
        <f t="shared" si="69"/>
        <v>Cocci</v>
      </c>
      <c r="C4456" s="1">
        <v>756</v>
      </c>
      <c r="D4456" s="1">
        <v>4.2124542124542099</v>
      </c>
      <c r="E4456" s="1">
        <v>887</v>
      </c>
      <c r="F4456" s="1">
        <v>2</v>
      </c>
      <c r="G4456" s="1">
        <v>2</v>
      </c>
      <c r="H4456" s="1">
        <v>2</v>
      </c>
      <c r="I4456" s="1" t="s">
        <v>7771</v>
      </c>
      <c r="J4456" s="1">
        <v>2</v>
      </c>
      <c r="K4456" s="1">
        <v>0</v>
      </c>
      <c r="L4456" s="1">
        <v>2</v>
      </c>
      <c r="M4456" s="1">
        <v>0</v>
      </c>
    </row>
    <row r="4457" spans="1:13" x14ac:dyDescent="0.15">
      <c r="A4457" s="1" t="s">
        <v>7792</v>
      </c>
      <c r="B4457" s="6" t="str">
        <f t="shared" si="69"/>
        <v>Cocci</v>
      </c>
      <c r="C4457" s="1">
        <v>192</v>
      </c>
      <c r="D4457" s="1">
        <v>4.6966731898238701</v>
      </c>
      <c r="E4457" s="1">
        <v>161</v>
      </c>
      <c r="F4457" s="1">
        <v>2</v>
      </c>
      <c r="G4457" s="1">
        <v>2</v>
      </c>
      <c r="H4457" s="1">
        <v>2</v>
      </c>
      <c r="I4457" s="1" t="s">
        <v>7793</v>
      </c>
      <c r="J4457" s="1">
        <v>2</v>
      </c>
      <c r="K4457" s="1">
        <v>1</v>
      </c>
      <c r="L4457" s="1">
        <v>1</v>
      </c>
      <c r="M4457" s="1">
        <v>0</v>
      </c>
    </row>
    <row r="4458" spans="1:13" x14ac:dyDescent="0.15">
      <c r="A4458" s="1" t="s">
        <v>7592</v>
      </c>
      <c r="B4458" s="6" t="str">
        <f t="shared" si="69"/>
        <v>Cocci</v>
      </c>
      <c r="C4458" s="1">
        <v>658</v>
      </c>
      <c r="D4458" s="1">
        <v>13.483146067415699</v>
      </c>
      <c r="E4458" s="1">
        <v>757</v>
      </c>
      <c r="F4458" s="1">
        <v>2</v>
      </c>
      <c r="G4458" s="1">
        <v>2</v>
      </c>
      <c r="H4458" s="1">
        <v>2</v>
      </c>
      <c r="I4458" s="1" t="s">
        <v>7593</v>
      </c>
      <c r="J4458" s="1">
        <v>2</v>
      </c>
      <c r="K4458" s="1">
        <v>0</v>
      </c>
      <c r="L4458" s="1">
        <v>2</v>
      </c>
      <c r="M4458" s="1">
        <v>0</v>
      </c>
    </row>
    <row r="4459" spans="1:13" x14ac:dyDescent="0.15">
      <c r="A4459" s="1" t="s">
        <v>7840</v>
      </c>
      <c r="B4459" s="6" t="str">
        <f t="shared" si="69"/>
        <v>Cocci</v>
      </c>
      <c r="C4459" s="1">
        <v>242</v>
      </c>
      <c r="D4459" s="1">
        <v>11.4285714285714</v>
      </c>
      <c r="E4459" s="1">
        <v>706</v>
      </c>
      <c r="F4459" s="1">
        <v>2</v>
      </c>
      <c r="G4459" s="1">
        <v>2</v>
      </c>
      <c r="H4459" s="1">
        <v>2</v>
      </c>
      <c r="I4459" s="1" t="s">
        <v>7841</v>
      </c>
      <c r="J4459" s="1">
        <v>2</v>
      </c>
      <c r="K4459" s="1">
        <v>1</v>
      </c>
      <c r="L4459" s="1">
        <v>1</v>
      </c>
      <c r="M4459" s="1">
        <v>0</v>
      </c>
    </row>
    <row r="4460" spans="1:13" x14ac:dyDescent="0.15">
      <c r="A4460" s="1" t="s">
        <v>7532</v>
      </c>
      <c r="B4460" s="6" t="str">
        <f t="shared" si="69"/>
        <v>Cocci</v>
      </c>
      <c r="C4460" s="1">
        <v>197</v>
      </c>
      <c r="D4460" s="1">
        <v>4.5801526717557204</v>
      </c>
      <c r="E4460" s="1">
        <v>166</v>
      </c>
      <c r="F4460" s="1">
        <v>2</v>
      </c>
      <c r="G4460" s="1">
        <v>2</v>
      </c>
      <c r="H4460" s="1">
        <v>2</v>
      </c>
      <c r="I4460" s="1" t="s">
        <v>7533</v>
      </c>
      <c r="J4460" s="1">
        <v>2</v>
      </c>
      <c r="K4460" s="1">
        <v>1</v>
      </c>
      <c r="L4460" s="1">
        <v>1</v>
      </c>
      <c r="M4460" s="1">
        <v>0</v>
      </c>
    </row>
    <row r="4461" spans="1:13" x14ac:dyDescent="0.15">
      <c r="A4461" s="1" t="s">
        <v>8759</v>
      </c>
      <c r="B4461" s="6" t="str">
        <f t="shared" si="69"/>
        <v>Cocci</v>
      </c>
      <c r="C4461" s="1">
        <v>41</v>
      </c>
      <c r="D4461" s="1">
        <v>23.770491803278698</v>
      </c>
      <c r="E4461" s="1">
        <v>31</v>
      </c>
      <c r="F4461" s="1">
        <v>2</v>
      </c>
      <c r="G4461" s="1">
        <v>2</v>
      </c>
      <c r="H4461" s="1">
        <v>2</v>
      </c>
      <c r="I4461" s="1" t="s">
        <v>8760</v>
      </c>
      <c r="J4461" s="1">
        <v>2</v>
      </c>
      <c r="K4461" s="1">
        <v>0</v>
      </c>
      <c r="L4461" s="1">
        <v>0</v>
      </c>
      <c r="M4461" s="1">
        <v>2</v>
      </c>
    </row>
    <row r="4462" spans="1:13" x14ac:dyDescent="0.15">
      <c r="A4462" s="1" t="s">
        <v>7580</v>
      </c>
      <c r="B4462" s="6" t="str">
        <f t="shared" si="69"/>
        <v>Cocci</v>
      </c>
      <c r="C4462" s="1">
        <v>754</v>
      </c>
      <c r="D4462" s="1">
        <v>6.4794816414686798</v>
      </c>
      <c r="E4462" s="1">
        <v>884</v>
      </c>
      <c r="F4462" s="1">
        <v>2</v>
      </c>
      <c r="G4462" s="1">
        <v>2</v>
      </c>
      <c r="H4462" s="1">
        <v>2</v>
      </c>
      <c r="I4462" s="1" t="s">
        <v>7581</v>
      </c>
      <c r="J4462" s="1">
        <v>2</v>
      </c>
      <c r="K4462" s="1">
        <v>0</v>
      </c>
      <c r="L4462" s="1">
        <v>2</v>
      </c>
      <c r="M4462" s="1">
        <v>0</v>
      </c>
    </row>
    <row r="4463" spans="1:13" x14ac:dyDescent="0.15">
      <c r="A4463" s="1" t="s">
        <v>7518</v>
      </c>
      <c r="B4463" s="6" t="str">
        <f t="shared" si="69"/>
        <v>Cocci</v>
      </c>
      <c r="C4463" s="1">
        <v>461</v>
      </c>
      <c r="D4463" s="1">
        <v>1.56482861400894</v>
      </c>
      <c r="E4463" s="1">
        <v>485</v>
      </c>
      <c r="F4463" s="1">
        <v>2</v>
      </c>
      <c r="G4463" s="1">
        <v>2</v>
      </c>
      <c r="H4463" s="1">
        <v>2</v>
      </c>
      <c r="I4463" s="1" t="s">
        <v>7519</v>
      </c>
      <c r="J4463" s="1">
        <v>2</v>
      </c>
      <c r="K4463" s="1">
        <v>0</v>
      </c>
      <c r="L4463" s="1">
        <v>2</v>
      </c>
      <c r="M4463" s="1">
        <v>0</v>
      </c>
    </row>
    <row r="4464" spans="1:13" x14ac:dyDescent="0.15">
      <c r="A4464" s="1" t="s">
        <v>7822</v>
      </c>
      <c r="B4464" s="6" t="str">
        <f t="shared" si="69"/>
        <v>Cocci</v>
      </c>
      <c r="C4464" s="1">
        <v>10</v>
      </c>
      <c r="D4464" s="1">
        <v>5.5214723926380396</v>
      </c>
      <c r="E4464" s="1">
        <v>7</v>
      </c>
      <c r="F4464" s="1">
        <v>2</v>
      </c>
      <c r="G4464" s="1">
        <v>2</v>
      </c>
      <c r="H4464" s="1">
        <v>2</v>
      </c>
      <c r="I4464" s="1" t="s">
        <v>7823</v>
      </c>
      <c r="J4464" s="1">
        <v>2</v>
      </c>
      <c r="K4464" s="1">
        <v>0</v>
      </c>
      <c r="L4464" s="1">
        <v>1</v>
      </c>
      <c r="M4464" s="1">
        <v>1</v>
      </c>
    </row>
    <row r="4465" spans="1:13" x14ac:dyDescent="0.15">
      <c r="A4465" s="1" t="s">
        <v>7750</v>
      </c>
      <c r="B4465" s="6" t="str">
        <f t="shared" si="69"/>
        <v>Cocci</v>
      </c>
      <c r="C4465" s="1">
        <v>454</v>
      </c>
      <c r="D4465" s="1">
        <v>8.8339222614840995</v>
      </c>
      <c r="E4465" s="1">
        <v>476</v>
      </c>
      <c r="F4465" s="1">
        <v>2</v>
      </c>
      <c r="G4465" s="1">
        <v>2</v>
      </c>
      <c r="H4465" s="1">
        <v>2</v>
      </c>
      <c r="I4465" s="1" t="s">
        <v>7751</v>
      </c>
      <c r="J4465" s="1">
        <v>2</v>
      </c>
      <c r="K4465" s="1">
        <v>0</v>
      </c>
      <c r="L4465" s="1">
        <v>2</v>
      </c>
      <c r="M4465" s="1">
        <v>0</v>
      </c>
    </row>
    <row r="4466" spans="1:13" x14ac:dyDescent="0.15">
      <c r="A4466" s="1" t="s">
        <v>7255</v>
      </c>
      <c r="B4466" s="6" t="str">
        <f t="shared" si="69"/>
        <v>Cocci</v>
      </c>
      <c r="C4466" s="1">
        <v>195</v>
      </c>
      <c r="D4466" s="1">
        <v>4.9261083743842402</v>
      </c>
      <c r="E4466" s="1">
        <v>164</v>
      </c>
      <c r="F4466" s="1">
        <v>2</v>
      </c>
      <c r="G4466" s="1">
        <v>2</v>
      </c>
      <c r="H4466" s="1">
        <v>2</v>
      </c>
      <c r="I4466" s="1" t="s">
        <v>7256</v>
      </c>
      <c r="J4466" s="1">
        <v>2</v>
      </c>
      <c r="K4466" s="1">
        <v>0</v>
      </c>
      <c r="L4466" s="1">
        <v>2</v>
      </c>
      <c r="M4466" s="1">
        <v>0</v>
      </c>
    </row>
    <row r="4467" spans="1:13" x14ac:dyDescent="0.15">
      <c r="A4467" s="1" t="s">
        <v>7506</v>
      </c>
      <c r="B4467" s="6" t="str">
        <f t="shared" si="69"/>
        <v>Cocci</v>
      </c>
      <c r="C4467" s="1">
        <v>665</v>
      </c>
      <c r="D4467" s="1">
        <v>5.3333333333333304</v>
      </c>
      <c r="E4467" s="1">
        <v>764</v>
      </c>
      <c r="F4467" s="1">
        <v>2</v>
      </c>
      <c r="G4467" s="1">
        <v>2</v>
      </c>
      <c r="H4467" s="1">
        <v>2</v>
      </c>
      <c r="I4467" s="1" t="s">
        <v>7507</v>
      </c>
      <c r="J4467" s="1">
        <v>2</v>
      </c>
      <c r="K4467" s="1">
        <v>1</v>
      </c>
      <c r="L4467" s="1">
        <v>1</v>
      </c>
      <c r="M4467" s="1">
        <v>0</v>
      </c>
    </row>
    <row r="4468" spans="1:13" x14ac:dyDescent="0.15">
      <c r="A4468" s="1" t="s">
        <v>7650</v>
      </c>
      <c r="B4468" s="6" t="str">
        <f t="shared" si="69"/>
        <v>Cocci</v>
      </c>
      <c r="C4468" s="1">
        <v>83</v>
      </c>
      <c r="D4468" s="1">
        <v>7.8846153846153797</v>
      </c>
      <c r="E4468" s="1">
        <v>65</v>
      </c>
      <c r="F4468" s="1">
        <v>2</v>
      </c>
      <c r="G4468" s="1">
        <v>2</v>
      </c>
      <c r="H4468" s="1">
        <v>2</v>
      </c>
      <c r="I4468" s="1" t="s">
        <v>7651</v>
      </c>
      <c r="J4468" s="1">
        <v>2</v>
      </c>
      <c r="K4468" s="1">
        <v>0</v>
      </c>
      <c r="L4468" s="1">
        <v>1</v>
      </c>
      <c r="M4468" s="1">
        <v>1</v>
      </c>
    </row>
    <row r="4469" spans="1:13" x14ac:dyDescent="0.15">
      <c r="A4469" s="1" t="s">
        <v>7768</v>
      </c>
      <c r="B4469" s="6" t="str">
        <f t="shared" si="69"/>
        <v>Cocci</v>
      </c>
      <c r="C4469" s="1">
        <v>65</v>
      </c>
      <c r="D4469" s="1">
        <v>6.3679245283018897</v>
      </c>
      <c r="E4469" s="1">
        <v>49</v>
      </c>
      <c r="F4469" s="1">
        <v>2</v>
      </c>
      <c r="G4469" s="1">
        <v>2</v>
      </c>
      <c r="H4469" s="1">
        <v>2</v>
      </c>
      <c r="I4469" s="1" t="s">
        <v>7769</v>
      </c>
      <c r="J4469" s="1">
        <v>2</v>
      </c>
      <c r="K4469" s="1">
        <v>0</v>
      </c>
      <c r="L4469" s="1">
        <v>2</v>
      </c>
      <c r="M4469" s="1">
        <v>0</v>
      </c>
    </row>
    <row r="4470" spans="1:13" x14ac:dyDescent="0.15">
      <c r="A4470" s="1" t="s">
        <v>7600</v>
      </c>
      <c r="B4470" s="6" t="str">
        <f t="shared" si="69"/>
        <v>Cocci</v>
      </c>
      <c r="C4470" s="1">
        <v>381</v>
      </c>
      <c r="D4470" s="1">
        <v>7.30688935281837</v>
      </c>
      <c r="E4470" s="1">
        <v>379</v>
      </c>
      <c r="F4470" s="1">
        <v>2</v>
      </c>
      <c r="G4470" s="1">
        <v>2</v>
      </c>
      <c r="H4470" s="1">
        <v>2</v>
      </c>
      <c r="I4470" s="1" t="s">
        <v>7601</v>
      </c>
      <c r="J4470" s="1">
        <v>2</v>
      </c>
      <c r="K4470" s="1">
        <v>0</v>
      </c>
      <c r="L4470" s="1">
        <v>1</v>
      </c>
      <c r="M4470" s="1">
        <v>1</v>
      </c>
    </row>
    <row r="4471" spans="1:13" x14ac:dyDescent="0.15">
      <c r="A4471" s="1" t="s">
        <v>7614</v>
      </c>
      <c r="B4471" s="6" t="str">
        <f t="shared" si="69"/>
        <v>Cocci</v>
      </c>
      <c r="C4471" s="1">
        <v>74</v>
      </c>
      <c r="D4471" s="1">
        <v>7.7625570776255701</v>
      </c>
      <c r="E4471" s="1">
        <v>57</v>
      </c>
      <c r="F4471" s="1">
        <v>2</v>
      </c>
      <c r="G4471" s="1">
        <v>2</v>
      </c>
      <c r="H4471" s="1">
        <v>2</v>
      </c>
      <c r="I4471" s="1" t="s">
        <v>7615</v>
      </c>
      <c r="J4471" s="1">
        <v>2</v>
      </c>
      <c r="K4471" s="1">
        <v>0</v>
      </c>
      <c r="L4471" s="1">
        <v>1</v>
      </c>
      <c r="M4471" s="1">
        <v>1</v>
      </c>
    </row>
    <row r="4472" spans="1:13" x14ac:dyDescent="0.15">
      <c r="A4472" s="1" t="s">
        <v>7510</v>
      </c>
      <c r="B4472" s="6" t="str">
        <f t="shared" si="69"/>
        <v>Cocci</v>
      </c>
      <c r="C4472" s="1">
        <v>759</v>
      </c>
      <c r="D4472" s="1">
        <v>6.2</v>
      </c>
      <c r="E4472" s="1">
        <v>890</v>
      </c>
      <c r="F4472" s="1">
        <v>2</v>
      </c>
      <c r="G4472" s="1">
        <v>2</v>
      </c>
      <c r="H4472" s="1">
        <v>2</v>
      </c>
      <c r="I4472" s="1" t="s">
        <v>7511</v>
      </c>
      <c r="J4472" s="1">
        <v>2</v>
      </c>
      <c r="K4472" s="1">
        <v>0</v>
      </c>
      <c r="L4472" s="1">
        <v>2</v>
      </c>
      <c r="M4472" s="1">
        <v>0</v>
      </c>
    </row>
    <row r="4473" spans="1:13" x14ac:dyDescent="0.15">
      <c r="A4473" s="1" t="s">
        <v>7778</v>
      </c>
      <c r="B4473" s="6" t="str">
        <f t="shared" si="69"/>
        <v>Cocci</v>
      </c>
      <c r="C4473" s="1">
        <v>497</v>
      </c>
      <c r="D4473" s="1">
        <v>5.2036199095022599</v>
      </c>
      <c r="E4473" s="1">
        <v>535</v>
      </c>
      <c r="F4473" s="1">
        <v>2</v>
      </c>
      <c r="G4473" s="1">
        <v>2</v>
      </c>
      <c r="H4473" s="1">
        <v>2</v>
      </c>
      <c r="I4473" s="1" t="s">
        <v>7779</v>
      </c>
      <c r="J4473" s="1">
        <v>2</v>
      </c>
      <c r="K4473" s="1">
        <v>1</v>
      </c>
      <c r="L4473" s="1">
        <v>1</v>
      </c>
      <c r="M4473" s="1">
        <v>0</v>
      </c>
    </row>
    <row r="4474" spans="1:13" x14ac:dyDescent="0.15">
      <c r="A4474" s="1" t="s">
        <v>8748</v>
      </c>
      <c r="B4474" s="6" t="str">
        <f t="shared" si="69"/>
        <v>Human</v>
      </c>
      <c r="C4474" s="1">
        <v>52</v>
      </c>
      <c r="D4474" s="1">
        <v>9.7560975609756095</v>
      </c>
      <c r="E4474" s="1">
        <v>40</v>
      </c>
      <c r="F4474" s="1">
        <v>2</v>
      </c>
      <c r="G4474" s="1">
        <v>2</v>
      </c>
      <c r="H4474" s="1">
        <v>2</v>
      </c>
      <c r="I4474" s="1" t="s">
        <v>8749</v>
      </c>
      <c r="J4474" s="1">
        <v>2</v>
      </c>
      <c r="K4474" s="1">
        <v>0</v>
      </c>
      <c r="L4474" s="1">
        <v>0</v>
      </c>
      <c r="M4474" s="1">
        <v>2</v>
      </c>
    </row>
    <row r="4475" spans="1:13" x14ac:dyDescent="0.15">
      <c r="A4475" s="1" t="s">
        <v>6164</v>
      </c>
      <c r="B4475" s="6" t="str">
        <f t="shared" si="69"/>
        <v>Human</v>
      </c>
      <c r="C4475" s="1">
        <v>715</v>
      </c>
      <c r="D4475" s="1">
        <v>5.6074766355140202</v>
      </c>
      <c r="E4475" s="1">
        <v>829</v>
      </c>
      <c r="F4475" s="1">
        <v>2</v>
      </c>
      <c r="G4475" s="1">
        <v>2</v>
      </c>
      <c r="H4475" s="1">
        <v>2</v>
      </c>
      <c r="I4475" s="1" t="s">
        <v>6085</v>
      </c>
      <c r="J4475" s="1">
        <v>2</v>
      </c>
      <c r="K4475" s="1">
        <v>0</v>
      </c>
      <c r="L4475" s="1">
        <v>1</v>
      </c>
      <c r="M4475" s="1">
        <v>1</v>
      </c>
    </row>
    <row r="4476" spans="1:13" x14ac:dyDescent="0.15">
      <c r="A4476" s="1" t="s">
        <v>6077</v>
      </c>
      <c r="B4476" s="6" t="str">
        <f t="shared" si="69"/>
        <v>Human</v>
      </c>
      <c r="C4476" s="1">
        <v>342</v>
      </c>
      <c r="D4476" s="1">
        <v>12.105263157894701</v>
      </c>
      <c r="E4476" s="1">
        <v>326</v>
      </c>
      <c r="F4476" s="1">
        <v>2</v>
      </c>
      <c r="G4476" s="1">
        <v>2</v>
      </c>
      <c r="H4476" s="1">
        <v>2</v>
      </c>
      <c r="I4476" s="1" t="s">
        <v>6030</v>
      </c>
      <c r="J4476" s="1">
        <v>2</v>
      </c>
      <c r="K4476" s="1">
        <v>1</v>
      </c>
      <c r="L4476" s="1">
        <v>1</v>
      </c>
      <c r="M4476" s="1">
        <v>0</v>
      </c>
    </row>
    <row r="4477" spans="1:13" x14ac:dyDescent="0.15">
      <c r="A4477" s="1" t="s">
        <v>5985</v>
      </c>
      <c r="B4477" s="6" t="str">
        <f t="shared" si="69"/>
        <v>Human</v>
      </c>
      <c r="C4477" s="1">
        <v>715</v>
      </c>
      <c r="D4477" s="1">
        <v>9.6385542168674707</v>
      </c>
      <c r="E4477" s="1">
        <v>829</v>
      </c>
      <c r="F4477" s="1">
        <v>2</v>
      </c>
      <c r="G4477" s="1">
        <v>2</v>
      </c>
      <c r="H4477" s="1">
        <v>2</v>
      </c>
      <c r="I4477" s="1" t="s">
        <v>5986</v>
      </c>
      <c r="J4477" s="1">
        <v>2</v>
      </c>
      <c r="K4477" s="1">
        <v>0</v>
      </c>
      <c r="L4477" s="1">
        <v>1</v>
      </c>
      <c r="M4477" s="1">
        <v>1</v>
      </c>
    </row>
    <row r="4478" spans="1:13" x14ac:dyDescent="0.15">
      <c r="A4478" s="1" t="s">
        <v>6097</v>
      </c>
      <c r="B4478" s="6" t="str">
        <f t="shared" si="69"/>
        <v>Human</v>
      </c>
      <c r="C4478" s="1">
        <v>625</v>
      </c>
      <c r="D4478" s="1">
        <v>16.2790697674419</v>
      </c>
      <c r="E4478" s="1">
        <v>718</v>
      </c>
      <c r="F4478" s="1">
        <v>2</v>
      </c>
      <c r="G4478" s="1">
        <v>2</v>
      </c>
      <c r="H4478" s="1">
        <v>2</v>
      </c>
      <c r="I4478" s="1" t="s">
        <v>6098</v>
      </c>
      <c r="J4478" s="1">
        <v>2</v>
      </c>
      <c r="K4478" s="1">
        <v>0</v>
      </c>
      <c r="L4478" s="1">
        <v>2</v>
      </c>
      <c r="M4478" s="1">
        <v>0</v>
      </c>
    </row>
    <row r="4479" spans="1:13" x14ac:dyDescent="0.15">
      <c r="A4479" s="1" t="s">
        <v>6109</v>
      </c>
      <c r="B4479" s="6" t="str">
        <f t="shared" si="69"/>
        <v>Human</v>
      </c>
      <c r="C4479" s="1">
        <v>625</v>
      </c>
      <c r="D4479" s="1">
        <v>21</v>
      </c>
      <c r="E4479" s="1">
        <v>718</v>
      </c>
      <c r="F4479" s="1">
        <v>2</v>
      </c>
      <c r="G4479" s="1">
        <v>2</v>
      </c>
      <c r="H4479" s="1">
        <v>2</v>
      </c>
      <c r="I4479" s="1" t="s">
        <v>6098</v>
      </c>
      <c r="J4479" s="1">
        <v>2</v>
      </c>
      <c r="K4479" s="1">
        <v>0</v>
      </c>
      <c r="L4479" s="1">
        <v>2</v>
      </c>
      <c r="M4479" s="1">
        <v>0</v>
      </c>
    </row>
    <row r="4480" spans="1:13" x14ac:dyDescent="0.15">
      <c r="A4480" s="1" t="s">
        <v>6472</v>
      </c>
      <c r="B4480" s="6" t="str">
        <f t="shared" si="69"/>
        <v>Cocci</v>
      </c>
      <c r="C4480" s="1">
        <v>759</v>
      </c>
      <c r="D4480" s="1">
        <v>6.2</v>
      </c>
      <c r="E4480" s="1">
        <v>890</v>
      </c>
      <c r="F4480" s="1">
        <v>2</v>
      </c>
      <c r="G4480" s="1">
        <v>2</v>
      </c>
      <c r="H4480" s="1">
        <v>2</v>
      </c>
      <c r="I4480" s="1" t="s">
        <v>6473</v>
      </c>
      <c r="J4480" s="1">
        <v>2</v>
      </c>
      <c r="K4480" s="1">
        <v>0</v>
      </c>
      <c r="L4480" s="1">
        <v>2</v>
      </c>
      <c r="M4480" s="1">
        <v>0</v>
      </c>
    </row>
    <row r="4481" spans="1:13" x14ac:dyDescent="0.15">
      <c r="A4481" s="1" t="s">
        <v>6139</v>
      </c>
      <c r="B4481" s="6" t="str">
        <f t="shared" si="69"/>
        <v>Human</v>
      </c>
      <c r="C4481" s="1">
        <v>621</v>
      </c>
      <c r="D4481" s="1">
        <v>21.538461538461501</v>
      </c>
      <c r="E4481" s="1">
        <v>710</v>
      </c>
      <c r="F4481" s="1">
        <v>2</v>
      </c>
      <c r="G4481" s="1">
        <v>2</v>
      </c>
      <c r="H4481" s="1">
        <v>2</v>
      </c>
      <c r="I4481" s="1" t="s">
        <v>6140</v>
      </c>
      <c r="J4481" s="1">
        <v>2</v>
      </c>
      <c r="K4481" s="1">
        <v>0</v>
      </c>
      <c r="L4481" s="1">
        <v>2</v>
      </c>
      <c r="M4481" s="1">
        <v>0</v>
      </c>
    </row>
    <row r="4482" spans="1:13" x14ac:dyDescent="0.15">
      <c r="A4482" s="1" t="s">
        <v>6174</v>
      </c>
      <c r="B4482" s="6" t="str">
        <f t="shared" si="69"/>
        <v>Human</v>
      </c>
      <c r="C4482" s="1">
        <v>625</v>
      </c>
      <c r="D4482" s="1">
        <v>13.8157894736842</v>
      </c>
      <c r="E4482" s="1">
        <v>718</v>
      </c>
      <c r="F4482" s="1">
        <v>2</v>
      </c>
      <c r="G4482" s="1">
        <v>2</v>
      </c>
      <c r="H4482" s="1">
        <v>2</v>
      </c>
      <c r="I4482" s="1" t="s">
        <v>6098</v>
      </c>
      <c r="J4482" s="1">
        <v>2</v>
      </c>
      <c r="K4482" s="1">
        <v>0</v>
      </c>
      <c r="L4482" s="1">
        <v>2</v>
      </c>
      <c r="M4482" s="1">
        <v>0</v>
      </c>
    </row>
    <row r="4483" spans="1:13" x14ac:dyDescent="0.15">
      <c r="A4483" s="1" t="s">
        <v>7524</v>
      </c>
      <c r="B4483" s="6" t="str">
        <f t="shared" ref="B4483:B4485" si="70">IF(NOT(ISERROR(FIND("_HUMAN",A4483))),"Human","Cocci")</f>
        <v>Cocci</v>
      </c>
      <c r="C4483" s="1">
        <v>754</v>
      </c>
      <c r="D4483" s="1">
        <v>7.4074074074074101</v>
      </c>
      <c r="E4483" s="1">
        <v>884</v>
      </c>
      <c r="F4483" s="1">
        <v>2</v>
      </c>
      <c r="G4483" s="1">
        <v>2</v>
      </c>
      <c r="H4483" s="1">
        <v>2</v>
      </c>
      <c r="I4483" s="1" t="s">
        <v>7525</v>
      </c>
      <c r="J4483" s="1">
        <v>2</v>
      </c>
      <c r="K4483" s="1">
        <v>0</v>
      </c>
      <c r="L4483" s="1">
        <v>2</v>
      </c>
      <c r="M4483" s="1">
        <v>0</v>
      </c>
    </row>
    <row r="4484" spans="1:13" x14ac:dyDescent="0.15">
      <c r="A4484" s="1" t="s">
        <v>7648</v>
      </c>
      <c r="B4484" s="6" t="str">
        <f t="shared" si="70"/>
        <v>Cocci</v>
      </c>
      <c r="C4484" s="1">
        <v>659</v>
      </c>
      <c r="D4484" s="1">
        <v>5.6565656565656601</v>
      </c>
      <c r="E4484" s="1">
        <v>758</v>
      </c>
      <c r="F4484" s="1">
        <v>2</v>
      </c>
      <c r="G4484" s="1">
        <v>2</v>
      </c>
      <c r="H4484" s="1">
        <v>2</v>
      </c>
      <c r="I4484" s="1" t="s">
        <v>7649</v>
      </c>
      <c r="J4484" s="1">
        <v>2</v>
      </c>
      <c r="K4484" s="1">
        <v>0</v>
      </c>
      <c r="L4484" s="1">
        <v>2</v>
      </c>
      <c r="M4484" s="1">
        <v>0</v>
      </c>
    </row>
    <row r="4485" spans="1:13" x14ac:dyDescent="0.15">
      <c r="A4485" s="1" t="s">
        <v>8681</v>
      </c>
      <c r="B4485" s="6" t="str">
        <f t="shared" si="70"/>
        <v>Human</v>
      </c>
      <c r="C4485" s="1">
        <v>40</v>
      </c>
      <c r="D4485" s="1">
        <v>2.98719772403983</v>
      </c>
      <c r="E4485" s="1">
        <v>30</v>
      </c>
      <c r="F4485" s="1">
        <v>2</v>
      </c>
      <c r="G4485" s="1">
        <v>2</v>
      </c>
      <c r="H4485" s="1">
        <v>2</v>
      </c>
      <c r="I4485" s="1" t="s">
        <v>8672</v>
      </c>
      <c r="J4485" s="1">
        <v>2</v>
      </c>
      <c r="K4485" s="1">
        <v>0</v>
      </c>
      <c r="L4485" s="1">
        <v>0</v>
      </c>
      <c r="M4485" s="1">
        <v>2</v>
      </c>
    </row>
  </sheetData>
  <autoFilter ref="A1:M4485" xr:uid="{00000000-0009-0000-0000-000002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K5191"/>
  <sheetViews>
    <sheetView topLeftCell="A2717" workbookViewId="0">
      <selection activeCell="J62" sqref="J62"/>
    </sheetView>
  </sheetViews>
  <sheetFormatPr baseColWidth="10" defaultColWidth="8.83203125" defaultRowHeight="13" x14ac:dyDescent="0.15"/>
  <cols>
    <col min="1" max="1" width="28.5" customWidth="1"/>
    <col min="6" max="6" width="37.5" customWidth="1"/>
  </cols>
  <sheetData>
    <row r="1" spans="1:11" s="4" customFormat="1" x14ac:dyDescent="0.15">
      <c r="A1" s="4" t="s">
        <v>8767</v>
      </c>
      <c r="B1" s="4" t="s">
        <v>6</v>
      </c>
      <c r="C1" s="4" t="s">
        <v>8768</v>
      </c>
      <c r="D1" s="4" t="s">
        <v>8769</v>
      </c>
      <c r="E1" s="4" t="s">
        <v>8770</v>
      </c>
      <c r="F1" s="4" t="s">
        <v>8771</v>
      </c>
      <c r="G1" s="4" t="s">
        <v>8</v>
      </c>
      <c r="H1" s="4" t="s">
        <v>9</v>
      </c>
      <c r="I1" s="4" t="s">
        <v>10</v>
      </c>
      <c r="J1" s="4" t="s">
        <v>11</v>
      </c>
      <c r="K1" s="4" t="s">
        <v>14866</v>
      </c>
    </row>
    <row r="2" spans="1:11" x14ac:dyDescent="0.15">
      <c r="A2" t="s">
        <v>8783</v>
      </c>
      <c r="B2">
        <v>33</v>
      </c>
      <c r="C2">
        <v>1196.6553582291001</v>
      </c>
      <c r="D2">
        <v>1197.3827200000001</v>
      </c>
      <c r="E2">
        <v>13</v>
      </c>
      <c r="F2" t="s">
        <v>8784</v>
      </c>
      <c r="G2">
        <v>33</v>
      </c>
      <c r="H2">
        <v>15</v>
      </c>
      <c r="I2">
        <v>10</v>
      </c>
      <c r="J2">
        <v>8</v>
      </c>
      <c r="K2" t="s">
        <v>14868</v>
      </c>
    </row>
    <row r="3" spans="1:11" x14ac:dyDescent="0.15">
      <c r="A3" t="s">
        <v>8788</v>
      </c>
      <c r="B3">
        <v>31</v>
      </c>
      <c r="C3">
        <v>1789.8846424763001</v>
      </c>
      <c r="D3">
        <v>1790.9244200000001</v>
      </c>
      <c r="E3">
        <v>5</v>
      </c>
      <c r="F3" t="s">
        <v>8789</v>
      </c>
      <c r="G3">
        <v>31</v>
      </c>
      <c r="H3">
        <v>13</v>
      </c>
      <c r="I3">
        <v>11</v>
      </c>
      <c r="J3">
        <v>7</v>
      </c>
      <c r="K3" t="s">
        <v>14868</v>
      </c>
    </row>
    <row r="4" spans="1:11" x14ac:dyDescent="0.15">
      <c r="A4" t="s">
        <v>8913</v>
      </c>
      <c r="B4">
        <v>11</v>
      </c>
      <c r="C4">
        <v>1658.8879369402</v>
      </c>
      <c r="D4">
        <v>1659.8773799999999</v>
      </c>
      <c r="E4">
        <v>9</v>
      </c>
      <c r="F4" t="s">
        <v>8914</v>
      </c>
      <c r="G4">
        <v>11</v>
      </c>
      <c r="H4">
        <v>4</v>
      </c>
      <c r="I4">
        <v>3</v>
      </c>
      <c r="J4">
        <v>4</v>
      </c>
      <c r="K4" t="s">
        <v>14868</v>
      </c>
    </row>
    <row r="5" spans="1:11" x14ac:dyDescent="0.15">
      <c r="A5" t="s">
        <v>8965</v>
      </c>
      <c r="B5">
        <v>10</v>
      </c>
      <c r="C5">
        <v>1158.6219499885999</v>
      </c>
      <c r="D5">
        <v>1159.3964550000001</v>
      </c>
      <c r="E5">
        <v>9</v>
      </c>
      <c r="F5" t="s">
        <v>8966</v>
      </c>
      <c r="G5">
        <v>10</v>
      </c>
      <c r="H5">
        <v>5</v>
      </c>
      <c r="I5">
        <v>3</v>
      </c>
      <c r="J5">
        <v>2</v>
      </c>
      <c r="K5" t="s">
        <v>14868</v>
      </c>
    </row>
    <row r="6" spans="1:11" x14ac:dyDescent="0.15">
      <c r="A6" t="s">
        <v>9072</v>
      </c>
      <c r="B6">
        <v>9</v>
      </c>
      <c r="C6">
        <v>1198.6669855478999</v>
      </c>
      <c r="D6">
        <v>1199.3572999999999</v>
      </c>
      <c r="E6">
        <v>6</v>
      </c>
      <c r="F6" t="s">
        <v>9073</v>
      </c>
      <c r="G6">
        <v>9</v>
      </c>
      <c r="H6">
        <v>3</v>
      </c>
      <c r="I6">
        <v>3</v>
      </c>
      <c r="J6">
        <v>3</v>
      </c>
      <c r="K6" t="s">
        <v>14868</v>
      </c>
    </row>
    <row r="7" spans="1:11" x14ac:dyDescent="0.15">
      <c r="A7" t="s">
        <v>9109</v>
      </c>
      <c r="B7">
        <v>9</v>
      </c>
      <c r="C7">
        <v>2575.2984456991999</v>
      </c>
      <c r="D7">
        <v>2576.8807999999999</v>
      </c>
      <c r="E7">
        <v>5</v>
      </c>
      <c r="F7" t="s">
        <v>9110</v>
      </c>
      <c r="G7">
        <v>9</v>
      </c>
      <c r="I7">
        <v>6</v>
      </c>
      <c r="J7">
        <v>3</v>
      </c>
      <c r="K7" t="s">
        <v>14868</v>
      </c>
    </row>
    <row r="8" spans="1:11" x14ac:dyDescent="0.15">
      <c r="A8" t="s">
        <v>9135</v>
      </c>
      <c r="B8">
        <v>9</v>
      </c>
      <c r="C8">
        <v>1434.7466924319001</v>
      </c>
      <c r="D8">
        <v>1435.5812800000001</v>
      </c>
      <c r="E8">
        <v>5</v>
      </c>
      <c r="F8" t="s">
        <v>9136</v>
      </c>
      <c r="G8">
        <v>9</v>
      </c>
      <c r="H8">
        <v>4</v>
      </c>
      <c r="I8">
        <v>2</v>
      </c>
      <c r="J8">
        <v>3</v>
      </c>
      <c r="K8" t="s">
        <v>14868</v>
      </c>
    </row>
    <row r="9" spans="1:11" x14ac:dyDescent="0.15">
      <c r="A9" t="s">
        <v>9163</v>
      </c>
      <c r="B9">
        <v>8</v>
      </c>
      <c r="C9">
        <v>1102.6056312224</v>
      </c>
      <c r="D9">
        <v>1103.3283550000001</v>
      </c>
      <c r="E9">
        <v>4</v>
      </c>
      <c r="F9" t="s">
        <v>9164</v>
      </c>
      <c r="G9">
        <v>8</v>
      </c>
      <c r="H9">
        <v>3</v>
      </c>
      <c r="I9">
        <v>2</v>
      </c>
      <c r="J9">
        <v>3</v>
      </c>
      <c r="K9" t="s">
        <v>14868</v>
      </c>
    </row>
    <row r="10" spans="1:11" x14ac:dyDescent="0.15">
      <c r="A10" t="s">
        <v>9186</v>
      </c>
      <c r="B10">
        <v>8</v>
      </c>
      <c r="C10">
        <v>1586.6956451741</v>
      </c>
      <c r="D10">
        <v>1587.76107</v>
      </c>
      <c r="E10">
        <v>7</v>
      </c>
      <c r="F10" t="s">
        <v>9187</v>
      </c>
      <c r="G10">
        <v>8</v>
      </c>
      <c r="H10">
        <v>4</v>
      </c>
      <c r="I10">
        <v>2</v>
      </c>
      <c r="J10">
        <v>2</v>
      </c>
      <c r="K10" t="s">
        <v>14868</v>
      </c>
    </row>
    <row r="11" spans="1:11" x14ac:dyDescent="0.15">
      <c r="A11" t="s">
        <v>9299</v>
      </c>
      <c r="B11">
        <v>7</v>
      </c>
      <c r="C11">
        <v>975.44100835719996</v>
      </c>
      <c r="D11">
        <v>976.00113999999996</v>
      </c>
      <c r="E11">
        <v>4</v>
      </c>
      <c r="F11" t="s">
        <v>9300</v>
      </c>
      <c r="G11">
        <v>7</v>
      </c>
      <c r="H11">
        <v>3</v>
      </c>
      <c r="I11">
        <v>3</v>
      </c>
      <c r="J11">
        <v>1</v>
      </c>
      <c r="K11" t="s">
        <v>14868</v>
      </c>
    </row>
    <row r="12" spans="1:11" x14ac:dyDescent="0.15">
      <c r="A12" t="s">
        <v>9317</v>
      </c>
      <c r="B12">
        <v>7</v>
      </c>
      <c r="C12">
        <v>1324.7462985013999</v>
      </c>
      <c r="D12">
        <v>1325.5137</v>
      </c>
      <c r="E12">
        <v>15</v>
      </c>
      <c r="F12" t="s">
        <v>9318</v>
      </c>
      <c r="G12">
        <v>7</v>
      </c>
      <c r="H12">
        <v>1</v>
      </c>
      <c r="I12">
        <v>3</v>
      </c>
      <c r="J12">
        <v>3</v>
      </c>
      <c r="K12" t="s">
        <v>14868</v>
      </c>
    </row>
    <row r="13" spans="1:11" x14ac:dyDescent="0.15">
      <c r="A13" t="s">
        <v>9365</v>
      </c>
      <c r="B13">
        <v>7</v>
      </c>
      <c r="C13">
        <v>974.55491590300005</v>
      </c>
      <c r="D13">
        <v>975.14225999999996</v>
      </c>
      <c r="E13">
        <v>5</v>
      </c>
      <c r="F13" t="s">
        <v>9136</v>
      </c>
      <c r="G13">
        <v>7</v>
      </c>
      <c r="H13">
        <v>2</v>
      </c>
      <c r="I13">
        <v>3</v>
      </c>
      <c r="J13">
        <v>2</v>
      </c>
      <c r="K13" t="s">
        <v>14868</v>
      </c>
    </row>
    <row r="14" spans="1:11" x14ac:dyDescent="0.15">
      <c r="A14" t="s">
        <v>9464</v>
      </c>
      <c r="B14">
        <v>7</v>
      </c>
      <c r="C14">
        <v>1277.6285515090001</v>
      </c>
      <c r="D14">
        <v>1278.4279550000001</v>
      </c>
      <c r="E14">
        <v>5</v>
      </c>
      <c r="F14" t="s">
        <v>9136</v>
      </c>
      <c r="G14">
        <v>7</v>
      </c>
      <c r="H14">
        <v>4</v>
      </c>
      <c r="I14">
        <v>1</v>
      </c>
      <c r="J14">
        <v>2</v>
      </c>
      <c r="K14" t="s">
        <v>14868</v>
      </c>
    </row>
    <row r="15" spans="1:11" x14ac:dyDescent="0.15">
      <c r="A15" t="s">
        <v>9602</v>
      </c>
      <c r="B15">
        <v>6</v>
      </c>
      <c r="C15">
        <v>1786.9828999578999</v>
      </c>
      <c r="D15">
        <v>1788.0496599999999</v>
      </c>
      <c r="E15">
        <v>8</v>
      </c>
      <c r="F15" t="s">
        <v>9603</v>
      </c>
      <c r="G15">
        <v>6</v>
      </c>
      <c r="H15">
        <v>1</v>
      </c>
      <c r="I15">
        <v>3</v>
      </c>
      <c r="J15">
        <v>2</v>
      </c>
      <c r="K15" t="s">
        <v>14868</v>
      </c>
    </row>
    <row r="16" spans="1:11" x14ac:dyDescent="0.15">
      <c r="A16" t="s">
        <v>9728</v>
      </c>
      <c r="B16">
        <v>6</v>
      </c>
      <c r="C16">
        <v>2287.1543349752001</v>
      </c>
      <c r="D16">
        <v>2288.46488</v>
      </c>
      <c r="E16">
        <v>7</v>
      </c>
      <c r="F16" t="s">
        <v>9729</v>
      </c>
      <c r="G16">
        <v>6</v>
      </c>
      <c r="I16">
        <v>4</v>
      </c>
      <c r="J16">
        <v>2</v>
      </c>
      <c r="K16" t="s">
        <v>14868</v>
      </c>
    </row>
    <row r="17" spans="1:11" x14ac:dyDescent="0.15">
      <c r="A17" t="s">
        <v>9995</v>
      </c>
      <c r="B17">
        <v>5</v>
      </c>
      <c r="C17">
        <v>1079.6048388393999</v>
      </c>
      <c r="D17">
        <v>1080.31088</v>
      </c>
      <c r="E17">
        <v>8</v>
      </c>
      <c r="F17" t="s">
        <v>9996</v>
      </c>
      <c r="G17">
        <v>5</v>
      </c>
      <c r="H17">
        <v>2</v>
      </c>
      <c r="I17">
        <v>2</v>
      </c>
      <c r="J17">
        <v>1</v>
      </c>
      <c r="K17" t="s">
        <v>14868</v>
      </c>
    </row>
    <row r="18" spans="1:11" x14ac:dyDescent="0.15">
      <c r="A18" t="s">
        <v>10130</v>
      </c>
      <c r="B18">
        <v>5</v>
      </c>
      <c r="C18">
        <v>1437.8415958701</v>
      </c>
      <c r="D18">
        <v>1438.67464</v>
      </c>
      <c r="E18">
        <v>7</v>
      </c>
      <c r="F18" t="s">
        <v>10131</v>
      </c>
      <c r="G18">
        <v>5</v>
      </c>
      <c r="H18">
        <v>2</v>
      </c>
      <c r="I18">
        <v>2</v>
      </c>
      <c r="J18">
        <v>1</v>
      </c>
      <c r="K18" t="s">
        <v>14868</v>
      </c>
    </row>
    <row r="19" spans="1:11" x14ac:dyDescent="0.15">
      <c r="A19" t="s">
        <v>10199</v>
      </c>
      <c r="B19">
        <v>5</v>
      </c>
      <c r="C19">
        <v>983.53999412029998</v>
      </c>
      <c r="D19">
        <v>984.10771999999997</v>
      </c>
      <c r="E19">
        <v>11</v>
      </c>
      <c r="F19" t="s">
        <v>10200</v>
      </c>
      <c r="G19">
        <v>5</v>
      </c>
      <c r="H19">
        <v>2</v>
      </c>
      <c r="I19">
        <v>1</v>
      </c>
      <c r="J19">
        <v>2</v>
      </c>
      <c r="K19" t="s">
        <v>14868</v>
      </c>
    </row>
    <row r="20" spans="1:11" x14ac:dyDescent="0.15">
      <c r="A20" t="s">
        <v>10264</v>
      </c>
      <c r="B20">
        <v>4</v>
      </c>
      <c r="C20">
        <v>1053.5567068170001</v>
      </c>
      <c r="D20">
        <v>1054.1578</v>
      </c>
      <c r="E20">
        <v>10</v>
      </c>
      <c r="F20" t="s">
        <v>10265</v>
      </c>
      <c r="G20">
        <v>4</v>
      </c>
      <c r="H20">
        <v>1</v>
      </c>
      <c r="I20">
        <v>2</v>
      </c>
      <c r="J20">
        <v>1</v>
      </c>
      <c r="K20" t="s">
        <v>14868</v>
      </c>
    </row>
    <row r="21" spans="1:11" x14ac:dyDescent="0.15">
      <c r="A21" t="s">
        <v>10268</v>
      </c>
      <c r="B21">
        <v>4</v>
      </c>
      <c r="C21">
        <v>1119.5924236213</v>
      </c>
      <c r="D21">
        <v>1120.2556400000001</v>
      </c>
      <c r="E21">
        <v>9</v>
      </c>
      <c r="F21" t="s">
        <v>10269</v>
      </c>
      <c r="G21">
        <v>4</v>
      </c>
      <c r="H21">
        <v>2</v>
      </c>
      <c r="I21">
        <v>1</v>
      </c>
      <c r="J21">
        <v>1</v>
      </c>
      <c r="K21" t="s">
        <v>14868</v>
      </c>
    </row>
    <row r="22" spans="1:11" x14ac:dyDescent="0.15">
      <c r="A22" t="s">
        <v>10380</v>
      </c>
      <c r="B22">
        <v>4</v>
      </c>
      <c r="C22">
        <v>1786.9828999578999</v>
      </c>
      <c r="D22">
        <v>1788.0496599999999</v>
      </c>
      <c r="E22">
        <v>8</v>
      </c>
      <c r="F22" t="s">
        <v>9603</v>
      </c>
      <c r="G22">
        <v>4</v>
      </c>
      <c r="H22">
        <v>2</v>
      </c>
      <c r="I22">
        <v>1</v>
      </c>
      <c r="J22">
        <v>1</v>
      </c>
      <c r="K22" t="s">
        <v>14868</v>
      </c>
    </row>
    <row r="23" spans="1:11" x14ac:dyDescent="0.15">
      <c r="A23" t="s">
        <v>10415</v>
      </c>
      <c r="B23">
        <v>4</v>
      </c>
      <c r="C23">
        <v>1658.8879369402</v>
      </c>
      <c r="D23">
        <v>1659.8773799999999</v>
      </c>
      <c r="E23">
        <v>9</v>
      </c>
      <c r="F23" t="s">
        <v>8914</v>
      </c>
      <c r="G23">
        <v>4</v>
      </c>
      <c r="H23">
        <v>1</v>
      </c>
      <c r="I23">
        <v>2</v>
      </c>
      <c r="J23">
        <v>1</v>
      </c>
      <c r="K23" t="s">
        <v>14868</v>
      </c>
    </row>
    <row r="24" spans="1:11" x14ac:dyDescent="0.15">
      <c r="A24" t="s">
        <v>10585</v>
      </c>
      <c r="B24">
        <v>4</v>
      </c>
      <c r="C24">
        <v>1084.6492102187001</v>
      </c>
      <c r="D24">
        <v>1085.2944199999999</v>
      </c>
      <c r="E24">
        <v>14</v>
      </c>
      <c r="F24" t="s">
        <v>10586</v>
      </c>
      <c r="G24">
        <v>4</v>
      </c>
      <c r="H24">
        <v>3</v>
      </c>
      <c r="J24">
        <v>1</v>
      </c>
      <c r="K24" t="s">
        <v>14868</v>
      </c>
    </row>
    <row r="25" spans="1:11" x14ac:dyDescent="0.15">
      <c r="A25" t="s">
        <v>10662</v>
      </c>
      <c r="B25">
        <v>4</v>
      </c>
      <c r="C25">
        <v>830.48616763580003</v>
      </c>
      <c r="D25">
        <v>830.96903999999995</v>
      </c>
      <c r="E25">
        <v>13</v>
      </c>
      <c r="F25" t="s">
        <v>10663</v>
      </c>
      <c r="G25">
        <v>4</v>
      </c>
      <c r="H25">
        <v>2</v>
      </c>
      <c r="I25">
        <v>1</v>
      </c>
      <c r="J25">
        <v>1</v>
      </c>
      <c r="K25" t="s">
        <v>14868</v>
      </c>
    </row>
    <row r="26" spans="1:11" x14ac:dyDescent="0.15">
      <c r="A26" t="s">
        <v>10765</v>
      </c>
      <c r="B26">
        <v>3</v>
      </c>
      <c r="C26">
        <v>1378.5749356562001</v>
      </c>
      <c r="D26">
        <v>1379.3457800000001</v>
      </c>
      <c r="E26">
        <v>9</v>
      </c>
      <c r="F26" t="s">
        <v>10766</v>
      </c>
      <c r="G26">
        <v>3</v>
      </c>
      <c r="I26">
        <v>2</v>
      </c>
      <c r="J26">
        <v>1</v>
      </c>
      <c r="K26" t="s">
        <v>14868</v>
      </c>
    </row>
    <row r="27" spans="1:11" x14ac:dyDescent="0.15">
      <c r="A27" t="s">
        <v>10791</v>
      </c>
      <c r="B27">
        <v>3</v>
      </c>
      <c r="C27">
        <v>1515.6953851429</v>
      </c>
      <c r="D27">
        <v>1516.5678800000001</v>
      </c>
      <c r="E27">
        <v>3</v>
      </c>
      <c r="F27" t="s">
        <v>10792</v>
      </c>
      <c r="G27">
        <v>3</v>
      </c>
      <c r="H27">
        <v>1</v>
      </c>
      <c r="I27">
        <v>1</v>
      </c>
      <c r="J27">
        <v>1</v>
      </c>
      <c r="K27" t="s">
        <v>14868</v>
      </c>
    </row>
    <row r="28" spans="1:11" x14ac:dyDescent="0.15">
      <c r="A28" t="s">
        <v>10852</v>
      </c>
      <c r="B28">
        <v>3</v>
      </c>
      <c r="C28">
        <v>859.51271673730002</v>
      </c>
      <c r="D28">
        <v>860.01026000000002</v>
      </c>
      <c r="E28">
        <v>9</v>
      </c>
      <c r="F28" t="s">
        <v>10853</v>
      </c>
      <c r="G28">
        <v>3</v>
      </c>
      <c r="I28">
        <v>3</v>
      </c>
      <c r="K28" t="s">
        <v>14868</v>
      </c>
    </row>
    <row r="29" spans="1:11" x14ac:dyDescent="0.15">
      <c r="A29" t="s">
        <v>10948</v>
      </c>
      <c r="B29">
        <v>3</v>
      </c>
      <c r="C29">
        <v>1171.6601092559999</v>
      </c>
      <c r="D29">
        <v>1172.3732600000001</v>
      </c>
      <c r="E29">
        <v>9</v>
      </c>
      <c r="F29" t="s">
        <v>10949</v>
      </c>
      <c r="G29">
        <v>3</v>
      </c>
      <c r="H29">
        <v>1</v>
      </c>
      <c r="I29">
        <v>2</v>
      </c>
      <c r="K29" t="s">
        <v>14868</v>
      </c>
    </row>
    <row r="30" spans="1:11" x14ac:dyDescent="0.15">
      <c r="A30" t="s">
        <v>11053</v>
      </c>
      <c r="B30">
        <v>3</v>
      </c>
      <c r="C30">
        <v>1420.6874462185001</v>
      </c>
      <c r="D30">
        <v>1421.54964</v>
      </c>
      <c r="E30">
        <v>11</v>
      </c>
      <c r="F30" t="s">
        <v>11054</v>
      </c>
      <c r="G30">
        <v>3</v>
      </c>
      <c r="I30">
        <v>2</v>
      </c>
      <c r="J30">
        <v>1</v>
      </c>
      <c r="K30" t="s">
        <v>14868</v>
      </c>
    </row>
    <row r="31" spans="1:11" x14ac:dyDescent="0.15">
      <c r="A31" t="s">
        <v>11071</v>
      </c>
      <c r="B31">
        <v>3</v>
      </c>
      <c r="C31">
        <v>1591.8093522682</v>
      </c>
      <c r="D31">
        <v>1592.74512</v>
      </c>
      <c r="E31">
        <v>4</v>
      </c>
      <c r="F31" t="s">
        <v>11072</v>
      </c>
      <c r="G31">
        <v>3</v>
      </c>
      <c r="I31">
        <v>3</v>
      </c>
      <c r="K31" t="s">
        <v>14868</v>
      </c>
    </row>
    <row r="32" spans="1:11" x14ac:dyDescent="0.15">
      <c r="A32" t="s">
        <v>11174</v>
      </c>
      <c r="B32">
        <v>3</v>
      </c>
      <c r="C32">
        <v>1888.0094490593999</v>
      </c>
      <c r="D32">
        <v>1889.15508</v>
      </c>
      <c r="E32">
        <v>9</v>
      </c>
      <c r="F32" t="s">
        <v>11175</v>
      </c>
      <c r="G32">
        <v>3</v>
      </c>
      <c r="I32">
        <v>3</v>
      </c>
      <c r="K32" t="s">
        <v>14868</v>
      </c>
    </row>
    <row r="33" spans="1:11" x14ac:dyDescent="0.15">
      <c r="A33" t="s">
        <v>11223</v>
      </c>
      <c r="B33">
        <v>3</v>
      </c>
      <c r="C33">
        <v>849.51847081719995</v>
      </c>
      <c r="D33">
        <v>850.02027999999996</v>
      </c>
      <c r="E33">
        <v>23</v>
      </c>
      <c r="F33" t="s">
        <v>11224</v>
      </c>
      <c r="G33">
        <v>3</v>
      </c>
      <c r="H33">
        <v>1</v>
      </c>
      <c r="I33">
        <v>1</v>
      </c>
      <c r="J33">
        <v>1</v>
      </c>
      <c r="K33" t="s">
        <v>14868</v>
      </c>
    </row>
    <row r="34" spans="1:11" x14ac:dyDescent="0.15">
      <c r="A34" t="s">
        <v>11265</v>
      </c>
      <c r="B34">
        <v>3</v>
      </c>
      <c r="C34">
        <v>1086.6107162224</v>
      </c>
      <c r="D34">
        <v>1087.3334400000001</v>
      </c>
      <c r="E34">
        <v>4</v>
      </c>
      <c r="F34" t="s">
        <v>9164</v>
      </c>
      <c r="G34">
        <v>3</v>
      </c>
      <c r="H34">
        <v>3</v>
      </c>
      <c r="K34" t="s">
        <v>14868</v>
      </c>
    </row>
    <row r="35" spans="1:11" x14ac:dyDescent="0.15">
      <c r="A35" t="s">
        <v>11465</v>
      </c>
      <c r="B35">
        <v>3</v>
      </c>
      <c r="C35">
        <v>1139.6411051483999</v>
      </c>
      <c r="D35">
        <v>1140.2934</v>
      </c>
      <c r="E35">
        <v>11</v>
      </c>
      <c r="F35" t="s">
        <v>10200</v>
      </c>
      <c r="G35">
        <v>3</v>
      </c>
      <c r="I35">
        <v>1</v>
      </c>
      <c r="J35">
        <v>2</v>
      </c>
      <c r="K35" t="s">
        <v>14868</v>
      </c>
    </row>
    <row r="36" spans="1:11" x14ac:dyDescent="0.15">
      <c r="A36" t="s">
        <v>11470</v>
      </c>
      <c r="B36">
        <v>3</v>
      </c>
      <c r="C36">
        <v>715.4479912155</v>
      </c>
      <c r="D36">
        <v>715.87833999999998</v>
      </c>
      <c r="E36">
        <v>7</v>
      </c>
      <c r="F36" t="s">
        <v>10131</v>
      </c>
      <c r="G36">
        <v>3</v>
      </c>
      <c r="I36">
        <v>1</v>
      </c>
      <c r="J36">
        <v>2</v>
      </c>
      <c r="K36" t="s">
        <v>14868</v>
      </c>
    </row>
    <row r="37" spans="1:11" x14ac:dyDescent="0.15">
      <c r="A37" t="s">
        <v>11561</v>
      </c>
      <c r="B37">
        <v>2</v>
      </c>
      <c r="C37">
        <v>1226.6619001700001</v>
      </c>
      <c r="D37">
        <v>1227.3674000000001</v>
      </c>
      <c r="E37">
        <v>19</v>
      </c>
      <c r="F37" t="s">
        <v>11562</v>
      </c>
      <c r="G37">
        <v>2</v>
      </c>
      <c r="I37">
        <v>1</v>
      </c>
      <c r="J37">
        <v>1</v>
      </c>
      <c r="K37" t="s">
        <v>14868</v>
      </c>
    </row>
    <row r="38" spans="1:11" x14ac:dyDescent="0.15">
      <c r="A38" t="s">
        <v>11584</v>
      </c>
      <c r="B38">
        <v>2</v>
      </c>
      <c r="C38">
        <v>1001.5505588066</v>
      </c>
      <c r="D38">
        <v>1002.123</v>
      </c>
      <c r="E38">
        <v>13</v>
      </c>
      <c r="F38" t="s">
        <v>8784</v>
      </c>
      <c r="G38">
        <v>2</v>
      </c>
      <c r="I38">
        <v>2</v>
      </c>
      <c r="K38" t="s">
        <v>14868</v>
      </c>
    </row>
    <row r="39" spans="1:11" x14ac:dyDescent="0.15">
      <c r="A39" t="s">
        <v>11617</v>
      </c>
      <c r="B39">
        <v>2</v>
      </c>
      <c r="C39">
        <v>1690.7183054295001</v>
      </c>
      <c r="D39">
        <v>1691.6674800000001</v>
      </c>
      <c r="E39">
        <v>8</v>
      </c>
      <c r="F39" t="s">
        <v>9603</v>
      </c>
      <c r="G39">
        <v>2</v>
      </c>
      <c r="I39">
        <v>1</v>
      </c>
      <c r="J39">
        <v>1</v>
      </c>
      <c r="K39" t="s">
        <v>14868</v>
      </c>
    </row>
    <row r="40" spans="1:11" x14ac:dyDescent="0.15">
      <c r="A40" t="s">
        <v>11645</v>
      </c>
      <c r="B40">
        <v>2</v>
      </c>
      <c r="C40">
        <v>1498.6688361429001</v>
      </c>
      <c r="D40">
        <v>1499.5413309999999</v>
      </c>
      <c r="E40">
        <v>3</v>
      </c>
      <c r="F40" t="s">
        <v>10792</v>
      </c>
      <c r="G40">
        <v>2</v>
      </c>
      <c r="I40">
        <v>1</v>
      </c>
      <c r="J40">
        <v>1</v>
      </c>
      <c r="K40" t="s">
        <v>14868</v>
      </c>
    </row>
    <row r="41" spans="1:11" x14ac:dyDescent="0.15">
      <c r="A41" t="s">
        <v>11765</v>
      </c>
      <c r="B41">
        <v>2</v>
      </c>
      <c r="C41">
        <v>1169.5968402972001</v>
      </c>
      <c r="D41">
        <v>1170.3110200000001</v>
      </c>
      <c r="E41">
        <v>11</v>
      </c>
      <c r="F41" t="s">
        <v>11766</v>
      </c>
      <c r="G41">
        <v>2</v>
      </c>
      <c r="H41">
        <v>1</v>
      </c>
      <c r="I41">
        <v>1</v>
      </c>
      <c r="K41" t="s">
        <v>14868</v>
      </c>
    </row>
    <row r="42" spans="1:11" x14ac:dyDescent="0.15">
      <c r="A42" t="s">
        <v>11902</v>
      </c>
      <c r="B42">
        <v>2</v>
      </c>
      <c r="C42">
        <v>1570.7007301741</v>
      </c>
      <c r="D42">
        <v>1571.766155</v>
      </c>
      <c r="E42">
        <v>7</v>
      </c>
      <c r="F42" t="s">
        <v>9187</v>
      </c>
      <c r="G42">
        <v>2</v>
      </c>
      <c r="H42">
        <v>1</v>
      </c>
      <c r="I42">
        <v>1</v>
      </c>
      <c r="K42" t="s">
        <v>14868</v>
      </c>
    </row>
    <row r="43" spans="1:11" x14ac:dyDescent="0.15">
      <c r="A43" t="s">
        <v>12061</v>
      </c>
      <c r="B43">
        <v>2</v>
      </c>
      <c r="C43">
        <v>2617.3250462712999</v>
      </c>
      <c r="D43">
        <v>2618.9940750000001</v>
      </c>
      <c r="E43">
        <v>4</v>
      </c>
      <c r="F43" t="s">
        <v>12062</v>
      </c>
      <c r="G43">
        <v>2</v>
      </c>
      <c r="I43">
        <v>1</v>
      </c>
      <c r="J43">
        <v>1</v>
      </c>
      <c r="K43" t="s">
        <v>14868</v>
      </c>
    </row>
    <row r="44" spans="1:11" x14ac:dyDescent="0.15">
      <c r="A44" t="s">
        <v>12144</v>
      </c>
      <c r="B44">
        <v>2</v>
      </c>
      <c r="C44">
        <v>1142.6270349885999</v>
      </c>
      <c r="D44">
        <v>1143.4015400000001</v>
      </c>
      <c r="E44">
        <v>9</v>
      </c>
      <c r="F44" t="s">
        <v>8966</v>
      </c>
      <c r="G44">
        <v>2</v>
      </c>
      <c r="H44">
        <v>1</v>
      </c>
      <c r="J44">
        <v>1</v>
      </c>
      <c r="K44" t="s">
        <v>14868</v>
      </c>
    </row>
    <row r="45" spans="1:11" x14ac:dyDescent="0.15">
      <c r="A45" t="s">
        <v>12246</v>
      </c>
      <c r="B45">
        <v>2</v>
      </c>
      <c r="C45">
        <v>1056.6179100903</v>
      </c>
      <c r="D45">
        <v>1057.24126</v>
      </c>
      <c r="E45">
        <v>11</v>
      </c>
      <c r="F45" t="s">
        <v>12247</v>
      </c>
      <c r="G45">
        <v>2</v>
      </c>
      <c r="H45">
        <v>2</v>
      </c>
      <c r="K45" t="s">
        <v>14868</v>
      </c>
    </row>
    <row r="46" spans="1:11" x14ac:dyDescent="0.15">
      <c r="A46" t="s">
        <v>12259</v>
      </c>
      <c r="B46">
        <v>2</v>
      </c>
      <c r="C46">
        <v>1286.6870522879999</v>
      </c>
      <c r="D46">
        <v>1287.46066</v>
      </c>
      <c r="E46">
        <v>7</v>
      </c>
      <c r="F46" t="s">
        <v>10131</v>
      </c>
      <c r="G46">
        <v>2</v>
      </c>
      <c r="H46">
        <v>2</v>
      </c>
      <c r="K46" t="s">
        <v>14868</v>
      </c>
    </row>
    <row r="47" spans="1:11" x14ac:dyDescent="0.15">
      <c r="A47" t="s">
        <v>12440</v>
      </c>
      <c r="B47">
        <v>2</v>
      </c>
      <c r="C47">
        <v>896.53311792989996</v>
      </c>
      <c r="D47">
        <v>897.07415100000003</v>
      </c>
      <c r="E47">
        <v>9</v>
      </c>
      <c r="F47" t="s">
        <v>10269</v>
      </c>
      <c r="G47">
        <v>2</v>
      </c>
      <c r="I47">
        <v>2</v>
      </c>
      <c r="K47" t="s">
        <v>14868</v>
      </c>
    </row>
    <row r="48" spans="1:11" x14ac:dyDescent="0.15">
      <c r="A48" t="s">
        <v>12568</v>
      </c>
      <c r="B48">
        <v>2</v>
      </c>
      <c r="C48">
        <v>2575.2984456991999</v>
      </c>
      <c r="D48">
        <v>2576.8807999999999</v>
      </c>
      <c r="E48">
        <v>5</v>
      </c>
      <c r="F48" t="s">
        <v>9110</v>
      </c>
      <c r="G48">
        <v>2</v>
      </c>
      <c r="I48">
        <v>1</v>
      </c>
      <c r="J48">
        <v>1</v>
      </c>
      <c r="K48" t="s">
        <v>14868</v>
      </c>
    </row>
    <row r="49" spans="1:11" x14ac:dyDescent="0.15">
      <c r="A49" t="s">
        <v>12672</v>
      </c>
      <c r="B49">
        <v>1</v>
      </c>
      <c r="C49">
        <v>1092.4571119314</v>
      </c>
      <c r="D49">
        <v>1093.0565200000001</v>
      </c>
      <c r="E49">
        <v>12</v>
      </c>
      <c r="F49" t="s">
        <v>12673</v>
      </c>
      <c r="G49">
        <v>1</v>
      </c>
      <c r="I49">
        <v>1</v>
      </c>
      <c r="K49" t="s">
        <v>14868</v>
      </c>
    </row>
    <row r="50" spans="1:11" x14ac:dyDescent="0.15">
      <c r="A50" t="s">
        <v>12749</v>
      </c>
      <c r="B50">
        <v>1</v>
      </c>
      <c r="C50">
        <v>884.43921744320005</v>
      </c>
      <c r="D50">
        <v>884.97490000000005</v>
      </c>
      <c r="E50">
        <v>7</v>
      </c>
      <c r="F50" t="s">
        <v>12750</v>
      </c>
      <c r="G50">
        <v>1</v>
      </c>
      <c r="I50">
        <v>1</v>
      </c>
      <c r="K50" t="s">
        <v>14868</v>
      </c>
    </row>
    <row r="51" spans="1:11" x14ac:dyDescent="0.15">
      <c r="A51" t="s">
        <v>12781</v>
      </c>
      <c r="B51">
        <v>1</v>
      </c>
      <c r="C51">
        <v>1691.8954819341</v>
      </c>
      <c r="D51">
        <v>1692.87084</v>
      </c>
      <c r="E51">
        <v>14</v>
      </c>
      <c r="F51" t="s">
        <v>12782</v>
      </c>
      <c r="G51">
        <v>1</v>
      </c>
      <c r="I51">
        <v>1</v>
      </c>
      <c r="K51" t="s">
        <v>14868</v>
      </c>
    </row>
    <row r="52" spans="1:11" x14ac:dyDescent="0.15">
      <c r="A52" t="s">
        <v>12836</v>
      </c>
      <c r="B52">
        <v>1</v>
      </c>
      <c r="C52">
        <v>1947.8672782305</v>
      </c>
      <c r="D52">
        <v>1949.096515</v>
      </c>
      <c r="E52">
        <v>2</v>
      </c>
      <c r="F52" t="s">
        <v>12837</v>
      </c>
      <c r="G52">
        <v>1</v>
      </c>
      <c r="I52">
        <v>1</v>
      </c>
      <c r="K52" t="s">
        <v>14868</v>
      </c>
    </row>
    <row r="53" spans="1:11" x14ac:dyDescent="0.15">
      <c r="A53" t="s">
        <v>12921</v>
      </c>
      <c r="B53">
        <v>1</v>
      </c>
      <c r="C53">
        <v>1552.7310423677</v>
      </c>
      <c r="D53">
        <v>1553.6723999999999</v>
      </c>
      <c r="E53">
        <v>7</v>
      </c>
      <c r="F53" t="s">
        <v>10131</v>
      </c>
      <c r="G53">
        <v>1</v>
      </c>
      <c r="I53">
        <v>1</v>
      </c>
      <c r="K53" t="s">
        <v>14868</v>
      </c>
    </row>
    <row r="54" spans="1:11" x14ac:dyDescent="0.15">
      <c r="A54" t="s">
        <v>12969</v>
      </c>
      <c r="B54">
        <v>1</v>
      </c>
      <c r="C54">
        <v>1789.8846424763001</v>
      </c>
      <c r="D54">
        <v>1790.9244200000001</v>
      </c>
      <c r="E54">
        <v>5</v>
      </c>
      <c r="F54" t="s">
        <v>8789</v>
      </c>
      <c r="G54">
        <v>1</v>
      </c>
      <c r="I54">
        <v>1</v>
      </c>
      <c r="K54" t="s">
        <v>14868</v>
      </c>
    </row>
    <row r="55" spans="1:11" x14ac:dyDescent="0.15">
      <c r="A55" t="s">
        <v>13348</v>
      </c>
      <c r="B55">
        <v>1</v>
      </c>
      <c r="C55">
        <v>922.5600012809</v>
      </c>
      <c r="D55">
        <v>923.11076000000003</v>
      </c>
      <c r="E55">
        <v>4</v>
      </c>
      <c r="F55" t="s">
        <v>12062</v>
      </c>
      <c r="G55">
        <v>1</v>
      </c>
      <c r="H55">
        <v>1</v>
      </c>
      <c r="K55" t="s">
        <v>14868</v>
      </c>
    </row>
    <row r="56" spans="1:11" x14ac:dyDescent="0.15">
      <c r="A56" t="s">
        <v>13378</v>
      </c>
      <c r="B56">
        <v>1</v>
      </c>
      <c r="C56">
        <v>735.41669108710005</v>
      </c>
      <c r="D56">
        <v>735.86797999999999</v>
      </c>
      <c r="E56">
        <v>16</v>
      </c>
      <c r="F56" t="s">
        <v>13379</v>
      </c>
      <c r="G56">
        <v>1</v>
      </c>
      <c r="H56">
        <v>1</v>
      </c>
      <c r="K56" t="s">
        <v>14868</v>
      </c>
    </row>
    <row r="57" spans="1:11" x14ac:dyDescent="0.15">
      <c r="A57" t="s">
        <v>13395</v>
      </c>
      <c r="B57">
        <v>1</v>
      </c>
      <c r="C57">
        <v>1261.6336365090001</v>
      </c>
      <c r="D57">
        <v>1262.4330399999999</v>
      </c>
      <c r="E57">
        <v>5</v>
      </c>
      <c r="F57" t="s">
        <v>9136</v>
      </c>
      <c r="G57">
        <v>1</v>
      </c>
      <c r="H57">
        <v>1</v>
      </c>
      <c r="K57" t="s">
        <v>14868</v>
      </c>
    </row>
    <row r="58" spans="1:11" x14ac:dyDescent="0.15">
      <c r="A58" t="s">
        <v>13405</v>
      </c>
      <c r="B58">
        <v>1</v>
      </c>
      <c r="C58">
        <v>906.51746776419998</v>
      </c>
      <c r="D58">
        <v>907.06500000000005</v>
      </c>
      <c r="E58">
        <v>20</v>
      </c>
      <c r="F58" t="s">
        <v>13406</v>
      </c>
      <c r="G58">
        <v>1</v>
      </c>
      <c r="H58">
        <v>1</v>
      </c>
      <c r="K58" t="s">
        <v>14868</v>
      </c>
    </row>
    <row r="59" spans="1:11" x14ac:dyDescent="0.15">
      <c r="A59" t="s">
        <v>13519</v>
      </c>
      <c r="B59">
        <v>1</v>
      </c>
      <c r="C59">
        <v>1272.6138873448999</v>
      </c>
      <c r="D59">
        <v>1273.39256</v>
      </c>
      <c r="E59">
        <v>9</v>
      </c>
      <c r="F59" t="s">
        <v>13520</v>
      </c>
      <c r="G59">
        <v>1</v>
      </c>
      <c r="H59">
        <v>1</v>
      </c>
      <c r="K59" t="s">
        <v>14868</v>
      </c>
    </row>
    <row r="60" spans="1:11" x14ac:dyDescent="0.15">
      <c r="A60" t="s">
        <v>13533</v>
      </c>
      <c r="B60">
        <v>1</v>
      </c>
      <c r="C60">
        <v>1554.7058151741001</v>
      </c>
      <c r="D60">
        <v>1555.77124</v>
      </c>
      <c r="E60">
        <v>7</v>
      </c>
      <c r="F60" t="s">
        <v>9187</v>
      </c>
      <c r="G60">
        <v>1</v>
      </c>
      <c r="H60">
        <v>1</v>
      </c>
      <c r="K60" t="s">
        <v>14868</v>
      </c>
    </row>
    <row r="61" spans="1:11" x14ac:dyDescent="0.15">
      <c r="A61" t="s">
        <v>13568</v>
      </c>
      <c r="B61">
        <v>1</v>
      </c>
      <c r="C61">
        <v>1080.5451390777</v>
      </c>
      <c r="D61">
        <v>1081.1765399999999</v>
      </c>
      <c r="E61">
        <v>41</v>
      </c>
      <c r="F61" t="s">
        <v>13569</v>
      </c>
      <c r="G61">
        <v>1</v>
      </c>
      <c r="H61">
        <v>1</v>
      </c>
      <c r="K61" t="s">
        <v>14868</v>
      </c>
    </row>
    <row r="62" spans="1:11" x14ac:dyDescent="0.15">
      <c r="A62" t="s">
        <v>13654</v>
      </c>
      <c r="B62">
        <v>1</v>
      </c>
      <c r="C62">
        <v>1690.7183054295001</v>
      </c>
      <c r="D62">
        <v>1691.6674800000001</v>
      </c>
      <c r="E62">
        <v>8</v>
      </c>
      <c r="F62" t="s">
        <v>9603</v>
      </c>
      <c r="G62">
        <v>1</v>
      </c>
      <c r="H62">
        <v>1</v>
      </c>
      <c r="K62" t="s">
        <v>14868</v>
      </c>
    </row>
    <row r="63" spans="1:11" x14ac:dyDescent="0.15">
      <c r="A63" t="s">
        <v>13864</v>
      </c>
      <c r="B63">
        <v>1</v>
      </c>
      <c r="C63">
        <v>1133.5353026728999</v>
      </c>
      <c r="D63">
        <v>1134.1960999999999</v>
      </c>
      <c r="E63">
        <v>15</v>
      </c>
      <c r="F63" t="s">
        <v>9318</v>
      </c>
      <c r="G63">
        <v>1</v>
      </c>
      <c r="I63">
        <v>1</v>
      </c>
      <c r="K63" t="s">
        <v>14868</v>
      </c>
    </row>
    <row r="64" spans="1:11" x14ac:dyDescent="0.15">
      <c r="A64" t="s">
        <v>14085</v>
      </c>
      <c r="B64">
        <v>1</v>
      </c>
      <c r="C64">
        <v>1209.7332741990999</v>
      </c>
      <c r="D64">
        <v>1210.4627599999999</v>
      </c>
      <c r="E64">
        <v>10</v>
      </c>
      <c r="F64" t="s">
        <v>14086</v>
      </c>
      <c r="G64">
        <v>1</v>
      </c>
      <c r="I64">
        <v>1</v>
      </c>
      <c r="K64" t="s">
        <v>14868</v>
      </c>
    </row>
    <row r="65" spans="1:11" x14ac:dyDescent="0.15">
      <c r="A65" t="s">
        <v>14098</v>
      </c>
      <c r="B65">
        <v>1</v>
      </c>
      <c r="C65">
        <v>1204.6485586696001</v>
      </c>
      <c r="D65">
        <v>1205.4202949999999</v>
      </c>
      <c r="E65">
        <v>19</v>
      </c>
      <c r="F65" t="s">
        <v>14099</v>
      </c>
      <c r="G65">
        <v>1</v>
      </c>
      <c r="I65">
        <v>1</v>
      </c>
      <c r="K65" t="s">
        <v>14868</v>
      </c>
    </row>
    <row r="66" spans="1:11" x14ac:dyDescent="0.15">
      <c r="A66" t="s">
        <v>14132</v>
      </c>
      <c r="B66">
        <v>1</v>
      </c>
      <c r="C66">
        <v>2271.1245555495998</v>
      </c>
      <c r="D66">
        <v>2272.5700350000002</v>
      </c>
      <c r="E66">
        <v>8</v>
      </c>
      <c r="F66" t="s">
        <v>14133</v>
      </c>
      <c r="G66">
        <v>1</v>
      </c>
      <c r="I66">
        <v>1</v>
      </c>
      <c r="K66" t="s">
        <v>14868</v>
      </c>
    </row>
    <row r="67" spans="1:11" x14ac:dyDescent="0.15">
      <c r="A67" t="s">
        <v>14139</v>
      </c>
      <c r="B67">
        <v>1</v>
      </c>
      <c r="C67">
        <v>2287.1543349752001</v>
      </c>
      <c r="D67">
        <v>2288.46488</v>
      </c>
      <c r="E67">
        <v>7</v>
      </c>
      <c r="F67" t="s">
        <v>9729</v>
      </c>
      <c r="G67">
        <v>1</v>
      </c>
      <c r="I67">
        <v>1</v>
      </c>
      <c r="K67" t="s">
        <v>14868</v>
      </c>
    </row>
    <row r="68" spans="1:11" x14ac:dyDescent="0.15">
      <c r="A68" t="s">
        <v>14190</v>
      </c>
      <c r="B68">
        <v>1</v>
      </c>
      <c r="C68">
        <v>1162.5829811470001</v>
      </c>
      <c r="D68">
        <v>1163.23578</v>
      </c>
      <c r="E68">
        <v>22</v>
      </c>
      <c r="F68" t="s">
        <v>14191</v>
      </c>
      <c r="G68">
        <v>1</v>
      </c>
      <c r="I68">
        <v>1</v>
      </c>
      <c r="K68" t="s">
        <v>14868</v>
      </c>
    </row>
    <row r="69" spans="1:11" x14ac:dyDescent="0.15">
      <c r="A69" t="s">
        <v>14202</v>
      </c>
      <c r="B69">
        <v>1</v>
      </c>
      <c r="C69">
        <v>956.52909508300002</v>
      </c>
      <c r="D69">
        <v>957.08237999999994</v>
      </c>
      <c r="E69">
        <v>7</v>
      </c>
      <c r="F69" t="s">
        <v>9187</v>
      </c>
      <c r="G69">
        <v>1</v>
      </c>
      <c r="I69">
        <v>1</v>
      </c>
      <c r="K69" t="s">
        <v>14868</v>
      </c>
    </row>
    <row r="70" spans="1:11" x14ac:dyDescent="0.15">
      <c r="A70" t="s">
        <v>14362</v>
      </c>
      <c r="B70">
        <v>1</v>
      </c>
      <c r="C70">
        <v>1402.7456297993999</v>
      </c>
      <c r="D70">
        <v>1403.57918</v>
      </c>
      <c r="E70">
        <v>9</v>
      </c>
      <c r="F70" t="s">
        <v>10766</v>
      </c>
      <c r="G70">
        <v>1</v>
      </c>
      <c r="I70">
        <v>1</v>
      </c>
      <c r="K70" t="s">
        <v>14868</v>
      </c>
    </row>
    <row r="71" spans="1:11" x14ac:dyDescent="0.15">
      <c r="A71" t="s">
        <v>14632</v>
      </c>
      <c r="B71">
        <v>1</v>
      </c>
      <c r="C71">
        <v>1347.6571491431</v>
      </c>
      <c r="D71">
        <v>1348.46246</v>
      </c>
      <c r="E71">
        <v>10</v>
      </c>
      <c r="F71" t="s">
        <v>14633</v>
      </c>
      <c r="G71">
        <v>1</v>
      </c>
      <c r="J71">
        <v>1</v>
      </c>
      <c r="K71" t="s">
        <v>14868</v>
      </c>
    </row>
    <row r="72" spans="1:11" x14ac:dyDescent="0.15">
      <c r="A72" t="s">
        <v>14722</v>
      </c>
      <c r="B72">
        <v>1</v>
      </c>
      <c r="C72">
        <v>2177.1414789163</v>
      </c>
      <c r="D72">
        <v>2178.4830200000001</v>
      </c>
      <c r="E72">
        <v>3</v>
      </c>
      <c r="F72" t="s">
        <v>14723</v>
      </c>
      <c r="G72">
        <v>1</v>
      </c>
      <c r="J72">
        <v>1</v>
      </c>
      <c r="K72" t="s">
        <v>14868</v>
      </c>
    </row>
    <row r="73" spans="1:11" hidden="1" x14ac:dyDescent="0.15">
      <c r="A73" t="s">
        <v>8772</v>
      </c>
      <c r="B73">
        <v>66</v>
      </c>
      <c r="C73">
        <v>1276.7027023522</v>
      </c>
      <c r="D73">
        <v>1277.4658400000001</v>
      </c>
      <c r="E73">
        <v>5</v>
      </c>
      <c r="F73" t="s">
        <v>8773</v>
      </c>
      <c r="G73">
        <v>66</v>
      </c>
      <c r="H73">
        <v>25</v>
      </c>
      <c r="I73">
        <v>33</v>
      </c>
      <c r="J73">
        <v>8</v>
      </c>
      <c r="K73" t="s">
        <v>14867</v>
      </c>
    </row>
    <row r="74" spans="1:11" hidden="1" x14ac:dyDescent="0.15">
      <c r="A74" t="s">
        <v>8774</v>
      </c>
      <c r="B74">
        <v>66</v>
      </c>
      <c r="C74">
        <v>1276.7027023522</v>
      </c>
      <c r="D74">
        <v>1277.4658400000001</v>
      </c>
      <c r="E74">
        <v>1</v>
      </c>
      <c r="F74" t="s">
        <v>17</v>
      </c>
      <c r="G74">
        <v>66</v>
      </c>
      <c r="H74">
        <v>25</v>
      </c>
      <c r="I74">
        <v>33</v>
      </c>
      <c r="J74">
        <v>8</v>
      </c>
      <c r="K74" t="s">
        <v>14867</v>
      </c>
    </row>
    <row r="75" spans="1:11" hidden="1" x14ac:dyDescent="0.15">
      <c r="A75" t="s">
        <v>8775</v>
      </c>
      <c r="B75">
        <v>50</v>
      </c>
      <c r="C75">
        <v>3051.6200419403999</v>
      </c>
      <c r="D75">
        <v>3053.3806800000002</v>
      </c>
      <c r="E75">
        <v>1</v>
      </c>
      <c r="F75" t="s">
        <v>15</v>
      </c>
      <c r="G75">
        <v>50</v>
      </c>
      <c r="H75">
        <v>17</v>
      </c>
      <c r="I75">
        <v>27</v>
      </c>
      <c r="J75">
        <v>6</v>
      </c>
      <c r="K75" t="s">
        <v>14867</v>
      </c>
    </row>
    <row r="76" spans="1:11" hidden="1" x14ac:dyDescent="0.15">
      <c r="A76" t="s">
        <v>8776</v>
      </c>
      <c r="B76">
        <v>43</v>
      </c>
      <c r="C76">
        <v>1715.8438402940999</v>
      </c>
      <c r="D76">
        <v>1716.80458</v>
      </c>
      <c r="E76">
        <v>1</v>
      </c>
      <c r="F76" t="s">
        <v>17</v>
      </c>
      <c r="G76">
        <v>43</v>
      </c>
      <c r="H76">
        <v>16</v>
      </c>
      <c r="I76">
        <v>21</v>
      </c>
      <c r="J76">
        <v>6</v>
      </c>
      <c r="K76" t="s">
        <v>14867</v>
      </c>
    </row>
    <row r="77" spans="1:11" hidden="1" x14ac:dyDescent="0.15">
      <c r="A77" t="s">
        <v>8777</v>
      </c>
      <c r="B77">
        <v>40</v>
      </c>
      <c r="C77">
        <v>1837.9071092529</v>
      </c>
      <c r="D77">
        <v>1838.9738199999999</v>
      </c>
      <c r="E77">
        <v>2</v>
      </c>
      <c r="F77" t="s">
        <v>8778</v>
      </c>
      <c r="G77">
        <v>40</v>
      </c>
      <c r="H77">
        <v>9</v>
      </c>
      <c r="I77">
        <v>28</v>
      </c>
      <c r="J77">
        <v>3</v>
      </c>
      <c r="K77" t="s">
        <v>14867</v>
      </c>
    </row>
    <row r="78" spans="1:11" hidden="1" x14ac:dyDescent="0.15">
      <c r="A78" t="s">
        <v>8779</v>
      </c>
      <c r="B78">
        <v>37</v>
      </c>
      <c r="C78">
        <v>1382.6830295426</v>
      </c>
      <c r="D78">
        <v>1383.50496</v>
      </c>
      <c r="E78">
        <v>1</v>
      </c>
      <c r="F78" t="s">
        <v>17</v>
      </c>
      <c r="G78">
        <v>37</v>
      </c>
      <c r="H78">
        <v>21</v>
      </c>
      <c r="I78">
        <v>13</v>
      </c>
      <c r="J78">
        <v>3</v>
      </c>
      <c r="K78" t="s">
        <v>14867</v>
      </c>
    </row>
    <row r="79" spans="1:11" hidden="1" x14ac:dyDescent="0.15">
      <c r="A79" t="s">
        <v>8780</v>
      </c>
      <c r="B79">
        <v>36</v>
      </c>
      <c r="C79">
        <v>1995.9636806583001</v>
      </c>
      <c r="D79">
        <v>1997.1175800000001</v>
      </c>
      <c r="E79">
        <v>1</v>
      </c>
      <c r="F79" t="s">
        <v>15</v>
      </c>
      <c r="G79">
        <v>36</v>
      </c>
      <c r="H79">
        <v>14</v>
      </c>
      <c r="I79">
        <v>17</v>
      </c>
      <c r="J79">
        <v>5</v>
      </c>
      <c r="K79" t="s">
        <v>14867</v>
      </c>
    </row>
    <row r="80" spans="1:11" hidden="1" x14ac:dyDescent="0.15">
      <c r="A80" t="s">
        <v>8781</v>
      </c>
      <c r="B80">
        <v>36</v>
      </c>
      <c r="C80">
        <v>1301.7078473096001</v>
      </c>
      <c r="D80">
        <v>1302.47046</v>
      </c>
      <c r="E80">
        <v>1</v>
      </c>
      <c r="F80" t="s">
        <v>17</v>
      </c>
      <c r="G80">
        <v>36</v>
      </c>
      <c r="H80">
        <v>16</v>
      </c>
      <c r="I80">
        <v>15</v>
      </c>
      <c r="J80">
        <v>5</v>
      </c>
      <c r="K80" t="s">
        <v>14867</v>
      </c>
    </row>
    <row r="81" spans="1:11" hidden="1" x14ac:dyDescent="0.15">
      <c r="A81" t="s">
        <v>8782</v>
      </c>
      <c r="B81">
        <v>35</v>
      </c>
      <c r="C81">
        <v>2366.2553864237998</v>
      </c>
      <c r="D81">
        <v>2367.6144399999998</v>
      </c>
      <c r="E81">
        <v>1</v>
      </c>
      <c r="F81" t="s">
        <v>15</v>
      </c>
      <c r="G81">
        <v>35</v>
      </c>
      <c r="H81">
        <v>9</v>
      </c>
      <c r="I81">
        <v>18</v>
      </c>
      <c r="J81">
        <v>8</v>
      </c>
      <c r="K81" t="s">
        <v>14867</v>
      </c>
    </row>
    <row r="82" spans="1:11" hidden="1" x14ac:dyDescent="0.15">
      <c r="A82" t="s">
        <v>8785</v>
      </c>
      <c r="B82">
        <v>33</v>
      </c>
      <c r="C82">
        <v>1774.8018415801</v>
      </c>
      <c r="D82">
        <v>1775.9901500000001</v>
      </c>
      <c r="E82">
        <v>11</v>
      </c>
      <c r="F82" t="s">
        <v>8786</v>
      </c>
      <c r="G82">
        <v>33</v>
      </c>
      <c r="H82">
        <v>4</v>
      </c>
      <c r="I82">
        <v>14</v>
      </c>
      <c r="J82">
        <v>15</v>
      </c>
      <c r="K82" t="s">
        <v>14867</v>
      </c>
    </row>
    <row r="83" spans="1:11" hidden="1" x14ac:dyDescent="0.15">
      <c r="A83" t="s">
        <v>8787</v>
      </c>
      <c r="B83">
        <v>32</v>
      </c>
      <c r="C83">
        <v>1796.0043636815001</v>
      </c>
      <c r="D83">
        <v>1797.05818</v>
      </c>
      <c r="E83">
        <v>1</v>
      </c>
      <c r="F83" t="s">
        <v>15</v>
      </c>
      <c r="G83">
        <v>32</v>
      </c>
      <c r="H83">
        <v>5</v>
      </c>
      <c r="I83">
        <v>24</v>
      </c>
      <c r="J83">
        <v>3</v>
      </c>
      <c r="K83" t="s">
        <v>14867</v>
      </c>
    </row>
    <row r="84" spans="1:11" hidden="1" x14ac:dyDescent="0.15">
      <c r="A84" t="s">
        <v>8794</v>
      </c>
      <c r="B84">
        <v>23</v>
      </c>
      <c r="C84">
        <v>1328.6320566045999</v>
      </c>
      <c r="D84">
        <v>1329.3732199999999</v>
      </c>
      <c r="E84">
        <v>2</v>
      </c>
      <c r="F84" t="s">
        <v>8778</v>
      </c>
      <c r="G84">
        <v>23</v>
      </c>
      <c r="H84">
        <v>9</v>
      </c>
      <c r="I84">
        <v>13</v>
      </c>
      <c r="J84">
        <v>1</v>
      </c>
      <c r="K84" t="s">
        <v>14867</v>
      </c>
    </row>
    <row r="85" spans="1:11" hidden="1" x14ac:dyDescent="0.15">
      <c r="A85" t="s">
        <v>8795</v>
      </c>
      <c r="B85">
        <v>23</v>
      </c>
      <c r="C85">
        <v>1328.7187463468999</v>
      </c>
      <c r="D85">
        <v>1329.4957999999999</v>
      </c>
      <c r="E85">
        <v>6</v>
      </c>
      <c r="F85" t="s">
        <v>8796</v>
      </c>
      <c r="G85">
        <v>23</v>
      </c>
      <c r="H85">
        <v>8</v>
      </c>
      <c r="I85">
        <v>10</v>
      </c>
      <c r="J85">
        <v>5</v>
      </c>
      <c r="K85" t="s">
        <v>14867</v>
      </c>
    </row>
    <row r="86" spans="1:11" hidden="1" x14ac:dyDescent="0.15">
      <c r="A86" t="s">
        <v>8797</v>
      </c>
      <c r="B86">
        <v>22</v>
      </c>
      <c r="C86">
        <v>1764.7273666041999</v>
      </c>
      <c r="D86">
        <v>1765.7871399999999</v>
      </c>
      <c r="E86">
        <v>1</v>
      </c>
      <c r="F86" t="s">
        <v>17</v>
      </c>
      <c r="G86">
        <v>22</v>
      </c>
      <c r="H86">
        <v>9</v>
      </c>
      <c r="I86">
        <v>10</v>
      </c>
      <c r="J86">
        <v>3</v>
      </c>
      <c r="K86" t="s">
        <v>14867</v>
      </c>
    </row>
    <row r="87" spans="1:11" hidden="1" x14ac:dyDescent="0.15">
      <c r="A87" t="s">
        <v>8798</v>
      </c>
      <c r="B87">
        <v>22</v>
      </c>
      <c r="C87">
        <v>2053.1167676773998</v>
      </c>
      <c r="D87">
        <v>2054.3046800000002</v>
      </c>
      <c r="E87">
        <v>1</v>
      </c>
      <c r="F87" t="s">
        <v>38</v>
      </c>
      <c r="G87">
        <v>22</v>
      </c>
      <c r="H87">
        <v>10</v>
      </c>
      <c r="I87">
        <v>9</v>
      </c>
      <c r="J87">
        <v>3</v>
      </c>
      <c r="K87" t="s">
        <v>14867</v>
      </c>
    </row>
    <row r="88" spans="1:11" hidden="1" x14ac:dyDescent="0.15">
      <c r="A88" t="s">
        <v>8799</v>
      </c>
      <c r="B88">
        <v>21</v>
      </c>
      <c r="C88">
        <v>1742.8120115801</v>
      </c>
      <c r="D88">
        <v>1744.0003200000001</v>
      </c>
      <c r="E88">
        <v>11</v>
      </c>
      <c r="F88" t="s">
        <v>8786</v>
      </c>
      <c r="G88">
        <v>21</v>
      </c>
      <c r="H88">
        <v>3</v>
      </c>
      <c r="I88">
        <v>7</v>
      </c>
      <c r="J88">
        <v>11</v>
      </c>
      <c r="K88" t="s">
        <v>14867</v>
      </c>
    </row>
    <row r="89" spans="1:11" hidden="1" x14ac:dyDescent="0.15">
      <c r="A89" t="s">
        <v>8800</v>
      </c>
      <c r="B89">
        <v>20</v>
      </c>
      <c r="C89">
        <v>1598.8263993159001</v>
      </c>
      <c r="D89">
        <v>1599.7410600000001</v>
      </c>
      <c r="E89">
        <v>1</v>
      </c>
      <c r="F89" t="s">
        <v>17</v>
      </c>
      <c r="G89">
        <v>20</v>
      </c>
      <c r="H89">
        <v>9</v>
      </c>
      <c r="I89">
        <v>9</v>
      </c>
      <c r="J89">
        <v>2</v>
      </c>
      <c r="K89" t="s">
        <v>14867</v>
      </c>
    </row>
    <row r="90" spans="1:11" hidden="1" x14ac:dyDescent="0.15">
      <c r="A90" t="s">
        <v>8801</v>
      </c>
      <c r="B90">
        <v>19</v>
      </c>
      <c r="C90">
        <v>1261.5938801842999</v>
      </c>
      <c r="D90">
        <v>1262.3253199999999</v>
      </c>
      <c r="E90">
        <v>1</v>
      </c>
      <c r="F90" t="s">
        <v>496</v>
      </c>
      <c r="G90">
        <v>19</v>
      </c>
      <c r="H90">
        <v>3</v>
      </c>
      <c r="I90">
        <v>7</v>
      </c>
      <c r="J90">
        <v>9</v>
      </c>
      <c r="K90" t="s">
        <v>14867</v>
      </c>
    </row>
    <row r="91" spans="1:11" hidden="1" x14ac:dyDescent="0.15">
      <c r="A91" t="s">
        <v>8804</v>
      </c>
      <c r="B91">
        <v>19</v>
      </c>
      <c r="C91">
        <v>1758.8069265801</v>
      </c>
      <c r="D91">
        <v>1759.9952350000001</v>
      </c>
      <c r="E91">
        <v>11</v>
      </c>
      <c r="F91" t="s">
        <v>8786</v>
      </c>
      <c r="G91">
        <v>19</v>
      </c>
      <c r="H91">
        <v>2</v>
      </c>
      <c r="I91">
        <v>9</v>
      </c>
      <c r="J91">
        <v>8</v>
      </c>
      <c r="K91" t="s">
        <v>14867</v>
      </c>
    </row>
    <row r="92" spans="1:11" hidden="1" x14ac:dyDescent="0.15">
      <c r="A92" t="s">
        <v>8805</v>
      </c>
      <c r="B92">
        <v>18</v>
      </c>
      <c r="C92">
        <v>2211.0906720859002</v>
      </c>
      <c r="D92">
        <v>2212.3671599999998</v>
      </c>
      <c r="E92">
        <v>1</v>
      </c>
      <c r="F92" t="s">
        <v>15</v>
      </c>
      <c r="G92">
        <v>18</v>
      </c>
      <c r="H92">
        <v>7</v>
      </c>
      <c r="I92">
        <v>7</v>
      </c>
      <c r="J92">
        <v>4</v>
      </c>
      <c r="K92" t="s">
        <v>14867</v>
      </c>
    </row>
    <row r="93" spans="1:11" hidden="1" x14ac:dyDescent="0.15">
      <c r="A93" t="s">
        <v>8806</v>
      </c>
      <c r="B93">
        <v>17</v>
      </c>
      <c r="C93">
        <v>1192.6088019670001</v>
      </c>
      <c r="D93">
        <v>1193.30636</v>
      </c>
      <c r="E93">
        <v>2</v>
      </c>
      <c r="F93" t="s">
        <v>8778</v>
      </c>
      <c r="G93">
        <v>17</v>
      </c>
      <c r="H93">
        <v>8</v>
      </c>
      <c r="I93">
        <v>6</v>
      </c>
      <c r="J93">
        <v>3</v>
      </c>
      <c r="K93" t="s">
        <v>14867</v>
      </c>
    </row>
    <row r="94" spans="1:11" hidden="1" x14ac:dyDescent="0.15">
      <c r="A94" t="s">
        <v>8807</v>
      </c>
      <c r="B94">
        <v>17</v>
      </c>
      <c r="C94">
        <v>1612.8420493801</v>
      </c>
      <c r="D94">
        <v>1613.76764</v>
      </c>
      <c r="E94">
        <v>2</v>
      </c>
      <c r="F94" t="s">
        <v>8778</v>
      </c>
      <c r="G94">
        <v>17</v>
      </c>
      <c r="H94">
        <v>3</v>
      </c>
      <c r="I94">
        <v>12</v>
      </c>
      <c r="J94">
        <v>2</v>
      </c>
      <c r="K94" t="s">
        <v>14867</v>
      </c>
    </row>
    <row r="95" spans="1:11" hidden="1" x14ac:dyDescent="0.15">
      <c r="A95" t="s">
        <v>8808</v>
      </c>
      <c r="B95">
        <v>17</v>
      </c>
      <c r="C95">
        <v>1519.7266852713001</v>
      </c>
      <c r="D95">
        <v>1520.5996399999999</v>
      </c>
      <c r="E95">
        <v>2</v>
      </c>
      <c r="F95" t="s">
        <v>8809</v>
      </c>
      <c r="G95">
        <v>17</v>
      </c>
      <c r="H95">
        <v>16</v>
      </c>
      <c r="I95">
        <v>1</v>
      </c>
      <c r="K95" t="s">
        <v>14867</v>
      </c>
    </row>
    <row r="96" spans="1:11" hidden="1" x14ac:dyDescent="0.15">
      <c r="A96" t="s">
        <v>8810</v>
      </c>
      <c r="B96">
        <v>17</v>
      </c>
      <c r="C96">
        <v>2239.1293661559998</v>
      </c>
      <c r="D96">
        <v>2240.5217950000001</v>
      </c>
      <c r="E96">
        <v>1</v>
      </c>
      <c r="F96" t="s">
        <v>15</v>
      </c>
      <c r="G96">
        <v>17</v>
      </c>
      <c r="H96">
        <v>5</v>
      </c>
      <c r="I96">
        <v>9</v>
      </c>
      <c r="J96">
        <v>3</v>
      </c>
      <c r="K96" t="s">
        <v>14867</v>
      </c>
    </row>
    <row r="97" spans="1:11" hidden="1" x14ac:dyDescent="0.15">
      <c r="A97" t="s">
        <v>8811</v>
      </c>
      <c r="B97">
        <v>16</v>
      </c>
      <c r="C97">
        <v>1380.6408899564001</v>
      </c>
      <c r="D97">
        <v>1381.44118</v>
      </c>
      <c r="E97">
        <v>1</v>
      </c>
      <c r="F97" t="s">
        <v>15</v>
      </c>
      <c r="G97">
        <v>16</v>
      </c>
      <c r="H97">
        <v>7</v>
      </c>
      <c r="I97">
        <v>6</v>
      </c>
      <c r="J97">
        <v>3</v>
      </c>
      <c r="K97" t="s">
        <v>14867</v>
      </c>
    </row>
    <row r="98" spans="1:11" hidden="1" x14ac:dyDescent="0.15">
      <c r="A98" t="s">
        <v>8814</v>
      </c>
      <c r="B98">
        <v>16</v>
      </c>
      <c r="C98">
        <v>1786.9200249296</v>
      </c>
      <c r="D98">
        <v>1787.9586999999999</v>
      </c>
      <c r="E98">
        <v>19</v>
      </c>
      <c r="F98" t="s">
        <v>8815</v>
      </c>
      <c r="G98">
        <v>16</v>
      </c>
      <c r="H98">
        <v>6</v>
      </c>
      <c r="I98">
        <v>5</v>
      </c>
      <c r="J98">
        <v>5</v>
      </c>
      <c r="K98" t="s">
        <v>14867</v>
      </c>
    </row>
    <row r="99" spans="1:11" hidden="1" x14ac:dyDescent="0.15">
      <c r="A99" t="s">
        <v>8816</v>
      </c>
      <c r="B99">
        <v>16</v>
      </c>
      <c r="C99">
        <v>1262.6870522879999</v>
      </c>
      <c r="D99">
        <v>1263.4392600000001</v>
      </c>
      <c r="E99">
        <v>8</v>
      </c>
      <c r="F99" t="s">
        <v>8817</v>
      </c>
      <c r="G99">
        <v>16</v>
      </c>
      <c r="H99">
        <v>6</v>
      </c>
      <c r="I99">
        <v>8</v>
      </c>
      <c r="J99">
        <v>2</v>
      </c>
      <c r="K99" t="s">
        <v>14867</v>
      </c>
    </row>
    <row r="100" spans="1:11" hidden="1" x14ac:dyDescent="0.15">
      <c r="A100" t="s">
        <v>8820</v>
      </c>
      <c r="B100">
        <v>16</v>
      </c>
      <c r="C100">
        <v>2871.3854906733</v>
      </c>
      <c r="D100">
        <v>2873.18012</v>
      </c>
      <c r="E100">
        <v>1</v>
      </c>
      <c r="F100" t="s">
        <v>15</v>
      </c>
      <c r="G100">
        <v>16</v>
      </c>
      <c r="H100">
        <v>4</v>
      </c>
      <c r="I100">
        <v>10</v>
      </c>
      <c r="J100">
        <v>2</v>
      </c>
      <c r="K100" t="s">
        <v>14867</v>
      </c>
    </row>
    <row r="101" spans="1:11" hidden="1" x14ac:dyDescent="0.15">
      <c r="A101" t="s">
        <v>8821</v>
      </c>
      <c r="B101">
        <v>15</v>
      </c>
      <c r="C101">
        <v>1474.7779925602999</v>
      </c>
      <c r="D101">
        <v>1475.6451400000001</v>
      </c>
      <c r="E101">
        <v>4</v>
      </c>
      <c r="F101" t="s">
        <v>8822</v>
      </c>
      <c r="G101">
        <v>15</v>
      </c>
      <c r="H101">
        <v>6</v>
      </c>
      <c r="I101">
        <v>6</v>
      </c>
      <c r="J101">
        <v>3</v>
      </c>
      <c r="K101" t="s">
        <v>14867</v>
      </c>
    </row>
    <row r="102" spans="1:11" hidden="1" x14ac:dyDescent="0.15">
      <c r="A102" t="s">
        <v>8828</v>
      </c>
      <c r="B102">
        <v>15</v>
      </c>
      <c r="C102">
        <v>1461.8078957052001</v>
      </c>
      <c r="D102">
        <v>1462.68614</v>
      </c>
      <c r="E102">
        <v>1</v>
      </c>
      <c r="F102" t="s">
        <v>168</v>
      </c>
      <c r="G102">
        <v>15</v>
      </c>
      <c r="H102">
        <v>6</v>
      </c>
      <c r="I102">
        <v>4</v>
      </c>
      <c r="J102">
        <v>5</v>
      </c>
      <c r="K102" t="s">
        <v>14867</v>
      </c>
    </row>
    <row r="103" spans="1:11" hidden="1" x14ac:dyDescent="0.15">
      <c r="A103" t="s">
        <v>8833</v>
      </c>
      <c r="B103">
        <v>14</v>
      </c>
      <c r="C103">
        <v>1253.6000281946999</v>
      </c>
      <c r="D103">
        <v>1254.3066200000001</v>
      </c>
      <c r="E103">
        <v>2</v>
      </c>
      <c r="F103" t="s">
        <v>8778</v>
      </c>
      <c r="G103">
        <v>14</v>
      </c>
      <c r="H103">
        <v>6</v>
      </c>
      <c r="I103">
        <v>6</v>
      </c>
      <c r="J103">
        <v>2</v>
      </c>
      <c r="K103" t="s">
        <v>14867</v>
      </c>
    </row>
    <row r="104" spans="1:11" hidden="1" x14ac:dyDescent="0.15">
      <c r="A104" t="s">
        <v>8835</v>
      </c>
      <c r="B104">
        <v>14</v>
      </c>
      <c r="C104">
        <v>1178.5931519027999</v>
      </c>
      <c r="D104">
        <v>1179.2797800000001</v>
      </c>
      <c r="E104">
        <v>2</v>
      </c>
      <c r="F104" t="s">
        <v>8836</v>
      </c>
      <c r="G104">
        <v>14</v>
      </c>
      <c r="H104">
        <v>7</v>
      </c>
      <c r="I104">
        <v>4</v>
      </c>
      <c r="J104">
        <v>3</v>
      </c>
      <c r="K104" t="s">
        <v>14867</v>
      </c>
    </row>
    <row r="105" spans="1:11" hidden="1" x14ac:dyDescent="0.15">
      <c r="A105" t="s">
        <v>8839</v>
      </c>
      <c r="B105">
        <v>14</v>
      </c>
      <c r="C105">
        <v>1030.5910266378</v>
      </c>
      <c r="D105">
        <v>1031.2006799999999</v>
      </c>
      <c r="E105">
        <v>2</v>
      </c>
      <c r="F105" t="s">
        <v>8840</v>
      </c>
      <c r="G105">
        <v>14</v>
      </c>
      <c r="H105">
        <v>8</v>
      </c>
      <c r="I105">
        <v>5</v>
      </c>
      <c r="J105">
        <v>1</v>
      </c>
      <c r="K105" t="s">
        <v>14867</v>
      </c>
    </row>
    <row r="106" spans="1:11" hidden="1" x14ac:dyDescent="0.15">
      <c r="A106" t="s">
        <v>8841</v>
      </c>
      <c r="B106">
        <v>14</v>
      </c>
      <c r="C106">
        <v>1706.7648616915999</v>
      </c>
      <c r="D106">
        <v>1707.7545399999999</v>
      </c>
      <c r="E106">
        <v>1</v>
      </c>
      <c r="F106" t="s">
        <v>15</v>
      </c>
      <c r="G106">
        <v>14</v>
      </c>
      <c r="H106">
        <v>5</v>
      </c>
      <c r="I106">
        <v>6</v>
      </c>
      <c r="J106">
        <v>3</v>
      </c>
      <c r="K106" t="s">
        <v>14867</v>
      </c>
    </row>
    <row r="107" spans="1:11" hidden="1" x14ac:dyDescent="0.15">
      <c r="A107" t="s">
        <v>8842</v>
      </c>
      <c r="B107">
        <v>14</v>
      </c>
      <c r="C107">
        <v>1512.7783864907999</v>
      </c>
      <c r="D107">
        <v>1513.64852</v>
      </c>
      <c r="E107">
        <v>3</v>
      </c>
      <c r="F107" t="s">
        <v>8843</v>
      </c>
      <c r="G107">
        <v>14</v>
      </c>
      <c r="H107">
        <v>4</v>
      </c>
      <c r="I107">
        <v>7</v>
      </c>
      <c r="J107">
        <v>3</v>
      </c>
      <c r="K107" t="s">
        <v>14867</v>
      </c>
    </row>
    <row r="108" spans="1:11" hidden="1" x14ac:dyDescent="0.15">
      <c r="A108" t="s">
        <v>8853</v>
      </c>
      <c r="B108">
        <v>14</v>
      </c>
      <c r="C108">
        <v>2202.0072024876999</v>
      </c>
      <c r="D108">
        <v>2203.43417</v>
      </c>
      <c r="E108">
        <v>1</v>
      </c>
      <c r="F108" t="s">
        <v>26</v>
      </c>
      <c r="G108">
        <v>14</v>
      </c>
      <c r="H108">
        <v>4</v>
      </c>
      <c r="I108">
        <v>6</v>
      </c>
      <c r="J108">
        <v>4</v>
      </c>
      <c r="K108" t="s">
        <v>14867</v>
      </c>
    </row>
    <row r="109" spans="1:11" hidden="1" x14ac:dyDescent="0.15">
      <c r="A109" t="s">
        <v>8854</v>
      </c>
      <c r="B109">
        <v>14</v>
      </c>
      <c r="C109">
        <v>2887.3804056733002</v>
      </c>
      <c r="D109">
        <v>2889.1750350000002</v>
      </c>
      <c r="E109">
        <v>1</v>
      </c>
      <c r="F109" t="s">
        <v>15</v>
      </c>
      <c r="G109">
        <v>14</v>
      </c>
      <c r="H109">
        <v>4</v>
      </c>
      <c r="I109">
        <v>8</v>
      </c>
      <c r="J109">
        <v>2</v>
      </c>
      <c r="K109" t="s">
        <v>14867</v>
      </c>
    </row>
    <row r="110" spans="1:11" hidden="1" x14ac:dyDescent="0.15">
      <c r="A110" t="s">
        <v>8855</v>
      </c>
      <c r="B110">
        <v>14</v>
      </c>
      <c r="C110">
        <v>1638.7752157462</v>
      </c>
      <c r="D110">
        <v>1639.8631150000001</v>
      </c>
      <c r="E110">
        <v>2</v>
      </c>
      <c r="F110" t="s">
        <v>8856</v>
      </c>
      <c r="G110">
        <v>14</v>
      </c>
      <c r="H110">
        <v>6</v>
      </c>
      <c r="I110">
        <v>5</v>
      </c>
      <c r="J110">
        <v>3</v>
      </c>
      <c r="K110" t="s">
        <v>14867</v>
      </c>
    </row>
    <row r="111" spans="1:11" hidden="1" x14ac:dyDescent="0.15">
      <c r="A111" t="s">
        <v>8857</v>
      </c>
      <c r="B111">
        <v>14</v>
      </c>
      <c r="C111">
        <v>2255.0375906578902</v>
      </c>
      <c r="D111">
        <v>2256.40309999999</v>
      </c>
      <c r="E111">
        <v>2</v>
      </c>
      <c r="F111" t="s">
        <v>8778</v>
      </c>
      <c r="G111">
        <v>14</v>
      </c>
      <c r="H111">
        <v>4</v>
      </c>
      <c r="I111">
        <v>10</v>
      </c>
      <c r="K111" t="s">
        <v>14867</v>
      </c>
    </row>
    <row r="112" spans="1:11" hidden="1" x14ac:dyDescent="0.15">
      <c r="A112" t="s">
        <v>8858</v>
      </c>
      <c r="B112">
        <v>14</v>
      </c>
      <c r="C112">
        <v>2871.3854906733</v>
      </c>
      <c r="D112">
        <v>2873.18012</v>
      </c>
      <c r="E112">
        <v>1</v>
      </c>
      <c r="F112" t="s">
        <v>15</v>
      </c>
      <c r="G112">
        <v>14</v>
      </c>
      <c r="H112">
        <v>4</v>
      </c>
      <c r="I112">
        <v>7</v>
      </c>
      <c r="J112">
        <v>3</v>
      </c>
      <c r="K112" t="s">
        <v>14867</v>
      </c>
    </row>
    <row r="113" spans="1:11" hidden="1" x14ac:dyDescent="0.15">
      <c r="A113" t="s">
        <v>8859</v>
      </c>
      <c r="B113">
        <v>14</v>
      </c>
      <c r="C113">
        <v>2211.0906720859002</v>
      </c>
      <c r="D113">
        <v>2212.3671599999998</v>
      </c>
      <c r="E113">
        <v>1</v>
      </c>
      <c r="F113" t="s">
        <v>15</v>
      </c>
      <c r="G113">
        <v>14</v>
      </c>
      <c r="H113">
        <v>3</v>
      </c>
      <c r="I113">
        <v>8</v>
      </c>
      <c r="J113">
        <v>3</v>
      </c>
      <c r="K113" t="s">
        <v>14867</v>
      </c>
    </row>
    <row r="114" spans="1:11" hidden="1" x14ac:dyDescent="0.15">
      <c r="A114" t="s">
        <v>8861</v>
      </c>
      <c r="B114">
        <v>13</v>
      </c>
      <c r="C114">
        <v>1207.6084676160001</v>
      </c>
      <c r="D114">
        <v>1208.3177000000001</v>
      </c>
      <c r="E114">
        <v>2</v>
      </c>
      <c r="F114" t="s">
        <v>8778</v>
      </c>
      <c r="G114">
        <v>13</v>
      </c>
      <c r="H114">
        <v>5</v>
      </c>
      <c r="I114">
        <v>5</v>
      </c>
      <c r="J114">
        <v>3</v>
      </c>
      <c r="K114" t="s">
        <v>14867</v>
      </c>
    </row>
    <row r="115" spans="1:11" hidden="1" x14ac:dyDescent="0.15">
      <c r="A115" t="s">
        <v>8866</v>
      </c>
      <c r="B115">
        <v>13</v>
      </c>
      <c r="C115">
        <v>1474.741607054</v>
      </c>
      <c r="D115">
        <v>1475.6020799999999</v>
      </c>
      <c r="E115">
        <v>1</v>
      </c>
      <c r="F115" t="s">
        <v>17</v>
      </c>
      <c r="G115">
        <v>13</v>
      </c>
      <c r="H115">
        <v>8</v>
      </c>
      <c r="I115">
        <v>5</v>
      </c>
      <c r="K115" t="s">
        <v>14867</v>
      </c>
    </row>
    <row r="116" spans="1:11" hidden="1" x14ac:dyDescent="0.15">
      <c r="A116" t="s">
        <v>8867</v>
      </c>
      <c r="B116">
        <v>13</v>
      </c>
      <c r="C116">
        <v>2230.0575981963998</v>
      </c>
      <c r="D116">
        <v>2231.433755</v>
      </c>
      <c r="E116">
        <v>1</v>
      </c>
      <c r="F116" t="s">
        <v>140</v>
      </c>
      <c r="G116">
        <v>13</v>
      </c>
      <c r="H116">
        <v>3</v>
      </c>
      <c r="I116">
        <v>7</v>
      </c>
      <c r="J116">
        <v>3</v>
      </c>
      <c r="K116" t="s">
        <v>14867</v>
      </c>
    </row>
    <row r="117" spans="1:11" hidden="1" x14ac:dyDescent="0.15">
      <c r="A117" t="s">
        <v>8868</v>
      </c>
      <c r="B117">
        <v>13</v>
      </c>
      <c r="C117">
        <v>1325.6900891333</v>
      </c>
      <c r="D117">
        <v>1326.5535749999999</v>
      </c>
      <c r="E117">
        <v>1</v>
      </c>
      <c r="F117" t="s">
        <v>403</v>
      </c>
      <c r="G117">
        <v>13</v>
      </c>
      <c r="H117">
        <v>4</v>
      </c>
      <c r="I117">
        <v>4</v>
      </c>
      <c r="J117">
        <v>5</v>
      </c>
      <c r="K117" t="s">
        <v>14867</v>
      </c>
    </row>
    <row r="118" spans="1:11" hidden="1" x14ac:dyDescent="0.15">
      <c r="A118" t="s">
        <v>8869</v>
      </c>
      <c r="B118">
        <v>13</v>
      </c>
      <c r="C118">
        <v>1357.6224034986001</v>
      </c>
      <c r="D118">
        <v>1358.510855</v>
      </c>
      <c r="E118">
        <v>2</v>
      </c>
      <c r="F118" t="s">
        <v>8856</v>
      </c>
      <c r="G118">
        <v>13</v>
      </c>
      <c r="H118">
        <v>7</v>
      </c>
      <c r="I118">
        <v>4</v>
      </c>
      <c r="J118">
        <v>2</v>
      </c>
      <c r="K118" t="s">
        <v>14867</v>
      </c>
    </row>
    <row r="119" spans="1:11" hidden="1" x14ac:dyDescent="0.15">
      <c r="A119" t="s">
        <v>8870</v>
      </c>
      <c r="B119">
        <v>13</v>
      </c>
      <c r="C119">
        <v>2006.8857646883</v>
      </c>
      <c r="D119">
        <v>2008.0589399999999</v>
      </c>
      <c r="E119">
        <v>2</v>
      </c>
      <c r="F119" t="s">
        <v>8871</v>
      </c>
      <c r="G119">
        <v>13</v>
      </c>
      <c r="H119">
        <v>3</v>
      </c>
      <c r="I119">
        <v>4</v>
      </c>
      <c r="J119">
        <v>6</v>
      </c>
      <c r="K119" t="s">
        <v>14867</v>
      </c>
    </row>
    <row r="120" spans="1:11" hidden="1" x14ac:dyDescent="0.15">
      <c r="A120" t="s">
        <v>8873</v>
      </c>
      <c r="B120">
        <v>13</v>
      </c>
      <c r="C120">
        <v>1700.8985016265001</v>
      </c>
      <c r="D120">
        <v>1701.9140600000001</v>
      </c>
      <c r="E120">
        <v>2</v>
      </c>
      <c r="F120" t="s">
        <v>8871</v>
      </c>
      <c r="G120">
        <v>13</v>
      </c>
      <c r="H120">
        <v>3</v>
      </c>
      <c r="I120">
        <v>5</v>
      </c>
      <c r="J120">
        <v>5</v>
      </c>
      <c r="K120" t="s">
        <v>14867</v>
      </c>
    </row>
    <row r="121" spans="1:11" hidden="1" x14ac:dyDescent="0.15">
      <c r="A121" t="s">
        <v>8874</v>
      </c>
      <c r="B121">
        <v>13</v>
      </c>
      <c r="C121">
        <v>1758.8069265801</v>
      </c>
      <c r="D121">
        <v>1759.9952350000001</v>
      </c>
      <c r="E121">
        <v>11</v>
      </c>
      <c r="F121" t="s">
        <v>8786</v>
      </c>
      <c r="G121">
        <v>13</v>
      </c>
      <c r="H121">
        <v>2</v>
      </c>
      <c r="I121">
        <v>5</v>
      </c>
      <c r="J121">
        <v>6</v>
      </c>
      <c r="K121" t="s">
        <v>14867</v>
      </c>
    </row>
    <row r="122" spans="1:11" hidden="1" x14ac:dyDescent="0.15">
      <c r="A122" t="s">
        <v>8875</v>
      </c>
      <c r="B122">
        <v>13</v>
      </c>
      <c r="C122">
        <v>3300.5868937311002</v>
      </c>
      <c r="D122">
        <v>3302.780205</v>
      </c>
      <c r="E122">
        <v>1</v>
      </c>
      <c r="F122" t="s">
        <v>140</v>
      </c>
      <c r="G122">
        <v>13</v>
      </c>
      <c r="H122">
        <v>8</v>
      </c>
      <c r="I122">
        <v>3</v>
      </c>
      <c r="J122">
        <v>2</v>
      </c>
      <c r="K122" t="s">
        <v>14867</v>
      </c>
    </row>
    <row r="123" spans="1:11" hidden="1" x14ac:dyDescent="0.15">
      <c r="A123" t="s">
        <v>8876</v>
      </c>
      <c r="B123">
        <v>13</v>
      </c>
      <c r="C123">
        <v>2914.5804089571002</v>
      </c>
      <c r="D123">
        <v>2916.3272999999999</v>
      </c>
      <c r="E123">
        <v>4</v>
      </c>
      <c r="F123" t="s">
        <v>8877</v>
      </c>
      <c r="G123">
        <v>13</v>
      </c>
      <c r="H123">
        <v>1</v>
      </c>
      <c r="I123">
        <v>5</v>
      </c>
      <c r="J123">
        <v>7</v>
      </c>
      <c r="K123" t="s">
        <v>14867</v>
      </c>
    </row>
    <row r="124" spans="1:11" hidden="1" x14ac:dyDescent="0.15">
      <c r="A124" t="s">
        <v>8878</v>
      </c>
      <c r="B124">
        <v>13</v>
      </c>
      <c r="C124">
        <v>1299.5223715001</v>
      </c>
      <c r="D124">
        <v>1300.41804</v>
      </c>
      <c r="E124">
        <v>1</v>
      </c>
      <c r="F124" t="s">
        <v>17</v>
      </c>
      <c r="G124">
        <v>13</v>
      </c>
      <c r="H124">
        <v>9</v>
      </c>
      <c r="I124">
        <v>3</v>
      </c>
      <c r="J124">
        <v>1</v>
      </c>
      <c r="K124" t="s">
        <v>14867</v>
      </c>
    </row>
    <row r="125" spans="1:11" hidden="1" x14ac:dyDescent="0.15">
      <c r="A125" t="s">
        <v>8879</v>
      </c>
      <c r="B125">
        <v>13</v>
      </c>
      <c r="C125">
        <v>1059.5560381150001</v>
      </c>
      <c r="D125">
        <v>1060.1590799999999</v>
      </c>
      <c r="E125">
        <v>1</v>
      </c>
      <c r="F125" t="s">
        <v>26</v>
      </c>
      <c r="G125">
        <v>13</v>
      </c>
      <c r="H125">
        <v>9</v>
      </c>
      <c r="I125">
        <v>3</v>
      </c>
      <c r="J125">
        <v>1</v>
      </c>
      <c r="K125" t="s">
        <v>14867</v>
      </c>
    </row>
    <row r="126" spans="1:11" hidden="1" x14ac:dyDescent="0.15">
      <c r="A126" t="s">
        <v>8880</v>
      </c>
      <c r="B126">
        <v>13</v>
      </c>
      <c r="C126">
        <v>1992.9693751586999</v>
      </c>
      <c r="D126">
        <v>1994.1663799999999</v>
      </c>
      <c r="E126">
        <v>1</v>
      </c>
      <c r="F126" t="s">
        <v>17</v>
      </c>
      <c r="G126">
        <v>13</v>
      </c>
      <c r="H126">
        <v>5</v>
      </c>
      <c r="I126">
        <v>8</v>
      </c>
      <c r="K126" t="s">
        <v>14867</v>
      </c>
    </row>
    <row r="127" spans="1:11" hidden="1" x14ac:dyDescent="0.15">
      <c r="A127" t="s">
        <v>8888</v>
      </c>
      <c r="B127">
        <v>12</v>
      </c>
      <c r="C127">
        <v>1370.7041589152</v>
      </c>
      <c r="D127">
        <v>1371.49272</v>
      </c>
      <c r="E127">
        <v>2</v>
      </c>
      <c r="F127" t="s">
        <v>8778</v>
      </c>
      <c r="G127">
        <v>12</v>
      </c>
      <c r="H127">
        <v>3</v>
      </c>
      <c r="I127">
        <v>6</v>
      </c>
      <c r="J127">
        <v>3</v>
      </c>
      <c r="K127" t="s">
        <v>14867</v>
      </c>
    </row>
    <row r="128" spans="1:11" hidden="1" x14ac:dyDescent="0.15">
      <c r="A128" t="s">
        <v>8893</v>
      </c>
      <c r="B128">
        <v>12</v>
      </c>
      <c r="C128">
        <v>2376.1808840766998</v>
      </c>
      <c r="D128">
        <v>2377.5596</v>
      </c>
      <c r="E128">
        <v>1</v>
      </c>
      <c r="F128" t="s">
        <v>26</v>
      </c>
      <c r="G128">
        <v>12</v>
      </c>
      <c r="H128">
        <v>7</v>
      </c>
      <c r="I128">
        <v>4</v>
      </c>
      <c r="J128">
        <v>1</v>
      </c>
      <c r="K128" t="s">
        <v>14867</v>
      </c>
    </row>
    <row r="129" spans="1:11" hidden="1" x14ac:dyDescent="0.15">
      <c r="A129" t="s">
        <v>8894</v>
      </c>
      <c r="B129">
        <v>12</v>
      </c>
      <c r="C129">
        <v>1459.7922456409999</v>
      </c>
      <c r="D129">
        <v>1460.6702600000001</v>
      </c>
      <c r="E129">
        <v>2</v>
      </c>
      <c r="F129" t="s">
        <v>8778</v>
      </c>
      <c r="G129">
        <v>12</v>
      </c>
      <c r="H129">
        <v>4</v>
      </c>
      <c r="I129">
        <v>5</v>
      </c>
      <c r="J129">
        <v>3</v>
      </c>
      <c r="K129" t="s">
        <v>14867</v>
      </c>
    </row>
    <row r="130" spans="1:11" hidden="1" x14ac:dyDescent="0.15">
      <c r="A130" t="s">
        <v>8898</v>
      </c>
      <c r="B130">
        <v>12</v>
      </c>
      <c r="C130">
        <v>3167.6673860635001</v>
      </c>
      <c r="D130">
        <v>3169.4958999999899</v>
      </c>
      <c r="E130">
        <v>1</v>
      </c>
      <c r="F130" t="s">
        <v>15</v>
      </c>
      <c r="G130">
        <v>12</v>
      </c>
      <c r="H130">
        <v>5</v>
      </c>
      <c r="I130">
        <v>6</v>
      </c>
      <c r="J130">
        <v>1</v>
      </c>
      <c r="K130" t="s">
        <v>14867</v>
      </c>
    </row>
    <row r="131" spans="1:11" hidden="1" x14ac:dyDescent="0.15">
      <c r="A131" t="s">
        <v>8899</v>
      </c>
      <c r="B131">
        <v>12</v>
      </c>
      <c r="C131">
        <v>2223.1344511560001</v>
      </c>
      <c r="D131">
        <v>2224.5268799999999</v>
      </c>
      <c r="E131">
        <v>1</v>
      </c>
      <c r="F131" t="s">
        <v>15</v>
      </c>
      <c r="G131">
        <v>12</v>
      </c>
      <c r="H131">
        <v>6</v>
      </c>
      <c r="I131">
        <v>3</v>
      </c>
      <c r="J131">
        <v>3</v>
      </c>
      <c r="K131" t="s">
        <v>14867</v>
      </c>
    </row>
    <row r="132" spans="1:11" hidden="1" x14ac:dyDescent="0.15">
      <c r="A132" t="s">
        <v>8900</v>
      </c>
      <c r="B132">
        <v>11</v>
      </c>
      <c r="C132">
        <v>1087.5258006191</v>
      </c>
      <c r="D132">
        <v>1088.12942</v>
      </c>
      <c r="E132">
        <v>2</v>
      </c>
      <c r="F132" t="s">
        <v>8901</v>
      </c>
      <c r="G132">
        <v>11</v>
      </c>
      <c r="I132">
        <v>6</v>
      </c>
      <c r="J132">
        <v>5</v>
      </c>
      <c r="K132" t="s">
        <v>14867</v>
      </c>
    </row>
    <row r="133" spans="1:11" hidden="1" x14ac:dyDescent="0.15">
      <c r="A133" t="s">
        <v>8903</v>
      </c>
      <c r="B133">
        <v>11</v>
      </c>
      <c r="C133">
        <v>1389.6735870683001</v>
      </c>
      <c r="D133">
        <v>1390.453</v>
      </c>
      <c r="E133">
        <v>1</v>
      </c>
      <c r="F133" t="s">
        <v>15</v>
      </c>
      <c r="G133">
        <v>11</v>
      </c>
      <c r="H133">
        <v>4</v>
      </c>
      <c r="I133">
        <v>4</v>
      </c>
      <c r="J133">
        <v>3</v>
      </c>
      <c r="K133" t="s">
        <v>14867</v>
      </c>
    </row>
    <row r="134" spans="1:11" hidden="1" x14ac:dyDescent="0.15">
      <c r="A134" t="s">
        <v>8906</v>
      </c>
      <c r="B134">
        <v>11</v>
      </c>
      <c r="C134">
        <v>1574.7787804213001</v>
      </c>
      <c r="D134">
        <v>1575.6732999999999</v>
      </c>
      <c r="E134">
        <v>1</v>
      </c>
      <c r="F134" t="s">
        <v>296</v>
      </c>
      <c r="G134">
        <v>11</v>
      </c>
      <c r="H134">
        <v>3</v>
      </c>
      <c r="I134">
        <v>4</v>
      </c>
      <c r="J134">
        <v>4</v>
      </c>
      <c r="K134" t="s">
        <v>14867</v>
      </c>
    </row>
    <row r="135" spans="1:11" hidden="1" x14ac:dyDescent="0.15">
      <c r="A135" t="s">
        <v>8912</v>
      </c>
      <c r="B135">
        <v>11</v>
      </c>
      <c r="C135">
        <v>2081.9574856992999</v>
      </c>
      <c r="D135">
        <v>2083.20334</v>
      </c>
      <c r="E135">
        <v>1</v>
      </c>
      <c r="F135" t="s">
        <v>15</v>
      </c>
      <c r="G135">
        <v>11</v>
      </c>
      <c r="H135">
        <v>3</v>
      </c>
      <c r="I135">
        <v>6</v>
      </c>
      <c r="J135">
        <v>2</v>
      </c>
      <c r="K135" t="s">
        <v>14867</v>
      </c>
    </row>
    <row r="136" spans="1:11" hidden="1" x14ac:dyDescent="0.15">
      <c r="A136" t="s">
        <v>8915</v>
      </c>
      <c r="B136">
        <v>11</v>
      </c>
      <c r="C136">
        <v>1151.6087423874999</v>
      </c>
      <c r="D136">
        <v>1152.30234</v>
      </c>
      <c r="E136">
        <v>3</v>
      </c>
      <c r="F136" t="s">
        <v>8916</v>
      </c>
      <c r="G136">
        <v>11</v>
      </c>
      <c r="H136">
        <v>5</v>
      </c>
      <c r="I136">
        <v>3</v>
      </c>
      <c r="J136">
        <v>3</v>
      </c>
      <c r="K136" t="s">
        <v>14867</v>
      </c>
    </row>
    <row r="137" spans="1:11" hidden="1" x14ac:dyDescent="0.15">
      <c r="A137" t="s">
        <v>8920</v>
      </c>
      <c r="B137">
        <v>11</v>
      </c>
      <c r="C137">
        <v>2565.1614071968002</v>
      </c>
      <c r="D137">
        <v>2566.7771750000002</v>
      </c>
      <c r="E137">
        <v>1</v>
      </c>
      <c r="F137" t="s">
        <v>140</v>
      </c>
      <c r="G137">
        <v>11</v>
      </c>
      <c r="H137">
        <v>2</v>
      </c>
      <c r="I137">
        <v>4</v>
      </c>
      <c r="J137">
        <v>5</v>
      </c>
      <c r="K137" t="s">
        <v>14867</v>
      </c>
    </row>
    <row r="138" spans="1:11" hidden="1" x14ac:dyDescent="0.15">
      <c r="A138" t="s">
        <v>8925</v>
      </c>
      <c r="B138">
        <v>11</v>
      </c>
      <c r="C138">
        <v>2903.3753206732999</v>
      </c>
      <c r="D138">
        <v>2905.16995</v>
      </c>
      <c r="E138">
        <v>1</v>
      </c>
      <c r="F138" t="s">
        <v>15</v>
      </c>
      <c r="G138">
        <v>11</v>
      </c>
      <c r="H138">
        <v>2</v>
      </c>
      <c r="I138">
        <v>8</v>
      </c>
      <c r="J138">
        <v>1</v>
      </c>
      <c r="K138" t="s">
        <v>14867</v>
      </c>
    </row>
    <row r="139" spans="1:11" hidden="1" x14ac:dyDescent="0.15">
      <c r="A139" t="s">
        <v>8934</v>
      </c>
      <c r="B139">
        <v>11</v>
      </c>
      <c r="C139">
        <v>1796.0043636815001</v>
      </c>
      <c r="D139">
        <v>1797.05818</v>
      </c>
      <c r="E139">
        <v>1</v>
      </c>
      <c r="F139" t="s">
        <v>15</v>
      </c>
      <c r="G139">
        <v>11</v>
      </c>
      <c r="H139">
        <v>3</v>
      </c>
      <c r="I139">
        <v>7</v>
      </c>
      <c r="J139">
        <v>1</v>
      </c>
      <c r="K139" t="s">
        <v>14867</v>
      </c>
    </row>
    <row r="140" spans="1:11" hidden="1" x14ac:dyDescent="0.15">
      <c r="A140" t="s">
        <v>8941</v>
      </c>
      <c r="B140">
        <v>11</v>
      </c>
      <c r="C140">
        <v>1874.8872853911</v>
      </c>
      <c r="D140">
        <v>1876.088855</v>
      </c>
      <c r="E140">
        <v>1</v>
      </c>
      <c r="F140" t="s">
        <v>168</v>
      </c>
      <c r="G140">
        <v>11</v>
      </c>
      <c r="H140">
        <v>3</v>
      </c>
      <c r="I140">
        <v>5</v>
      </c>
      <c r="J140">
        <v>3</v>
      </c>
      <c r="K140" t="s">
        <v>14867</v>
      </c>
    </row>
    <row r="141" spans="1:11" hidden="1" x14ac:dyDescent="0.15">
      <c r="A141" t="s">
        <v>8946</v>
      </c>
      <c r="B141">
        <v>11</v>
      </c>
      <c r="C141">
        <v>1234.5214435227001</v>
      </c>
      <c r="D141">
        <v>1235.2171599999999</v>
      </c>
      <c r="E141">
        <v>1</v>
      </c>
      <c r="F141" t="s">
        <v>26</v>
      </c>
      <c r="G141">
        <v>11</v>
      </c>
      <c r="H141">
        <v>5</v>
      </c>
      <c r="I141">
        <v>4</v>
      </c>
      <c r="J141">
        <v>2</v>
      </c>
      <c r="K141" t="s">
        <v>14867</v>
      </c>
    </row>
    <row r="142" spans="1:11" hidden="1" x14ac:dyDescent="0.15">
      <c r="A142" t="s">
        <v>8947</v>
      </c>
      <c r="B142">
        <v>11</v>
      </c>
      <c r="C142">
        <v>1356.6885088510001</v>
      </c>
      <c r="D142">
        <v>1357.46614</v>
      </c>
      <c r="E142">
        <v>1</v>
      </c>
      <c r="F142" t="s">
        <v>17</v>
      </c>
      <c r="G142">
        <v>11</v>
      </c>
      <c r="H142">
        <v>5</v>
      </c>
      <c r="I142">
        <v>6</v>
      </c>
      <c r="K142" t="s">
        <v>14867</v>
      </c>
    </row>
    <row r="143" spans="1:11" hidden="1" x14ac:dyDescent="0.15">
      <c r="A143" t="s">
        <v>8949</v>
      </c>
      <c r="B143">
        <v>11</v>
      </c>
      <c r="C143">
        <v>2366.2553864237998</v>
      </c>
      <c r="D143">
        <v>2367.6144399999998</v>
      </c>
      <c r="E143">
        <v>1</v>
      </c>
      <c r="F143" t="s">
        <v>15</v>
      </c>
      <c r="G143">
        <v>11</v>
      </c>
      <c r="H143">
        <v>1</v>
      </c>
      <c r="I143">
        <v>9</v>
      </c>
      <c r="J143">
        <v>1</v>
      </c>
      <c r="K143" t="s">
        <v>14867</v>
      </c>
    </row>
    <row r="144" spans="1:11" hidden="1" x14ac:dyDescent="0.15">
      <c r="A144" t="s">
        <v>8950</v>
      </c>
      <c r="B144">
        <v>10</v>
      </c>
      <c r="C144">
        <v>1200.6826356121001</v>
      </c>
      <c r="D144">
        <v>1201.37318</v>
      </c>
      <c r="E144">
        <v>1</v>
      </c>
      <c r="F144" t="s">
        <v>17</v>
      </c>
      <c r="G144">
        <v>10</v>
      </c>
      <c r="H144">
        <v>5</v>
      </c>
      <c r="I144">
        <v>2</v>
      </c>
      <c r="J144">
        <v>3</v>
      </c>
      <c r="K144" t="s">
        <v>14867</v>
      </c>
    </row>
    <row r="145" spans="1:11" hidden="1" x14ac:dyDescent="0.15">
      <c r="A145" t="s">
        <v>8951</v>
      </c>
      <c r="B145">
        <v>10</v>
      </c>
      <c r="C145">
        <v>1261.5898574389</v>
      </c>
      <c r="D145">
        <v>1262.2840200000001</v>
      </c>
      <c r="E145">
        <v>1</v>
      </c>
      <c r="F145" t="s">
        <v>15</v>
      </c>
      <c r="G145">
        <v>10</v>
      </c>
      <c r="H145">
        <v>4</v>
      </c>
      <c r="I145">
        <v>4</v>
      </c>
      <c r="J145">
        <v>2</v>
      </c>
      <c r="K145" t="s">
        <v>14867</v>
      </c>
    </row>
    <row r="146" spans="1:11" hidden="1" x14ac:dyDescent="0.15">
      <c r="A146" t="s">
        <v>8952</v>
      </c>
      <c r="B146">
        <v>10</v>
      </c>
      <c r="C146">
        <v>2271.0325056578999</v>
      </c>
      <c r="D146">
        <v>2272.3980150000002</v>
      </c>
      <c r="E146">
        <v>2</v>
      </c>
      <c r="F146" t="s">
        <v>8778</v>
      </c>
      <c r="G146">
        <v>10</v>
      </c>
      <c r="H146">
        <v>3</v>
      </c>
      <c r="I146">
        <v>7</v>
      </c>
      <c r="K146" t="s">
        <v>14867</v>
      </c>
    </row>
    <row r="147" spans="1:11" hidden="1" x14ac:dyDescent="0.15">
      <c r="A147" t="s">
        <v>8953</v>
      </c>
      <c r="B147">
        <v>10</v>
      </c>
      <c r="C147">
        <v>1170.6244520312</v>
      </c>
      <c r="D147">
        <v>1171.3008400000001</v>
      </c>
      <c r="E147">
        <v>1</v>
      </c>
      <c r="F147" t="s">
        <v>296</v>
      </c>
      <c r="G147">
        <v>10</v>
      </c>
      <c r="H147">
        <v>1</v>
      </c>
      <c r="I147">
        <v>4</v>
      </c>
      <c r="J147">
        <v>5</v>
      </c>
      <c r="K147" t="s">
        <v>14867</v>
      </c>
    </row>
    <row r="148" spans="1:11" hidden="1" x14ac:dyDescent="0.15">
      <c r="A148" t="s">
        <v>8954</v>
      </c>
      <c r="B148">
        <v>10</v>
      </c>
      <c r="C148">
        <v>1024.6029287281001</v>
      </c>
      <c r="D148">
        <v>1025.2027</v>
      </c>
      <c r="E148">
        <v>2</v>
      </c>
      <c r="F148" t="s">
        <v>8955</v>
      </c>
      <c r="G148">
        <v>10</v>
      </c>
      <c r="H148">
        <v>4</v>
      </c>
      <c r="I148">
        <v>3</v>
      </c>
      <c r="J148">
        <v>3</v>
      </c>
      <c r="K148" t="s">
        <v>14867</v>
      </c>
    </row>
    <row r="149" spans="1:11" hidden="1" x14ac:dyDescent="0.15">
      <c r="A149" t="s">
        <v>8956</v>
      </c>
      <c r="B149">
        <v>10</v>
      </c>
      <c r="C149">
        <v>1313.6575430736</v>
      </c>
      <c r="D149">
        <v>1314.40164</v>
      </c>
      <c r="E149">
        <v>2</v>
      </c>
      <c r="F149" t="s">
        <v>8957</v>
      </c>
      <c r="G149">
        <v>10</v>
      </c>
      <c r="H149">
        <v>8</v>
      </c>
      <c r="I149">
        <v>2</v>
      </c>
      <c r="K149" t="s">
        <v>14867</v>
      </c>
    </row>
    <row r="150" spans="1:11" hidden="1" x14ac:dyDescent="0.15">
      <c r="A150" t="s">
        <v>8959</v>
      </c>
      <c r="B150">
        <v>10</v>
      </c>
      <c r="C150">
        <v>1179.6135529938999</v>
      </c>
      <c r="D150">
        <v>1180.3076000000001</v>
      </c>
      <c r="E150">
        <v>1</v>
      </c>
      <c r="F150" t="s">
        <v>403</v>
      </c>
      <c r="G150">
        <v>10</v>
      </c>
      <c r="H150">
        <v>5</v>
      </c>
      <c r="I150">
        <v>3</v>
      </c>
      <c r="J150">
        <v>2</v>
      </c>
      <c r="K150" t="s">
        <v>14867</v>
      </c>
    </row>
    <row r="151" spans="1:11" hidden="1" x14ac:dyDescent="0.15">
      <c r="A151" t="s">
        <v>8962</v>
      </c>
      <c r="B151">
        <v>10</v>
      </c>
      <c r="C151">
        <v>2063.9759766790999</v>
      </c>
      <c r="D151">
        <v>2065.15508</v>
      </c>
      <c r="E151">
        <v>2</v>
      </c>
      <c r="F151" t="s">
        <v>8963</v>
      </c>
      <c r="G151">
        <v>10</v>
      </c>
      <c r="H151">
        <v>2</v>
      </c>
      <c r="I151">
        <v>6</v>
      </c>
      <c r="J151">
        <v>2</v>
      </c>
      <c r="K151" t="s">
        <v>14867</v>
      </c>
    </row>
    <row r="152" spans="1:11" hidden="1" x14ac:dyDescent="0.15">
      <c r="A152" t="s">
        <v>8964</v>
      </c>
      <c r="B152">
        <v>10</v>
      </c>
      <c r="C152">
        <v>1616.8079724376</v>
      </c>
      <c r="D152">
        <v>1617.8147550000001</v>
      </c>
      <c r="E152">
        <v>1</v>
      </c>
      <c r="F152" t="s">
        <v>281</v>
      </c>
      <c r="G152">
        <v>10</v>
      </c>
      <c r="I152">
        <v>2</v>
      </c>
      <c r="J152">
        <v>8</v>
      </c>
      <c r="K152" t="s">
        <v>14867</v>
      </c>
    </row>
    <row r="153" spans="1:11" hidden="1" x14ac:dyDescent="0.15">
      <c r="A153" t="s">
        <v>8967</v>
      </c>
      <c r="B153">
        <v>10</v>
      </c>
      <c r="C153">
        <v>2509.1244914098002</v>
      </c>
      <c r="D153">
        <v>2510.5776999999998</v>
      </c>
      <c r="E153">
        <v>1</v>
      </c>
      <c r="F153" t="s">
        <v>26</v>
      </c>
      <c r="G153">
        <v>10</v>
      </c>
      <c r="H153">
        <v>5</v>
      </c>
      <c r="I153">
        <v>3</v>
      </c>
      <c r="J153">
        <v>2</v>
      </c>
      <c r="K153" t="s">
        <v>14867</v>
      </c>
    </row>
    <row r="154" spans="1:11" hidden="1" x14ac:dyDescent="0.15">
      <c r="A154" t="s">
        <v>8970</v>
      </c>
      <c r="B154">
        <v>10</v>
      </c>
      <c r="C154">
        <v>2272.1182838199002</v>
      </c>
      <c r="D154">
        <v>2273.41048</v>
      </c>
      <c r="E154">
        <v>4</v>
      </c>
      <c r="F154" t="s">
        <v>8971</v>
      </c>
      <c r="G154">
        <v>10</v>
      </c>
      <c r="I154">
        <v>5</v>
      </c>
      <c r="J154">
        <v>5</v>
      </c>
      <c r="K154" t="s">
        <v>14867</v>
      </c>
    </row>
    <row r="155" spans="1:11" hidden="1" x14ac:dyDescent="0.15">
      <c r="A155" t="s">
        <v>8972</v>
      </c>
      <c r="B155">
        <v>10</v>
      </c>
      <c r="C155">
        <v>1630.8236225017999</v>
      </c>
      <c r="D155">
        <v>1631.8413350000001</v>
      </c>
      <c r="E155">
        <v>2</v>
      </c>
      <c r="F155" t="s">
        <v>8973</v>
      </c>
      <c r="G155">
        <v>10</v>
      </c>
      <c r="H155">
        <v>1</v>
      </c>
      <c r="I155">
        <v>6</v>
      </c>
      <c r="J155">
        <v>3</v>
      </c>
      <c r="K155" t="s">
        <v>14867</v>
      </c>
    </row>
    <row r="156" spans="1:11" hidden="1" x14ac:dyDescent="0.15">
      <c r="A156" t="s">
        <v>8975</v>
      </c>
      <c r="B156">
        <v>10</v>
      </c>
      <c r="C156">
        <v>1592.8046012412999</v>
      </c>
      <c r="D156">
        <v>1593.7331799999999</v>
      </c>
      <c r="E156">
        <v>6</v>
      </c>
      <c r="F156" t="s">
        <v>8976</v>
      </c>
      <c r="G156">
        <v>10</v>
      </c>
      <c r="I156">
        <v>4</v>
      </c>
      <c r="J156">
        <v>6</v>
      </c>
      <c r="K156" t="s">
        <v>14867</v>
      </c>
    </row>
    <row r="157" spans="1:11" hidden="1" x14ac:dyDescent="0.15">
      <c r="A157" t="s">
        <v>8980</v>
      </c>
      <c r="B157">
        <v>10</v>
      </c>
      <c r="C157">
        <v>2704.1538344782998</v>
      </c>
      <c r="D157">
        <v>2705.7181399999999</v>
      </c>
      <c r="E157">
        <v>1</v>
      </c>
      <c r="F157" t="s">
        <v>26</v>
      </c>
      <c r="G157">
        <v>10</v>
      </c>
      <c r="H157">
        <v>3</v>
      </c>
      <c r="I157">
        <v>4</v>
      </c>
      <c r="J157">
        <v>3</v>
      </c>
      <c r="K157" t="s">
        <v>14867</v>
      </c>
    </row>
    <row r="158" spans="1:11" hidden="1" x14ac:dyDescent="0.15">
      <c r="A158" t="s">
        <v>8983</v>
      </c>
      <c r="B158">
        <v>10</v>
      </c>
      <c r="C158">
        <v>2398.0111334070002</v>
      </c>
      <c r="D158">
        <v>2399.4058599999998</v>
      </c>
      <c r="E158">
        <v>1</v>
      </c>
      <c r="F158" t="s">
        <v>13</v>
      </c>
      <c r="G158">
        <v>10</v>
      </c>
      <c r="H158">
        <v>3</v>
      </c>
      <c r="I158">
        <v>4</v>
      </c>
      <c r="J158">
        <v>3</v>
      </c>
      <c r="K158" t="s">
        <v>14867</v>
      </c>
    </row>
    <row r="159" spans="1:11" hidden="1" x14ac:dyDescent="0.15">
      <c r="A159" t="s">
        <v>8993</v>
      </c>
      <c r="B159">
        <v>10</v>
      </c>
      <c r="C159">
        <v>1637.8525544869001</v>
      </c>
      <c r="D159">
        <v>1638.8217</v>
      </c>
      <c r="E159">
        <v>1</v>
      </c>
      <c r="F159" t="s">
        <v>17</v>
      </c>
      <c r="G159">
        <v>10</v>
      </c>
      <c r="H159">
        <v>2</v>
      </c>
      <c r="I159">
        <v>6</v>
      </c>
      <c r="J159">
        <v>2</v>
      </c>
      <c r="K159" t="s">
        <v>14867</v>
      </c>
    </row>
    <row r="160" spans="1:11" hidden="1" x14ac:dyDescent="0.15">
      <c r="A160" t="s">
        <v>9001</v>
      </c>
      <c r="B160">
        <v>10</v>
      </c>
      <c r="C160">
        <v>2183.1182242404002</v>
      </c>
      <c r="D160">
        <v>2184.36366</v>
      </c>
      <c r="E160">
        <v>1</v>
      </c>
      <c r="F160" t="s">
        <v>17</v>
      </c>
      <c r="G160">
        <v>10</v>
      </c>
      <c r="H160">
        <v>6</v>
      </c>
      <c r="I160">
        <v>3</v>
      </c>
      <c r="J160">
        <v>1</v>
      </c>
      <c r="K160" t="s">
        <v>14867</v>
      </c>
    </row>
    <row r="161" spans="1:11" hidden="1" x14ac:dyDescent="0.15">
      <c r="A161" t="s">
        <v>9004</v>
      </c>
      <c r="B161">
        <v>10</v>
      </c>
      <c r="C161">
        <v>1945.0196793947</v>
      </c>
      <c r="D161">
        <v>1946.2030999999999</v>
      </c>
      <c r="E161">
        <v>2</v>
      </c>
      <c r="F161" t="s">
        <v>9005</v>
      </c>
      <c r="G161">
        <v>10</v>
      </c>
      <c r="H161">
        <v>6</v>
      </c>
      <c r="I161">
        <v>4</v>
      </c>
      <c r="K161" t="s">
        <v>14867</v>
      </c>
    </row>
    <row r="162" spans="1:11" hidden="1" x14ac:dyDescent="0.15">
      <c r="A162" t="s">
        <v>9012</v>
      </c>
      <c r="B162">
        <v>10</v>
      </c>
      <c r="C162">
        <v>2087.0687548523001</v>
      </c>
      <c r="D162">
        <v>2088.3191400000001</v>
      </c>
      <c r="E162">
        <v>4</v>
      </c>
      <c r="F162" t="s">
        <v>9013</v>
      </c>
      <c r="G162">
        <v>10</v>
      </c>
      <c r="H162">
        <v>3</v>
      </c>
      <c r="I162">
        <v>5</v>
      </c>
      <c r="J162">
        <v>2</v>
      </c>
      <c r="K162" t="s">
        <v>14867</v>
      </c>
    </row>
    <row r="163" spans="1:11" hidden="1" x14ac:dyDescent="0.15">
      <c r="A163" t="s">
        <v>9016</v>
      </c>
      <c r="B163">
        <v>10</v>
      </c>
      <c r="C163">
        <v>1930.1615330254999</v>
      </c>
      <c r="D163">
        <v>1931.3226999999999</v>
      </c>
      <c r="E163">
        <v>6</v>
      </c>
      <c r="F163" t="s">
        <v>9017</v>
      </c>
      <c r="G163">
        <v>10</v>
      </c>
      <c r="H163">
        <v>3</v>
      </c>
      <c r="I163">
        <v>5</v>
      </c>
      <c r="J163">
        <v>2</v>
      </c>
      <c r="K163" t="s">
        <v>14867</v>
      </c>
    </row>
    <row r="164" spans="1:11" hidden="1" x14ac:dyDescent="0.15">
      <c r="A164" t="s">
        <v>9024</v>
      </c>
      <c r="B164">
        <v>10</v>
      </c>
      <c r="C164">
        <v>1466.8357822107</v>
      </c>
      <c r="D164">
        <v>1467.7140999999999</v>
      </c>
      <c r="E164">
        <v>2</v>
      </c>
      <c r="F164" t="s">
        <v>8856</v>
      </c>
      <c r="G164">
        <v>10</v>
      </c>
      <c r="H164">
        <v>5</v>
      </c>
      <c r="I164">
        <v>4</v>
      </c>
      <c r="J164">
        <v>1</v>
      </c>
      <c r="K164" t="s">
        <v>14867</v>
      </c>
    </row>
    <row r="165" spans="1:11" hidden="1" x14ac:dyDescent="0.15">
      <c r="A165" t="s">
        <v>9025</v>
      </c>
      <c r="B165">
        <v>10</v>
      </c>
      <c r="C165">
        <v>3047.4869788568999</v>
      </c>
      <c r="D165">
        <v>3049.3256999999999</v>
      </c>
      <c r="E165">
        <v>2</v>
      </c>
      <c r="F165" t="s">
        <v>8778</v>
      </c>
      <c r="G165">
        <v>10</v>
      </c>
      <c r="H165">
        <v>5</v>
      </c>
      <c r="I165">
        <v>4</v>
      </c>
      <c r="J165">
        <v>1</v>
      </c>
      <c r="K165" t="s">
        <v>14867</v>
      </c>
    </row>
    <row r="166" spans="1:11" hidden="1" x14ac:dyDescent="0.15">
      <c r="A166" t="s">
        <v>9026</v>
      </c>
      <c r="B166">
        <v>9</v>
      </c>
      <c r="C166">
        <v>1231.5905261409</v>
      </c>
      <c r="D166">
        <v>1232.26134</v>
      </c>
      <c r="E166">
        <v>1</v>
      </c>
      <c r="F166" t="s">
        <v>26</v>
      </c>
      <c r="G166">
        <v>9</v>
      </c>
      <c r="H166">
        <v>5</v>
      </c>
      <c r="I166">
        <v>3</v>
      </c>
      <c r="J166">
        <v>1</v>
      </c>
      <c r="K166" t="s">
        <v>14867</v>
      </c>
    </row>
    <row r="167" spans="1:11" hidden="1" x14ac:dyDescent="0.15">
      <c r="A167" t="s">
        <v>9027</v>
      </c>
      <c r="B167">
        <v>9</v>
      </c>
      <c r="C167">
        <v>1424.6895714835</v>
      </c>
      <c r="D167">
        <v>1425.5003400000001</v>
      </c>
      <c r="E167">
        <v>1</v>
      </c>
      <c r="F167" t="s">
        <v>38</v>
      </c>
      <c r="G167">
        <v>9</v>
      </c>
      <c r="H167">
        <v>2</v>
      </c>
      <c r="I167">
        <v>4</v>
      </c>
      <c r="J167">
        <v>3</v>
      </c>
      <c r="K167" t="s">
        <v>14867</v>
      </c>
    </row>
    <row r="168" spans="1:11" hidden="1" x14ac:dyDescent="0.15">
      <c r="A168" t="s">
        <v>9028</v>
      </c>
      <c r="B168">
        <v>9</v>
      </c>
      <c r="C168">
        <v>1239.5917079707001</v>
      </c>
      <c r="D168">
        <v>1240.35608</v>
      </c>
      <c r="E168">
        <v>2</v>
      </c>
      <c r="F168" t="s">
        <v>9029</v>
      </c>
      <c r="G168">
        <v>9</v>
      </c>
      <c r="H168">
        <v>4</v>
      </c>
      <c r="I168">
        <v>3</v>
      </c>
      <c r="J168">
        <v>2</v>
      </c>
      <c r="K168" t="s">
        <v>14867</v>
      </c>
    </row>
    <row r="169" spans="1:11" hidden="1" x14ac:dyDescent="0.15">
      <c r="A169" t="s">
        <v>9032</v>
      </c>
      <c r="B169">
        <v>9</v>
      </c>
      <c r="C169">
        <v>1585.7583793301999</v>
      </c>
      <c r="D169">
        <v>1586.6561799999999</v>
      </c>
      <c r="E169">
        <v>1</v>
      </c>
      <c r="F169" t="s">
        <v>26</v>
      </c>
      <c r="G169">
        <v>9</v>
      </c>
      <c r="H169">
        <v>5</v>
      </c>
      <c r="I169">
        <v>3</v>
      </c>
      <c r="J169">
        <v>1</v>
      </c>
      <c r="K169" t="s">
        <v>14867</v>
      </c>
    </row>
    <row r="170" spans="1:11" hidden="1" x14ac:dyDescent="0.15">
      <c r="A170" t="s">
        <v>9033</v>
      </c>
      <c r="B170">
        <v>9</v>
      </c>
      <c r="C170">
        <v>1475.7620081451</v>
      </c>
      <c r="D170">
        <v>1476.6298999999999</v>
      </c>
      <c r="E170">
        <v>4</v>
      </c>
      <c r="F170" t="s">
        <v>9034</v>
      </c>
      <c r="G170">
        <v>9</v>
      </c>
      <c r="H170">
        <v>2</v>
      </c>
      <c r="I170">
        <v>6</v>
      </c>
      <c r="J170">
        <v>1</v>
      </c>
      <c r="K170" t="s">
        <v>14867</v>
      </c>
    </row>
    <row r="171" spans="1:11" hidden="1" x14ac:dyDescent="0.15">
      <c r="A171" t="s">
        <v>9037</v>
      </c>
      <c r="B171">
        <v>9</v>
      </c>
      <c r="C171">
        <v>1486.6939881594001</v>
      </c>
      <c r="D171">
        <v>1487.5664200000001</v>
      </c>
      <c r="E171">
        <v>5</v>
      </c>
      <c r="F171" t="s">
        <v>9038</v>
      </c>
      <c r="G171">
        <v>9</v>
      </c>
      <c r="H171">
        <v>4</v>
      </c>
      <c r="I171">
        <v>2</v>
      </c>
      <c r="J171">
        <v>3</v>
      </c>
      <c r="K171" t="s">
        <v>14867</v>
      </c>
    </row>
    <row r="172" spans="1:11" hidden="1" x14ac:dyDescent="0.15">
      <c r="A172" t="s">
        <v>9039</v>
      </c>
      <c r="B172">
        <v>9</v>
      </c>
      <c r="C172">
        <v>1085.6332258035</v>
      </c>
      <c r="D172">
        <v>1086.27918</v>
      </c>
      <c r="E172">
        <v>2</v>
      </c>
      <c r="F172" t="s">
        <v>9040</v>
      </c>
      <c r="G172">
        <v>9</v>
      </c>
      <c r="H172">
        <v>4</v>
      </c>
      <c r="I172">
        <v>3</v>
      </c>
      <c r="J172">
        <v>2</v>
      </c>
      <c r="K172" t="s">
        <v>14867</v>
      </c>
    </row>
    <row r="173" spans="1:11" hidden="1" x14ac:dyDescent="0.15">
      <c r="A173" t="s">
        <v>9043</v>
      </c>
      <c r="B173">
        <v>9</v>
      </c>
      <c r="C173">
        <v>1117.5800806519001</v>
      </c>
      <c r="D173">
        <v>1118.2745</v>
      </c>
      <c r="E173">
        <v>2</v>
      </c>
      <c r="F173" t="s">
        <v>9044</v>
      </c>
      <c r="G173">
        <v>9</v>
      </c>
      <c r="H173">
        <v>6</v>
      </c>
      <c r="I173">
        <v>3</v>
      </c>
      <c r="K173" t="s">
        <v>14867</v>
      </c>
    </row>
    <row r="174" spans="1:11" hidden="1" x14ac:dyDescent="0.15">
      <c r="A174" t="s">
        <v>9048</v>
      </c>
      <c r="B174">
        <v>9</v>
      </c>
      <c r="C174">
        <v>2473.1853774850001</v>
      </c>
      <c r="D174">
        <v>2474.6472950000002</v>
      </c>
      <c r="E174">
        <v>2</v>
      </c>
      <c r="F174" t="s">
        <v>8778</v>
      </c>
      <c r="G174">
        <v>9</v>
      </c>
      <c r="H174">
        <v>2</v>
      </c>
      <c r="I174">
        <v>5</v>
      </c>
      <c r="J174">
        <v>2</v>
      </c>
      <c r="K174" t="s">
        <v>14867</v>
      </c>
    </row>
    <row r="175" spans="1:11" hidden="1" x14ac:dyDescent="0.15">
      <c r="A175" t="s">
        <v>9066</v>
      </c>
      <c r="B175">
        <v>9</v>
      </c>
      <c r="C175">
        <v>1315.7347307621001</v>
      </c>
      <c r="D175">
        <v>1316.5003400000001</v>
      </c>
      <c r="E175">
        <v>1</v>
      </c>
      <c r="F175" t="s">
        <v>296</v>
      </c>
      <c r="G175">
        <v>9</v>
      </c>
      <c r="H175">
        <v>3</v>
      </c>
      <c r="I175">
        <v>3</v>
      </c>
      <c r="J175">
        <v>3</v>
      </c>
      <c r="K175" t="s">
        <v>14867</v>
      </c>
    </row>
    <row r="176" spans="1:11" hidden="1" x14ac:dyDescent="0.15">
      <c r="A176" t="s">
        <v>9071</v>
      </c>
      <c r="B176">
        <v>9</v>
      </c>
      <c r="C176">
        <v>2341.9769923630001</v>
      </c>
      <c r="D176">
        <v>2343.3740400000002</v>
      </c>
      <c r="E176">
        <v>1</v>
      </c>
      <c r="F176" t="s">
        <v>15</v>
      </c>
      <c r="G176">
        <v>9</v>
      </c>
      <c r="H176">
        <v>3</v>
      </c>
      <c r="I176">
        <v>3</v>
      </c>
      <c r="J176">
        <v>3</v>
      </c>
      <c r="K176" t="s">
        <v>14867</v>
      </c>
    </row>
    <row r="177" spans="1:11" hidden="1" x14ac:dyDescent="0.15">
      <c r="A177" t="s">
        <v>9074</v>
      </c>
      <c r="B177">
        <v>9</v>
      </c>
      <c r="C177">
        <v>1868.9592044029</v>
      </c>
      <c r="D177">
        <v>1870.0260800000001</v>
      </c>
      <c r="E177">
        <v>1</v>
      </c>
      <c r="F177" t="s">
        <v>24</v>
      </c>
      <c r="G177">
        <v>9</v>
      </c>
      <c r="I177">
        <v>5</v>
      </c>
      <c r="J177">
        <v>4</v>
      </c>
      <c r="K177" t="s">
        <v>14867</v>
      </c>
    </row>
    <row r="178" spans="1:11" hidden="1" x14ac:dyDescent="0.15">
      <c r="A178" t="s">
        <v>9081</v>
      </c>
      <c r="B178">
        <v>9</v>
      </c>
      <c r="C178">
        <v>1836.9581417704001</v>
      </c>
      <c r="D178">
        <v>1838.0239799999999</v>
      </c>
      <c r="E178">
        <v>1</v>
      </c>
      <c r="F178" t="s">
        <v>26</v>
      </c>
      <c r="G178">
        <v>9</v>
      </c>
      <c r="H178">
        <v>4</v>
      </c>
      <c r="I178">
        <v>3</v>
      </c>
      <c r="J178">
        <v>2</v>
      </c>
      <c r="K178" t="s">
        <v>14867</v>
      </c>
    </row>
    <row r="179" spans="1:11" hidden="1" x14ac:dyDescent="0.15">
      <c r="A179" t="s">
        <v>9089</v>
      </c>
      <c r="B179">
        <v>9</v>
      </c>
      <c r="C179">
        <v>1282.7608859331001</v>
      </c>
      <c r="D179">
        <v>1283.5167799999999</v>
      </c>
      <c r="E179">
        <v>1</v>
      </c>
      <c r="F179" t="s">
        <v>1258</v>
      </c>
      <c r="G179">
        <v>9</v>
      </c>
      <c r="H179">
        <v>3</v>
      </c>
      <c r="I179">
        <v>3</v>
      </c>
      <c r="J179">
        <v>3</v>
      </c>
      <c r="K179" t="s">
        <v>14867</v>
      </c>
    </row>
    <row r="180" spans="1:11" hidden="1" x14ac:dyDescent="0.15">
      <c r="A180" t="s">
        <v>9090</v>
      </c>
      <c r="B180">
        <v>9</v>
      </c>
      <c r="C180">
        <v>2094.0302567119002</v>
      </c>
      <c r="D180">
        <v>2095.3001599999998</v>
      </c>
      <c r="E180">
        <v>1</v>
      </c>
      <c r="F180" t="s">
        <v>26</v>
      </c>
      <c r="G180">
        <v>9</v>
      </c>
      <c r="H180">
        <v>2</v>
      </c>
      <c r="I180">
        <v>4</v>
      </c>
      <c r="J180">
        <v>3</v>
      </c>
      <c r="K180" t="s">
        <v>14867</v>
      </c>
    </row>
    <row r="181" spans="1:11" hidden="1" x14ac:dyDescent="0.15">
      <c r="A181" t="s">
        <v>9114</v>
      </c>
      <c r="B181">
        <v>9</v>
      </c>
      <c r="C181">
        <v>1511.8307564122999</v>
      </c>
      <c r="D181">
        <v>1512.7068200000001</v>
      </c>
      <c r="E181">
        <v>1</v>
      </c>
      <c r="F181" t="s">
        <v>42</v>
      </c>
      <c r="G181">
        <v>9</v>
      </c>
      <c r="H181">
        <v>5</v>
      </c>
      <c r="I181">
        <v>3</v>
      </c>
      <c r="J181">
        <v>1</v>
      </c>
      <c r="K181" t="s">
        <v>14867</v>
      </c>
    </row>
    <row r="182" spans="1:11" hidden="1" x14ac:dyDescent="0.15">
      <c r="A182" t="s">
        <v>9119</v>
      </c>
      <c r="B182">
        <v>9</v>
      </c>
      <c r="C182">
        <v>1386.7606111616001</v>
      </c>
      <c r="D182">
        <v>1387.57494</v>
      </c>
      <c r="E182">
        <v>1</v>
      </c>
      <c r="F182" t="s">
        <v>496</v>
      </c>
      <c r="G182">
        <v>9</v>
      </c>
      <c r="H182">
        <v>3</v>
      </c>
      <c r="I182">
        <v>3</v>
      </c>
      <c r="J182">
        <v>3</v>
      </c>
      <c r="K182" t="s">
        <v>14867</v>
      </c>
    </row>
    <row r="183" spans="1:11" hidden="1" x14ac:dyDescent="0.15">
      <c r="A183" t="s">
        <v>9120</v>
      </c>
      <c r="B183">
        <v>9</v>
      </c>
      <c r="C183">
        <v>2274.269579925</v>
      </c>
      <c r="D183">
        <v>2275.6034399999999</v>
      </c>
      <c r="E183">
        <v>5</v>
      </c>
      <c r="F183" t="s">
        <v>9121</v>
      </c>
      <c r="G183">
        <v>9</v>
      </c>
      <c r="I183">
        <v>4</v>
      </c>
      <c r="J183">
        <v>5</v>
      </c>
      <c r="K183" t="s">
        <v>14867</v>
      </c>
    </row>
    <row r="184" spans="1:11" hidden="1" x14ac:dyDescent="0.15">
      <c r="A184" t="s">
        <v>9130</v>
      </c>
      <c r="B184">
        <v>9</v>
      </c>
      <c r="C184">
        <v>2752.3159507789001</v>
      </c>
      <c r="D184">
        <v>2754.0232550000001</v>
      </c>
      <c r="E184">
        <v>1</v>
      </c>
      <c r="F184" t="s">
        <v>26</v>
      </c>
      <c r="G184">
        <v>9</v>
      </c>
      <c r="H184">
        <v>3</v>
      </c>
      <c r="I184">
        <v>2</v>
      </c>
      <c r="J184">
        <v>4</v>
      </c>
      <c r="K184" t="s">
        <v>14867</v>
      </c>
    </row>
    <row r="185" spans="1:11" hidden="1" x14ac:dyDescent="0.15">
      <c r="A185" t="s">
        <v>9134</v>
      </c>
      <c r="B185">
        <v>9</v>
      </c>
      <c r="C185">
        <v>1315.5172865001</v>
      </c>
      <c r="D185">
        <v>1316.412955</v>
      </c>
      <c r="E185">
        <v>1</v>
      </c>
      <c r="F185" t="s">
        <v>17</v>
      </c>
      <c r="G185">
        <v>9</v>
      </c>
      <c r="H185">
        <v>7</v>
      </c>
      <c r="I185">
        <v>2</v>
      </c>
      <c r="K185" t="s">
        <v>14867</v>
      </c>
    </row>
    <row r="186" spans="1:11" hidden="1" x14ac:dyDescent="0.15">
      <c r="A186" t="s">
        <v>9137</v>
      </c>
      <c r="B186">
        <v>9</v>
      </c>
      <c r="C186">
        <v>1892.9057122694001</v>
      </c>
      <c r="D186">
        <v>1894.0472600000001</v>
      </c>
      <c r="E186">
        <v>4</v>
      </c>
      <c r="F186" t="s">
        <v>9138</v>
      </c>
      <c r="G186">
        <v>9</v>
      </c>
      <c r="H186">
        <v>9</v>
      </c>
      <c r="K186" t="s">
        <v>14867</v>
      </c>
    </row>
    <row r="187" spans="1:11" hidden="1" x14ac:dyDescent="0.15">
      <c r="A187" t="s">
        <v>9139</v>
      </c>
      <c r="B187">
        <v>9</v>
      </c>
      <c r="C187">
        <v>1315.6983452557999</v>
      </c>
      <c r="D187">
        <v>1316.4572800000001</v>
      </c>
      <c r="E187">
        <v>1</v>
      </c>
      <c r="F187" t="s">
        <v>724</v>
      </c>
      <c r="G187">
        <v>9</v>
      </c>
      <c r="H187">
        <v>5</v>
      </c>
      <c r="I187">
        <v>2</v>
      </c>
      <c r="J187">
        <v>2</v>
      </c>
      <c r="K187" t="s">
        <v>14867</v>
      </c>
    </row>
    <row r="188" spans="1:11" hidden="1" x14ac:dyDescent="0.15">
      <c r="A188" t="s">
        <v>9140</v>
      </c>
      <c r="B188">
        <v>9</v>
      </c>
      <c r="C188">
        <v>1392.7248943572999</v>
      </c>
      <c r="D188">
        <v>1393.5413000000001</v>
      </c>
      <c r="E188">
        <v>1</v>
      </c>
      <c r="F188" t="s">
        <v>17</v>
      </c>
      <c r="G188">
        <v>9</v>
      </c>
      <c r="H188">
        <v>3</v>
      </c>
      <c r="I188">
        <v>4</v>
      </c>
      <c r="J188">
        <v>2</v>
      </c>
      <c r="K188" t="s">
        <v>14867</v>
      </c>
    </row>
    <row r="189" spans="1:11" hidden="1" x14ac:dyDescent="0.15">
      <c r="A189" t="s">
        <v>9141</v>
      </c>
      <c r="B189">
        <v>9</v>
      </c>
      <c r="C189">
        <v>2126.9426276402</v>
      </c>
      <c r="D189">
        <v>2128.2308200000002</v>
      </c>
      <c r="E189">
        <v>2</v>
      </c>
      <c r="F189" t="s">
        <v>8778</v>
      </c>
      <c r="G189">
        <v>9</v>
      </c>
      <c r="H189">
        <v>2</v>
      </c>
      <c r="I189">
        <v>7</v>
      </c>
      <c r="K189" t="s">
        <v>14867</v>
      </c>
    </row>
    <row r="190" spans="1:11" hidden="1" x14ac:dyDescent="0.15">
      <c r="A190" t="s">
        <v>9144</v>
      </c>
      <c r="B190">
        <v>8</v>
      </c>
      <c r="C190">
        <v>1164.5775018386</v>
      </c>
      <c r="D190">
        <v>1165.2532000000001</v>
      </c>
      <c r="E190">
        <v>1</v>
      </c>
      <c r="F190" t="s">
        <v>15</v>
      </c>
      <c r="G190">
        <v>8</v>
      </c>
      <c r="H190">
        <v>2</v>
      </c>
      <c r="I190">
        <v>3</v>
      </c>
      <c r="J190">
        <v>3</v>
      </c>
      <c r="K190" t="s">
        <v>14867</v>
      </c>
    </row>
    <row r="191" spans="1:11" hidden="1" x14ac:dyDescent="0.15">
      <c r="A191" t="s">
        <v>9149</v>
      </c>
      <c r="B191">
        <v>8</v>
      </c>
      <c r="C191">
        <v>1420.7231160742001</v>
      </c>
      <c r="D191">
        <v>1421.5861399999999</v>
      </c>
      <c r="E191">
        <v>3</v>
      </c>
      <c r="F191" t="s">
        <v>8916</v>
      </c>
      <c r="G191">
        <v>8</v>
      </c>
      <c r="H191">
        <v>2</v>
      </c>
      <c r="I191">
        <v>3</v>
      </c>
      <c r="J191">
        <v>3</v>
      </c>
      <c r="K191" t="s">
        <v>14867</v>
      </c>
    </row>
    <row r="192" spans="1:11" hidden="1" x14ac:dyDescent="0.15">
      <c r="A192" t="s">
        <v>9150</v>
      </c>
      <c r="B192">
        <v>8</v>
      </c>
      <c r="C192">
        <v>1392.7248943572999</v>
      </c>
      <c r="D192">
        <v>1393.5413000000001</v>
      </c>
      <c r="E192">
        <v>1</v>
      </c>
      <c r="F192" t="s">
        <v>17</v>
      </c>
      <c r="G192">
        <v>8</v>
      </c>
      <c r="H192">
        <v>2</v>
      </c>
      <c r="I192">
        <v>3</v>
      </c>
      <c r="J192">
        <v>3</v>
      </c>
      <c r="K192" t="s">
        <v>14867</v>
      </c>
    </row>
    <row r="193" spans="1:11" hidden="1" x14ac:dyDescent="0.15">
      <c r="A193" t="s">
        <v>9152</v>
      </c>
      <c r="B193">
        <v>8</v>
      </c>
      <c r="C193">
        <v>1843.9388033118</v>
      </c>
      <c r="D193">
        <v>1844.97686</v>
      </c>
      <c r="E193">
        <v>1</v>
      </c>
      <c r="F193" t="s">
        <v>17</v>
      </c>
      <c r="G193">
        <v>8</v>
      </c>
      <c r="H193">
        <v>2</v>
      </c>
      <c r="I193">
        <v>4</v>
      </c>
      <c r="J193">
        <v>2</v>
      </c>
      <c r="K193" t="s">
        <v>14867</v>
      </c>
    </row>
    <row r="194" spans="1:11" hidden="1" x14ac:dyDescent="0.15">
      <c r="A194" t="s">
        <v>9159</v>
      </c>
      <c r="B194">
        <v>8</v>
      </c>
      <c r="C194">
        <v>1336.6186979513</v>
      </c>
      <c r="D194">
        <v>1337.42992</v>
      </c>
      <c r="E194">
        <v>3</v>
      </c>
      <c r="F194" t="s">
        <v>9160</v>
      </c>
      <c r="G194">
        <v>8</v>
      </c>
      <c r="H194">
        <v>3</v>
      </c>
      <c r="I194">
        <v>2</v>
      </c>
      <c r="J194">
        <v>3</v>
      </c>
      <c r="K194" t="s">
        <v>14867</v>
      </c>
    </row>
    <row r="195" spans="1:11" hidden="1" x14ac:dyDescent="0.15">
      <c r="A195" t="s">
        <v>9162</v>
      </c>
      <c r="B195">
        <v>8</v>
      </c>
      <c r="C195">
        <v>2100.9745968484999</v>
      </c>
      <c r="D195">
        <v>2102.2354150000001</v>
      </c>
      <c r="E195">
        <v>1</v>
      </c>
      <c r="F195" t="s">
        <v>38</v>
      </c>
      <c r="G195">
        <v>8</v>
      </c>
      <c r="H195">
        <v>2</v>
      </c>
      <c r="I195">
        <v>5</v>
      </c>
      <c r="J195">
        <v>1</v>
      </c>
      <c r="K195" t="s">
        <v>14867</v>
      </c>
    </row>
    <row r="196" spans="1:11" hidden="1" x14ac:dyDescent="0.15">
      <c r="A196" t="s">
        <v>9167</v>
      </c>
      <c r="B196">
        <v>8</v>
      </c>
      <c r="C196">
        <v>1099.6237237497</v>
      </c>
      <c r="D196">
        <v>1100.2660000000001</v>
      </c>
      <c r="E196">
        <v>2</v>
      </c>
      <c r="F196" t="s">
        <v>8809</v>
      </c>
      <c r="G196">
        <v>8</v>
      </c>
      <c r="H196">
        <v>2</v>
      </c>
      <c r="I196">
        <v>2</v>
      </c>
      <c r="J196">
        <v>4</v>
      </c>
      <c r="K196" t="s">
        <v>14867</v>
      </c>
    </row>
    <row r="197" spans="1:11" hidden="1" x14ac:dyDescent="0.15">
      <c r="A197" t="s">
        <v>9168</v>
      </c>
      <c r="B197">
        <v>8</v>
      </c>
      <c r="C197">
        <v>1835.926507291</v>
      </c>
      <c r="D197">
        <v>1836.9928600000001</v>
      </c>
      <c r="E197">
        <v>1</v>
      </c>
      <c r="F197" t="s">
        <v>223</v>
      </c>
      <c r="G197">
        <v>8</v>
      </c>
      <c r="H197">
        <v>2</v>
      </c>
      <c r="I197">
        <v>3</v>
      </c>
      <c r="J197">
        <v>3</v>
      </c>
      <c r="K197" t="s">
        <v>14867</v>
      </c>
    </row>
    <row r="198" spans="1:11" hidden="1" x14ac:dyDescent="0.15">
      <c r="A198" t="s">
        <v>9172</v>
      </c>
      <c r="B198">
        <v>8</v>
      </c>
      <c r="C198">
        <v>1414.741607054</v>
      </c>
      <c r="D198">
        <v>1415.5485799999999</v>
      </c>
      <c r="E198">
        <v>3</v>
      </c>
      <c r="F198" t="s">
        <v>9173</v>
      </c>
      <c r="G198">
        <v>8</v>
      </c>
      <c r="I198">
        <v>5</v>
      </c>
      <c r="J198">
        <v>3</v>
      </c>
      <c r="K198" t="s">
        <v>14867</v>
      </c>
    </row>
    <row r="199" spans="1:11" hidden="1" x14ac:dyDescent="0.15">
      <c r="A199" t="s">
        <v>9174</v>
      </c>
      <c r="B199">
        <v>8</v>
      </c>
      <c r="C199">
        <v>1299.6782785157</v>
      </c>
      <c r="D199">
        <v>1300.41812</v>
      </c>
      <c r="E199">
        <v>3</v>
      </c>
      <c r="F199" t="s">
        <v>9175</v>
      </c>
      <c r="G199">
        <v>8</v>
      </c>
      <c r="I199">
        <v>4</v>
      </c>
      <c r="J199">
        <v>4</v>
      </c>
      <c r="K199" t="s">
        <v>14867</v>
      </c>
    </row>
    <row r="200" spans="1:11" hidden="1" x14ac:dyDescent="0.15">
      <c r="A200" t="s">
        <v>9176</v>
      </c>
      <c r="B200">
        <v>8</v>
      </c>
      <c r="C200">
        <v>1513.7987875818999</v>
      </c>
      <c r="D200">
        <v>1514.67634</v>
      </c>
      <c r="E200">
        <v>1</v>
      </c>
      <c r="F200" t="s">
        <v>575</v>
      </c>
      <c r="G200">
        <v>8</v>
      </c>
      <c r="I200">
        <v>5</v>
      </c>
      <c r="J200">
        <v>3</v>
      </c>
      <c r="K200" t="s">
        <v>14867</v>
      </c>
    </row>
    <row r="201" spans="1:11" hidden="1" x14ac:dyDescent="0.15">
      <c r="A201" t="s">
        <v>9181</v>
      </c>
      <c r="B201">
        <v>8</v>
      </c>
      <c r="C201">
        <v>1028.5866099619</v>
      </c>
      <c r="D201">
        <v>1029.1881000000001</v>
      </c>
      <c r="E201">
        <v>4</v>
      </c>
      <c r="F201" t="s">
        <v>9182</v>
      </c>
      <c r="G201">
        <v>8</v>
      </c>
      <c r="H201">
        <v>5</v>
      </c>
      <c r="I201">
        <v>2</v>
      </c>
      <c r="J201">
        <v>1</v>
      </c>
      <c r="K201" t="s">
        <v>14867</v>
      </c>
    </row>
    <row r="202" spans="1:11" hidden="1" x14ac:dyDescent="0.15">
      <c r="A202" t="s">
        <v>9188</v>
      </c>
      <c r="B202">
        <v>8</v>
      </c>
      <c r="C202">
        <v>1378.7642571294</v>
      </c>
      <c r="D202">
        <v>1379.6625550000001</v>
      </c>
      <c r="E202">
        <v>3</v>
      </c>
      <c r="F202" t="s">
        <v>8916</v>
      </c>
      <c r="G202">
        <v>8</v>
      </c>
      <c r="H202">
        <v>3</v>
      </c>
      <c r="I202">
        <v>2</v>
      </c>
      <c r="J202">
        <v>3</v>
      </c>
      <c r="K202" t="s">
        <v>14867</v>
      </c>
    </row>
    <row r="203" spans="1:11" hidden="1" x14ac:dyDescent="0.15">
      <c r="A203" t="s">
        <v>9200</v>
      </c>
      <c r="B203">
        <v>8</v>
      </c>
      <c r="C203">
        <v>1590.8001845654001</v>
      </c>
      <c r="D203">
        <v>1591.7206000000001</v>
      </c>
      <c r="E203">
        <v>2</v>
      </c>
      <c r="F203" t="s">
        <v>9201</v>
      </c>
      <c r="G203">
        <v>8</v>
      </c>
      <c r="H203">
        <v>2</v>
      </c>
      <c r="I203">
        <v>3</v>
      </c>
      <c r="J203">
        <v>3</v>
      </c>
      <c r="K203" t="s">
        <v>14867</v>
      </c>
    </row>
    <row r="204" spans="1:11" hidden="1" x14ac:dyDescent="0.15">
      <c r="A204" t="s">
        <v>9209</v>
      </c>
      <c r="B204">
        <v>8</v>
      </c>
      <c r="C204">
        <v>1399.6731931377999</v>
      </c>
      <c r="D204">
        <v>1400.49242</v>
      </c>
      <c r="E204">
        <v>2</v>
      </c>
      <c r="F204" t="s">
        <v>9210</v>
      </c>
      <c r="G204">
        <v>8</v>
      </c>
      <c r="H204">
        <v>3</v>
      </c>
      <c r="I204">
        <v>3</v>
      </c>
      <c r="J204">
        <v>2</v>
      </c>
      <c r="K204" t="s">
        <v>14867</v>
      </c>
    </row>
    <row r="205" spans="1:11" hidden="1" x14ac:dyDescent="0.15">
      <c r="A205" t="s">
        <v>9213</v>
      </c>
      <c r="B205">
        <v>8</v>
      </c>
      <c r="C205">
        <v>1186.6710082933</v>
      </c>
      <c r="D205">
        <v>1187.3878999999999</v>
      </c>
      <c r="E205">
        <v>1</v>
      </c>
      <c r="F205" t="s">
        <v>730</v>
      </c>
      <c r="G205">
        <v>8</v>
      </c>
      <c r="H205">
        <v>3</v>
      </c>
      <c r="I205">
        <v>3</v>
      </c>
      <c r="J205">
        <v>2</v>
      </c>
      <c r="K205" t="s">
        <v>14867</v>
      </c>
    </row>
    <row r="206" spans="1:11" hidden="1" x14ac:dyDescent="0.15">
      <c r="A206" t="s">
        <v>9216</v>
      </c>
      <c r="B206">
        <v>8</v>
      </c>
      <c r="C206">
        <v>1698.8172912941</v>
      </c>
      <c r="D206">
        <v>1699.7780310000001</v>
      </c>
      <c r="E206">
        <v>1</v>
      </c>
      <c r="F206" t="s">
        <v>17</v>
      </c>
      <c r="G206">
        <v>8</v>
      </c>
      <c r="H206">
        <v>2</v>
      </c>
      <c r="I206">
        <v>4</v>
      </c>
      <c r="J206">
        <v>2</v>
      </c>
      <c r="K206" t="s">
        <v>14867</v>
      </c>
    </row>
    <row r="207" spans="1:11" hidden="1" x14ac:dyDescent="0.15">
      <c r="A207" t="s">
        <v>9220</v>
      </c>
      <c r="B207">
        <v>8</v>
      </c>
      <c r="C207">
        <v>1510.8143780666001</v>
      </c>
      <c r="D207">
        <v>1511.7203</v>
      </c>
      <c r="E207">
        <v>1</v>
      </c>
      <c r="F207" t="s">
        <v>144</v>
      </c>
      <c r="G207">
        <v>8</v>
      </c>
      <c r="H207">
        <v>2</v>
      </c>
      <c r="I207">
        <v>3</v>
      </c>
      <c r="J207">
        <v>3</v>
      </c>
      <c r="K207" t="s">
        <v>14867</v>
      </c>
    </row>
    <row r="208" spans="1:11" hidden="1" x14ac:dyDescent="0.15">
      <c r="A208" t="s">
        <v>9228</v>
      </c>
      <c r="B208">
        <v>8</v>
      </c>
      <c r="C208">
        <v>2063.1375031194998</v>
      </c>
      <c r="D208">
        <v>2064.34256</v>
      </c>
      <c r="E208">
        <v>1</v>
      </c>
      <c r="F208" t="s">
        <v>60</v>
      </c>
      <c r="G208">
        <v>8</v>
      </c>
      <c r="H208">
        <v>3</v>
      </c>
      <c r="I208">
        <v>4</v>
      </c>
      <c r="J208">
        <v>1</v>
      </c>
      <c r="K208" t="s">
        <v>14867</v>
      </c>
    </row>
    <row r="209" spans="1:11" hidden="1" x14ac:dyDescent="0.15">
      <c r="A209" t="s">
        <v>9232</v>
      </c>
      <c r="B209">
        <v>8</v>
      </c>
      <c r="C209">
        <v>1834.9424917061999</v>
      </c>
      <c r="D209">
        <v>1836.0081</v>
      </c>
      <c r="E209">
        <v>2</v>
      </c>
      <c r="F209" t="s">
        <v>9233</v>
      </c>
      <c r="G209">
        <v>8</v>
      </c>
      <c r="H209">
        <v>3</v>
      </c>
      <c r="I209">
        <v>4</v>
      </c>
      <c r="J209">
        <v>1</v>
      </c>
      <c r="K209" t="s">
        <v>14867</v>
      </c>
    </row>
    <row r="210" spans="1:11" hidden="1" x14ac:dyDescent="0.15">
      <c r="A210" t="s">
        <v>9235</v>
      </c>
      <c r="B210">
        <v>8</v>
      </c>
      <c r="C210">
        <v>1987.0262213356</v>
      </c>
      <c r="D210">
        <v>1988.19848</v>
      </c>
      <c r="E210">
        <v>1</v>
      </c>
      <c r="F210" t="s">
        <v>289</v>
      </c>
      <c r="G210">
        <v>8</v>
      </c>
      <c r="H210">
        <v>1</v>
      </c>
      <c r="I210">
        <v>4</v>
      </c>
      <c r="J210">
        <v>3</v>
      </c>
      <c r="K210" t="s">
        <v>14867</v>
      </c>
    </row>
    <row r="211" spans="1:11" hidden="1" x14ac:dyDescent="0.15">
      <c r="A211" t="s">
        <v>9248</v>
      </c>
      <c r="B211">
        <v>8</v>
      </c>
      <c r="C211">
        <v>3263.5065879046001</v>
      </c>
      <c r="D211">
        <v>3265.3646600000002</v>
      </c>
      <c r="E211">
        <v>1</v>
      </c>
      <c r="F211" t="s">
        <v>26</v>
      </c>
      <c r="G211">
        <v>8</v>
      </c>
      <c r="H211">
        <v>3</v>
      </c>
      <c r="I211">
        <v>2</v>
      </c>
      <c r="J211">
        <v>3</v>
      </c>
      <c r="K211" t="s">
        <v>14867</v>
      </c>
    </row>
    <row r="212" spans="1:11" hidden="1" x14ac:dyDescent="0.15">
      <c r="A212" t="s">
        <v>9256</v>
      </c>
      <c r="B212">
        <v>8</v>
      </c>
      <c r="C212">
        <v>1897.9879257563</v>
      </c>
      <c r="D212">
        <v>1899.19604</v>
      </c>
      <c r="E212">
        <v>2</v>
      </c>
      <c r="F212" t="s">
        <v>8856</v>
      </c>
      <c r="G212">
        <v>8</v>
      </c>
      <c r="H212">
        <v>3</v>
      </c>
      <c r="I212">
        <v>4</v>
      </c>
      <c r="J212">
        <v>1</v>
      </c>
      <c r="K212" t="s">
        <v>14867</v>
      </c>
    </row>
    <row r="213" spans="1:11" hidden="1" x14ac:dyDescent="0.15">
      <c r="A213" t="s">
        <v>9257</v>
      </c>
      <c r="B213">
        <v>8</v>
      </c>
      <c r="C213">
        <v>1714.9141516907</v>
      </c>
      <c r="D213">
        <v>1715.94064</v>
      </c>
      <c r="E213">
        <v>4</v>
      </c>
      <c r="F213" t="s">
        <v>9258</v>
      </c>
      <c r="G213">
        <v>8</v>
      </c>
      <c r="H213">
        <v>1</v>
      </c>
      <c r="I213">
        <v>4</v>
      </c>
      <c r="J213">
        <v>3</v>
      </c>
      <c r="K213" t="s">
        <v>14867</v>
      </c>
    </row>
    <row r="214" spans="1:11" hidden="1" x14ac:dyDescent="0.15">
      <c r="A214" t="s">
        <v>9263</v>
      </c>
      <c r="B214">
        <v>8</v>
      </c>
      <c r="C214">
        <v>2125.0579153945</v>
      </c>
      <c r="D214">
        <v>2126.3192199999999</v>
      </c>
      <c r="E214">
        <v>2</v>
      </c>
      <c r="F214" t="s">
        <v>8901</v>
      </c>
      <c r="G214">
        <v>8</v>
      </c>
      <c r="I214">
        <v>5</v>
      </c>
      <c r="J214">
        <v>3</v>
      </c>
      <c r="K214" t="s">
        <v>14867</v>
      </c>
    </row>
    <row r="215" spans="1:11" hidden="1" x14ac:dyDescent="0.15">
      <c r="A215" t="s">
        <v>9264</v>
      </c>
      <c r="B215">
        <v>8</v>
      </c>
      <c r="C215">
        <v>1519.9086128028</v>
      </c>
      <c r="D215">
        <v>1520.81494</v>
      </c>
      <c r="E215">
        <v>3</v>
      </c>
      <c r="F215" t="s">
        <v>9265</v>
      </c>
      <c r="G215">
        <v>8</v>
      </c>
      <c r="I215">
        <v>5</v>
      </c>
      <c r="J215">
        <v>3</v>
      </c>
      <c r="K215" t="s">
        <v>14867</v>
      </c>
    </row>
    <row r="216" spans="1:11" hidden="1" x14ac:dyDescent="0.15">
      <c r="A216" t="s">
        <v>9266</v>
      </c>
      <c r="B216">
        <v>8</v>
      </c>
      <c r="C216">
        <v>1889.9635614993001</v>
      </c>
      <c r="D216">
        <v>1891.0881400000001</v>
      </c>
      <c r="E216">
        <v>3</v>
      </c>
      <c r="F216" t="s">
        <v>9267</v>
      </c>
      <c r="G216">
        <v>8</v>
      </c>
      <c r="H216">
        <v>4</v>
      </c>
      <c r="I216">
        <v>3</v>
      </c>
      <c r="J216">
        <v>1</v>
      </c>
      <c r="K216" t="s">
        <v>14867</v>
      </c>
    </row>
    <row r="217" spans="1:11" hidden="1" x14ac:dyDescent="0.15">
      <c r="A217" t="s">
        <v>9268</v>
      </c>
      <c r="B217">
        <v>8</v>
      </c>
      <c r="C217">
        <v>1701.8784944659001</v>
      </c>
      <c r="D217">
        <v>1702.85752</v>
      </c>
      <c r="E217">
        <v>1</v>
      </c>
      <c r="F217" t="s">
        <v>496</v>
      </c>
      <c r="G217">
        <v>8</v>
      </c>
      <c r="H217">
        <v>5</v>
      </c>
      <c r="I217">
        <v>3</v>
      </c>
      <c r="K217" t="s">
        <v>14867</v>
      </c>
    </row>
    <row r="218" spans="1:11" hidden="1" x14ac:dyDescent="0.15">
      <c r="A218" t="s">
        <v>9273</v>
      </c>
      <c r="B218">
        <v>8</v>
      </c>
      <c r="C218">
        <v>2745.4118996966999</v>
      </c>
      <c r="D218">
        <v>2747.0583200000001</v>
      </c>
      <c r="E218">
        <v>1</v>
      </c>
      <c r="F218" t="s">
        <v>15</v>
      </c>
      <c r="G218">
        <v>8</v>
      </c>
      <c r="H218">
        <v>3</v>
      </c>
      <c r="I218">
        <v>2</v>
      </c>
      <c r="J218">
        <v>3</v>
      </c>
      <c r="K218" t="s">
        <v>14867</v>
      </c>
    </row>
    <row r="219" spans="1:11" hidden="1" x14ac:dyDescent="0.15">
      <c r="A219" t="s">
        <v>9276</v>
      </c>
      <c r="B219">
        <v>8</v>
      </c>
      <c r="C219">
        <v>2111.0344031383001</v>
      </c>
      <c r="D219">
        <v>2112.3495149999999</v>
      </c>
      <c r="E219">
        <v>1</v>
      </c>
      <c r="F219" t="s">
        <v>15</v>
      </c>
      <c r="G219">
        <v>8</v>
      </c>
      <c r="H219">
        <v>3</v>
      </c>
      <c r="I219">
        <v>3</v>
      </c>
      <c r="J219">
        <v>2</v>
      </c>
      <c r="K219" t="s">
        <v>14867</v>
      </c>
    </row>
    <row r="220" spans="1:11" hidden="1" x14ac:dyDescent="0.15">
      <c r="A220" t="s">
        <v>9285</v>
      </c>
      <c r="B220">
        <v>8</v>
      </c>
      <c r="C220">
        <v>1612.8936910201001</v>
      </c>
      <c r="D220">
        <v>1613.8552999999999</v>
      </c>
      <c r="E220">
        <v>1</v>
      </c>
      <c r="F220" t="s">
        <v>702</v>
      </c>
      <c r="G220">
        <v>8</v>
      </c>
      <c r="H220">
        <v>6</v>
      </c>
      <c r="I220">
        <v>2</v>
      </c>
      <c r="K220" t="s">
        <v>14867</v>
      </c>
    </row>
    <row r="221" spans="1:11" hidden="1" x14ac:dyDescent="0.15">
      <c r="A221" t="s">
        <v>9290</v>
      </c>
      <c r="B221">
        <v>8</v>
      </c>
      <c r="C221">
        <v>2111.0344031383001</v>
      </c>
      <c r="D221">
        <v>2112.3495149999999</v>
      </c>
      <c r="E221">
        <v>1</v>
      </c>
      <c r="F221" t="s">
        <v>15</v>
      </c>
      <c r="G221">
        <v>8</v>
      </c>
      <c r="H221">
        <v>3</v>
      </c>
      <c r="I221">
        <v>2</v>
      </c>
      <c r="J221">
        <v>3</v>
      </c>
      <c r="K221" t="s">
        <v>14867</v>
      </c>
    </row>
    <row r="222" spans="1:11" hidden="1" x14ac:dyDescent="0.15">
      <c r="A222" t="s">
        <v>9291</v>
      </c>
      <c r="B222">
        <v>8</v>
      </c>
      <c r="C222">
        <v>1339.6619597495001</v>
      </c>
      <c r="D222">
        <v>1340.43562</v>
      </c>
      <c r="E222">
        <v>1</v>
      </c>
      <c r="F222" t="s">
        <v>17</v>
      </c>
      <c r="G222">
        <v>8</v>
      </c>
      <c r="H222">
        <v>3</v>
      </c>
      <c r="I222">
        <v>4</v>
      </c>
      <c r="J222">
        <v>1</v>
      </c>
      <c r="K222" t="s">
        <v>14867</v>
      </c>
    </row>
    <row r="223" spans="1:11" hidden="1" x14ac:dyDescent="0.15">
      <c r="A223" t="s">
        <v>9295</v>
      </c>
      <c r="B223">
        <v>8</v>
      </c>
      <c r="C223">
        <v>2348.2111215726</v>
      </c>
      <c r="D223">
        <v>2349.5892600000002</v>
      </c>
      <c r="E223">
        <v>1</v>
      </c>
      <c r="F223" t="s">
        <v>17</v>
      </c>
      <c r="G223">
        <v>8</v>
      </c>
      <c r="H223">
        <v>1</v>
      </c>
      <c r="I223">
        <v>4</v>
      </c>
      <c r="J223">
        <v>3</v>
      </c>
      <c r="K223" t="s">
        <v>14867</v>
      </c>
    </row>
    <row r="224" spans="1:11" hidden="1" x14ac:dyDescent="0.15">
      <c r="A224" t="s">
        <v>9296</v>
      </c>
      <c r="B224">
        <v>8</v>
      </c>
      <c r="C224">
        <v>2468.3009992123998</v>
      </c>
      <c r="D224">
        <v>2469.73954</v>
      </c>
      <c r="E224">
        <v>1</v>
      </c>
      <c r="F224" t="s">
        <v>40</v>
      </c>
      <c r="G224">
        <v>8</v>
      </c>
      <c r="I224">
        <v>2</v>
      </c>
      <c r="J224">
        <v>6</v>
      </c>
      <c r="K224" t="s">
        <v>14867</v>
      </c>
    </row>
    <row r="225" spans="1:11" hidden="1" x14ac:dyDescent="0.15">
      <c r="A225" t="s">
        <v>9301</v>
      </c>
      <c r="B225">
        <v>7</v>
      </c>
      <c r="C225">
        <v>1360.6834234731</v>
      </c>
      <c r="D225">
        <v>1361.4548400000001</v>
      </c>
      <c r="E225">
        <v>2</v>
      </c>
      <c r="F225" t="s">
        <v>9302</v>
      </c>
      <c r="G225">
        <v>7</v>
      </c>
      <c r="H225">
        <v>3</v>
      </c>
      <c r="I225">
        <v>3</v>
      </c>
      <c r="J225">
        <v>1</v>
      </c>
      <c r="K225" t="s">
        <v>14867</v>
      </c>
    </row>
    <row r="226" spans="1:11" hidden="1" x14ac:dyDescent="0.15">
      <c r="A226" t="s">
        <v>9307</v>
      </c>
      <c r="B226">
        <v>7</v>
      </c>
      <c r="C226">
        <v>1364.6320566045999</v>
      </c>
      <c r="D226">
        <v>1365.4053200000001</v>
      </c>
      <c r="E226">
        <v>1</v>
      </c>
      <c r="F226" t="s">
        <v>15</v>
      </c>
      <c r="G226">
        <v>7</v>
      </c>
      <c r="H226">
        <v>1</v>
      </c>
      <c r="I226">
        <v>3</v>
      </c>
      <c r="J226">
        <v>3</v>
      </c>
      <c r="K226" t="s">
        <v>14867</v>
      </c>
    </row>
    <row r="227" spans="1:11" hidden="1" x14ac:dyDescent="0.15">
      <c r="A227" t="s">
        <v>9312</v>
      </c>
      <c r="B227">
        <v>7</v>
      </c>
      <c r="C227">
        <v>1116.5021646819</v>
      </c>
      <c r="D227">
        <v>1117.20516</v>
      </c>
      <c r="E227">
        <v>2</v>
      </c>
      <c r="F227" t="s">
        <v>9313</v>
      </c>
      <c r="G227">
        <v>7</v>
      </c>
      <c r="H227">
        <v>4</v>
      </c>
      <c r="I227">
        <v>2</v>
      </c>
      <c r="J227">
        <v>1</v>
      </c>
      <c r="K227" t="s">
        <v>14867</v>
      </c>
    </row>
    <row r="228" spans="1:11" hidden="1" x14ac:dyDescent="0.15">
      <c r="A228" t="s">
        <v>9319</v>
      </c>
      <c r="B228">
        <v>7</v>
      </c>
      <c r="C228">
        <v>1353.7252287082999</v>
      </c>
      <c r="D228">
        <v>1354.50856</v>
      </c>
      <c r="E228">
        <v>8</v>
      </c>
      <c r="F228" t="s">
        <v>9320</v>
      </c>
      <c r="G228">
        <v>7</v>
      </c>
      <c r="H228">
        <v>1</v>
      </c>
      <c r="I228">
        <v>3</v>
      </c>
      <c r="J228">
        <v>3</v>
      </c>
      <c r="K228" t="s">
        <v>14867</v>
      </c>
    </row>
    <row r="229" spans="1:11" hidden="1" x14ac:dyDescent="0.15">
      <c r="A229" t="s">
        <v>9321</v>
      </c>
      <c r="B229">
        <v>7</v>
      </c>
      <c r="C229">
        <v>1422.662688031</v>
      </c>
      <c r="D229">
        <v>1423.48116</v>
      </c>
      <c r="E229">
        <v>4</v>
      </c>
      <c r="F229" t="s">
        <v>9322</v>
      </c>
      <c r="G229">
        <v>7</v>
      </c>
      <c r="I229">
        <v>4</v>
      </c>
      <c r="J229">
        <v>3</v>
      </c>
      <c r="K229" t="s">
        <v>14867</v>
      </c>
    </row>
    <row r="230" spans="1:11" hidden="1" x14ac:dyDescent="0.15">
      <c r="A230" t="s">
        <v>9329</v>
      </c>
      <c r="B230">
        <v>7</v>
      </c>
      <c r="C230">
        <v>1446.7678218045</v>
      </c>
      <c r="D230">
        <v>1447.5904399999999</v>
      </c>
      <c r="E230">
        <v>1</v>
      </c>
      <c r="F230" t="s">
        <v>36</v>
      </c>
      <c r="G230">
        <v>7</v>
      </c>
      <c r="H230">
        <v>2</v>
      </c>
      <c r="I230">
        <v>3</v>
      </c>
      <c r="J230">
        <v>2</v>
      </c>
      <c r="K230" t="s">
        <v>14867</v>
      </c>
    </row>
    <row r="231" spans="1:11" hidden="1" x14ac:dyDescent="0.15">
      <c r="A231" t="s">
        <v>9332</v>
      </c>
      <c r="B231">
        <v>7</v>
      </c>
      <c r="C231">
        <v>1358.6975700257001</v>
      </c>
      <c r="D231">
        <v>1359.5216</v>
      </c>
      <c r="E231">
        <v>1</v>
      </c>
      <c r="F231" t="s">
        <v>168</v>
      </c>
      <c r="G231">
        <v>7</v>
      </c>
      <c r="H231">
        <v>2</v>
      </c>
      <c r="I231">
        <v>2</v>
      </c>
      <c r="J231">
        <v>3</v>
      </c>
      <c r="K231" t="s">
        <v>14867</v>
      </c>
    </row>
    <row r="232" spans="1:11" hidden="1" x14ac:dyDescent="0.15">
      <c r="A232" t="s">
        <v>9333</v>
      </c>
      <c r="B232">
        <v>7</v>
      </c>
      <c r="C232">
        <v>1779.8275215279</v>
      </c>
      <c r="D232">
        <v>1780.84348</v>
      </c>
      <c r="E232">
        <v>1</v>
      </c>
      <c r="F232" t="s">
        <v>1260</v>
      </c>
      <c r="G232">
        <v>7</v>
      </c>
      <c r="H232">
        <v>2</v>
      </c>
      <c r="I232">
        <v>3</v>
      </c>
      <c r="J232">
        <v>2</v>
      </c>
      <c r="K232" t="s">
        <v>14867</v>
      </c>
    </row>
    <row r="233" spans="1:11" hidden="1" x14ac:dyDescent="0.15">
      <c r="A233" t="s">
        <v>9334</v>
      </c>
      <c r="B233">
        <v>7</v>
      </c>
      <c r="C233">
        <v>1148.6077393344999</v>
      </c>
      <c r="D233">
        <v>1149.2935600000001</v>
      </c>
      <c r="E233">
        <v>2</v>
      </c>
      <c r="F233" t="s">
        <v>8856</v>
      </c>
      <c r="G233">
        <v>7</v>
      </c>
      <c r="H233">
        <v>3</v>
      </c>
      <c r="I233">
        <v>2</v>
      </c>
      <c r="J233">
        <v>2</v>
      </c>
      <c r="K233" t="s">
        <v>14867</v>
      </c>
    </row>
    <row r="234" spans="1:11" hidden="1" x14ac:dyDescent="0.15">
      <c r="A234" t="s">
        <v>9335</v>
      </c>
      <c r="B234">
        <v>7</v>
      </c>
      <c r="C234">
        <v>1806.7875198759</v>
      </c>
      <c r="D234">
        <v>1807.89678</v>
      </c>
      <c r="E234">
        <v>4</v>
      </c>
      <c r="F234" t="s">
        <v>9013</v>
      </c>
      <c r="G234">
        <v>7</v>
      </c>
      <c r="H234">
        <v>2</v>
      </c>
      <c r="I234">
        <v>4</v>
      </c>
      <c r="J234">
        <v>1</v>
      </c>
      <c r="K234" t="s">
        <v>14867</v>
      </c>
    </row>
    <row r="235" spans="1:11" hidden="1" x14ac:dyDescent="0.15">
      <c r="A235" t="s">
        <v>9345</v>
      </c>
      <c r="B235">
        <v>7</v>
      </c>
      <c r="C235">
        <v>1656.6693193735</v>
      </c>
      <c r="D235">
        <v>1657.7822349999999</v>
      </c>
      <c r="E235">
        <v>6</v>
      </c>
      <c r="F235" t="s">
        <v>8976</v>
      </c>
      <c r="G235">
        <v>7</v>
      </c>
      <c r="I235">
        <v>3</v>
      </c>
      <c r="J235">
        <v>4</v>
      </c>
      <c r="K235" t="s">
        <v>14867</v>
      </c>
    </row>
    <row r="236" spans="1:11" hidden="1" x14ac:dyDescent="0.15">
      <c r="A236" t="s">
        <v>9346</v>
      </c>
      <c r="B236">
        <v>7</v>
      </c>
      <c r="C236">
        <v>1025.5869443129</v>
      </c>
      <c r="D236">
        <v>1026.1874600000001</v>
      </c>
      <c r="E236">
        <v>1</v>
      </c>
      <c r="F236" t="s">
        <v>296</v>
      </c>
      <c r="G236">
        <v>7</v>
      </c>
      <c r="H236">
        <v>1</v>
      </c>
      <c r="I236">
        <v>3</v>
      </c>
      <c r="J236">
        <v>3</v>
      </c>
      <c r="K236" t="s">
        <v>14867</v>
      </c>
    </row>
    <row r="237" spans="1:11" hidden="1" x14ac:dyDescent="0.15">
      <c r="A237" t="s">
        <v>9348</v>
      </c>
      <c r="B237">
        <v>7</v>
      </c>
      <c r="C237">
        <v>1192.6088019670001</v>
      </c>
      <c r="D237">
        <v>1193.30636</v>
      </c>
      <c r="E237">
        <v>1</v>
      </c>
      <c r="F237" t="s">
        <v>24</v>
      </c>
      <c r="G237">
        <v>7</v>
      </c>
      <c r="H237">
        <v>3</v>
      </c>
      <c r="I237">
        <v>2</v>
      </c>
      <c r="J237">
        <v>2</v>
      </c>
      <c r="K237" t="s">
        <v>14867</v>
      </c>
    </row>
    <row r="238" spans="1:11" hidden="1" x14ac:dyDescent="0.15">
      <c r="A238" t="s">
        <v>9349</v>
      </c>
      <c r="B238">
        <v>7</v>
      </c>
      <c r="C238">
        <v>943.52395012559998</v>
      </c>
      <c r="D238">
        <v>944.08846000000005</v>
      </c>
      <c r="E238">
        <v>6</v>
      </c>
      <c r="F238" t="s">
        <v>9017</v>
      </c>
      <c r="G238">
        <v>7</v>
      </c>
      <c r="H238">
        <v>2</v>
      </c>
      <c r="I238">
        <v>3</v>
      </c>
      <c r="J238">
        <v>2</v>
      </c>
      <c r="K238" t="s">
        <v>14867</v>
      </c>
    </row>
    <row r="239" spans="1:11" hidden="1" x14ac:dyDescent="0.15">
      <c r="A239" t="s">
        <v>9350</v>
      </c>
      <c r="B239">
        <v>7</v>
      </c>
      <c r="C239">
        <v>1816.9166708862001</v>
      </c>
      <c r="D239">
        <v>1817.94822</v>
      </c>
      <c r="E239">
        <v>3</v>
      </c>
      <c r="F239" t="s">
        <v>9351</v>
      </c>
      <c r="G239">
        <v>7</v>
      </c>
      <c r="I239">
        <v>4</v>
      </c>
      <c r="J239">
        <v>3</v>
      </c>
      <c r="K239" t="s">
        <v>14867</v>
      </c>
    </row>
    <row r="240" spans="1:11" hidden="1" x14ac:dyDescent="0.15">
      <c r="A240" t="s">
        <v>9352</v>
      </c>
      <c r="B240">
        <v>7</v>
      </c>
      <c r="C240">
        <v>1510.8355074392</v>
      </c>
      <c r="D240">
        <v>1511.71876</v>
      </c>
      <c r="E240">
        <v>3</v>
      </c>
      <c r="F240" t="s">
        <v>9353</v>
      </c>
      <c r="G240">
        <v>7</v>
      </c>
      <c r="H240">
        <v>4</v>
      </c>
      <c r="I240">
        <v>2</v>
      </c>
      <c r="J240">
        <v>1</v>
      </c>
      <c r="K240" t="s">
        <v>14867</v>
      </c>
    </row>
    <row r="241" spans="1:11" hidden="1" x14ac:dyDescent="0.15">
      <c r="A241" t="s">
        <v>9358</v>
      </c>
      <c r="B241">
        <v>7</v>
      </c>
      <c r="C241">
        <v>1195.6237237497</v>
      </c>
      <c r="D241">
        <v>1196.3516</v>
      </c>
      <c r="E241">
        <v>3</v>
      </c>
      <c r="F241" t="s">
        <v>9359</v>
      </c>
      <c r="G241">
        <v>7</v>
      </c>
      <c r="H241">
        <v>3</v>
      </c>
      <c r="I241">
        <v>2</v>
      </c>
      <c r="J241">
        <v>2</v>
      </c>
      <c r="K241" t="s">
        <v>14867</v>
      </c>
    </row>
    <row r="242" spans="1:11" hidden="1" x14ac:dyDescent="0.15">
      <c r="A242" t="s">
        <v>9362</v>
      </c>
      <c r="B242">
        <v>7</v>
      </c>
      <c r="C242">
        <v>1185.6393738139</v>
      </c>
      <c r="D242">
        <v>1186.3567800000001</v>
      </c>
      <c r="E242">
        <v>2</v>
      </c>
      <c r="F242" t="s">
        <v>9363</v>
      </c>
      <c r="G242">
        <v>7</v>
      </c>
      <c r="H242">
        <v>2</v>
      </c>
      <c r="I242">
        <v>3</v>
      </c>
      <c r="J242">
        <v>2</v>
      </c>
      <c r="K242" t="s">
        <v>14867</v>
      </c>
    </row>
    <row r="243" spans="1:11" hidden="1" x14ac:dyDescent="0.15">
      <c r="A243" t="s">
        <v>9364</v>
      </c>
      <c r="B243">
        <v>7</v>
      </c>
      <c r="C243">
        <v>1481.7912001614</v>
      </c>
      <c r="D243">
        <v>1482.739255</v>
      </c>
      <c r="E243">
        <v>1</v>
      </c>
      <c r="F243" t="s">
        <v>403</v>
      </c>
      <c r="G243">
        <v>7</v>
      </c>
      <c r="I243">
        <v>3</v>
      </c>
      <c r="J243">
        <v>4</v>
      </c>
      <c r="K243" t="s">
        <v>14867</v>
      </c>
    </row>
    <row r="244" spans="1:11" hidden="1" x14ac:dyDescent="0.15">
      <c r="A244" t="s">
        <v>9367</v>
      </c>
      <c r="B244">
        <v>7</v>
      </c>
      <c r="C244">
        <v>1828.7962809789999</v>
      </c>
      <c r="D244">
        <v>1829.82644</v>
      </c>
      <c r="E244">
        <v>6</v>
      </c>
      <c r="F244" t="s">
        <v>9368</v>
      </c>
      <c r="G244">
        <v>7</v>
      </c>
      <c r="I244">
        <v>3</v>
      </c>
      <c r="J244">
        <v>4</v>
      </c>
      <c r="K244" t="s">
        <v>14867</v>
      </c>
    </row>
    <row r="245" spans="1:11" hidden="1" x14ac:dyDescent="0.15">
      <c r="A245" t="s">
        <v>9376</v>
      </c>
      <c r="B245">
        <v>7</v>
      </c>
      <c r="C245">
        <v>1749.8355841716</v>
      </c>
      <c r="D245">
        <v>1750.9222749999999</v>
      </c>
      <c r="E245">
        <v>1</v>
      </c>
      <c r="F245" t="s">
        <v>243</v>
      </c>
      <c r="G245">
        <v>7</v>
      </c>
      <c r="H245">
        <v>3</v>
      </c>
      <c r="I245">
        <v>3</v>
      </c>
      <c r="J245">
        <v>1</v>
      </c>
      <c r="K245" t="s">
        <v>14867</v>
      </c>
    </row>
    <row r="246" spans="1:11" hidden="1" x14ac:dyDescent="0.15">
      <c r="A246" t="s">
        <v>9378</v>
      </c>
      <c r="B246">
        <v>7</v>
      </c>
      <c r="C246">
        <v>2471.1663562244999</v>
      </c>
      <c r="D246">
        <v>2472.5712400000002</v>
      </c>
      <c r="E246">
        <v>1</v>
      </c>
      <c r="F246" t="s">
        <v>24</v>
      </c>
      <c r="G246">
        <v>7</v>
      </c>
      <c r="I246">
        <v>4</v>
      </c>
      <c r="J246">
        <v>3</v>
      </c>
      <c r="K246" t="s">
        <v>14867</v>
      </c>
    </row>
    <row r="247" spans="1:11" hidden="1" x14ac:dyDescent="0.15">
      <c r="A247" t="s">
        <v>9385</v>
      </c>
      <c r="B247">
        <v>7</v>
      </c>
      <c r="C247">
        <v>1635.8831859132999</v>
      </c>
      <c r="D247">
        <v>1636.8440399999999</v>
      </c>
      <c r="E247">
        <v>1</v>
      </c>
      <c r="F247" t="s">
        <v>168</v>
      </c>
      <c r="G247">
        <v>7</v>
      </c>
      <c r="H247">
        <v>3</v>
      </c>
      <c r="I247">
        <v>3</v>
      </c>
      <c r="J247">
        <v>1</v>
      </c>
      <c r="K247" t="s">
        <v>14867</v>
      </c>
    </row>
    <row r="248" spans="1:11" hidden="1" x14ac:dyDescent="0.15">
      <c r="A248" t="s">
        <v>9390</v>
      </c>
      <c r="B248">
        <v>7</v>
      </c>
      <c r="C248">
        <v>1181.5869443129</v>
      </c>
      <c r="D248">
        <v>1182.32656</v>
      </c>
      <c r="E248">
        <v>1</v>
      </c>
      <c r="F248" t="s">
        <v>480</v>
      </c>
      <c r="G248">
        <v>7</v>
      </c>
      <c r="H248">
        <v>1</v>
      </c>
      <c r="I248">
        <v>3</v>
      </c>
      <c r="J248">
        <v>3</v>
      </c>
      <c r="K248" t="s">
        <v>14867</v>
      </c>
    </row>
    <row r="249" spans="1:11" hidden="1" x14ac:dyDescent="0.15">
      <c r="A249" t="s">
        <v>9391</v>
      </c>
      <c r="B249">
        <v>7</v>
      </c>
      <c r="C249">
        <v>1339.7711162684</v>
      </c>
      <c r="D249">
        <v>1340.5648000000001</v>
      </c>
      <c r="E249">
        <v>3</v>
      </c>
      <c r="F249" t="s">
        <v>9160</v>
      </c>
      <c r="G249">
        <v>7</v>
      </c>
      <c r="H249">
        <v>1</v>
      </c>
      <c r="I249">
        <v>3</v>
      </c>
      <c r="J249">
        <v>3</v>
      </c>
      <c r="K249" t="s">
        <v>14867</v>
      </c>
    </row>
    <row r="250" spans="1:11" hidden="1" x14ac:dyDescent="0.15">
      <c r="A250" t="s">
        <v>9394</v>
      </c>
      <c r="B250">
        <v>7</v>
      </c>
      <c r="C250">
        <v>2032.0476850591999</v>
      </c>
      <c r="D250">
        <v>2033.2391</v>
      </c>
      <c r="E250">
        <v>2</v>
      </c>
      <c r="F250" t="s">
        <v>9395</v>
      </c>
      <c r="G250">
        <v>7</v>
      </c>
      <c r="H250">
        <v>1</v>
      </c>
      <c r="I250">
        <v>3</v>
      </c>
      <c r="J250">
        <v>3</v>
      </c>
      <c r="K250" t="s">
        <v>14867</v>
      </c>
    </row>
    <row r="251" spans="1:11" hidden="1" x14ac:dyDescent="0.15">
      <c r="A251" t="s">
        <v>9404</v>
      </c>
      <c r="B251">
        <v>7</v>
      </c>
      <c r="C251">
        <v>1762.7950991875</v>
      </c>
      <c r="D251">
        <v>1763.8590999999999</v>
      </c>
      <c r="E251">
        <v>1</v>
      </c>
      <c r="F251" t="s">
        <v>702</v>
      </c>
      <c r="G251">
        <v>7</v>
      </c>
      <c r="H251">
        <v>3</v>
      </c>
      <c r="I251">
        <v>4</v>
      </c>
      <c r="K251" t="s">
        <v>14867</v>
      </c>
    </row>
    <row r="252" spans="1:11" hidden="1" x14ac:dyDescent="0.15">
      <c r="A252" t="s">
        <v>9415</v>
      </c>
      <c r="B252">
        <v>7</v>
      </c>
      <c r="C252">
        <v>1623.8831859132999</v>
      </c>
      <c r="D252">
        <v>1624.8333399999999</v>
      </c>
      <c r="E252">
        <v>1</v>
      </c>
      <c r="F252" t="s">
        <v>296</v>
      </c>
      <c r="G252">
        <v>7</v>
      </c>
      <c r="H252">
        <v>3</v>
      </c>
      <c r="I252">
        <v>2</v>
      </c>
      <c r="J252">
        <v>2</v>
      </c>
      <c r="K252" t="s">
        <v>14867</v>
      </c>
    </row>
    <row r="253" spans="1:11" hidden="1" x14ac:dyDescent="0.15">
      <c r="A253" t="s">
        <v>9427</v>
      </c>
      <c r="B253">
        <v>7</v>
      </c>
      <c r="C253">
        <v>3162.4761993564998</v>
      </c>
      <c r="D253">
        <v>3164.3574149999999</v>
      </c>
      <c r="E253">
        <v>1</v>
      </c>
      <c r="F253" t="s">
        <v>24</v>
      </c>
      <c r="G253">
        <v>7</v>
      </c>
      <c r="I253">
        <v>5</v>
      </c>
      <c r="J253">
        <v>2</v>
      </c>
      <c r="K253" t="s">
        <v>14867</v>
      </c>
    </row>
    <row r="254" spans="1:11" hidden="1" x14ac:dyDescent="0.15">
      <c r="A254" t="s">
        <v>9428</v>
      </c>
      <c r="B254">
        <v>7</v>
      </c>
      <c r="C254">
        <v>1422.7758672953</v>
      </c>
      <c r="D254">
        <v>1423.65164</v>
      </c>
      <c r="E254">
        <v>1</v>
      </c>
      <c r="F254" t="s">
        <v>5748</v>
      </c>
      <c r="G254">
        <v>7</v>
      </c>
      <c r="I254">
        <v>3</v>
      </c>
      <c r="J254">
        <v>4</v>
      </c>
      <c r="K254" t="s">
        <v>14867</v>
      </c>
    </row>
    <row r="255" spans="1:11" hidden="1" x14ac:dyDescent="0.15">
      <c r="A255" t="s">
        <v>9429</v>
      </c>
      <c r="B255">
        <v>7</v>
      </c>
      <c r="C255">
        <v>2197.1338743045999</v>
      </c>
      <c r="D255">
        <v>2198.3902400000102</v>
      </c>
      <c r="E255">
        <v>2</v>
      </c>
      <c r="F255" t="s">
        <v>8778</v>
      </c>
      <c r="G255">
        <v>7</v>
      </c>
      <c r="H255">
        <v>1</v>
      </c>
      <c r="I255">
        <v>6</v>
      </c>
      <c r="K255" t="s">
        <v>14867</v>
      </c>
    </row>
    <row r="256" spans="1:11" hidden="1" x14ac:dyDescent="0.15">
      <c r="A256" t="s">
        <v>9434</v>
      </c>
      <c r="B256">
        <v>7</v>
      </c>
      <c r="C256">
        <v>1797.9148799722</v>
      </c>
      <c r="D256">
        <v>1798.9861800000001</v>
      </c>
      <c r="E256">
        <v>2</v>
      </c>
      <c r="F256" t="s">
        <v>9435</v>
      </c>
      <c r="G256">
        <v>7</v>
      </c>
      <c r="H256">
        <v>1</v>
      </c>
      <c r="I256">
        <v>3</v>
      </c>
      <c r="J256">
        <v>3</v>
      </c>
      <c r="K256" t="s">
        <v>14867</v>
      </c>
    </row>
    <row r="257" spans="1:11" hidden="1" x14ac:dyDescent="0.15">
      <c r="A257" t="s">
        <v>9439</v>
      </c>
      <c r="B257">
        <v>7</v>
      </c>
      <c r="C257">
        <v>1471.8398645356001</v>
      </c>
      <c r="D257">
        <v>1472.72732</v>
      </c>
      <c r="E257">
        <v>1</v>
      </c>
      <c r="F257" t="s">
        <v>1781</v>
      </c>
      <c r="G257">
        <v>7</v>
      </c>
      <c r="H257">
        <v>1</v>
      </c>
      <c r="I257">
        <v>3</v>
      </c>
      <c r="J257">
        <v>3</v>
      </c>
      <c r="K257" t="s">
        <v>14867</v>
      </c>
    </row>
    <row r="258" spans="1:11" hidden="1" x14ac:dyDescent="0.15">
      <c r="A258" t="s">
        <v>9440</v>
      </c>
      <c r="B258">
        <v>7</v>
      </c>
      <c r="C258">
        <v>1776.8563150917</v>
      </c>
      <c r="D258">
        <v>1777.91734</v>
      </c>
      <c r="E258">
        <v>2</v>
      </c>
      <c r="F258" t="s">
        <v>8963</v>
      </c>
      <c r="G258">
        <v>7</v>
      </c>
      <c r="H258">
        <v>1</v>
      </c>
      <c r="I258">
        <v>3</v>
      </c>
      <c r="J258">
        <v>3</v>
      </c>
      <c r="K258" t="s">
        <v>14867</v>
      </c>
    </row>
    <row r="259" spans="1:11" hidden="1" x14ac:dyDescent="0.15">
      <c r="A259" t="s">
        <v>9448</v>
      </c>
      <c r="B259">
        <v>7</v>
      </c>
      <c r="C259">
        <v>1486.8718929454999</v>
      </c>
      <c r="D259">
        <v>1487.7404200000001</v>
      </c>
      <c r="E259">
        <v>1</v>
      </c>
      <c r="F259" t="s">
        <v>401</v>
      </c>
      <c r="G259">
        <v>7</v>
      </c>
      <c r="H259">
        <v>2</v>
      </c>
      <c r="I259">
        <v>3</v>
      </c>
      <c r="J259">
        <v>2</v>
      </c>
      <c r="K259" t="s">
        <v>14867</v>
      </c>
    </row>
    <row r="260" spans="1:11" hidden="1" x14ac:dyDescent="0.15">
      <c r="A260" t="s">
        <v>9449</v>
      </c>
      <c r="B260">
        <v>7</v>
      </c>
      <c r="C260">
        <v>2468.3009992123998</v>
      </c>
      <c r="D260">
        <v>2469.73954000001</v>
      </c>
      <c r="E260">
        <v>1</v>
      </c>
      <c r="F260" t="s">
        <v>40</v>
      </c>
      <c r="G260">
        <v>7</v>
      </c>
      <c r="I260">
        <v>2</v>
      </c>
      <c r="J260">
        <v>5</v>
      </c>
      <c r="K260" t="s">
        <v>14867</v>
      </c>
    </row>
    <row r="261" spans="1:11" hidden="1" x14ac:dyDescent="0.15">
      <c r="A261" t="s">
        <v>9455</v>
      </c>
      <c r="B261">
        <v>7</v>
      </c>
      <c r="C261">
        <v>2745.4118996966999</v>
      </c>
      <c r="D261">
        <v>2747.0583200000001</v>
      </c>
      <c r="E261">
        <v>1</v>
      </c>
      <c r="F261" t="s">
        <v>15</v>
      </c>
      <c r="G261">
        <v>7</v>
      </c>
      <c r="H261">
        <v>3</v>
      </c>
      <c r="I261">
        <v>1</v>
      </c>
      <c r="J261">
        <v>3</v>
      </c>
      <c r="K261" t="s">
        <v>14867</v>
      </c>
    </row>
    <row r="262" spans="1:11" hidden="1" x14ac:dyDescent="0.15">
      <c r="A262" t="s">
        <v>9456</v>
      </c>
      <c r="B262">
        <v>7</v>
      </c>
      <c r="C262">
        <v>2095.0394881382999</v>
      </c>
      <c r="D262">
        <v>2096.3546000000001</v>
      </c>
      <c r="E262">
        <v>1</v>
      </c>
      <c r="F262" t="s">
        <v>15</v>
      </c>
      <c r="G262">
        <v>7</v>
      </c>
      <c r="H262">
        <v>3</v>
      </c>
      <c r="I262">
        <v>2</v>
      </c>
      <c r="J262">
        <v>2</v>
      </c>
      <c r="K262" t="s">
        <v>14867</v>
      </c>
    </row>
    <row r="263" spans="1:11" hidden="1" x14ac:dyDescent="0.15">
      <c r="A263" t="s">
        <v>9457</v>
      </c>
      <c r="B263">
        <v>7</v>
      </c>
      <c r="C263">
        <v>2948.5317445829</v>
      </c>
      <c r="D263">
        <v>2950.360635</v>
      </c>
      <c r="E263">
        <v>2</v>
      </c>
      <c r="F263" t="s">
        <v>9458</v>
      </c>
      <c r="G263">
        <v>7</v>
      </c>
      <c r="H263">
        <v>1</v>
      </c>
      <c r="I263">
        <v>4</v>
      </c>
      <c r="J263">
        <v>2</v>
      </c>
      <c r="K263" t="s">
        <v>14867</v>
      </c>
    </row>
    <row r="264" spans="1:11" hidden="1" x14ac:dyDescent="0.15">
      <c r="A264" t="s">
        <v>9459</v>
      </c>
      <c r="B264">
        <v>7</v>
      </c>
      <c r="C264">
        <v>2932.5368295828998</v>
      </c>
      <c r="D264">
        <v>2934.3657200000098</v>
      </c>
      <c r="E264">
        <v>2</v>
      </c>
      <c r="F264" t="s">
        <v>9458</v>
      </c>
      <c r="G264">
        <v>7</v>
      </c>
      <c r="H264">
        <v>1</v>
      </c>
      <c r="I264">
        <v>3</v>
      </c>
      <c r="J264">
        <v>3</v>
      </c>
      <c r="K264" t="s">
        <v>14867</v>
      </c>
    </row>
    <row r="265" spans="1:11" hidden="1" x14ac:dyDescent="0.15">
      <c r="A265" t="s">
        <v>9460</v>
      </c>
      <c r="B265">
        <v>7</v>
      </c>
      <c r="C265">
        <v>2914.5804089571002</v>
      </c>
      <c r="D265">
        <v>2916.3272999999999</v>
      </c>
      <c r="E265">
        <v>4</v>
      </c>
      <c r="F265" t="s">
        <v>8877</v>
      </c>
      <c r="G265">
        <v>7</v>
      </c>
      <c r="I265">
        <v>4</v>
      </c>
      <c r="J265">
        <v>3</v>
      </c>
      <c r="K265" t="s">
        <v>14867</v>
      </c>
    </row>
    <row r="266" spans="1:11" hidden="1" x14ac:dyDescent="0.15">
      <c r="A266" t="s">
        <v>9461</v>
      </c>
      <c r="B266">
        <v>7</v>
      </c>
      <c r="C266">
        <v>1126.5328598318999</v>
      </c>
      <c r="D266">
        <v>1127.26812</v>
      </c>
      <c r="E266">
        <v>1</v>
      </c>
      <c r="F266" t="s">
        <v>17</v>
      </c>
      <c r="G266">
        <v>7</v>
      </c>
      <c r="H266">
        <v>5</v>
      </c>
      <c r="I266">
        <v>2</v>
      </c>
      <c r="K266" t="s">
        <v>14867</v>
      </c>
    </row>
    <row r="267" spans="1:11" hidden="1" x14ac:dyDescent="0.15">
      <c r="A267" t="s">
        <v>9465</v>
      </c>
      <c r="B267">
        <v>7</v>
      </c>
      <c r="C267">
        <v>1156.583649849</v>
      </c>
      <c r="D267">
        <v>1157.2345</v>
      </c>
      <c r="E267">
        <v>1</v>
      </c>
      <c r="F267" t="s">
        <v>26</v>
      </c>
      <c r="G267">
        <v>7</v>
      </c>
      <c r="H267">
        <v>7</v>
      </c>
      <c r="K267" t="s">
        <v>14867</v>
      </c>
    </row>
    <row r="268" spans="1:11" hidden="1" x14ac:dyDescent="0.15">
      <c r="A268" t="s">
        <v>9466</v>
      </c>
      <c r="B268">
        <v>7</v>
      </c>
      <c r="C268">
        <v>1189.6012737481001</v>
      </c>
      <c r="D268">
        <v>1190.36708</v>
      </c>
      <c r="E268">
        <v>1</v>
      </c>
      <c r="F268" t="s">
        <v>26</v>
      </c>
      <c r="G268">
        <v>7</v>
      </c>
      <c r="H268">
        <v>7</v>
      </c>
      <c r="K268" t="s">
        <v>14867</v>
      </c>
    </row>
    <row r="269" spans="1:11" hidden="1" x14ac:dyDescent="0.15">
      <c r="A269" t="s">
        <v>9467</v>
      </c>
      <c r="B269">
        <v>7</v>
      </c>
      <c r="C269">
        <v>1086.6185787923</v>
      </c>
      <c r="D269">
        <v>1087.27208</v>
      </c>
      <c r="E269">
        <v>2</v>
      </c>
      <c r="F269" t="s">
        <v>9468</v>
      </c>
      <c r="G269">
        <v>7</v>
      </c>
      <c r="H269">
        <v>6</v>
      </c>
      <c r="J269">
        <v>1</v>
      </c>
      <c r="K269" t="s">
        <v>14867</v>
      </c>
    </row>
    <row r="270" spans="1:11" hidden="1" x14ac:dyDescent="0.15">
      <c r="A270" t="s">
        <v>9469</v>
      </c>
      <c r="B270">
        <v>7</v>
      </c>
      <c r="C270">
        <v>1617.7853350314001</v>
      </c>
      <c r="D270">
        <v>1618.81366</v>
      </c>
      <c r="E270">
        <v>1</v>
      </c>
      <c r="F270" t="s">
        <v>142</v>
      </c>
      <c r="G270">
        <v>7</v>
      </c>
      <c r="H270">
        <v>5</v>
      </c>
      <c r="I270">
        <v>1</v>
      </c>
      <c r="J270">
        <v>1</v>
      </c>
      <c r="K270" t="s">
        <v>14867</v>
      </c>
    </row>
    <row r="271" spans="1:11" hidden="1" x14ac:dyDescent="0.15">
      <c r="A271" t="s">
        <v>9470</v>
      </c>
      <c r="B271">
        <v>7</v>
      </c>
      <c r="C271">
        <v>1081.5920296908</v>
      </c>
      <c r="D271">
        <v>1082.25226</v>
      </c>
      <c r="E271">
        <v>19</v>
      </c>
      <c r="F271" t="s">
        <v>9471</v>
      </c>
      <c r="G271">
        <v>7</v>
      </c>
      <c r="H271">
        <v>4</v>
      </c>
      <c r="I271">
        <v>3</v>
      </c>
      <c r="K271" t="s">
        <v>14867</v>
      </c>
    </row>
    <row r="272" spans="1:11" hidden="1" x14ac:dyDescent="0.15">
      <c r="A272" t="s">
        <v>9473</v>
      </c>
      <c r="B272">
        <v>7</v>
      </c>
      <c r="C272">
        <v>1350.7394817889999</v>
      </c>
      <c r="D272">
        <v>1351.54438</v>
      </c>
      <c r="E272">
        <v>1</v>
      </c>
      <c r="F272" t="s">
        <v>3852</v>
      </c>
      <c r="G272">
        <v>7</v>
      </c>
      <c r="H272">
        <v>7</v>
      </c>
      <c r="K272" t="s">
        <v>14867</v>
      </c>
    </row>
    <row r="273" spans="1:11" hidden="1" x14ac:dyDescent="0.15">
      <c r="A273" t="s">
        <v>9474</v>
      </c>
      <c r="B273">
        <v>7</v>
      </c>
      <c r="C273">
        <v>2084.9796818485001</v>
      </c>
      <c r="D273">
        <v>2086.2404999999999</v>
      </c>
      <c r="E273">
        <v>1</v>
      </c>
      <c r="F273" t="s">
        <v>38</v>
      </c>
      <c r="G273">
        <v>7</v>
      </c>
      <c r="H273">
        <v>3</v>
      </c>
      <c r="I273">
        <v>3</v>
      </c>
      <c r="J273">
        <v>1</v>
      </c>
      <c r="K273" t="s">
        <v>14867</v>
      </c>
    </row>
    <row r="274" spans="1:11" hidden="1" x14ac:dyDescent="0.15">
      <c r="A274" t="s">
        <v>9475</v>
      </c>
      <c r="B274">
        <v>7</v>
      </c>
      <c r="C274">
        <v>1832.9156082536999</v>
      </c>
      <c r="D274">
        <v>1833.98892</v>
      </c>
      <c r="E274">
        <v>4</v>
      </c>
      <c r="F274" t="s">
        <v>9476</v>
      </c>
      <c r="G274">
        <v>7</v>
      </c>
      <c r="H274">
        <v>7</v>
      </c>
      <c r="K274" t="s">
        <v>14867</v>
      </c>
    </row>
    <row r="275" spans="1:11" hidden="1" x14ac:dyDescent="0.15">
      <c r="A275" t="s">
        <v>9479</v>
      </c>
      <c r="B275">
        <v>7</v>
      </c>
      <c r="C275">
        <v>1880.9955899091999</v>
      </c>
      <c r="D275">
        <v>1882.0798400000001</v>
      </c>
      <c r="E275">
        <v>3</v>
      </c>
      <c r="F275" t="s">
        <v>9480</v>
      </c>
      <c r="G275">
        <v>7</v>
      </c>
      <c r="H275">
        <v>3</v>
      </c>
      <c r="I275">
        <v>2</v>
      </c>
      <c r="J275">
        <v>2</v>
      </c>
      <c r="K275" t="s">
        <v>14867</v>
      </c>
    </row>
    <row r="276" spans="1:11" hidden="1" x14ac:dyDescent="0.15">
      <c r="A276" t="s">
        <v>9481</v>
      </c>
      <c r="B276">
        <v>7</v>
      </c>
      <c r="C276">
        <v>1628.8198573750001</v>
      </c>
      <c r="D276">
        <v>1629.80988</v>
      </c>
      <c r="E276">
        <v>17</v>
      </c>
      <c r="F276" t="s">
        <v>9482</v>
      </c>
      <c r="G276">
        <v>7</v>
      </c>
      <c r="H276">
        <v>3</v>
      </c>
      <c r="J276">
        <v>4</v>
      </c>
      <c r="K276" t="s">
        <v>14867</v>
      </c>
    </row>
    <row r="277" spans="1:11" hidden="1" x14ac:dyDescent="0.15">
      <c r="A277" t="s">
        <v>9483</v>
      </c>
      <c r="B277">
        <v>7</v>
      </c>
      <c r="C277">
        <v>1637.8525544869001</v>
      </c>
      <c r="D277">
        <v>1638.8217</v>
      </c>
      <c r="E277">
        <v>1</v>
      </c>
      <c r="F277" t="s">
        <v>17</v>
      </c>
      <c r="G277">
        <v>7</v>
      </c>
      <c r="H277">
        <v>4</v>
      </c>
      <c r="I277">
        <v>2</v>
      </c>
      <c r="J277">
        <v>1</v>
      </c>
      <c r="K277" t="s">
        <v>14867</v>
      </c>
    </row>
    <row r="278" spans="1:11" hidden="1" x14ac:dyDescent="0.15">
      <c r="A278" t="s">
        <v>9484</v>
      </c>
      <c r="B278">
        <v>7</v>
      </c>
      <c r="C278">
        <v>2903.3753206732999</v>
      </c>
      <c r="D278">
        <v>2905.16995</v>
      </c>
      <c r="E278">
        <v>1</v>
      </c>
      <c r="F278" t="s">
        <v>15</v>
      </c>
      <c r="G278">
        <v>7</v>
      </c>
      <c r="H278">
        <v>3</v>
      </c>
      <c r="I278">
        <v>2</v>
      </c>
      <c r="J278">
        <v>2</v>
      </c>
      <c r="K278" t="s">
        <v>14867</v>
      </c>
    </row>
    <row r="279" spans="1:11" hidden="1" x14ac:dyDescent="0.15">
      <c r="A279" t="s">
        <v>9485</v>
      </c>
      <c r="B279">
        <v>7</v>
      </c>
      <c r="C279">
        <v>2044.0880933108999</v>
      </c>
      <c r="D279">
        <v>2045.3341600000001</v>
      </c>
      <c r="E279">
        <v>2</v>
      </c>
      <c r="F279" t="s">
        <v>8856</v>
      </c>
      <c r="G279">
        <v>7</v>
      </c>
      <c r="H279">
        <v>4</v>
      </c>
      <c r="I279">
        <v>2</v>
      </c>
      <c r="J279">
        <v>1</v>
      </c>
      <c r="K279" t="s">
        <v>14867</v>
      </c>
    </row>
    <row r="280" spans="1:11" hidden="1" x14ac:dyDescent="0.15">
      <c r="A280" t="s">
        <v>9486</v>
      </c>
      <c r="B280">
        <v>7</v>
      </c>
      <c r="C280">
        <v>1872.9145456212</v>
      </c>
      <c r="D280">
        <v>1874.0510200000001</v>
      </c>
      <c r="E280">
        <v>2</v>
      </c>
      <c r="F280" t="s">
        <v>9363</v>
      </c>
      <c r="G280">
        <v>7</v>
      </c>
      <c r="H280">
        <v>2</v>
      </c>
      <c r="I280">
        <v>2</v>
      </c>
      <c r="J280">
        <v>3</v>
      </c>
      <c r="K280" t="s">
        <v>14867</v>
      </c>
    </row>
    <row r="281" spans="1:11" hidden="1" x14ac:dyDescent="0.15">
      <c r="A281" t="s">
        <v>9487</v>
      </c>
      <c r="B281">
        <v>7</v>
      </c>
      <c r="C281">
        <v>1940.9803337755</v>
      </c>
      <c r="D281">
        <v>1942.0887399999999</v>
      </c>
      <c r="E281">
        <v>1</v>
      </c>
      <c r="F281" t="s">
        <v>17</v>
      </c>
      <c r="G281">
        <v>7</v>
      </c>
      <c r="H281">
        <v>4</v>
      </c>
      <c r="I281">
        <v>2</v>
      </c>
      <c r="J281">
        <v>1</v>
      </c>
      <c r="K281" t="s">
        <v>14867</v>
      </c>
    </row>
    <row r="282" spans="1:11" hidden="1" x14ac:dyDescent="0.15">
      <c r="A282" t="s">
        <v>9488</v>
      </c>
      <c r="B282">
        <v>7</v>
      </c>
      <c r="C282">
        <v>1268.7016397197001</v>
      </c>
      <c r="D282">
        <v>1269.48514</v>
      </c>
      <c r="E282">
        <v>1</v>
      </c>
      <c r="F282" t="s">
        <v>1833</v>
      </c>
      <c r="G282">
        <v>7</v>
      </c>
      <c r="H282">
        <v>3</v>
      </c>
      <c r="I282">
        <v>2</v>
      </c>
      <c r="J282">
        <v>2</v>
      </c>
      <c r="K282" t="s">
        <v>14867</v>
      </c>
    </row>
    <row r="283" spans="1:11" hidden="1" x14ac:dyDescent="0.15">
      <c r="A283" t="s">
        <v>9489</v>
      </c>
      <c r="B283">
        <v>7</v>
      </c>
      <c r="C283">
        <v>1992.9693751586999</v>
      </c>
      <c r="D283">
        <v>1994.1663799999999</v>
      </c>
      <c r="E283">
        <v>1</v>
      </c>
      <c r="F283" t="s">
        <v>17</v>
      </c>
      <c r="G283">
        <v>7</v>
      </c>
      <c r="H283">
        <v>4</v>
      </c>
      <c r="I283">
        <v>1</v>
      </c>
      <c r="J283">
        <v>2</v>
      </c>
      <c r="K283" t="s">
        <v>14867</v>
      </c>
    </row>
    <row r="284" spans="1:11" hidden="1" x14ac:dyDescent="0.15">
      <c r="A284" t="s">
        <v>9490</v>
      </c>
      <c r="B284">
        <v>7</v>
      </c>
      <c r="C284">
        <v>2183.0786508366</v>
      </c>
      <c r="D284">
        <v>2184.3998999999999</v>
      </c>
      <c r="E284">
        <v>1</v>
      </c>
      <c r="F284" t="s">
        <v>1310</v>
      </c>
      <c r="G284">
        <v>7</v>
      </c>
      <c r="H284">
        <v>3</v>
      </c>
      <c r="I284">
        <v>2</v>
      </c>
      <c r="J284">
        <v>2</v>
      </c>
      <c r="K284" t="s">
        <v>14867</v>
      </c>
    </row>
    <row r="285" spans="1:11" hidden="1" x14ac:dyDescent="0.15">
      <c r="A285" t="s">
        <v>9491</v>
      </c>
      <c r="B285">
        <v>7</v>
      </c>
      <c r="C285">
        <v>1497.5710447389999</v>
      </c>
      <c r="D285">
        <v>1498.4896000000001</v>
      </c>
      <c r="E285">
        <v>2</v>
      </c>
      <c r="F285" t="s">
        <v>8856</v>
      </c>
      <c r="G285">
        <v>7</v>
      </c>
      <c r="H285">
        <v>2</v>
      </c>
      <c r="I285">
        <v>3</v>
      </c>
      <c r="J285">
        <v>2</v>
      </c>
      <c r="K285" t="s">
        <v>14867</v>
      </c>
    </row>
    <row r="286" spans="1:11" hidden="1" x14ac:dyDescent="0.15">
      <c r="A286" t="s">
        <v>9492</v>
      </c>
      <c r="B286">
        <v>7</v>
      </c>
      <c r="C286">
        <v>1200.6098645995</v>
      </c>
      <c r="D286">
        <v>1201.2870600000001</v>
      </c>
      <c r="E286">
        <v>7</v>
      </c>
      <c r="F286" t="s">
        <v>9493</v>
      </c>
      <c r="G286">
        <v>7</v>
      </c>
      <c r="H286">
        <v>4</v>
      </c>
      <c r="I286">
        <v>1</v>
      </c>
      <c r="J286">
        <v>2</v>
      </c>
      <c r="K286" t="s">
        <v>14867</v>
      </c>
    </row>
    <row r="287" spans="1:11" hidden="1" x14ac:dyDescent="0.15">
      <c r="A287" t="s">
        <v>9498</v>
      </c>
      <c r="B287">
        <v>7</v>
      </c>
      <c r="C287">
        <v>2223.1344511560001</v>
      </c>
      <c r="D287">
        <v>2224.5268799999999</v>
      </c>
      <c r="E287">
        <v>1</v>
      </c>
      <c r="F287" t="s">
        <v>15</v>
      </c>
      <c r="G287">
        <v>7</v>
      </c>
      <c r="H287">
        <v>6</v>
      </c>
      <c r="I287">
        <v>1</v>
      </c>
      <c r="K287" t="s">
        <v>14867</v>
      </c>
    </row>
    <row r="288" spans="1:11" hidden="1" x14ac:dyDescent="0.15">
      <c r="A288" t="s">
        <v>9500</v>
      </c>
      <c r="B288">
        <v>7</v>
      </c>
      <c r="C288">
        <v>1443.8007022152001</v>
      </c>
      <c r="D288">
        <v>1444.731035</v>
      </c>
      <c r="E288">
        <v>1</v>
      </c>
      <c r="F288" t="s">
        <v>718</v>
      </c>
      <c r="G288">
        <v>7</v>
      </c>
      <c r="I288">
        <v>2</v>
      </c>
      <c r="J288">
        <v>5</v>
      </c>
      <c r="K288" t="s">
        <v>14867</v>
      </c>
    </row>
    <row r="289" spans="1:11" hidden="1" x14ac:dyDescent="0.15">
      <c r="A289" t="s">
        <v>9501</v>
      </c>
      <c r="B289">
        <v>7</v>
      </c>
      <c r="C289">
        <v>2932.5368295828998</v>
      </c>
      <c r="D289">
        <v>2934.3657199999998</v>
      </c>
      <c r="E289">
        <v>2</v>
      </c>
      <c r="F289" t="s">
        <v>9458</v>
      </c>
      <c r="G289">
        <v>7</v>
      </c>
      <c r="I289">
        <v>1</v>
      </c>
      <c r="J289">
        <v>6</v>
      </c>
      <c r="K289" t="s">
        <v>14867</v>
      </c>
    </row>
    <row r="290" spans="1:11" hidden="1" x14ac:dyDescent="0.15">
      <c r="A290" t="s">
        <v>9502</v>
      </c>
      <c r="B290">
        <v>6</v>
      </c>
      <c r="C290">
        <v>1215.6207636367999</v>
      </c>
      <c r="D290">
        <v>1216.3017</v>
      </c>
      <c r="E290">
        <v>2</v>
      </c>
      <c r="F290" t="s">
        <v>8901</v>
      </c>
      <c r="G290">
        <v>6</v>
      </c>
      <c r="I290">
        <v>3</v>
      </c>
      <c r="J290">
        <v>3</v>
      </c>
      <c r="K290" t="s">
        <v>14867</v>
      </c>
    </row>
    <row r="291" spans="1:11" hidden="1" x14ac:dyDescent="0.15">
      <c r="A291" t="s">
        <v>9507</v>
      </c>
      <c r="B291">
        <v>6</v>
      </c>
      <c r="C291">
        <v>979.43592297930002</v>
      </c>
      <c r="D291">
        <v>979.98983999999996</v>
      </c>
      <c r="E291">
        <v>1</v>
      </c>
      <c r="F291" t="s">
        <v>142</v>
      </c>
      <c r="G291">
        <v>6</v>
      </c>
      <c r="H291">
        <v>5</v>
      </c>
      <c r="I291">
        <v>1</v>
      </c>
      <c r="K291" t="s">
        <v>14867</v>
      </c>
    </row>
    <row r="292" spans="1:11" hidden="1" x14ac:dyDescent="0.15">
      <c r="A292" t="s">
        <v>9513</v>
      </c>
      <c r="B292">
        <v>6</v>
      </c>
      <c r="C292">
        <v>1221.5877321738999</v>
      </c>
      <c r="D292">
        <v>1222.3012200000001</v>
      </c>
      <c r="E292">
        <v>2</v>
      </c>
      <c r="F292" t="s">
        <v>8963</v>
      </c>
      <c r="G292">
        <v>6</v>
      </c>
      <c r="H292">
        <v>2</v>
      </c>
      <c r="I292">
        <v>3</v>
      </c>
      <c r="J292">
        <v>1</v>
      </c>
      <c r="K292" t="s">
        <v>14867</v>
      </c>
    </row>
    <row r="293" spans="1:11" hidden="1" x14ac:dyDescent="0.15">
      <c r="A293" t="s">
        <v>9515</v>
      </c>
      <c r="B293">
        <v>6</v>
      </c>
      <c r="C293">
        <v>2016.8768570166999</v>
      </c>
      <c r="D293">
        <v>2018.1741099999999</v>
      </c>
      <c r="E293">
        <v>1</v>
      </c>
      <c r="F293" t="s">
        <v>17</v>
      </c>
      <c r="G293">
        <v>6</v>
      </c>
      <c r="H293">
        <v>2</v>
      </c>
      <c r="I293">
        <v>4</v>
      </c>
      <c r="K293" t="s">
        <v>14867</v>
      </c>
    </row>
    <row r="294" spans="1:11" hidden="1" x14ac:dyDescent="0.15">
      <c r="A294" t="s">
        <v>9516</v>
      </c>
      <c r="B294">
        <v>6</v>
      </c>
      <c r="C294">
        <v>1202.6407707973999</v>
      </c>
      <c r="D294">
        <v>1203.34754</v>
      </c>
      <c r="E294">
        <v>3</v>
      </c>
      <c r="F294" t="s">
        <v>9517</v>
      </c>
      <c r="G294">
        <v>6</v>
      </c>
      <c r="H294">
        <v>2</v>
      </c>
      <c r="I294">
        <v>2</v>
      </c>
      <c r="J294">
        <v>2</v>
      </c>
      <c r="K294" t="s">
        <v>14867</v>
      </c>
    </row>
    <row r="295" spans="1:11" hidden="1" x14ac:dyDescent="0.15">
      <c r="A295" t="s">
        <v>9520</v>
      </c>
      <c r="B295">
        <v>6</v>
      </c>
      <c r="C295">
        <v>1415.7732415334001</v>
      </c>
      <c r="D295">
        <v>1416.5797</v>
      </c>
      <c r="E295">
        <v>1</v>
      </c>
      <c r="F295" t="s">
        <v>40</v>
      </c>
      <c r="G295">
        <v>6</v>
      </c>
      <c r="H295">
        <v>1</v>
      </c>
      <c r="I295">
        <v>3</v>
      </c>
      <c r="J295">
        <v>2</v>
      </c>
      <c r="K295" t="s">
        <v>14867</v>
      </c>
    </row>
    <row r="296" spans="1:11" hidden="1" x14ac:dyDescent="0.15">
      <c r="A296" t="s">
        <v>9521</v>
      </c>
      <c r="B296">
        <v>6</v>
      </c>
      <c r="C296">
        <v>1512.7208716119001</v>
      </c>
      <c r="D296">
        <v>1513.607</v>
      </c>
      <c r="E296">
        <v>4</v>
      </c>
      <c r="F296" t="s">
        <v>9138</v>
      </c>
      <c r="G296">
        <v>6</v>
      </c>
      <c r="H296">
        <v>2</v>
      </c>
      <c r="I296">
        <v>2</v>
      </c>
      <c r="J296">
        <v>2</v>
      </c>
      <c r="K296" t="s">
        <v>14867</v>
      </c>
    </row>
    <row r="297" spans="1:11" hidden="1" x14ac:dyDescent="0.15">
      <c r="A297" t="s">
        <v>9522</v>
      </c>
      <c r="B297">
        <v>6</v>
      </c>
      <c r="C297">
        <v>1641.795827469</v>
      </c>
      <c r="D297">
        <v>1642.7227399999999</v>
      </c>
      <c r="E297">
        <v>3</v>
      </c>
      <c r="F297" t="s">
        <v>9523</v>
      </c>
      <c r="G297">
        <v>6</v>
      </c>
      <c r="I297">
        <v>3</v>
      </c>
      <c r="J297">
        <v>3</v>
      </c>
      <c r="K297" t="s">
        <v>14867</v>
      </c>
    </row>
    <row r="298" spans="1:11" hidden="1" x14ac:dyDescent="0.15">
      <c r="A298" t="s">
        <v>9531</v>
      </c>
      <c r="B298">
        <v>6</v>
      </c>
      <c r="C298">
        <v>1654.8049951718001</v>
      </c>
      <c r="D298">
        <v>1655.7579599999999</v>
      </c>
      <c r="E298">
        <v>8</v>
      </c>
      <c r="F298" t="s">
        <v>9532</v>
      </c>
      <c r="G298">
        <v>6</v>
      </c>
      <c r="I298">
        <v>3</v>
      </c>
      <c r="J298">
        <v>3</v>
      </c>
      <c r="K298" t="s">
        <v>14867</v>
      </c>
    </row>
    <row r="299" spans="1:11" hidden="1" x14ac:dyDescent="0.15">
      <c r="A299" t="s">
        <v>9533</v>
      </c>
      <c r="B299">
        <v>6</v>
      </c>
      <c r="C299">
        <v>1300.6510607122</v>
      </c>
      <c r="D299">
        <v>1301.39958</v>
      </c>
      <c r="E299">
        <v>6</v>
      </c>
      <c r="F299" t="s">
        <v>9534</v>
      </c>
      <c r="G299">
        <v>6</v>
      </c>
      <c r="I299">
        <v>5</v>
      </c>
      <c r="J299">
        <v>1</v>
      </c>
      <c r="K299" t="s">
        <v>14867</v>
      </c>
    </row>
    <row r="300" spans="1:11" hidden="1" x14ac:dyDescent="0.15">
      <c r="A300" t="s">
        <v>9541</v>
      </c>
      <c r="B300">
        <v>6</v>
      </c>
      <c r="C300">
        <v>1462.6973593557</v>
      </c>
      <c r="D300">
        <v>1463.6051950000001</v>
      </c>
      <c r="E300">
        <v>2</v>
      </c>
      <c r="F300" t="s">
        <v>9542</v>
      </c>
      <c r="G300">
        <v>6</v>
      </c>
      <c r="I300">
        <v>3</v>
      </c>
      <c r="J300">
        <v>3</v>
      </c>
      <c r="K300" t="s">
        <v>14867</v>
      </c>
    </row>
    <row r="301" spans="1:11" hidden="1" x14ac:dyDescent="0.15">
      <c r="A301" t="s">
        <v>9547</v>
      </c>
      <c r="B301">
        <v>6</v>
      </c>
      <c r="C301">
        <v>1120.5400536998</v>
      </c>
      <c r="D301">
        <v>1121.1973399999999</v>
      </c>
      <c r="E301">
        <v>2</v>
      </c>
      <c r="F301" t="s">
        <v>9201</v>
      </c>
      <c r="G301">
        <v>6</v>
      </c>
      <c r="H301">
        <v>1</v>
      </c>
      <c r="I301">
        <v>3</v>
      </c>
      <c r="J301">
        <v>2</v>
      </c>
      <c r="K301" t="s">
        <v>14867</v>
      </c>
    </row>
    <row r="302" spans="1:11" hidden="1" x14ac:dyDescent="0.15">
      <c r="A302" t="s">
        <v>9548</v>
      </c>
      <c r="B302">
        <v>6</v>
      </c>
      <c r="C302">
        <v>1597.7517904407</v>
      </c>
      <c r="D302">
        <v>1598.7064600000001</v>
      </c>
      <c r="E302">
        <v>2</v>
      </c>
      <c r="F302" t="s">
        <v>9549</v>
      </c>
      <c r="G302">
        <v>6</v>
      </c>
      <c r="H302">
        <v>3</v>
      </c>
      <c r="I302">
        <v>3</v>
      </c>
      <c r="K302" t="s">
        <v>14867</v>
      </c>
    </row>
    <row r="303" spans="1:11" hidden="1" x14ac:dyDescent="0.15">
      <c r="A303" t="s">
        <v>9559</v>
      </c>
      <c r="B303">
        <v>6</v>
      </c>
      <c r="C303">
        <v>1676.8005784959</v>
      </c>
      <c r="D303">
        <v>1677.7667799999999</v>
      </c>
      <c r="E303">
        <v>1</v>
      </c>
      <c r="F303" t="s">
        <v>223</v>
      </c>
      <c r="G303">
        <v>6</v>
      </c>
      <c r="H303">
        <v>1</v>
      </c>
      <c r="I303">
        <v>3</v>
      </c>
      <c r="J303">
        <v>2</v>
      </c>
      <c r="K303" t="s">
        <v>14867</v>
      </c>
    </row>
    <row r="304" spans="1:11" hidden="1" x14ac:dyDescent="0.15">
      <c r="A304" t="s">
        <v>9560</v>
      </c>
      <c r="B304">
        <v>6</v>
      </c>
      <c r="C304">
        <v>1656.7855971337001</v>
      </c>
      <c r="D304">
        <v>1657.73892</v>
      </c>
      <c r="E304">
        <v>1</v>
      </c>
      <c r="F304" t="s">
        <v>17</v>
      </c>
      <c r="G304">
        <v>6</v>
      </c>
      <c r="H304">
        <v>3</v>
      </c>
      <c r="I304">
        <v>3</v>
      </c>
      <c r="K304" t="s">
        <v>14867</v>
      </c>
    </row>
    <row r="305" spans="1:11" hidden="1" x14ac:dyDescent="0.15">
      <c r="A305" t="s">
        <v>9561</v>
      </c>
      <c r="B305">
        <v>6</v>
      </c>
      <c r="C305">
        <v>1632.8140563464999</v>
      </c>
      <c r="D305">
        <v>1633.7920200000001</v>
      </c>
      <c r="E305">
        <v>2</v>
      </c>
      <c r="F305" t="s">
        <v>9395</v>
      </c>
      <c r="G305">
        <v>6</v>
      </c>
      <c r="H305">
        <v>1</v>
      </c>
      <c r="I305">
        <v>3</v>
      </c>
      <c r="J305">
        <v>2</v>
      </c>
      <c r="K305" t="s">
        <v>14867</v>
      </c>
    </row>
    <row r="306" spans="1:11" hidden="1" x14ac:dyDescent="0.15">
      <c r="A306" t="s">
        <v>9565</v>
      </c>
      <c r="B306">
        <v>6</v>
      </c>
      <c r="C306">
        <v>1425.7463580809001</v>
      </c>
      <c r="D306">
        <v>1426.57122</v>
      </c>
      <c r="E306">
        <v>3</v>
      </c>
      <c r="F306" t="s">
        <v>9173</v>
      </c>
      <c r="G306">
        <v>6</v>
      </c>
      <c r="I306">
        <v>3</v>
      </c>
      <c r="J306">
        <v>3</v>
      </c>
      <c r="K306" t="s">
        <v>14867</v>
      </c>
    </row>
    <row r="307" spans="1:11" hidden="1" x14ac:dyDescent="0.15">
      <c r="A307" t="s">
        <v>9568</v>
      </c>
      <c r="B307">
        <v>6</v>
      </c>
      <c r="C307">
        <v>1129.5880069453999</v>
      </c>
      <c r="D307">
        <v>1130.2537600000001</v>
      </c>
      <c r="E307">
        <v>3</v>
      </c>
      <c r="F307" t="s">
        <v>9569</v>
      </c>
      <c r="G307">
        <v>6</v>
      </c>
      <c r="I307">
        <v>3</v>
      </c>
      <c r="J307">
        <v>3</v>
      </c>
      <c r="K307" t="s">
        <v>14867</v>
      </c>
    </row>
    <row r="308" spans="1:11" hidden="1" x14ac:dyDescent="0.15">
      <c r="A308" t="s">
        <v>9572</v>
      </c>
      <c r="B308">
        <v>6</v>
      </c>
      <c r="C308">
        <v>1414.6252398921999</v>
      </c>
      <c r="D308">
        <v>1415.4574</v>
      </c>
      <c r="E308">
        <v>3</v>
      </c>
      <c r="F308" t="s">
        <v>9573</v>
      </c>
      <c r="G308">
        <v>6</v>
      </c>
      <c r="I308">
        <v>3</v>
      </c>
      <c r="J308">
        <v>3</v>
      </c>
      <c r="K308" t="s">
        <v>14867</v>
      </c>
    </row>
    <row r="309" spans="1:11" hidden="1" x14ac:dyDescent="0.15">
      <c r="A309" t="s">
        <v>9578</v>
      </c>
      <c r="B309">
        <v>6</v>
      </c>
      <c r="C309">
        <v>1152.6866583574999</v>
      </c>
      <c r="D309">
        <v>1153.37168</v>
      </c>
      <c r="E309">
        <v>2</v>
      </c>
      <c r="F309" t="s">
        <v>9579</v>
      </c>
      <c r="G309">
        <v>6</v>
      </c>
      <c r="I309">
        <v>3</v>
      </c>
      <c r="J309">
        <v>3</v>
      </c>
      <c r="K309" t="s">
        <v>14867</v>
      </c>
    </row>
    <row r="310" spans="1:11" hidden="1" x14ac:dyDescent="0.15">
      <c r="A310" t="s">
        <v>9580</v>
      </c>
      <c r="B310">
        <v>6</v>
      </c>
      <c r="C310">
        <v>1877.7856820132999</v>
      </c>
      <c r="D310">
        <v>1879.0125</v>
      </c>
      <c r="E310">
        <v>6</v>
      </c>
      <c r="F310" t="s">
        <v>8976</v>
      </c>
      <c r="G310">
        <v>6</v>
      </c>
      <c r="I310">
        <v>3</v>
      </c>
      <c r="J310">
        <v>3</v>
      </c>
      <c r="K310" t="s">
        <v>14867</v>
      </c>
    </row>
    <row r="311" spans="1:11" hidden="1" x14ac:dyDescent="0.15">
      <c r="A311" t="s">
        <v>9582</v>
      </c>
      <c r="B311">
        <v>6</v>
      </c>
      <c r="C311">
        <v>1444.7409383520001</v>
      </c>
      <c r="D311">
        <v>1445.5712599999999</v>
      </c>
      <c r="E311">
        <v>1</v>
      </c>
      <c r="F311" t="s">
        <v>2814</v>
      </c>
      <c r="G311">
        <v>6</v>
      </c>
      <c r="I311">
        <v>3</v>
      </c>
      <c r="J311">
        <v>3</v>
      </c>
      <c r="K311" t="s">
        <v>14867</v>
      </c>
    </row>
    <row r="312" spans="1:11" hidden="1" x14ac:dyDescent="0.15">
      <c r="A312" t="s">
        <v>9583</v>
      </c>
      <c r="B312">
        <v>6</v>
      </c>
      <c r="C312">
        <v>1445.7725728314001</v>
      </c>
      <c r="D312">
        <v>1446.60238</v>
      </c>
      <c r="E312">
        <v>3</v>
      </c>
      <c r="F312" t="s">
        <v>9351</v>
      </c>
      <c r="G312">
        <v>6</v>
      </c>
      <c r="I312">
        <v>3</v>
      </c>
      <c r="J312">
        <v>3</v>
      </c>
      <c r="K312" t="s">
        <v>14867</v>
      </c>
    </row>
    <row r="313" spans="1:11" hidden="1" x14ac:dyDescent="0.15">
      <c r="A313" t="s">
        <v>9584</v>
      </c>
      <c r="B313">
        <v>6</v>
      </c>
      <c r="C313">
        <v>1224.6826356121001</v>
      </c>
      <c r="D313">
        <v>1225.3945799999999</v>
      </c>
      <c r="E313">
        <v>2</v>
      </c>
      <c r="F313" t="s">
        <v>9585</v>
      </c>
      <c r="G313">
        <v>6</v>
      </c>
      <c r="I313">
        <v>4</v>
      </c>
      <c r="J313">
        <v>2</v>
      </c>
      <c r="K313" t="s">
        <v>14867</v>
      </c>
    </row>
    <row r="314" spans="1:11" hidden="1" x14ac:dyDescent="0.15">
      <c r="A314" t="s">
        <v>9588</v>
      </c>
      <c r="B314">
        <v>6</v>
      </c>
      <c r="C314">
        <v>1372.6470380682999</v>
      </c>
      <c r="D314">
        <v>1373.426451</v>
      </c>
      <c r="E314">
        <v>1</v>
      </c>
      <c r="F314" t="s">
        <v>15</v>
      </c>
      <c r="G314">
        <v>6</v>
      </c>
      <c r="H314">
        <v>2</v>
      </c>
      <c r="I314">
        <v>2</v>
      </c>
      <c r="J314">
        <v>2</v>
      </c>
      <c r="K314" t="s">
        <v>14867</v>
      </c>
    </row>
    <row r="315" spans="1:11" hidden="1" x14ac:dyDescent="0.15">
      <c r="A315" t="s">
        <v>9589</v>
      </c>
      <c r="B315">
        <v>6</v>
      </c>
      <c r="C315">
        <v>1352.759776352</v>
      </c>
      <c r="D315">
        <v>1353.6031399999999</v>
      </c>
      <c r="E315">
        <v>2</v>
      </c>
      <c r="F315" t="s">
        <v>9590</v>
      </c>
      <c r="G315">
        <v>6</v>
      </c>
      <c r="I315">
        <v>3</v>
      </c>
      <c r="J315">
        <v>3</v>
      </c>
      <c r="K315" t="s">
        <v>14867</v>
      </c>
    </row>
    <row r="316" spans="1:11" hidden="1" x14ac:dyDescent="0.15">
      <c r="A316" t="s">
        <v>9592</v>
      </c>
      <c r="B316">
        <v>6</v>
      </c>
      <c r="C316">
        <v>1165.6819073306001</v>
      </c>
      <c r="D316">
        <v>1166.3704399999999</v>
      </c>
      <c r="E316">
        <v>2</v>
      </c>
      <c r="F316" t="s">
        <v>9593</v>
      </c>
      <c r="G316">
        <v>6</v>
      </c>
      <c r="I316">
        <v>3</v>
      </c>
      <c r="J316">
        <v>3</v>
      </c>
      <c r="K316" t="s">
        <v>14867</v>
      </c>
    </row>
    <row r="317" spans="1:11" hidden="1" x14ac:dyDescent="0.15">
      <c r="A317" t="s">
        <v>9598</v>
      </c>
      <c r="B317">
        <v>6</v>
      </c>
      <c r="C317">
        <v>1836.9039980877999</v>
      </c>
      <c r="D317">
        <v>1838.042635</v>
      </c>
      <c r="E317">
        <v>1</v>
      </c>
      <c r="F317" t="s">
        <v>168</v>
      </c>
      <c r="G317">
        <v>6</v>
      </c>
      <c r="I317">
        <v>3</v>
      </c>
      <c r="J317">
        <v>3</v>
      </c>
      <c r="K317" t="s">
        <v>14867</v>
      </c>
    </row>
    <row r="318" spans="1:11" hidden="1" x14ac:dyDescent="0.15">
      <c r="A318" t="s">
        <v>9599</v>
      </c>
      <c r="B318">
        <v>6</v>
      </c>
      <c r="C318">
        <v>1909.9243350774</v>
      </c>
      <c r="D318">
        <v>1911.1092200000001</v>
      </c>
      <c r="E318">
        <v>2</v>
      </c>
      <c r="F318" t="s">
        <v>8856</v>
      </c>
      <c r="G318">
        <v>6</v>
      </c>
      <c r="H318">
        <v>3</v>
      </c>
      <c r="I318">
        <v>2</v>
      </c>
      <c r="J318">
        <v>1</v>
      </c>
      <c r="K318" t="s">
        <v>14867</v>
      </c>
    </row>
    <row r="319" spans="1:11" hidden="1" x14ac:dyDescent="0.15">
      <c r="A319" t="s">
        <v>9606</v>
      </c>
      <c r="B319">
        <v>6</v>
      </c>
      <c r="C319">
        <v>1717.89989861</v>
      </c>
      <c r="D319">
        <v>1718.90482</v>
      </c>
      <c r="E319">
        <v>1</v>
      </c>
      <c r="F319" t="s">
        <v>3862</v>
      </c>
      <c r="G319">
        <v>6</v>
      </c>
      <c r="I319">
        <v>3</v>
      </c>
      <c r="J319">
        <v>3</v>
      </c>
      <c r="K319" t="s">
        <v>14867</v>
      </c>
    </row>
    <row r="320" spans="1:11" hidden="1" x14ac:dyDescent="0.15">
      <c r="A320" t="s">
        <v>9608</v>
      </c>
      <c r="B320">
        <v>6</v>
      </c>
      <c r="C320">
        <v>1937.0105712714001</v>
      </c>
      <c r="D320">
        <v>1938.1397999999999</v>
      </c>
      <c r="E320">
        <v>3</v>
      </c>
      <c r="F320" t="s">
        <v>9173</v>
      </c>
      <c r="G320">
        <v>6</v>
      </c>
      <c r="I320">
        <v>3</v>
      </c>
      <c r="J320">
        <v>3</v>
      </c>
      <c r="K320" t="s">
        <v>14867</v>
      </c>
    </row>
    <row r="321" spans="1:11" hidden="1" x14ac:dyDescent="0.15">
      <c r="A321" t="s">
        <v>9610</v>
      </c>
      <c r="B321">
        <v>6</v>
      </c>
      <c r="C321">
        <v>2079.9452709328998</v>
      </c>
      <c r="D321">
        <v>2081.2730700000002</v>
      </c>
      <c r="E321">
        <v>1</v>
      </c>
      <c r="F321" t="s">
        <v>24</v>
      </c>
      <c r="G321">
        <v>6</v>
      </c>
      <c r="I321">
        <v>3</v>
      </c>
      <c r="J321">
        <v>3</v>
      </c>
      <c r="K321" t="s">
        <v>14867</v>
      </c>
    </row>
    <row r="322" spans="1:11" hidden="1" x14ac:dyDescent="0.15">
      <c r="A322" t="s">
        <v>9614</v>
      </c>
      <c r="B322">
        <v>6</v>
      </c>
      <c r="C322">
        <v>1769.8260649649001</v>
      </c>
      <c r="D322">
        <v>1770.8915</v>
      </c>
      <c r="E322">
        <v>2</v>
      </c>
      <c r="F322" t="s">
        <v>9615</v>
      </c>
      <c r="G322">
        <v>6</v>
      </c>
      <c r="H322">
        <v>3</v>
      </c>
      <c r="I322">
        <v>2</v>
      </c>
      <c r="J322">
        <v>1</v>
      </c>
      <c r="K322" t="s">
        <v>14867</v>
      </c>
    </row>
    <row r="323" spans="1:11" hidden="1" x14ac:dyDescent="0.15">
      <c r="A323" t="s">
        <v>9618</v>
      </c>
      <c r="B323">
        <v>6</v>
      </c>
      <c r="C323">
        <v>1828.9166708862001</v>
      </c>
      <c r="D323">
        <v>1829.95892</v>
      </c>
      <c r="E323">
        <v>3</v>
      </c>
      <c r="F323" t="s">
        <v>9619</v>
      </c>
      <c r="G323">
        <v>6</v>
      </c>
      <c r="I323">
        <v>3</v>
      </c>
      <c r="J323">
        <v>3</v>
      </c>
      <c r="K323" t="s">
        <v>14867</v>
      </c>
    </row>
    <row r="324" spans="1:11" hidden="1" x14ac:dyDescent="0.15">
      <c r="A324" t="s">
        <v>9620</v>
      </c>
      <c r="B324">
        <v>6</v>
      </c>
      <c r="C324">
        <v>1680.8028870597</v>
      </c>
      <c r="D324">
        <v>1681.856955</v>
      </c>
      <c r="E324">
        <v>1</v>
      </c>
      <c r="F324" t="s">
        <v>168</v>
      </c>
      <c r="G324">
        <v>6</v>
      </c>
      <c r="I324">
        <v>2</v>
      </c>
      <c r="J324">
        <v>4</v>
      </c>
      <c r="K324" t="s">
        <v>14867</v>
      </c>
    </row>
    <row r="325" spans="1:11" hidden="1" x14ac:dyDescent="0.15">
      <c r="A325" t="s">
        <v>9623</v>
      </c>
      <c r="B325">
        <v>6</v>
      </c>
      <c r="C325">
        <v>1537.8715585944999</v>
      </c>
      <c r="D325">
        <v>1538.78386</v>
      </c>
      <c r="E325">
        <v>1</v>
      </c>
      <c r="F325" t="s">
        <v>42</v>
      </c>
      <c r="G325">
        <v>6</v>
      </c>
      <c r="H325">
        <v>3</v>
      </c>
      <c r="I325">
        <v>3</v>
      </c>
      <c r="K325" t="s">
        <v>14867</v>
      </c>
    </row>
    <row r="326" spans="1:11" hidden="1" x14ac:dyDescent="0.15">
      <c r="A326" t="s">
        <v>9627</v>
      </c>
      <c r="B326">
        <v>6</v>
      </c>
      <c r="C326">
        <v>1739.9417634247</v>
      </c>
      <c r="D326">
        <v>1740.9518599999999</v>
      </c>
      <c r="E326">
        <v>3</v>
      </c>
      <c r="F326" t="s">
        <v>9517</v>
      </c>
      <c r="G326">
        <v>6</v>
      </c>
      <c r="I326">
        <v>3</v>
      </c>
      <c r="J326">
        <v>3</v>
      </c>
      <c r="K326" t="s">
        <v>14867</v>
      </c>
    </row>
    <row r="327" spans="1:11" hidden="1" x14ac:dyDescent="0.15">
      <c r="A327" t="s">
        <v>9629</v>
      </c>
      <c r="B327">
        <v>6</v>
      </c>
      <c r="C327">
        <v>1656.7453080793</v>
      </c>
      <c r="D327">
        <v>1657.7686000000001</v>
      </c>
      <c r="E327">
        <v>2</v>
      </c>
      <c r="F327" t="s">
        <v>8856</v>
      </c>
      <c r="G327">
        <v>6</v>
      </c>
      <c r="H327">
        <v>2</v>
      </c>
      <c r="I327">
        <v>4</v>
      </c>
      <c r="K327" t="s">
        <v>14867</v>
      </c>
    </row>
    <row r="328" spans="1:11" hidden="1" x14ac:dyDescent="0.15">
      <c r="A328" t="s">
        <v>9638</v>
      </c>
      <c r="B328">
        <v>6</v>
      </c>
      <c r="C328">
        <v>1778.8686580610999</v>
      </c>
      <c r="D328">
        <v>1779.8984800000001</v>
      </c>
      <c r="E328">
        <v>1</v>
      </c>
      <c r="F328" t="s">
        <v>168</v>
      </c>
      <c r="G328">
        <v>6</v>
      </c>
      <c r="H328">
        <v>3</v>
      </c>
      <c r="I328">
        <v>2</v>
      </c>
      <c r="J328">
        <v>1</v>
      </c>
      <c r="K328" t="s">
        <v>14867</v>
      </c>
    </row>
    <row r="329" spans="1:11" hidden="1" x14ac:dyDescent="0.15">
      <c r="A329" t="s">
        <v>9642</v>
      </c>
      <c r="B329">
        <v>6</v>
      </c>
      <c r="C329">
        <v>1781.927175993</v>
      </c>
      <c r="D329">
        <v>1782.9487799999999</v>
      </c>
      <c r="E329">
        <v>1</v>
      </c>
      <c r="F329" t="s">
        <v>40</v>
      </c>
      <c r="G329">
        <v>6</v>
      </c>
      <c r="I329">
        <v>3</v>
      </c>
      <c r="J329">
        <v>3</v>
      </c>
      <c r="K329" t="s">
        <v>14867</v>
      </c>
    </row>
    <row r="330" spans="1:11" hidden="1" x14ac:dyDescent="0.15">
      <c r="A330" t="s">
        <v>9643</v>
      </c>
      <c r="B330">
        <v>6</v>
      </c>
      <c r="C330">
        <v>1532.8450094929999</v>
      </c>
      <c r="D330">
        <v>1533.76404</v>
      </c>
      <c r="E330">
        <v>2</v>
      </c>
      <c r="F330" t="s">
        <v>8901</v>
      </c>
      <c r="G330">
        <v>6</v>
      </c>
      <c r="I330">
        <v>3</v>
      </c>
      <c r="J330">
        <v>3</v>
      </c>
      <c r="K330" t="s">
        <v>14867</v>
      </c>
    </row>
    <row r="331" spans="1:11" hidden="1" x14ac:dyDescent="0.15">
      <c r="A331" t="s">
        <v>9644</v>
      </c>
      <c r="B331">
        <v>6</v>
      </c>
      <c r="C331">
        <v>1455.8296937798</v>
      </c>
      <c r="D331">
        <v>1456.6833200000001</v>
      </c>
      <c r="E331">
        <v>1</v>
      </c>
      <c r="F331" t="s">
        <v>40</v>
      </c>
      <c r="G331">
        <v>6</v>
      </c>
      <c r="I331">
        <v>3</v>
      </c>
      <c r="J331">
        <v>3</v>
      </c>
      <c r="K331" t="s">
        <v>14867</v>
      </c>
    </row>
    <row r="332" spans="1:11" hidden="1" x14ac:dyDescent="0.15">
      <c r="A332" t="s">
        <v>9645</v>
      </c>
      <c r="B332">
        <v>6</v>
      </c>
      <c r="C332">
        <v>1836.9581417704001</v>
      </c>
      <c r="D332">
        <v>1838.0239799999999</v>
      </c>
      <c r="E332">
        <v>1</v>
      </c>
      <c r="F332" t="s">
        <v>26</v>
      </c>
      <c r="G332">
        <v>6</v>
      </c>
      <c r="H332">
        <v>2</v>
      </c>
      <c r="I332">
        <v>2</v>
      </c>
      <c r="J332">
        <v>2</v>
      </c>
      <c r="K332" t="s">
        <v>14867</v>
      </c>
    </row>
    <row r="333" spans="1:11" hidden="1" x14ac:dyDescent="0.15">
      <c r="A333" t="s">
        <v>9649</v>
      </c>
      <c r="B333">
        <v>6</v>
      </c>
      <c r="C333">
        <v>1742.8515514339001</v>
      </c>
      <c r="D333">
        <v>1743.90922</v>
      </c>
      <c r="E333">
        <v>2</v>
      </c>
      <c r="F333" t="s">
        <v>9650</v>
      </c>
      <c r="G333">
        <v>6</v>
      </c>
      <c r="H333">
        <v>3</v>
      </c>
      <c r="I333">
        <v>2</v>
      </c>
      <c r="J333">
        <v>1</v>
      </c>
      <c r="K333" t="s">
        <v>14867</v>
      </c>
    </row>
    <row r="334" spans="1:11" hidden="1" x14ac:dyDescent="0.15">
      <c r="A334" t="s">
        <v>9653</v>
      </c>
      <c r="B334">
        <v>6</v>
      </c>
      <c r="C334">
        <v>2026.0443310158</v>
      </c>
      <c r="D334">
        <v>2027.19652</v>
      </c>
      <c r="E334">
        <v>1</v>
      </c>
      <c r="F334" t="s">
        <v>40</v>
      </c>
      <c r="G334">
        <v>6</v>
      </c>
      <c r="I334">
        <v>3</v>
      </c>
      <c r="J334">
        <v>3</v>
      </c>
      <c r="K334" t="s">
        <v>14867</v>
      </c>
    </row>
    <row r="335" spans="1:11" hidden="1" x14ac:dyDescent="0.15">
      <c r="A335" t="s">
        <v>9655</v>
      </c>
      <c r="B335">
        <v>6</v>
      </c>
      <c r="C335">
        <v>1803.9366780467999</v>
      </c>
      <c r="D335">
        <v>1804.99406</v>
      </c>
      <c r="E335">
        <v>3</v>
      </c>
      <c r="F335" t="s">
        <v>9656</v>
      </c>
      <c r="G335">
        <v>6</v>
      </c>
      <c r="H335">
        <v>1</v>
      </c>
      <c r="I335">
        <v>3</v>
      </c>
      <c r="J335">
        <v>2</v>
      </c>
      <c r="K335" t="s">
        <v>14867</v>
      </c>
    </row>
    <row r="336" spans="1:11" hidden="1" x14ac:dyDescent="0.15">
      <c r="A336" t="s">
        <v>9658</v>
      </c>
      <c r="B336">
        <v>6</v>
      </c>
      <c r="C336">
        <v>1268.7452358689</v>
      </c>
      <c r="D336">
        <v>1269.4902</v>
      </c>
      <c r="E336">
        <v>4</v>
      </c>
      <c r="F336" t="s">
        <v>9659</v>
      </c>
      <c r="G336">
        <v>6</v>
      </c>
      <c r="I336">
        <v>3</v>
      </c>
      <c r="J336">
        <v>3</v>
      </c>
      <c r="K336" t="s">
        <v>14867</v>
      </c>
    </row>
    <row r="337" spans="1:11" hidden="1" x14ac:dyDescent="0.15">
      <c r="A337" t="s">
        <v>9660</v>
      </c>
      <c r="B337">
        <v>6</v>
      </c>
      <c r="C337">
        <v>1756.9028713538</v>
      </c>
      <c r="D337">
        <v>1757.9722999999999</v>
      </c>
      <c r="E337">
        <v>2</v>
      </c>
      <c r="F337" t="s">
        <v>9590</v>
      </c>
      <c r="G337">
        <v>6</v>
      </c>
      <c r="I337">
        <v>3</v>
      </c>
      <c r="J337">
        <v>3</v>
      </c>
      <c r="K337" t="s">
        <v>14867</v>
      </c>
    </row>
    <row r="338" spans="1:11" hidden="1" x14ac:dyDescent="0.15">
      <c r="A338" t="s">
        <v>9661</v>
      </c>
      <c r="B338">
        <v>6</v>
      </c>
      <c r="C338">
        <v>1406.7041589152</v>
      </c>
      <c r="D338">
        <v>1407.5248200000001</v>
      </c>
      <c r="E338">
        <v>2</v>
      </c>
      <c r="F338" t="s">
        <v>9549</v>
      </c>
      <c r="G338">
        <v>6</v>
      </c>
      <c r="H338">
        <v>3</v>
      </c>
      <c r="I338">
        <v>2</v>
      </c>
      <c r="J338">
        <v>1</v>
      </c>
      <c r="K338" t="s">
        <v>14867</v>
      </c>
    </row>
    <row r="339" spans="1:11" hidden="1" x14ac:dyDescent="0.15">
      <c r="A339" t="s">
        <v>9664</v>
      </c>
      <c r="B339">
        <v>6</v>
      </c>
      <c r="C339">
        <v>1549.8827919828</v>
      </c>
      <c r="D339">
        <v>1550.7978599999999</v>
      </c>
      <c r="E339">
        <v>2</v>
      </c>
      <c r="F339" t="s">
        <v>9665</v>
      </c>
      <c r="G339">
        <v>6</v>
      </c>
      <c r="I339">
        <v>3</v>
      </c>
      <c r="J339">
        <v>3</v>
      </c>
      <c r="K339" t="s">
        <v>14867</v>
      </c>
    </row>
    <row r="340" spans="1:11" hidden="1" x14ac:dyDescent="0.15">
      <c r="A340" t="s">
        <v>9670</v>
      </c>
      <c r="B340">
        <v>6</v>
      </c>
      <c r="C340">
        <v>1084.6240581007</v>
      </c>
      <c r="D340">
        <v>1085.2546600000001</v>
      </c>
      <c r="E340">
        <v>1</v>
      </c>
      <c r="F340" t="s">
        <v>40</v>
      </c>
      <c r="G340">
        <v>6</v>
      </c>
      <c r="H340">
        <v>1</v>
      </c>
      <c r="I340">
        <v>2</v>
      </c>
      <c r="J340">
        <v>3</v>
      </c>
      <c r="K340" t="s">
        <v>14867</v>
      </c>
    </row>
    <row r="341" spans="1:11" hidden="1" x14ac:dyDescent="0.15">
      <c r="A341" t="s">
        <v>9671</v>
      </c>
      <c r="B341">
        <v>6</v>
      </c>
      <c r="C341">
        <v>1969.0301971324</v>
      </c>
      <c r="D341">
        <v>1970.2212400000001</v>
      </c>
      <c r="E341">
        <v>4</v>
      </c>
      <c r="F341" t="s">
        <v>9672</v>
      </c>
      <c r="G341">
        <v>6</v>
      </c>
      <c r="I341">
        <v>3</v>
      </c>
      <c r="J341">
        <v>3</v>
      </c>
      <c r="K341" t="s">
        <v>14867</v>
      </c>
    </row>
    <row r="342" spans="1:11" hidden="1" x14ac:dyDescent="0.15">
      <c r="A342" t="s">
        <v>9673</v>
      </c>
      <c r="B342">
        <v>6</v>
      </c>
      <c r="C342">
        <v>1583.7441858673001</v>
      </c>
      <c r="D342">
        <v>1584.7624800000001</v>
      </c>
      <c r="E342">
        <v>1</v>
      </c>
      <c r="F342" t="s">
        <v>401</v>
      </c>
      <c r="G342">
        <v>6</v>
      </c>
      <c r="H342">
        <v>3</v>
      </c>
      <c r="I342">
        <v>1</v>
      </c>
      <c r="J342">
        <v>2</v>
      </c>
      <c r="K342" t="s">
        <v>14867</v>
      </c>
    </row>
    <row r="343" spans="1:11" hidden="1" x14ac:dyDescent="0.15">
      <c r="A343" t="s">
        <v>9676</v>
      </c>
      <c r="B343">
        <v>6</v>
      </c>
      <c r="C343">
        <v>1518.8227705393001</v>
      </c>
      <c r="D343">
        <v>1519.7770399999999</v>
      </c>
      <c r="E343">
        <v>2</v>
      </c>
      <c r="F343" t="s">
        <v>9395</v>
      </c>
      <c r="G343">
        <v>6</v>
      </c>
      <c r="H343">
        <v>1</v>
      </c>
      <c r="I343">
        <v>2</v>
      </c>
      <c r="J343">
        <v>3</v>
      </c>
      <c r="K343" t="s">
        <v>14867</v>
      </c>
    </row>
    <row r="344" spans="1:11" hidden="1" x14ac:dyDescent="0.15">
      <c r="A344" t="s">
        <v>9680</v>
      </c>
      <c r="B344">
        <v>6</v>
      </c>
      <c r="C344">
        <v>1271.7085160116001</v>
      </c>
      <c r="D344">
        <v>1272.44778</v>
      </c>
      <c r="E344">
        <v>1</v>
      </c>
      <c r="F344" t="s">
        <v>3882</v>
      </c>
      <c r="G344">
        <v>6</v>
      </c>
      <c r="I344">
        <v>3</v>
      </c>
      <c r="J344">
        <v>3</v>
      </c>
      <c r="K344" t="s">
        <v>14867</v>
      </c>
    </row>
    <row r="345" spans="1:11" hidden="1" x14ac:dyDescent="0.15">
      <c r="A345" t="s">
        <v>9681</v>
      </c>
      <c r="B345">
        <v>6</v>
      </c>
      <c r="C345">
        <v>1976.0466224267</v>
      </c>
      <c r="D345">
        <v>1977.2156</v>
      </c>
      <c r="E345">
        <v>2</v>
      </c>
      <c r="F345" t="s">
        <v>9682</v>
      </c>
      <c r="G345">
        <v>6</v>
      </c>
      <c r="I345">
        <v>3</v>
      </c>
      <c r="J345">
        <v>3</v>
      </c>
      <c r="K345" t="s">
        <v>14867</v>
      </c>
    </row>
    <row r="346" spans="1:11" hidden="1" x14ac:dyDescent="0.15">
      <c r="A346" t="s">
        <v>9684</v>
      </c>
      <c r="B346">
        <v>6</v>
      </c>
      <c r="C346">
        <v>1136.6342288564999</v>
      </c>
      <c r="D346">
        <v>1137.3307600000001</v>
      </c>
      <c r="E346">
        <v>1</v>
      </c>
      <c r="F346" t="s">
        <v>1737</v>
      </c>
      <c r="G346">
        <v>6</v>
      </c>
      <c r="I346">
        <v>3</v>
      </c>
      <c r="J346">
        <v>3</v>
      </c>
      <c r="K346" t="s">
        <v>14867</v>
      </c>
    </row>
    <row r="347" spans="1:11" hidden="1" x14ac:dyDescent="0.15">
      <c r="A347" t="s">
        <v>9685</v>
      </c>
      <c r="B347">
        <v>6</v>
      </c>
      <c r="C347">
        <v>2143.1273323637001</v>
      </c>
      <c r="D347">
        <v>2144.3841600000001</v>
      </c>
      <c r="E347">
        <v>1</v>
      </c>
      <c r="F347" t="s">
        <v>700</v>
      </c>
      <c r="G347">
        <v>6</v>
      </c>
      <c r="I347">
        <v>3</v>
      </c>
      <c r="J347">
        <v>3</v>
      </c>
      <c r="K347" t="s">
        <v>14867</v>
      </c>
    </row>
    <row r="348" spans="1:11" hidden="1" x14ac:dyDescent="0.15">
      <c r="A348" t="s">
        <v>9687</v>
      </c>
      <c r="B348">
        <v>6</v>
      </c>
      <c r="C348">
        <v>1555.8497605199</v>
      </c>
      <c r="D348">
        <v>1556.79738</v>
      </c>
      <c r="E348">
        <v>1</v>
      </c>
      <c r="F348" t="s">
        <v>476</v>
      </c>
      <c r="G348">
        <v>6</v>
      </c>
      <c r="I348">
        <v>3</v>
      </c>
      <c r="J348">
        <v>3</v>
      </c>
      <c r="K348" t="s">
        <v>14867</v>
      </c>
    </row>
    <row r="349" spans="1:11" hidden="1" x14ac:dyDescent="0.15">
      <c r="A349" t="s">
        <v>9688</v>
      </c>
      <c r="B349">
        <v>6</v>
      </c>
      <c r="C349">
        <v>1566.8981076959999</v>
      </c>
      <c r="D349">
        <v>1567.8250800000001</v>
      </c>
      <c r="E349">
        <v>3</v>
      </c>
      <c r="F349" t="s">
        <v>9689</v>
      </c>
      <c r="G349">
        <v>6</v>
      </c>
      <c r="I349">
        <v>3</v>
      </c>
      <c r="J349">
        <v>3</v>
      </c>
      <c r="K349" t="s">
        <v>14867</v>
      </c>
    </row>
    <row r="350" spans="1:11" hidden="1" x14ac:dyDescent="0.15">
      <c r="A350" t="s">
        <v>9690</v>
      </c>
      <c r="B350">
        <v>6</v>
      </c>
      <c r="C350">
        <v>1521.9130294787001</v>
      </c>
      <c r="D350">
        <v>1522.82752</v>
      </c>
      <c r="E350">
        <v>2</v>
      </c>
      <c r="F350" t="s">
        <v>9691</v>
      </c>
      <c r="G350">
        <v>6</v>
      </c>
      <c r="I350">
        <v>3</v>
      </c>
      <c r="J350">
        <v>3</v>
      </c>
      <c r="K350" t="s">
        <v>14867</v>
      </c>
    </row>
    <row r="351" spans="1:11" hidden="1" x14ac:dyDescent="0.15">
      <c r="A351" t="s">
        <v>9694</v>
      </c>
      <c r="B351">
        <v>6</v>
      </c>
      <c r="C351">
        <v>1339.7962683864</v>
      </c>
      <c r="D351">
        <v>1340.60456</v>
      </c>
      <c r="E351">
        <v>3</v>
      </c>
      <c r="F351" t="s">
        <v>9695</v>
      </c>
      <c r="G351">
        <v>6</v>
      </c>
      <c r="H351">
        <v>3</v>
      </c>
      <c r="I351">
        <v>3</v>
      </c>
      <c r="K351" t="s">
        <v>14867</v>
      </c>
    </row>
    <row r="352" spans="1:11" hidden="1" x14ac:dyDescent="0.15">
      <c r="A352" t="s">
        <v>9700</v>
      </c>
      <c r="B352">
        <v>6</v>
      </c>
      <c r="C352">
        <v>1866.9363436957999</v>
      </c>
      <c r="D352">
        <v>1868.0482</v>
      </c>
      <c r="E352">
        <v>1</v>
      </c>
      <c r="F352" t="s">
        <v>5658</v>
      </c>
      <c r="G352">
        <v>6</v>
      </c>
      <c r="I352">
        <v>3</v>
      </c>
      <c r="J352">
        <v>3</v>
      </c>
      <c r="K352" t="s">
        <v>14867</v>
      </c>
    </row>
    <row r="353" spans="1:11" hidden="1" x14ac:dyDescent="0.15">
      <c r="A353" t="s">
        <v>9706</v>
      </c>
      <c r="B353">
        <v>6</v>
      </c>
      <c r="C353">
        <v>1906.9458629025</v>
      </c>
      <c r="D353">
        <v>1908.1324750000001</v>
      </c>
      <c r="E353">
        <v>3</v>
      </c>
      <c r="F353" t="s">
        <v>9173</v>
      </c>
      <c r="G353">
        <v>6</v>
      </c>
      <c r="I353">
        <v>3</v>
      </c>
      <c r="J353">
        <v>3</v>
      </c>
      <c r="K353" t="s">
        <v>14867</v>
      </c>
    </row>
    <row r="354" spans="1:11" hidden="1" x14ac:dyDescent="0.15">
      <c r="A354" t="s">
        <v>9709</v>
      </c>
      <c r="B354">
        <v>6</v>
      </c>
      <c r="C354">
        <v>2549.1664921967999</v>
      </c>
      <c r="D354">
        <v>2550.78226</v>
      </c>
      <c r="E354">
        <v>1</v>
      </c>
      <c r="F354" t="s">
        <v>140</v>
      </c>
      <c r="G354">
        <v>6</v>
      </c>
      <c r="H354">
        <v>3</v>
      </c>
      <c r="I354">
        <v>2</v>
      </c>
      <c r="J354">
        <v>1</v>
      </c>
      <c r="K354" t="s">
        <v>14867</v>
      </c>
    </row>
    <row r="355" spans="1:11" hidden="1" x14ac:dyDescent="0.15">
      <c r="A355" t="s">
        <v>9710</v>
      </c>
      <c r="B355">
        <v>6</v>
      </c>
      <c r="C355">
        <v>1308.8129215035999</v>
      </c>
      <c r="D355">
        <v>1309.5971199999999</v>
      </c>
      <c r="E355">
        <v>2</v>
      </c>
      <c r="F355" t="s">
        <v>9711</v>
      </c>
      <c r="G355">
        <v>6</v>
      </c>
      <c r="I355">
        <v>3</v>
      </c>
      <c r="J355">
        <v>3</v>
      </c>
      <c r="K355" t="s">
        <v>14867</v>
      </c>
    </row>
    <row r="356" spans="1:11" hidden="1" x14ac:dyDescent="0.15">
      <c r="A356" t="s">
        <v>9712</v>
      </c>
      <c r="B356">
        <v>6</v>
      </c>
      <c r="C356">
        <v>1882.004757612</v>
      </c>
      <c r="D356">
        <v>1883.10436</v>
      </c>
      <c r="E356">
        <v>2</v>
      </c>
      <c r="F356" t="s">
        <v>9579</v>
      </c>
      <c r="G356">
        <v>6</v>
      </c>
      <c r="I356">
        <v>3</v>
      </c>
      <c r="J356">
        <v>3</v>
      </c>
      <c r="K356" t="s">
        <v>14867</v>
      </c>
    </row>
    <row r="357" spans="1:11" hidden="1" x14ac:dyDescent="0.15">
      <c r="A357" t="s">
        <v>9720</v>
      </c>
      <c r="B357">
        <v>6</v>
      </c>
      <c r="C357">
        <v>1581.9090067333</v>
      </c>
      <c r="D357">
        <v>1582.8397199999999</v>
      </c>
      <c r="E357">
        <v>2</v>
      </c>
      <c r="F357" t="s">
        <v>9721</v>
      </c>
      <c r="G357">
        <v>6</v>
      </c>
      <c r="I357">
        <v>3</v>
      </c>
      <c r="J357">
        <v>3</v>
      </c>
      <c r="K357" t="s">
        <v>14867</v>
      </c>
    </row>
    <row r="358" spans="1:11" hidden="1" x14ac:dyDescent="0.15">
      <c r="A358" t="s">
        <v>9722</v>
      </c>
      <c r="B358">
        <v>6</v>
      </c>
      <c r="C358">
        <v>1409.8242144714</v>
      </c>
      <c r="D358">
        <v>1410.6579400000001</v>
      </c>
      <c r="E358">
        <v>1</v>
      </c>
      <c r="F358" t="s">
        <v>5628</v>
      </c>
      <c r="G358">
        <v>6</v>
      </c>
      <c r="I358">
        <v>3</v>
      </c>
      <c r="J358">
        <v>3</v>
      </c>
      <c r="K358" t="s">
        <v>14867</v>
      </c>
    </row>
    <row r="359" spans="1:11" hidden="1" x14ac:dyDescent="0.15">
      <c r="A359" t="s">
        <v>9725</v>
      </c>
      <c r="B359">
        <v>6</v>
      </c>
      <c r="C359">
        <v>2694.3024557754002</v>
      </c>
      <c r="D359">
        <v>2695.8841200000002</v>
      </c>
      <c r="E359">
        <v>3</v>
      </c>
      <c r="F359" t="s">
        <v>9173</v>
      </c>
      <c r="G359">
        <v>6</v>
      </c>
      <c r="I359">
        <v>4</v>
      </c>
      <c r="J359">
        <v>2</v>
      </c>
      <c r="K359" t="s">
        <v>14867</v>
      </c>
    </row>
    <row r="360" spans="1:11" hidden="1" x14ac:dyDescent="0.15">
      <c r="A360" t="s">
        <v>9726</v>
      </c>
      <c r="B360">
        <v>6</v>
      </c>
      <c r="C360">
        <v>1650.786385033</v>
      </c>
      <c r="D360">
        <v>1651.85168</v>
      </c>
      <c r="E360">
        <v>3</v>
      </c>
      <c r="F360" t="s">
        <v>9727</v>
      </c>
      <c r="G360">
        <v>6</v>
      </c>
      <c r="I360">
        <v>3</v>
      </c>
      <c r="J360">
        <v>3</v>
      </c>
      <c r="K360" t="s">
        <v>14867</v>
      </c>
    </row>
    <row r="361" spans="1:11" hidden="1" x14ac:dyDescent="0.15">
      <c r="A361" t="s">
        <v>9731</v>
      </c>
      <c r="B361">
        <v>6</v>
      </c>
      <c r="C361">
        <v>2270.3725884334999</v>
      </c>
      <c r="D361">
        <v>2271.74062</v>
      </c>
      <c r="E361">
        <v>1</v>
      </c>
      <c r="F361" t="s">
        <v>494</v>
      </c>
      <c r="G361">
        <v>6</v>
      </c>
      <c r="I361">
        <v>3</v>
      </c>
      <c r="J361">
        <v>3</v>
      </c>
      <c r="K361" t="s">
        <v>14867</v>
      </c>
    </row>
    <row r="362" spans="1:11" hidden="1" x14ac:dyDescent="0.15">
      <c r="A362" t="s">
        <v>9735</v>
      </c>
      <c r="B362">
        <v>6</v>
      </c>
      <c r="C362">
        <v>1809.9876509848</v>
      </c>
      <c r="D362">
        <v>1811.0830000000001</v>
      </c>
      <c r="E362">
        <v>1</v>
      </c>
      <c r="F362" t="s">
        <v>476</v>
      </c>
      <c r="G362">
        <v>6</v>
      </c>
      <c r="I362">
        <v>3</v>
      </c>
      <c r="J362">
        <v>3</v>
      </c>
      <c r="K362" t="s">
        <v>14867</v>
      </c>
    </row>
    <row r="363" spans="1:11" hidden="1" x14ac:dyDescent="0.15">
      <c r="A363" t="s">
        <v>9736</v>
      </c>
      <c r="B363">
        <v>6</v>
      </c>
      <c r="C363">
        <v>1767.0294562199999</v>
      </c>
      <c r="D363">
        <v>1768.1046200000001</v>
      </c>
      <c r="E363">
        <v>1</v>
      </c>
      <c r="F363" t="s">
        <v>2712</v>
      </c>
      <c r="G363">
        <v>6</v>
      </c>
      <c r="I363">
        <v>3</v>
      </c>
      <c r="J363">
        <v>3</v>
      </c>
      <c r="K363" t="s">
        <v>14867</v>
      </c>
    </row>
    <row r="364" spans="1:11" hidden="1" x14ac:dyDescent="0.15">
      <c r="A364" t="s">
        <v>9737</v>
      </c>
      <c r="B364">
        <v>6</v>
      </c>
      <c r="C364">
        <v>1613.7945706019</v>
      </c>
      <c r="D364">
        <v>1614.9260999999999</v>
      </c>
      <c r="E364">
        <v>1</v>
      </c>
      <c r="F364" t="s">
        <v>897</v>
      </c>
      <c r="G364">
        <v>6</v>
      </c>
      <c r="H364">
        <v>3</v>
      </c>
      <c r="I364">
        <v>2</v>
      </c>
      <c r="J364">
        <v>1</v>
      </c>
      <c r="K364" t="s">
        <v>14867</v>
      </c>
    </row>
    <row r="365" spans="1:11" hidden="1" x14ac:dyDescent="0.15">
      <c r="A365" t="s">
        <v>9744</v>
      </c>
      <c r="B365">
        <v>6</v>
      </c>
      <c r="C365">
        <v>2075.1738886257999</v>
      </c>
      <c r="D365">
        <v>2076.3963199999998</v>
      </c>
      <c r="E365">
        <v>2</v>
      </c>
      <c r="F365" t="s">
        <v>9745</v>
      </c>
      <c r="G365">
        <v>6</v>
      </c>
      <c r="I365">
        <v>3</v>
      </c>
      <c r="J365">
        <v>3</v>
      </c>
      <c r="K365" t="s">
        <v>14867</v>
      </c>
    </row>
    <row r="366" spans="1:11" hidden="1" x14ac:dyDescent="0.15">
      <c r="A366" t="s">
        <v>9748</v>
      </c>
      <c r="B366">
        <v>6</v>
      </c>
      <c r="C366">
        <v>1903.0666295873</v>
      </c>
      <c r="D366">
        <v>1904.20794</v>
      </c>
      <c r="E366">
        <v>1</v>
      </c>
      <c r="F366" t="s">
        <v>700</v>
      </c>
      <c r="G366">
        <v>6</v>
      </c>
      <c r="I366">
        <v>3</v>
      </c>
      <c r="J366">
        <v>3</v>
      </c>
      <c r="K366" t="s">
        <v>14867</v>
      </c>
    </row>
    <row r="367" spans="1:11" hidden="1" x14ac:dyDescent="0.15">
      <c r="A367" t="s">
        <v>9750</v>
      </c>
      <c r="B367">
        <v>6</v>
      </c>
      <c r="C367">
        <v>2667.3180462600999</v>
      </c>
      <c r="D367">
        <v>2668.9066800000001</v>
      </c>
      <c r="E367">
        <v>3</v>
      </c>
      <c r="F367" t="s">
        <v>9751</v>
      </c>
      <c r="G367">
        <v>6</v>
      </c>
      <c r="I367">
        <v>3</v>
      </c>
      <c r="J367">
        <v>3</v>
      </c>
      <c r="K367" t="s">
        <v>14867</v>
      </c>
    </row>
    <row r="368" spans="1:11" hidden="1" x14ac:dyDescent="0.15">
      <c r="A368" t="s">
        <v>9762</v>
      </c>
      <c r="B368">
        <v>6</v>
      </c>
      <c r="C368">
        <v>1492.7270196223001</v>
      </c>
      <c r="D368">
        <v>1493.5776000000001</v>
      </c>
      <c r="E368">
        <v>1</v>
      </c>
      <c r="F368" t="s">
        <v>15</v>
      </c>
      <c r="G368">
        <v>6</v>
      </c>
      <c r="H368">
        <v>3</v>
      </c>
      <c r="I368">
        <v>2</v>
      </c>
      <c r="J368">
        <v>1</v>
      </c>
      <c r="K368" t="s">
        <v>14867</v>
      </c>
    </row>
    <row r="369" spans="1:11" hidden="1" x14ac:dyDescent="0.15">
      <c r="A369" t="s">
        <v>9763</v>
      </c>
      <c r="B369">
        <v>6</v>
      </c>
      <c r="C369">
        <v>1089.5236921291</v>
      </c>
      <c r="D369">
        <v>1090.2114999999999</v>
      </c>
      <c r="E369">
        <v>5</v>
      </c>
      <c r="F369" t="s">
        <v>9764</v>
      </c>
      <c r="G369">
        <v>6</v>
      </c>
      <c r="H369">
        <v>3</v>
      </c>
      <c r="I369">
        <v>2</v>
      </c>
      <c r="J369">
        <v>1</v>
      </c>
      <c r="K369" t="s">
        <v>14867</v>
      </c>
    </row>
    <row r="370" spans="1:11" hidden="1" x14ac:dyDescent="0.15">
      <c r="A370" t="s">
        <v>9765</v>
      </c>
      <c r="B370">
        <v>6</v>
      </c>
      <c r="C370">
        <v>1221.6241176802</v>
      </c>
      <c r="D370">
        <v>1222.34428</v>
      </c>
      <c r="E370">
        <v>3</v>
      </c>
      <c r="F370" t="s">
        <v>9766</v>
      </c>
      <c r="G370">
        <v>6</v>
      </c>
      <c r="H370">
        <v>5</v>
      </c>
      <c r="J370">
        <v>1</v>
      </c>
      <c r="K370" t="s">
        <v>14867</v>
      </c>
    </row>
    <row r="371" spans="1:11" hidden="1" x14ac:dyDescent="0.15">
      <c r="A371" t="s">
        <v>9767</v>
      </c>
      <c r="B371">
        <v>6</v>
      </c>
      <c r="C371">
        <v>1584.6903593444999</v>
      </c>
      <c r="D371">
        <v>1585.5820000000001</v>
      </c>
      <c r="E371">
        <v>1</v>
      </c>
      <c r="F371" t="s">
        <v>498</v>
      </c>
      <c r="G371">
        <v>6</v>
      </c>
      <c r="H371">
        <v>1</v>
      </c>
      <c r="I371">
        <v>2</v>
      </c>
      <c r="J371">
        <v>3</v>
      </c>
      <c r="K371" t="s">
        <v>14867</v>
      </c>
    </row>
    <row r="372" spans="1:11" hidden="1" x14ac:dyDescent="0.15">
      <c r="A372" t="s">
        <v>9768</v>
      </c>
      <c r="B372">
        <v>6</v>
      </c>
      <c r="C372">
        <v>1139.5571008490001</v>
      </c>
      <c r="D372">
        <v>1140.2079510000001</v>
      </c>
      <c r="E372">
        <v>1</v>
      </c>
      <c r="F372" t="s">
        <v>26</v>
      </c>
      <c r="G372">
        <v>6</v>
      </c>
      <c r="H372">
        <v>3</v>
      </c>
      <c r="I372">
        <v>1</v>
      </c>
      <c r="J372">
        <v>2</v>
      </c>
      <c r="K372" t="s">
        <v>14867</v>
      </c>
    </row>
    <row r="373" spans="1:11" hidden="1" x14ac:dyDescent="0.15">
      <c r="A373" t="s">
        <v>9770</v>
      </c>
      <c r="B373">
        <v>6</v>
      </c>
      <c r="C373">
        <v>2155.9414584796</v>
      </c>
      <c r="D373">
        <v>2157.3131600000002</v>
      </c>
      <c r="E373">
        <v>1</v>
      </c>
      <c r="F373" t="s">
        <v>142</v>
      </c>
      <c r="G373">
        <v>6</v>
      </c>
      <c r="H373">
        <v>6</v>
      </c>
      <c r="K373" t="s">
        <v>14867</v>
      </c>
    </row>
    <row r="374" spans="1:11" hidden="1" x14ac:dyDescent="0.15">
      <c r="A374" t="s">
        <v>9771</v>
      </c>
      <c r="B374">
        <v>6</v>
      </c>
      <c r="C374">
        <v>2509.1244914098002</v>
      </c>
      <c r="D374">
        <v>2510.5776999999998</v>
      </c>
      <c r="E374">
        <v>1</v>
      </c>
      <c r="F374" t="s">
        <v>26</v>
      </c>
      <c r="G374">
        <v>6</v>
      </c>
      <c r="H374">
        <v>3</v>
      </c>
      <c r="J374">
        <v>3</v>
      </c>
      <c r="K374" t="s">
        <v>14867</v>
      </c>
    </row>
    <row r="375" spans="1:11" hidden="1" x14ac:dyDescent="0.15">
      <c r="A375" t="s">
        <v>9773</v>
      </c>
      <c r="B375">
        <v>6</v>
      </c>
      <c r="C375">
        <v>1426.7966198903</v>
      </c>
      <c r="D375">
        <v>1427.7071149999999</v>
      </c>
      <c r="E375">
        <v>1</v>
      </c>
      <c r="F375" t="s">
        <v>354</v>
      </c>
      <c r="G375">
        <v>6</v>
      </c>
      <c r="H375">
        <v>4</v>
      </c>
      <c r="I375">
        <v>2</v>
      </c>
      <c r="K375" t="s">
        <v>14867</v>
      </c>
    </row>
    <row r="376" spans="1:11" hidden="1" x14ac:dyDescent="0.15">
      <c r="A376" t="s">
        <v>9774</v>
      </c>
      <c r="B376">
        <v>6</v>
      </c>
      <c r="C376">
        <v>2376.1808840766998</v>
      </c>
      <c r="D376">
        <v>2377.5596</v>
      </c>
      <c r="E376">
        <v>1</v>
      </c>
      <c r="F376" t="s">
        <v>26</v>
      </c>
      <c r="G376">
        <v>6</v>
      </c>
      <c r="H376">
        <v>3</v>
      </c>
      <c r="I376">
        <v>2</v>
      </c>
      <c r="J376">
        <v>1</v>
      </c>
      <c r="K376" t="s">
        <v>14867</v>
      </c>
    </row>
    <row r="377" spans="1:11" hidden="1" x14ac:dyDescent="0.15">
      <c r="A377" t="s">
        <v>9777</v>
      </c>
      <c r="B377">
        <v>6</v>
      </c>
      <c r="C377">
        <v>1278.6819669101001</v>
      </c>
      <c r="D377">
        <v>1279.43866</v>
      </c>
      <c r="E377">
        <v>2</v>
      </c>
      <c r="F377" t="s">
        <v>9778</v>
      </c>
      <c r="G377">
        <v>6</v>
      </c>
      <c r="H377">
        <v>4</v>
      </c>
      <c r="I377">
        <v>2</v>
      </c>
      <c r="K377" t="s">
        <v>14867</v>
      </c>
    </row>
    <row r="378" spans="1:11" hidden="1" x14ac:dyDescent="0.15">
      <c r="A378" t="s">
        <v>9780</v>
      </c>
      <c r="B378">
        <v>6</v>
      </c>
      <c r="C378">
        <v>1279.7499868958</v>
      </c>
      <c r="D378">
        <v>1280.5128400000001</v>
      </c>
      <c r="E378">
        <v>3</v>
      </c>
      <c r="F378" t="s">
        <v>8916</v>
      </c>
      <c r="G378">
        <v>6</v>
      </c>
      <c r="H378">
        <v>3</v>
      </c>
      <c r="I378">
        <v>2</v>
      </c>
      <c r="J378">
        <v>1</v>
      </c>
      <c r="K378" t="s">
        <v>14867</v>
      </c>
    </row>
    <row r="379" spans="1:11" hidden="1" x14ac:dyDescent="0.15">
      <c r="A379" t="s">
        <v>9781</v>
      </c>
      <c r="B379">
        <v>6</v>
      </c>
      <c r="C379">
        <v>1815.8850364068001</v>
      </c>
      <c r="D379">
        <v>1816.9170999999999</v>
      </c>
      <c r="E379">
        <v>1</v>
      </c>
      <c r="F379" t="s">
        <v>144</v>
      </c>
      <c r="G379">
        <v>6</v>
      </c>
      <c r="H379">
        <v>4</v>
      </c>
      <c r="I379">
        <v>1</v>
      </c>
      <c r="J379">
        <v>1</v>
      </c>
      <c r="K379" t="s">
        <v>14867</v>
      </c>
    </row>
    <row r="380" spans="1:11" hidden="1" x14ac:dyDescent="0.15">
      <c r="A380" t="s">
        <v>9782</v>
      </c>
      <c r="B380">
        <v>6</v>
      </c>
      <c r="C380">
        <v>1644.8147719971</v>
      </c>
      <c r="D380">
        <v>1645.8092799999999</v>
      </c>
      <c r="E380">
        <v>2</v>
      </c>
      <c r="F380" t="s">
        <v>9783</v>
      </c>
      <c r="G380">
        <v>6</v>
      </c>
      <c r="H380">
        <v>3</v>
      </c>
      <c r="J380">
        <v>3</v>
      </c>
      <c r="K380" t="s">
        <v>14867</v>
      </c>
    </row>
    <row r="381" spans="1:11" hidden="1" x14ac:dyDescent="0.15">
      <c r="A381" t="s">
        <v>9784</v>
      </c>
      <c r="B381">
        <v>6</v>
      </c>
      <c r="C381">
        <v>1611.7780521397999</v>
      </c>
      <c r="D381">
        <v>1612.7347600000001</v>
      </c>
      <c r="E381">
        <v>1</v>
      </c>
      <c r="F381" t="s">
        <v>1300</v>
      </c>
      <c r="G381">
        <v>6</v>
      </c>
      <c r="H381">
        <v>6</v>
      </c>
      <c r="K381" t="s">
        <v>14867</v>
      </c>
    </row>
    <row r="382" spans="1:11" hidden="1" x14ac:dyDescent="0.15">
      <c r="A382" t="s">
        <v>9785</v>
      </c>
      <c r="B382">
        <v>6</v>
      </c>
      <c r="C382">
        <v>2044.0880933108999</v>
      </c>
      <c r="D382">
        <v>2045.3341600000001</v>
      </c>
      <c r="E382">
        <v>2</v>
      </c>
      <c r="F382" t="s">
        <v>8856</v>
      </c>
      <c r="G382">
        <v>6</v>
      </c>
      <c r="H382">
        <v>1</v>
      </c>
      <c r="I382">
        <v>3</v>
      </c>
      <c r="J382">
        <v>2</v>
      </c>
      <c r="K382" t="s">
        <v>14867</v>
      </c>
    </row>
    <row r="383" spans="1:11" hidden="1" x14ac:dyDescent="0.15">
      <c r="A383" t="s">
        <v>9786</v>
      </c>
      <c r="B383">
        <v>6</v>
      </c>
      <c r="C383">
        <v>2070.0309723625001</v>
      </c>
      <c r="D383">
        <v>2071.28532</v>
      </c>
      <c r="E383">
        <v>4</v>
      </c>
      <c r="F383" t="s">
        <v>9013</v>
      </c>
      <c r="G383">
        <v>6</v>
      </c>
      <c r="H383">
        <v>6</v>
      </c>
      <c r="K383" t="s">
        <v>14867</v>
      </c>
    </row>
    <row r="384" spans="1:11" hidden="1" x14ac:dyDescent="0.15">
      <c r="A384" t="s">
        <v>9789</v>
      </c>
      <c r="B384">
        <v>6</v>
      </c>
      <c r="C384">
        <v>2077.0037077119</v>
      </c>
      <c r="D384">
        <v>2078.2736110000001</v>
      </c>
      <c r="E384">
        <v>1</v>
      </c>
      <c r="F384" t="s">
        <v>26</v>
      </c>
      <c r="G384">
        <v>6</v>
      </c>
      <c r="H384">
        <v>3</v>
      </c>
      <c r="I384">
        <v>2</v>
      </c>
      <c r="J384">
        <v>1</v>
      </c>
      <c r="K384" t="s">
        <v>14867</v>
      </c>
    </row>
    <row r="385" spans="1:11" hidden="1" x14ac:dyDescent="0.15">
      <c r="A385" t="s">
        <v>9790</v>
      </c>
      <c r="B385">
        <v>6</v>
      </c>
      <c r="C385">
        <v>1441.7452954483999</v>
      </c>
      <c r="D385">
        <v>1442.6119200000001</v>
      </c>
      <c r="E385">
        <v>1</v>
      </c>
      <c r="F385" t="s">
        <v>405</v>
      </c>
      <c r="G385">
        <v>6</v>
      </c>
      <c r="H385">
        <v>3</v>
      </c>
      <c r="I385">
        <v>2</v>
      </c>
      <c r="J385">
        <v>1</v>
      </c>
      <c r="K385" t="s">
        <v>14867</v>
      </c>
    </row>
    <row r="386" spans="1:11" hidden="1" x14ac:dyDescent="0.15">
      <c r="A386" t="s">
        <v>9791</v>
      </c>
      <c r="B386">
        <v>6</v>
      </c>
      <c r="C386">
        <v>2887.3804056733002</v>
      </c>
      <c r="D386">
        <v>2889.1750350000002</v>
      </c>
      <c r="E386">
        <v>1</v>
      </c>
      <c r="F386" t="s">
        <v>15</v>
      </c>
      <c r="G386">
        <v>6</v>
      </c>
      <c r="H386">
        <v>2</v>
      </c>
      <c r="I386">
        <v>3</v>
      </c>
      <c r="J386">
        <v>1</v>
      </c>
      <c r="K386" t="s">
        <v>14867</v>
      </c>
    </row>
    <row r="387" spans="1:11" hidden="1" x14ac:dyDescent="0.15">
      <c r="A387" t="s">
        <v>9792</v>
      </c>
      <c r="B387">
        <v>6</v>
      </c>
      <c r="C387">
        <v>1796.8878899916001</v>
      </c>
      <c r="D387">
        <v>1797.99794</v>
      </c>
      <c r="E387">
        <v>2</v>
      </c>
      <c r="F387" t="s">
        <v>9005</v>
      </c>
      <c r="G387">
        <v>6</v>
      </c>
      <c r="H387">
        <v>5</v>
      </c>
      <c r="I387">
        <v>1</v>
      </c>
      <c r="K387" t="s">
        <v>14867</v>
      </c>
    </row>
    <row r="388" spans="1:11" hidden="1" x14ac:dyDescent="0.15">
      <c r="A388" t="s">
        <v>9793</v>
      </c>
      <c r="B388">
        <v>6</v>
      </c>
      <c r="C388">
        <v>2186.0122874877002</v>
      </c>
      <c r="D388">
        <v>2187.4392549999998</v>
      </c>
      <c r="E388">
        <v>1</v>
      </c>
      <c r="F388" t="s">
        <v>26</v>
      </c>
      <c r="G388">
        <v>6</v>
      </c>
      <c r="H388">
        <v>5</v>
      </c>
      <c r="I388">
        <v>1</v>
      </c>
      <c r="K388" t="s">
        <v>14867</v>
      </c>
    </row>
    <row r="389" spans="1:11" hidden="1" x14ac:dyDescent="0.15">
      <c r="A389" t="s">
        <v>9794</v>
      </c>
      <c r="B389">
        <v>6</v>
      </c>
      <c r="C389">
        <v>2170.0173724877</v>
      </c>
      <c r="D389">
        <v>2171.44434</v>
      </c>
      <c r="E389">
        <v>1</v>
      </c>
      <c r="F389" t="s">
        <v>26</v>
      </c>
      <c r="G389">
        <v>6</v>
      </c>
      <c r="H389">
        <v>3</v>
      </c>
      <c r="I389">
        <v>1</v>
      </c>
      <c r="J389">
        <v>2</v>
      </c>
      <c r="K389" t="s">
        <v>14867</v>
      </c>
    </row>
    <row r="390" spans="1:11" hidden="1" x14ac:dyDescent="0.15">
      <c r="A390" t="s">
        <v>9795</v>
      </c>
      <c r="B390">
        <v>6</v>
      </c>
      <c r="C390">
        <v>1622.7803007462001</v>
      </c>
      <c r="D390">
        <v>1623.8681999999999</v>
      </c>
      <c r="E390">
        <v>2</v>
      </c>
      <c r="F390" t="s">
        <v>8856</v>
      </c>
      <c r="G390">
        <v>6</v>
      </c>
      <c r="H390">
        <v>5</v>
      </c>
      <c r="I390">
        <v>1</v>
      </c>
      <c r="K390" t="s">
        <v>14867</v>
      </c>
    </row>
    <row r="391" spans="1:11" hidden="1" x14ac:dyDescent="0.15">
      <c r="A391" t="s">
        <v>9796</v>
      </c>
      <c r="B391">
        <v>6</v>
      </c>
      <c r="C391">
        <v>2095.0394881382999</v>
      </c>
      <c r="D391">
        <v>2096.3546000000001</v>
      </c>
      <c r="E391">
        <v>1</v>
      </c>
      <c r="F391" t="s">
        <v>15</v>
      </c>
      <c r="G391">
        <v>6</v>
      </c>
      <c r="H391">
        <v>5</v>
      </c>
      <c r="I391">
        <v>1</v>
      </c>
      <c r="K391" t="s">
        <v>14867</v>
      </c>
    </row>
    <row r="392" spans="1:11" hidden="1" x14ac:dyDescent="0.15">
      <c r="A392" t="s">
        <v>9797</v>
      </c>
      <c r="B392">
        <v>6</v>
      </c>
      <c r="C392">
        <v>1299.5877489489001</v>
      </c>
      <c r="D392">
        <v>1300.3982000000001</v>
      </c>
      <c r="E392">
        <v>1</v>
      </c>
      <c r="F392" t="s">
        <v>15</v>
      </c>
      <c r="G392">
        <v>6</v>
      </c>
      <c r="H392">
        <v>5</v>
      </c>
      <c r="I392">
        <v>1</v>
      </c>
      <c r="K392" t="s">
        <v>14867</v>
      </c>
    </row>
    <row r="393" spans="1:11" hidden="1" x14ac:dyDescent="0.15">
      <c r="A393" t="s">
        <v>9801</v>
      </c>
      <c r="B393">
        <v>6</v>
      </c>
      <c r="C393">
        <v>1140.5121243898</v>
      </c>
      <c r="D393">
        <v>1141.25164</v>
      </c>
      <c r="E393">
        <v>1</v>
      </c>
      <c r="F393" t="s">
        <v>17</v>
      </c>
      <c r="G393">
        <v>6</v>
      </c>
      <c r="H393">
        <v>5</v>
      </c>
      <c r="I393">
        <v>1</v>
      </c>
      <c r="K393" t="s">
        <v>14867</v>
      </c>
    </row>
    <row r="394" spans="1:11" hidden="1" x14ac:dyDescent="0.15">
      <c r="A394" t="s">
        <v>9802</v>
      </c>
      <c r="B394">
        <v>6</v>
      </c>
      <c r="C394">
        <v>1342.7204776814001</v>
      </c>
      <c r="D394">
        <v>1343.4859200000001</v>
      </c>
      <c r="E394">
        <v>1</v>
      </c>
      <c r="F394" t="s">
        <v>5562</v>
      </c>
      <c r="G394">
        <v>6</v>
      </c>
      <c r="H394">
        <v>4</v>
      </c>
      <c r="I394">
        <v>1</v>
      </c>
      <c r="J394">
        <v>1</v>
      </c>
      <c r="K394" t="s">
        <v>14867</v>
      </c>
    </row>
    <row r="395" spans="1:11" hidden="1" x14ac:dyDescent="0.15">
      <c r="A395" t="s">
        <v>9805</v>
      </c>
      <c r="B395">
        <v>6</v>
      </c>
      <c r="C395">
        <v>1270.6993483087999</v>
      </c>
      <c r="D395">
        <v>1271.42326</v>
      </c>
      <c r="E395">
        <v>1</v>
      </c>
      <c r="F395" t="s">
        <v>42</v>
      </c>
      <c r="G395">
        <v>6</v>
      </c>
      <c r="H395">
        <v>4</v>
      </c>
      <c r="I395">
        <v>2</v>
      </c>
      <c r="K395" t="s">
        <v>14867</v>
      </c>
    </row>
    <row r="396" spans="1:11" hidden="1" x14ac:dyDescent="0.15">
      <c r="A396" t="s">
        <v>9806</v>
      </c>
      <c r="B396">
        <v>6</v>
      </c>
      <c r="C396">
        <v>1142.6183040208</v>
      </c>
      <c r="D396">
        <v>1143.2874400000001</v>
      </c>
      <c r="E396">
        <v>1</v>
      </c>
      <c r="F396" t="s">
        <v>22</v>
      </c>
      <c r="G396">
        <v>6</v>
      </c>
      <c r="H396">
        <v>3</v>
      </c>
      <c r="I396">
        <v>1</v>
      </c>
      <c r="J396">
        <v>2</v>
      </c>
      <c r="K396" t="s">
        <v>14867</v>
      </c>
    </row>
    <row r="397" spans="1:11" hidden="1" x14ac:dyDescent="0.15">
      <c r="A397" t="s">
        <v>9807</v>
      </c>
      <c r="B397">
        <v>6</v>
      </c>
      <c r="C397">
        <v>1140.6026539566001</v>
      </c>
      <c r="D397">
        <v>1141.2715599999999</v>
      </c>
      <c r="E397">
        <v>1</v>
      </c>
      <c r="F397" t="s">
        <v>168</v>
      </c>
      <c r="G397">
        <v>6</v>
      </c>
      <c r="H397">
        <v>2</v>
      </c>
      <c r="I397">
        <v>1</v>
      </c>
      <c r="J397">
        <v>3</v>
      </c>
      <c r="K397" t="s">
        <v>14867</v>
      </c>
    </row>
    <row r="398" spans="1:11" hidden="1" x14ac:dyDescent="0.15">
      <c r="A398" t="s">
        <v>9810</v>
      </c>
      <c r="B398">
        <v>6</v>
      </c>
      <c r="C398">
        <v>1940.9803337755</v>
      </c>
      <c r="D398">
        <v>1942.0887399999999</v>
      </c>
      <c r="E398">
        <v>1</v>
      </c>
      <c r="F398" t="s">
        <v>17</v>
      </c>
      <c r="G398">
        <v>6</v>
      </c>
      <c r="H398">
        <v>2</v>
      </c>
      <c r="I398">
        <v>3</v>
      </c>
      <c r="J398">
        <v>1</v>
      </c>
      <c r="K398" t="s">
        <v>14867</v>
      </c>
    </row>
    <row r="399" spans="1:11" hidden="1" x14ac:dyDescent="0.15">
      <c r="A399" t="s">
        <v>9811</v>
      </c>
      <c r="B399">
        <v>6</v>
      </c>
      <c r="C399">
        <v>2330.1021655054001</v>
      </c>
      <c r="D399">
        <v>2331.6064500000002</v>
      </c>
      <c r="E399">
        <v>1</v>
      </c>
      <c r="F399" t="s">
        <v>26</v>
      </c>
      <c r="G399">
        <v>6</v>
      </c>
      <c r="H399">
        <v>3</v>
      </c>
      <c r="I399">
        <v>3</v>
      </c>
      <c r="K399" t="s">
        <v>14867</v>
      </c>
    </row>
    <row r="400" spans="1:11" hidden="1" x14ac:dyDescent="0.15">
      <c r="A400" t="s">
        <v>9814</v>
      </c>
      <c r="B400">
        <v>6</v>
      </c>
      <c r="C400">
        <v>2038.0946352517999</v>
      </c>
      <c r="D400">
        <v>2039.28674</v>
      </c>
      <c r="E400">
        <v>2</v>
      </c>
      <c r="F400" t="s">
        <v>9815</v>
      </c>
      <c r="G400">
        <v>6</v>
      </c>
      <c r="H400">
        <v>2</v>
      </c>
      <c r="I400">
        <v>2</v>
      </c>
      <c r="J400">
        <v>2</v>
      </c>
      <c r="K400" t="s">
        <v>14867</v>
      </c>
    </row>
    <row r="401" spans="1:11" hidden="1" x14ac:dyDescent="0.15">
      <c r="A401" t="s">
        <v>9816</v>
      </c>
      <c r="B401">
        <v>6</v>
      </c>
      <c r="C401">
        <v>1969.0229864895</v>
      </c>
      <c r="D401">
        <v>1970.2592400000001</v>
      </c>
      <c r="E401">
        <v>3</v>
      </c>
      <c r="F401" t="s">
        <v>9817</v>
      </c>
      <c r="G401">
        <v>6</v>
      </c>
      <c r="H401">
        <v>6</v>
      </c>
      <c r="K401" t="s">
        <v>14867</v>
      </c>
    </row>
    <row r="402" spans="1:11" hidden="1" x14ac:dyDescent="0.15">
      <c r="A402" t="s">
        <v>9818</v>
      </c>
      <c r="B402">
        <v>6</v>
      </c>
      <c r="C402">
        <v>2547.2129377867</v>
      </c>
      <c r="D402">
        <v>2548.8208599999998</v>
      </c>
      <c r="E402">
        <v>1</v>
      </c>
      <c r="F402" t="s">
        <v>142</v>
      </c>
      <c r="G402">
        <v>6</v>
      </c>
      <c r="H402">
        <v>1</v>
      </c>
      <c r="I402">
        <v>2</v>
      </c>
      <c r="J402">
        <v>3</v>
      </c>
      <c r="K402" t="s">
        <v>14867</v>
      </c>
    </row>
    <row r="403" spans="1:11" hidden="1" x14ac:dyDescent="0.15">
      <c r="A403" t="s">
        <v>9819</v>
      </c>
      <c r="B403">
        <v>6</v>
      </c>
      <c r="C403">
        <v>1319.5755447787001</v>
      </c>
      <c r="D403">
        <v>1320.32978</v>
      </c>
      <c r="E403">
        <v>2</v>
      </c>
      <c r="F403" t="s">
        <v>8778</v>
      </c>
      <c r="G403">
        <v>6</v>
      </c>
      <c r="I403">
        <v>4</v>
      </c>
      <c r="J403">
        <v>2</v>
      </c>
      <c r="K403" t="s">
        <v>14867</v>
      </c>
    </row>
    <row r="404" spans="1:11" hidden="1" x14ac:dyDescent="0.15">
      <c r="A404" t="s">
        <v>9820</v>
      </c>
      <c r="B404">
        <v>6</v>
      </c>
      <c r="C404">
        <v>1385.8394706050999</v>
      </c>
      <c r="D404">
        <v>1386.6811399999999</v>
      </c>
      <c r="E404">
        <v>1</v>
      </c>
      <c r="F404" t="s">
        <v>403</v>
      </c>
      <c r="G404">
        <v>6</v>
      </c>
      <c r="I404">
        <v>3</v>
      </c>
      <c r="J404">
        <v>3</v>
      </c>
      <c r="K404" t="s">
        <v>14867</v>
      </c>
    </row>
    <row r="405" spans="1:11" hidden="1" x14ac:dyDescent="0.15">
      <c r="A405" t="s">
        <v>9821</v>
      </c>
      <c r="B405">
        <v>5</v>
      </c>
      <c r="C405">
        <v>1167.5884008759001</v>
      </c>
      <c r="D405">
        <v>1168.2571399999999</v>
      </c>
      <c r="E405">
        <v>11</v>
      </c>
      <c r="F405" t="s">
        <v>8786</v>
      </c>
      <c r="G405">
        <v>5</v>
      </c>
      <c r="H405">
        <v>1</v>
      </c>
      <c r="I405">
        <v>2</v>
      </c>
      <c r="J405">
        <v>2</v>
      </c>
      <c r="K405" t="s">
        <v>14867</v>
      </c>
    </row>
    <row r="406" spans="1:11" hidden="1" x14ac:dyDescent="0.15">
      <c r="A406" t="s">
        <v>9823</v>
      </c>
      <c r="B406">
        <v>5</v>
      </c>
      <c r="C406">
        <v>1390.6728587867999</v>
      </c>
      <c r="D406">
        <v>1391.48236</v>
      </c>
      <c r="E406">
        <v>2</v>
      </c>
      <c r="F406" t="s">
        <v>8778</v>
      </c>
      <c r="G406">
        <v>5</v>
      </c>
      <c r="H406">
        <v>3</v>
      </c>
      <c r="I406">
        <v>2</v>
      </c>
      <c r="K406" t="s">
        <v>14867</v>
      </c>
    </row>
    <row r="407" spans="1:11" hidden="1" x14ac:dyDescent="0.15">
      <c r="A407" t="s">
        <v>9824</v>
      </c>
      <c r="B407">
        <v>5</v>
      </c>
      <c r="C407">
        <v>2382.9445699843</v>
      </c>
      <c r="D407">
        <v>2384.26226</v>
      </c>
      <c r="E407">
        <v>1</v>
      </c>
      <c r="F407" t="s">
        <v>17</v>
      </c>
      <c r="G407">
        <v>5</v>
      </c>
      <c r="H407">
        <v>2</v>
      </c>
      <c r="I407">
        <v>2</v>
      </c>
      <c r="J407">
        <v>1</v>
      </c>
      <c r="K407" t="s">
        <v>14867</v>
      </c>
    </row>
    <row r="408" spans="1:11" hidden="1" x14ac:dyDescent="0.15">
      <c r="A408" t="s">
        <v>9825</v>
      </c>
      <c r="B408">
        <v>5</v>
      </c>
      <c r="C408">
        <v>1580.6624304124</v>
      </c>
      <c r="D408">
        <v>1581.6104150000001</v>
      </c>
      <c r="E408">
        <v>1</v>
      </c>
      <c r="F408" t="s">
        <v>24</v>
      </c>
      <c r="G408">
        <v>5</v>
      </c>
      <c r="I408">
        <v>3</v>
      </c>
      <c r="J408">
        <v>2</v>
      </c>
      <c r="K408" t="s">
        <v>14867</v>
      </c>
    </row>
    <row r="409" spans="1:11" hidden="1" x14ac:dyDescent="0.15">
      <c r="A409" t="s">
        <v>9826</v>
      </c>
      <c r="B409">
        <v>5</v>
      </c>
      <c r="C409">
        <v>1137.490549994</v>
      </c>
      <c r="D409">
        <v>1138.21606</v>
      </c>
      <c r="E409">
        <v>3</v>
      </c>
      <c r="F409" t="s">
        <v>9353</v>
      </c>
      <c r="G409">
        <v>5</v>
      </c>
      <c r="H409">
        <v>4</v>
      </c>
      <c r="I409">
        <v>1</v>
      </c>
      <c r="K409" t="s">
        <v>14867</v>
      </c>
    </row>
    <row r="410" spans="1:11" hidden="1" x14ac:dyDescent="0.15">
      <c r="A410" t="s">
        <v>9828</v>
      </c>
      <c r="B410">
        <v>5</v>
      </c>
      <c r="C410">
        <v>1577.7797834743001</v>
      </c>
      <c r="D410">
        <v>1578.68208</v>
      </c>
      <c r="E410">
        <v>4</v>
      </c>
      <c r="F410" t="s">
        <v>9829</v>
      </c>
      <c r="G410">
        <v>5</v>
      </c>
      <c r="I410">
        <v>2</v>
      </c>
      <c r="J410">
        <v>3</v>
      </c>
      <c r="K410" t="s">
        <v>14867</v>
      </c>
    </row>
    <row r="411" spans="1:11" hidden="1" x14ac:dyDescent="0.15">
      <c r="A411" t="s">
        <v>9831</v>
      </c>
      <c r="B411">
        <v>5</v>
      </c>
      <c r="C411">
        <v>1468.7634051286</v>
      </c>
      <c r="D411">
        <v>1469.59926</v>
      </c>
      <c r="E411">
        <v>4</v>
      </c>
      <c r="F411" t="s">
        <v>9832</v>
      </c>
      <c r="G411">
        <v>5</v>
      </c>
      <c r="I411">
        <v>4</v>
      </c>
      <c r="J411">
        <v>1</v>
      </c>
      <c r="K411" t="s">
        <v>14867</v>
      </c>
    </row>
    <row r="412" spans="1:11" hidden="1" x14ac:dyDescent="0.15">
      <c r="A412" t="s">
        <v>9833</v>
      </c>
      <c r="B412">
        <v>5</v>
      </c>
      <c r="C412">
        <v>1301.6463096852999</v>
      </c>
      <c r="D412">
        <v>1302.3876399999999</v>
      </c>
      <c r="E412">
        <v>5</v>
      </c>
      <c r="F412" t="s">
        <v>9834</v>
      </c>
      <c r="G412">
        <v>5</v>
      </c>
      <c r="I412">
        <v>3</v>
      </c>
      <c r="J412">
        <v>2</v>
      </c>
      <c r="K412" t="s">
        <v>14867</v>
      </c>
    </row>
    <row r="413" spans="1:11" hidden="1" x14ac:dyDescent="0.15">
      <c r="A413" t="s">
        <v>9835</v>
      </c>
      <c r="B413">
        <v>5</v>
      </c>
      <c r="C413">
        <v>1121.5716881792</v>
      </c>
      <c r="D413">
        <v>1122.22846</v>
      </c>
      <c r="E413">
        <v>7</v>
      </c>
      <c r="F413" t="s">
        <v>9836</v>
      </c>
      <c r="G413">
        <v>5</v>
      </c>
      <c r="H413">
        <v>3</v>
      </c>
      <c r="I413">
        <v>1</v>
      </c>
      <c r="J413">
        <v>1</v>
      </c>
      <c r="K413" t="s">
        <v>14867</v>
      </c>
    </row>
    <row r="414" spans="1:11" hidden="1" x14ac:dyDescent="0.15">
      <c r="A414" t="s">
        <v>9842</v>
      </c>
      <c r="B414">
        <v>5</v>
      </c>
      <c r="C414">
        <v>1651.8529484174001</v>
      </c>
      <c r="D414">
        <v>1652.80368</v>
      </c>
      <c r="E414">
        <v>3</v>
      </c>
      <c r="F414" t="s">
        <v>9173</v>
      </c>
      <c r="G414">
        <v>5</v>
      </c>
      <c r="I414">
        <v>3</v>
      </c>
      <c r="J414">
        <v>2</v>
      </c>
      <c r="K414" t="s">
        <v>14867</v>
      </c>
    </row>
    <row r="415" spans="1:11" hidden="1" x14ac:dyDescent="0.15">
      <c r="A415" t="s">
        <v>9844</v>
      </c>
      <c r="B415">
        <v>5</v>
      </c>
      <c r="C415">
        <v>1164.5775018386</v>
      </c>
      <c r="D415">
        <v>1165.2532000000001</v>
      </c>
      <c r="E415">
        <v>1</v>
      </c>
      <c r="F415" t="s">
        <v>36</v>
      </c>
      <c r="G415">
        <v>5</v>
      </c>
      <c r="H415">
        <v>2</v>
      </c>
      <c r="I415">
        <v>2</v>
      </c>
      <c r="J415">
        <v>1</v>
      </c>
      <c r="K415" t="s">
        <v>14867</v>
      </c>
    </row>
    <row r="416" spans="1:11" hidden="1" x14ac:dyDescent="0.15">
      <c r="A416" t="s">
        <v>9845</v>
      </c>
      <c r="B416">
        <v>5</v>
      </c>
      <c r="C416">
        <v>1586.7900138095999</v>
      </c>
      <c r="D416">
        <v>1587.6873000000001</v>
      </c>
      <c r="E416">
        <v>3</v>
      </c>
      <c r="F416" t="s">
        <v>9846</v>
      </c>
      <c r="G416">
        <v>5</v>
      </c>
      <c r="I416">
        <v>3</v>
      </c>
      <c r="J416">
        <v>2</v>
      </c>
      <c r="K416" t="s">
        <v>14867</v>
      </c>
    </row>
    <row r="417" spans="1:11" hidden="1" x14ac:dyDescent="0.15">
      <c r="A417" t="s">
        <v>9848</v>
      </c>
      <c r="B417">
        <v>5</v>
      </c>
      <c r="C417">
        <v>1438.6609738494001</v>
      </c>
      <c r="D417">
        <v>1439.540735</v>
      </c>
      <c r="E417">
        <v>1</v>
      </c>
      <c r="F417" t="s">
        <v>296</v>
      </c>
      <c r="G417">
        <v>5</v>
      </c>
      <c r="H417">
        <v>1</v>
      </c>
      <c r="I417">
        <v>2</v>
      </c>
      <c r="J417">
        <v>2</v>
      </c>
      <c r="K417" t="s">
        <v>14867</v>
      </c>
    </row>
    <row r="418" spans="1:11" hidden="1" x14ac:dyDescent="0.15">
      <c r="A418" t="s">
        <v>9859</v>
      </c>
      <c r="B418">
        <v>5</v>
      </c>
      <c r="C418">
        <v>1409.6720835567</v>
      </c>
      <c r="D418">
        <v>1410.5252800000001</v>
      </c>
      <c r="E418">
        <v>1</v>
      </c>
      <c r="F418" t="s">
        <v>22</v>
      </c>
      <c r="G418">
        <v>5</v>
      </c>
      <c r="H418">
        <v>1</v>
      </c>
      <c r="I418">
        <v>3</v>
      </c>
      <c r="J418">
        <v>1</v>
      </c>
      <c r="K418" t="s">
        <v>14867</v>
      </c>
    </row>
    <row r="419" spans="1:11" hidden="1" x14ac:dyDescent="0.15">
      <c r="A419" t="s">
        <v>9860</v>
      </c>
      <c r="B419">
        <v>5</v>
      </c>
      <c r="C419">
        <v>1344.6772754627</v>
      </c>
      <c r="D419">
        <v>1345.4521400000001</v>
      </c>
      <c r="E419">
        <v>1</v>
      </c>
      <c r="F419" t="s">
        <v>160</v>
      </c>
      <c r="G419">
        <v>5</v>
      </c>
      <c r="H419">
        <v>2</v>
      </c>
      <c r="I419">
        <v>3</v>
      </c>
      <c r="K419" t="s">
        <v>14867</v>
      </c>
    </row>
    <row r="420" spans="1:11" hidden="1" x14ac:dyDescent="0.15">
      <c r="A420" t="s">
        <v>9861</v>
      </c>
      <c r="B420">
        <v>5</v>
      </c>
      <c r="C420">
        <v>1664.7828203196</v>
      </c>
      <c r="D420">
        <v>1665.8177949999999</v>
      </c>
      <c r="E420">
        <v>1</v>
      </c>
      <c r="F420" t="s">
        <v>158</v>
      </c>
      <c r="G420">
        <v>5</v>
      </c>
      <c r="H420">
        <v>2</v>
      </c>
      <c r="I420">
        <v>3</v>
      </c>
      <c r="K420" t="s">
        <v>14867</v>
      </c>
    </row>
    <row r="421" spans="1:11" hidden="1" x14ac:dyDescent="0.15">
      <c r="A421" t="s">
        <v>9864</v>
      </c>
      <c r="B421">
        <v>5</v>
      </c>
      <c r="C421">
        <v>1433.7626768471</v>
      </c>
      <c r="D421">
        <v>1434.5965200000001</v>
      </c>
      <c r="E421">
        <v>1</v>
      </c>
      <c r="F421" t="s">
        <v>15</v>
      </c>
      <c r="G421">
        <v>5</v>
      </c>
      <c r="H421">
        <v>2</v>
      </c>
      <c r="I421">
        <v>3</v>
      </c>
      <c r="K421" t="s">
        <v>14867</v>
      </c>
    </row>
    <row r="422" spans="1:11" hidden="1" x14ac:dyDescent="0.15">
      <c r="A422" t="s">
        <v>9865</v>
      </c>
      <c r="B422">
        <v>5</v>
      </c>
      <c r="C422">
        <v>1273.6891179735001</v>
      </c>
      <c r="D422">
        <v>1274.4287400000001</v>
      </c>
      <c r="E422">
        <v>6</v>
      </c>
      <c r="F422" t="s">
        <v>9017</v>
      </c>
      <c r="G422">
        <v>5</v>
      </c>
      <c r="I422">
        <v>3</v>
      </c>
      <c r="J422">
        <v>2</v>
      </c>
      <c r="K422" t="s">
        <v>14867</v>
      </c>
    </row>
    <row r="423" spans="1:11" hidden="1" x14ac:dyDescent="0.15">
      <c r="A423" t="s">
        <v>9866</v>
      </c>
      <c r="B423">
        <v>5</v>
      </c>
      <c r="C423">
        <v>1173.5989655622</v>
      </c>
      <c r="D423">
        <v>1174.26172</v>
      </c>
      <c r="E423">
        <v>2</v>
      </c>
      <c r="F423" t="s">
        <v>9867</v>
      </c>
      <c r="G423">
        <v>5</v>
      </c>
      <c r="I423">
        <v>3</v>
      </c>
      <c r="J423">
        <v>2</v>
      </c>
      <c r="K423" t="s">
        <v>14867</v>
      </c>
    </row>
    <row r="424" spans="1:11" hidden="1" x14ac:dyDescent="0.15">
      <c r="A424" t="s">
        <v>9868</v>
      </c>
      <c r="B424">
        <v>5</v>
      </c>
      <c r="C424">
        <v>1166.5640962366999</v>
      </c>
      <c r="D424">
        <v>1167.30206</v>
      </c>
      <c r="E424">
        <v>5</v>
      </c>
      <c r="F424" t="s">
        <v>9869</v>
      </c>
      <c r="G424">
        <v>5</v>
      </c>
      <c r="I424">
        <v>2</v>
      </c>
      <c r="J424">
        <v>3</v>
      </c>
      <c r="K424" t="s">
        <v>14867</v>
      </c>
    </row>
    <row r="425" spans="1:11" hidden="1" x14ac:dyDescent="0.15">
      <c r="A425" t="s">
        <v>9870</v>
      </c>
      <c r="B425">
        <v>5</v>
      </c>
      <c r="C425">
        <v>1166.5640962366999</v>
      </c>
      <c r="D425">
        <v>1167.30206</v>
      </c>
      <c r="E425">
        <v>8</v>
      </c>
      <c r="F425" t="s">
        <v>9871</v>
      </c>
      <c r="G425">
        <v>5</v>
      </c>
      <c r="I425">
        <v>2</v>
      </c>
      <c r="J425">
        <v>3</v>
      </c>
      <c r="K425" t="s">
        <v>14867</v>
      </c>
    </row>
    <row r="426" spans="1:11" hidden="1" x14ac:dyDescent="0.15">
      <c r="A426" t="s">
        <v>9872</v>
      </c>
      <c r="B426">
        <v>5</v>
      </c>
      <c r="C426">
        <v>1409.7150579525</v>
      </c>
      <c r="D426">
        <v>1410.5287599999999</v>
      </c>
      <c r="E426">
        <v>1</v>
      </c>
      <c r="F426" t="s">
        <v>22</v>
      </c>
      <c r="G426">
        <v>5</v>
      </c>
      <c r="H426">
        <v>1</v>
      </c>
      <c r="I426">
        <v>3</v>
      </c>
      <c r="J426">
        <v>1</v>
      </c>
      <c r="K426" t="s">
        <v>14867</v>
      </c>
    </row>
    <row r="427" spans="1:11" hidden="1" x14ac:dyDescent="0.15">
      <c r="A427" t="s">
        <v>9873</v>
      </c>
      <c r="B427">
        <v>5</v>
      </c>
      <c r="C427">
        <v>1134.6033226586001</v>
      </c>
      <c r="D427">
        <v>1135.27028</v>
      </c>
      <c r="E427">
        <v>1</v>
      </c>
      <c r="F427" t="s">
        <v>478</v>
      </c>
      <c r="G427">
        <v>5</v>
      </c>
      <c r="H427">
        <v>1</v>
      </c>
      <c r="I427">
        <v>4</v>
      </c>
      <c r="K427" t="s">
        <v>14867</v>
      </c>
    </row>
    <row r="428" spans="1:11" hidden="1" x14ac:dyDescent="0.15">
      <c r="A428" t="s">
        <v>9874</v>
      </c>
      <c r="B428">
        <v>5</v>
      </c>
      <c r="C428">
        <v>1489.7445797978</v>
      </c>
      <c r="D428">
        <v>1490.64816</v>
      </c>
      <c r="E428">
        <v>2</v>
      </c>
      <c r="F428" t="s">
        <v>8901</v>
      </c>
      <c r="G428">
        <v>5</v>
      </c>
      <c r="I428">
        <v>4</v>
      </c>
      <c r="J428">
        <v>1</v>
      </c>
      <c r="K428" t="s">
        <v>14867</v>
      </c>
    </row>
    <row r="429" spans="1:11" hidden="1" x14ac:dyDescent="0.15">
      <c r="A429" t="s">
        <v>9878</v>
      </c>
      <c r="B429">
        <v>5</v>
      </c>
      <c r="C429">
        <v>1127.6914093844</v>
      </c>
      <c r="D429">
        <v>1128.36222</v>
      </c>
      <c r="E429">
        <v>2</v>
      </c>
      <c r="F429" t="s">
        <v>8856</v>
      </c>
      <c r="G429">
        <v>5</v>
      </c>
      <c r="H429">
        <v>2</v>
      </c>
      <c r="I429">
        <v>2</v>
      </c>
      <c r="J429">
        <v>1</v>
      </c>
      <c r="K429" t="s">
        <v>14867</v>
      </c>
    </row>
    <row r="430" spans="1:11" hidden="1" x14ac:dyDescent="0.15">
      <c r="A430" t="s">
        <v>9879</v>
      </c>
      <c r="B430">
        <v>5</v>
      </c>
      <c r="C430">
        <v>1802.8646353157001</v>
      </c>
      <c r="D430">
        <v>1803.8785800000001</v>
      </c>
      <c r="E430">
        <v>5</v>
      </c>
      <c r="F430" t="s">
        <v>9880</v>
      </c>
      <c r="G430">
        <v>5</v>
      </c>
      <c r="I430">
        <v>2</v>
      </c>
      <c r="J430">
        <v>3</v>
      </c>
      <c r="K430" t="s">
        <v>14867</v>
      </c>
    </row>
    <row r="431" spans="1:11" hidden="1" x14ac:dyDescent="0.15">
      <c r="A431" t="s">
        <v>9883</v>
      </c>
      <c r="B431">
        <v>5</v>
      </c>
      <c r="C431">
        <v>1577.8525544869001</v>
      </c>
      <c r="D431">
        <v>1578.7682</v>
      </c>
      <c r="E431">
        <v>1</v>
      </c>
      <c r="F431" t="s">
        <v>2856</v>
      </c>
      <c r="G431">
        <v>5</v>
      </c>
      <c r="I431">
        <v>3</v>
      </c>
      <c r="J431">
        <v>2</v>
      </c>
      <c r="K431" t="s">
        <v>14867</v>
      </c>
    </row>
    <row r="432" spans="1:11" hidden="1" x14ac:dyDescent="0.15">
      <c r="A432" t="s">
        <v>9886</v>
      </c>
      <c r="B432">
        <v>5</v>
      </c>
      <c r="C432">
        <v>1160.5560976945001</v>
      </c>
      <c r="D432">
        <v>1161.2166</v>
      </c>
      <c r="E432">
        <v>1</v>
      </c>
      <c r="F432" t="s">
        <v>2832</v>
      </c>
      <c r="G432">
        <v>5</v>
      </c>
      <c r="H432">
        <v>2</v>
      </c>
      <c r="I432">
        <v>1</v>
      </c>
      <c r="J432">
        <v>2</v>
      </c>
      <c r="K432" t="s">
        <v>14867</v>
      </c>
    </row>
    <row r="433" spans="1:11" hidden="1" x14ac:dyDescent="0.15">
      <c r="A433" t="s">
        <v>9889</v>
      </c>
      <c r="B433">
        <v>5</v>
      </c>
      <c r="C433">
        <v>1602.8100805496999</v>
      </c>
      <c r="D433">
        <v>1603.7264600000001</v>
      </c>
      <c r="E433">
        <v>11</v>
      </c>
      <c r="F433" t="s">
        <v>9890</v>
      </c>
      <c r="G433">
        <v>5</v>
      </c>
      <c r="I433">
        <v>3</v>
      </c>
      <c r="J433">
        <v>2</v>
      </c>
      <c r="K433" t="s">
        <v>14867</v>
      </c>
    </row>
    <row r="434" spans="1:11" hidden="1" x14ac:dyDescent="0.15">
      <c r="A434" t="s">
        <v>9891</v>
      </c>
      <c r="B434">
        <v>5</v>
      </c>
      <c r="C434">
        <v>1356.7248943572999</v>
      </c>
      <c r="D434">
        <v>1357.5092</v>
      </c>
      <c r="E434">
        <v>2</v>
      </c>
      <c r="F434" t="s">
        <v>9665</v>
      </c>
      <c r="G434">
        <v>5</v>
      </c>
      <c r="I434">
        <v>3</v>
      </c>
      <c r="J434">
        <v>2</v>
      </c>
      <c r="K434" t="s">
        <v>14867</v>
      </c>
    </row>
    <row r="435" spans="1:11" hidden="1" x14ac:dyDescent="0.15">
      <c r="A435" t="s">
        <v>9892</v>
      </c>
      <c r="B435">
        <v>5</v>
      </c>
      <c r="C435">
        <v>1449.7099725746</v>
      </c>
      <c r="D435">
        <v>1450.5495599999999</v>
      </c>
      <c r="E435">
        <v>1</v>
      </c>
      <c r="F435" t="s">
        <v>2842</v>
      </c>
      <c r="G435">
        <v>5</v>
      </c>
      <c r="I435">
        <v>4</v>
      </c>
      <c r="J435">
        <v>1</v>
      </c>
      <c r="K435" t="s">
        <v>14867</v>
      </c>
    </row>
    <row r="436" spans="1:11" hidden="1" x14ac:dyDescent="0.15">
      <c r="A436" t="s">
        <v>9894</v>
      </c>
      <c r="B436">
        <v>5</v>
      </c>
      <c r="C436">
        <v>1283.7449015179</v>
      </c>
      <c r="D436">
        <v>1284.50154</v>
      </c>
      <c r="E436">
        <v>3</v>
      </c>
      <c r="F436" t="s">
        <v>9523</v>
      </c>
      <c r="G436">
        <v>5</v>
      </c>
      <c r="I436">
        <v>2</v>
      </c>
      <c r="J436">
        <v>3</v>
      </c>
      <c r="K436" t="s">
        <v>14867</v>
      </c>
    </row>
    <row r="437" spans="1:11" hidden="1" x14ac:dyDescent="0.15">
      <c r="A437" t="s">
        <v>9895</v>
      </c>
      <c r="B437">
        <v>5</v>
      </c>
      <c r="C437">
        <v>1244.5859584128</v>
      </c>
      <c r="D437">
        <v>1245.3995749999999</v>
      </c>
      <c r="E437">
        <v>3</v>
      </c>
      <c r="F437" t="s">
        <v>9569</v>
      </c>
      <c r="G437">
        <v>5</v>
      </c>
      <c r="I437">
        <v>2</v>
      </c>
      <c r="J437">
        <v>3</v>
      </c>
      <c r="K437" t="s">
        <v>14867</v>
      </c>
    </row>
    <row r="438" spans="1:11" hidden="1" x14ac:dyDescent="0.15">
      <c r="A438" t="s">
        <v>9899</v>
      </c>
      <c r="B438">
        <v>5</v>
      </c>
      <c r="C438">
        <v>1220.6255869124</v>
      </c>
      <c r="D438">
        <v>1221.4305400000001</v>
      </c>
      <c r="E438">
        <v>1</v>
      </c>
      <c r="F438" t="s">
        <v>168</v>
      </c>
      <c r="G438">
        <v>5</v>
      </c>
      <c r="H438">
        <v>3</v>
      </c>
      <c r="I438">
        <v>1</v>
      </c>
      <c r="J438">
        <v>1</v>
      </c>
      <c r="K438" t="s">
        <v>14867</v>
      </c>
    </row>
    <row r="439" spans="1:11" hidden="1" x14ac:dyDescent="0.15">
      <c r="A439" t="s">
        <v>9901</v>
      </c>
      <c r="B439">
        <v>5</v>
      </c>
      <c r="C439">
        <v>1271.6873866389999</v>
      </c>
      <c r="D439">
        <v>1272.4493199999999</v>
      </c>
      <c r="E439">
        <v>1</v>
      </c>
      <c r="F439" t="s">
        <v>2734</v>
      </c>
      <c r="G439">
        <v>5</v>
      </c>
      <c r="H439">
        <v>2</v>
      </c>
      <c r="I439">
        <v>3</v>
      </c>
      <c r="K439" t="s">
        <v>14867</v>
      </c>
    </row>
    <row r="440" spans="1:11" hidden="1" x14ac:dyDescent="0.15">
      <c r="A440" t="s">
        <v>9902</v>
      </c>
      <c r="B440">
        <v>5</v>
      </c>
      <c r="C440">
        <v>1148.5825872165001</v>
      </c>
      <c r="D440">
        <v>1149.2538</v>
      </c>
      <c r="E440">
        <v>2</v>
      </c>
      <c r="F440" t="s">
        <v>9903</v>
      </c>
      <c r="G440">
        <v>5</v>
      </c>
      <c r="I440">
        <v>3</v>
      </c>
      <c r="J440">
        <v>2</v>
      </c>
      <c r="K440" t="s">
        <v>14867</v>
      </c>
    </row>
    <row r="441" spans="1:11" hidden="1" x14ac:dyDescent="0.15">
      <c r="A441" t="s">
        <v>9906</v>
      </c>
      <c r="B441">
        <v>5</v>
      </c>
      <c r="C441">
        <v>1364.7221175432001</v>
      </c>
      <c r="D441">
        <v>1365.5880749999999</v>
      </c>
      <c r="E441">
        <v>2</v>
      </c>
      <c r="F441" t="s">
        <v>9907</v>
      </c>
      <c r="G441">
        <v>5</v>
      </c>
      <c r="I441">
        <v>4</v>
      </c>
      <c r="J441">
        <v>1</v>
      </c>
      <c r="K441" t="s">
        <v>14867</v>
      </c>
    </row>
    <row r="442" spans="1:11" hidden="1" x14ac:dyDescent="0.15">
      <c r="A442" t="s">
        <v>9908</v>
      </c>
      <c r="B442">
        <v>5</v>
      </c>
      <c r="C442">
        <v>1364.7221175432001</v>
      </c>
      <c r="D442">
        <v>1365.5880749999999</v>
      </c>
      <c r="E442">
        <v>1</v>
      </c>
      <c r="F442" t="s">
        <v>698</v>
      </c>
      <c r="G442">
        <v>5</v>
      </c>
      <c r="I442">
        <v>4</v>
      </c>
      <c r="J442">
        <v>1</v>
      </c>
      <c r="K442" t="s">
        <v>14867</v>
      </c>
    </row>
    <row r="443" spans="1:11" hidden="1" x14ac:dyDescent="0.15">
      <c r="A443" t="s">
        <v>9909</v>
      </c>
      <c r="B443">
        <v>5</v>
      </c>
      <c r="C443">
        <v>1428.7572571182</v>
      </c>
      <c r="D443">
        <v>1429.5751600000001</v>
      </c>
      <c r="E443">
        <v>5</v>
      </c>
      <c r="F443" t="s">
        <v>9910</v>
      </c>
      <c r="G443">
        <v>5</v>
      </c>
      <c r="I443">
        <v>3</v>
      </c>
      <c r="J443">
        <v>2</v>
      </c>
      <c r="K443" t="s">
        <v>14867</v>
      </c>
    </row>
    <row r="444" spans="1:11" hidden="1" x14ac:dyDescent="0.15">
      <c r="A444" t="s">
        <v>9911</v>
      </c>
      <c r="B444">
        <v>5</v>
      </c>
      <c r="C444">
        <v>1287.6604562379</v>
      </c>
      <c r="D444">
        <v>1288.4437</v>
      </c>
      <c r="E444">
        <v>4</v>
      </c>
      <c r="F444" t="s">
        <v>9322</v>
      </c>
      <c r="G444">
        <v>5</v>
      </c>
      <c r="I444">
        <v>3</v>
      </c>
      <c r="J444">
        <v>2</v>
      </c>
      <c r="K444" t="s">
        <v>14867</v>
      </c>
    </row>
    <row r="445" spans="1:11" hidden="1" x14ac:dyDescent="0.15">
      <c r="A445" t="s">
        <v>9912</v>
      </c>
      <c r="B445">
        <v>5</v>
      </c>
      <c r="C445">
        <v>1646.8376327041999</v>
      </c>
      <c r="D445">
        <v>1647.7871600000001</v>
      </c>
      <c r="E445">
        <v>5</v>
      </c>
      <c r="F445" t="s">
        <v>9913</v>
      </c>
      <c r="G445">
        <v>5</v>
      </c>
      <c r="I445">
        <v>3</v>
      </c>
      <c r="J445">
        <v>2</v>
      </c>
      <c r="K445" t="s">
        <v>14867</v>
      </c>
    </row>
    <row r="446" spans="1:11" hidden="1" x14ac:dyDescent="0.15">
      <c r="A446" t="s">
        <v>9914</v>
      </c>
      <c r="B446">
        <v>5</v>
      </c>
      <c r="C446">
        <v>1225.7030367032</v>
      </c>
      <c r="D446">
        <v>1226.4223999999999</v>
      </c>
      <c r="E446">
        <v>3</v>
      </c>
      <c r="F446" t="s">
        <v>9915</v>
      </c>
      <c r="G446">
        <v>5</v>
      </c>
      <c r="I446">
        <v>2</v>
      </c>
      <c r="J446">
        <v>3</v>
      </c>
      <c r="K446" t="s">
        <v>14867</v>
      </c>
    </row>
    <row r="447" spans="1:11" hidden="1" x14ac:dyDescent="0.15">
      <c r="A447" t="s">
        <v>9916</v>
      </c>
      <c r="B447">
        <v>5</v>
      </c>
      <c r="C447">
        <v>1148.5647649386999</v>
      </c>
      <c r="D447">
        <v>1149.29008</v>
      </c>
      <c r="E447">
        <v>4</v>
      </c>
      <c r="F447" t="s">
        <v>9917</v>
      </c>
      <c r="G447">
        <v>5</v>
      </c>
      <c r="H447">
        <v>2</v>
      </c>
      <c r="I447">
        <v>2</v>
      </c>
      <c r="J447">
        <v>1</v>
      </c>
      <c r="K447" t="s">
        <v>14867</v>
      </c>
    </row>
    <row r="448" spans="1:11" hidden="1" x14ac:dyDescent="0.15">
      <c r="A448" t="s">
        <v>9918</v>
      </c>
      <c r="B448">
        <v>5</v>
      </c>
      <c r="C448">
        <v>1790.8078613875</v>
      </c>
      <c r="D448">
        <v>1791.9419800000001</v>
      </c>
      <c r="E448">
        <v>6</v>
      </c>
      <c r="F448" t="s">
        <v>8976</v>
      </c>
      <c r="G448">
        <v>5</v>
      </c>
      <c r="I448">
        <v>3</v>
      </c>
      <c r="J448">
        <v>2</v>
      </c>
      <c r="K448" t="s">
        <v>14867</v>
      </c>
    </row>
    <row r="449" spans="1:11" hidden="1" x14ac:dyDescent="0.15">
      <c r="A449" t="s">
        <v>9919</v>
      </c>
      <c r="B449">
        <v>5</v>
      </c>
      <c r="C449">
        <v>1880.8686111125</v>
      </c>
      <c r="D449">
        <v>1881.98694</v>
      </c>
      <c r="E449">
        <v>1</v>
      </c>
      <c r="F449" t="s">
        <v>83</v>
      </c>
      <c r="G449">
        <v>5</v>
      </c>
      <c r="I449">
        <v>2</v>
      </c>
      <c r="J449">
        <v>3</v>
      </c>
      <c r="K449" t="s">
        <v>14867</v>
      </c>
    </row>
    <row r="450" spans="1:11" hidden="1" x14ac:dyDescent="0.15">
      <c r="A450" t="s">
        <v>9920</v>
      </c>
      <c r="B450">
        <v>5</v>
      </c>
      <c r="C450">
        <v>1499.7467520114001</v>
      </c>
      <c r="D450">
        <v>1500.6067</v>
      </c>
      <c r="E450">
        <v>3</v>
      </c>
      <c r="F450" t="s">
        <v>9173</v>
      </c>
      <c r="G450">
        <v>5</v>
      </c>
      <c r="I450">
        <v>3</v>
      </c>
      <c r="J450">
        <v>2</v>
      </c>
      <c r="K450" t="s">
        <v>14867</v>
      </c>
    </row>
    <row r="451" spans="1:11" hidden="1" x14ac:dyDescent="0.15">
      <c r="A451" t="s">
        <v>9921</v>
      </c>
      <c r="B451">
        <v>5</v>
      </c>
      <c r="C451">
        <v>1505.7725728314001</v>
      </c>
      <c r="D451">
        <v>1506.65588</v>
      </c>
      <c r="E451">
        <v>1</v>
      </c>
      <c r="F451" t="s">
        <v>3862</v>
      </c>
      <c r="G451">
        <v>5</v>
      </c>
      <c r="I451">
        <v>2</v>
      </c>
      <c r="J451">
        <v>3</v>
      </c>
      <c r="K451" t="s">
        <v>14867</v>
      </c>
    </row>
    <row r="452" spans="1:11" hidden="1" x14ac:dyDescent="0.15">
      <c r="A452" t="s">
        <v>9923</v>
      </c>
      <c r="B452">
        <v>5</v>
      </c>
      <c r="C452">
        <v>1056.6179100903</v>
      </c>
      <c r="D452">
        <v>1057.24126</v>
      </c>
      <c r="E452">
        <v>1</v>
      </c>
      <c r="F452" t="s">
        <v>5866</v>
      </c>
      <c r="G452">
        <v>5</v>
      </c>
      <c r="I452">
        <v>3</v>
      </c>
      <c r="J452">
        <v>2</v>
      </c>
      <c r="K452" t="s">
        <v>14867</v>
      </c>
    </row>
    <row r="453" spans="1:11" hidden="1" x14ac:dyDescent="0.15">
      <c r="A453" t="s">
        <v>9924</v>
      </c>
      <c r="B453">
        <v>5</v>
      </c>
      <c r="C453">
        <v>1056.6179100903</v>
      </c>
      <c r="D453">
        <v>1057.24126</v>
      </c>
      <c r="E453">
        <v>3</v>
      </c>
      <c r="F453" t="s">
        <v>9925</v>
      </c>
      <c r="G453">
        <v>5</v>
      </c>
      <c r="I453">
        <v>3</v>
      </c>
      <c r="J453">
        <v>2</v>
      </c>
      <c r="K453" t="s">
        <v>14867</v>
      </c>
    </row>
    <row r="454" spans="1:11" hidden="1" x14ac:dyDescent="0.15">
      <c r="A454" t="s">
        <v>9928</v>
      </c>
      <c r="B454">
        <v>5</v>
      </c>
      <c r="C454">
        <v>1390.7820153057</v>
      </c>
      <c r="D454">
        <v>1391.6115400000001</v>
      </c>
      <c r="E454">
        <v>8</v>
      </c>
      <c r="F454" t="s">
        <v>8817</v>
      </c>
      <c r="G454">
        <v>5</v>
      </c>
      <c r="H454">
        <v>3</v>
      </c>
      <c r="I454">
        <v>2</v>
      </c>
      <c r="K454" t="s">
        <v>14867</v>
      </c>
    </row>
    <row r="455" spans="1:11" hidden="1" x14ac:dyDescent="0.15">
      <c r="A455" t="s">
        <v>9930</v>
      </c>
      <c r="B455">
        <v>5</v>
      </c>
      <c r="C455">
        <v>1598.8263993159001</v>
      </c>
      <c r="D455">
        <v>1599.7410600000001</v>
      </c>
      <c r="E455">
        <v>1</v>
      </c>
      <c r="F455" t="s">
        <v>17</v>
      </c>
      <c r="G455">
        <v>5</v>
      </c>
      <c r="H455">
        <v>3</v>
      </c>
      <c r="I455">
        <v>2</v>
      </c>
      <c r="K455" t="s">
        <v>14867</v>
      </c>
    </row>
    <row r="456" spans="1:11" hidden="1" x14ac:dyDescent="0.15">
      <c r="A456" t="s">
        <v>9936</v>
      </c>
      <c r="B456">
        <v>5</v>
      </c>
      <c r="C456">
        <v>1787.9880449153</v>
      </c>
      <c r="D456">
        <v>1789.03288</v>
      </c>
      <c r="E456">
        <v>1</v>
      </c>
      <c r="F456" t="s">
        <v>2798</v>
      </c>
      <c r="G456">
        <v>5</v>
      </c>
      <c r="I456">
        <v>3</v>
      </c>
      <c r="J456">
        <v>2</v>
      </c>
      <c r="K456" t="s">
        <v>14867</v>
      </c>
    </row>
    <row r="457" spans="1:11" hidden="1" x14ac:dyDescent="0.15">
      <c r="A457" t="s">
        <v>9937</v>
      </c>
      <c r="B457">
        <v>5</v>
      </c>
      <c r="C457">
        <v>1483.7194746283999</v>
      </c>
      <c r="D457">
        <v>1484.60554</v>
      </c>
      <c r="E457">
        <v>6</v>
      </c>
      <c r="F457" t="s">
        <v>9938</v>
      </c>
      <c r="G457">
        <v>5</v>
      </c>
      <c r="I457">
        <v>3</v>
      </c>
      <c r="J457">
        <v>2</v>
      </c>
      <c r="K457" t="s">
        <v>14867</v>
      </c>
    </row>
    <row r="458" spans="1:11" hidden="1" x14ac:dyDescent="0.15">
      <c r="A458" t="s">
        <v>9939</v>
      </c>
      <c r="B458">
        <v>5</v>
      </c>
      <c r="C458">
        <v>1281.7404848419999</v>
      </c>
      <c r="D458">
        <v>1282.4889599999999</v>
      </c>
      <c r="E458">
        <v>3</v>
      </c>
      <c r="F458" t="s">
        <v>9940</v>
      </c>
      <c r="G458">
        <v>5</v>
      </c>
      <c r="I458">
        <v>2</v>
      </c>
      <c r="J458">
        <v>3</v>
      </c>
      <c r="K458" t="s">
        <v>14867</v>
      </c>
    </row>
    <row r="459" spans="1:11" hidden="1" x14ac:dyDescent="0.15">
      <c r="A459" t="s">
        <v>9941</v>
      </c>
      <c r="B459">
        <v>5</v>
      </c>
      <c r="C459">
        <v>1083.6651946339</v>
      </c>
      <c r="D459">
        <v>1084.3096599999999</v>
      </c>
      <c r="E459">
        <v>1</v>
      </c>
      <c r="F459" t="s">
        <v>40</v>
      </c>
      <c r="G459">
        <v>5</v>
      </c>
      <c r="I459">
        <v>3</v>
      </c>
      <c r="J459">
        <v>2</v>
      </c>
      <c r="K459" t="s">
        <v>14867</v>
      </c>
    </row>
    <row r="460" spans="1:11" hidden="1" x14ac:dyDescent="0.15">
      <c r="A460" t="s">
        <v>9942</v>
      </c>
      <c r="B460">
        <v>5</v>
      </c>
      <c r="C460">
        <v>1399.6408303769001</v>
      </c>
      <c r="D460">
        <v>1400.4906599999999</v>
      </c>
      <c r="E460">
        <v>3</v>
      </c>
      <c r="F460" t="s">
        <v>9173</v>
      </c>
      <c r="G460">
        <v>5</v>
      </c>
      <c r="I460">
        <v>2</v>
      </c>
      <c r="J460">
        <v>3</v>
      </c>
      <c r="K460" t="s">
        <v>14867</v>
      </c>
    </row>
    <row r="461" spans="1:11" hidden="1" x14ac:dyDescent="0.15">
      <c r="A461" t="s">
        <v>9946</v>
      </c>
      <c r="B461">
        <v>5</v>
      </c>
      <c r="C461">
        <v>1937.0105712714001</v>
      </c>
      <c r="D461">
        <v>1938.1397999999999</v>
      </c>
      <c r="E461">
        <v>3</v>
      </c>
      <c r="F461" t="s">
        <v>9173</v>
      </c>
      <c r="G461">
        <v>5</v>
      </c>
      <c r="I461">
        <v>3</v>
      </c>
      <c r="J461">
        <v>2</v>
      </c>
      <c r="K461" t="s">
        <v>14867</v>
      </c>
    </row>
    <row r="462" spans="1:11" hidden="1" x14ac:dyDescent="0.15">
      <c r="A462" t="s">
        <v>9947</v>
      </c>
      <c r="B462">
        <v>5</v>
      </c>
      <c r="C462">
        <v>1187.6397677443999</v>
      </c>
      <c r="D462">
        <v>1188.3280600000001</v>
      </c>
      <c r="E462">
        <v>2</v>
      </c>
      <c r="F462" t="s">
        <v>9435</v>
      </c>
      <c r="G462">
        <v>5</v>
      </c>
      <c r="I462">
        <v>2</v>
      </c>
      <c r="J462">
        <v>3</v>
      </c>
      <c r="K462" t="s">
        <v>14867</v>
      </c>
    </row>
    <row r="463" spans="1:11" hidden="1" x14ac:dyDescent="0.15">
      <c r="A463" t="s">
        <v>9948</v>
      </c>
      <c r="B463">
        <v>5</v>
      </c>
      <c r="C463">
        <v>1814.9890479682999</v>
      </c>
      <c r="D463">
        <v>1816.06306</v>
      </c>
      <c r="E463">
        <v>1</v>
      </c>
      <c r="F463" t="s">
        <v>223</v>
      </c>
      <c r="G463">
        <v>5</v>
      </c>
      <c r="I463">
        <v>4</v>
      </c>
      <c r="J463">
        <v>1</v>
      </c>
      <c r="K463" t="s">
        <v>14867</v>
      </c>
    </row>
    <row r="464" spans="1:11" hidden="1" x14ac:dyDescent="0.15">
      <c r="A464" t="s">
        <v>9951</v>
      </c>
      <c r="B464">
        <v>5</v>
      </c>
      <c r="C464">
        <v>1168.6928063678999</v>
      </c>
      <c r="D464">
        <v>1169.37438</v>
      </c>
      <c r="E464">
        <v>4</v>
      </c>
      <c r="F464" t="s">
        <v>9659</v>
      </c>
      <c r="G464">
        <v>5</v>
      </c>
      <c r="I464">
        <v>2</v>
      </c>
      <c r="J464">
        <v>3</v>
      </c>
      <c r="K464" t="s">
        <v>14867</v>
      </c>
    </row>
    <row r="465" spans="1:11" hidden="1" x14ac:dyDescent="0.15">
      <c r="A465" t="s">
        <v>9952</v>
      </c>
      <c r="B465">
        <v>5</v>
      </c>
      <c r="C465">
        <v>1538.9031930739</v>
      </c>
      <c r="D465">
        <v>1539.8149800000001</v>
      </c>
      <c r="E465">
        <v>2</v>
      </c>
      <c r="F465" t="s">
        <v>8901</v>
      </c>
      <c r="G465">
        <v>5</v>
      </c>
      <c r="I465">
        <v>3</v>
      </c>
      <c r="J465">
        <v>2</v>
      </c>
      <c r="K465" t="s">
        <v>14867</v>
      </c>
    </row>
    <row r="466" spans="1:11" hidden="1" x14ac:dyDescent="0.15">
      <c r="A466" t="s">
        <v>9953</v>
      </c>
      <c r="B466">
        <v>5</v>
      </c>
      <c r="C466">
        <v>2019.0636694744001</v>
      </c>
      <c r="D466">
        <v>2020.2436399999999</v>
      </c>
      <c r="E466">
        <v>3</v>
      </c>
      <c r="F466" t="s">
        <v>9727</v>
      </c>
      <c r="G466">
        <v>5</v>
      </c>
      <c r="I466">
        <v>2</v>
      </c>
      <c r="J466">
        <v>3</v>
      </c>
      <c r="K466" t="s">
        <v>14867</v>
      </c>
    </row>
    <row r="467" spans="1:11" hidden="1" x14ac:dyDescent="0.15">
      <c r="A467" t="s">
        <v>9962</v>
      </c>
      <c r="B467">
        <v>5</v>
      </c>
      <c r="C467">
        <v>2471.1663562244999</v>
      </c>
      <c r="D467">
        <v>2472.5712400000002</v>
      </c>
      <c r="E467">
        <v>1</v>
      </c>
      <c r="F467" t="s">
        <v>24</v>
      </c>
      <c r="G467">
        <v>5</v>
      </c>
      <c r="I467">
        <v>3</v>
      </c>
      <c r="J467">
        <v>2</v>
      </c>
      <c r="K467" t="s">
        <v>14867</v>
      </c>
    </row>
    <row r="468" spans="1:11" hidden="1" x14ac:dyDescent="0.15">
      <c r="A468" t="s">
        <v>9963</v>
      </c>
      <c r="B468">
        <v>5</v>
      </c>
      <c r="C468">
        <v>1761.8784944659001</v>
      </c>
      <c r="D468">
        <v>1762.91102</v>
      </c>
      <c r="E468">
        <v>3</v>
      </c>
      <c r="F468" t="s">
        <v>9964</v>
      </c>
      <c r="G468">
        <v>5</v>
      </c>
      <c r="I468">
        <v>2</v>
      </c>
      <c r="J468">
        <v>3</v>
      </c>
      <c r="K468" t="s">
        <v>14867</v>
      </c>
    </row>
    <row r="469" spans="1:11" hidden="1" x14ac:dyDescent="0.15">
      <c r="A469" t="s">
        <v>9966</v>
      </c>
      <c r="B469">
        <v>5</v>
      </c>
      <c r="C469">
        <v>1329.7074705319999</v>
      </c>
      <c r="D469">
        <v>1330.548875</v>
      </c>
      <c r="E469">
        <v>1</v>
      </c>
      <c r="F469" t="s">
        <v>1737</v>
      </c>
      <c r="G469">
        <v>5</v>
      </c>
      <c r="I469">
        <v>3</v>
      </c>
      <c r="J469">
        <v>2</v>
      </c>
      <c r="K469" t="s">
        <v>14867</v>
      </c>
    </row>
    <row r="470" spans="1:11" hidden="1" x14ac:dyDescent="0.15">
      <c r="A470" t="s">
        <v>9969</v>
      </c>
      <c r="B470">
        <v>5</v>
      </c>
      <c r="C470">
        <v>1560.6732527173001</v>
      </c>
      <c r="D470">
        <v>1561.6034400000001</v>
      </c>
      <c r="E470">
        <v>1</v>
      </c>
      <c r="F470" t="s">
        <v>2772</v>
      </c>
      <c r="G470">
        <v>5</v>
      </c>
      <c r="I470">
        <v>3</v>
      </c>
      <c r="J470">
        <v>2</v>
      </c>
      <c r="K470" t="s">
        <v>14867</v>
      </c>
    </row>
    <row r="471" spans="1:11" hidden="1" x14ac:dyDescent="0.15">
      <c r="A471" t="s">
        <v>9972</v>
      </c>
      <c r="B471">
        <v>5</v>
      </c>
      <c r="C471">
        <v>1478.7616737941</v>
      </c>
      <c r="D471">
        <v>1479.6305400000001</v>
      </c>
      <c r="E471">
        <v>1</v>
      </c>
      <c r="F471" t="s">
        <v>913</v>
      </c>
      <c r="G471">
        <v>5</v>
      </c>
      <c r="I471">
        <v>2</v>
      </c>
      <c r="J471">
        <v>3</v>
      </c>
      <c r="K471" t="s">
        <v>14867</v>
      </c>
    </row>
    <row r="472" spans="1:11" hidden="1" x14ac:dyDescent="0.15">
      <c r="A472" t="s">
        <v>9973</v>
      </c>
      <c r="B472">
        <v>5</v>
      </c>
      <c r="C472">
        <v>1355.7231205962</v>
      </c>
      <c r="D472">
        <v>1356.586155</v>
      </c>
      <c r="E472">
        <v>3</v>
      </c>
      <c r="F472" t="s">
        <v>8916</v>
      </c>
      <c r="G472">
        <v>5</v>
      </c>
      <c r="I472">
        <v>1</v>
      </c>
      <c r="J472">
        <v>4</v>
      </c>
      <c r="K472" t="s">
        <v>14867</v>
      </c>
    </row>
    <row r="473" spans="1:11" hidden="1" x14ac:dyDescent="0.15">
      <c r="A473" t="s">
        <v>9974</v>
      </c>
      <c r="B473">
        <v>5</v>
      </c>
      <c r="C473">
        <v>1532.8450094929999</v>
      </c>
      <c r="D473">
        <v>1533.76404</v>
      </c>
      <c r="E473">
        <v>2</v>
      </c>
      <c r="F473" t="s">
        <v>8901</v>
      </c>
      <c r="G473">
        <v>5</v>
      </c>
      <c r="I473">
        <v>3</v>
      </c>
      <c r="J473">
        <v>2</v>
      </c>
      <c r="K473" t="s">
        <v>14867</v>
      </c>
    </row>
    <row r="474" spans="1:11" hidden="1" x14ac:dyDescent="0.15">
      <c r="A474" t="s">
        <v>9975</v>
      </c>
      <c r="B474">
        <v>5</v>
      </c>
      <c r="C474">
        <v>2530.3716621129001</v>
      </c>
      <c r="D474">
        <v>2531.9567550000002</v>
      </c>
      <c r="E474">
        <v>2</v>
      </c>
      <c r="F474" t="s">
        <v>8955</v>
      </c>
      <c r="G474">
        <v>5</v>
      </c>
      <c r="I474">
        <v>2</v>
      </c>
      <c r="J474">
        <v>3</v>
      </c>
      <c r="K474" t="s">
        <v>14867</v>
      </c>
    </row>
    <row r="475" spans="1:11" hidden="1" x14ac:dyDescent="0.15">
      <c r="A475" t="s">
        <v>9977</v>
      </c>
      <c r="B475">
        <v>5</v>
      </c>
      <c r="C475">
        <v>1548.8915657550999</v>
      </c>
      <c r="D475">
        <v>1549.8511000000001</v>
      </c>
      <c r="E475">
        <v>6</v>
      </c>
      <c r="F475" t="s">
        <v>9938</v>
      </c>
      <c r="G475">
        <v>5</v>
      </c>
      <c r="I475">
        <v>3</v>
      </c>
      <c r="J475">
        <v>2</v>
      </c>
      <c r="K475" t="s">
        <v>14867</v>
      </c>
    </row>
    <row r="476" spans="1:11" hidden="1" x14ac:dyDescent="0.15">
      <c r="A476" t="s">
        <v>9978</v>
      </c>
      <c r="B476">
        <v>5</v>
      </c>
      <c r="C476">
        <v>1713.9049839879001</v>
      </c>
      <c r="D476">
        <v>1714.9161200000001</v>
      </c>
      <c r="E476">
        <v>5</v>
      </c>
      <c r="F476" t="s">
        <v>9913</v>
      </c>
      <c r="G476">
        <v>5</v>
      </c>
      <c r="I476">
        <v>3</v>
      </c>
      <c r="J476">
        <v>2</v>
      </c>
      <c r="K476" t="s">
        <v>14867</v>
      </c>
    </row>
    <row r="477" spans="1:11" hidden="1" x14ac:dyDescent="0.15">
      <c r="A477" t="s">
        <v>9979</v>
      </c>
      <c r="B477">
        <v>5</v>
      </c>
      <c r="C477">
        <v>2773.3195028230998</v>
      </c>
      <c r="D477">
        <v>2774.9442600000002</v>
      </c>
      <c r="E477">
        <v>1</v>
      </c>
      <c r="F477" t="s">
        <v>158</v>
      </c>
      <c r="G477">
        <v>5</v>
      </c>
      <c r="I477">
        <v>4</v>
      </c>
      <c r="J477">
        <v>1</v>
      </c>
      <c r="K477" t="s">
        <v>14867</v>
      </c>
    </row>
    <row r="478" spans="1:11" hidden="1" x14ac:dyDescent="0.15">
      <c r="A478" t="s">
        <v>9987</v>
      </c>
      <c r="B478">
        <v>5</v>
      </c>
      <c r="C478">
        <v>1950.9282982049999</v>
      </c>
      <c r="D478">
        <v>1952.0405000000001</v>
      </c>
      <c r="E478">
        <v>5</v>
      </c>
      <c r="F478" t="s">
        <v>9834</v>
      </c>
      <c r="G478">
        <v>5</v>
      </c>
      <c r="I478">
        <v>2</v>
      </c>
      <c r="J478">
        <v>3</v>
      </c>
      <c r="K478" t="s">
        <v>14867</v>
      </c>
    </row>
    <row r="479" spans="1:11" hidden="1" x14ac:dyDescent="0.15">
      <c r="A479" t="s">
        <v>9988</v>
      </c>
      <c r="B479">
        <v>5</v>
      </c>
      <c r="C479">
        <v>2194.1845128916002</v>
      </c>
      <c r="D479">
        <v>2195.4691200000002</v>
      </c>
      <c r="E479">
        <v>1</v>
      </c>
      <c r="F479" t="s">
        <v>40</v>
      </c>
      <c r="G479">
        <v>5</v>
      </c>
      <c r="I479">
        <v>2</v>
      </c>
      <c r="J479">
        <v>3</v>
      </c>
      <c r="K479" t="s">
        <v>14867</v>
      </c>
    </row>
    <row r="480" spans="1:11" hidden="1" x14ac:dyDescent="0.15">
      <c r="A480" t="s">
        <v>9992</v>
      </c>
      <c r="B480">
        <v>5</v>
      </c>
      <c r="C480">
        <v>1184.7128731079999</v>
      </c>
      <c r="D480">
        <v>1185.41354</v>
      </c>
      <c r="E480">
        <v>2</v>
      </c>
      <c r="F480" t="s">
        <v>9593</v>
      </c>
      <c r="G480">
        <v>5</v>
      </c>
      <c r="I480">
        <v>2</v>
      </c>
      <c r="J480">
        <v>3</v>
      </c>
      <c r="K480" t="s">
        <v>14867</v>
      </c>
    </row>
    <row r="481" spans="1:11" hidden="1" x14ac:dyDescent="0.15">
      <c r="A481" t="s">
        <v>9999</v>
      </c>
      <c r="B481">
        <v>5</v>
      </c>
      <c r="C481">
        <v>1168.7067250975999</v>
      </c>
      <c r="D481">
        <v>1169.41084</v>
      </c>
      <c r="E481">
        <v>2</v>
      </c>
      <c r="F481" t="s">
        <v>8901</v>
      </c>
      <c r="G481">
        <v>5</v>
      </c>
      <c r="H481">
        <v>1</v>
      </c>
      <c r="I481">
        <v>2</v>
      </c>
      <c r="J481">
        <v>2</v>
      </c>
      <c r="K481" t="s">
        <v>14867</v>
      </c>
    </row>
    <row r="482" spans="1:11" hidden="1" x14ac:dyDescent="0.15">
      <c r="A482" t="s">
        <v>10000</v>
      </c>
      <c r="B482">
        <v>5</v>
      </c>
      <c r="C482">
        <v>1309.6951741333</v>
      </c>
      <c r="D482">
        <v>1310.5586599999999</v>
      </c>
      <c r="E482">
        <v>1</v>
      </c>
      <c r="F482" t="s">
        <v>403</v>
      </c>
      <c r="G482">
        <v>5</v>
      </c>
      <c r="H482">
        <v>2</v>
      </c>
      <c r="I482">
        <v>1</v>
      </c>
      <c r="J482">
        <v>2</v>
      </c>
      <c r="K482" t="s">
        <v>14867</v>
      </c>
    </row>
    <row r="483" spans="1:11" hidden="1" x14ac:dyDescent="0.15">
      <c r="A483" t="s">
        <v>10001</v>
      </c>
      <c r="B483">
        <v>5</v>
      </c>
      <c r="C483">
        <v>1441.7776582092999</v>
      </c>
      <c r="D483">
        <v>1442.6136799999999</v>
      </c>
      <c r="E483">
        <v>1</v>
      </c>
      <c r="F483" t="s">
        <v>1835</v>
      </c>
      <c r="G483">
        <v>5</v>
      </c>
      <c r="I483">
        <v>2</v>
      </c>
      <c r="J483">
        <v>3</v>
      </c>
      <c r="K483" t="s">
        <v>14867</v>
      </c>
    </row>
    <row r="484" spans="1:11" hidden="1" x14ac:dyDescent="0.15">
      <c r="A484" t="s">
        <v>10003</v>
      </c>
      <c r="B484">
        <v>5</v>
      </c>
      <c r="C484">
        <v>2025.0167192818001</v>
      </c>
      <c r="D484">
        <v>2026.2067</v>
      </c>
      <c r="E484">
        <v>4</v>
      </c>
      <c r="F484" t="s">
        <v>10004</v>
      </c>
      <c r="G484">
        <v>5</v>
      </c>
      <c r="I484">
        <v>3</v>
      </c>
      <c r="J484">
        <v>2</v>
      </c>
      <c r="K484" t="s">
        <v>14867</v>
      </c>
    </row>
    <row r="485" spans="1:11" hidden="1" x14ac:dyDescent="0.15">
      <c r="A485" t="s">
        <v>10008</v>
      </c>
      <c r="B485">
        <v>5</v>
      </c>
      <c r="C485">
        <v>1314.7507151773</v>
      </c>
      <c r="D485">
        <v>1315.51558</v>
      </c>
      <c r="E485">
        <v>1</v>
      </c>
      <c r="F485" t="s">
        <v>5910</v>
      </c>
      <c r="G485">
        <v>5</v>
      </c>
      <c r="I485">
        <v>3</v>
      </c>
      <c r="J485">
        <v>2</v>
      </c>
      <c r="K485" t="s">
        <v>14867</v>
      </c>
    </row>
    <row r="486" spans="1:11" hidden="1" x14ac:dyDescent="0.15">
      <c r="A486" t="s">
        <v>10009</v>
      </c>
      <c r="B486">
        <v>5</v>
      </c>
      <c r="C486">
        <v>1697.8525544869001</v>
      </c>
      <c r="D486">
        <v>1698.8751999999999</v>
      </c>
      <c r="E486">
        <v>3</v>
      </c>
      <c r="F486" t="s">
        <v>9517</v>
      </c>
      <c r="G486">
        <v>5</v>
      </c>
      <c r="I486">
        <v>3</v>
      </c>
      <c r="J486">
        <v>2</v>
      </c>
      <c r="K486" t="s">
        <v>14867</v>
      </c>
    </row>
    <row r="487" spans="1:11" hidden="1" x14ac:dyDescent="0.15">
      <c r="A487" t="s">
        <v>10010</v>
      </c>
      <c r="B487">
        <v>5</v>
      </c>
      <c r="C487">
        <v>1319.7237721453</v>
      </c>
      <c r="D487">
        <v>1320.5351800000001</v>
      </c>
      <c r="E487">
        <v>8</v>
      </c>
      <c r="F487" t="s">
        <v>10011</v>
      </c>
      <c r="G487">
        <v>5</v>
      </c>
      <c r="I487">
        <v>3</v>
      </c>
      <c r="J487">
        <v>2</v>
      </c>
      <c r="K487" t="s">
        <v>14867</v>
      </c>
    </row>
    <row r="488" spans="1:11" hidden="1" x14ac:dyDescent="0.15">
      <c r="A488" t="s">
        <v>10015</v>
      </c>
      <c r="B488">
        <v>5</v>
      </c>
      <c r="C488">
        <v>1232.7128731079999</v>
      </c>
      <c r="D488">
        <v>1233.45634</v>
      </c>
      <c r="E488">
        <v>1</v>
      </c>
      <c r="F488" t="s">
        <v>1270</v>
      </c>
      <c r="G488">
        <v>5</v>
      </c>
      <c r="I488">
        <v>2</v>
      </c>
      <c r="J488">
        <v>3</v>
      </c>
      <c r="K488" t="s">
        <v>14867</v>
      </c>
    </row>
    <row r="489" spans="1:11" hidden="1" x14ac:dyDescent="0.15">
      <c r="A489" t="s">
        <v>10018</v>
      </c>
      <c r="B489">
        <v>5</v>
      </c>
      <c r="C489">
        <v>1474.7456297993999</v>
      </c>
      <c r="D489">
        <v>1475.64338</v>
      </c>
      <c r="E489">
        <v>3</v>
      </c>
      <c r="F489" t="s">
        <v>10019</v>
      </c>
      <c r="G489">
        <v>5</v>
      </c>
      <c r="I489">
        <v>3</v>
      </c>
      <c r="J489">
        <v>2</v>
      </c>
      <c r="K489" t="s">
        <v>14867</v>
      </c>
    </row>
    <row r="490" spans="1:11" hidden="1" x14ac:dyDescent="0.15">
      <c r="A490" t="s">
        <v>10020</v>
      </c>
      <c r="B490">
        <v>5</v>
      </c>
      <c r="C490">
        <v>1453.7201433304001</v>
      </c>
      <c r="D490">
        <v>1454.58286</v>
      </c>
      <c r="E490">
        <v>4</v>
      </c>
      <c r="F490" t="s">
        <v>10021</v>
      </c>
      <c r="G490">
        <v>5</v>
      </c>
      <c r="I490">
        <v>2</v>
      </c>
      <c r="J490">
        <v>3</v>
      </c>
      <c r="K490" t="s">
        <v>14867</v>
      </c>
    </row>
    <row r="491" spans="1:11" hidden="1" x14ac:dyDescent="0.15">
      <c r="A491" t="s">
        <v>10022</v>
      </c>
      <c r="B491">
        <v>5</v>
      </c>
      <c r="C491">
        <v>1798.8889995727</v>
      </c>
      <c r="D491">
        <v>1799.97578</v>
      </c>
      <c r="E491">
        <v>1</v>
      </c>
      <c r="F491" t="s">
        <v>579</v>
      </c>
      <c r="G491">
        <v>5</v>
      </c>
      <c r="H491">
        <v>1</v>
      </c>
      <c r="I491">
        <v>2</v>
      </c>
      <c r="J491">
        <v>2</v>
      </c>
      <c r="K491" t="s">
        <v>14867</v>
      </c>
    </row>
    <row r="492" spans="1:11" hidden="1" x14ac:dyDescent="0.15">
      <c r="A492" t="s">
        <v>10025</v>
      </c>
      <c r="B492">
        <v>5</v>
      </c>
      <c r="C492">
        <v>1934.9109168063001</v>
      </c>
      <c r="D492">
        <v>1936.0345</v>
      </c>
      <c r="E492">
        <v>1</v>
      </c>
      <c r="F492" t="s">
        <v>40</v>
      </c>
      <c r="G492">
        <v>5</v>
      </c>
      <c r="I492">
        <v>3</v>
      </c>
      <c r="J492">
        <v>2</v>
      </c>
      <c r="K492" t="s">
        <v>14867</v>
      </c>
    </row>
    <row r="493" spans="1:11" hidden="1" x14ac:dyDescent="0.15">
      <c r="A493" t="s">
        <v>10026</v>
      </c>
      <c r="B493">
        <v>5</v>
      </c>
      <c r="C493">
        <v>2170.9946464356999</v>
      </c>
      <c r="D493">
        <v>2172.2997799999998</v>
      </c>
      <c r="E493">
        <v>2</v>
      </c>
      <c r="F493" t="s">
        <v>10027</v>
      </c>
      <c r="G493">
        <v>5</v>
      </c>
      <c r="I493">
        <v>3</v>
      </c>
      <c r="J493">
        <v>2</v>
      </c>
      <c r="K493" t="s">
        <v>14867</v>
      </c>
    </row>
    <row r="494" spans="1:11" hidden="1" x14ac:dyDescent="0.15">
      <c r="A494" t="s">
        <v>10030</v>
      </c>
      <c r="B494">
        <v>5</v>
      </c>
      <c r="C494">
        <v>2067.1324177416</v>
      </c>
      <c r="D494">
        <v>2068.3312599999999</v>
      </c>
      <c r="E494">
        <v>1</v>
      </c>
      <c r="F494" t="s">
        <v>160</v>
      </c>
      <c r="G494">
        <v>5</v>
      </c>
      <c r="H494">
        <v>2</v>
      </c>
      <c r="I494">
        <v>3</v>
      </c>
      <c r="K494" t="s">
        <v>14867</v>
      </c>
    </row>
    <row r="495" spans="1:11" hidden="1" x14ac:dyDescent="0.15">
      <c r="A495" t="s">
        <v>10032</v>
      </c>
      <c r="B495">
        <v>5</v>
      </c>
      <c r="C495">
        <v>1604.8773722538999</v>
      </c>
      <c r="D495">
        <v>1605.83</v>
      </c>
      <c r="E495">
        <v>1</v>
      </c>
      <c r="F495" t="s">
        <v>4004</v>
      </c>
      <c r="G495">
        <v>5</v>
      </c>
      <c r="I495">
        <v>3</v>
      </c>
      <c r="J495">
        <v>2</v>
      </c>
      <c r="K495" t="s">
        <v>14867</v>
      </c>
    </row>
    <row r="496" spans="1:11" hidden="1" x14ac:dyDescent="0.15">
      <c r="A496" t="s">
        <v>10035</v>
      </c>
      <c r="B496">
        <v>5</v>
      </c>
      <c r="C496">
        <v>1384.7925799919999</v>
      </c>
      <c r="D496">
        <v>1385.6054200000001</v>
      </c>
      <c r="E496">
        <v>1</v>
      </c>
      <c r="F496" t="s">
        <v>5484</v>
      </c>
      <c r="G496">
        <v>5</v>
      </c>
      <c r="I496">
        <v>3</v>
      </c>
      <c r="J496">
        <v>2</v>
      </c>
      <c r="K496" t="s">
        <v>14867</v>
      </c>
    </row>
    <row r="497" spans="1:11" hidden="1" x14ac:dyDescent="0.15">
      <c r="A497" t="s">
        <v>10036</v>
      </c>
      <c r="B497">
        <v>5</v>
      </c>
      <c r="C497">
        <v>1413.6928659473999</v>
      </c>
      <c r="D497">
        <v>1414.5603000000001</v>
      </c>
      <c r="E497">
        <v>2</v>
      </c>
      <c r="F497" t="s">
        <v>10037</v>
      </c>
      <c r="G497">
        <v>5</v>
      </c>
      <c r="I497">
        <v>3</v>
      </c>
      <c r="J497">
        <v>2</v>
      </c>
      <c r="K497" t="s">
        <v>14867</v>
      </c>
    </row>
    <row r="498" spans="1:11" hidden="1" x14ac:dyDescent="0.15">
      <c r="A498" t="s">
        <v>10038</v>
      </c>
      <c r="B498">
        <v>5</v>
      </c>
      <c r="C498">
        <v>1769.8835798437999</v>
      </c>
      <c r="D498">
        <v>1770.9330199999999</v>
      </c>
      <c r="E498">
        <v>2</v>
      </c>
      <c r="F498" t="s">
        <v>10039</v>
      </c>
      <c r="G498">
        <v>5</v>
      </c>
      <c r="I498">
        <v>2</v>
      </c>
      <c r="J498">
        <v>3</v>
      </c>
      <c r="K498" t="s">
        <v>14867</v>
      </c>
    </row>
    <row r="499" spans="1:11" hidden="1" x14ac:dyDescent="0.15">
      <c r="A499" t="s">
        <v>10042</v>
      </c>
      <c r="B499">
        <v>5</v>
      </c>
      <c r="C499">
        <v>1306.6954447607</v>
      </c>
      <c r="D499">
        <v>1307.5281</v>
      </c>
      <c r="E499">
        <v>1</v>
      </c>
      <c r="F499" t="s">
        <v>3892</v>
      </c>
      <c r="G499">
        <v>5</v>
      </c>
      <c r="I499">
        <v>2</v>
      </c>
      <c r="J499">
        <v>3</v>
      </c>
      <c r="K499" t="s">
        <v>14867</v>
      </c>
    </row>
    <row r="500" spans="1:11" hidden="1" x14ac:dyDescent="0.15">
      <c r="A500" t="s">
        <v>10043</v>
      </c>
      <c r="B500">
        <v>5</v>
      </c>
      <c r="C500">
        <v>1483.7810122527001</v>
      </c>
      <c r="D500">
        <v>1484.6883600000001</v>
      </c>
      <c r="E500">
        <v>3</v>
      </c>
      <c r="F500" t="s">
        <v>10044</v>
      </c>
      <c r="G500">
        <v>5</v>
      </c>
      <c r="I500">
        <v>2</v>
      </c>
      <c r="J500">
        <v>3</v>
      </c>
      <c r="K500" t="s">
        <v>14867</v>
      </c>
    </row>
    <row r="501" spans="1:11" hidden="1" x14ac:dyDescent="0.15">
      <c r="A501" t="s">
        <v>10045</v>
      </c>
      <c r="B501">
        <v>5</v>
      </c>
      <c r="C501">
        <v>1864.8917020670001</v>
      </c>
      <c r="D501">
        <v>1866.090735</v>
      </c>
      <c r="E501">
        <v>1</v>
      </c>
      <c r="F501" t="s">
        <v>3892</v>
      </c>
      <c r="G501">
        <v>5</v>
      </c>
      <c r="I501">
        <v>3</v>
      </c>
      <c r="J501">
        <v>2</v>
      </c>
      <c r="K501" t="s">
        <v>14867</v>
      </c>
    </row>
    <row r="502" spans="1:11" hidden="1" x14ac:dyDescent="0.15">
      <c r="A502" t="s">
        <v>10046</v>
      </c>
      <c r="B502">
        <v>5</v>
      </c>
      <c r="C502">
        <v>1541.8413210986</v>
      </c>
      <c r="D502">
        <v>1542.7328</v>
      </c>
      <c r="E502">
        <v>2</v>
      </c>
      <c r="F502" t="s">
        <v>8963</v>
      </c>
      <c r="G502">
        <v>5</v>
      </c>
      <c r="H502">
        <v>3</v>
      </c>
      <c r="I502">
        <v>2</v>
      </c>
      <c r="K502" t="s">
        <v>14867</v>
      </c>
    </row>
    <row r="503" spans="1:11" hidden="1" x14ac:dyDescent="0.15">
      <c r="A503" t="s">
        <v>10047</v>
      </c>
      <c r="B503">
        <v>5</v>
      </c>
      <c r="C503">
        <v>1379.7197493998999</v>
      </c>
      <c r="D503">
        <v>1380.54738</v>
      </c>
      <c r="E503">
        <v>1</v>
      </c>
      <c r="F503" t="s">
        <v>3994</v>
      </c>
      <c r="G503">
        <v>5</v>
      </c>
      <c r="I503">
        <v>4</v>
      </c>
      <c r="J503">
        <v>1</v>
      </c>
      <c r="K503" t="s">
        <v>14867</v>
      </c>
    </row>
    <row r="504" spans="1:11" hidden="1" x14ac:dyDescent="0.15">
      <c r="A504" t="s">
        <v>10049</v>
      </c>
      <c r="B504">
        <v>5</v>
      </c>
      <c r="C504">
        <v>2492.1666905755001</v>
      </c>
      <c r="D504">
        <v>2493.5920000000001</v>
      </c>
      <c r="E504">
        <v>1</v>
      </c>
      <c r="F504" t="s">
        <v>24</v>
      </c>
      <c r="G504">
        <v>5</v>
      </c>
      <c r="I504">
        <v>3</v>
      </c>
      <c r="J504">
        <v>2</v>
      </c>
      <c r="K504" t="s">
        <v>14867</v>
      </c>
    </row>
    <row r="505" spans="1:11" hidden="1" x14ac:dyDescent="0.15">
      <c r="A505" t="s">
        <v>10050</v>
      </c>
      <c r="B505">
        <v>5</v>
      </c>
      <c r="C505">
        <v>1725.9413694942</v>
      </c>
      <c r="D505">
        <v>1726.9698800000001</v>
      </c>
      <c r="E505">
        <v>2</v>
      </c>
      <c r="F505" t="s">
        <v>10051</v>
      </c>
      <c r="G505">
        <v>5</v>
      </c>
      <c r="I505">
        <v>2</v>
      </c>
      <c r="J505">
        <v>3</v>
      </c>
      <c r="K505" t="s">
        <v>14867</v>
      </c>
    </row>
    <row r="506" spans="1:11" hidden="1" x14ac:dyDescent="0.15">
      <c r="A506" t="s">
        <v>10052</v>
      </c>
      <c r="B506">
        <v>5</v>
      </c>
      <c r="C506">
        <v>1385.7514434587999</v>
      </c>
      <c r="D506">
        <v>1386.55042</v>
      </c>
      <c r="E506">
        <v>5</v>
      </c>
      <c r="F506" t="s">
        <v>10053</v>
      </c>
      <c r="G506">
        <v>5</v>
      </c>
      <c r="I506">
        <v>3</v>
      </c>
      <c r="J506">
        <v>2</v>
      </c>
      <c r="K506" t="s">
        <v>14867</v>
      </c>
    </row>
    <row r="507" spans="1:11" hidden="1" x14ac:dyDescent="0.15">
      <c r="A507" t="s">
        <v>10056</v>
      </c>
      <c r="B507">
        <v>5</v>
      </c>
      <c r="C507">
        <v>1997.0793195386</v>
      </c>
      <c r="D507">
        <v>1998.23812</v>
      </c>
      <c r="E507">
        <v>2</v>
      </c>
      <c r="F507" t="s">
        <v>9903</v>
      </c>
      <c r="G507">
        <v>5</v>
      </c>
      <c r="I507">
        <v>2</v>
      </c>
      <c r="J507">
        <v>3</v>
      </c>
      <c r="K507" t="s">
        <v>14867</v>
      </c>
    </row>
    <row r="508" spans="1:11" hidden="1" x14ac:dyDescent="0.15">
      <c r="A508" t="s">
        <v>10058</v>
      </c>
      <c r="B508">
        <v>5</v>
      </c>
      <c r="C508">
        <v>1387.7744874647001</v>
      </c>
      <c r="D508">
        <v>1388.6677749999999</v>
      </c>
      <c r="E508">
        <v>5</v>
      </c>
      <c r="F508" t="s">
        <v>9910</v>
      </c>
      <c r="G508">
        <v>5</v>
      </c>
      <c r="H508">
        <v>1</v>
      </c>
      <c r="I508">
        <v>3</v>
      </c>
      <c r="J508">
        <v>1</v>
      </c>
      <c r="K508" t="s">
        <v>14867</v>
      </c>
    </row>
    <row r="509" spans="1:11" hidden="1" x14ac:dyDescent="0.15">
      <c r="A509" t="s">
        <v>10060</v>
      </c>
      <c r="B509">
        <v>5</v>
      </c>
      <c r="C509">
        <v>1505.8089583377</v>
      </c>
      <c r="D509">
        <v>1506.69894</v>
      </c>
      <c r="E509">
        <v>1</v>
      </c>
      <c r="F509" t="s">
        <v>3882</v>
      </c>
      <c r="G509">
        <v>5</v>
      </c>
      <c r="I509">
        <v>2</v>
      </c>
      <c r="J509">
        <v>3</v>
      </c>
      <c r="K509" t="s">
        <v>14867</v>
      </c>
    </row>
    <row r="510" spans="1:11" hidden="1" x14ac:dyDescent="0.15">
      <c r="A510" t="s">
        <v>10061</v>
      </c>
      <c r="B510">
        <v>5</v>
      </c>
      <c r="C510">
        <v>1921.0367860219001</v>
      </c>
      <c r="D510">
        <v>1922.13886</v>
      </c>
      <c r="E510">
        <v>5</v>
      </c>
      <c r="F510" t="s">
        <v>10062</v>
      </c>
      <c r="G510">
        <v>5</v>
      </c>
      <c r="I510">
        <v>2</v>
      </c>
      <c r="J510">
        <v>3</v>
      </c>
      <c r="K510" t="s">
        <v>14867</v>
      </c>
    </row>
    <row r="511" spans="1:11" hidden="1" x14ac:dyDescent="0.15">
      <c r="A511" t="s">
        <v>10064</v>
      </c>
      <c r="B511">
        <v>5</v>
      </c>
      <c r="C511">
        <v>2274.269579925</v>
      </c>
      <c r="D511">
        <v>2275.6034399999999</v>
      </c>
      <c r="E511">
        <v>5</v>
      </c>
      <c r="F511" t="s">
        <v>9121</v>
      </c>
      <c r="G511">
        <v>5</v>
      </c>
      <c r="I511">
        <v>3</v>
      </c>
      <c r="J511">
        <v>2</v>
      </c>
      <c r="K511" t="s">
        <v>14867</v>
      </c>
    </row>
    <row r="512" spans="1:11" hidden="1" x14ac:dyDescent="0.15">
      <c r="A512" t="s">
        <v>10065</v>
      </c>
      <c r="B512">
        <v>5</v>
      </c>
      <c r="C512">
        <v>1884.9655357121001</v>
      </c>
      <c r="D512">
        <v>1886.168255</v>
      </c>
      <c r="E512">
        <v>2</v>
      </c>
      <c r="F512" t="s">
        <v>8973</v>
      </c>
      <c r="G512">
        <v>5</v>
      </c>
      <c r="I512">
        <v>3</v>
      </c>
      <c r="J512">
        <v>2</v>
      </c>
      <c r="K512" t="s">
        <v>14867</v>
      </c>
    </row>
    <row r="513" spans="1:11" hidden="1" x14ac:dyDescent="0.15">
      <c r="A513" t="s">
        <v>10068</v>
      </c>
      <c r="B513">
        <v>5</v>
      </c>
      <c r="C513">
        <v>1630.8235584003</v>
      </c>
      <c r="D513">
        <v>1631.8159000000001</v>
      </c>
      <c r="E513">
        <v>4</v>
      </c>
      <c r="F513" t="s">
        <v>10069</v>
      </c>
      <c r="G513">
        <v>5</v>
      </c>
      <c r="I513">
        <v>2</v>
      </c>
      <c r="J513">
        <v>3</v>
      </c>
      <c r="K513" t="s">
        <v>14867</v>
      </c>
    </row>
    <row r="514" spans="1:11" hidden="1" x14ac:dyDescent="0.15">
      <c r="A514" t="s">
        <v>10070</v>
      </c>
      <c r="B514">
        <v>5</v>
      </c>
      <c r="C514">
        <v>1335.7186867674</v>
      </c>
      <c r="D514">
        <v>1336.53458</v>
      </c>
      <c r="E514">
        <v>1</v>
      </c>
      <c r="F514" t="s">
        <v>2722</v>
      </c>
      <c r="G514">
        <v>5</v>
      </c>
      <c r="I514">
        <v>2</v>
      </c>
      <c r="J514">
        <v>3</v>
      </c>
      <c r="K514" t="s">
        <v>14867</v>
      </c>
    </row>
    <row r="515" spans="1:11" hidden="1" x14ac:dyDescent="0.15">
      <c r="A515" t="s">
        <v>10071</v>
      </c>
      <c r="B515">
        <v>5</v>
      </c>
      <c r="C515">
        <v>1493.7951588052999</v>
      </c>
      <c r="D515">
        <v>1494.7658200000001</v>
      </c>
      <c r="E515">
        <v>1</v>
      </c>
      <c r="F515" t="s">
        <v>579</v>
      </c>
      <c r="G515">
        <v>5</v>
      </c>
      <c r="I515">
        <v>2</v>
      </c>
      <c r="J515">
        <v>3</v>
      </c>
      <c r="K515" t="s">
        <v>14867</v>
      </c>
    </row>
    <row r="516" spans="1:11" hidden="1" x14ac:dyDescent="0.15">
      <c r="A516" t="s">
        <v>10073</v>
      </c>
      <c r="B516">
        <v>5</v>
      </c>
      <c r="C516">
        <v>1456.8613282592</v>
      </c>
      <c r="D516">
        <v>1457.71444</v>
      </c>
      <c r="E516">
        <v>1</v>
      </c>
      <c r="F516" t="s">
        <v>1863</v>
      </c>
      <c r="G516">
        <v>5</v>
      </c>
      <c r="I516">
        <v>2</v>
      </c>
      <c r="J516">
        <v>3</v>
      </c>
      <c r="K516" t="s">
        <v>14867</v>
      </c>
    </row>
    <row r="517" spans="1:11" hidden="1" x14ac:dyDescent="0.15">
      <c r="A517" t="s">
        <v>10077</v>
      </c>
      <c r="B517">
        <v>5</v>
      </c>
      <c r="C517">
        <v>2219.1473991038001</v>
      </c>
      <c r="D517">
        <v>2220.4768199999999</v>
      </c>
      <c r="E517">
        <v>1</v>
      </c>
      <c r="F517" t="s">
        <v>579</v>
      </c>
      <c r="G517">
        <v>5</v>
      </c>
      <c r="I517">
        <v>3</v>
      </c>
      <c r="J517">
        <v>2</v>
      </c>
      <c r="K517" t="s">
        <v>14867</v>
      </c>
    </row>
    <row r="518" spans="1:11" hidden="1" x14ac:dyDescent="0.15">
      <c r="A518" t="s">
        <v>10078</v>
      </c>
      <c r="B518">
        <v>5</v>
      </c>
      <c r="C518">
        <v>1243.7751390138001</v>
      </c>
      <c r="D518">
        <v>1244.5205000000001</v>
      </c>
      <c r="E518">
        <v>1</v>
      </c>
      <c r="F518" t="s">
        <v>5592</v>
      </c>
      <c r="G518">
        <v>5</v>
      </c>
      <c r="I518">
        <v>3</v>
      </c>
      <c r="J518">
        <v>2</v>
      </c>
      <c r="K518" t="s">
        <v>14867</v>
      </c>
    </row>
    <row r="519" spans="1:11" hidden="1" x14ac:dyDescent="0.15">
      <c r="A519" t="s">
        <v>10079</v>
      </c>
      <c r="B519">
        <v>5</v>
      </c>
      <c r="C519">
        <v>1394.7809526732001</v>
      </c>
      <c r="D519">
        <v>1395.6415400000001</v>
      </c>
      <c r="E519">
        <v>1</v>
      </c>
      <c r="F519" t="s">
        <v>5732</v>
      </c>
      <c r="G519">
        <v>5</v>
      </c>
      <c r="I519">
        <v>2</v>
      </c>
      <c r="J519">
        <v>3</v>
      </c>
      <c r="K519" t="s">
        <v>14867</v>
      </c>
    </row>
    <row r="520" spans="1:11" hidden="1" x14ac:dyDescent="0.15">
      <c r="A520" t="s">
        <v>10085</v>
      </c>
      <c r="B520">
        <v>5</v>
      </c>
      <c r="C520">
        <v>1556.7874946141001</v>
      </c>
      <c r="D520">
        <v>1557.7439199999999</v>
      </c>
      <c r="E520">
        <v>15</v>
      </c>
      <c r="F520" t="s">
        <v>10086</v>
      </c>
      <c r="G520">
        <v>5</v>
      </c>
      <c r="I520">
        <v>2</v>
      </c>
      <c r="J520">
        <v>3</v>
      </c>
      <c r="K520" t="s">
        <v>14867</v>
      </c>
    </row>
    <row r="521" spans="1:11" hidden="1" x14ac:dyDescent="0.15">
      <c r="A521" t="s">
        <v>10087</v>
      </c>
      <c r="B521">
        <v>5</v>
      </c>
      <c r="C521">
        <v>2337.1600890550999</v>
      </c>
      <c r="D521">
        <v>2338.5284000000001</v>
      </c>
      <c r="E521">
        <v>1</v>
      </c>
      <c r="F521" t="s">
        <v>296</v>
      </c>
      <c r="G521">
        <v>5</v>
      </c>
      <c r="I521">
        <v>2</v>
      </c>
      <c r="J521">
        <v>3</v>
      </c>
      <c r="K521" t="s">
        <v>14867</v>
      </c>
    </row>
    <row r="522" spans="1:11" hidden="1" x14ac:dyDescent="0.15">
      <c r="A522" t="s">
        <v>10092</v>
      </c>
      <c r="B522">
        <v>5</v>
      </c>
      <c r="C522">
        <v>2210.1444986086999</v>
      </c>
      <c r="D522">
        <v>2211.5476399999998</v>
      </c>
      <c r="E522">
        <v>2</v>
      </c>
      <c r="F522" t="s">
        <v>9650</v>
      </c>
      <c r="G522">
        <v>5</v>
      </c>
      <c r="H522">
        <v>3</v>
      </c>
      <c r="I522">
        <v>2</v>
      </c>
      <c r="K522" t="s">
        <v>14867</v>
      </c>
    </row>
    <row r="523" spans="1:11" hidden="1" x14ac:dyDescent="0.15">
      <c r="A523" t="s">
        <v>10093</v>
      </c>
      <c r="B523">
        <v>5</v>
      </c>
      <c r="C523">
        <v>1962.0019807978999</v>
      </c>
      <c r="D523">
        <v>1963.247435</v>
      </c>
      <c r="E523">
        <v>3</v>
      </c>
      <c r="F523" t="s">
        <v>10094</v>
      </c>
      <c r="G523">
        <v>5</v>
      </c>
      <c r="I523">
        <v>3</v>
      </c>
      <c r="J523">
        <v>2</v>
      </c>
      <c r="K523" t="s">
        <v>14867</v>
      </c>
    </row>
    <row r="524" spans="1:11" hidden="1" x14ac:dyDescent="0.15">
      <c r="A524" t="s">
        <v>10097</v>
      </c>
      <c r="B524">
        <v>5</v>
      </c>
      <c r="C524">
        <v>2924.4258951587999</v>
      </c>
      <c r="D524">
        <v>2926.2447949999901</v>
      </c>
      <c r="E524">
        <v>2</v>
      </c>
      <c r="F524" t="s">
        <v>8955</v>
      </c>
      <c r="G524">
        <v>5</v>
      </c>
      <c r="I524">
        <v>3</v>
      </c>
      <c r="J524">
        <v>2</v>
      </c>
      <c r="K524" t="s">
        <v>14867</v>
      </c>
    </row>
    <row r="525" spans="1:11" hidden="1" x14ac:dyDescent="0.15">
      <c r="A525" t="s">
        <v>10098</v>
      </c>
      <c r="B525">
        <v>5</v>
      </c>
      <c r="C525">
        <v>1713.9764175964999</v>
      </c>
      <c r="D525">
        <v>1714.9940999999999</v>
      </c>
      <c r="E525">
        <v>3</v>
      </c>
      <c r="F525" t="s">
        <v>9695</v>
      </c>
      <c r="G525">
        <v>5</v>
      </c>
      <c r="I525">
        <v>2</v>
      </c>
      <c r="J525">
        <v>3</v>
      </c>
      <c r="K525" t="s">
        <v>14867</v>
      </c>
    </row>
    <row r="526" spans="1:11" hidden="1" x14ac:dyDescent="0.15">
      <c r="A526" t="s">
        <v>10102</v>
      </c>
      <c r="B526">
        <v>5</v>
      </c>
      <c r="C526">
        <v>1408.7714506194</v>
      </c>
      <c r="D526">
        <v>1409.6283599999999</v>
      </c>
      <c r="E526">
        <v>1</v>
      </c>
      <c r="F526" t="s">
        <v>2828</v>
      </c>
      <c r="G526">
        <v>5</v>
      </c>
      <c r="I526">
        <v>2</v>
      </c>
      <c r="J526">
        <v>3</v>
      </c>
      <c r="K526" t="s">
        <v>14867</v>
      </c>
    </row>
    <row r="527" spans="1:11" hidden="1" x14ac:dyDescent="0.15">
      <c r="A527" t="s">
        <v>10103</v>
      </c>
      <c r="B527">
        <v>5</v>
      </c>
      <c r="C527">
        <v>2390.2733278988999</v>
      </c>
      <c r="D527">
        <v>2391.7136</v>
      </c>
      <c r="E527">
        <v>1</v>
      </c>
      <c r="F527" t="s">
        <v>2734</v>
      </c>
      <c r="G527">
        <v>5</v>
      </c>
      <c r="H527">
        <v>1</v>
      </c>
      <c r="I527">
        <v>2</v>
      </c>
      <c r="J527">
        <v>2</v>
      </c>
      <c r="K527" t="s">
        <v>14867</v>
      </c>
    </row>
    <row r="528" spans="1:11" hidden="1" x14ac:dyDescent="0.15">
      <c r="A528" t="s">
        <v>10106</v>
      </c>
      <c r="B528">
        <v>5</v>
      </c>
      <c r="C528">
        <v>1920.9581417704001</v>
      </c>
      <c r="D528">
        <v>1922.09888</v>
      </c>
      <c r="E528">
        <v>1</v>
      </c>
      <c r="F528" t="s">
        <v>289</v>
      </c>
      <c r="G528">
        <v>5</v>
      </c>
      <c r="I528">
        <v>3</v>
      </c>
      <c r="J528">
        <v>2</v>
      </c>
      <c r="K528" t="s">
        <v>14867</v>
      </c>
    </row>
    <row r="529" spans="1:11" hidden="1" x14ac:dyDescent="0.15">
      <c r="A529" t="s">
        <v>10107</v>
      </c>
      <c r="B529">
        <v>5</v>
      </c>
      <c r="C529">
        <v>2692.5163521373001</v>
      </c>
      <c r="D529">
        <v>2694.1298999999999</v>
      </c>
      <c r="E529">
        <v>9</v>
      </c>
      <c r="F529" t="s">
        <v>10108</v>
      </c>
      <c r="G529">
        <v>5</v>
      </c>
      <c r="I529">
        <v>2</v>
      </c>
      <c r="J529">
        <v>3</v>
      </c>
      <c r="K529" t="s">
        <v>14867</v>
      </c>
    </row>
    <row r="530" spans="1:11" hidden="1" x14ac:dyDescent="0.15">
      <c r="A530" t="s">
        <v>10110</v>
      </c>
      <c r="B530">
        <v>5</v>
      </c>
      <c r="C530">
        <v>2894.5277046845999</v>
      </c>
      <c r="D530">
        <v>2896.2482399999999</v>
      </c>
      <c r="E530">
        <v>1</v>
      </c>
      <c r="F530" t="s">
        <v>3968</v>
      </c>
      <c r="G530">
        <v>5</v>
      </c>
      <c r="I530">
        <v>3</v>
      </c>
      <c r="J530">
        <v>2</v>
      </c>
      <c r="K530" t="s">
        <v>14867</v>
      </c>
    </row>
    <row r="531" spans="1:11" hidden="1" x14ac:dyDescent="0.15">
      <c r="A531" t="s">
        <v>10111</v>
      </c>
      <c r="B531">
        <v>5</v>
      </c>
      <c r="C531">
        <v>2990.5786947755</v>
      </c>
      <c r="D531">
        <v>2992.4403750000001</v>
      </c>
      <c r="E531">
        <v>3</v>
      </c>
      <c r="F531" t="s">
        <v>10112</v>
      </c>
      <c r="G531">
        <v>5</v>
      </c>
      <c r="I531">
        <v>2</v>
      </c>
      <c r="J531">
        <v>3</v>
      </c>
      <c r="K531" t="s">
        <v>14867</v>
      </c>
    </row>
    <row r="532" spans="1:11" hidden="1" x14ac:dyDescent="0.15">
      <c r="A532" t="s">
        <v>10113</v>
      </c>
      <c r="B532">
        <v>5</v>
      </c>
      <c r="C532">
        <v>1124.5349683218999</v>
      </c>
      <c r="D532">
        <v>1125.18604</v>
      </c>
      <c r="E532">
        <v>1</v>
      </c>
      <c r="F532" t="s">
        <v>17</v>
      </c>
      <c r="G532">
        <v>5</v>
      </c>
      <c r="H532">
        <v>3</v>
      </c>
      <c r="I532">
        <v>1</v>
      </c>
      <c r="J532">
        <v>1</v>
      </c>
      <c r="K532" t="s">
        <v>14867</v>
      </c>
    </row>
    <row r="533" spans="1:11" hidden="1" x14ac:dyDescent="0.15">
      <c r="A533" t="s">
        <v>10114</v>
      </c>
      <c r="B533">
        <v>5</v>
      </c>
      <c r="C533">
        <v>1442.6346949973999</v>
      </c>
      <c r="D533">
        <v>1443.5055400000001</v>
      </c>
      <c r="E533">
        <v>2</v>
      </c>
      <c r="F533" t="s">
        <v>8856</v>
      </c>
      <c r="G533">
        <v>5</v>
      </c>
      <c r="H533">
        <v>2</v>
      </c>
      <c r="I533">
        <v>2</v>
      </c>
      <c r="J533">
        <v>1</v>
      </c>
      <c r="K533" t="s">
        <v>14867</v>
      </c>
    </row>
    <row r="534" spans="1:11" hidden="1" x14ac:dyDescent="0.15">
      <c r="A534" t="s">
        <v>10116</v>
      </c>
      <c r="B534">
        <v>5</v>
      </c>
      <c r="C534">
        <v>879.4337977143</v>
      </c>
      <c r="D534">
        <v>879.95353999999998</v>
      </c>
      <c r="E534">
        <v>2</v>
      </c>
      <c r="F534" t="s">
        <v>8856</v>
      </c>
      <c r="G534">
        <v>5</v>
      </c>
      <c r="H534">
        <v>4</v>
      </c>
      <c r="J534">
        <v>1</v>
      </c>
      <c r="K534" t="s">
        <v>14867</v>
      </c>
    </row>
    <row r="535" spans="1:11" hidden="1" x14ac:dyDescent="0.15">
      <c r="A535" t="s">
        <v>10117</v>
      </c>
      <c r="B535">
        <v>5</v>
      </c>
      <c r="C535">
        <v>985.50143640040005</v>
      </c>
      <c r="D535">
        <v>986.11681999999996</v>
      </c>
      <c r="E535">
        <v>2</v>
      </c>
      <c r="F535" t="s">
        <v>9313</v>
      </c>
      <c r="G535">
        <v>5</v>
      </c>
      <c r="H535">
        <v>5</v>
      </c>
      <c r="K535" t="s">
        <v>14867</v>
      </c>
    </row>
    <row r="536" spans="1:11" hidden="1" x14ac:dyDescent="0.15">
      <c r="A536" t="s">
        <v>10118</v>
      </c>
      <c r="B536">
        <v>5</v>
      </c>
      <c r="C536">
        <v>806.39226725059996</v>
      </c>
      <c r="D536">
        <v>806.86306000000002</v>
      </c>
      <c r="E536">
        <v>20</v>
      </c>
      <c r="F536" t="s">
        <v>10119</v>
      </c>
      <c r="G536">
        <v>5</v>
      </c>
      <c r="H536">
        <v>4</v>
      </c>
      <c r="I536">
        <v>1</v>
      </c>
      <c r="K536" t="s">
        <v>14867</v>
      </c>
    </row>
    <row r="537" spans="1:11" hidden="1" x14ac:dyDescent="0.15">
      <c r="A537" t="s">
        <v>10120</v>
      </c>
      <c r="B537">
        <v>5</v>
      </c>
      <c r="C537">
        <v>1063.6025943771001</v>
      </c>
      <c r="D537">
        <v>1064.2354399999999</v>
      </c>
      <c r="E537">
        <v>6</v>
      </c>
      <c r="F537" t="s">
        <v>10121</v>
      </c>
      <c r="G537">
        <v>5</v>
      </c>
      <c r="H537">
        <v>2</v>
      </c>
      <c r="I537">
        <v>2</v>
      </c>
      <c r="J537">
        <v>1</v>
      </c>
      <c r="K537" t="s">
        <v>14867</v>
      </c>
    </row>
    <row r="538" spans="1:11" hidden="1" x14ac:dyDescent="0.15">
      <c r="A538" t="s">
        <v>10123</v>
      </c>
      <c r="B538">
        <v>5</v>
      </c>
      <c r="C538">
        <v>1445.6786724461999</v>
      </c>
      <c r="D538">
        <v>1446.5178000000001</v>
      </c>
      <c r="E538">
        <v>3</v>
      </c>
      <c r="F538" t="s">
        <v>8916</v>
      </c>
      <c r="G538">
        <v>5</v>
      </c>
      <c r="H538">
        <v>5</v>
      </c>
      <c r="K538" t="s">
        <v>14867</v>
      </c>
    </row>
    <row r="539" spans="1:11" hidden="1" x14ac:dyDescent="0.15">
      <c r="A539" t="s">
        <v>10126</v>
      </c>
      <c r="B539">
        <v>5</v>
      </c>
      <c r="C539">
        <v>1000.5916953398</v>
      </c>
      <c r="D539">
        <v>1001.178</v>
      </c>
      <c r="E539">
        <v>2</v>
      </c>
      <c r="F539" t="s">
        <v>10127</v>
      </c>
      <c r="G539">
        <v>5</v>
      </c>
      <c r="H539">
        <v>3</v>
      </c>
      <c r="I539">
        <v>2</v>
      </c>
      <c r="K539" t="s">
        <v>14867</v>
      </c>
    </row>
    <row r="540" spans="1:11" hidden="1" x14ac:dyDescent="0.15">
      <c r="A540" t="s">
        <v>10128</v>
      </c>
      <c r="B540">
        <v>5</v>
      </c>
      <c r="C540">
        <v>928.53418046089996</v>
      </c>
      <c r="D540">
        <v>929.07227999999998</v>
      </c>
      <c r="E540">
        <v>1</v>
      </c>
      <c r="F540" t="s">
        <v>498</v>
      </c>
      <c r="G540">
        <v>5</v>
      </c>
      <c r="H540">
        <v>2</v>
      </c>
      <c r="I540">
        <v>1</v>
      </c>
      <c r="J540">
        <v>2</v>
      </c>
      <c r="K540" t="s">
        <v>14867</v>
      </c>
    </row>
    <row r="541" spans="1:11" hidden="1" x14ac:dyDescent="0.15">
      <c r="A541" t="s">
        <v>10132</v>
      </c>
      <c r="B541">
        <v>5</v>
      </c>
      <c r="C541">
        <v>2171.9363734796002</v>
      </c>
      <c r="D541">
        <v>2173.3080749999999</v>
      </c>
      <c r="E541">
        <v>1</v>
      </c>
      <c r="F541" t="s">
        <v>142</v>
      </c>
      <c r="G541">
        <v>5</v>
      </c>
      <c r="H541">
        <v>5</v>
      </c>
      <c r="K541" t="s">
        <v>14867</v>
      </c>
    </row>
    <row r="542" spans="1:11" hidden="1" x14ac:dyDescent="0.15">
      <c r="A542" t="s">
        <v>10133</v>
      </c>
      <c r="B542">
        <v>5</v>
      </c>
      <c r="C542">
        <v>1767.7799026333</v>
      </c>
      <c r="D542">
        <v>1768.7864199999999</v>
      </c>
      <c r="E542">
        <v>1</v>
      </c>
      <c r="F542" t="s">
        <v>142</v>
      </c>
      <c r="G542">
        <v>5</v>
      </c>
      <c r="H542">
        <v>5</v>
      </c>
      <c r="K542" t="s">
        <v>14867</v>
      </c>
    </row>
    <row r="543" spans="1:11" hidden="1" x14ac:dyDescent="0.15">
      <c r="A543" t="s">
        <v>10134</v>
      </c>
      <c r="B543">
        <v>5</v>
      </c>
      <c r="C543">
        <v>1335.6306596211</v>
      </c>
      <c r="D543">
        <v>1336.4038599999999</v>
      </c>
      <c r="E543">
        <v>3</v>
      </c>
      <c r="F543" t="s">
        <v>10135</v>
      </c>
      <c r="G543">
        <v>5</v>
      </c>
      <c r="H543">
        <v>3</v>
      </c>
      <c r="I543">
        <v>2</v>
      </c>
      <c r="K543" t="s">
        <v>14867</v>
      </c>
    </row>
    <row r="544" spans="1:11" hidden="1" x14ac:dyDescent="0.15">
      <c r="A544" t="s">
        <v>10136</v>
      </c>
      <c r="B544">
        <v>5</v>
      </c>
      <c r="C544">
        <v>1614.79616182</v>
      </c>
      <c r="D544">
        <v>1615.7007000000001</v>
      </c>
      <c r="E544">
        <v>1</v>
      </c>
      <c r="F544" t="s">
        <v>405</v>
      </c>
      <c r="G544">
        <v>5</v>
      </c>
      <c r="H544">
        <v>3</v>
      </c>
      <c r="I544">
        <v>2</v>
      </c>
      <c r="K544" t="s">
        <v>14867</v>
      </c>
    </row>
    <row r="545" spans="1:11" hidden="1" x14ac:dyDescent="0.15">
      <c r="A545" t="s">
        <v>10137</v>
      </c>
      <c r="B545">
        <v>5</v>
      </c>
      <c r="C545">
        <v>2285.1175555384002</v>
      </c>
      <c r="D545">
        <v>2286.4505399999998</v>
      </c>
      <c r="E545">
        <v>1</v>
      </c>
      <c r="F545" t="s">
        <v>17</v>
      </c>
      <c r="G545">
        <v>5</v>
      </c>
      <c r="H545">
        <v>3</v>
      </c>
      <c r="I545">
        <v>2</v>
      </c>
      <c r="K545" t="s">
        <v>14867</v>
      </c>
    </row>
    <row r="546" spans="1:11" hidden="1" x14ac:dyDescent="0.15">
      <c r="A546" t="s">
        <v>10138</v>
      </c>
      <c r="B546">
        <v>5</v>
      </c>
      <c r="C546">
        <v>910.51238248779998</v>
      </c>
      <c r="D546">
        <v>911.05767100000003</v>
      </c>
      <c r="E546">
        <v>2</v>
      </c>
      <c r="F546" t="s">
        <v>8809</v>
      </c>
      <c r="G546">
        <v>5</v>
      </c>
      <c r="H546">
        <v>5</v>
      </c>
      <c r="K546" t="s">
        <v>14867</v>
      </c>
    </row>
    <row r="547" spans="1:11" hidden="1" x14ac:dyDescent="0.15">
      <c r="A547" t="s">
        <v>10142</v>
      </c>
      <c r="B547">
        <v>5</v>
      </c>
      <c r="C547">
        <v>1565.7725728314001</v>
      </c>
      <c r="D547">
        <v>1566.70938</v>
      </c>
      <c r="E547">
        <v>1</v>
      </c>
      <c r="F547" t="s">
        <v>223</v>
      </c>
      <c r="G547">
        <v>5</v>
      </c>
      <c r="H547">
        <v>3</v>
      </c>
      <c r="J547">
        <v>2</v>
      </c>
      <c r="K547" t="s">
        <v>14867</v>
      </c>
    </row>
    <row r="548" spans="1:11" hidden="1" x14ac:dyDescent="0.15">
      <c r="A548" t="s">
        <v>10143</v>
      </c>
      <c r="B548">
        <v>5</v>
      </c>
      <c r="C548">
        <v>1128.6026539566001</v>
      </c>
      <c r="D548">
        <v>1129.2608600000001</v>
      </c>
      <c r="E548">
        <v>1</v>
      </c>
      <c r="F548" t="s">
        <v>42</v>
      </c>
      <c r="G548">
        <v>5</v>
      </c>
      <c r="H548">
        <v>3</v>
      </c>
      <c r="I548">
        <v>2</v>
      </c>
      <c r="K548" t="s">
        <v>14867</v>
      </c>
    </row>
    <row r="549" spans="1:11" hidden="1" x14ac:dyDescent="0.15">
      <c r="A549" t="s">
        <v>10144</v>
      </c>
      <c r="B549">
        <v>5</v>
      </c>
      <c r="C549">
        <v>1529.7871133144999</v>
      </c>
      <c r="D549">
        <v>1530.71532</v>
      </c>
      <c r="E549">
        <v>1</v>
      </c>
      <c r="F549" t="s">
        <v>702</v>
      </c>
      <c r="G549">
        <v>5</v>
      </c>
      <c r="H549">
        <v>3</v>
      </c>
      <c r="I549">
        <v>2</v>
      </c>
      <c r="K549" t="s">
        <v>14867</v>
      </c>
    </row>
    <row r="550" spans="1:11" hidden="1" x14ac:dyDescent="0.15">
      <c r="A550" t="s">
        <v>10146</v>
      </c>
      <c r="B550">
        <v>5</v>
      </c>
      <c r="C550">
        <v>1686.9628332177999</v>
      </c>
      <c r="D550">
        <v>1687.9356</v>
      </c>
      <c r="E550">
        <v>1</v>
      </c>
      <c r="F550" t="s">
        <v>17</v>
      </c>
      <c r="G550">
        <v>5</v>
      </c>
      <c r="H550">
        <v>3</v>
      </c>
      <c r="I550">
        <v>1</v>
      </c>
      <c r="J550">
        <v>1</v>
      </c>
      <c r="K550" t="s">
        <v>14867</v>
      </c>
    </row>
    <row r="551" spans="1:11" hidden="1" x14ac:dyDescent="0.15">
      <c r="A551" t="s">
        <v>10149</v>
      </c>
      <c r="B551">
        <v>5</v>
      </c>
      <c r="C551">
        <v>1384.7561944857</v>
      </c>
      <c r="D551">
        <v>1385.5623599999999</v>
      </c>
      <c r="E551">
        <v>1</v>
      </c>
      <c r="F551" t="s">
        <v>22</v>
      </c>
      <c r="G551">
        <v>5</v>
      </c>
      <c r="H551">
        <v>3</v>
      </c>
      <c r="I551">
        <v>2</v>
      </c>
      <c r="K551" t="s">
        <v>14867</v>
      </c>
    </row>
    <row r="552" spans="1:11" hidden="1" x14ac:dyDescent="0.15">
      <c r="A552" t="s">
        <v>10150</v>
      </c>
      <c r="B552">
        <v>5</v>
      </c>
      <c r="C552">
        <v>1389.7252287082999</v>
      </c>
      <c r="D552">
        <v>1390.5406599999999</v>
      </c>
      <c r="E552">
        <v>4</v>
      </c>
      <c r="F552" t="s">
        <v>9013</v>
      </c>
      <c r="G552">
        <v>5</v>
      </c>
      <c r="H552">
        <v>5</v>
      </c>
      <c r="K552" t="s">
        <v>14867</v>
      </c>
    </row>
    <row r="553" spans="1:11" hidden="1" x14ac:dyDescent="0.15">
      <c r="A553" t="s">
        <v>10151</v>
      </c>
      <c r="B553">
        <v>5</v>
      </c>
      <c r="C553">
        <v>1669.89989861</v>
      </c>
      <c r="D553">
        <v>1670.86202</v>
      </c>
      <c r="E553">
        <v>1</v>
      </c>
      <c r="F553" t="s">
        <v>5468</v>
      </c>
      <c r="G553">
        <v>5</v>
      </c>
      <c r="H553">
        <v>3</v>
      </c>
      <c r="I553">
        <v>2</v>
      </c>
      <c r="K553" t="s">
        <v>14867</v>
      </c>
    </row>
    <row r="554" spans="1:11" hidden="1" x14ac:dyDescent="0.15">
      <c r="A554" t="s">
        <v>10152</v>
      </c>
      <c r="B554">
        <v>5</v>
      </c>
      <c r="C554">
        <v>2398.0111334070002</v>
      </c>
      <c r="D554">
        <v>2399.4058599999998</v>
      </c>
      <c r="E554">
        <v>1</v>
      </c>
      <c r="F554" t="s">
        <v>13</v>
      </c>
      <c r="G554">
        <v>5</v>
      </c>
      <c r="H554">
        <v>3</v>
      </c>
      <c r="I554">
        <v>1</v>
      </c>
      <c r="J554">
        <v>1</v>
      </c>
      <c r="K554" t="s">
        <v>14867</v>
      </c>
    </row>
    <row r="555" spans="1:11" hidden="1" x14ac:dyDescent="0.15">
      <c r="A555" t="s">
        <v>10154</v>
      </c>
      <c r="B555">
        <v>5</v>
      </c>
      <c r="C555">
        <v>2105.9694347382001</v>
      </c>
      <c r="D555">
        <v>2107.2345999999998</v>
      </c>
      <c r="E555">
        <v>3</v>
      </c>
      <c r="F555" t="s">
        <v>10155</v>
      </c>
      <c r="G555">
        <v>5</v>
      </c>
      <c r="H555">
        <v>5</v>
      </c>
      <c r="K555" t="s">
        <v>14867</v>
      </c>
    </row>
    <row r="556" spans="1:11" hidden="1" x14ac:dyDescent="0.15">
      <c r="A556" t="s">
        <v>10158</v>
      </c>
      <c r="B556">
        <v>5</v>
      </c>
      <c r="C556">
        <v>2262.1128045115001</v>
      </c>
      <c r="D556">
        <v>2263.4171999999999</v>
      </c>
      <c r="E556">
        <v>1</v>
      </c>
      <c r="F556" t="s">
        <v>5429</v>
      </c>
      <c r="G556">
        <v>5</v>
      </c>
      <c r="H556">
        <v>1</v>
      </c>
      <c r="I556">
        <v>2</v>
      </c>
      <c r="J556">
        <v>2</v>
      </c>
      <c r="K556" t="s">
        <v>14867</v>
      </c>
    </row>
    <row r="557" spans="1:11" hidden="1" x14ac:dyDescent="0.15">
      <c r="A557" t="s">
        <v>10161</v>
      </c>
      <c r="B557">
        <v>5</v>
      </c>
      <c r="C557">
        <v>1440.6628881048</v>
      </c>
      <c r="D557">
        <v>1441.664115</v>
      </c>
      <c r="E557">
        <v>1</v>
      </c>
      <c r="F557" t="s">
        <v>22</v>
      </c>
      <c r="G557">
        <v>5</v>
      </c>
      <c r="H557">
        <v>3</v>
      </c>
      <c r="I557">
        <v>2</v>
      </c>
      <c r="K557" t="s">
        <v>14867</v>
      </c>
    </row>
    <row r="558" spans="1:11" hidden="1" x14ac:dyDescent="0.15">
      <c r="A558" t="s">
        <v>10164</v>
      </c>
      <c r="B558">
        <v>5</v>
      </c>
      <c r="C558">
        <v>1482.7466924319001</v>
      </c>
      <c r="D558">
        <v>1483.62408</v>
      </c>
      <c r="E558">
        <v>1</v>
      </c>
      <c r="F558" t="s">
        <v>354</v>
      </c>
      <c r="G558">
        <v>5</v>
      </c>
      <c r="H558">
        <v>4</v>
      </c>
      <c r="I558">
        <v>1</v>
      </c>
      <c r="K558" t="s">
        <v>14867</v>
      </c>
    </row>
    <row r="559" spans="1:11" hidden="1" x14ac:dyDescent="0.15">
      <c r="A559" t="s">
        <v>10165</v>
      </c>
      <c r="B559">
        <v>5</v>
      </c>
      <c r="C559">
        <v>2416.071405876</v>
      </c>
      <c r="D559">
        <v>2417.6081399999998</v>
      </c>
      <c r="E559">
        <v>4</v>
      </c>
      <c r="F559" t="s">
        <v>9138</v>
      </c>
      <c r="G559">
        <v>5</v>
      </c>
      <c r="H559">
        <v>4</v>
      </c>
      <c r="I559">
        <v>1</v>
      </c>
      <c r="K559" t="s">
        <v>14867</v>
      </c>
    </row>
    <row r="560" spans="1:11" hidden="1" x14ac:dyDescent="0.15">
      <c r="A560" t="s">
        <v>10167</v>
      </c>
      <c r="B560">
        <v>5</v>
      </c>
      <c r="C560">
        <v>2931.5090349279999</v>
      </c>
      <c r="D560">
        <v>2933.2319400000001</v>
      </c>
      <c r="E560">
        <v>1</v>
      </c>
      <c r="F560" t="s">
        <v>17</v>
      </c>
      <c r="G560">
        <v>5</v>
      </c>
      <c r="H560">
        <v>2</v>
      </c>
      <c r="I560">
        <v>3</v>
      </c>
      <c r="K560" t="s">
        <v>14867</v>
      </c>
    </row>
    <row r="561" spans="1:11" hidden="1" x14ac:dyDescent="0.15">
      <c r="A561" t="s">
        <v>10169</v>
      </c>
      <c r="B561">
        <v>5</v>
      </c>
      <c r="C561">
        <v>2174.1106792464998</v>
      </c>
      <c r="D561">
        <v>2175.3915999999999</v>
      </c>
      <c r="E561">
        <v>1</v>
      </c>
      <c r="F561" t="s">
        <v>168</v>
      </c>
      <c r="G561">
        <v>5</v>
      </c>
      <c r="H561">
        <v>4</v>
      </c>
      <c r="I561">
        <v>1</v>
      </c>
      <c r="K561" t="s">
        <v>14867</v>
      </c>
    </row>
    <row r="562" spans="1:11" hidden="1" x14ac:dyDescent="0.15">
      <c r="A562" t="s">
        <v>10170</v>
      </c>
      <c r="B562">
        <v>5</v>
      </c>
      <c r="C562">
        <v>2183.1182242404002</v>
      </c>
      <c r="D562">
        <v>2184.36366</v>
      </c>
      <c r="E562">
        <v>1</v>
      </c>
      <c r="F562" t="s">
        <v>17</v>
      </c>
      <c r="G562">
        <v>5</v>
      </c>
      <c r="H562">
        <v>3</v>
      </c>
      <c r="I562">
        <v>2</v>
      </c>
      <c r="K562" t="s">
        <v>14867</v>
      </c>
    </row>
    <row r="563" spans="1:11" hidden="1" x14ac:dyDescent="0.15">
      <c r="A563" t="s">
        <v>10171</v>
      </c>
      <c r="B563">
        <v>5</v>
      </c>
      <c r="C563">
        <v>1805.9311987384001</v>
      </c>
      <c r="D563">
        <v>1807.0114799999999</v>
      </c>
      <c r="E563">
        <v>1</v>
      </c>
      <c r="F563" t="s">
        <v>897</v>
      </c>
      <c r="G563">
        <v>5</v>
      </c>
      <c r="H563">
        <v>3</v>
      </c>
      <c r="I563">
        <v>2</v>
      </c>
      <c r="K563" t="s">
        <v>14867</v>
      </c>
    </row>
    <row r="564" spans="1:11" hidden="1" x14ac:dyDescent="0.15">
      <c r="A564" t="s">
        <v>10172</v>
      </c>
      <c r="B564">
        <v>5</v>
      </c>
      <c r="C564">
        <v>1668.8081831075999</v>
      </c>
      <c r="D564">
        <v>1669.8702599999999</v>
      </c>
      <c r="E564">
        <v>1</v>
      </c>
      <c r="F564" t="s">
        <v>3813</v>
      </c>
      <c r="G564">
        <v>5</v>
      </c>
      <c r="H564">
        <v>5</v>
      </c>
      <c r="K564" t="s">
        <v>14867</v>
      </c>
    </row>
    <row r="565" spans="1:11" hidden="1" x14ac:dyDescent="0.15">
      <c r="A565" t="s">
        <v>10175</v>
      </c>
      <c r="B565">
        <v>5</v>
      </c>
      <c r="C565">
        <v>1424.6679731048</v>
      </c>
      <c r="D565">
        <v>1425.6692</v>
      </c>
      <c r="E565">
        <v>1</v>
      </c>
      <c r="F565" t="s">
        <v>22</v>
      </c>
      <c r="G565">
        <v>5</v>
      </c>
      <c r="H565">
        <v>3</v>
      </c>
      <c r="I565">
        <v>1</v>
      </c>
      <c r="J565">
        <v>1</v>
      </c>
      <c r="K565" t="s">
        <v>14867</v>
      </c>
    </row>
    <row r="566" spans="1:11" hidden="1" x14ac:dyDescent="0.15">
      <c r="A566" t="s">
        <v>10176</v>
      </c>
      <c r="B566">
        <v>5</v>
      </c>
      <c r="C566">
        <v>1418.7405444215001</v>
      </c>
      <c r="D566">
        <v>1419.5785800000001</v>
      </c>
      <c r="E566">
        <v>2</v>
      </c>
      <c r="F566" t="s">
        <v>10177</v>
      </c>
      <c r="G566">
        <v>5</v>
      </c>
      <c r="H566">
        <v>1</v>
      </c>
      <c r="I566">
        <v>2</v>
      </c>
      <c r="J566">
        <v>2</v>
      </c>
      <c r="K566" t="s">
        <v>14867</v>
      </c>
    </row>
    <row r="567" spans="1:11" hidden="1" x14ac:dyDescent="0.15">
      <c r="A567" t="s">
        <v>10178</v>
      </c>
      <c r="B567">
        <v>5</v>
      </c>
      <c r="C567">
        <v>1783.8992299080001</v>
      </c>
      <c r="D567">
        <v>1784.9595999999999</v>
      </c>
      <c r="E567">
        <v>7</v>
      </c>
      <c r="F567" t="s">
        <v>10179</v>
      </c>
      <c r="G567">
        <v>5</v>
      </c>
      <c r="H567">
        <v>1</v>
      </c>
      <c r="I567">
        <v>2</v>
      </c>
      <c r="J567">
        <v>2</v>
      </c>
      <c r="K567" t="s">
        <v>14867</v>
      </c>
    </row>
    <row r="568" spans="1:11" hidden="1" x14ac:dyDescent="0.15">
      <c r="A568" t="s">
        <v>10180</v>
      </c>
      <c r="B568">
        <v>5</v>
      </c>
      <c r="C568">
        <v>1214.7234377943</v>
      </c>
      <c r="D568">
        <v>1215.4395199999999</v>
      </c>
      <c r="E568">
        <v>1</v>
      </c>
      <c r="F568" t="s">
        <v>955</v>
      </c>
      <c r="G568">
        <v>5</v>
      </c>
      <c r="H568">
        <v>4</v>
      </c>
      <c r="I568">
        <v>1</v>
      </c>
      <c r="K568" t="s">
        <v>14867</v>
      </c>
    </row>
    <row r="569" spans="1:11" hidden="1" x14ac:dyDescent="0.15">
      <c r="A569" t="s">
        <v>10181</v>
      </c>
      <c r="B569">
        <v>5</v>
      </c>
      <c r="C569">
        <v>1691.8730151575</v>
      </c>
      <c r="D569">
        <v>1692.8642400000001</v>
      </c>
      <c r="E569">
        <v>2</v>
      </c>
      <c r="F569" t="s">
        <v>9867</v>
      </c>
      <c r="G569">
        <v>5</v>
      </c>
      <c r="H569">
        <v>4</v>
      </c>
      <c r="I569">
        <v>1</v>
      </c>
      <c r="K569" t="s">
        <v>14867</v>
      </c>
    </row>
    <row r="570" spans="1:11" hidden="1" x14ac:dyDescent="0.15">
      <c r="A570" t="s">
        <v>10182</v>
      </c>
      <c r="B570">
        <v>5</v>
      </c>
      <c r="C570">
        <v>1600.8249427528999</v>
      </c>
      <c r="D570">
        <v>1601.7997800000001</v>
      </c>
      <c r="E570">
        <v>9</v>
      </c>
      <c r="F570" t="s">
        <v>10183</v>
      </c>
      <c r="G570">
        <v>5</v>
      </c>
      <c r="H570">
        <v>3</v>
      </c>
      <c r="I570">
        <v>2</v>
      </c>
      <c r="K570" t="s">
        <v>14867</v>
      </c>
    </row>
    <row r="571" spans="1:11" hidden="1" x14ac:dyDescent="0.15">
      <c r="A571" t="s">
        <v>10185</v>
      </c>
      <c r="B571">
        <v>5</v>
      </c>
      <c r="C571">
        <v>1495.8722272964999</v>
      </c>
      <c r="D571">
        <v>1496.7504799999999</v>
      </c>
      <c r="E571">
        <v>3</v>
      </c>
      <c r="F571" t="s">
        <v>9940</v>
      </c>
      <c r="G571">
        <v>5</v>
      </c>
      <c r="H571">
        <v>4</v>
      </c>
      <c r="I571">
        <v>1</v>
      </c>
      <c r="K571" t="s">
        <v>14867</v>
      </c>
    </row>
    <row r="572" spans="1:11" hidden="1" x14ac:dyDescent="0.15">
      <c r="A572" t="s">
        <v>10186</v>
      </c>
      <c r="B572">
        <v>5</v>
      </c>
      <c r="C572">
        <v>2348.2111215726</v>
      </c>
      <c r="D572">
        <v>2349.5892600000002</v>
      </c>
      <c r="E572">
        <v>1</v>
      </c>
      <c r="F572" t="s">
        <v>17</v>
      </c>
      <c r="G572">
        <v>5</v>
      </c>
      <c r="H572">
        <v>3</v>
      </c>
      <c r="I572">
        <v>2</v>
      </c>
      <c r="K572" t="s">
        <v>14867</v>
      </c>
    </row>
    <row r="573" spans="1:11" hidden="1" x14ac:dyDescent="0.15">
      <c r="A573" t="s">
        <v>10187</v>
      </c>
      <c r="B573">
        <v>5</v>
      </c>
      <c r="C573">
        <v>3119.7342838371901</v>
      </c>
      <c r="D573">
        <v>3121.58536</v>
      </c>
      <c r="E573">
        <v>1</v>
      </c>
      <c r="F573" t="s">
        <v>42</v>
      </c>
      <c r="G573">
        <v>5</v>
      </c>
      <c r="H573">
        <v>3</v>
      </c>
      <c r="I573">
        <v>1</v>
      </c>
      <c r="J573">
        <v>1</v>
      </c>
      <c r="K573" t="s">
        <v>14867</v>
      </c>
    </row>
    <row r="574" spans="1:11" hidden="1" x14ac:dyDescent="0.15">
      <c r="A574" t="s">
        <v>10188</v>
      </c>
      <c r="B574">
        <v>5</v>
      </c>
      <c r="C574">
        <v>2417.2438186845102</v>
      </c>
      <c r="D574">
        <v>2418.6545800000099</v>
      </c>
      <c r="E574">
        <v>4</v>
      </c>
      <c r="F574" t="s">
        <v>10189</v>
      </c>
      <c r="G574">
        <v>5</v>
      </c>
      <c r="H574">
        <v>2</v>
      </c>
      <c r="I574">
        <v>3</v>
      </c>
      <c r="K574" t="s">
        <v>14867</v>
      </c>
    </row>
    <row r="575" spans="1:11" hidden="1" x14ac:dyDescent="0.15">
      <c r="A575" t="s">
        <v>10190</v>
      </c>
      <c r="B575">
        <v>5</v>
      </c>
      <c r="C575">
        <v>2736.3210357788998</v>
      </c>
      <c r="D575">
        <v>2738.0283399999998</v>
      </c>
      <c r="E575">
        <v>1</v>
      </c>
      <c r="F575" t="s">
        <v>26</v>
      </c>
      <c r="G575">
        <v>5</v>
      </c>
      <c r="H575">
        <v>3</v>
      </c>
      <c r="I575">
        <v>1</v>
      </c>
      <c r="J575">
        <v>1</v>
      </c>
      <c r="K575" t="s">
        <v>14867</v>
      </c>
    </row>
    <row r="576" spans="1:11" hidden="1" x14ac:dyDescent="0.15">
      <c r="A576" t="s">
        <v>10192</v>
      </c>
      <c r="B576">
        <v>5</v>
      </c>
      <c r="C576">
        <v>1559.7070847104001</v>
      </c>
      <c r="D576">
        <v>1560.69146</v>
      </c>
      <c r="E576">
        <v>4</v>
      </c>
      <c r="F576" t="s">
        <v>9138</v>
      </c>
      <c r="G576">
        <v>5</v>
      </c>
      <c r="H576">
        <v>2</v>
      </c>
      <c r="I576">
        <v>2</v>
      </c>
      <c r="J576">
        <v>1</v>
      </c>
      <c r="K576" t="s">
        <v>14867</v>
      </c>
    </row>
    <row r="577" spans="1:11" hidden="1" x14ac:dyDescent="0.15">
      <c r="A577" t="s">
        <v>10194</v>
      </c>
      <c r="B577">
        <v>5</v>
      </c>
      <c r="C577">
        <v>967.54507949820004</v>
      </c>
      <c r="D577">
        <v>968.10832000000005</v>
      </c>
      <c r="E577">
        <v>2</v>
      </c>
      <c r="F577" t="s">
        <v>10195</v>
      </c>
      <c r="G577">
        <v>5</v>
      </c>
      <c r="H577">
        <v>3</v>
      </c>
      <c r="J577">
        <v>2</v>
      </c>
      <c r="K577" t="s">
        <v>14867</v>
      </c>
    </row>
    <row r="578" spans="1:11" hidden="1" x14ac:dyDescent="0.15">
      <c r="A578" t="s">
        <v>10198</v>
      </c>
      <c r="B578">
        <v>5</v>
      </c>
      <c r="C578">
        <v>1335.7034306337</v>
      </c>
      <c r="D578">
        <v>1336.4899800000001</v>
      </c>
      <c r="E578">
        <v>2</v>
      </c>
      <c r="F578" t="s">
        <v>8778</v>
      </c>
      <c r="G578">
        <v>5</v>
      </c>
      <c r="H578">
        <v>2</v>
      </c>
      <c r="I578">
        <v>3</v>
      </c>
      <c r="K578" t="s">
        <v>14867</v>
      </c>
    </row>
    <row r="579" spans="1:11" hidden="1" x14ac:dyDescent="0.15">
      <c r="A579" t="s">
        <v>10201</v>
      </c>
      <c r="B579">
        <v>5</v>
      </c>
      <c r="C579">
        <v>2564.1594497589999</v>
      </c>
      <c r="D579">
        <v>2565.7191400000002</v>
      </c>
      <c r="E579">
        <v>1</v>
      </c>
      <c r="F579" t="s">
        <v>17</v>
      </c>
      <c r="G579">
        <v>5</v>
      </c>
      <c r="H579">
        <v>3</v>
      </c>
      <c r="I579">
        <v>1</v>
      </c>
      <c r="J579">
        <v>1</v>
      </c>
      <c r="K579" t="s">
        <v>14867</v>
      </c>
    </row>
    <row r="580" spans="1:11" hidden="1" x14ac:dyDescent="0.15">
      <c r="A580" t="s">
        <v>10203</v>
      </c>
      <c r="B580">
        <v>5</v>
      </c>
      <c r="C580">
        <v>1236.5775018386</v>
      </c>
      <c r="D580">
        <v>1237.3173999999999</v>
      </c>
      <c r="E580">
        <v>2</v>
      </c>
      <c r="F580" t="s">
        <v>10204</v>
      </c>
      <c r="G580">
        <v>5</v>
      </c>
      <c r="H580">
        <v>3</v>
      </c>
      <c r="I580">
        <v>2</v>
      </c>
      <c r="K580" t="s">
        <v>14867</v>
      </c>
    </row>
    <row r="581" spans="1:11" hidden="1" x14ac:dyDescent="0.15">
      <c r="A581" t="s">
        <v>10205</v>
      </c>
      <c r="B581">
        <v>5</v>
      </c>
      <c r="C581">
        <v>1079.5796867214001</v>
      </c>
      <c r="D581">
        <v>1080.2711200000001</v>
      </c>
      <c r="E581">
        <v>1</v>
      </c>
      <c r="F581" t="s">
        <v>1676</v>
      </c>
      <c r="G581">
        <v>5</v>
      </c>
      <c r="H581">
        <v>3</v>
      </c>
      <c r="I581">
        <v>2</v>
      </c>
      <c r="K581" t="s">
        <v>14867</v>
      </c>
    </row>
    <row r="582" spans="1:11" hidden="1" x14ac:dyDescent="0.15">
      <c r="A582" t="s">
        <v>10206</v>
      </c>
      <c r="B582">
        <v>5</v>
      </c>
      <c r="C582">
        <v>1965.0531047881</v>
      </c>
      <c r="D582">
        <v>1966.1962600000099</v>
      </c>
      <c r="E582">
        <v>1</v>
      </c>
      <c r="F582" t="s">
        <v>26</v>
      </c>
      <c r="G582">
        <v>5</v>
      </c>
      <c r="H582">
        <v>2</v>
      </c>
      <c r="I582">
        <v>2</v>
      </c>
      <c r="J582">
        <v>1</v>
      </c>
      <c r="K582" t="s">
        <v>14867</v>
      </c>
    </row>
    <row r="583" spans="1:11" hidden="1" x14ac:dyDescent="0.15">
      <c r="A583" t="s">
        <v>10208</v>
      </c>
      <c r="B583">
        <v>5</v>
      </c>
      <c r="C583">
        <v>1235.6761532507001</v>
      </c>
      <c r="D583">
        <v>1236.41392</v>
      </c>
      <c r="E583">
        <v>1</v>
      </c>
      <c r="F583" t="s">
        <v>354</v>
      </c>
      <c r="G583">
        <v>5</v>
      </c>
      <c r="H583">
        <v>4</v>
      </c>
      <c r="I583">
        <v>1</v>
      </c>
      <c r="K583" t="s">
        <v>14867</v>
      </c>
    </row>
    <row r="584" spans="1:11" hidden="1" x14ac:dyDescent="0.15">
      <c r="A584" t="s">
        <v>10209</v>
      </c>
      <c r="B584">
        <v>5</v>
      </c>
      <c r="C584">
        <v>1771.9832343088999</v>
      </c>
      <c r="D584">
        <v>1773.0383200000001</v>
      </c>
      <c r="E584">
        <v>2</v>
      </c>
      <c r="F584" t="s">
        <v>10210</v>
      </c>
      <c r="G584">
        <v>5</v>
      </c>
      <c r="H584">
        <v>2</v>
      </c>
      <c r="I584">
        <v>3</v>
      </c>
      <c r="K584" t="s">
        <v>14867</v>
      </c>
    </row>
    <row r="585" spans="1:11" hidden="1" x14ac:dyDescent="0.15">
      <c r="A585" t="s">
        <v>10211</v>
      </c>
      <c r="B585">
        <v>5</v>
      </c>
      <c r="C585">
        <v>1952.1054747096</v>
      </c>
      <c r="D585">
        <v>1953.24386</v>
      </c>
      <c r="E585">
        <v>1</v>
      </c>
      <c r="F585" t="s">
        <v>15</v>
      </c>
      <c r="G585">
        <v>5</v>
      </c>
      <c r="H585">
        <v>3</v>
      </c>
      <c r="I585">
        <v>2</v>
      </c>
      <c r="K585" t="s">
        <v>14867</v>
      </c>
    </row>
    <row r="586" spans="1:11" hidden="1" x14ac:dyDescent="0.15">
      <c r="A586" t="s">
        <v>10214</v>
      </c>
      <c r="B586">
        <v>5</v>
      </c>
      <c r="C586">
        <v>1178.7063311671</v>
      </c>
      <c r="D586">
        <v>1179.4502600000001</v>
      </c>
      <c r="E586">
        <v>2</v>
      </c>
      <c r="F586" t="s">
        <v>10215</v>
      </c>
      <c r="G586">
        <v>5</v>
      </c>
      <c r="H586">
        <v>1</v>
      </c>
      <c r="I586">
        <v>2</v>
      </c>
      <c r="J586">
        <v>2</v>
      </c>
      <c r="K586" t="s">
        <v>14867</v>
      </c>
    </row>
    <row r="587" spans="1:11" hidden="1" x14ac:dyDescent="0.15">
      <c r="A587" t="s">
        <v>10216</v>
      </c>
      <c r="B587">
        <v>5</v>
      </c>
      <c r="C587">
        <v>2887.3804056733002</v>
      </c>
      <c r="D587">
        <v>2889.1750350000002</v>
      </c>
      <c r="E587">
        <v>1</v>
      </c>
      <c r="F587" t="s">
        <v>15</v>
      </c>
      <c r="G587">
        <v>5</v>
      </c>
      <c r="H587">
        <v>1</v>
      </c>
      <c r="I587">
        <v>4</v>
      </c>
      <c r="K587" t="s">
        <v>14867</v>
      </c>
    </row>
    <row r="588" spans="1:11" hidden="1" x14ac:dyDescent="0.15">
      <c r="A588" t="s">
        <v>10217</v>
      </c>
      <c r="B588">
        <v>5</v>
      </c>
      <c r="C588">
        <v>1703.8941445301</v>
      </c>
      <c r="D588">
        <v>1704.8733999999999</v>
      </c>
      <c r="E588">
        <v>2</v>
      </c>
      <c r="F588" t="s">
        <v>10127</v>
      </c>
      <c r="G588">
        <v>5</v>
      </c>
      <c r="H588">
        <v>2</v>
      </c>
      <c r="I588">
        <v>1</v>
      </c>
      <c r="J588">
        <v>2</v>
      </c>
      <c r="K588" t="s">
        <v>14867</v>
      </c>
    </row>
    <row r="589" spans="1:11" hidden="1" x14ac:dyDescent="0.15">
      <c r="A589" t="s">
        <v>10218</v>
      </c>
      <c r="B589">
        <v>5</v>
      </c>
      <c r="C589">
        <v>1105.5186071291</v>
      </c>
      <c r="D589">
        <v>1106.2064150000001</v>
      </c>
      <c r="E589">
        <v>5</v>
      </c>
      <c r="F589" t="s">
        <v>9764</v>
      </c>
      <c r="G589">
        <v>5</v>
      </c>
      <c r="H589">
        <v>1</v>
      </c>
      <c r="I589">
        <v>3</v>
      </c>
      <c r="J589">
        <v>1</v>
      </c>
      <c r="K589" t="s">
        <v>14867</v>
      </c>
    </row>
    <row r="590" spans="1:11" hidden="1" x14ac:dyDescent="0.15">
      <c r="A590" t="s">
        <v>10219</v>
      </c>
      <c r="B590">
        <v>5</v>
      </c>
      <c r="C590">
        <v>3222.2742965575999</v>
      </c>
      <c r="D590">
        <v>3224.0658199999998</v>
      </c>
      <c r="E590">
        <v>1</v>
      </c>
      <c r="F590" t="s">
        <v>26</v>
      </c>
      <c r="G590">
        <v>5</v>
      </c>
      <c r="H590">
        <v>1</v>
      </c>
      <c r="I590">
        <v>4</v>
      </c>
      <c r="K590" t="s">
        <v>14867</v>
      </c>
    </row>
    <row r="591" spans="1:11" hidden="1" x14ac:dyDescent="0.15">
      <c r="A591" t="s">
        <v>10220</v>
      </c>
      <c r="B591">
        <v>5</v>
      </c>
      <c r="C591">
        <v>1286.6036696404999</v>
      </c>
      <c r="D591">
        <v>1287.37282</v>
      </c>
      <c r="E591">
        <v>2</v>
      </c>
      <c r="F591" t="s">
        <v>8778</v>
      </c>
      <c r="G591">
        <v>5</v>
      </c>
      <c r="H591">
        <v>3</v>
      </c>
      <c r="I591">
        <v>2</v>
      </c>
      <c r="K591" t="s">
        <v>14867</v>
      </c>
    </row>
    <row r="592" spans="1:11" hidden="1" x14ac:dyDescent="0.15">
      <c r="A592" t="s">
        <v>10224</v>
      </c>
      <c r="B592">
        <v>5</v>
      </c>
      <c r="C592">
        <v>1233.6605031864999</v>
      </c>
      <c r="D592">
        <v>1234.39804</v>
      </c>
      <c r="E592">
        <v>1</v>
      </c>
      <c r="F592" t="s">
        <v>350</v>
      </c>
      <c r="G592">
        <v>5</v>
      </c>
      <c r="H592">
        <v>2</v>
      </c>
      <c r="I592">
        <v>1</v>
      </c>
      <c r="J592">
        <v>2</v>
      </c>
      <c r="K592" t="s">
        <v>14867</v>
      </c>
    </row>
    <row r="593" spans="1:11" hidden="1" x14ac:dyDescent="0.15">
      <c r="A593" t="s">
        <v>10225</v>
      </c>
      <c r="B593">
        <v>5</v>
      </c>
      <c r="C593">
        <v>2901.4032324525001</v>
      </c>
      <c r="D593">
        <v>2903.1132399999901</v>
      </c>
      <c r="E593">
        <v>1</v>
      </c>
      <c r="F593" t="s">
        <v>26</v>
      </c>
      <c r="G593">
        <v>5</v>
      </c>
      <c r="H593">
        <v>3</v>
      </c>
      <c r="I593">
        <v>1</v>
      </c>
      <c r="J593">
        <v>1</v>
      </c>
      <c r="K593" t="s">
        <v>14867</v>
      </c>
    </row>
    <row r="594" spans="1:11" hidden="1" x14ac:dyDescent="0.15">
      <c r="A594" t="s">
        <v>10229</v>
      </c>
      <c r="B594">
        <v>5</v>
      </c>
      <c r="C594">
        <v>1227.6207636367999</v>
      </c>
      <c r="D594">
        <v>1228.3124</v>
      </c>
      <c r="E594">
        <v>6</v>
      </c>
      <c r="F594" t="s">
        <v>10230</v>
      </c>
      <c r="G594">
        <v>5</v>
      </c>
      <c r="I594">
        <v>2</v>
      </c>
      <c r="J594">
        <v>3</v>
      </c>
      <c r="K594" t="s">
        <v>14867</v>
      </c>
    </row>
    <row r="595" spans="1:11" hidden="1" x14ac:dyDescent="0.15">
      <c r="A595" t="s">
        <v>10231</v>
      </c>
      <c r="B595">
        <v>5</v>
      </c>
      <c r="C595">
        <v>1092.5199869597</v>
      </c>
      <c r="D595">
        <v>1093.1474800000001</v>
      </c>
      <c r="E595">
        <v>2</v>
      </c>
      <c r="F595" t="s">
        <v>8901</v>
      </c>
      <c r="G595">
        <v>5</v>
      </c>
      <c r="I595">
        <v>2</v>
      </c>
      <c r="J595">
        <v>3</v>
      </c>
      <c r="K595" t="s">
        <v>14867</v>
      </c>
    </row>
    <row r="596" spans="1:11" hidden="1" x14ac:dyDescent="0.15">
      <c r="A596" t="s">
        <v>10232</v>
      </c>
      <c r="B596">
        <v>5</v>
      </c>
      <c r="C596">
        <v>893.42429566049998</v>
      </c>
      <c r="D596">
        <v>893.94036000000006</v>
      </c>
      <c r="E596">
        <v>3</v>
      </c>
      <c r="F596" t="s">
        <v>9359</v>
      </c>
      <c r="G596">
        <v>5</v>
      </c>
      <c r="I596">
        <v>1</v>
      </c>
      <c r="J596">
        <v>4</v>
      </c>
      <c r="K596" t="s">
        <v>14867</v>
      </c>
    </row>
    <row r="597" spans="1:11" hidden="1" x14ac:dyDescent="0.15">
      <c r="A597" t="s">
        <v>10233</v>
      </c>
      <c r="B597">
        <v>5</v>
      </c>
      <c r="C597">
        <v>1139.6662572664</v>
      </c>
      <c r="D597">
        <v>1140.3331599999999</v>
      </c>
      <c r="E597">
        <v>1</v>
      </c>
      <c r="F597" t="s">
        <v>700</v>
      </c>
      <c r="G597">
        <v>5</v>
      </c>
      <c r="I597">
        <v>2</v>
      </c>
      <c r="J597">
        <v>3</v>
      </c>
      <c r="K597" t="s">
        <v>14867</v>
      </c>
    </row>
    <row r="598" spans="1:11" hidden="1" x14ac:dyDescent="0.15">
      <c r="A598" t="s">
        <v>10236</v>
      </c>
      <c r="B598">
        <v>5</v>
      </c>
      <c r="C598">
        <v>1775.8577590238001</v>
      </c>
      <c r="D598">
        <v>1776.89454</v>
      </c>
      <c r="E598">
        <v>2</v>
      </c>
      <c r="F598" t="s">
        <v>10237</v>
      </c>
      <c r="G598">
        <v>5</v>
      </c>
      <c r="I598">
        <v>2</v>
      </c>
      <c r="J598">
        <v>3</v>
      </c>
      <c r="K598" t="s">
        <v>14867</v>
      </c>
    </row>
    <row r="599" spans="1:11" hidden="1" x14ac:dyDescent="0.15">
      <c r="A599" t="s">
        <v>10240</v>
      </c>
      <c r="B599">
        <v>5</v>
      </c>
      <c r="C599">
        <v>1536.7671531025001</v>
      </c>
      <c r="D599">
        <v>1537.66662</v>
      </c>
      <c r="E599">
        <v>5</v>
      </c>
      <c r="F599" t="s">
        <v>9910</v>
      </c>
      <c r="G599">
        <v>5</v>
      </c>
      <c r="I599">
        <v>2</v>
      </c>
      <c r="J599">
        <v>3</v>
      </c>
      <c r="K599" t="s">
        <v>14867</v>
      </c>
    </row>
    <row r="600" spans="1:11" hidden="1" x14ac:dyDescent="0.15">
      <c r="A600" t="s">
        <v>10241</v>
      </c>
      <c r="B600">
        <v>5</v>
      </c>
      <c r="C600">
        <v>1818.8847020558001</v>
      </c>
      <c r="D600">
        <v>1819.9177400000001</v>
      </c>
      <c r="E600">
        <v>1</v>
      </c>
      <c r="F600" t="s">
        <v>1783</v>
      </c>
      <c r="G600">
        <v>5</v>
      </c>
      <c r="I600">
        <v>2</v>
      </c>
      <c r="J600">
        <v>3</v>
      </c>
      <c r="K600" t="s">
        <v>14867</v>
      </c>
    </row>
    <row r="601" spans="1:11" hidden="1" x14ac:dyDescent="0.15">
      <c r="A601" t="s">
        <v>10243</v>
      </c>
      <c r="B601">
        <v>5</v>
      </c>
      <c r="C601">
        <v>2033.0503279740001</v>
      </c>
      <c r="D601">
        <v>2034.3286350000001</v>
      </c>
      <c r="E601">
        <v>1</v>
      </c>
      <c r="F601" t="s">
        <v>24</v>
      </c>
      <c r="G601">
        <v>5</v>
      </c>
      <c r="I601">
        <v>3</v>
      </c>
      <c r="J601">
        <v>2</v>
      </c>
      <c r="K601" t="s">
        <v>14867</v>
      </c>
    </row>
    <row r="602" spans="1:11" hidden="1" x14ac:dyDescent="0.15">
      <c r="A602" t="s">
        <v>10247</v>
      </c>
      <c r="B602">
        <v>5</v>
      </c>
      <c r="C602">
        <v>2910.5266420521002</v>
      </c>
      <c r="D602">
        <v>2912.2889399999999</v>
      </c>
      <c r="E602">
        <v>1</v>
      </c>
      <c r="F602" t="s">
        <v>158</v>
      </c>
      <c r="G602">
        <v>5</v>
      </c>
      <c r="I602">
        <v>1</v>
      </c>
      <c r="J602">
        <v>4</v>
      </c>
      <c r="K602" t="s">
        <v>14867</v>
      </c>
    </row>
    <row r="603" spans="1:11" hidden="1" x14ac:dyDescent="0.15">
      <c r="A603" t="s">
        <v>10249</v>
      </c>
      <c r="B603">
        <v>5</v>
      </c>
      <c r="C603">
        <v>2974.5837797754998</v>
      </c>
      <c r="D603">
        <v>2976.4454599999999</v>
      </c>
      <c r="E603">
        <v>3</v>
      </c>
      <c r="F603" t="s">
        <v>10112</v>
      </c>
      <c r="G603">
        <v>5</v>
      </c>
      <c r="I603">
        <v>2</v>
      </c>
      <c r="J603">
        <v>3</v>
      </c>
      <c r="K603" t="s">
        <v>14867</v>
      </c>
    </row>
    <row r="604" spans="1:11" hidden="1" x14ac:dyDescent="0.15">
      <c r="A604" t="s">
        <v>10250</v>
      </c>
      <c r="B604">
        <v>5</v>
      </c>
      <c r="C604">
        <v>2894.5277046845999</v>
      </c>
      <c r="D604">
        <v>2896.2482399999999</v>
      </c>
      <c r="E604">
        <v>1</v>
      </c>
      <c r="F604" t="s">
        <v>3968</v>
      </c>
      <c r="G604">
        <v>5</v>
      </c>
      <c r="I604">
        <v>3</v>
      </c>
      <c r="J604">
        <v>2</v>
      </c>
      <c r="K604" t="s">
        <v>14867</v>
      </c>
    </row>
    <row r="605" spans="1:11" hidden="1" x14ac:dyDescent="0.15">
      <c r="A605" t="s">
        <v>10251</v>
      </c>
      <c r="B605">
        <v>5</v>
      </c>
      <c r="C605">
        <v>2255.0375906579002</v>
      </c>
      <c r="D605">
        <v>2256.4031</v>
      </c>
      <c r="E605">
        <v>2</v>
      </c>
      <c r="F605" t="s">
        <v>8778</v>
      </c>
      <c r="G605">
        <v>5</v>
      </c>
      <c r="I605">
        <v>5</v>
      </c>
      <c r="K605" t="s">
        <v>14867</v>
      </c>
    </row>
    <row r="606" spans="1:11" hidden="1" x14ac:dyDescent="0.15">
      <c r="A606" t="s">
        <v>10252</v>
      </c>
      <c r="B606">
        <v>4</v>
      </c>
      <c r="C606">
        <v>1739.6982982689001</v>
      </c>
      <c r="D606">
        <v>1740.65374</v>
      </c>
      <c r="E606">
        <v>2</v>
      </c>
      <c r="F606" t="s">
        <v>8778</v>
      </c>
      <c r="G606">
        <v>4</v>
      </c>
      <c r="H606">
        <v>1</v>
      </c>
      <c r="I606">
        <v>1</v>
      </c>
      <c r="J606">
        <v>2</v>
      </c>
      <c r="K606" t="s">
        <v>14867</v>
      </c>
    </row>
    <row r="607" spans="1:11" hidden="1" x14ac:dyDescent="0.15">
      <c r="A607" t="s">
        <v>10256</v>
      </c>
      <c r="B607">
        <v>4</v>
      </c>
      <c r="C607">
        <v>1487.7766127297</v>
      </c>
      <c r="D607">
        <v>1488.7040750000001</v>
      </c>
      <c r="E607">
        <v>1</v>
      </c>
      <c r="F607" t="s">
        <v>480</v>
      </c>
      <c r="G607">
        <v>4</v>
      </c>
      <c r="I607">
        <v>2</v>
      </c>
      <c r="J607">
        <v>2</v>
      </c>
      <c r="K607" t="s">
        <v>14867</v>
      </c>
    </row>
    <row r="608" spans="1:11" hidden="1" x14ac:dyDescent="0.15">
      <c r="A608" t="s">
        <v>10258</v>
      </c>
      <c r="B608">
        <v>4</v>
      </c>
      <c r="C608">
        <v>1486.7011988023</v>
      </c>
      <c r="D608">
        <v>1487.5284200000001</v>
      </c>
      <c r="E608">
        <v>1</v>
      </c>
      <c r="F608" t="s">
        <v>24</v>
      </c>
      <c r="G608">
        <v>4</v>
      </c>
      <c r="I608">
        <v>3</v>
      </c>
      <c r="J608">
        <v>1</v>
      </c>
      <c r="K608" t="s">
        <v>14867</v>
      </c>
    </row>
    <row r="609" spans="1:11" hidden="1" x14ac:dyDescent="0.15">
      <c r="A609" t="s">
        <v>10259</v>
      </c>
      <c r="B609">
        <v>4</v>
      </c>
      <c r="C609">
        <v>907.43994572470001</v>
      </c>
      <c r="D609">
        <v>907.96694000000002</v>
      </c>
      <c r="E609">
        <v>3</v>
      </c>
      <c r="F609" t="s">
        <v>10135</v>
      </c>
      <c r="G609">
        <v>4</v>
      </c>
      <c r="I609">
        <v>3</v>
      </c>
      <c r="J609">
        <v>1</v>
      </c>
      <c r="K609" t="s">
        <v>14867</v>
      </c>
    </row>
    <row r="610" spans="1:11" hidden="1" x14ac:dyDescent="0.15">
      <c r="A610" t="s">
        <v>10261</v>
      </c>
      <c r="B610">
        <v>4</v>
      </c>
      <c r="C610">
        <v>1232.5884604554001</v>
      </c>
      <c r="D610">
        <v>1233.2825600000001</v>
      </c>
      <c r="E610">
        <v>1</v>
      </c>
      <c r="F610" t="s">
        <v>718</v>
      </c>
      <c r="G610">
        <v>4</v>
      </c>
      <c r="I610">
        <v>3</v>
      </c>
      <c r="J610">
        <v>1</v>
      </c>
      <c r="K610" t="s">
        <v>14867</v>
      </c>
    </row>
    <row r="611" spans="1:11" hidden="1" x14ac:dyDescent="0.15">
      <c r="A611" t="s">
        <v>10262</v>
      </c>
      <c r="B611">
        <v>4</v>
      </c>
      <c r="C611">
        <v>1330.6000877741999</v>
      </c>
      <c r="D611">
        <v>1331.34274</v>
      </c>
      <c r="E611">
        <v>1</v>
      </c>
      <c r="F611" t="s">
        <v>24</v>
      </c>
      <c r="G611">
        <v>4</v>
      </c>
      <c r="I611">
        <v>1</v>
      </c>
      <c r="J611">
        <v>3</v>
      </c>
      <c r="K611" t="s">
        <v>14867</v>
      </c>
    </row>
    <row r="612" spans="1:11" hidden="1" x14ac:dyDescent="0.15">
      <c r="A612" t="s">
        <v>10273</v>
      </c>
      <c r="B612">
        <v>4</v>
      </c>
      <c r="C612">
        <v>1329.6412243074001</v>
      </c>
      <c r="D612">
        <v>1330.3977400000001</v>
      </c>
      <c r="E612">
        <v>1</v>
      </c>
      <c r="F612" t="s">
        <v>726</v>
      </c>
      <c r="G612">
        <v>4</v>
      </c>
      <c r="H612">
        <v>2</v>
      </c>
      <c r="I612">
        <v>2</v>
      </c>
      <c r="K612" t="s">
        <v>14867</v>
      </c>
    </row>
    <row r="613" spans="1:11" hidden="1" x14ac:dyDescent="0.15">
      <c r="A613" t="s">
        <v>10280</v>
      </c>
      <c r="B613">
        <v>4</v>
      </c>
      <c r="C613">
        <v>1651.7590480322001</v>
      </c>
      <c r="D613">
        <v>1652.71909999999</v>
      </c>
      <c r="E613">
        <v>1</v>
      </c>
      <c r="F613" t="s">
        <v>1274</v>
      </c>
      <c r="G613">
        <v>4</v>
      </c>
      <c r="I613">
        <v>2</v>
      </c>
      <c r="J613">
        <v>2</v>
      </c>
      <c r="K613" t="s">
        <v>14867</v>
      </c>
    </row>
    <row r="614" spans="1:11" hidden="1" x14ac:dyDescent="0.15">
      <c r="A614" t="s">
        <v>10281</v>
      </c>
      <c r="B614">
        <v>4</v>
      </c>
      <c r="C614">
        <v>1769.8907904867001</v>
      </c>
      <c r="D614">
        <v>1770.8950199999999</v>
      </c>
      <c r="E614">
        <v>3</v>
      </c>
      <c r="F614" t="s">
        <v>9523</v>
      </c>
      <c r="G614">
        <v>4</v>
      </c>
      <c r="I614">
        <v>2</v>
      </c>
      <c r="J614">
        <v>2</v>
      </c>
      <c r="K614" t="s">
        <v>14867</v>
      </c>
    </row>
    <row r="615" spans="1:11" hidden="1" x14ac:dyDescent="0.15">
      <c r="A615" t="s">
        <v>10285</v>
      </c>
      <c r="B615">
        <v>4</v>
      </c>
      <c r="C615">
        <v>1131.5196526087</v>
      </c>
      <c r="D615">
        <v>1132.18022</v>
      </c>
      <c r="E615">
        <v>1</v>
      </c>
      <c r="F615" t="s">
        <v>140</v>
      </c>
      <c r="G615">
        <v>4</v>
      </c>
      <c r="H615">
        <v>2</v>
      </c>
      <c r="I615">
        <v>2</v>
      </c>
      <c r="K615" t="s">
        <v>14867</v>
      </c>
    </row>
    <row r="616" spans="1:11" hidden="1" x14ac:dyDescent="0.15">
      <c r="A616" t="s">
        <v>10287</v>
      </c>
      <c r="B616">
        <v>4</v>
      </c>
      <c r="C616">
        <v>1269.5547178638999</v>
      </c>
      <c r="D616">
        <v>1270.3611350000001</v>
      </c>
      <c r="E616">
        <v>2</v>
      </c>
      <c r="F616" t="s">
        <v>8901</v>
      </c>
      <c r="G616">
        <v>4</v>
      </c>
      <c r="I616">
        <v>1</v>
      </c>
      <c r="J616">
        <v>3</v>
      </c>
      <c r="K616" t="s">
        <v>14867</v>
      </c>
    </row>
    <row r="617" spans="1:11" hidden="1" x14ac:dyDescent="0.15">
      <c r="A617" t="s">
        <v>10288</v>
      </c>
      <c r="B617">
        <v>4</v>
      </c>
      <c r="C617">
        <v>972.59678071769997</v>
      </c>
      <c r="D617">
        <v>973.16790000000003</v>
      </c>
      <c r="E617">
        <v>3</v>
      </c>
      <c r="F617" t="s">
        <v>10289</v>
      </c>
      <c r="G617">
        <v>4</v>
      </c>
      <c r="I617">
        <v>3</v>
      </c>
      <c r="J617">
        <v>1</v>
      </c>
      <c r="K617" t="s">
        <v>14867</v>
      </c>
    </row>
    <row r="618" spans="1:11" hidden="1" x14ac:dyDescent="0.15">
      <c r="A618" t="s">
        <v>10293</v>
      </c>
      <c r="B618">
        <v>4</v>
      </c>
      <c r="C618">
        <v>1304.7009881706001</v>
      </c>
      <c r="D618">
        <v>1305.5361150000001</v>
      </c>
      <c r="E618">
        <v>1</v>
      </c>
      <c r="F618" t="s">
        <v>40</v>
      </c>
      <c r="G618">
        <v>4</v>
      </c>
      <c r="I618">
        <v>2</v>
      </c>
      <c r="J618">
        <v>2</v>
      </c>
      <c r="K618" t="s">
        <v>14867</v>
      </c>
    </row>
    <row r="619" spans="1:11" hidden="1" x14ac:dyDescent="0.15">
      <c r="A619" t="s">
        <v>10299</v>
      </c>
      <c r="B619">
        <v>4</v>
      </c>
      <c r="C619">
        <v>1802.894496034</v>
      </c>
      <c r="D619">
        <v>1803.9866549999999</v>
      </c>
      <c r="E619">
        <v>1</v>
      </c>
      <c r="F619" t="s">
        <v>5628</v>
      </c>
      <c r="G619">
        <v>4</v>
      </c>
      <c r="I619">
        <v>2</v>
      </c>
      <c r="J619">
        <v>2</v>
      </c>
      <c r="K619" t="s">
        <v>14867</v>
      </c>
    </row>
    <row r="620" spans="1:11" hidden="1" x14ac:dyDescent="0.15">
      <c r="A620" t="s">
        <v>10301</v>
      </c>
      <c r="B620">
        <v>4</v>
      </c>
      <c r="C620">
        <v>1153.5251319171</v>
      </c>
      <c r="D620">
        <v>1154.1841999999999</v>
      </c>
      <c r="E620">
        <v>5</v>
      </c>
      <c r="F620" t="s">
        <v>9834</v>
      </c>
      <c r="G620">
        <v>4</v>
      </c>
      <c r="I620">
        <v>1</v>
      </c>
      <c r="J620">
        <v>3</v>
      </c>
      <c r="K620" t="s">
        <v>14867</v>
      </c>
    </row>
    <row r="621" spans="1:11" hidden="1" x14ac:dyDescent="0.15">
      <c r="A621" t="s">
        <v>10303</v>
      </c>
      <c r="B621">
        <v>4</v>
      </c>
      <c r="C621">
        <v>1438.7052215476999</v>
      </c>
      <c r="D621">
        <v>1439.52692</v>
      </c>
      <c r="E621">
        <v>1</v>
      </c>
      <c r="F621" t="s">
        <v>22</v>
      </c>
      <c r="G621">
        <v>4</v>
      </c>
      <c r="H621">
        <v>3</v>
      </c>
      <c r="I621">
        <v>1</v>
      </c>
      <c r="K621" t="s">
        <v>14867</v>
      </c>
    </row>
    <row r="622" spans="1:11" hidden="1" x14ac:dyDescent="0.15">
      <c r="A622" t="s">
        <v>10304</v>
      </c>
      <c r="B622">
        <v>4</v>
      </c>
      <c r="C622">
        <v>1313.5735387742</v>
      </c>
      <c r="D622">
        <v>1314.3161909999999</v>
      </c>
      <c r="E622">
        <v>1</v>
      </c>
      <c r="F622" t="s">
        <v>24</v>
      </c>
      <c r="G622">
        <v>4</v>
      </c>
      <c r="I622">
        <v>2</v>
      </c>
      <c r="J622">
        <v>2</v>
      </c>
      <c r="K622" t="s">
        <v>14867</v>
      </c>
    </row>
    <row r="623" spans="1:11" hidden="1" x14ac:dyDescent="0.15">
      <c r="A623" t="s">
        <v>10305</v>
      </c>
      <c r="B623">
        <v>4</v>
      </c>
      <c r="C623">
        <v>1086.6185787923</v>
      </c>
      <c r="D623">
        <v>1087.27208</v>
      </c>
      <c r="E623">
        <v>2</v>
      </c>
      <c r="F623" t="s">
        <v>9468</v>
      </c>
      <c r="G623">
        <v>4</v>
      </c>
      <c r="I623">
        <v>2</v>
      </c>
      <c r="J623">
        <v>2</v>
      </c>
      <c r="K623" t="s">
        <v>14867</v>
      </c>
    </row>
    <row r="624" spans="1:11" hidden="1" x14ac:dyDescent="0.15">
      <c r="A624" t="s">
        <v>10315</v>
      </c>
      <c r="B624">
        <v>4</v>
      </c>
      <c r="C624">
        <v>1463.6739809988001</v>
      </c>
      <c r="D624">
        <v>1464.48848</v>
      </c>
      <c r="E624">
        <v>2</v>
      </c>
      <c r="F624" t="s">
        <v>10316</v>
      </c>
      <c r="G624">
        <v>4</v>
      </c>
      <c r="I624">
        <v>2</v>
      </c>
      <c r="J624">
        <v>2</v>
      </c>
      <c r="K624" t="s">
        <v>14867</v>
      </c>
    </row>
    <row r="625" spans="1:11" hidden="1" x14ac:dyDescent="0.15">
      <c r="A625" t="s">
        <v>10324</v>
      </c>
      <c r="B625">
        <v>4</v>
      </c>
      <c r="C625">
        <v>911.58040237199998</v>
      </c>
      <c r="D625">
        <v>912.12788</v>
      </c>
      <c r="E625">
        <v>1</v>
      </c>
      <c r="F625" t="s">
        <v>718</v>
      </c>
      <c r="G625">
        <v>4</v>
      </c>
      <c r="H625">
        <v>1</v>
      </c>
      <c r="I625">
        <v>2</v>
      </c>
      <c r="J625">
        <v>1</v>
      </c>
      <c r="K625" t="s">
        <v>14867</v>
      </c>
    </row>
    <row r="626" spans="1:11" hidden="1" x14ac:dyDescent="0.15">
      <c r="A626" t="s">
        <v>10329</v>
      </c>
      <c r="B626">
        <v>4</v>
      </c>
      <c r="C626">
        <v>1356.7248943572999</v>
      </c>
      <c r="D626">
        <v>1357.5092</v>
      </c>
      <c r="E626">
        <v>2</v>
      </c>
      <c r="F626" t="s">
        <v>9549</v>
      </c>
      <c r="G626">
        <v>4</v>
      </c>
      <c r="H626">
        <v>2</v>
      </c>
      <c r="I626">
        <v>2</v>
      </c>
      <c r="K626" t="s">
        <v>14867</v>
      </c>
    </row>
    <row r="627" spans="1:11" hidden="1" x14ac:dyDescent="0.15">
      <c r="A627" t="s">
        <v>10333</v>
      </c>
      <c r="B627">
        <v>4</v>
      </c>
      <c r="C627">
        <v>1609.8861631791001</v>
      </c>
      <c r="D627">
        <v>1610.911535</v>
      </c>
      <c r="E627">
        <v>1</v>
      </c>
      <c r="F627" t="s">
        <v>403</v>
      </c>
      <c r="G627">
        <v>4</v>
      </c>
      <c r="I627">
        <v>3</v>
      </c>
      <c r="J627">
        <v>1</v>
      </c>
      <c r="K627" t="s">
        <v>14867</v>
      </c>
    </row>
    <row r="628" spans="1:11" hidden="1" x14ac:dyDescent="0.15">
      <c r="A628" t="s">
        <v>10340</v>
      </c>
      <c r="B628">
        <v>4</v>
      </c>
      <c r="C628">
        <v>2129.0058969769002</v>
      </c>
      <c r="D628">
        <v>2130.288575</v>
      </c>
      <c r="E628">
        <v>1</v>
      </c>
      <c r="F628" t="s">
        <v>160</v>
      </c>
      <c r="G628">
        <v>4</v>
      </c>
      <c r="I628">
        <v>4</v>
      </c>
      <c r="K628" t="s">
        <v>14867</v>
      </c>
    </row>
    <row r="629" spans="1:11" hidden="1" x14ac:dyDescent="0.15">
      <c r="A629" t="s">
        <v>10341</v>
      </c>
      <c r="B629">
        <v>4</v>
      </c>
      <c r="C629">
        <v>1238.5104849059001</v>
      </c>
      <c r="D629">
        <v>1239.252</v>
      </c>
      <c r="E629">
        <v>1</v>
      </c>
      <c r="F629" t="s">
        <v>142</v>
      </c>
      <c r="G629">
        <v>4</v>
      </c>
      <c r="H629">
        <v>3</v>
      </c>
      <c r="I629">
        <v>1</v>
      </c>
      <c r="K629" t="s">
        <v>14867</v>
      </c>
    </row>
    <row r="630" spans="1:11" hidden="1" x14ac:dyDescent="0.15">
      <c r="A630" t="s">
        <v>10345</v>
      </c>
      <c r="B630">
        <v>4</v>
      </c>
      <c r="C630">
        <v>1587.846800407</v>
      </c>
      <c r="D630">
        <v>1588.75818</v>
      </c>
      <c r="E630">
        <v>1</v>
      </c>
      <c r="F630" t="s">
        <v>223</v>
      </c>
      <c r="G630">
        <v>4</v>
      </c>
      <c r="I630">
        <v>2</v>
      </c>
      <c r="J630">
        <v>2</v>
      </c>
      <c r="K630" t="s">
        <v>14867</v>
      </c>
    </row>
    <row r="631" spans="1:11" hidden="1" x14ac:dyDescent="0.15">
      <c r="A631" t="s">
        <v>10346</v>
      </c>
      <c r="B631">
        <v>4</v>
      </c>
      <c r="C631">
        <v>1319.6721305052999</v>
      </c>
      <c r="D631">
        <v>1320.4475199999999</v>
      </c>
      <c r="E631">
        <v>15</v>
      </c>
      <c r="F631" t="s">
        <v>10086</v>
      </c>
      <c r="G631">
        <v>4</v>
      </c>
      <c r="I631">
        <v>2</v>
      </c>
      <c r="J631">
        <v>2</v>
      </c>
      <c r="K631" t="s">
        <v>14867</v>
      </c>
    </row>
    <row r="632" spans="1:11" hidden="1" x14ac:dyDescent="0.15">
      <c r="A632" t="s">
        <v>10347</v>
      </c>
      <c r="B632">
        <v>4</v>
      </c>
      <c r="C632">
        <v>1938.953450323</v>
      </c>
      <c r="D632">
        <v>1940.0695599999999</v>
      </c>
      <c r="E632">
        <v>2</v>
      </c>
      <c r="F632" t="s">
        <v>8963</v>
      </c>
      <c r="G632">
        <v>4</v>
      </c>
      <c r="H632">
        <v>1</v>
      </c>
      <c r="I632">
        <v>2</v>
      </c>
      <c r="J632">
        <v>1</v>
      </c>
      <c r="K632" t="s">
        <v>14867</v>
      </c>
    </row>
    <row r="633" spans="1:11" hidden="1" x14ac:dyDescent="0.15">
      <c r="A633" t="s">
        <v>10348</v>
      </c>
      <c r="B633">
        <v>4</v>
      </c>
      <c r="C633">
        <v>2380.2022882207998</v>
      </c>
      <c r="D633">
        <v>2381.5962</v>
      </c>
      <c r="E633">
        <v>2</v>
      </c>
      <c r="F633" t="s">
        <v>9745</v>
      </c>
      <c r="G633">
        <v>4</v>
      </c>
      <c r="I633">
        <v>2</v>
      </c>
      <c r="J633">
        <v>2</v>
      </c>
      <c r="K633" t="s">
        <v>14867</v>
      </c>
    </row>
    <row r="634" spans="1:11" hidden="1" x14ac:dyDescent="0.15">
      <c r="A634" t="s">
        <v>10351</v>
      </c>
      <c r="B634">
        <v>4</v>
      </c>
      <c r="C634">
        <v>1953.0571275335001</v>
      </c>
      <c r="D634">
        <v>1954.22686</v>
      </c>
      <c r="E634">
        <v>1</v>
      </c>
      <c r="F634" t="s">
        <v>140</v>
      </c>
      <c r="G634">
        <v>4</v>
      </c>
      <c r="H634">
        <v>1</v>
      </c>
      <c r="I634">
        <v>1</v>
      </c>
      <c r="J634">
        <v>2</v>
      </c>
      <c r="K634" t="s">
        <v>14867</v>
      </c>
    </row>
    <row r="635" spans="1:11" hidden="1" x14ac:dyDescent="0.15">
      <c r="A635" t="s">
        <v>10352</v>
      </c>
      <c r="B635">
        <v>4</v>
      </c>
      <c r="C635">
        <v>1794.8159537885999</v>
      </c>
      <c r="D635">
        <v>1795.8515199999999</v>
      </c>
      <c r="E635">
        <v>2</v>
      </c>
      <c r="F635" t="s">
        <v>10353</v>
      </c>
      <c r="G635">
        <v>4</v>
      </c>
      <c r="I635">
        <v>2</v>
      </c>
      <c r="J635">
        <v>2</v>
      </c>
      <c r="K635" t="s">
        <v>14867</v>
      </c>
    </row>
    <row r="636" spans="1:11" hidden="1" x14ac:dyDescent="0.15">
      <c r="A636" t="s">
        <v>10356</v>
      </c>
      <c r="B636">
        <v>4</v>
      </c>
      <c r="C636">
        <v>1543.8205856565</v>
      </c>
      <c r="D636">
        <v>1544.70562</v>
      </c>
      <c r="E636">
        <v>2</v>
      </c>
      <c r="F636" t="s">
        <v>10357</v>
      </c>
      <c r="G636">
        <v>4</v>
      </c>
      <c r="I636">
        <v>2</v>
      </c>
      <c r="J636">
        <v>2</v>
      </c>
      <c r="K636" t="s">
        <v>14867</v>
      </c>
    </row>
    <row r="637" spans="1:11" hidden="1" x14ac:dyDescent="0.15">
      <c r="A637" t="s">
        <v>10359</v>
      </c>
      <c r="B637">
        <v>4</v>
      </c>
      <c r="C637">
        <v>943.52261272160001</v>
      </c>
      <c r="D637">
        <v>944.08032000000003</v>
      </c>
      <c r="E637">
        <v>2</v>
      </c>
      <c r="F637" t="s">
        <v>8809</v>
      </c>
      <c r="G637">
        <v>4</v>
      </c>
      <c r="H637">
        <v>1</v>
      </c>
      <c r="I637">
        <v>2</v>
      </c>
      <c r="J637">
        <v>1</v>
      </c>
      <c r="K637" t="s">
        <v>14867</v>
      </c>
    </row>
    <row r="638" spans="1:11" hidden="1" x14ac:dyDescent="0.15">
      <c r="A638" t="s">
        <v>10361</v>
      </c>
      <c r="B638">
        <v>4</v>
      </c>
      <c r="C638">
        <v>1232.6401020953999</v>
      </c>
      <c r="D638">
        <v>1233.37022</v>
      </c>
      <c r="E638">
        <v>2</v>
      </c>
      <c r="F638" t="s">
        <v>10362</v>
      </c>
      <c r="G638">
        <v>4</v>
      </c>
      <c r="I638">
        <v>2</v>
      </c>
      <c r="J638">
        <v>2</v>
      </c>
      <c r="K638" t="s">
        <v>14867</v>
      </c>
    </row>
    <row r="639" spans="1:11" hidden="1" x14ac:dyDescent="0.15">
      <c r="A639" t="s">
        <v>10366</v>
      </c>
      <c r="B639">
        <v>4</v>
      </c>
      <c r="C639">
        <v>1763.9781489310001</v>
      </c>
      <c r="D639">
        <v>1765.01632</v>
      </c>
      <c r="E639">
        <v>1</v>
      </c>
      <c r="F639" t="s">
        <v>168</v>
      </c>
      <c r="G639">
        <v>4</v>
      </c>
      <c r="I639">
        <v>2</v>
      </c>
      <c r="J639">
        <v>2</v>
      </c>
      <c r="K639" t="s">
        <v>14867</v>
      </c>
    </row>
    <row r="640" spans="1:11" hidden="1" x14ac:dyDescent="0.15">
      <c r="A640" t="s">
        <v>10370</v>
      </c>
      <c r="B640">
        <v>4</v>
      </c>
      <c r="C640">
        <v>1843.8839737743001</v>
      </c>
      <c r="D640">
        <v>1844.9684999999999</v>
      </c>
      <c r="E640">
        <v>4</v>
      </c>
      <c r="F640" t="s">
        <v>10371</v>
      </c>
      <c r="G640">
        <v>4</v>
      </c>
      <c r="I640">
        <v>3</v>
      </c>
      <c r="J640">
        <v>1</v>
      </c>
      <c r="K640" t="s">
        <v>14867</v>
      </c>
    </row>
    <row r="641" spans="1:11" hidden="1" x14ac:dyDescent="0.15">
      <c r="A641" t="s">
        <v>10372</v>
      </c>
      <c r="B641">
        <v>4</v>
      </c>
      <c r="C641">
        <v>1909.9243350774</v>
      </c>
      <c r="D641">
        <v>1911.1092200000001</v>
      </c>
      <c r="E641">
        <v>2</v>
      </c>
      <c r="F641" t="s">
        <v>8856</v>
      </c>
      <c r="G641">
        <v>4</v>
      </c>
      <c r="H641">
        <v>1</v>
      </c>
      <c r="I641">
        <v>3</v>
      </c>
      <c r="K641" t="s">
        <v>14867</v>
      </c>
    </row>
    <row r="642" spans="1:11" hidden="1" x14ac:dyDescent="0.15">
      <c r="A642" t="s">
        <v>10376</v>
      </c>
      <c r="B642">
        <v>4</v>
      </c>
      <c r="C642">
        <v>1527.7391645908999</v>
      </c>
      <c r="D642">
        <v>1528.723115</v>
      </c>
      <c r="E642">
        <v>1</v>
      </c>
      <c r="F642" t="s">
        <v>223</v>
      </c>
      <c r="G642">
        <v>4</v>
      </c>
      <c r="I642">
        <v>3</v>
      </c>
      <c r="J642">
        <v>1</v>
      </c>
      <c r="K642" t="s">
        <v>14867</v>
      </c>
    </row>
    <row r="643" spans="1:11" hidden="1" x14ac:dyDescent="0.15">
      <c r="A643" t="s">
        <v>10379</v>
      </c>
      <c r="B643">
        <v>4</v>
      </c>
      <c r="C643">
        <v>1308.6309939721</v>
      </c>
      <c r="D643">
        <v>1309.3818200000001</v>
      </c>
      <c r="E643">
        <v>1</v>
      </c>
      <c r="F643" t="s">
        <v>2798</v>
      </c>
      <c r="G643">
        <v>4</v>
      </c>
      <c r="I643">
        <v>3</v>
      </c>
      <c r="J643">
        <v>1</v>
      </c>
      <c r="K643" t="s">
        <v>14867</v>
      </c>
    </row>
    <row r="644" spans="1:11" hidden="1" x14ac:dyDescent="0.15">
      <c r="A644" t="s">
        <v>10384</v>
      </c>
      <c r="B644">
        <v>4</v>
      </c>
      <c r="C644">
        <v>1259.5934862537999</v>
      </c>
      <c r="D644">
        <v>1260.3540399999999</v>
      </c>
      <c r="E644">
        <v>3</v>
      </c>
      <c r="F644" t="s">
        <v>9573</v>
      </c>
      <c r="G644">
        <v>4</v>
      </c>
      <c r="I644">
        <v>2</v>
      </c>
      <c r="J644">
        <v>2</v>
      </c>
      <c r="K644" t="s">
        <v>14867</v>
      </c>
    </row>
    <row r="645" spans="1:11" hidden="1" x14ac:dyDescent="0.15">
      <c r="A645" t="s">
        <v>10385</v>
      </c>
      <c r="B645">
        <v>4</v>
      </c>
      <c r="C645">
        <v>1941.9068344814</v>
      </c>
      <c r="D645">
        <v>1943.03198</v>
      </c>
      <c r="E645">
        <v>3</v>
      </c>
      <c r="F645" t="s">
        <v>10094</v>
      </c>
      <c r="G645">
        <v>4</v>
      </c>
      <c r="I645">
        <v>3</v>
      </c>
      <c r="J645">
        <v>1</v>
      </c>
      <c r="K645" t="s">
        <v>14867</v>
      </c>
    </row>
    <row r="646" spans="1:11" hidden="1" x14ac:dyDescent="0.15">
      <c r="A646" t="s">
        <v>10389</v>
      </c>
      <c r="B646">
        <v>4</v>
      </c>
      <c r="C646">
        <v>2543.2503606253999</v>
      </c>
      <c r="D646">
        <v>2544.7248599999998</v>
      </c>
      <c r="E646">
        <v>3</v>
      </c>
      <c r="F646" t="s">
        <v>9173</v>
      </c>
      <c r="G646">
        <v>4</v>
      </c>
      <c r="I646">
        <v>2</v>
      </c>
      <c r="J646">
        <v>2</v>
      </c>
      <c r="K646" t="s">
        <v>14867</v>
      </c>
    </row>
    <row r="647" spans="1:11" hidden="1" x14ac:dyDescent="0.15">
      <c r="A647" t="s">
        <v>10390</v>
      </c>
      <c r="B647">
        <v>4</v>
      </c>
      <c r="C647">
        <v>1537.8464064765001</v>
      </c>
      <c r="D647">
        <v>1538.7440999999999</v>
      </c>
      <c r="E647">
        <v>9</v>
      </c>
      <c r="F647" t="s">
        <v>10108</v>
      </c>
      <c r="G647">
        <v>4</v>
      </c>
      <c r="I647">
        <v>2</v>
      </c>
      <c r="J647">
        <v>2</v>
      </c>
      <c r="K647" t="s">
        <v>14867</v>
      </c>
    </row>
    <row r="648" spans="1:11" hidden="1" x14ac:dyDescent="0.15">
      <c r="A648" t="s">
        <v>10391</v>
      </c>
      <c r="B648">
        <v>4</v>
      </c>
      <c r="C648">
        <v>1459.7518373892999</v>
      </c>
      <c r="D648">
        <v>1460.5859</v>
      </c>
      <c r="E648">
        <v>1</v>
      </c>
      <c r="F648" t="s">
        <v>223</v>
      </c>
      <c r="G648">
        <v>4</v>
      </c>
      <c r="I648">
        <v>2</v>
      </c>
      <c r="J648">
        <v>2</v>
      </c>
      <c r="K648" t="s">
        <v>14867</v>
      </c>
    </row>
    <row r="649" spans="1:11" hidden="1" x14ac:dyDescent="0.15">
      <c r="A649" t="s">
        <v>10393</v>
      </c>
      <c r="B649">
        <v>4</v>
      </c>
      <c r="C649">
        <v>1809.8897278541999</v>
      </c>
      <c r="D649">
        <v>1810.95712</v>
      </c>
      <c r="E649">
        <v>2</v>
      </c>
      <c r="F649" t="s">
        <v>10394</v>
      </c>
      <c r="G649">
        <v>4</v>
      </c>
      <c r="I649">
        <v>3</v>
      </c>
      <c r="J649">
        <v>1</v>
      </c>
      <c r="K649" t="s">
        <v>14867</v>
      </c>
    </row>
    <row r="650" spans="1:11" hidden="1" x14ac:dyDescent="0.15">
      <c r="A650" t="s">
        <v>10395</v>
      </c>
      <c r="B650">
        <v>4</v>
      </c>
      <c r="C650">
        <v>1479.7470267829001</v>
      </c>
      <c r="D650">
        <v>1480.6234400000001</v>
      </c>
      <c r="E650">
        <v>1</v>
      </c>
      <c r="F650" t="s">
        <v>158</v>
      </c>
      <c r="G650">
        <v>4</v>
      </c>
      <c r="I650">
        <v>3</v>
      </c>
      <c r="J650">
        <v>1</v>
      </c>
      <c r="K650" t="s">
        <v>14867</v>
      </c>
    </row>
    <row r="651" spans="1:11" hidden="1" x14ac:dyDescent="0.15">
      <c r="A651" t="s">
        <v>10396</v>
      </c>
      <c r="B651">
        <v>4</v>
      </c>
      <c r="C651">
        <v>2019.0636694744001</v>
      </c>
      <c r="D651">
        <v>2020.2436399999999</v>
      </c>
      <c r="E651">
        <v>3</v>
      </c>
      <c r="F651" t="s">
        <v>9727</v>
      </c>
      <c r="G651">
        <v>4</v>
      </c>
      <c r="I651">
        <v>2</v>
      </c>
      <c r="J651">
        <v>2</v>
      </c>
      <c r="K651" t="s">
        <v>14867</v>
      </c>
    </row>
    <row r="652" spans="1:11" hidden="1" x14ac:dyDescent="0.15">
      <c r="A652" t="s">
        <v>10397</v>
      </c>
      <c r="B652">
        <v>4</v>
      </c>
      <c r="C652">
        <v>1503.7681561555</v>
      </c>
      <c r="D652">
        <v>1504.6433</v>
      </c>
      <c r="E652">
        <v>7</v>
      </c>
      <c r="F652" t="s">
        <v>10398</v>
      </c>
      <c r="G652">
        <v>4</v>
      </c>
      <c r="H652">
        <v>1</v>
      </c>
      <c r="I652">
        <v>1</v>
      </c>
      <c r="J652">
        <v>2</v>
      </c>
      <c r="K652" t="s">
        <v>14867</v>
      </c>
    </row>
    <row r="653" spans="1:11" hidden="1" x14ac:dyDescent="0.15">
      <c r="A653" t="s">
        <v>10400</v>
      </c>
      <c r="B653">
        <v>4</v>
      </c>
      <c r="C653">
        <v>1012.5916953398</v>
      </c>
      <c r="D653">
        <v>1013.1887</v>
      </c>
      <c r="E653">
        <v>2</v>
      </c>
      <c r="F653" t="s">
        <v>8856</v>
      </c>
      <c r="G653">
        <v>4</v>
      </c>
      <c r="H653">
        <v>3</v>
      </c>
      <c r="I653">
        <v>1</v>
      </c>
      <c r="K653" t="s">
        <v>14867</v>
      </c>
    </row>
    <row r="654" spans="1:11" hidden="1" x14ac:dyDescent="0.15">
      <c r="A654" t="s">
        <v>10403</v>
      </c>
      <c r="B654">
        <v>4</v>
      </c>
      <c r="C654">
        <v>1923.9281643057</v>
      </c>
      <c r="D654">
        <v>1925.1768099999999</v>
      </c>
      <c r="E654">
        <v>1</v>
      </c>
      <c r="F654" t="s">
        <v>38</v>
      </c>
      <c r="G654">
        <v>4</v>
      </c>
      <c r="H654">
        <v>1</v>
      </c>
      <c r="I654">
        <v>3</v>
      </c>
      <c r="K654" t="s">
        <v>14867</v>
      </c>
    </row>
    <row r="655" spans="1:11" hidden="1" x14ac:dyDescent="0.15">
      <c r="A655" t="s">
        <v>10404</v>
      </c>
      <c r="B655">
        <v>4</v>
      </c>
      <c r="C655">
        <v>2039.9799994245</v>
      </c>
      <c r="D655">
        <v>2041.17498</v>
      </c>
      <c r="E655">
        <v>2</v>
      </c>
      <c r="F655" t="s">
        <v>10405</v>
      </c>
      <c r="G655">
        <v>4</v>
      </c>
      <c r="I655">
        <v>3</v>
      </c>
      <c r="J655">
        <v>1</v>
      </c>
      <c r="K655" t="s">
        <v>14867</v>
      </c>
    </row>
    <row r="656" spans="1:11" hidden="1" x14ac:dyDescent="0.15">
      <c r="A656" t="s">
        <v>10408</v>
      </c>
      <c r="B656">
        <v>4</v>
      </c>
      <c r="C656">
        <v>1850.8686580610999</v>
      </c>
      <c r="D656">
        <v>1851.9626800000001</v>
      </c>
      <c r="E656">
        <v>5</v>
      </c>
      <c r="F656" t="s">
        <v>10409</v>
      </c>
      <c r="G656">
        <v>4</v>
      </c>
      <c r="I656">
        <v>1</v>
      </c>
      <c r="J656">
        <v>3</v>
      </c>
      <c r="K656" t="s">
        <v>14867</v>
      </c>
    </row>
    <row r="657" spans="1:11" hidden="1" x14ac:dyDescent="0.15">
      <c r="A657" t="s">
        <v>10411</v>
      </c>
      <c r="B657">
        <v>4</v>
      </c>
      <c r="C657">
        <v>2455.0325971306002</v>
      </c>
      <c r="D657">
        <v>2456.4571799999999</v>
      </c>
      <c r="E657">
        <v>1</v>
      </c>
      <c r="F657" t="s">
        <v>12</v>
      </c>
      <c r="G657">
        <v>4</v>
      </c>
      <c r="H657">
        <v>1</v>
      </c>
      <c r="I657">
        <v>3</v>
      </c>
      <c r="K657" t="s">
        <v>14867</v>
      </c>
    </row>
    <row r="658" spans="1:11" hidden="1" x14ac:dyDescent="0.15">
      <c r="A658" t="s">
        <v>10412</v>
      </c>
      <c r="B658">
        <v>4</v>
      </c>
      <c r="C658">
        <v>1918.0887620128999</v>
      </c>
      <c r="D658">
        <v>1919.22588</v>
      </c>
      <c r="E658">
        <v>1</v>
      </c>
      <c r="F658" t="s">
        <v>289</v>
      </c>
      <c r="G658">
        <v>4</v>
      </c>
      <c r="I658">
        <v>3</v>
      </c>
      <c r="J658">
        <v>1</v>
      </c>
      <c r="K658" t="s">
        <v>14867</v>
      </c>
    </row>
    <row r="659" spans="1:11" hidden="1" x14ac:dyDescent="0.15">
      <c r="A659" t="s">
        <v>10416</v>
      </c>
      <c r="B659">
        <v>4</v>
      </c>
      <c r="C659">
        <v>2045.0640634049</v>
      </c>
      <c r="D659">
        <v>2046.23632</v>
      </c>
      <c r="E659">
        <v>2</v>
      </c>
      <c r="F659" t="s">
        <v>10417</v>
      </c>
      <c r="G659">
        <v>4</v>
      </c>
      <c r="I659">
        <v>2</v>
      </c>
      <c r="J659">
        <v>2</v>
      </c>
      <c r="K659" t="s">
        <v>14867</v>
      </c>
    </row>
    <row r="660" spans="1:11" hidden="1" x14ac:dyDescent="0.15">
      <c r="A660" t="s">
        <v>10418</v>
      </c>
      <c r="B660">
        <v>4</v>
      </c>
      <c r="C660">
        <v>1454.8497009404</v>
      </c>
      <c r="D660">
        <v>1455.7398599999999</v>
      </c>
      <c r="E660">
        <v>2</v>
      </c>
      <c r="F660" t="s">
        <v>9029</v>
      </c>
      <c r="G660">
        <v>4</v>
      </c>
      <c r="H660">
        <v>3</v>
      </c>
      <c r="I660">
        <v>1</v>
      </c>
      <c r="K660" t="s">
        <v>14867</v>
      </c>
    </row>
    <row r="661" spans="1:11" hidden="1" x14ac:dyDescent="0.15">
      <c r="A661" t="s">
        <v>10419</v>
      </c>
      <c r="B661">
        <v>4</v>
      </c>
      <c r="C661">
        <v>2348.0437986257002</v>
      </c>
      <c r="D661">
        <v>2349.4374349999998</v>
      </c>
      <c r="E661">
        <v>1</v>
      </c>
      <c r="F661" t="s">
        <v>24</v>
      </c>
      <c r="G661">
        <v>4</v>
      </c>
      <c r="I661">
        <v>3</v>
      </c>
      <c r="J661">
        <v>1</v>
      </c>
      <c r="K661" t="s">
        <v>14867</v>
      </c>
    </row>
    <row r="662" spans="1:11" hidden="1" x14ac:dyDescent="0.15">
      <c r="A662" t="s">
        <v>10422</v>
      </c>
      <c r="B662">
        <v>4</v>
      </c>
      <c r="C662">
        <v>1697.9022071738</v>
      </c>
      <c r="D662">
        <v>1698.9735949999999</v>
      </c>
      <c r="E662">
        <v>15</v>
      </c>
      <c r="F662" t="s">
        <v>10423</v>
      </c>
      <c r="G662">
        <v>4</v>
      </c>
      <c r="I662">
        <v>2</v>
      </c>
      <c r="J662">
        <v>2</v>
      </c>
      <c r="K662" t="s">
        <v>14867</v>
      </c>
    </row>
    <row r="663" spans="1:11" hidden="1" x14ac:dyDescent="0.15">
      <c r="A663" t="s">
        <v>10427</v>
      </c>
      <c r="B663">
        <v>4</v>
      </c>
      <c r="C663">
        <v>1054.5335117589</v>
      </c>
      <c r="D663">
        <v>1055.18056</v>
      </c>
      <c r="E663">
        <v>4</v>
      </c>
      <c r="F663" t="s">
        <v>10428</v>
      </c>
      <c r="G663">
        <v>4</v>
      </c>
      <c r="H663">
        <v>1</v>
      </c>
      <c r="I663">
        <v>2</v>
      </c>
      <c r="J663">
        <v>1</v>
      </c>
      <c r="K663" t="s">
        <v>14867</v>
      </c>
    </row>
    <row r="664" spans="1:11" hidden="1" x14ac:dyDescent="0.15">
      <c r="A664" t="s">
        <v>10431</v>
      </c>
      <c r="B664">
        <v>4</v>
      </c>
      <c r="C664">
        <v>1412.8027507478</v>
      </c>
      <c r="D664">
        <v>1413.66012</v>
      </c>
      <c r="E664">
        <v>3</v>
      </c>
      <c r="F664" t="s">
        <v>9727</v>
      </c>
      <c r="G664">
        <v>4</v>
      </c>
      <c r="I664">
        <v>3</v>
      </c>
      <c r="J664">
        <v>1</v>
      </c>
      <c r="K664" t="s">
        <v>14867</v>
      </c>
    </row>
    <row r="665" spans="1:11" hidden="1" x14ac:dyDescent="0.15">
      <c r="A665" t="s">
        <v>10432</v>
      </c>
      <c r="B665">
        <v>4</v>
      </c>
      <c r="C665">
        <v>1597.8351730882</v>
      </c>
      <c r="D665">
        <v>1598.7943</v>
      </c>
      <c r="E665">
        <v>2</v>
      </c>
      <c r="F665" t="s">
        <v>10433</v>
      </c>
      <c r="G665">
        <v>4</v>
      </c>
      <c r="I665">
        <v>1</v>
      </c>
      <c r="J665">
        <v>3</v>
      </c>
      <c r="K665" t="s">
        <v>14867</v>
      </c>
    </row>
    <row r="666" spans="1:11" hidden="1" x14ac:dyDescent="0.15">
      <c r="A666" t="s">
        <v>10437</v>
      </c>
      <c r="B666">
        <v>4</v>
      </c>
      <c r="C666">
        <v>2206.0330976275</v>
      </c>
      <c r="D666">
        <v>2207.3537200000001</v>
      </c>
      <c r="E666">
        <v>4</v>
      </c>
      <c r="F666" t="s">
        <v>9138</v>
      </c>
      <c r="G666">
        <v>4</v>
      </c>
      <c r="H666">
        <v>2</v>
      </c>
      <c r="I666">
        <v>1</v>
      </c>
      <c r="J666">
        <v>1</v>
      </c>
      <c r="K666" t="s">
        <v>14867</v>
      </c>
    </row>
    <row r="667" spans="1:11" hidden="1" x14ac:dyDescent="0.15">
      <c r="A667" t="s">
        <v>10442</v>
      </c>
      <c r="B667">
        <v>4</v>
      </c>
      <c r="C667">
        <v>2227.1080534846001</v>
      </c>
      <c r="D667">
        <v>2228.3731600000001</v>
      </c>
      <c r="E667">
        <v>1</v>
      </c>
      <c r="F667" t="s">
        <v>502</v>
      </c>
      <c r="G667">
        <v>4</v>
      </c>
      <c r="I667">
        <v>1</v>
      </c>
      <c r="J667">
        <v>3</v>
      </c>
      <c r="K667" t="s">
        <v>14867</v>
      </c>
    </row>
    <row r="668" spans="1:11" hidden="1" x14ac:dyDescent="0.15">
      <c r="A668" t="s">
        <v>10443</v>
      </c>
      <c r="B668">
        <v>4</v>
      </c>
      <c r="C668">
        <v>2306.1754047682998</v>
      </c>
      <c r="D668">
        <v>2307.5128199999999</v>
      </c>
      <c r="E668">
        <v>4</v>
      </c>
      <c r="F668" t="s">
        <v>10444</v>
      </c>
      <c r="G668">
        <v>4</v>
      </c>
      <c r="I668">
        <v>2</v>
      </c>
      <c r="J668">
        <v>2</v>
      </c>
      <c r="K668" t="s">
        <v>14867</v>
      </c>
    </row>
    <row r="669" spans="1:11" hidden="1" x14ac:dyDescent="0.15">
      <c r="A669" t="s">
        <v>10445</v>
      </c>
      <c r="B669">
        <v>4</v>
      </c>
      <c r="C669">
        <v>1262.6870522879999</v>
      </c>
      <c r="D669">
        <v>1263.4392600000001</v>
      </c>
      <c r="E669">
        <v>12</v>
      </c>
      <c r="F669" t="s">
        <v>10446</v>
      </c>
      <c r="G669">
        <v>4</v>
      </c>
      <c r="H669">
        <v>1</v>
      </c>
      <c r="I669">
        <v>2</v>
      </c>
      <c r="J669">
        <v>1</v>
      </c>
      <c r="K669" t="s">
        <v>14867</v>
      </c>
    </row>
    <row r="670" spans="1:11" hidden="1" x14ac:dyDescent="0.15">
      <c r="A670" t="s">
        <v>10450</v>
      </c>
      <c r="B670">
        <v>4</v>
      </c>
      <c r="C670">
        <v>1387.8075017747001</v>
      </c>
      <c r="D670">
        <v>1388.65066</v>
      </c>
      <c r="E670">
        <v>1</v>
      </c>
      <c r="F670" t="s">
        <v>1268</v>
      </c>
      <c r="G670">
        <v>4</v>
      </c>
      <c r="I670">
        <v>2</v>
      </c>
      <c r="J670">
        <v>2</v>
      </c>
      <c r="K670" t="s">
        <v>14867</v>
      </c>
    </row>
    <row r="671" spans="1:11" hidden="1" x14ac:dyDescent="0.15">
      <c r="A671" t="s">
        <v>10452</v>
      </c>
      <c r="B671">
        <v>4</v>
      </c>
      <c r="C671">
        <v>1960.9113107368</v>
      </c>
      <c r="D671">
        <v>1962.02718</v>
      </c>
      <c r="E671">
        <v>1</v>
      </c>
      <c r="F671" t="s">
        <v>24</v>
      </c>
      <c r="G671">
        <v>4</v>
      </c>
      <c r="I671">
        <v>3</v>
      </c>
      <c r="J671">
        <v>1</v>
      </c>
      <c r="K671" t="s">
        <v>14867</v>
      </c>
    </row>
    <row r="672" spans="1:11" hidden="1" x14ac:dyDescent="0.15">
      <c r="A672" t="s">
        <v>10454</v>
      </c>
      <c r="B672">
        <v>4</v>
      </c>
      <c r="C672">
        <v>2105.9728059344998</v>
      </c>
      <c r="D672">
        <v>2107.2947749999998</v>
      </c>
      <c r="E672">
        <v>3</v>
      </c>
      <c r="F672" t="s">
        <v>9573</v>
      </c>
      <c r="G672">
        <v>4</v>
      </c>
      <c r="I672">
        <v>2</v>
      </c>
      <c r="J672">
        <v>2</v>
      </c>
      <c r="K672" t="s">
        <v>14867</v>
      </c>
    </row>
    <row r="673" spans="1:11" hidden="1" x14ac:dyDescent="0.15">
      <c r="A673" t="s">
        <v>10455</v>
      </c>
      <c r="B673">
        <v>4</v>
      </c>
      <c r="C673">
        <v>1840.8843081253001</v>
      </c>
      <c r="D673">
        <v>1841.96786</v>
      </c>
      <c r="E673">
        <v>3</v>
      </c>
      <c r="F673" t="s">
        <v>10456</v>
      </c>
      <c r="G673">
        <v>4</v>
      </c>
      <c r="I673">
        <v>3</v>
      </c>
      <c r="J673">
        <v>1</v>
      </c>
      <c r="K673" t="s">
        <v>14867</v>
      </c>
    </row>
    <row r="674" spans="1:11" hidden="1" x14ac:dyDescent="0.15">
      <c r="A674" t="s">
        <v>10461</v>
      </c>
      <c r="B674">
        <v>4</v>
      </c>
      <c r="C674">
        <v>1185.6968886928</v>
      </c>
      <c r="D674">
        <v>1186.3983000000001</v>
      </c>
      <c r="E674">
        <v>4</v>
      </c>
      <c r="F674" t="s">
        <v>10462</v>
      </c>
      <c r="G674">
        <v>4</v>
      </c>
      <c r="I674">
        <v>2</v>
      </c>
      <c r="J674">
        <v>2</v>
      </c>
      <c r="K674" t="s">
        <v>14867</v>
      </c>
    </row>
    <row r="675" spans="1:11" hidden="1" x14ac:dyDescent="0.15">
      <c r="A675" t="s">
        <v>10466</v>
      </c>
      <c r="B675">
        <v>4</v>
      </c>
      <c r="C675">
        <v>1839.7991815124001</v>
      </c>
      <c r="D675">
        <v>1840.93652</v>
      </c>
      <c r="E675">
        <v>7</v>
      </c>
      <c r="F675" t="s">
        <v>10467</v>
      </c>
      <c r="G675">
        <v>4</v>
      </c>
      <c r="I675">
        <v>1</v>
      </c>
      <c r="J675">
        <v>3</v>
      </c>
      <c r="K675" t="s">
        <v>14867</v>
      </c>
    </row>
    <row r="676" spans="1:11" hidden="1" x14ac:dyDescent="0.15">
      <c r="A676" t="s">
        <v>10473</v>
      </c>
      <c r="B676">
        <v>4</v>
      </c>
      <c r="C676">
        <v>1601.8817293503</v>
      </c>
      <c r="D676">
        <v>1602.87066</v>
      </c>
      <c r="E676">
        <v>3</v>
      </c>
      <c r="F676" t="s">
        <v>10474</v>
      </c>
      <c r="G676">
        <v>4</v>
      </c>
      <c r="H676">
        <v>2</v>
      </c>
      <c r="I676">
        <v>1</v>
      </c>
      <c r="J676">
        <v>1</v>
      </c>
      <c r="K676" t="s">
        <v>14867</v>
      </c>
    </row>
    <row r="677" spans="1:11" hidden="1" x14ac:dyDescent="0.15">
      <c r="A677" t="s">
        <v>10478</v>
      </c>
      <c r="B677">
        <v>4</v>
      </c>
      <c r="C677">
        <v>2341.2165413015</v>
      </c>
      <c r="D677">
        <v>2342.5999200000001</v>
      </c>
      <c r="E677">
        <v>3</v>
      </c>
      <c r="F677" t="s">
        <v>9173</v>
      </c>
      <c r="G677">
        <v>4</v>
      </c>
      <c r="I677">
        <v>2</v>
      </c>
      <c r="J677">
        <v>2</v>
      </c>
      <c r="K677" t="s">
        <v>14867</v>
      </c>
    </row>
    <row r="678" spans="1:11" hidden="1" x14ac:dyDescent="0.15">
      <c r="A678" t="s">
        <v>10479</v>
      </c>
      <c r="B678">
        <v>4</v>
      </c>
      <c r="C678">
        <v>1270.6081332650001</v>
      </c>
      <c r="D678">
        <v>1271.37184</v>
      </c>
      <c r="E678">
        <v>6</v>
      </c>
      <c r="F678" t="s">
        <v>9368</v>
      </c>
      <c r="G678">
        <v>4</v>
      </c>
      <c r="I678">
        <v>1</v>
      </c>
      <c r="J678">
        <v>3</v>
      </c>
      <c r="K678" t="s">
        <v>14867</v>
      </c>
    </row>
    <row r="679" spans="1:11" hidden="1" x14ac:dyDescent="0.15">
      <c r="A679" t="s">
        <v>10485</v>
      </c>
      <c r="B679">
        <v>4</v>
      </c>
      <c r="C679">
        <v>1542.8617221897</v>
      </c>
      <c r="D679">
        <v>1543.76062</v>
      </c>
      <c r="E679">
        <v>1</v>
      </c>
      <c r="F679" t="s">
        <v>496</v>
      </c>
      <c r="G679">
        <v>4</v>
      </c>
      <c r="I679">
        <v>1</v>
      </c>
      <c r="J679">
        <v>3</v>
      </c>
      <c r="K679" t="s">
        <v>14867</v>
      </c>
    </row>
    <row r="680" spans="1:11" hidden="1" x14ac:dyDescent="0.15">
      <c r="A680" t="s">
        <v>10490</v>
      </c>
      <c r="B680">
        <v>4</v>
      </c>
      <c r="C680">
        <v>1950.9687064566999</v>
      </c>
      <c r="D680">
        <v>1952.1248599999999</v>
      </c>
      <c r="E680">
        <v>10</v>
      </c>
      <c r="F680" t="s">
        <v>10491</v>
      </c>
      <c r="G680">
        <v>4</v>
      </c>
      <c r="I680">
        <v>2</v>
      </c>
      <c r="J680">
        <v>2</v>
      </c>
      <c r="K680" t="s">
        <v>14867</v>
      </c>
    </row>
    <row r="681" spans="1:11" hidden="1" x14ac:dyDescent="0.15">
      <c r="A681" t="s">
        <v>10494</v>
      </c>
      <c r="B681">
        <v>4</v>
      </c>
      <c r="C681">
        <v>1796.9672498937</v>
      </c>
      <c r="D681">
        <v>1798.04448</v>
      </c>
      <c r="E681">
        <v>3</v>
      </c>
      <c r="F681" t="s">
        <v>10495</v>
      </c>
      <c r="G681">
        <v>4</v>
      </c>
      <c r="I681">
        <v>1</v>
      </c>
      <c r="J681">
        <v>3</v>
      </c>
      <c r="K681" t="s">
        <v>14867</v>
      </c>
    </row>
    <row r="682" spans="1:11" hidden="1" x14ac:dyDescent="0.15">
      <c r="A682" t="s">
        <v>10498</v>
      </c>
      <c r="B682">
        <v>4</v>
      </c>
      <c r="C682">
        <v>1658.7828031667</v>
      </c>
      <c r="D682">
        <v>1659.7895000000001</v>
      </c>
      <c r="E682">
        <v>1</v>
      </c>
      <c r="F682" t="s">
        <v>5714</v>
      </c>
      <c r="G682">
        <v>4</v>
      </c>
      <c r="I682">
        <v>3</v>
      </c>
      <c r="J682">
        <v>1</v>
      </c>
      <c r="K682" t="s">
        <v>14867</v>
      </c>
    </row>
    <row r="683" spans="1:11" hidden="1" x14ac:dyDescent="0.15">
      <c r="A683" t="s">
        <v>10499</v>
      </c>
      <c r="B683">
        <v>4</v>
      </c>
      <c r="C683">
        <v>1872.9291502057999</v>
      </c>
      <c r="D683">
        <v>1874.114495</v>
      </c>
      <c r="E683">
        <v>1</v>
      </c>
      <c r="F683" t="s">
        <v>281</v>
      </c>
      <c r="G683">
        <v>4</v>
      </c>
      <c r="I683">
        <v>2</v>
      </c>
      <c r="J683">
        <v>2</v>
      </c>
      <c r="K683" t="s">
        <v>14867</v>
      </c>
    </row>
    <row r="684" spans="1:11" hidden="1" x14ac:dyDescent="0.15">
      <c r="A684" t="s">
        <v>10500</v>
      </c>
      <c r="B684">
        <v>4</v>
      </c>
      <c r="C684">
        <v>1472.8272513167001</v>
      </c>
      <c r="D684">
        <v>1473.7722550000001</v>
      </c>
      <c r="E684">
        <v>1</v>
      </c>
      <c r="F684" t="s">
        <v>289</v>
      </c>
      <c r="G684">
        <v>4</v>
      </c>
      <c r="I684">
        <v>2</v>
      </c>
      <c r="J684">
        <v>2</v>
      </c>
      <c r="K684" t="s">
        <v>14867</v>
      </c>
    </row>
    <row r="685" spans="1:11" hidden="1" x14ac:dyDescent="0.15">
      <c r="A685" t="s">
        <v>10502</v>
      </c>
      <c r="B685">
        <v>4</v>
      </c>
      <c r="C685">
        <v>1664.9137577602</v>
      </c>
      <c r="D685">
        <v>1665.9265600000001</v>
      </c>
      <c r="E685">
        <v>4</v>
      </c>
      <c r="F685" t="s">
        <v>10503</v>
      </c>
      <c r="G685">
        <v>4</v>
      </c>
      <c r="H685">
        <v>1</v>
      </c>
      <c r="I685">
        <v>2</v>
      </c>
      <c r="J685">
        <v>1</v>
      </c>
      <c r="K685" t="s">
        <v>14867</v>
      </c>
    </row>
    <row r="686" spans="1:11" hidden="1" x14ac:dyDescent="0.15">
      <c r="A686" t="s">
        <v>10509</v>
      </c>
      <c r="B686">
        <v>4</v>
      </c>
      <c r="C686">
        <v>2322.2358797601</v>
      </c>
      <c r="D686">
        <v>2323.63634</v>
      </c>
      <c r="E686">
        <v>3</v>
      </c>
      <c r="F686" t="s">
        <v>10510</v>
      </c>
      <c r="G686">
        <v>4</v>
      </c>
      <c r="H686">
        <v>1</v>
      </c>
      <c r="I686">
        <v>2</v>
      </c>
      <c r="J686">
        <v>1</v>
      </c>
      <c r="K686" t="s">
        <v>14867</v>
      </c>
    </row>
    <row r="687" spans="1:11" hidden="1" x14ac:dyDescent="0.15">
      <c r="A687" t="s">
        <v>10511</v>
      </c>
      <c r="B687">
        <v>4</v>
      </c>
      <c r="C687">
        <v>1520.8450094929999</v>
      </c>
      <c r="D687">
        <v>1521.75334</v>
      </c>
      <c r="E687">
        <v>1</v>
      </c>
      <c r="F687" t="s">
        <v>40</v>
      </c>
      <c r="G687">
        <v>4</v>
      </c>
      <c r="H687">
        <v>1</v>
      </c>
      <c r="I687">
        <v>2</v>
      </c>
      <c r="J687">
        <v>1</v>
      </c>
      <c r="K687" t="s">
        <v>14867</v>
      </c>
    </row>
    <row r="688" spans="1:11" hidden="1" x14ac:dyDescent="0.15">
      <c r="A688" t="s">
        <v>10512</v>
      </c>
      <c r="B688">
        <v>4</v>
      </c>
      <c r="C688">
        <v>1995.9690408076999</v>
      </c>
      <c r="D688">
        <v>1997.1670200000001</v>
      </c>
      <c r="E688">
        <v>4</v>
      </c>
      <c r="F688" t="s">
        <v>10513</v>
      </c>
      <c r="G688">
        <v>4</v>
      </c>
      <c r="I688">
        <v>2</v>
      </c>
      <c r="J688">
        <v>2</v>
      </c>
      <c r="K688" t="s">
        <v>14867</v>
      </c>
    </row>
    <row r="689" spans="1:11" hidden="1" x14ac:dyDescent="0.15">
      <c r="A689" t="s">
        <v>10514</v>
      </c>
      <c r="B689">
        <v>4</v>
      </c>
      <c r="C689">
        <v>2176.1851815936002</v>
      </c>
      <c r="D689">
        <v>2177.45714</v>
      </c>
      <c r="E689">
        <v>1</v>
      </c>
      <c r="F689" t="s">
        <v>1268</v>
      </c>
      <c r="G689">
        <v>4</v>
      </c>
      <c r="I689">
        <v>2</v>
      </c>
      <c r="J689">
        <v>2</v>
      </c>
      <c r="K689" t="s">
        <v>14867</v>
      </c>
    </row>
    <row r="690" spans="1:11" hidden="1" x14ac:dyDescent="0.15">
      <c r="A690" t="s">
        <v>10517</v>
      </c>
      <c r="B690">
        <v>4</v>
      </c>
      <c r="C690">
        <v>2408.2012255883001</v>
      </c>
      <c r="D690">
        <v>2409.6475999999998</v>
      </c>
      <c r="E690">
        <v>1</v>
      </c>
      <c r="F690" t="s">
        <v>401</v>
      </c>
      <c r="G690">
        <v>4</v>
      </c>
      <c r="I690">
        <v>2</v>
      </c>
      <c r="J690">
        <v>2</v>
      </c>
      <c r="K690" t="s">
        <v>14867</v>
      </c>
    </row>
    <row r="691" spans="1:11" hidden="1" x14ac:dyDescent="0.15">
      <c r="A691" t="s">
        <v>10520</v>
      </c>
      <c r="B691">
        <v>4</v>
      </c>
      <c r="C691">
        <v>1701.9189027176001</v>
      </c>
      <c r="D691">
        <v>1702.9418800000001</v>
      </c>
      <c r="E691">
        <v>5</v>
      </c>
      <c r="F691" t="s">
        <v>10521</v>
      </c>
      <c r="G691">
        <v>4</v>
      </c>
      <c r="I691">
        <v>1</v>
      </c>
      <c r="J691">
        <v>3</v>
      </c>
      <c r="K691" t="s">
        <v>14867</v>
      </c>
    </row>
    <row r="692" spans="1:11" hidden="1" x14ac:dyDescent="0.15">
      <c r="A692" t="s">
        <v>10527</v>
      </c>
      <c r="B692">
        <v>4</v>
      </c>
      <c r="C692">
        <v>2026.1462768918</v>
      </c>
      <c r="D692">
        <v>2027.3637000000001</v>
      </c>
      <c r="E692">
        <v>3</v>
      </c>
      <c r="F692" t="s">
        <v>10528</v>
      </c>
      <c r="G692">
        <v>4</v>
      </c>
      <c r="I692">
        <v>2</v>
      </c>
      <c r="J692">
        <v>2</v>
      </c>
      <c r="K692" t="s">
        <v>14867</v>
      </c>
    </row>
    <row r="693" spans="1:11" hidden="1" x14ac:dyDescent="0.15">
      <c r="A693" t="s">
        <v>10530</v>
      </c>
      <c r="B693">
        <v>4</v>
      </c>
      <c r="C693">
        <v>2614.3337559038</v>
      </c>
      <c r="D693">
        <v>2615.8409799999999</v>
      </c>
      <c r="E693">
        <v>1</v>
      </c>
      <c r="F693" t="s">
        <v>24</v>
      </c>
      <c r="G693">
        <v>4</v>
      </c>
      <c r="I693">
        <v>2</v>
      </c>
      <c r="J693">
        <v>2</v>
      </c>
      <c r="K693" t="s">
        <v>14867</v>
      </c>
    </row>
    <row r="694" spans="1:11" hidden="1" x14ac:dyDescent="0.15">
      <c r="A694" t="s">
        <v>10532</v>
      </c>
      <c r="B694">
        <v>4</v>
      </c>
      <c r="C694">
        <v>1417.7122170369</v>
      </c>
      <c r="D694">
        <v>1418.5822000000001</v>
      </c>
      <c r="E694">
        <v>2</v>
      </c>
      <c r="F694" t="s">
        <v>10405</v>
      </c>
      <c r="G694">
        <v>4</v>
      </c>
      <c r="I694">
        <v>2</v>
      </c>
      <c r="J694">
        <v>2</v>
      </c>
      <c r="K694" t="s">
        <v>14867</v>
      </c>
    </row>
    <row r="695" spans="1:11" hidden="1" x14ac:dyDescent="0.15">
      <c r="A695" t="s">
        <v>10534</v>
      </c>
      <c r="B695">
        <v>4</v>
      </c>
      <c r="C695">
        <v>1745.8810778012</v>
      </c>
      <c r="D695">
        <v>1747.0179350000001</v>
      </c>
      <c r="E695">
        <v>4</v>
      </c>
      <c r="F695" t="s">
        <v>10535</v>
      </c>
      <c r="G695">
        <v>4</v>
      </c>
      <c r="I695">
        <v>2</v>
      </c>
      <c r="J695">
        <v>2</v>
      </c>
      <c r="K695" t="s">
        <v>14867</v>
      </c>
    </row>
    <row r="696" spans="1:11" hidden="1" x14ac:dyDescent="0.15">
      <c r="A696" t="s">
        <v>10539</v>
      </c>
      <c r="B696">
        <v>4</v>
      </c>
      <c r="C696">
        <v>2035.0473507081999</v>
      </c>
      <c r="D696">
        <v>2036.23974</v>
      </c>
      <c r="E696">
        <v>2</v>
      </c>
      <c r="F696" t="s">
        <v>9745</v>
      </c>
      <c r="G696">
        <v>4</v>
      </c>
      <c r="I696">
        <v>1</v>
      </c>
      <c r="J696">
        <v>3</v>
      </c>
      <c r="K696" t="s">
        <v>14867</v>
      </c>
    </row>
    <row r="697" spans="1:11" hidden="1" x14ac:dyDescent="0.15">
      <c r="A697" t="s">
        <v>10540</v>
      </c>
      <c r="B697">
        <v>4</v>
      </c>
      <c r="C697">
        <v>2384.2263777062999</v>
      </c>
      <c r="D697">
        <v>2385.6659599999998</v>
      </c>
      <c r="E697">
        <v>1</v>
      </c>
      <c r="F697" t="s">
        <v>24</v>
      </c>
      <c r="G697">
        <v>4</v>
      </c>
      <c r="I697">
        <v>2</v>
      </c>
      <c r="J697">
        <v>2</v>
      </c>
      <c r="K697" t="s">
        <v>14867</v>
      </c>
    </row>
    <row r="698" spans="1:11" hidden="1" x14ac:dyDescent="0.15">
      <c r="A698" t="s">
        <v>10541</v>
      </c>
      <c r="B698">
        <v>4</v>
      </c>
      <c r="C698">
        <v>1493.7878289651001</v>
      </c>
      <c r="D698">
        <v>1494.6897799999999</v>
      </c>
      <c r="E698">
        <v>4</v>
      </c>
      <c r="F698" t="s">
        <v>10503</v>
      </c>
      <c r="G698">
        <v>4</v>
      </c>
      <c r="H698">
        <v>1</v>
      </c>
      <c r="I698">
        <v>2</v>
      </c>
      <c r="J698">
        <v>1</v>
      </c>
      <c r="K698" t="s">
        <v>14867</v>
      </c>
    </row>
    <row r="699" spans="1:11" hidden="1" x14ac:dyDescent="0.15">
      <c r="A699" t="s">
        <v>10543</v>
      </c>
      <c r="B699">
        <v>4</v>
      </c>
      <c r="C699">
        <v>1848.8967870670001</v>
      </c>
      <c r="D699">
        <v>1850.09582</v>
      </c>
      <c r="E699">
        <v>1</v>
      </c>
      <c r="F699" t="s">
        <v>3892</v>
      </c>
      <c r="G699">
        <v>4</v>
      </c>
      <c r="H699">
        <v>1</v>
      </c>
      <c r="I699">
        <v>2</v>
      </c>
      <c r="J699">
        <v>1</v>
      </c>
      <c r="K699" t="s">
        <v>14867</v>
      </c>
    </row>
    <row r="700" spans="1:11" hidden="1" x14ac:dyDescent="0.15">
      <c r="A700" t="s">
        <v>10544</v>
      </c>
      <c r="B700">
        <v>4</v>
      </c>
      <c r="C700">
        <v>2638.2914971586001</v>
      </c>
      <c r="D700">
        <v>2639.86546</v>
      </c>
      <c r="E700">
        <v>1</v>
      </c>
      <c r="F700" t="s">
        <v>2714</v>
      </c>
      <c r="G700">
        <v>4</v>
      </c>
      <c r="I700">
        <v>2</v>
      </c>
      <c r="J700">
        <v>2</v>
      </c>
      <c r="K700" t="s">
        <v>14867</v>
      </c>
    </row>
    <row r="701" spans="1:11" hidden="1" x14ac:dyDescent="0.15">
      <c r="A701" t="s">
        <v>10546</v>
      </c>
      <c r="B701">
        <v>4</v>
      </c>
      <c r="C701">
        <v>1629.7894856019</v>
      </c>
      <c r="D701">
        <v>1630.9210149999999</v>
      </c>
      <c r="E701">
        <v>1</v>
      </c>
      <c r="F701" t="s">
        <v>897</v>
      </c>
      <c r="G701">
        <v>4</v>
      </c>
      <c r="H701">
        <v>1</v>
      </c>
      <c r="I701">
        <v>3</v>
      </c>
      <c r="K701" t="s">
        <v>14867</v>
      </c>
    </row>
    <row r="702" spans="1:11" hidden="1" x14ac:dyDescent="0.15">
      <c r="A702" t="s">
        <v>10549</v>
      </c>
      <c r="B702">
        <v>4</v>
      </c>
      <c r="C702">
        <v>2203.1048655871</v>
      </c>
      <c r="D702">
        <v>2204.4310599999999</v>
      </c>
      <c r="E702">
        <v>1</v>
      </c>
      <c r="F702" t="s">
        <v>579</v>
      </c>
      <c r="G702">
        <v>4</v>
      </c>
      <c r="I702">
        <v>1</v>
      </c>
      <c r="J702">
        <v>3</v>
      </c>
      <c r="K702" t="s">
        <v>14867</v>
      </c>
    </row>
    <row r="703" spans="1:11" hidden="1" x14ac:dyDescent="0.15">
      <c r="A703" t="s">
        <v>10550</v>
      </c>
      <c r="B703">
        <v>4</v>
      </c>
      <c r="C703">
        <v>3016.4724342297</v>
      </c>
      <c r="D703">
        <v>3018.1975600000101</v>
      </c>
      <c r="E703">
        <v>1</v>
      </c>
      <c r="F703" t="s">
        <v>24</v>
      </c>
      <c r="G703">
        <v>4</v>
      </c>
      <c r="I703">
        <v>2</v>
      </c>
      <c r="J703">
        <v>2</v>
      </c>
      <c r="K703" t="s">
        <v>14867</v>
      </c>
    </row>
    <row r="704" spans="1:11" hidden="1" x14ac:dyDescent="0.15">
      <c r="A704" t="s">
        <v>10554</v>
      </c>
      <c r="B704">
        <v>4</v>
      </c>
      <c r="C704">
        <v>2134.1310207581</v>
      </c>
      <c r="D704">
        <v>2135.4153999999999</v>
      </c>
      <c r="E704">
        <v>1</v>
      </c>
      <c r="F704" t="s">
        <v>2722</v>
      </c>
      <c r="G704">
        <v>4</v>
      </c>
      <c r="I704">
        <v>1</v>
      </c>
      <c r="J704">
        <v>3</v>
      </c>
      <c r="K704" t="s">
        <v>14867</v>
      </c>
    </row>
    <row r="705" spans="1:11" hidden="1" x14ac:dyDescent="0.15">
      <c r="A705" t="s">
        <v>10559</v>
      </c>
      <c r="B705">
        <v>4</v>
      </c>
      <c r="C705">
        <v>2782.4309633838002</v>
      </c>
      <c r="D705">
        <v>2784.1100999999999</v>
      </c>
      <c r="E705">
        <v>4</v>
      </c>
      <c r="F705" t="s">
        <v>10560</v>
      </c>
      <c r="G705">
        <v>4</v>
      </c>
      <c r="I705">
        <v>1</v>
      </c>
      <c r="J705">
        <v>3</v>
      </c>
      <c r="K705" t="s">
        <v>14867</v>
      </c>
    </row>
    <row r="706" spans="1:11" hidden="1" x14ac:dyDescent="0.15">
      <c r="A706" t="s">
        <v>10563</v>
      </c>
      <c r="B706">
        <v>4</v>
      </c>
      <c r="C706">
        <v>808.43306943280004</v>
      </c>
      <c r="D706">
        <v>808.91869999999994</v>
      </c>
      <c r="E706">
        <v>7</v>
      </c>
      <c r="F706" t="s">
        <v>10564</v>
      </c>
      <c r="G706">
        <v>4</v>
      </c>
      <c r="H706">
        <v>3</v>
      </c>
      <c r="I706">
        <v>1</v>
      </c>
      <c r="K706" t="s">
        <v>14867</v>
      </c>
    </row>
    <row r="707" spans="1:11" hidden="1" x14ac:dyDescent="0.15">
      <c r="A707" t="s">
        <v>10567</v>
      </c>
      <c r="B707">
        <v>4</v>
      </c>
      <c r="C707">
        <v>1149.5012257303999</v>
      </c>
      <c r="D707">
        <v>1150.253915</v>
      </c>
      <c r="E707">
        <v>4</v>
      </c>
      <c r="F707" t="s">
        <v>9138</v>
      </c>
      <c r="G707">
        <v>4</v>
      </c>
      <c r="H707">
        <v>4</v>
      </c>
      <c r="K707" t="s">
        <v>14867</v>
      </c>
    </row>
    <row r="708" spans="1:11" hidden="1" x14ac:dyDescent="0.15">
      <c r="A708" t="s">
        <v>10568</v>
      </c>
      <c r="B708">
        <v>4</v>
      </c>
      <c r="C708">
        <v>879.4337977143</v>
      </c>
      <c r="D708">
        <v>879.95353999999998</v>
      </c>
      <c r="E708">
        <v>4</v>
      </c>
      <c r="F708" t="s">
        <v>9138</v>
      </c>
      <c r="G708">
        <v>4</v>
      </c>
      <c r="H708">
        <v>4</v>
      </c>
      <c r="K708" t="s">
        <v>14867</v>
      </c>
    </row>
    <row r="709" spans="1:11" hidden="1" x14ac:dyDescent="0.15">
      <c r="A709" t="s">
        <v>10569</v>
      </c>
      <c r="B709">
        <v>4</v>
      </c>
      <c r="C709">
        <v>1029.5706255467001</v>
      </c>
      <c r="D709">
        <v>1030.1728599999999</v>
      </c>
      <c r="E709">
        <v>1</v>
      </c>
      <c r="F709" t="s">
        <v>2810</v>
      </c>
      <c r="G709">
        <v>4</v>
      </c>
      <c r="H709">
        <v>4</v>
      </c>
      <c r="K709" t="s">
        <v>14867</v>
      </c>
    </row>
    <row r="710" spans="1:11" hidden="1" x14ac:dyDescent="0.15">
      <c r="A710" t="s">
        <v>10572</v>
      </c>
      <c r="B710">
        <v>4</v>
      </c>
      <c r="C710">
        <v>1205.5961887481001</v>
      </c>
      <c r="D710">
        <v>1206.361995</v>
      </c>
      <c r="E710">
        <v>1</v>
      </c>
      <c r="F710" t="s">
        <v>26</v>
      </c>
      <c r="G710">
        <v>4</v>
      </c>
      <c r="H710">
        <v>2</v>
      </c>
      <c r="I710">
        <v>2</v>
      </c>
      <c r="K710" t="s">
        <v>14867</v>
      </c>
    </row>
    <row r="711" spans="1:11" hidden="1" x14ac:dyDescent="0.15">
      <c r="A711" t="s">
        <v>10574</v>
      </c>
      <c r="B711">
        <v>4</v>
      </c>
      <c r="C711">
        <v>1264.6299313396</v>
      </c>
      <c r="D711">
        <v>1265.3690200000001</v>
      </c>
      <c r="E711">
        <v>1</v>
      </c>
      <c r="F711" t="s">
        <v>17</v>
      </c>
      <c r="G711">
        <v>4</v>
      </c>
      <c r="H711">
        <v>1</v>
      </c>
      <c r="I711">
        <v>1</v>
      </c>
      <c r="J711">
        <v>2</v>
      </c>
      <c r="K711" t="s">
        <v>14867</v>
      </c>
    </row>
    <row r="712" spans="1:11" hidden="1" x14ac:dyDescent="0.15">
      <c r="A712" t="s">
        <v>10577</v>
      </c>
      <c r="B712">
        <v>4</v>
      </c>
      <c r="C712">
        <v>1392.6706865732001</v>
      </c>
      <c r="D712">
        <v>1393.5345199999999</v>
      </c>
      <c r="E712">
        <v>4</v>
      </c>
      <c r="F712" t="s">
        <v>9013</v>
      </c>
      <c r="G712">
        <v>4</v>
      </c>
      <c r="H712">
        <v>3</v>
      </c>
      <c r="I712">
        <v>1</v>
      </c>
      <c r="K712" t="s">
        <v>14867</v>
      </c>
    </row>
    <row r="713" spans="1:11" hidden="1" x14ac:dyDescent="0.15">
      <c r="A713" t="s">
        <v>10581</v>
      </c>
      <c r="B713">
        <v>4</v>
      </c>
      <c r="C713">
        <v>1202.6295374091001</v>
      </c>
      <c r="D713">
        <v>1203.3442399999999</v>
      </c>
      <c r="E713">
        <v>3</v>
      </c>
      <c r="F713" t="s">
        <v>9267</v>
      </c>
      <c r="G713">
        <v>4</v>
      </c>
      <c r="H713">
        <v>2</v>
      </c>
      <c r="I713">
        <v>2</v>
      </c>
      <c r="K713" t="s">
        <v>14867</v>
      </c>
    </row>
    <row r="714" spans="1:11" hidden="1" x14ac:dyDescent="0.15">
      <c r="A714" t="s">
        <v>10583</v>
      </c>
      <c r="B714">
        <v>4</v>
      </c>
      <c r="C714">
        <v>1342.7456297993999</v>
      </c>
      <c r="D714">
        <v>1343.52568</v>
      </c>
      <c r="E714">
        <v>2</v>
      </c>
      <c r="F714" t="s">
        <v>8778</v>
      </c>
      <c r="G714">
        <v>4</v>
      </c>
      <c r="H714">
        <v>2</v>
      </c>
      <c r="I714">
        <v>2</v>
      </c>
      <c r="K714" t="s">
        <v>14867</v>
      </c>
    </row>
    <row r="715" spans="1:11" hidden="1" x14ac:dyDescent="0.15">
      <c r="A715" t="s">
        <v>10584</v>
      </c>
      <c r="B715">
        <v>4</v>
      </c>
      <c r="C715">
        <v>1188.5696397480999</v>
      </c>
      <c r="D715">
        <v>1189.335446</v>
      </c>
      <c r="E715">
        <v>1</v>
      </c>
      <c r="F715" t="s">
        <v>26</v>
      </c>
      <c r="G715">
        <v>4</v>
      </c>
      <c r="H715">
        <v>2</v>
      </c>
      <c r="I715">
        <v>1</v>
      </c>
      <c r="J715">
        <v>1</v>
      </c>
      <c r="K715" t="s">
        <v>14867</v>
      </c>
    </row>
    <row r="716" spans="1:11" hidden="1" x14ac:dyDescent="0.15">
      <c r="A716" t="s">
        <v>10587</v>
      </c>
      <c r="B716">
        <v>4</v>
      </c>
      <c r="C716">
        <v>1444.7132200899</v>
      </c>
      <c r="D716">
        <v>1445.61238</v>
      </c>
      <c r="E716">
        <v>4</v>
      </c>
      <c r="F716" t="s">
        <v>9013</v>
      </c>
      <c r="G716">
        <v>4</v>
      </c>
      <c r="H716">
        <v>3</v>
      </c>
      <c r="J716">
        <v>1</v>
      </c>
      <c r="K716" t="s">
        <v>14867</v>
      </c>
    </row>
    <row r="717" spans="1:11" hidden="1" x14ac:dyDescent="0.15">
      <c r="A717" t="s">
        <v>10589</v>
      </c>
      <c r="B717">
        <v>4</v>
      </c>
      <c r="C717">
        <v>1539.7205372609001</v>
      </c>
      <c r="D717">
        <v>1540.62904</v>
      </c>
      <c r="E717">
        <v>2</v>
      </c>
      <c r="F717" t="s">
        <v>9233</v>
      </c>
      <c r="G717">
        <v>4</v>
      </c>
      <c r="H717">
        <v>3</v>
      </c>
      <c r="I717">
        <v>1</v>
      </c>
      <c r="K717" t="s">
        <v>14867</v>
      </c>
    </row>
    <row r="718" spans="1:11" hidden="1" x14ac:dyDescent="0.15">
      <c r="A718" t="s">
        <v>10590</v>
      </c>
      <c r="B718">
        <v>4</v>
      </c>
      <c r="C718">
        <v>1730.8872853911</v>
      </c>
      <c r="D718">
        <v>1731.9604549999999</v>
      </c>
      <c r="E718">
        <v>1</v>
      </c>
      <c r="F718" t="s">
        <v>3852</v>
      </c>
      <c r="G718">
        <v>4</v>
      </c>
      <c r="H718">
        <v>3</v>
      </c>
      <c r="J718">
        <v>1</v>
      </c>
      <c r="K718" t="s">
        <v>14867</v>
      </c>
    </row>
    <row r="719" spans="1:11" hidden="1" x14ac:dyDescent="0.15">
      <c r="A719" t="s">
        <v>10591</v>
      </c>
      <c r="B719">
        <v>4</v>
      </c>
      <c r="C719">
        <v>1686.9628332177999</v>
      </c>
      <c r="D719">
        <v>1687.9356</v>
      </c>
      <c r="E719">
        <v>1</v>
      </c>
      <c r="F719" t="s">
        <v>17</v>
      </c>
      <c r="G719">
        <v>4</v>
      </c>
      <c r="H719">
        <v>3</v>
      </c>
      <c r="I719">
        <v>1</v>
      </c>
      <c r="K719" t="s">
        <v>14867</v>
      </c>
    </row>
    <row r="720" spans="1:11" hidden="1" x14ac:dyDescent="0.15">
      <c r="A720" t="s">
        <v>10592</v>
      </c>
      <c r="B720">
        <v>4</v>
      </c>
      <c r="C720">
        <v>1631.7791147723001</v>
      </c>
      <c r="D720">
        <v>1632.7261599999999</v>
      </c>
      <c r="E720">
        <v>1</v>
      </c>
      <c r="F720" t="s">
        <v>8622</v>
      </c>
      <c r="G720">
        <v>4</v>
      </c>
      <c r="H720">
        <v>3</v>
      </c>
      <c r="I720">
        <v>1</v>
      </c>
      <c r="K720" t="s">
        <v>14867</v>
      </c>
    </row>
    <row r="721" spans="1:11" hidden="1" x14ac:dyDescent="0.15">
      <c r="A721" t="s">
        <v>10593</v>
      </c>
      <c r="B721">
        <v>4</v>
      </c>
      <c r="C721">
        <v>1890.8635726831999</v>
      </c>
      <c r="D721">
        <v>1891.9834800000001</v>
      </c>
      <c r="E721">
        <v>1</v>
      </c>
      <c r="F721" t="s">
        <v>955</v>
      </c>
      <c r="G721">
        <v>4</v>
      </c>
      <c r="H721">
        <v>4</v>
      </c>
      <c r="K721" t="s">
        <v>14867</v>
      </c>
    </row>
    <row r="722" spans="1:11" hidden="1" x14ac:dyDescent="0.15">
      <c r="A722" t="s">
        <v>10594</v>
      </c>
      <c r="B722">
        <v>4</v>
      </c>
      <c r="C722">
        <v>1086.5419683330999</v>
      </c>
      <c r="D722">
        <v>1087.2841350000001</v>
      </c>
      <c r="E722">
        <v>2</v>
      </c>
      <c r="F722" t="s">
        <v>9468</v>
      </c>
      <c r="G722">
        <v>4</v>
      </c>
      <c r="H722">
        <v>4</v>
      </c>
      <c r="K722" t="s">
        <v>14867</v>
      </c>
    </row>
    <row r="723" spans="1:11" hidden="1" x14ac:dyDescent="0.15">
      <c r="A723" t="s">
        <v>10595</v>
      </c>
      <c r="B723">
        <v>4</v>
      </c>
      <c r="C723">
        <v>1674.8828515622999</v>
      </c>
      <c r="D723">
        <v>1675.8767800000001</v>
      </c>
      <c r="E723">
        <v>2</v>
      </c>
      <c r="F723" t="s">
        <v>10596</v>
      </c>
      <c r="G723">
        <v>4</v>
      </c>
      <c r="H723">
        <v>3</v>
      </c>
      <c r="I723">
        <v>1</v>
      </c>
      <c r="K723" t="s">
        <v>14867</v>
      </c>
    </row>
    <row r="724" spans="1:11" hidden="1" x14ac:dyDescent="0.15">
      <c r="A724" t="s">
        <v>10597</v>
      </c>
      <c r="B724">
        <v>4</v>
      </c>
      <c r="C724">
        <v>1405.7089099421</v>
      </c>
      <c r="D724">
        <v>1406.53676</v>
      </c>
      <c r="E724">
        <v>2</v>
      </c>
      <c r="F724" t="s">
        <v>9395</v>
      </c>
      <c r="G724">
        <v>4</v>
      </c>
      <c r="H724">
        <v>4</v>
      </c>
      <c r="K724" t="s">
        <v>14867</v>
      </c>
    </row>
    <row r="725" spans="1:11" hidden="1" x14ac:dyDescent="0.15">
      <c r="A725" t="s">
        <v>10598</v>
      </c>
      <c r="B725">
        <v>4</v>
      </c>
      <c r="C725">
        <v>1850.9196477741</v>
      </c>
      <c r="D725">
        <v>1852.0736999999999</v>
      </c>
      <c r="E725">
        <v>1</v>
      </c>
      <c r="F725" t="s">
        <v>26</v>
      </c>
      <c r="G725">
        <v>4</v>
      </c>
      <c r="H725">
        <v>2</v>
      </c>
      <c r="I725">
        <v>1</v>
      </c>
      <c r="J725">
        <v>1</v>
      </c>
      <c r="K725" t="s">
        <v>14867</v>
      </c>
    </row>
    <row r="726" spans="1:11" hidden="1" x14ac:dyDescent="0.15">
      <c r="A726" t="s">
        <v>10599</v>
      </c>
      <c r="B726">
        <v>4</v>
      </c>
      <c r="C726">
        <v>1184.6764876017</v>
      </c>
      <c r="D726">
        <v>1185.37048</v>
      </c>
      <c r="E726">
        <v>1</v>
      </c>
      <c r="F726" t="s">
        <v>5427</v>
      </c>
      <c r="G726">
        <v>4</v>
      </c>
      <c r="H726">
        <v>3</v>
      </c>
      <c r="J726">
        <v>1</v>
      </c>
      <c r="K726" t="s">
        <v>14867</v>
      </c>
    </row>
    <row r="727" spans="1:11" hidden="1" x14ac:dyDescent="0.15">
      <c r="A727" t="s">
        <v>10601</v>
      </c>
      <c r="B727">
        <v>4</v>
      </c>
      <c r="C727">
        <v>1640.735201425</v>
      </c>
      <c r="D727">
        <v>1641.750035</v>
      </c>
      <c r="E727">
        <v>1</v>
      </c>
      <c r="F727" t="s">
        <v>3817</v>
      </c>
      <c r="G727">
        <v>4</v>
      </c>
      <c r="H727">
        <v>4</v>
      </c>
      <c r="K727" t="s">
        <v>14867</v>
      </c>
    </row>
    <row r="728" spans="1:11" hidden="1" x14ac:dyDescent="0.15">
      <c r="A728" t="s">
        <v>10603</v>
      </c>
      <c r="B728">
        <v>4</v>
      </c>
      <c r="C728">
        <v>1526.8416554496</v>
      </c>
      <c r="D728">
        <v>1527.72146</v>
      </c>
      <c r="E728">
        <v>5</v>
      </c>
      <c r="F728" t="s">
        <v>10053</v>
      </c>
      <c r="G728">
        <v>4</v>
      </c>
      <c r="H728">
        <v>1</v>
      </c>
      <c r="J728">
        <v>3</v>
      </c>
      <c r="K728" t="s">
        <v>14867</v>
      </c>
    </row>
    <row r="729" spans="1:11" hidden="1" x14ac:dyDescent="0.15">
      <c r="A729" t="s">
        <v>10605</v>
      </c>
      <c r="B729">
        <v>4</v>
      </c>
      <c r="C729">
        <v>1668.8835202642999</v>
      </c>
      <c r="D729">
        <v>1669.8755000000001</v>
      </c>
      <c r="E729">
        <v>3</v>
      </c>
      <c r="F729" t="s">
        <v>10606</v>
      </c>
      <c r="G729">
        <v>4</v>
      </c>
      <c r="H729">
        <v>4</v>
      </c>
      <c r="K729" t="s">
        <v>14867</v>
      </c>
    </row>
    <row r="730" spans="1:11" hidden="1" x14ac:dyDescent="0.15">
      <c r="A730" t="s">
        <v>10607</v>
      </c>
      <c r="B730">
        <v>4</v>
      </c>
      <c r="C730">
        <v>1668.8835202642999</v>
      </c>
      <c r="D730">
        <v>1669.8755000000001</v>
      </c>
      <c r="E730">
        <v>3</v>
      </c>
      <c r="F730" t="s">
        <v>10606</v>
      </c>
      <c r="G730">
        <v>4</v>
      </c>
      <c r="H730">
        <v>4</v>
      </c>
      <c r="K730" t="s">
        <v>14867</v>
      </c>
    </row>
    <row r="731" spans="1:11" hidden="1" x14ac:dyDescent="0.15">
      <c r="A731" t="s">
        <v>10608</v>
      </c>
      <c r="B731">
        <v>4</v>
      </c>
      <c r="C731">
        <v>1906.9523876905</v>
      </c>
      <c r="D731">
        <v>1908.06746</v>
      </c>
      <c r="E731">
        <v>1</v>
      </c>
      <c r="F731" t="s">
        <v>955</v>
      </c>
      <c r="G731">
        <v>4</v>
      </c>
      <c r="H731">
        <v>3</v>
      </c>
      <c r="I731">
        <v>1</v>
      </c>
      <c r="K731" t="s">
        <v>14867</v>
      </c>
    </row>
    <row r="732" spans="1:11" hidden="1" x14ac:dyDescent="0.15">
      <c r="A732" t="s">
        <v>10613</v>
      </c>
      <c r="B732">
        <v>4</v>
      </c>
      <c r="C732">
        <v>1872.9832938884001</v>
      </c>
      <c r="D732">
        <v>1874.09584</v>
      </c>
      <c r="E732">
        <v>5</v>
      </c>
      <c r="F732" t="s">
        <v>10614</v>
      </c>
      <c r="G732">
        <v>4</v>
      </c>
      <c r="H732">
        <v>3</v>
      </c>
      <c r="I732">
        <v>1</v>
      </c>
      <c r="K732" t="s">
        <v>14867</v>
      </c>
    </row>
    <row r="733" spans="1:11" hidden="1" x14ac:dyDescent="0.15">
      <c r="A733" t="s">
        <v>10617</v>
      </c>
      <c r="B733">
        <v>4</v>
      </c>
      <c r="C733">
        <v>1404.7500464753</v>
      </c>
      <c r="D733">
        <v>1405.59176</v>
      </c>
      <c r="E733">
        <v>2</v>
      </c>
      <c r="F733" t="s">
        <v>8901</v>
      </c>
      <c r="G733">
        <v>4</v>
      </c>
      <c r="H733">
        <v>3</v>
      </c>
      <c r="J733">
        <v>1</v>
      </c>
      <c r="K733" t="s">
        <v>14867</v>
      </c>
    </row>
    <row r="734" spans="1:11" hidden="1" x14ac:dyDescent="0.15">
      <c r="A734" t="s">
        <v>10618</v>
      </c>
      <c r="B734">
        <v>4</v>
      </c>
      <c r="C734">
        <v>1625.8049355922999</v>
      </c>
      <c r="D734">
        <v>1626.7646400000001</v>
      </c>
      <c r="E734">
        <v>4</v>
      </c>
      <c r="F734" t="s">
        <v>10619</v>
      </c>
      <c r="G734">
        <v>4</v>
      </c>
      <c r="H734">
        <v>3</v>
      </c>
      <c r="I734">
        <v>1</v>
      </c>
      <c r="K734" t="s">
        <v>14867</v>
      </c>
    </row>
    <row r="735" spans="1:11" hidden="1" x14ac:dyDescent="0.15">
      <c r="A735" t="s">
        <v>10620</v>
      </c>
      <c r="B735">
        <v>4</v>
      </c>
      <c r="C735">
        <v>1334.6903593827999</v>
      </c>
      <c r="D735">
        <v>1335.5382</v>
      </c>
      <c r="E735">
        <v>4</v>
      </c>
      <c r="F735" t="s">
        <v>9013</v>
      </c>
      <c r="G735">
        <v>4</v>
      </c>
      <c r="H735">
        <v>3</v>
      </c>
      <c r="I735">
        <v>1</v>
      </c>
      <c r="K735" t="s">
        <v>14867</v>
      </c>
    </row>
    <row r="736" spans="1:11" hidden="1" x14ac:dyDescent="0.15">
      <c r="A736" t="s">
        <v>10621</v>
      </c>
      <c r="B736">
        <v>4</v>
      </c>
      <c r="C736">
        <v>2027.9840221699001</v>
      </c>
      <c r="D736">
        <v>2029.2055800000001</v>
      </c>
      <c r="E736">
        <v>1</v>
      </c>
      <c r="F736" t="s">
        <v>42</v>
      </c>
      <c r="G736">
        <v>4</v>
      </c>
      <c r="H736">
        <v>2</v>
      </c>
      <c r="I736">
        <v>2</v>
      </c>
      <c r="K736" t="s">
        <v>14867</v>
      </c>
    </row>
    <row r="737" spans="1:11" hidden="1" x14ac:dyDescent="0.15">
      <c r="A737" t="s">
        <v>10623</v>
      </c>
      <c r="B737">
        <v>4</v>
      </c>
      <c r="C737">
        <v>1290.6464498017001</v>
      </c>
      <c r="D737">
        <v>1291.58176</v>
      </c>
      <c r="E737">
        <v>1</v>
      </c>
      <c r="F737" t="s">
        <v>1310</v>
      </c>
      <c r="G737">
        <v>4</v>
      </c>
      <c r="H737">
        <v>3</v>
      </c>
      <c r="I737">
        <v>1</v>
      </c>
      <c r="K737" t="s">
        <v>14867</v>
      </c>
    </row>
    <row r="738" spans="1:11" hidden="1" x14ac:dyDescent="0.15">
      <c r="A738" t="s">
        <v>10624</v>
      </c>
      <c r="B738">
        <v>4</v>
      </c>
      <c r="C738">
        <v>1681.7802496535001</v>
      </c>
      <c r="D738">
        <v>1682.8558599999999</v>
      </c>
      <c r="E738">
        <v>4</v>
      </c>
      <c r="F738" t="s">
        <v>9013</v>
      </c>
      <c r="G738">
        <v>4</v>
      </c>
      <c r="H738">
        <v>4</v>
      </c>
      <c r="K738" t="s">
        <v>14867</v>
      </c>
    </row>
    <row r="739" spans="1:11" hidden="1" x14ac:dyDescent="0.15">
      <c r="A739" t="s">
        <v>10625</v>
      </c>
      <c r="B739">
        <v>4</v>
      </c>
      <c r="C739">
        <v>1954.9959838397001</v>
      </c>
      <c r="D739">
        <v>1956.1153200000001</v>
      </c>
      <c r="E739">
        <v>2</v>
      </c>
      <c r="F739" t="s">
        <v>8778</v>
      </c>
      <c r="G739">
        <v>4</v>
      </c>
      <c r="H739">
        <v>2</v>
      </c>
      <c r="I739">
        <v>2</v>
      </c>
      <c r="K739" t="s">
        <v>14867</v>
      </c>
    </row>
    <row r="740" spans="1:11" hidden="1" x14ac:dyDescent="0.15">
      <c r="A740" t="s">
        <v>10626</v>
      </c>
      <c r="B740">
        <v>4</v>
      </c>
      <c r="C740">
        <v>1813.9614362343</v>
      </c>
      <c r="D740">
        <v>1815.0732399999999</v>
      </c>
      <c r="E740">
        <v>1</v>
      </c>
      <c r="F740" t="s">
        <v>1258</v>
      </c>
      <c r="G740">
        <v>4</v>
      </c>
      <c r="H740">
        <v>3</v>
      </c>
      <c r="I740">
        <v>1</v>
      </c>
      <c r="K740" t="s">
        <v>14867</v>
      </c>
    </row>
    <row r="741" spans="1:11" hidden="1" x14ac:dyDescent="0.15">
      <c r="A741" t="s">
        <v>10631</v>
      </c>
      <c r="B741">
        <v>4</v>
      </c>
      <c r="C741">
        <v>1721.8300877102999</v>
      </c>
      <c r="D741">
        <v>1722.89</v>
      </c>
      <c r="E741">
        <v>7</v>
      </c>
      <c r="F741" t="s">
        <v>10632</v>
      </c>
      <c r="G741">
        <v>4</v>
      </c>
      <c r="H741">
        <v>3</v>
      </c>
      <c r="I741">
        <v>1</v>
      </c>
      <c r="K741" t="s">
        <v>14867</v>
      </c>
    </row>
    <row r="742" spans="1:11" hidden="1" x14ac:dyDescent="0.15">
      <c r="A742" t="s">
        <v>10635</v>
      </c>
      <c r="B742">
        <v>4</v>
      </c>
      <c r="C742">
        <v>2239.1293661559998</v>
      </c>
      <c r="D742">
        <v>2240.5217950000001</v>
      </c>
      <c r="E742">
        <v>1</v>
      </c>
      <c r="F742" t="s">
        <v>15</v>
      </c>
      <c r="G742">
        <v>4</v>
      </c>
      <c r="H742">
        <v>2</v>
      </c>
      <c r="I742">
        <v>2</v>
      </c>
      <c r="K742" t="s">
        <v>14867</v>
      </c>
    </row>
    <row r="743" spans="1:11" hidden="1" x14ac:dyDescent="0.15">
      <c r="A743" t="s">
        <v>10636</v>
      </c>
      <c r="B743">
        <v>4</v>
      </c>
      <c r="C743">
        <v>2752.3159507789001</v>
      </c>
      <c r="D743">
        <v>2754.0232550000001</v>
      </c>
      <c r="E743">
        <v>1</v>
      </c>
      <c r="F743" t="s">
        <v>26</v>
      </c>
      <c r="G743">
        <v>4</v>
      </c>
      <c r="H743">
        <v>3</v>
      </c>
      <c r="I743">
        <v>1</v>
      </c>
      <c r="K743" t="s">
        <v>14867</v>
      </c>
    </row>
    <row r="744" spans="1:11" hidden="1" x14ac:dyDescent="0.15">
      <c r="A744" t="s">
        <v>10638</v>
      </c>
      <c r="B744">
        <v>4</v>
      </c>
      <c r="C744">
        <v>2311.1736138543001</v>
      </c>
      <c r="D744">
        <v>2312.5721800000001</v>
      </c>
      <c r="E744">
        <v>1</v>
      </c>
      <c r="F744" t="s">
        <v>1310</v>
      </c>
      <c r="G744">
        <v>4</v>
      </c>
      <c r="H744">
        <v>3</v>
      </c>
      <c r="I744">
        <v>1</v>
      </c>
      <c r="K744" t="s">
        <v>14867</v>
      </c>
    </row>
    <row r="745" spans="1:11" hidden="1" x14ac:dyDescent="0.15">
      <c r="A745" t="s">
        <v>10640</v>
      </c>
      <c r="B745">
        <v>4</v>
      </c>
      <c r="C745">
        <v>1687.9007506108001</v>
      </c>
      <c r="D745">
        <v>1689.0216150000001</v>
      </c>
      <c r="E745">
        <v>1</v>
      </c>
      <c r="F745" t="s">
        <v>1833</v>
      </c>
      <c r="G745">
        <v>4</v>
      </c>
      <c r="H745">
        <v>2</v>
      </c>
      <c r="I745">
        <v>2</v>
      </c>
      <c r="K745" t="s">
        <v>14867</v>
      </c>
    </row>
    <row r="746" spans="1:11" hidden="1" x14ac:dyDescent="0.15">
      <c r="A746" t="s">
        <v>10641</v>
      </c>
      <c r="B746">
        <v>4</v>
      </c>
      <c r="C746">
        <v>1790.7204306945</v>
      </c>
      <c r="D746">
        <v>1791.7037800000001</v>
      </c>
      <c r="E746">
        <v>1</v>
      </c>
      <c r="F746" t="s">
        <v>26</v>
      </c>
      <c r="G746">
        <v>4</v>
      </c>
      <c r="H746">
        <v>3</v>
      </c>
      <c r="J746">
        <v>1</v>
      </c>
      <c r="K746" t="s">
        <v>14867</v>
      </c>
    </row>
    <row r="747" spans="1:11" hidden="1" x14ac:dyDescent="0.15">
      <c r="A747" t="s">
        <v>10642</v>
      </c>
      <c r="B747">
        <v>4</v>
      </c>
      <c r="C747">
        <v>1260.5880195763</v>
      </c>
      <c r="D747">
        <v>1261.33554</v>
      </c>
      <c r="E747">
        <v>1</v>
      </c>
      <c r="F747" t="s">
        <v>42</v>
      </c>
      <c r="G747">
        <v>4</v>
      </c>
      <c r="H747">
        <v>2</v>
      </c>
      <c r="I747">
        <v>2</v>
      </c>
      <c r="K747" t="s">
        <v>14867</v>
      </c>
    </row>
    <row r="748" spans="1:11" hidden="1" x14ac:dyDescent="0.15">
      <c r="A748" t="s">
        <v>10643</v>
      </c>
      <c r="B748">
        <v>4</v>
      </c>
      <c r="C748">
        <v>1370.5593578406999</v>
      </c>
      <c r="D748">
        <v>1371.4360999999999</v>
      </c>
      <c r="E748">
        <v>2</v>
      </c>
      <c r="F748" t="s">
        <v>8856</v>
      </c>
      <c r="G748">
        <v>4</v>
      </c>
      <c r="H748">
        <v>2</v>
      </c>
      <c r="I748">
        <v>2</v>
      </c>
      <c r="K748" t="s">
        <v>14867</v>
      </c>
    </row>
    <row r="749" spans="1:11" hidden="1" x14ac:dyDescent="0.15">
      <c r="A749" t="s">
        <v>10647</v>
      </c>
      <c r="B749">
        <v>4</v>
      </c>
      <c r="C749">
        <v>1616.8005784959</v>
      </c>
      <c r="D749">
        <v>1617.7132799999999</v>
      </c>
      <c r="E749">
        <v>2</v>
      </c>
      <c r="F749" t="s">
        <v>10648</v>
      </c>
      <c r="G749">
        <v>4</v>
      </c>
      <c r="H749">
        <v>2</v>
      </c>
      <c r="I749">
        <v>1</v>
      </c>
      <c r="J749">
        <v>1</v>
      </c>
      <c r="K749" t="s">
        <v>14867</v>
      </c>
    </row>
    <row r="750" spans="1:11" hidden="1" x14ac:dyDescent="0.15">
      <c r="A750" t="s">
        <v>10649</v>
      </c>
      <c r="B750">
        <v>4</v>
      </c>
      <c r="C750">
        <v>1307.610592881</v>
      </c>
      <c r="D750">
        <v>1308.354</v>
      </c>
      <c r="E750">
        <v>1</v>
      </c>
      <c r="F750" t="s">
        <v>142</v>
      </c>
      <c r="G750">
        <v>4</v>
      </c>
      <c r="H750">
        <v>4</v>
      </c>
      <c r="K750" t="s">
        <v>14867</v>
      </c>
    </row>
    <row r="751" spans="1:11" hidden="1" x14ac:dyDescent="0.15">
      <c r="A751" t="s">
        <v>10650</v>
      </c>
      <c r="B751">
        <v>4</v>
      </c>
      <c r="C751">
        <v>1032.5087535713999</v>
      </c>
      <c r="D751">
        <v>1033.09068</v>
      </c>
      <c r="E751">
        <v>1</v>
      </c>
      <c r="F751" t="s">
        <v>17</v>
      </c>
      <c r="G751">
        <v>4</v>
      </c>
      <c r="H751">
        <v>2</v>
      </c>
      <c r="I751">
        <v>1</v>
      </c>
      <c r="J751">
        <v>1</v>
      </c>
      <c r="K751" t="s">
        <v>14867</v>
      </c>
    </row>
    <row r="752" spans="1:11" hidden="1" x14ac:dyDescent="0.15">
      <c r="A752" t="s">
        <v>10652</v>
      </c>
      <c r="B752">
        <v>4</v>
      </c>
      <c r="C752">
        <v>1195.5907090618</v>
      </c>
      <c r="D752">
        <v>1196.3732</v>
      </c>
      <c r="E752">
        <v>2</v>
      </c>
      <c r="F752" t="s">
        <v>8778</v>
      </c>
      <c r="G752">
        <v>4</v>
      </c>
      <c r="H752">
        <v>2</v>
      </c>
      <c r="I752">
        <v>2</v>
      </c>
      <c r="K752" t="s">
        <v>14867</v>
      </c>
    </row>
    <row r="753" spans="1:11" hidden="1" x14ac:dyDescent="0.15">
      <c r="A753" t="s">
        <v>10653</v>
      </c>
      <c r="B753">
        <v>4</v>
      </c>
      <c r="C753">
        <v>1303.5390036982001</v>
      </c>
      <c r="D753">
        <v>1304.3519200000001</v>
      </c>
      <c r="E753">
        <v>1</v>
      </c>
      <c r="F753" t="s">
        <v>3813</v>
      </c>
      <c r="G753">
        <v>4</v>
      </c>
      <c r="H753">
        <v>4</v>
      </c>
      <c r="K753" t="s">
        <v>14867</v>
      </c>
    </row>
    <row r="754" spans="1:11" hidden="1" x14ac:dyDescent="0.15">
      <c r="A754" t="s">
        <v>10654</v>
      </c>
      <c r="B754">
        <v>4</v>
      </c>
      <c r="C754">
        <v>1193.4803792381999</v>
      </c>
      <c r="D754">
        <v>1194.2362599999999</v>
      </c>
      <c r="E754">
        <v>4</v>
      </c>
      <c r="F754" t="s">
        <v>9138</v>
      </c>
      <c r="G754">
        <v>4</v>
      </c>
      <c r="H754">
        <v>4</v>
      </c>
      <c r="K754" t="s">
        <v>14867</v>
      </c>
    </row>
    <row r="755" spans="1:11" hidden="1" x14ac:dyDescent="0.15">
      <c r="A755" t="s">
        <v>10656</v>
      </c>
      <c r="B755">
        <v>4</v>
      </c>
      <c r="C755">
        <v>1300.6299313396</v>
      </c>
      <c r="D755">
        <v>1301.40112</v>
      </c>
      <c r="E755">
        <v>2</v>
      </c>
      <c r="F755" t="s">
        <v>8973</v>
      </c>
      <c r="G755">
        <v>4</v>
      </c>
      <c r="H755">
        <v>3</v>
      </c>
      <c r="J755">
        <v>1</v>
      </c>
      <c r="K755" t="s">
        <v>14867</v>
      </c>
    </row>
    <row r="756" spans="1:11" hidden="1" x14ac:dyDescent="0.15">
      <c r="A756" t="s">
        <v>10658</v>
      </c>
      <c r="B756">
        <v>4</v>
      </c>
      <c r="C756">
        <v>1214.6506667817</v>
      </c>
      <c r="D756">
        <v>1215.3534</v>
      </c>
      <c r="E756">
        <v>1</v>
      </c>
      <c r="F756" t="s">
        <v>718</v>
      </c>
      <c r="G756">
        <v>4</v>
      </c>
      <c r="H756">
        <v>2</v>
      </c>
      <c r="J756">
        <v>2</v>
      </c>
      <c r="K756" t="s">
        <v>14867</v>
      </c>
    </row>
    <row r="757" spans="1:11" hidden="1" x14ac:dyDescent="0.15">
      <c r="A757" t="s">
        <v>10659</v>
      </c>
      <c r="B757">
        <v>4</v>
      </c>
      <c r="C757">
        <v>1433.7626768471</v>
      </c>
      <c r="D757">
        <v>1434.5965200000001</v>
      </c>
      <c r="E757">
        <v>1</v>
      </c>
      <c r="F757" t="s">
        <v>15</v>
      </c>
      <c r="G757">
        <v>4</v>
      </c>
      <c r="H757">
        <v>2</v>
      </c>
      <c r="I757">
        <v>2</v>
      </c>
      <c r="K757" t="s">
        <v>14867</v>
      </c>
    </row>
    <row r="758" spans="1:11" hidden="1" x14ac:dyDescent="0.15">
      <c r="A758" t="s">
        <v>10664</v>
      </c>
      <c r="B758">
        <v>4</v>
      </c>
      <c r="C758">
        <v>1340.7187463468999</v>
      </c>
      <c r="D758">
        <v>1341.5065</v>
      </c>
      <c r="E758">
        <v>1</v>
      </c>
      <c r="F758" t="s">
        <v>354</v>
      </c>
      <c r="G758">
        <v>4</v>
      </c>
      <c r="H758">
        <v>2</v>
      </c>
      <c r="I758">
        <v>2</v>
      </c>
      <c r="K758" t="s">
        <v>14867</v>
      </c>
    </row>
    <row r="759" spans="1:11" hidden="1" x14ac:dyDescent="0.15">
      <c r="A759" t="s">
        <v>10665</v>
      </c>
      <c r="B759">
        <v>4</v>
      </c>
      <c r="C759">
        <v>1344.6383238123001</v>
      </c>
      <c r="D759">
        <v>1345.4899600000001</v>
      </c>
      <c r="E759">
        <v>7</v>
      </c>
      <c r="F759" t="s">
        <v>10666</v>
      </c>
      <c r="G759">
        <v>4</v>
      </c>
      <c r="H759">
        <v>3</v>
      </c>
      <c r="I759">
        <v>1</v>
      </c>
      <c r="K759" t="s">
        <v>14867</v>
      </c>
    </row>
    <row r="760" spans="1:11" hidden="1" x14ac:dyDescent="0.15">
      <c r="A760" t="s">
        <v>10667</v>
      </c>
      <c r="B760">
        <v>4</v>
      </c>
      <c r="C760">
        <v>1186.6921376659</v>
      </c>
      <c r="D760">
        <v>1187.38636</v>
      </c>
      <c r="E760">
        <v>2</v>
      </c>
      <c r="F760" t="s">
        <v>8840</v>
      </c>
      <c r="G760">
        <v>4</v>
      </c>
      <c r="H760">
        <v>3</v>
      </c>
      <c r="I760">
        <v>1</v>
      </c>
      <c r="K760" t="s">
        <v>14867</v>
      </c>
    </row>
    <row r="761" spans="1:11" hidden="1" x14ac:dyDescent="0.15">
      <c r="A761" t="s">
        <v>10668</v>
      </c>
      <c r="B761">
        <v>4</v>
      </c>
      <c r="C761">
        <v>1694.8185367460001</v>
      </c>
      <c r="D761">
        <v>1695.8880200000001</v>
      </c>
      <c r="E761">
        <v>1</v>
      </c>
      <c r="F761" t="s">
        <v>22</v>
      </c>
      <c r="G761">
        <v>4</v>
      </c>
      <c r="H761">
        <v>2</v>
      </c>
      <c r="I761">
        <v>2</v>
      </c>
      <c r="K761" t="s">
        <v>14867</v>
      </c>
    </row>
    <row r="762" spans="1:11" hidden="1" x14ac:dyDescent="0.15">
      <c r="A762" t="s">
        <v>10669</v>
      </c>
      <c r="B762">
        <v>4</v>
      </c>
      <c r="C762">
        <v>2473.1853774850001</v>
      </c>
      <c r="D762">
        <v>2474.6472950000002</v>
      </c>
      <c r="E762">
        <v>2</v>
      </c>
      <c r="F762" t="s">
        <v>8778</v>
      </c>
      <c r="G762">
        <v>4</v>
      </c>
      <c r="H762">
        <v>2</v>
      </c>
      <c r="I762">
        <v>1</v>
      </c>
      <c r="J762">
        <v>1</v>
      </c>
      <c r="K762" t="s">
        <v>14867</v>
      </c>
    </row>
    <row r="763" spans="1:11" hidden="1" x14ac:dyDescent="0.15">
      <c r="A763" t="s">
        <v>10672</v>
      </c>
      <c r="B763">
        <v>4</v>
      </c>
      <c r="C763">
        <v>2457.1904624849999</v>
      </c>
      <c r="D763">
        <v>2458.65238</v>
      </c>
      <c r="E763">
        <v>2</v>
      </c>
      <c r="F763" t="s">
        <v>8778</v>
      </c>
      <c r="G763">
        <v>4</v>
      </c>
      <c r="H763">
        <v>2</v>
      </c>
      <c r="I763">
        <v>2</v>
      </c>
      <c r="K763" t="s">
        <v>14867</v>
      </c>
    </row>
    <row r="764" spans="1:11" hidden="1" x14ac:dyDescent="0.15">
      <c r="A764" t="s">
        <v>10674</v>
      </c>
      <c r="B764">
        <v>4</v>
      </c>
      <c r="C764">
        <v>998.50327436450004</v>
      </c>
      <c r="D764">
        <v>999.079971</v>
      </c>
      <c r="E764">
        <v>2</v>
      </c>
      <c r="F764" t="s">
        <v>10675</v>
      </c>
      <c r="G764">
        <v>4</v>
      </c>
      <c r="H764">
        <v>2</v>
      </c>
      <c r="I764">
        <v>2</v>
      </c>
      <c r="K764" t="s">
        <v>14867</v>
      </c>
    </row>
    <row r="765" spans="1:11" hidden="1" x14ac:dyDescent="0.15">
      <c r="A765" t="s">
        <v>10679</v>
      </c>
      <c r="B765">
        <v>4</v>
      </c>
      <c r="C765">
        <v>1251.7074533790999</v>
      </c>
      <c r="D765">
        <v>1252.4563800000001</v>
      </c>
      <c r="E765">
        <v>2</v>
      </c>
      <c r="F765" t="s">
        <v>9468</v>
      </c>
      <c r="G765">
        <v>4</v>
      </c>
      <c r="H765">
        <v>2</v>
      </c>
      <c r="I765">
        <v>1</v>
      </c>
      <c r="J765">
        <v>1</v>
      </c>
      <c r="K765" t="s">
        <v>14867</v>
      </c>
    </row>
    <row r="766" spans="1:11" hidden="1" x14ac:dyDescent="0.15">
      <c r="A766" t="s">
        <v>10680</v>
      </c>
      <c r="B766">
        <v>4</v>
      </c>
      <c r="C766">
        <v>2363.2808728927998</v>
      </c>
      <c r="D766">
        <v>2364.6535600000002</v>
      </c>
      <c r="E766">
        <v>2</v>
      </c>
      <c r="F766" t="s">
        <v>10681</v>
      </c>
      <c r="G766">
        <v>4</v>
      </c>
      <c r="H766">
        <v>2</v>
      </c>
      <c r="I766">
        <v>2</v>
      </c>
      <c r="K766" t="s">
        <v>14867</v>
      </c>
    </row>
    <row r="767" spans="1:11" hidden="1" x14ac:dyDescent="0.15">
      <c r="A767" t="s">
        <v>10685</v>
      </c>
      <c r="B767">
        <v>4</v>
      </c>
      <c r="C767">
        <v>1555.7704647193</v>
      </c>
      <c r="D767">
        <v>1556.7762749999999</v>
      </c>
      <c r="E767">
        <v>2</v>
      </c>
      <c r="F767" t="s">
        <v>9395</v>
      </c>
      <c r="G767">
        <v>4</v>
      </c>
      <c r="H767">
        <v>4</v>
      </c>
      <c r="K767" t="s">
        <v>14867</v>
      </c>
    </row>
    <row r="768" spans="1:11" hidden="1" x14ac:dyDescent="0.15">
      <c r="A768" t="s">
        <v>10686</v>
      </c>
      <c r="B768">
        <v>4</v>
      </c>
      <c r="C768">
        <v>1468.8322725931</v>
      </c>
      <c r="D768">
        <v>1469.75812</v>
      </c>
      <c r="E768">
        <v>2</v>
      </c>
      <c r="F768" t="s">
        <v>10687</v>
      </c>
      <c r="G768">
        <v>4</v>
      </c>
      <c r="H768">
        <v>2</v>
      </c>
      <c r="J768">
        <v>2</v>
      </c>
      <c r="K768" t="s">
        <v>14867</v>
      </c>
    </row>
    <row r="769" spans="1:11" hidden="1" x14ac:dyDescent="0.15">
      <c r="A769" t="s">
        <v>10690</v>
      </c>
      <c r="B769">
        <v>4</v>
      </c>
      <c r="C769">
        <v>1930.1615330254999</v>
      </c>
      <c r="D769">
        <v>1931.3226999999999</v>
      </c>
      <c r="E769">
        <v>6</v>
      </c>
      <c r="F769" t="s">
        <v>9017</v>
      </c>
      <c r="G769">
        <v>4</v>
      </c>
      <c r="H769">
        <v>2</v>
      </c>
      <c r="J769">
        <v>2</v>
      </c>
      <c r="K769" t="s">
        <v>14867</v>
      </c>
    </row>
    <row r="770" spans="1:11" hidden="1" x14ac:dyDescent="0.15">
      <c r="A770" t="s">
        <v>10693</v>
      </c>
      <c r="B770">
        <v>4</v>
      </c>
      <c r="C770">
        <v>1872.9370124993</v>
      </c>
      <c r="D770">
        <v>1874.0615909999999</v>
      </c>
      <c r="E770">
        <v>3</v>
      </c>
      <c r="F770" t="s">
        <v>9267</v>
      </c>
      <c r="G770">
        <v>4</v>
      </c>
      <c r="H770">
        <v>3</v>
      </c>
      <c r="I770">
        <v>1</v>
      </c>
      <c r="K770" t="s">
        <v>14867</v>
      </c>
    </row>
    <row r="771" spans="1:11" hidden="1" x14ac:dyDescent="0.15">
      <c r="A771" t="s">
        <v>10695</v>
      </c>
      <c r="B771">
        <v>4</v>
      </c>
      <c r="C771">
        <v>1307.6469783872999</v>
      </c>
      <c r="D771">
        <v>1308.39706</v>
      </c>
      <c r="E771">
        <v>6</v>
      </c>
      <c r="F771" t="s">
        <v>10696</v>
      </c>
      <c r="G771">
        <v>4</v>
      </c>
      <c r="H771">
        <v>3</v>
      </c>
      <c r="I771">
        <v>1</v>
      </c>
      <c r="K771" t="s">
        <v>14867</v>
      </c>
    </row>
    <row r="772" spans="1:11" hidden="1" x14ac:dyDescent="0.15">
      <c r="A772" t="s">
        <v>10697</v>
      </c>
      <c r="B772">
        <v>4</v>
      </c>
      <c r="C772">
        <v>1319.5629739864</v>
      </c>
      <c r="D772">
        <v>1320.31834</v>
      </c>
      <c r="E772">
        <v>1</v>
      </c>
      <c r="F772" t="s">
        <v>1833</v>
      </c>
      <c r="G772">
        <v>4</v>
      </c>
      <c r="H772">
        <v>1</v>
      </c>
      <c r="I772">
        <v>2</v>
      </c>
      <c r="J772">
        <v>1</v>
      </c>
      <c r="K772" t="s">
        <v>14867</v>
      </c>
    </row>
    <row r="773" spans="1:11" hidden="1" x14ac:dyDescent="0.15">
      <c r="A773" t="s">
        <v>10698</v>
      </c>
      <c r="B773">
        <v>4</v>
      </c>
      <c r="C773">
        <v>1404.6844861055999</v>
      </c>
      <c r="D773">
        <v>1405.4676400000001</v>
      </c>
      <c r="E773">
        <v>1</v>
      </c>
      <c r="F773" t="s">
        <v>60</v>
      </c>
      <c r="G773">
        <v>4</v>
      </c>
      <c r="H773">
        <v>1</v>
      </c>
      <c r="I773">
        <v>2</v>
      </c>
      <c r="J773">
        <v>1</v>
      </c>
      <c r="K773" t="s">
        <v>14867</v>
      </c>
    </row>
    <row r="774" spans="1:11" hidden="1" x14ac:dyDescent="0.15">
      <c r="A774" t="s">
        <v>10699</v>
      </c>
      <c r="B774">
        <v>4</v>
      </c>
      <c r="C774">
        <v>1700.789966861</v>
      </c>
      <c r="D774">
        <v>1701.78646</v>
      </c>
      <c r="E774">
        <v>1</v>
      </c>
      <c r="F774" t="s">
        <v>22</v>
      </c>
      <c r="G774">
        <v>4</v>
      </c>
      <c r="H774">
        <v>1</v>
      </c>
      <c r="I774">
        <v>2</v>
      </c>
      <c r="J774">
        <v>1</v>
      </c>
      <c r="K774" t="s">
        <v>14867</v>
      </c>
    </row>
    <row r="775" spans="1:11" hidden="1" x14ac:dyDescent="0.15">
      <c r="A775" t="s">
        <v>10701</v>
      </c>
      <c r="B775">
        <v>4</v>
      </c>
      <c r="C775">
        <v>1183.5833155995001</v>
      </c>
      <c r="D775">
        <v>1184.260511</v>
      </c>
      <c r="E775">
        <v>7</v>
      </c>
      <c r="F775" t="s">
        <v>9493</v>
      </c>
      <c r="G775">
        <v>4</v>
      </c>
      <c r="H775">
        <v>2</v>
      </c>
      <c r="I775">
        <v>2</v>
      </c>
      <c r="K775" t="s">
        <v>14867</v>
      </c>
    </row>
    <row r="776" spans="1:11" hidden="1" x14ac:dyDescent="0.15">
      <c r="A776" t="s">
        <v>10702</v>
      </c>
      <c r="B776">
        <v>4</v>
      </c>
      <c r="C776">
        <v>2081.9574856992999</v>
      </c>
      <c r="D776">
        <v>2083.20334</v>
      </c>
      <c r="E776">
        <v>1</v>
      </c>
      <c r="F776" t="s">
        <v>15</v>
      </c>
      <c r="G776">
        <v>4</v>
      </c>
      <c r="H776">
        <v>1</v>
      </c>
      <c r="I776">
        <v>2</v>
      </c>
      <c r="J776">
        <v>1</v>
      </c>
      <c r="K776" t="s">
        <v>14867</v>
      </c>
    </row>
    <row r="777" spans="1:11" hidden="1" x14ac:dyDescent="0.15">
      <c r="A777" t="s">
        <v>10704</v>
      </c>
      <c r="B777">
        <v>4</v>
      </c>
      <c r="C777">
        <v>4091.0653478145</v>
      </c>
      <c r="D777">
        <v>4093.51476</v>
      </c>
      <c r="E777">
        <v>2</v>
      </c>
      <c r="F777" t="s">
        <v>8778</v>
      </c>
      <c r="G777">
        <v>4</v>
      </c>
      <c r="H777">
        <v>1</v>
      </c>
      <c r="I777">
        <v>3</v>
      </c>
      <c r="K777" t="s">
        <v>14867</v>
      </c>
    </row>
    <row r="778" spans="1:11" hidden="1" x14ac:dyDescent="0.15">
      <c r="A778" t="s">
        <v>10705</v>
      </c>
      <c r="B778">
        <v>4</v>
      </c>
      <c r="C778">
        <v>933.47013627199999</v>
      </c>
      <c r="D778">
        <v>934.04226000000006</v>
      </c>
      <c r="E778">
        <v>6</v>
      </c>
      <c r="F778" t="s">
        <v>8976</v>
      </c>
      <c r="G778">
        <v>4</v>
      </c>
      <c r="I778">
        <v>2</v>
      </c>
      <c r="J778">
        <v>2</v>
      </c>
      <c r="K778" t="s">
        <v>14867</v>
      </c>
    </row>
    <row r="779" spans="1:11" hidden="1" x14ac:dyDescent="0.15">
      <c r="A779" t="s">
        <v>10708</v>
      </c>
      <c r="B779">
        <v>4</v>
      </c>
      <c r="C779">
        <v>1334.6830295426</v>
      </c>
      <c r="D779">
        <v>1335.46216</v>
      </c>
      <c r="E779">
        <v>5</v>
      </c>
      <c r="F779" t="s">
        <v>10709</v>
      </c>
      <c r="G779">
        <v>4</v>
      </c>
      <c r="I779">
        <v>3</v>
      </c>
      <c r="J779">
        <v>1</v>
      </c>
      <c r="K779" t="s">
        <v>14867</v>
      </c>
    </row>
    <row r="780" spans="1:11" hidden="1" x14ac:dyDescent="0.15">
      <c r="A780" t="s">
        <v>10710</v>
      </c>
      <c r="B780">
        <v>4</v>
      </c>
      <c r="C780">
        <v>1642.7798430538001</v>
      </c>
      <c r="D780">
        <v>1643.7075</v>
      </c>
      <c r="E780">
        <v>1</v>
      </c>
      <c r="F780" t="s">
        <v>4028</v>
      </c>
      <c r="G780">
        <v>4</v>
      </c>
      <c r="I780">
        <v>2</v>
      </c>
      <c r="J780">
        <v>2</v>
      </c>
      <c r="K780" t="s">
        <v>14867</v>
      </c>
    </row>
    <row r="781" spans="1:11" hidden="1" x14ac:dyDescent="0.15">
      <c r="A781" t="s">
        <v>10711</v>
      </c>
      <c r="B781">
        <v>4</v>
      </c>
      <c r="C781">
        <v>1346.7306484372</v>
      </c>
      <c r="D781">
        <v>1347.5192199999999</v>
      </c>
      <c r="E781">
        <v>2</v>
      </c>
      <c r="F781" t="s">
        <v>10712</v>
      </c>
      <c r="G781">
        <v>4</v>
      </c>
      <c r="I781">
        <v>2</v>
      </c>
      <c r="J781">
        <v>2</v>
      </c>
      <c r="K781" t="s">
        <v>14867</v>
      </c>
    </row>
    <row r="782" spans="1:11" hidden="1" x14ac:dyDescent="0.15">
      <c r="A782" t="s">
        <v>10714</v>
      </c>
      <c r="B782">
        <v>4</v>
      </c>
      <c r="C782">
        <v>2142.9375426401998</v>
      </c>
      <c r="D782">
        <v>2144.225735</v>
      </c>
      <c r="E782">
        <v>2</v>
      </c>
      <c r="F782" t="s">
        <v>8778</v>
      </c>
      <c r="G782">
        <v>4</v>
      </c>
      <c r="I782">
        <v>4</v>
      </c>
      <c r="K782" t="s">
        <v>14867</v>
      </c>
    </row>
    <row r="783" spans="1:11" hidden="1" x14ac:dyDescent="0.15">
      <c r="A783" t="s">
        <v>10717</v>
      </c>
      <c r="B783">
        <v>4</v>
      </c>
      <c r="C783">
        <v>1502.7616737941</v>
      </c>
      <c r="D783">
        <v>1503.65194</v>
      </c>
      <c r="E783">
        <v>5</v>
      </c>
      <c r="F783" t="s">
        <v>9869</v>
      </c>
      <c r="G783">
        <v>4</v>
      </c>
      <c r="I783">
        <v>2</v>
      </c>
      <c r="J783">
        <v>2</v>
      </c>
      <c r="K783" t="s">
        <v>14867</v>
      </c>
    </row>
    <row r="784" spans="1:11" hidden="1" x14ac:dyDescent="0.15">
      <c r="A784" t="s">
        <v>10720</v>
      </c>
      <c r="B784">
        <v>4</v>
      </c>
      <c r="C784">
        <v>1543.8205856565</v>
      </c>
      <c r="D784">
        <v>1544.70562</v>
      </c>
      <c r="E784">
        <v>2</v>
      </c>
      <c r="F784" t="s">
        <v>10357</v>
      </c>
      <c r="G784">
        <v>4</v>
      </c>
      <c r="I784">
        <v>2</v>
      </c>
      <c r="J784">
        <v>2</v>
      </c>
      <c r="K784" t="s">
        <v>14867</v>
      </c>
    </row>
    <row r="785" spans="1:11" hidden="1" x14ac:dyDescent="0.15">
      <c r="A785" t="s">
        <v>10723</v>
      </c>
      <c r="B785">
        <v>4</v>
      </c>
      <c r="C785">
        <v>2080.998686334</v>
      </c>
      <c r="D785">
        <v>2082.2837749999999</v>
      </c>
      <c r="E785">
        <v>1</v>
      </c>
      <c r="F785" t="s">
        <v>480</v>
      </c>
      <c r="G785">
        <v>4</v>
      </c>
      <c r="I785">
        <v>1</v>
      </c>
      <c r="J785">
        <v>3</v>
      </c>
      <c r="K785" t="s">
        <v>14867</v>
      </c>
    </row>
    <row r="786" spans="1:11" hidden="1" x14ac:dyDescent="0.15">
      <c r="A786" t="s">
        <v>10724</v>
      </c>
      <c r="B786">
        <v>4</v>
      </c>
      <c r="C786">
        <v>1959.9173991677001</v>
      </c>
      <c r="D786">
        <v>1961.0472600000001</v>
      </c>
      <c r="E786">
        <v>2</v>
      </c>
      <c r="F786" t="s">
        <v>9395</v>
      </c>
      <c r="G786">
        <v>4</v>
      </c>
      <c r="I786">
        <v>2</v>
      </c>
      <c r="J786">
        <v>2</v>
      </c>
      <c r="K786" t="s">
        <v>14867</v>
      </c>
    </row>
    <row r="787" spans="1:11" hidden="1" x14ac:dyDescent="0.15">
      <c r="A787" t="s">
        <v>10725</v>
      </c>
      <c r="B787">
        <v>4</v>
      </c>
      <c r="C787">
        <v>1156.6339540849999</v>
      </c>
      <c r="D787">
        <v>1157.31402</v>
      </c>
      <c r="E787">
        <v>1</v>
      </c>
      <c r="F787" t="s">
        <v>2794</v>
      </c>
      <c r="G787">
        <v>4</v>
      </c>
      <c r="I787">
        <v>1</v>
      </c>
      <c r="J787">
        <v>3</v>
      </c>
      <c r="K787" t="s">
        <v>14867</v>
      </c>
    </row>
    <row r="788" spans="1:11" hidden="1" x14ac:dyDescent="0.15">
      <c r="A788" t="s">
        <v>10728</v>
      </c>
      <c r="B788">
        <v>4</v>
      </c>
      <c r="C788">
        <v>1204.6815729796001</v>
      </c>
      <c r="D788">
        <v>1205.40318</v>
      </c>
      <c r="E788">
        <v>1</v>
      </c>
      <c r="F788" t="s">
        <v>1695</v>
      </c>
      <c r="G788">
        <v>4</v>
      </c>
      <c r="I788">
        <v>2</v>
      </c>
      <c r="J788">
        <v>2</v>
      </c>
      <c r="K788" t="s">
        <v>14867</v>
      </c>
    </row>
    <row r="789" spans="1:11" hidden="1" x14ac:dyDescent="0.15">
      <c r="A789" t="s">
        <v>10729</v>
      </c>
      <c r="B789">
        <v>4</v>
      </c>
      <c r="C789">
        <v>1560.8300281308</v>
      </c>
      <c r="D789">
        <v>1561.77898</v>
      </c>
      <c r="E789">
        <v>2</v>
      </c>
      <c r="F789" t="s">
        <v>10417</v>
      </c>
      <c r="G789">
        <v>4</v>
      </c>
      <c r="I789">
        <v>2</v>
      </c>
      <c r="J789">
        <v>2</v>
      </c>
      <c r="K789" t="s">
        <v>14867</v>
      </c>
    </row>
    <row r="790" spans="1:11" hidden="1" x14ac:dyDescent="0.15">
      <c r="A790" t="s">
        <v>10731</v>
      </c>
      <c r="B790">
        <v>4</v>
      </c>
      <c r="C790">
        <v>1472.7722384803999</v>
      </c>
      <c r="D790">
        <v>1473.6244200000001</v>
      </c>
      <c r="E790">
        <v>6</v>
      </c>
      <c r="F790" t="s">
        <v>10732</v>
      </c>
      <c r="G790">
        <v>4</v>
      </c>
      <c r="I790">
        <v>2</v>
      </c>
      <c r="J790">
        <v>2</v>
      </c>
      <c r="K790" t="s">
        <v>14867</v>
      </c>
    </row>
    <row r="791" spans="1:11" hidden="1" x14ac:dyDescent="0.15">
      <c r="A791" t="s">
        <v>10736</v>
      </c>
      <c r="B791">
        <v>4</v>
      </c>
      <c r="C791">
        <v>1232.6764876017</v>
      </c>
      <c r="D791">
        <v>1233.41328</v>
      </c>
      <c r="E791">
        <v>1</v>
      </c>
      <c r="F791" t="s">
        <v>478</v>
      </c>
      <c r="G791">
        <v>4</v>
      </c>
      <c r="I791">
        <v>2</v>
      </c>
      <c r="J791">
        <v>2</v>
      </c>
      <c r="K791" t="s">
        <v>14867</v>
      </c>
    </row>
    <row r="792" spans="1:11" hidden="1" x14ac:dyDescent="0.15">
      <c r="A792" t="s">
        <v>10737</v>
      </c>
      <c r="B792">
        <v>4</v>
      </c>
      <c r="C792">
        <v>1537.7776582092999</v>
      </c>
      <c r="D792">
        <v>1538.69928</v>
      </c>
      <c r="E792">
        <v>4</v>
      </c>
      <c r="F792" t="s">
        <v>10738</v>
      </c>
      <c r="G792">
        <v>4</v>
      </c>
      <c r="I792">
        <v>2</v>
      </c>
      <c r="J792">
        <v>2</v>
      </c>
      <c r="K792" t="s">
        <v>14867</v>
      </c>
    </row>
    <row r="793" spans="1:11" hidden="1" x14ac:dyDescent="0.15">
      <c r="A793" t="s">
        <v>10743</v>
      </c>
      <c r="B793">
        <v>4</v>
      </c>
      <c r="C793">
        <v>1662.8551333001999</v>
      </c>
      <c r="D793">
        <v>1663.9072000000001</v>
      </c>
      <c r="E793">
        <v>1</v>
      </c>
      <c r="F793" t="s">
        <v>1737</v>
      </c>
      <c r="G793">
        <v>4</v>
      </c>
      <c r="I793">
        <v>2</v>
      </c>
      <c r="J793">
        <v>2</v>
      </c>
      <c r="K793" t="s">
        <v>14867</v>
      </c>
    </row>
    <row r="794" spans="1:11" hidden="1" x14ac:dyDescent="0.15">
      <c r="A794" t="s">
        <v>10744</v>
      </c>
      <c r="B794">
        <v>4</v>
      </c>
      <c r="C794">
        <v>1625.8334589066001</v>
      </c>
      <c r="D794">
        <v>1626.8645750000001</v>
      </c>
      <c r="E794">
        <v>3</v>
      </c>
      <c r="F794" t="s">
        <v>10745</v>
      </c>
      <c r="G794">
        <v>4</v>
      </c>
      <c r="I794">
        <v>2</v>
      </c>
      <c r="J794">
        <v>2</v>
      </c>
      <c r="K794" t="s">
        <v>14867</v>
      </c>
    </row>
    <row r="795" spans="1:11" hidden="1" x14ac:dyDescent="0.15">
      <c r="A795" t="s">
        <v>10746</v>
      </c>
      <c r="B795">
        <v>4</v>
      </c>
      <c r="C795">
        <v>2417.2438186845002</v>
      </c>
      <c r="D795">
        <v>2418.6545799999999</v>
      </c>
      <c r="E795">
        <v>4</v>
      </c>
      <c r="F795" t="s">
        <v>10189</v>
      </c>
      <c r="G795">
        <v>4</v>
      </c>
      <c r="I795">
        <v>4</v>
      </c>
      <c r="K795" t="s">
        <v>14867</v>
      </c>
    </row>
    <row r="796" spans="1:11" hidden="1" x14ac:dyDescent="0.15">
      <c r="A796" t="s">
        <v>10747</v>
      </c>
      <c r="B796">
        <v>4</v>
      </c>
      <c r="C796">
        <v>2636.3585140913001</v>
      </c>
      <c r="D796">
        <v>2637.9308599999999</v>
      </c>
      <c r="E796">
        <v>5</v>
      </c>
      <c r="F796" t="s">
        <v>10053</v>
      </c>
      <c r="G796">
        <v>4</v>
      </c>
      <c r="I796">
        <v>2</v>
      </c>
      <c r="J796">
        <v>2</v>
      </c>
      <c r="K796" t="s">
        <v>14867</v>
      </c>
    </row>
    <row r="797" spans="1:11" hidden="1" x14ac:dyDescent="0.15">
      <c r="A797" t="s">
        <v>10748</v>
      </c>
      <c r="B797">
        <v>4</v>
      </c>
      <c r="C797">
        <v>3528.6904427003001</v>
      </c>
      <c r="D797">
        <v>3530.8983349999999</v>
      </c>
      <c r="E797">
        <v>1</v>
      </c>
      <c r="F797" t="s">
        <v>1817</v>
      </c>
      <c r="G797">
        <v>4</v>
      </c>
      <c r="I797">
        <v>2</v>
      </c>
      <c r="J797">
        <v>2</v>
      </c>
      <c r="K797" t="s">
        <v>14867</v>
      </c>
    </row>
    <row r="798" spans="1:11" hidden="1" x14ac:dyDescent="0.15">
      <c r="A798" t="s">
        <v>10749</v>
      </c>
      <c r="B798">
        <v>4</v>
      </c>
      <c r="C798">
        <v>2667.3180462600999</v>
      </c>
      <c r="D798">
        <v>2668.9066800000001</v>
      </c>
      <c r="E798">
        <v>3</v>
      </c>
      <c r="F798" t="s">
        <v>9751</v>
      </c>
      <c r="G798">
        <v>4</v>
      </c>
      <c r="I798">
        <v>2</v>
      </c>
      <c r="J798">
        <v>2</v>
      </c>
      <c r="K798" t="s">
        <v>14867</v>
      </c>
    </row>
    <row r="799" spans="1:11" hidden="1" x14ac:dyDescent="0.15">
      <c r="A799" t="s">
        <v>10750</v>
      </c>
      <c r="B799">
        <v>4</v>
      </c>
      <c r="C799">
        <v>3341.7295923898</v>
      </c>
      <c r="D799">
        <v>3343.73794</v>
      </c>
      <c r="E799">
        <v>1</v>
      </c>
      <c r="F799" t="s">
        <v>289</v>
      </c>
      <c r="G799">
        <v>4</v>
      </c>
      <c r="I799">
        <v>2</v>
      </c>
      <c r="J799">
        <v>2</v>
      </c>
      <c r="K799" t="s">
        <v>14867</v>
      </c>
    </row>
    <row r="800" spans="1:11" hidden="1" x14ac:dyDescent="0.15">
      <c r="A800" t="s">
        <v>10752</v>
      </c>
      <c r="B800">
        <v>4</v>
      </c>
      <c r="C800">
        <v>1487.7507747568</v>
      </c>
      <c r="D800">
        <v>1488.6373000000001</v>
      </c>
      <c r="E800">
        <v>8</v>
      </c>
      <c r="F800" t="s">
        <v>9871</v>
      </c>
      <c r="G800">
        <v>4</v>
      </c>
      <c r="I800">
        <v>1</v>
      </c>
      <c r="J800">
        <v>3</v>
      </c>
      <c r="K800" t="s">
        <v>14867</v>
      </c>
    </row>
    <row r="801" spans="1:11" hidden="1" x14ac:dyDescent="0.15">
      <c r="A801" t="s">
        <v>10753</v>
      </c>
      <c r="B801">
        <v>4</v>
      </c>
      <c r="C801">
        <v>1969.1069908904001</v>
      </c>
      <c r="D801">
        <v>1970.3486600000001</v>
      </c>
      <c r="E801">
        <v>2</v>
      </c>
      <c r="F801" t="s">
        <v>10754</v>
      </c>
      <c r="G801">
        <v>4</v>
      </c>
      <c r="J801">
        <v>4</v>
      </c>
      <c r="K801" t="s">
        <v>14867</v>
      </c>
    </row>
    <row r="802" spans="1:11" hidden="1" x14ac:dyDescent="0.15">
      <c r="A802" t="s">
        <v>10755</v>
      </c>
      <c r="B802">
        <v>4</v>
      </c>
      <c r="C802">
        <v>1751.9491573664</v>
      </c>
      <c r="D802">
        <v>1753.0640350000001</v>
      </c>
      <c r="E802">
        <v>2</v>
      </c>
      <c r="F802" t="s">
        <v>10756</v>
      </c>
      <c r="G802">
        <v>4</v>
      </c>
      <c r="J802">
        <v>4</v>
      </c>
      <c r="K802" t="s">
        <v>14867</v>
      </c>
    </row>
    <row r="803" spans="1:11" hidden="1" x14ac:dyDescent="0.15">
      <c r="A803" t="s">
        <v>10760</v>
      </c>
      <c r="B803">
        <v>3</v>
      </c>
      <c r="C803">
        <v>1160.5421789648001</v>
      </c>
      <c r="D803">
        <v>1161.1801399999999</v>
      </c>
      <c r="E803">
        <v>1</v>
      </c>
      <c r="F803" t="s">
        <v>5930</v>
      </c>
      <c r="G803">
        <v>3</v>
      </c>
      <c r="I803">
        <v>2</v>
      </c>
      <c r="J803">
        <v>1</v>
      </c>
      <c r="K803" t="s">
        <v>14867</v>
      </c>
    </row>
    <row r="804" spans="1:11" hidden="1" x14ac:dyDescent="0.15">
      <c r="A804" t="s">
        <v>10761</v>
      </c>
      <c r="B804">
        <v>3</v>
      </c>
      <c r="C804">
        <v>1196.5421789648001</v>
      </c>
      <c r="D804">
        <v>1197.2122400000001</v>
      </c>
      <c r="E804">
        <v>2</v>
      </c>
      <c r="F804" t="s">
        <v>8778</v>
      </c>
      <c r="G804">
        <v>3</v>
      </c>
      <c r="I804">
        <v>2</v>
      </c>
      <c r="J804">
        <v>1</v>
      </c>
      <c r="K804" t="s">
        <v>14867</v>
      </c>
    </row>
    <row r="805" spans="1:11" hidden="1" x14ac:dyDescent="0.15">
      <c r="A805" t="s">
        <v>10764</v>
      </c>
      <c r="B805">
        <v>3</v>
      </c>
      <c r="C805">
        <v>1197.5149611613001</v>
      </c>
      <c r="D805">
        <v>1198.1937</v>
      </c>
      <c r="E805">
        <v>1</v>
      </c>
      <c r="F805" t="s">
        <v>140</v>
      </c>
      <c r="G805">
        <v>3</v>
      </c>
      <c r="I805">
        <v>2</v>
      </c>
      <c r="J805">
        <v>1</v>
      </c>
      <c r="K805" t="s">
        <v>14867</v>
      </c>
    </row>
    <row r="806" spans="1:11" hidden="1" x14ac:dyDescent="0.15">
      <c r="A806" t="s">
        <v>10771</v>
      </c>
      <c r="B806">
        <v>3</v>
      </c>
      <c r="C806">
        <v>743.45413922590001</v>
      </c>
      <c r="D806">
        <v>743.89174000000003</v>
      </c>
      <c r="E806">
        <v>10</v>
      </c>
      <c r="F806" t="s">
        <v>10772</v>
      </c>
      <c r="G806">
        <v>3</v>
      </c>
      <c r="I806">
        <v>2</v>
      </c>
      <c r="J806">
        <v>1</v>
      </c>
      <c r="K806" t="s">
        <v>14867</v>
      </c>
    </row>
    <row r="807" spans="1:11" hidden="1" x14ac:dyDescent="0.15">
      <c r="A807" t="s">
        <v>10774</v>
      </c>
      <c r="B807">
        <v>3</v>
      </c>
      <c r="C807">
        <v>959.50360861399997</v>
      </c>
      <c r="D807">
        <v>960.04326000000003</v>
      </c>
      <c r="E807">
        <v>1</v>
      </c>
      <c r="F807" t="s">
        <v>718</v>
      </c>
      <c r="G807">
        <v>3</v>
      </c>
      <c r="I807">
        <v>1</v>
      </c>
      <c r="J807">
        <v>2</v>
      </c>
      <c r="K807" t="s">
        <v>14867</v>
      </c>
    </row>
    <row r="808" spans="1:11" hidden="1" x14ac:dyDescent="0.15">
      <c r="A808" t="s">
        <v>10775</v>
      </c>
      <c r="B808">
        <v>3</v>
      </c>
      <c r="C808">
        <v>1000.4937722092</v>
      </c>
      <c r="D808">
        <v>1001.0521199999999</v>
      </c>
      <c r="E808">
        <v>4</v>
      </c>
      <c r="F808" t="s">
        <v>10776</v>
      </c>
      <c r="G808">
        <v>3</v>
      </c>
      <c r="I808">
        <v>1</v>
      </c>
      <c r="J808">
        <v>2</v>
      </c>
      <c r="K808" t="s">
        <v>14867</v>
      </c>
    </row>
    <row r="809" spans="1:11" hidden="1" x14ac:dyDescent="0.15">
      <c r="A809" t="s">
        <v>10777</v>
      </c>
      <c r="B809">
        <v>3</v>
      </c>
      <c r="C809">
        <v>1331.5122015001</v>
      </c>
      <c r="D809">
        <v>1332.40787</v>
      </c>
      <c r="E809">
        <v>1</v>
      </c>
      <c r="F809" t="s">
        <v>17</v>
      </c>
      <c r="G809">
        <v>3</v>
      </c>
      <c r="H809">
        <v>1</v>
      </c>
      <c r="I809">
        <v>2</v>
      </c>
      <c r="K809" t="s">
        <v>14867</v>
      </c>
    </row>
    <row r="810" spans="1:11" hidden="1" x14ac:dyDescent="0.15">
      <c r="A810" t="s">
        <v>10780</v>
      </c>
      <c r="B810">
        <v>3</v>
      </c>
      <c r="C810">
        <v>1531.7114291375999</v>
      </c>
      <c r="D810">
        <v>1532.56574</v>
      </c>
      <c r="E810">
        <v>1</v>
      </c>
      <c r="F810" t="s">
        <v>4083</v>
      </c>
      <c r="G810">
        <v>3</v>
      </c>
      <c r="I810">
        <v>1</v>
      </c>
      <c r="J810">
        <v>2</v>
      </c>
      <c r="K810" t="s">
        <v>14867</v>
      </c>
    </row>
    <row r="811" spans="1:11" hidden="1" x14ac:dyDescent="0.15">
      <c r="A811" t="s">
        <v>10785</v>
      </c>
      <c r="B811">
        <v>3</v>
      </c>
      <c r="C811">
        <v>987.49852323610003</v>
      </c>
      <c r="D811">
        <v>988.05336</v>
      </c>
      <c r="E811">
        <v>4</v>
      </c>
      <c r="F811" t="s">
        <v>10786</v>
      </c>
      <c r="G811">
        <v>3</v>
      </c>
      <c r="I811">
        <v>2</v>
      </c>
      <c r="J811">
        <v>1</v>
      </c>
      <c r="K811" t="s">
        <v>14867</v>
      </c>
    </row>
    <row r="812" spans="1:11" hidden="1" x14ac:dyDescent="0.15">
      <c r="A812" t="s">
        <v>10787</v>
      </c>
      <c r="B812">
        <v>3</v>
      </c>
      <c r="C812">
        <v>1234.6557521596001</v>
      </c>
      <c r="D812">
        <v>1235.3860999999999</v>
      </c>
      <c r="E812">
        <v>4</v>
      </c>
      <c r="F812" t="s">
        <v>9829</v>
      </c>
      <c r="G812">
        <v>3</v>
      </c>
      <c r="I812">
        <v>1</v>
      </c>
      <c r="J812">
        <v>2</v>
      </c>
      <c r="K812" t="s">
        <v>14867</v>
      </c>
    </row>
    <row r="813" spans="1:11" hidden="1" x14ac:dyDescent="0.15">
      <c r="A813" t="s">
        <v>10795</v>
      </c>
      <c r="B813">
        <v>3</v>
      </c>
      <c r="C813">
        <v>979.49087171409997</v>
      </c>
      <c r="D813">
        <v>980.11224000000004</v>
      </c>
      <c r="E813">
        <v>2</v>
      </c>
      <c r="F813" t="s">
        <v>10796</v>
      </c>
      <c r="G813">
        <v>3</v>
      </c>
      <c r="I813">
        <v>2</v>
      </c>
      <c r="J813">
        <v>1</v>
      </c>
      <c r="K813" t="s">
        <v>14867</v>
      </c>
    </row>
    <row r="814" spans="1:11" hidden="1" x14ac:dyDescent="0.15">
      <c r="A814" t="s">
        <v>10797</v>
      </c>
      <c r="B814">
        <v>3</v>
      </c>
      <c r="C814">
        <v>1166.5390082202</v>
      </c>
      <c r="D814">
        <v>1167.2877350000001</v>
      </c>
      <c r="E814">
        <v>6</v>
      </c>
      <c r="F814" t="s">
        <v>8976</v>
      </c>
      <c r="G814">
        <v>3</v>
      </c>
      <c r="I814">
        <v>2</v>
      </c>
      <c r="J814">
        <v>1</v>
      </c>
      <c r="K814" t="s">
        <v>14867</v>
      </c>
    </row>
    <row r="815" spans="1:11" hidden="1" x14ac:dyDescent="0.15">
      <c r="A815" t="s">
        <v>10801</v>
      </c>
      <c r="B815">
        <v>3</v>
      </c>
      <c r="C815">
        <v>1169.5022883628999</v>
      </c>
      <c r="D815">
        <v>1170.2453149999999</v>
      </c>
      <c r="E815">
        <v>1</v>
      </c>
      <c r="F815" t="s">
        <v>480</v>
      </c>
      <c r="G815">
        <v>3</v>
      </c>
      <c r="I815">
        <v>2</v>
      </c>
      <c r="J815">
        <v>1</v>
      </c>
      <c r="K815" t="s">
        <v>14867</v>
      </c>
    </row>
    <row r="816" spans="1:11" hidden="1" x14ac:dyDescent="0.15">
      <c r="A816" t="s">
        <v>10802</v>
      </c>
      <c r="B816">
        <v>3</v>
      </c>
      <c r="C816">
        <v>1528.7270196223001</v>
      </c>
      <c r="D816">
        <v>1529.6097</v>
      </c>
      <c r="E816">
        <v>2</v>
      </c>
      <c r="F816" t="s">
        <v>9468</v>
      </c>
      <c r="G816">
        <v>3</v>
      </c>
      <c r="I816">
        <v>2</v>
      </c>
      <c r="J816">
        <v>1</v>
      </c>
      <c r="K816" t="s">
        <v>14867</v>
      </c>
    </row>
    <row r="817" spans="1:11" hidden="1" x14ac:dyDescent="0.15">
      <c r="A817" t="s">
        <v>10805</v>
      </c>
      <c r="B817">
        <v>3</v>
      </c>
      <c r="C817">
        <v>1432.715786234</v>
      </c>
      <c r="D817">
        <v>1433.5208</v>
      </c>
      <c r="E817">
        <v>2</v>
      </c>
      <c r="F817" t="s">
        <v>10806</v>
      </c>
      <c r="G817">
        <v>3</v>
      </c>
      <c r="I817">
        <v>3</v>
      </c>
      <c r="K817" t="s">
        <v>14867</v>
      </c>
    </row>
    <row r="818" spans="1:11" hidden="1" x14ac:dyDescent="0.15">
      <c r="A818" t="s">
        <v>10807</v>
      </c>
      <c r="B818">
        <v>3</v>
      </c>
      <c r="C818">
        <v>994.5559785355</v>
      </c>
      <c r="D818">
        <v>995.13365999999996</v>
      </c>
      <c r="E818">
        <v>1</v>
      </c>
      <c r="F818" t="s">
        <v>1274</v>
      </c>
      <c r="G818">
        <v>3</v>
      </c>
      <c r="I818">
        <v>2</v>
      </c>
      <c r="J818">
        <v>1</v>
      </c>
      <c r="K818" t="s">
        <v>14867</v>
      </c>
    </row>
    <row r="819" spans="1:11" hidden="1" x14ac:dyDescent="0.15">
      <c r="A819" t="s">
        <v>10808</v>
      </c>
      <c r="B819">
        <v>3</v>
      </c>
      <c r="C819">
        <v>1154.5277748318999</v>
      </c>
      <c r="D819">
        <v>1155.273735</v>
      </c>
      <c r="E819">
        <v>5</v>
      </c>
      <c r="F819" t="s">
        <v>10809</v>
      </c>
      <c r="G819">
        <v>3</v>
      </c>
      <c r="I819">
        <v>2</v>
      </c>
      <c r="J819">
        <v>1</v>
      </c>
      <c r="K819" t="s">
        <v>14867</v>
      </c>
    </row>
    <row r="820" spans="1:11" hidden="1" x14ac:dyDescent="0.15">
      <c r="A820" t="s">
        <v>10810</v>
      </c>
      <c r="B820">
        <v>3</v>
      </c>
      <c r="C820">
        <v>1196.549508805</v>
      </c>
      <c r="D820">
        <v>1197.28828</v>
      </c>
      <c r="E820">
        <v>7</v>
      </c>
      <c r="F820" t="s">
        <v>10398</v>
      </c>
      <c r="G820">
        <v>3</v>
      </c>
      <c r="I820">
        <v>1</v>
      </c>
      <c r="J820">
        <v>2</v>
      </c>
      <c r="K820" t="s">
        <v>14867</v>
      </c>
    </row>
    <row r="821" spans="1:11" hidden="1" x14ac:dyDescent="0.15">
      <c r="A821" t="s">
        <v>10811</v>
      </c>
      <c r="B821">
        <v>3</v>
      </c>
      <c r="C821">
        <v>1087.5145672307999</v>
      </c>
      <c r="D821">
        <v>1088.1261199999999</v>
      </c>
      <c r="E821">
        <v>2</v>
      </c>
      <c r="F821" t="s">
        <v>9615</v>
      </c>
      <c r="G821">
        <v>3</v>
      </c>
      <c r="I821">
        <v>3</v>
      </c>
      <c r="K821" t="s">
        <v>14867</v>
      </c>
    </row>
    <row r="822" spans="1:11" hidden="1" x14ac:dyDescent="0.15">
      <c r="A822" t="s">
        <v>10817</v>
      </c>
      <c r="B822">
        <v>3</v>
      </c>
      <c r="C822">
        <v>1554.7095912750001</v>
      </c>
      <c r="D822">
        <v>1555.6386600000001</v>
      </c>
      <c r="E822">
        <v>1</v>
      </c>
      <c r="F822" t="s">
        <v>502</v>
      </c>
      <c r="G822">
        <v>3</v>
      </c>
      <c r="I822">
        <v>1</v>
      </c>
      <c r="J822">
        <v>2</v>
      </c>
      <c r="K822" t="s">
        <v>14867</v>
      </c>
    </row>
    <row r="823" spans="1:11" hidden="1" x14ac:dyDescent="0.15">
      <c r="A823" t="s">
        <v>10819</v>
      </c>
      <c r="B823">
        <v>3</v>
      </c>
      <c r="C823">
        <v>1402.6688360414</v>
      </c>
      <c r="D823">
        <v>1403.4517599999999</v>
      </c>
      <c r="E823">
        <v>1</v>
      </c>
      <c r="F823" t="s">
        <v>160</v>
      </c>
      <c r="G823">
        <v>3</v>
      </c>
      <c r="H823">
        <v>1</v>
      </c>
      <c r="I823">
        <v>2</v>
      </c>
      <c r="K823" t="s">
        <v>14867</v>
      </c>
    </row>
    <row r="824" spans="1:11" hidden="1" x14ac:dyDescent="0.15">
      <c r="A824" t="s">
        <v>10823</v>
      </c>
      <c r="B824">
        <v>3</v>
      </c>
      <c r="C824">
        <v>1264.6339540849999</v>
      </c>
      <c r="D824">
        <v>1265.41032</v>
      </c>
      <c r="E824">
        <v>11</v>
      </c>
      <c r="F824" t="s">
        <v>8786</v>
      </c>
      <c r="G824">
        <v>3</v>
      </c>
      <c r="H824">
        <v>1</v>
      </c>
      <c r="I824">
        <v>2</v>
      </c>
      <c r="K824" t="s">
        <v>14867</v>
      </c>
    </row>
    <row r="825" spans="1:11" hidden="1" x14ac:dyDescent="0.15">
      <c r="A825" t="s">
        <v>10825</v>
      </c>
      <c r="B825">
        <v>3</v>
      </c>
      <c r="C825">
        <v>2273.1069439035</v>
      </c>
      <c r="D825">
        <v>2274.4381199999998</v>
      </c>
      <c r="E825">
        <v>2</v>
      </c>
      <c r="F825" t="s">
        <v>10826</v>
      </c>
      <c r="G825">
        <v>3</v>
      </c>
      <c r="I825">
        <v>1</v>
      </c>
      <c r="J825">
        <v>2</v>
      </c>
      <c r="K825" t="s">
        <v>14867</v>
      </c>
    </row>
    <row r="826" spans="1:11" hidden="1" x14ac:dyDescent="0.15">
      <c r="A826" t="s">
        <v>10827</v>
      </c>
      <c r="B826">
        <v>3</v>
      </c>
      <c r="C826">
        <v>1504.7256822183001</v>
      </c>
      <c r="D826">
        <v>1505.58016</v>
      </c>
      <c r="E826">
        <v>1</v>
      </c>
      <c r="F826" t="s">
        <v>3994</v>
      </c>
      <c r="G826">
        <v>3</v>
      </c>
      <c r="I826">
        <v>3</v>
      </c>
      <c r="K826" t="s">
        <v>14867</v>
      </c>
    </row>
    <row r="827" spans="1:11" hidden="1" x14ac:dyDescent="0.15">
      <c r="A827" t="s">
        <v>10829</v>
      </c>
      <c r="B827">
        <v>3</v>
      </c>
      <c r="C827">
        <v>2119.0393052173999</v>
      </c>
      <c r="D827">
        <v>2120.2320399999999</v>
      </c>
      <c r="E827">
        <v>1</v>
      </c>
      <c r="F827" t="s">
        <v>60</v>
      </c>
      <c r="G827">
        <v>3</v>
      </c>
      <c r="H827">
        <v>1</v>
      </c>
      <c r="I827">
        <v>2</v>
      </c>
      <c r="K827" t="s">
        <v>14867</v>
      </c>
    </row>
    <row r="828" spans="1:11" hidden="1" x14ac:dyDescent="0.15">
      <c r="A828" t="s">
        <v>10834</v>
      </c>
      <c r="B828">
        <v>3</v>
      </c>
      <c r="C828">
        <v>1428.7096382236</v>
      </c>
      <c r="D828">
        <v>1429.5288</v>
      </c>
      <c r="E828">
        <v>2</v>
      </c>
      <c r="F828" t="s">
        <v>10835</v>
      </c>
      <c r="G828">
        <v>3</v>
      </c>
      <c r="I828">
        <v>1</v>
      </c>
      <c r="J828">
        <v>2</v>
      </c>
      <c r="K828" t="s">
        <v>14867</v>
      </c>
    </row>
    <row r="829" spans="1:11" hidden="1" x14ac:dyDescent="0.15">
      <c r="A829" t="s">
        <v>10836</v>
      </c>
      <c r="B829">
        <v>3</v>
      </c>
      <c r="C829">
        <v>1144.5876725943999</v>
      </c>
      <c r="D829">
        <v>1145.2651000000001</v>
      </c>
      <c r="E829">
        <v>1</v>
      </c>
      <c r="F829" t="s">
        <v>1783</v>
      </c>
      <c r="G829">
        <v>3</v>
      </c>
      <c r="I829">
        <v>2</v>
      </c>
      <c r="J829">
        <v>1</v>
      </c>
      <c r="K829" t="s">
        <v>14867</v>
      </c>
    </row>
    <row r="830" spans="1:11" hidden="1" x14ac:dyDescent="0.15">
      <c r="A830" t="s">
        <v>10842</v>
      </c>
      <c r="B830">
        <v>3</v>
      </c>
      <c r="C830">
        <v>1456.7634051286</v>
      </c>
      <c r="D830">
        <v>1457.5885599999999</v>
      </c>
      <c r="E830">
        <v>1</v>
      </c>
      <c r="F830" t="s">
        <v>913</v>
      </c>
      <c r="G830">
        <v>3</v>
      </c>
      <c r="I830">
        <v>1</v>
      </c>
      <c r="J830">
        <v>2</v>
      </c>
      <c r="K830" t="s">
        <v>14867</v>
      </c>
    </row>
    <row r="831" spans="1:11" hidden="1" x14ac:dyDescent="0.15">
      <c r="A831" t="s">
        <v>10847</v>
      </c>
      <c r="B831">
        <v>3</v>
      </c>
      <c r="C831">
        <v>1490.7472868141001</v>
      </c>
      <c r="D831">
        <v>1491.76313</v>
      </c>
      <c r="E831">
        <v>4</v>
      </c>
      <c r="F831" t="s">
        <v>9672</v>
      </c>
      <c r="G831">
        <v>3</v>
      </c>
      <c r="I831">
        <v>2</v>
      </c>
      <c r="J831">
        <v>1</v>
      </c>
      <c r="K831" t="s">
        <v>14867</v>
      </c>
    </row>
    <row r="832" spans="1:11" hidden="1" x14ac:dyDescent="0.15">
      <c r="A832" t="s">
        <v>10848</v>
      </c>
      <c r="B832">
        <v>3</v>
      </c>
      <c r="C832">
        <v>1518.7314362981999</v>
      </c>
      <c r="D832">
        <v>1519.61158</v>
      </c>
      <c r="E832">
        <v>1</v>
      </c>
      <c r="F832" t="s">
        <v>5732</v>
      </c>
      <c r="G832">
        <v>3</v>
      </c>
      <c r="I832">
        <v>2</v>
      </c>
      <c r="J832">
        <v>1</v>
      </c>
      <c r="K832" t="s">
        <v>14867</v>
      </c>
    </row>
    <row r="833" spans="1:11" hidden="1" x14ac:dyDescent="0.15">
      <c r="A833" t="s">
        <v>10849</v>
      </c>
      <c r="B833">
        <v>3</v>
      </c>
      <c r="C833">
        <v>1219.6448531223</v>
      </c>
      <c r="D833">
        <v>1220.3714600000001</v>
      </c>
      <c r="E833">
        <v>1</v>
      </c>
      <c r="F833" t="s">
        <v>24</v>
      </c>
      <c r="G833">
        <v>3</v>
      </c>
      <c r="I833">
        <v>2</v>
      </c>
      <c r="J833">
        <v>1</v>
      </c>
      <c r="K833" t="s">
        <v>14867</v>
      </c>
    </row>
    <row r="834" spans="1:11" hidden="1" x14ac:dyDescent="0.15">
      <c r="A834" t="s">
        <v>10850</v>
      </c>
      <c r="B834">
        <v>3</v>
      </c>
      <c r="C834">
        <v>1604.8046012412999</v>
      </c>
      <c r="D834">
        <v>1605.74388</v>
      </c>
      <c r="E834">
        <v>2</v>
      </c>
      <c r="F834" t="s">
        <v>10851</v>
      </c>
      <c r="G834">
        <v>3</v>
      </c>
      <c r="I834">
        <v>3</v>
      </c>
      <c r="K834" t="s">
        <v>14867</v>
      </c>
    </row>
    <row r="835" spans="1:11" hidden="1" x14ac:dyDescent="0.15">
      <c r="A835" t="s">
        <v>10854</v>
      </c>
      <c r="B835">
        <v>3</v>
      </c>
      <c r="C835">
        <v>1325.7554662042</v>
      </c>
      <c r="D835">
        <v>1326.5382199999999</v>
      </c>
      <c r="E835">
        <v>3</v>
      </c>
      <c r="F835" t="s">
        <v>10289</v>
      </c>
      <c r="G835">
        <v>3</v>
      </c>
      <c r="I835">
        <v>2</v>
      </c>
      <c r="J835">
        <v>1</v>
      </c>
      <c r="K835" t="s">
        <v>14867</v>
      </c>
    </row>
    <row r="836" spans="1:11" hidden="1" x14ac:dyDescent="0.15">
      <c r="A836" t="s">
        <v>10855</v>
      </c>
      <c r="B836">
        <v>3</v>
      </c>
      <c r="C836">
        <v>1340.7299797352</v>
      </c>
      <c r="D836">
        <v>1341.5098</v>
      </c>
      <c r="E836">
        <v>1</v>
      </c>
      <c r="F836" t="s">
        <v>5472</v>
      </c>
      <c r="G836">
        <v>3</v>
      </c>
      <c r="I836">
        <v>3</v>
      </c>
      <c r="K836" t="s">
        <v>14867</v>
      </c>
    </row>
    <row r="837" spans="1:11" hidden="1" x14ac:dyDescent="0.15">
      <c r="A837" t="s">
        <v>10859</v>
      </c>
      <c r="B837">
        <v>3</v>
      </c>
      <c r="C837">
        <v>1518.7525656708001</v>
      </c>
      <c r="D837">
        <v>1519.61004</v>
      </c>
      <c r="E837">
        <v>3</v>
      </c>
      <c r="F837" t="s">
        <v>10860</v>
      </c>
      <c r="G837">
        <v>3</v>
      </c>
      <c r="I837">
        <v>3</v>
      </c>
      <c r="K837" t="s">
        <v>14867</v>
      </c>
    </row>
    <row r="838" spans="1:11" hidden="1" x14ac:dyDescent="0.15">
      <c r="A838" t="s">
        <v>10862</v>
      </c>
      <c r="B838">
        <v>3</v>
      </c>
      <c r="C838">
        <v>1274.6354106480001</v>
      </c>
      <c r="D838">
        <v>1275.3623</v>
      </c>
      <c r="E838">
        <v>2</v>
      </c>
      <c r="F838" t="s">
        <v>10357</v>
      </c>
      <c r="G838">
        <v>3</v>
      </c>
      <c r="H838">
        <v>1</v>
      </c>
      <c r="I838">
        <v>1</v>
      </c>
      <c r="J838">
        <v>1</v>
      </c>
      <c r="K838" t="s">
        <v>14867</v>
      </c>
    </row>
    <row r="839" spans="1:11" hidden="1" x14ac:dyDescent="0.15">
      <c r="A839" t="s">
        <v>10863</v>
      </c>
      <c r="B839">
        <v>3</v>
      </c>
      <c r="C839">
        <v>1708.7871259454</v>
      </c>
      <c r="D839">
        <v>1709.8398999999999</v>
      </c>
      <c r="E839">
        <v>3</v>
      </c>
      <c r="F839" t="s">
        <v>10864</v>
      </c>
      <c r="G839">
        <v>3</v>
      </c>
      <c r="I839">
        <v>1</v>
      </c>
      <c r="J839">
        <v>2</v>
      </c>
      <c r="K839" t="s">
        <v>14867</v>
      </c>
    </row>
    <row r="840" spans="1:11" hidden="1" x14ac:dyDescent="0.15">
      <c r="A840" t="s">
        <v>10865</v>
      </c>
      <c r="B840">
        <v>3</v>
      </c>
      <c r="C840">
        <v>1613.8260649649001</v>
      </c>
      <c r="D840">
        <v>1614.7524000000001</v>
      </c>
      <c r="E840">
        <v>6</v>
      </c>
      <c r="F840" t="s">
        <v>9938</v>
      </c>
      <c r="G840">
        <v>3</v>
      </c>
      <c r="I840">
        <v>2</v>
      </c>
      <c r="J840">
        <v>1</v>
      </c>
      <c r="K840" t="s">
        <v>14867</v>
      </c>
    </row>
    <row r="841" spans="1:11" hidden="1" x14ac:dyDescent="0.15">
      <c r="A841" t="s">
        <v>10869</v>
      </c>
      <c r="B841">
        <v>3</v>
      </c>
      <c r="C841">
        <v>1814.901020822</v>
      </c>
      <c r="D841">
        <v>1815.9323400000001</v>
      </c>
      <c r="E841">
        <v>1</v>
      </c>
      <c r="F841" t="s">
        <v>24</v>
      </c>
      <c r="G841">
        <v>3</v>
      </c>
      <c r="I841">
        <v>2</v>
      </c>
      <c r="J841">
        <v>1</v>
      </c>
      <c r="K841" t="s">
        <v>14867</v>
      </c>
    </row>
    <row r="842" spans="1:11" hidden="1" x14ac:dyDescent="0.15">
      <c r="A842" t="s">
        <v>10870</v>
      </c>
      <c r="B842">
        <v>3</v>
      </c>
      <c r="C842">
        <v>1873.9753892698</v>
      </c>
      <c r="D842">
        <v>1875.2090900000001</v>
      </c>
      <c r="E842">
        <v>4</v>
      </c>
      <c r="F842" t="s">
        <v>9672</v>
      </c>
      <c r="G842">
        <v>3</v>
      </c>
      <c r="I842">
        <v>3</v>
      </c>
      <c r="K842" t="s">
        <v>14867</v>
      </c>
    </row>
    <row r="843" spans="1:11" hidden="1" x14ac:dyDescent="0.15">
      <c r="A843" t="s">
        <v>10875</v>
      </c>
      <c r="B843">
        <v>3</v>
      </c>
      <c r="C843">
        <v>2102.9538614063999</v>
      </c>
      <c r="D843">
        <v>2104.2082350000001</v>
      </c>
      <c r="E843">
        <v>1</v>
      </c>
      <c r="F843" t="s">
        <v>60</v>
      </c>
      <c r="G843">
        <v>3</v>
      </c>
      <c r="H843">
        <v>1</v>
      </c>
      <c r="I843">
        <v>2</v>
      </c>
      <c r="K843" t="s">
        <v>14867</v>
      </c>
    </row>
    <row r="844" spans="1:11" hidden="1" x14ac:dyDescent="0.15">
      <c r="A844" t="s">
        <v>10876</v>
      </c>
      <c r="B844">
        <v>3</v>
      </c>
      <c r="C844">
        <v>1725.7607793667</v>
      </c>
      <c r="D844">
        <v>1726.7627199999999</v>
      </c>
      <c r="E844">
        <v>2</v>
      </c>
      <c r="F844" t="s">
        <v>10877</v>
      </c>
      <c r="G844">
        <v>3</v>
      </c>
      <c r="I844">
        <v>1</v>
      </c>
      <c r="J844">
        <v>2</v>
      </c>
      <c r="K844" t="s">
        <v>14867</v>
      </c>
    </row>
    <row r="845" spans="1:11" hidden="1" x14ac:dyDescent="0.15">
      <c r="A845" t="s">
        <v>10880</v>
      </c>
      <c r="B845">
        <v>3</v>
      </c>
      <c r="C845">
        <v>1349.6132953752999</v>
      </c>
      <c r="D845">
        <v>1350.447555</v>
      </c>
      <c r="E845">
        <v>2</v>
      </c>
      <c r="F845" t="s">
        <v>9682</v>
      </c>
      <c r="G845">
        <v>3</v>
      </c>
      <c r="I845">
        <v>2</v>
      </c>
      <c r="J845">
        <v>1</v>
      </c>
      <c r="K845" t="s">
        <v>14867</v>
      </c>
    </row>
    <row r="846" spans="1:11" hidden="1" x14ac:dyDescent="0.15">
      <c r="A846" t="s">
        <v>10886</v>
      </c>
      <c r="B846">
        <v>3</v>
      </c>
      <c r="C846">
        <v>1038.6185787923</v>
      </c>
      <c r="D846">
        <v>1039.22928</v>
      </c>
      <c r="E846">
        <v>2</v>
      </c>
      <c r="F846" t="s">
        <v>9040</v>
      </c>
      <c r="G846">
        <v>3</v>
      </c>
      <c r="I846">
        <v>3</v>
      </c>
      <c r="K846" t="s">
        <v>14867</v>
      </c>
    </row>
    <row r="847" spans="1:11" hidden="1" x14ac:dyDescent="0.15">
      <c r="A847" t="s">
        <v>10889</v>
      </c>
      <c r="B847">
        <v>3</v>
      </c>
      <c r="C847">
        <v>1254.7044336867</v>
      </c>
      <c r="D847">
        <v>1255.4238600000001</v>
      </c>
      <c r="E847">
        <v>1</v>
      </c>
      <c r="F847" t="s">
        <v>2712</v>
      </c>
      <c r="G847">
        <v>3</v>
      </c>
      <c r="I847">
        <v>2</v>
      </c>
      <c r="J847">
        <v>1</v>
      </c>
      <c r="K847" t="s">
        <v>14867</v>
      </c>
    </row>
    <row r="848" spans="1:11" hidden="1" x14ac:dyDescent="0.15">
      <c r="A848" t="s">
        <v>10890</v>
      </c>
      <c r="B848">
        <v>3</v>
      </c>
      <c r="C848">
        <v>810.42759012440001</v>
      </c>
      <c r="D848">
        <v>810.93611999999996</v>
      </c>
      <c r="E848">
        <v>9</v>
      </c>
      <c r="F848" t="s">
        <v>10891</v>
      </c>
      <c r="G848">
        <v>3</v>
      </c>
      <c r="I848">
        <v>1</v>
      </c>
      <c r="J848">
        <v>2</v>
      </c>
      <c r="K848" t="s">
        <v>14867</v>
      </c>
    </row>
    <row r="849" spans="1:11" hidden="1" x14ac:dyDescent="0.15">
      <c r="A849" t="s">
        <v>10893</v>
      </c>
      <c r="B849">
        <v>3</v>
      </c>
      <c r="C849">
        <v>1442.7550849045999</v>
      </c>
      <c r="D849">
        <v>1443.6380200000001</v>
      </c>
      <c r="E849">
        <v>1</v>
      </c>
      <c r="F849" t="s">
        <v>913</v>
      </c>
      <c r="G849">
        <v>3</v>
      </c>
      <c r="I849">
        <v>1</v>
      </c>
      <c r="J849">
        <v>2</v>
      </c>
      <c r="K849" t="s">
        <v>14867</v>
      </c>
    </row>
    <row r="850" spans="1:11" hidden="1" x14ac:dyDescent="0.15">
      <c r="A850" t="s">
        <v>10896</v>
      </c>
      <c r="B850">
        <v>3</v>
      </c>
      <c r="C850">
        <v>1866.9145627741</v>
      </c>
      <c r="D850">
        <v>1868.0686149999999</v>
      </c>
      <c r="E850">
        <v>1</v>
      </c>
      <c r="F850" t="s">
        <v>26</v>
      </c>
      <c r="G850">
        <v>3</v>
      </c>
      <c r="H850">
        <v>1</v>
      </c>
      <c r="I850">
        <v>2</v>
      </c>
      <c r="K850" t="s">
        <v>14867</v>
      </c>
    </row>
    <row r="851" spans="1:11" hidden="1" x14ac:dyDescent="0.15">
      <c r="A851" t="s">
        <v>10899</v>
      </c>
      <c r="B851">
        <v>3</v>
      </c>
      <c r="C851">
        <v>2042.9868757163999</v>
      </c>
      <c r="D851">
        <v>2044.13762</v>
      </c>
      <c r="E851">
        <v>7</v>
      </c>
      <c r="F851" t="s">
        <v>10900</v>
      </c>
      <c r="G851">
        <v>3</v>
      </c>
      <c r="I851">
        <v>1</v>
      </c>
      <c r="J851">
        <v>2</v>
      </c>
      <c r="K851" t="s">
        <v>14867</v>
      </c>
    </row>
    <row r="852" spans="1:11" hidden="1" x14ac:dyDescent="0.15">
      <c r="A852" t="s">
        <v>10901</v>
      </c>
      <c r="B852">
        <v>3</v>
      </c>
      <c r="C852">
        <v>2042.9868757163999</v>
      </c>
      <c r="D852">
        <v>2044.13762</v>
      </c>
      <c r="E852">
        <v>7</v>
      </c>
      <c r="F852" t="s">
        <v>10900</v>
      </c>
      <c r="G852">
        <v>3</v>
      </c>
      <c r="I852">
        <v>1</v>
      </c>
      <c r="J852">
        <v>2</v>
      </c>
      <c r="K852" t="s">
        <v>14867</v>
      </c>
    </row>
    <row r="853" spans="1:11" hidden="1" x14ac:dyDescent="0.15">
      <c r="A853" t="s">
        <v>10902</v>
      </c>
      <c r="B853">
        <v>3</v>
      </c>
      <c r="C853">
        <v>2005.9559821877001</v>
      </c>
      <c r="D853">
        <v>2007.19002</v>
      </c>
      <c r="E853">
        <v>2</v>
      </c>
      <c r="F853" t="s">
        <v>10826</v>
      </c>
      <c r="G853">
        <v>3</v>
      </c>
      <c r="I853">
        <v>1</v>
      </c>
      <c r="J853">
        <v>2</v>
      </c>
      <c r="K853" t="s">
        <v>14867</v>
      </c>
    </row>
    <row r="854" spans="1:11" hidden="1" x14ac:dyDescent="0.15">
      <c r="A854" t="s">
        <v>10906</v>
      </c>
      <c r="B854">
        <v>3</v>
      </c>
      <c r="C854">
        <v>1125.6869927084999</v>
      </c>
      <c r="D854">
        <v>1126.3496399999999</v>
      </c>
      <c r="E854">
        <v>1</v>
      </c>
      <c r="F854" t="s">
        <v>3940</v>
      </c>
      <c r="G854">
        <v>3</v>
      </c>
      <c r="I854">
        <v>1</v>
      </c>
      <c r="J854">
        <v>2</v>
      </c>
      <c r="K854" t="s">
        <v>14867</v>
      </c>
    </row>
    <row r="855" spans="1:11" hidden="1" x14ac:dyDescent="0.15">
      <c r="A855" t="s">
        <v>10907</v>
      </c>
      <c r="B855">
        <v>3</v>
      </c>
      <c r="C855">
        <v>1682.7821516176</v>
      </c>
      <c r="D855">
        <v>1683.8297749999999</v>
      </c>
      <c r="E855">
        <v>1</v>
      </c>
      <c r="F855" t="s">
        <v>296</v>
      </c>
      <c r="G855">
        <v>3</v>
      </c>
      <c r="I855">
        <v>2</v>
      </c>
      <c r="J855">
        <v>1</v>
      </c>
      <c r="K855" t="s">
        <v>14867</v>
      </c>
    </row>
    <row r="856" spans="1:11" hidden="1" x14ac:dyDescent="0.15">
      <c r="A856" t="s">
        <v>10913</v>
      </c>
      <c r="B856">
        <v>3</v>
      </c>
      <c r="C856">
        <v>1587.8732899290001</v>
      </c>
      <c r="D856">
        <v>1588.8060800000001</v>
      </c>
      <c r="E856">
        <v>2</v>
      </c>
      <c r="F856" t="s">
        <v>8955</v>
      </c>
      <c r="G856">
        <v>3</v>
      </c>
      <c r="I856">
        <v>1</v>
      </c>
      <c r="J856">
        <v>2</v>
      </c>
      <c r="K856" t="s">
        <v>14867</v>
      </c>
    </row>
    <row r="857" spans="1:11" hidden="1" x14ac:dyDescent="0.15">
      <c r="A857" t="s">
        <v>10915</v>
      </c>
      <c r="B857">
        <v>3</v>
      </c>
      <c r="C857">
        <v>1344.7248943572999</v>
      </c>
      <c r="D857">
        <v>1345.4984999999999</v>
      </c>
      <c r="E857">
        <v>1</v>
      </c>
      <c r="F857" t="s">
        <v>1755</v>
      </c>
      <c r="G857">
        <v>3</v>
      </c>
      <c r="I857">
        <v>2</v>
      </c>
      <c r="J857">
        <v>1</v>
      </c>
      <c r="K857" t="s">
        <v>14867</v>
      </c>
    </row>
    <row r="858" spans="1:11" hidden="1" x14ac:dyDescent="0.15">
      <c r="A858" t="s">
        <v>10916</v>
      </c>
      <c r="B858">
        <v>3</v>
      </c>
      <c r="C858">
        <v>1458.7565884162</v>
      </c>
      <c r="D858">
        <v>1459.5978399999999</v>
      </c>
      <c r="E858">
        <v>1</v>
      </c>
      <c r="F858" t="s">
        <v>2832</v>
      </c>
      <c r="G858">
        <v>3</v>
      </c>
      <c r="I858">
        <v>2</v>
      </c>
      <c r="J858">
        <v>1</v>
      </c>
      <c r="K858" t="s">
        <v>14867</v>
      </c>
    </row>
    <row r="859" spans="1:11" hidden="1" x14ac:dyDescent="0.15">
      <c r="A859" t="s">
        <v>10917</v>
      </c>
      <c r="B859">
        <v>3</v>
      </c>
      <c r="C859">
        <v>1242.6819669101001</v>
      </c>
      <c r="D859">
        <v>1243.4065599999999</v>
      </c>
      <c r="E859">
        <v>6</v>
      </c>
      <c r="F859" t="s">
        <v>10918</v>
      </c>
      <c r="G859">
        <v>3</v>
      </c>
      <c r="I859">
        <v>1</v>
      </c>
      <c r="J859">
        <v>2</v>
      </c>
      <c r="K859" t="s">
        <v>14867</v>
      </c>
    </row>
    <row r="860" spans="1:11" hidden="1" x14ac:dyDescent="0.15">
      <c r="A860" t="s">
        <v>10919</v>
      </c>
      <c r="B860">
        <v>3</v>
      </c>
      <c r="C860">
        <v>1405.7089099421</v>
      </c>
      <c r="D860">
        <v>1406.53676</v>
      </c>
      <c r="E860">
        <v>1</v>
      </c>
      <c r="F860" t="s">
        <v>6032</v>
      </c>
      <c r="G860">
        <v>3</v>
      </c>
      <c r="I860">
        <v>2</v>
      </c>
      <c r="J860">
        <v>1</v>
      </c>
      <c r="K860" t="s">
        <v>14867</v>
      </c>
    </row>
    <row r="861" spans="1:11" hidden="1" x14ac:dyDescent="0.15">
      <c r="A861" t="s">
        <v>10921</v>
      </c>
      <c r="B861">
        <v>3</v>
      </c>
      <c r="C861">
        <v>1542.7565884162</v>
      </c>
      <c r="D861">
        <v>1543.67274</v>
      </c>
      <c r="E861">
        <v>6</v>
      </c>
      <c r="F861" t="s">
        <v>8976</v>
      </c>
      <c r="G861">
        <v>3</v>
      </c>
      <c r="I861">
        <v>2</v>
      </c>
      <c r="J861">
        <v>1</v>
      </c>
      <c r="K861" t="s">
        <v>14867</v>
      </c>
    </row>
    <row r="862" spans="1:11" hidden="1" x14ac:dyDescent="0.15">
      <c r="A862" t="s">
        <v>10922</v>
      </c>
      <c r="B862">
        <v>3</v>
      </c>
      <c r="C862">
        <v>1706.8839141947999</v>
      </c>
      <c r="D862">
        <v>1707.87888</v>
      </c>
      <c r="E862">
        <v>4</v>
      </c>
      <c r="F862" t="s">
        <v>10923</v>
      </c>
      <c r="G862">
        <v>3</v>
      </c>
      <c r="I862">
        <v>2</v>
      </c>
      <c r="J862">
        <v>1</v>
      </c>
      <c r="K862" t="s">
        <v>14867</v>
      </c>
    </row>
    <row r="863" spans="1:11" hidden="1" x14ac:dyDescent="0.15">
      <c r="A863" t="s">
        <v>10927</v>
      </c>
      <c r="B863">
        <v>3</v>
      </c>
      <c r="C863">
        <v>1027.5662088708</v>
      </c>
      <c r="D863">
        <v>1028.1602800000001</v>
      </c>
      <c r="E863">
        <v>2</v>
      </c>
      <c r="F863" t="s">
        <v>10851</v>
      </c>
      <c r="G863">
        <v>3</v>
      </c>
      <c r="I863">
        <v>2</v>
      </c>
      <c r="J863">
        <v>1</v>
      </c>
      <c r="K863" t="s">
        <v>14867</v>
      </c>
    </row>
    <row r="864" spans="1:11" hidden="1" x14ac:dyDescent="0.15">
      <c r="A864" t="s">
        <v>10928</v>
      </c>
      <c r="B864">
        <v>3</v>
      </c>
      <c r="C864">
        <v>1285.7129326874999</v>
      </c>
      <c r="D864">
        <v>1286.4710600000001</v>
      </c>
      <c r="E864">
        <v>3</v>
      </c>
      <c r="F864" t="s">
        <v>10929</v>
      </c>
      <c r="G864">
        <v>3</v>
      </c>
      <c r="H864">
        <v>2</v>
      </c>
      <c r="I864">
        <v>1</v>
      </c>
      <c r="K864" t="s">
        <v>14867</v>
      </c>
    </row>
    <row r="865" spans="1:11" hidden="1" x14ac:dyDescent="0.15">
      <c r="A865" t="s">
        <v>10932</v>
      </c>
      <c r="B865">
        <v>3</v>
      </c>
      <c r="C865">
        <v>1240.6663168458999</v>
      </c>
      <c r="D865">
        <v>1241.39068</v>
      </c>
      <c r="E865">
        <v>1</v>
      </c>
      <c r="F865" t="s">
        <v>5912</v>
      </c>
      <c r="G865">
        <v>3</v>
      </c>
      <c r="I865">
        <v>2</v>
      </c>
      <c r="J865">
        <v>1</v>
      </c>
      <c r="K865" t="s">
        <v>14867</v>
      </c>
    </row>
    <row r="866" spans="1:11" hidden="1" x14ac:dyDescent="0.15">
      <c r="A866" t="s">
        <v>10937</v>
      </c>
      <c r="B866">
        <v>3</v>
      </c>
      <c r="C866">
        <v>1745.8948132321</v>
      </c>
      <c r="D866">
        <v>1746.9149199999999</v>
      </c>
      <c r="E866">
        <v>2</v>
      </c>
      <c r="F866" t="s">
        <v>10756</v>
      </c>
      <c r="G866">
        <v>3</v>
      </c>
      <c r="I866">
        <v>2</v>
      </c>
      <c r="J866">
        <v>1</v>
      </c>
      <c r="K866" t="s">
        <v>14867</v>
      </c>
    </row>
    <row r="867" spans="1:11" hidden="1" x14ac:dyDescent="0.15">
      <c r="A867" t="s">
        <v>10941</v>
      </c>
      <c r="B867">
        <v>3</v>
      </c>
      <c r="C867">
        <v>1874.8476180901</v>
      </c>
      <c r="D867">
        <v>1876.1201149999999</v>
      </c>
      <c r="E867">
        <v>1</v>
      </c>
      <c r="F867" t="s">
        <v>734</v>
      </c>
      <c r="G867">
        <v>3</v>
      </c>
      <c r="I867">
        <v>2</v>
      </c>
      <c r="J867">
        <v>1</v>
      </c>
      <c r="K867" t="s">
        <v>14867</v>
      </c>
    </row>
    <row r="868" spans="1:11" hidden="1" x14ac:dyDescent="0.15">
      <c r="A868" t="s">
        <v>10947</v>
      </c>
      <c r="B868">
        <v>3</v>
      </c>
      <c r="C868">
        <v>2358.1525612140999</v>
      </c>
      <c r="D868">
        <v>2359.6060349999998</v>
      </c>
      <c r="E868">
        <v>1</v>
      </c>
      <c r="F868" t="s">
        <v>140</v>
      </c>
      <c r="G868">
        <v>3</v>
      </c>
      <c r="I868">
        <v>1</v>
      </c>
      <c r="J868">
        <v>2</v>
      </c>
      <c r="K868" t="s">
        <v>14867</v>
      </c>
    </row>
    <row r="869" spans="1:11" hidden="1" x14ac:dyDescent="0.15">
      <c r="A869" t="s">
        <v>10953</v>
      </c>
      <c r="B869">
        <v>3</v>
      </c>
      <c r="C869">
        <v>1624.8420493801</v>
      </c>
      <c r="D869">
        <v>1625.7783400000001</v>
      </c>
      <c r="E869">
        <v>2</v>
      </c>
      <c r="F869" t="s">
        <v>10316</v>
      </c>
      <c r="G869">
        <v>3</v>
      </c>
      <c r="I869">
        <v>1</v>
      </c>
      <c r="J869">
        <v>2</v>
      </c>
      <c r="K869" t="s">
        <v>14867</v>
      </c>
    </row>
    <row r="870" spans="1:11" hidden="1" x14ac:dyDescent="0.15">
      <c r="A870" t="s">
        <v>10954</v>
      </c>
      <c r="B870">
        <v>3</v>
      </c>
      <c r="C870">
        <v>1117.5502840351</v>
      </c>
      <c r="D870">
        <v>1118.1918599999999</v>
      </c>
      <c r="E870">
        <v>1</v>
      </c>
      <c r="F870" t="s">
        <v>3968</v>
      </c>
      <c r="G870">
        <v>3</v>
      </c>
      <c r="I870">
        <v>1</v>
      </c>
      <c r="J870">
        <v>2</v>
      </c>
      <c r="K870" t="s">
        <v>14867</v>
      </c>
    </row>
    <row r="871" spans="1:11" hidden="1" x14ac:dyDescent="0.15">
      <c r="A871" t="s">
        <v>10955</v>
      </c>
      <c r="B871">
        <v>3</v>
      </c>
      <c r="C871">
        <v>1093.5192587797001</v>
      </c>
      <c r="D871">
        <v>1094.1808109999999</v>
      </c>
      <c r="E871">
        <v>2</v>
      </c>
      <c r="F871" t="s">
        <v>8963</v>
      </c>
      <c r="G871">
        <v>3</v>
      </c>
      <c r="I871">
        <v>1</v>
      </c>
      <c r="J871">
        <v>2</v>
      </c>
      <c r="K871" t="s">
        <v>14867</v>
      </c>
    </row>
    <row r="872" spans="1:11" hidden="1" x14ac:dyDescent="0.15">
      <c r="A872" t="s">
        <v>10956</v>
      </c>
      <c r="B872">
        <v>3</v>
      </c>
      <c r="C872">
        <v>1545.8402584661001</v>
      </c>
      <c r="D872">
        <v>1546.7628</v>
      </c>
      <c r="E872">
        <v>3</v>
      </c>
      <c r="F872" t="s">
        <v>10957</v>
      </c>
      <c r="G872">
        <v>3</v>
      </c>
      <c r="I872">
        <v>1</v>
      </c>
      <c r="J872">
        <v>2</v>
      </c>
      <c r="K872" t="s">
        <v>14867</v>
      </c>
    </row>
    <row r="873" spans="1:11" hidden="1" x14ac:dyDescent="0.15">
      <c r="A873" t="s">
        <v>10958</v>
      </c>
      <c r="B873">
        <v>3</v>
      </c>
      <c r="C873">
        <v>2139.0993393301001</v>
      </c>
      <c r="D873">
        <v>2140.3871399999998</v>
      </c>
      <c r="E873">
        <v>1</v>
      </c>
      <c r="F873" t="s">
        <v>40</v>
      </c>
      <c r="G873">
        <v>3</v>
      </c>
      <c r="I873">
        <v>1</v>
      </c>
      <c r="J873">
        <v>2</v>
      </c>
      <c r="K873" t="s">
        <v>14867</v>
      </c>
    </row>
    <row r="874" spans="1:11" hidden="1" x14ac:dyDescent="0.15">
      <c r="A874" t="s">
        <v>10963</v>
      </c>
      <c r="B874">
        <v>3</v>
      </c>
      <c r="C874">
        <v>1286.6440778921999</v>
      </c>
      <c r="D874">
        <v>1287.4571800000001</v>
      </c>
      <c r="E874">
        <v>2</v>
      </c>
      <c r="F874" t="s">
        <v>10964</v>
      </c>
      <c r="G874">
        <v>3</v>
      </c>
      <c r="H874">
        <v>1</v>
      </c>
      <c r="I874">
        <v>2</v>
      </c>
      <c r="K874" t="s">
        <v>14867</v>
      </c>
    </row>
    <row r="875" spans="1:11" hidden="1" x14ac:dyDescent="0.15">
      <c r="A875" t="s">
        <v>10965</v>
      </c>
      <c r="B875">
        <v>3</v>
      </c>
      <c r="C875">
        <v>1511.6536566784</v>
      </c>
      <c r="D875">
        <v>1512.673875</v>
      </c>
      <c r="E875">
        <v>3</v>
      </c>
      <c r="F875" t="s">
        <v>10966</v>
      </c>
      <c r="G875">
        <v>3</v>
      </c>
      <c r="I875">
        <v>1</v>
      </c>
      <c r="J875">
        <v>2</v>
      </c>
      <c r="K875" t="s">
        <v>14867</v>
      </c>
    </row>
    <row r="876" spans="1:11" hidden="1" x14ac:dyDescent="0.15">
      <c r="A876" t="s">
        <v>10967</v>
      </c>
      <c r="B876">
        <v>3</v>
      </c>
      <c r="C876">
        <v>1927.9064405509</v>
      </c>
      <c r="D876">
        <v>1929.05</v>
      </c>
      <c r="E876">
        <v>5</v>
      </c>
      <c r="F876" t="s">
        <v>10968</v>
      </c>
      <c r="G876">
        <v>3</v>
      </c>
      <c r="I876">
        <v>2</v>
      </c>
      <c r="J876">
        <v>1</v>
      </c>
      <c r="K876" t="s">
        <v>14867</v>
      </c>
    </row>
    <row r="877" spans="1:11" hidden="1" x14ac:dyDescent="0.15">
      <c r="A877" t="s">
        <v>10971</v>
      </c>
      <c r="B877">
        <v>3</v>
      </c>
      <c r="C877">
        <v>2358.1525612140999</v>
      </c>
      <c r="D877">
        <v>2359.6060349999998</v>
      </c>
      <c r="E877">
        <v>1</v>
      </c>
      <c r="F877" t="s">
        <v>140</v>
      </c>
      <c r="G877">
        <v>3</v>
      </c>
      <c r="I877">
        <v>2</v>
      </c>
      <c r="J877">
        <v>1</v>
      </c>
      <c r="K877" t="s">
        <v>14867</v>
      </c>
    </row>
    <row r="878" spans="1:11" hidden="1" x14ac:dyDescent="0.15">
      <c r="A878" t="s">
        <v>10976</v>
      </c>
      <c r="B878">
        <v>3</v>
      </c>
      <c r="C878">
        <v>2354.1647931334001</v>
      </c>
      <c r="D878">
        <v>2355.5538999999999</v>
      </c>
      <c r="E878">
        <v>2</v>
      </c>
      <c r="F878" t="s">
        <v>10316</v>
      </c>
      <c r="G878">
        <v>3</v>
      </c>
      <c r="I878">
        <v>1</v>
      </c>
      <c r="J878">
        <v>2</v>
      </c>
      <c r="K878" t="s">
        <v>14867</v>
      </c>
    </row>
    <row r="879" spans="1:11" hidden="1" x14ac:dyDescent="0.15">
      <c r="A879" t="s">
        <v>10986</v>
      </c>
      <c r="B879">
        <v>3</v>
      </c>
      <c r="C879">
        <v>1772.90901936419</v>
      </c>
      <c r="D879">
        <v>1773.9749999999899</v>
      </c>
      <c r="E879">
        <v>2</v>
      </c>
      <c r="F879" t="s">
        <v>10987</v>
      </c>
      <c r="G879">
        <v>3</v>
      </c>
      <c r="I879">
        <v>2</v>
      </c>
      <c r="J879">
        <v>1</v>
      </c>
      <c r="K879" t="s">
        <v>14867</v>
      </c>
    </row>
    <row r="880" spans="1:11" hidden="1" x14ac:dyDescent="0.15">
      <c r="A880" t="s">
        <v>10988</v>
      </c>
      <c r="B880">
        <v>3</v>
      </c>
      <c r="C880">
        <v>1671.8864930080999</v>
      </c>
      <c r="D880">
        <v>1672.9108799999999</v>
      </c>
      <c r="E880">
        <v>1</v>
      </c>
      <c r="F880" t="s">
        <v>1268</v>
      </c>
      <c r="G880">
        <v>3</v>
      </c>
      <c r="I880">
        <v>3</v>
      </c>
      <c r="K880" t="s">
        <v>14867</v>
      </c>
    </row>
    <row r="881" spans="1:11" hidden="1" x14ac:dyDescent="0.15">
      <c r="A881" t="s">
        <v>10993</v>
      </c>
      <c r="B881">
        <v>3</v>
      </c>
      <c r="C881">
        <v>1997.0541674205999</v>
      </c>
      <c r="D881">
        <v>1998.1983600000001</v>
      </c>
      <c r="E881">
        <v>1</v>
      </c>
      <c r="F881" t="s">
        <v>24</v>
      </c>
      <c r="G881">
        <v>3</v>
      </c>
      <c r="I881">
        <v>3</v>
      </c>
      <c r="K881" t="s">
        <v>14867</v>
      </c>
    </row>
    <row r="882" spans="1:11" hidden="1" x14ac:dyDescent="0.15">
      <c r="A882" t="s">
        <v>11003</v>
      </c>
      <c r="B882">
        <v>3</v>
      </c>
      <c r="C882">
        <v>1310.6540379779999</v>
      </c>
      <c r="D882">
        <v>1311.4991749999999</v>
      </c>
      <c r="E882">
        <v>2</v>
      </c>
      <c r="F882" t="s">
        <v>8901</v>
      </c>
      <c r="G882">
        <v>3</v>
      </c>
      <c r="H882">
        <v>1</v>
      </c>
      <c r="I882">
        <v>1</v>
      </c>
      <c r="J882">
        <v>1</v>
      </c>
      <c r="K882" t="s">
        <v>14867</v>
      </c>
    </row>
    <row r="883" spans="1:11" hidden="1" x14ac:dyDescent="0.15">
      <c r="A883" t="s">
        <v>11005</v>
      </c>
      <c r="B883">
        <v>3</v>
      </c>
      <c r="C883">
        <v>1814.9890479682999</v>
      </c>
      <c r="D883">
        <v>1816.06306</v>
      </c>
      <c r="E883">
        <v>1</v>
      </c>
      <c r="F883" t="s">
        <v>223</v>
      </c>
      <c r="G883">
        <v>3</v>
      </c>
      <c r="I883">
        <v>2</v>
      </c>
      <c r="J883">
        <v>1</v>
      </c>
      <c r="K883" t="s">
        <v>14867</v>
      </c>
    </row>
    <row r="884" spans="1:11" hidden="1" x14ac:dyDescent="0.15">
      <c r="A884" t="s">
        <v>11009</v>
      </c>
      <c r="B884">
        <v>3</v>
      </c>
      <c r="C884">
        <v>2303.1426607078001</v>
      </c>
      <c r="D884">
        <v>2304.5038599999998</v>
      </c>
      <c r="E884">
        <v>3</v>
      </c>
      <c r="F884" t="s">
        <v>11010</v>
      </c>
      <c r="G884">
        <v>3</v>
      </c>
      <c r="I884">
        <v>1</v>
      </c>
      <c r="J884">
        <v>2</v>
      </c>
      <c r="K884" t="s">
        <v>14867</v>
      </c>
    </row>
    <row r="885" spans="1:11" hidden="1" x14ac:dyDescent="0.15">
      <c r="A885" t="s">
        <v>11013</v>
      </c>
      <c r="B885">
        <v>3</v>
      </c>
      <c r="C885">
        <v>1245.6928659473999</v>
      </c>
      <c r="D885">
        <v>1246.4105</v>
      </c>
      <c r="E885">
        <v>2</v>
      </c>
      <c r="F885" t="s">
        <v>11014</v>
      </c>
      <c r="G885">
        <v>3</v>
      </c>
      <c r="I885">
        <v>2</v>
      </c>
      <c r="J885">
        <v>1</v>
      </c>
      <c r="K885" t="s">
        <v>14867</v>
      </c>
    </row>
    <row r="886" spans="1:11" hidden="1" x14ac:dyDescent="0.15">
      <c r="A886" t="s">
        <v>11021</v>
      </c>
      <c r="B886">
        <v>3</v>
      </c>
      <c r="C886">
        <v>1087.6277464950999</v>
      </c>
      <c r="D886">
        <v>1088.2965999999999</v>
      </c>
      <c r="E886">
        <v>1</v>
      </c>
      <c r="F886" t="s">
        <v>289</v>
      </c>
      <c r="G886">
        <v>3</v>
      </c>
      <c r="H886">
        <v>1</v>
      </c>
      <c r="I886">
        <v>1</v>
      </c>
      <c r="J886">
        <v>1</v>
      </c>
      <c r="K886" t="s">
        <v>14867</v>
      </c>
    </row>
    <row r="887" spans="1:11" hidden="1" x14ac:dyDescent="0.15">
      <c r="A887" t="s">
        <v>11023</v>
      </c>
      <c r="B887">
        <v>3</v>
      </c>
      <c r="C887">
        <v>2230.0575981963998</v>
      </c>
      <c r="D887">
        <v>2231.433755</v>
      </c>
      <c r="E887">
        <v>1</v>
      </c>
      <c r="F887" t="s">
        <v>140</v>
      </c>
      <c r="G887">
        <v>3</v>
      </c>
      <c r="H887">
        <v>1</v>
      </c>
      <c r="I887">
        <v>1</v>
      </c>
      <c r="J887">
        <v>1</v>
      </c>
      <c r="K887" t="s">
        <v>14867</v>
      </c>
    </row>
    <row r="888" spans="1:11" hidden="1" x14ac:dyDescent="0.15">
      <c r="A888" t="s">
        <v>11024</v>
      </c>
      <c r="B888">
        <v>3</v>
      </c>
      <c r="C888">
        <v>2351.0189637058002</v>
      </c>
      <c r="D888">
        <v>2352.3794400000002</v>
      </c>
      <c r="E888">
        <v>4</v>
      </c>
      <c r="F888" t="s">
        <v>10786</v>
      </c>
      <c r="G888">
        <v>3</v>
      </c>
      <c r="I888">
        <v>1</v>
      </c>
      <c r="J888">
        <v>2</v>
      </c>
      <c r="K888" t="s">
        <v>14867</v>
      </c>
    </row>
    <row r="889" spans="1:11" hidden="1" x14ac:dyDescent="0.15">
      <c r="A889" t="s">
        <v>11028</v>
      </c>
      <c r="B889">
        <v>3</v>
      </c>
      <c r="C889">
        <v>2027.9759766791001</v>
      </c>
      <c r="D889">
        <v>2029.1229800000001</v>
      </c>
      <c r="E889">
        <v>1</v>
      </c>
      <c r="F889" t="s">
        <v>502</v>
      </c>
      <c r="G889">
        <v>3</v>
      </c>
      <c r="I889">
        <v>1</v>
      </c>
      <c r="J889">
        <v>2</v>
      </c>
      <c r="K889" t="s">
        <v>14867</v>
      </c>
    </row>
    <row r="890" spans="1:11" hidden="1" x14ac:dyDescent="0.15">
      <c r="A890" t="s">
        <v>11035</v>
      </c>
      <c r="B890">
        <v>3</v>
      </c>
      <c r="C890">
        <v>1760.9308643874001</v>
      </c>
      <c r="D890">
        <v>1761.9693199999999</v>
      </c>
      <c r="E890">
        <v>1</v>
      </c>
      <c r="F890" t="s">
        <v>2712</v>
      </c>
      <c r="G890">
        <v>3</v>
      </c>
      <c r="I890">
        <v>2</v>
      </c>
      <c r="J890">
        <v>1</v>
      </c>
      <c r="K890" t="s">
        <v>14867</v>
      </c>
    </row>
    <row r="891" spans="1:11" hidden="1" x14ac:dyDescent="0.15">
      <c r="A891" t="s">
        <v>11037</v>
      </c>
      <c r="B891">
        <v>3</v>
      </c>
      <c r="C891">
        <v>2348.0437986257002</v>
      </c>
      <c r="D891">
        <v>2349.4374349999998</v>
      </c>
      <c r="E891">
        <v>1</v>
      </c>
      <c r="F891" t="s">
        <v>24</v>
      </c>
      <c r="G891">
        <v>3</v>
      </c>
      <c r="I891">
        <v>3</v>
      </c>
      <c r="K891" t="s">
        <v>14867</v>
      </c>
    </row>
    <row r="892" spans="1:11" hidden="1" x14ac:dyDescent="0.15">
      <c r="A892" t="s">
        <v>11047</v>
      </c>
      <c r="B892">
        <v>3</v>
      </c>
      <c r="C892">
        <v>1828.9570791379001</v>
      </c>
      <c r="D892">
        <v>1830.0432800000001</v>
      </c>
      <c r="E892">
        <v>7</v>
      </c>
      <c r="F892" t="s">
        <v>10632</v>
      </c>
      <c r="G892">
        <v>3</v>
      </c>
      <c r="I892">
        <v>2</v>
      </c>
      <c r="J892">
        <v>1</v>
      </c>
      <c r="K892" t="s">
        <v>14867</v>
      </c>
    </row>
    <row r="893" spans="1:11" hidden="1" x14ac:dyDescent="0.15">
      <c r="A893" t="s">
        <v>11052</v>
      </c>
      <c r="B893">
        <v>3</v>
      </c>
      <c r="C893">
        <v>1252.6088019670001</v>
      </c>
      <c r="D893">
        <v>1253.35986</v>
      </c>
      <c r="E893">
        <v>1</v>
      </c>
      <c r="F893" t="s">
        <v>158</v>
      </c>
      <c r="G893">
        <v>3</v>
      </c>
      <c r="I893">
        <v>2</v>
      </c>
      <c r="J893">
        <v>1</v>
      </c>
      <c r="K893" t="s">
        <v>14867</v>
      </c>
    </row>
    <row r="894" spans="1:11" hidden="1" x14ac:dyDescent="0.15">
      <c r="A894" t="s">
        <v>11057</v>
      </c>
      <c r="B894">
        <v>3</v>
      </c>
      <c r="C894">
        <v>2565.1614071968002</v>
      </c>
      <c r="D894">
        <v>2566.7771750000002</v>
      </c>
      <c r="E894">
        <v>1</v>
      </c>
      <c r="F894" t="s">
        <v>140</v>
      </c>
      <c r="G894">
        <v>3</v>
      </c>
      <c r="H894">
        <v>1</v>
      </c>
      <c r="I894">
        <v>1</v>
      </c>
      <c r="J894">
        <v>1</v>
      </c>
      <c r="K894" t="s">
        <v>14867</v>
      </c>
    </row>
    <row r="895" spans="1:11" hidden="1" x14ac:dyDescent="0.15">
      <c r="A895" t="s">
        <v>11058</v>
      </c>
      <c r="B895">
        <v>3</v>
      </c>
      <c r="C895">
        <v>2004.0059565946999</v>
      </c>
      <c r="D895">
        <v>2005.323695</v>
      </c>
      <c r="E895">
        <v>9</v>
      </c>
      <c r="F895" t="s">
        <v>10183</v>
      </c>
      <c r="G895">
        <v>3</v>
      </c>
      <c r="H895">
        <v>1</v>
      </c>
      <c r="I895">
        <v>1</v>
      </c>
      <c r="J895">
        <v>1</v>
      </c>
      <c r="K895" t="s">
        <v>14867</v>
      </c>
    </row>
    <row r="896" spans="1:11" hidden="1" x14ac:dyDescent="0.15">
      <c r="A896" t="s">
        <v>11065</v>
      </c>
      <c r="B896">
        <v>3</v>
      </c>
      <c r="C896">
        <v>1176.6502728512</v>
      </c>
      <c r="D896">
        <v>1177.3500200000001</v>
      </c>
      <c r="E896">
        <v>1</v>
      </c>
      <c r="F896" t="s">
        <v>567</v>
      </c>
      <c r="G896">
        <v>3</v>
      </c>
      <c r="I896">
        <v>2</v>
      </c>
      <c r="J896">
        <v>1</v>
      </c>
      <c r="K896" t="s">
        <v>14867</v>
      </c>
    </row>
    <row r="897" spans="1:11" hidden="1" x14ac:dyDescent="0.15">
      <c r="A897" t="s">
        <v>11066</v>
      </c>
      <c r="B897">
        <v>3</v>
      </c>
      <c r="C897">
        <v>2206.0330976275</v>
      </c>
      <c r="D897">
        <v>2207.3537200000001</v>
      </c>
      <c r="E897">
        <v>4</v>
      </c>
      <c r="F897" t="s">
        <v>9138</v>
      </c>
      <c r="G897">
        <v>3</v>
      </c>
      <c r="H897">
        <v>1</v>
      </c>
      <c r="I897">
        <v>1</v>
      </c>
      <c r="J897">
        <v>1</v>
      </c>
      <c r="K897" t="s">
        <v>14867</v>
      </c>
    </row>
    <row r="898" spans="1:11" hidden="1" x14ac:dyDescent="0.15">
      <c r="A898" t="s">
        <v>11074</v>
      </c>
      <c r="B898">
        <v>3</v>
      </c>
      <c r="C898">
        <v>1088.6229954682001</v>
      </c>
      <c r="D898">
        <v>1089.28466</v>
      </c>
      <c r="E898">
        <v>3</v>
      </c>
      <c r="F898" t="s">
        <v>10510</v>
      </c>
      <c r="G898">
        <v>3</v>
      </c>
      <c r="I898">
        <v>1</v>
      </c>
      <c r="J898">
        <v>2</v>
      </c>
      <c r="K898" t="s">
        <v>14867</v>
      </c>
    </row>
    <row r="899" spans="1:11" hidden="1" x14ac:dyDescent="0.15">
      <c r="A899" t="s">
        <v>11075</v>
      </c>
      <c r="B899">
        <v>3</v>
      </c>
      <c r="C899">
        <v>3198.6019494131001</v>
      </c>
      <c r="D899">
        <v>3200.5714349999998</v>
      </c>
      <c r="E899">
        <v>1</v>
      </c>
      <c r="F899" t="s">
        <v>140</v>
      </c>
      <c r="G899">
        <v>3</v>
      </c>
      <c r="I899">
        <v>1</v>
      </c>
      <c r="J899">
        <v>2</v>
      </c>
      <c r="K899" t="s">
        <v>14867</v>
      </c>
    </row>
    <row r="900" spans="1:11" hidden="1" x14ac:dyDescent="0.15">
      <c r="A900" t="s">
        <v>11076</v>
      </c>
      <c r="B900">
        <v>3</v>
      </c>
      <c r="C900">
        <v>2259.0153349292</v>
      </c>
      <c r="D900">
        <v>2260.40472</v>
      </c>
      <c r="E900">
        <v>2</v>
      </c>
      <c r="F900" t="s">
        <v>8856</v>
      </c>
      <c r="G900">
        <v>3</v>
      </c>
      <c r="H900">
        <v>1</v>
      </c>
      <c r="I900">
        <v>2</v>
      </c>
      <c r="K900" t="s">
        <v>14867</v>
      </c>
    </row>
    <row r="901" spans="1:11" hidden="1" x14ac:dyDescent="0.15">
      <c r="A901" t="s">
        <v>11078</v>
      </c>
      <c r="B901">
        <v>3</v>
      </c>
      <c r="C901">
        <v>1491.8773126743999</v>
      </c>
      <c r="D901">
        <v>1492.76178</v>
      </c>
      <c r="E901">
        <v>1</v>
      </c>
      <c r="F901" t="s">
        <v>40</v>
      </c>
      <c r="G901">
        <v>3</v>
      </c>
      <c r="I901">
        <v>2</v>
      </c>
      <c r="J901">
        <v>1</v>
      </c>
      <c r="K901" t="s">
        <v>14867</v>
      </c>
    </row>
    <row r="902" spans="1:11" hidden="1" x14ac:dyDescent="0.15">
      <c r="A902" t="s">
        <v>11080</v>
      </c>
      <c r="B902">
        <v>3</v>
      </c>
      <c r="C902">
        <v>1467.6703522222001</v>
      </c>
      <c r="D902">
        <v>1468.5993599999999</v>
      </c>
      <c r="E902">
        <v>1</v>
      </c>
      <c r="F902" t="s">
        <v>168</v>
      </c>
      <c r="G902">
        <v>3</v>
      </c>
      <c r="H902">
        <v>1</v>
      </c>
      <c r="I902">
        <v>1</v>
      </c>
      <c r="J902">
        <v>1</v>
      </c>
      <c r="K902" t="s">
        <v>14867</v>
      </c>
    </row>
    <row r="903" spans="1:11" hidden="1" x14ac:dyDescent="0.15">
      <c r="A903" t="s">
        <v>11081</v>
      </c>
      <c r="B903">
        <v>3</v>
      </c>
      <c r="C903">
        <v>1486.7416071555001</v>
      </c>
      <c r="D903">
        <v>1487.616751</v>
      </c>
      <c r="E903">
        <v>7</v>
      </c>
      <c r="F903" t="s">
        <v>10398</v>
      </c>
      <c r="G903">
        <v>3</v>
      </c>
      <c r="I903">
        <v>1</v>
      </c>
      <c r="J903">
        <v>2</v>
      </c>
      <c r="K903" t="s">
        <v>14867</v>
      </c>
    </row>
    <row r="904" spans="1:11" hidden="1" x14ac:dyDescent="0.15">
      <c r="A904" t="s">
        <v>11083</v>
      </c>
      <c r="B904">
        <v>3</v>
      </c>
      <c r="C904">
        <v>2075.9436139181998</v>
      </c>
      <c r="D904">
        <v>2077.1640200000002</v>
      </c>
      <c r="E904">
        <v>2</v>
      </c>
      <c r="F904" t="s">
        <v>10756</v>
      </c>
      <c r="G904">
        <v>3</v>
      </c>
      <c r="I904">
        <v>2</v>
      </c>
      <c r="J904">
        <v>1</v>
      </c>
      <c r="K904" t="s">
        <v>14867</v>
      </c>
    </row>
    <row r="905" spans="1:11" hidden="1" x14ac:dyDescent="0.15">
      <c r="A905" t="s">
        <v>11084</v>
      </c>
      <c r="B905">
        <v>3</v>
      </c>
      <c r="C905">
        <v>1905.9182511685001</v>
      </c>
      <c r="D905">
        <v>1907.1426550000001</v>
      </c>
      <c r="E905">
        <v>1</v>
      </c>
      <c r="F905" t="s">
        <v>480</v>
      </c>
      <c r="G905">
        <v>3</v>
      </c>
      <c r="I905">
        <v>1</v>
      </c>
      <c r="J905">
        <v>2</v>
      </c>
      <c r="K905" t="s">
        <v>14867</v>
      </c>
    </row>
    <row r="906" spans="1:11" hidden="1" x14ac:dyDescent="0.15">
      <c r="A906" t="s">
        <v>11086</v>
      </c>
      <c r="B906">
        <v>3</v>
      </c>
      <c r="C906">
        <v>1737.8217205377</v>
      </c>
      <c r="D906">
        <v>1738.96372</v>
      </c>
      <c r="E906">
        <v>3</v>
      </c>
      <c r="F906" t="s">
        <v>10135</v>
      </c>
      <c r="G906">
        <v>3</v>
      </c>
      <c r="I906">
        <v>2</v>
      </c>
      <c r="J906">
        <v>1</v>
      </c>
      <c r="K906" t="s">
        <v>14867</v>
      </c>
    </row>
    <row r="907" spans="1:11" hidden="1" x14ac:dyDescent="0.15">
      <c r="A907" t="s">
        <v>11090</v>
      </c>
      <c r="B907">
        <v>3</v>
      </c>
      <c r="C907">
        <v>1639.8821232808</v>
      </c>
      <c r="D907">
        <v>1640.8740399999999</v>
      </c>
      <c r="E907">
        <v>3</v>
      </c>
      <c r="F907" t="s">
        <v>10044</v>
      </c>
      <c r="G907">
        <v>3</v>
      </c>
      <c r="I907">
        <v>1</v>
      </c>
      <c r="J907">
        <v>2</v>
      </c>
      <c r="K907" t="s">
        <v>14867</v>
      </c>
    </row>
    <row r="908" spans="1:11" hidden="1" x14ac:dyDescent="0.15">
      <c r="A908" t="s">
        <v>11091</v>
      </c>
      <c r="B908">
        <v>3</v>
      </c>
      <c r="C908">
        <v>1875.8130704463999</v>
      </c>
      <c r="D908">
        <v>1877.025535</v>
      </c>
      <c r="E908">
        <v>3</v>
      </c>
      <c r="F908" t="s">
        <v>10094</v>
      </c>
      <c r="G908">
        <v>3</v>
      </c>
      <c r="I908">
        <v>1</v>
      </c>
      <c r="J908">
        <v>2</v>
      </c>
      <c r="K908" t="s">
        <v>14867</v>
      </c>
    </row>
    <row r="909" spans="1:11" hidden="1" x14ac:dyDescent="0.15">
      <c r="A909" t="s">
        <v>11093</v>
      </c>
      <c r="B909">
        <v>3</v>
      </c>
      <c r="C909">
        <v>2066.8890717831</v>
      </c>
      <c r="D909">
        <v>2068.1471799999999</v>
      </c>
      <c r="E909">
        <v>4</v>
      </c>
      <c r="F909" t="s">
        <v>9258</v>
      </c>
      <c r="G909">
        <v>3</v>
      </c>
      <c r="I909">
        <v>1</v>
      </c>
      <c r="J909">
        <v>2</v>
      </c>
      <c r="K909" t="s">
        <v>14867</v>
      </c>
    </row>
    <row r="910" spans="1:11" hidden="1" x14ac:dyDescent="0.15">
      <c r="A910" t="s">
        <v>11094</v>
      </c>
      <c r="B910">
        <v>3</v>
      </c>
      <c r="C910">
        <v>2053.0116339039</v>
      </c>
      <c r="D910">
        <v>2054.2168000000001</v>
      </c>
      <c r="E910">
        <v>2</v>
      </c>
      <c r="F910" t="s">
        <v>11095</v>
      </c>
      <c r="G910">
        <v>3</v>
      </c>
      <c r="I910">
        <v>2</v>
      </c>
      <c r="J910">
        <v>1</v>
      </c>
      <c r="K910" t="s">
        <v>14867</v>
      </c>
    </row>
    <row r="911" spans="1:11" hidden="1" x14ac:dyDescent="0.15">
      <c r="A911" t="s">
        <v>11096</v>
      </c>
      <c r="B911">
        <v>3</v>
      </c>
      <c r="C911">
        <v>1263.6863240064999</v>
      </c>
      <c r="D911">
        <v>1264.4686200000001</v>
      </c>
      <c r="E911">
        <v>3</v>
      </c>
      <c r="F911" t="s">
        <v>11097</v>
      </c>
      <c r="G911">
        <v>3</v>
      </c>
      <c r="I911">
        <v>2</v>
      </c>
      <c r="J911">
        <v>1</v>
      </c>
      <c r="K911" t="s">
        <v>14867</v>
      </c>
    </row>
    <row r="912" spans="1:11" hidden="1" x14ac:dyDescent="0.15">
      <c r="A912" t="s">
        <v>11108</v>
      </c>
      <c r="B912">
        <v>3</v>
      </c>
      <c r="C912">
        <v>1465.7776582092999</v>
      </c>
      <c r="D912">
        <v>1466.63508</v>
      </c>
      <c r="E912">
        <v>1</v>
      </c>
      <c r="F912" t="s">
        <v>2832</v>
      </c>
      <c r="G912">
        <v>3</v>
      </c>
      <c r="I912">
        <v>2</v>
      </c>
      <c r="J912">
        <v>1</v>
      </c>
      <c r="K912" t="s">
        <v>14867</v>
      </c>
    </row>
    <row r="913" spans="1:11" hidden="1" x14ac:dyDescent="0.15">
      <c r="A913" t="s">
        <v>11110</v>
      </c>
      <c r="B913">
        <v>3</v>
      </c>
      <c r="C913">
        <v>2012.9334558316</v>
      </c>
      <c r="D913">
        <v>2014.2221999999999</v>
      </c>
      <c r="E913">
        <v>3</v>
      </c>
      <c r="F913" t="s">
        <v>10019</v>
      </c>
      <c r="G913">
        <v>3</v>
      </c>
      <c r="I913">
        <v>2</v>
      </c>
      <c r="J913">
        <v>1</v>
      </c>
      <c r="K913" t="s">
        <v>14867</v>
      </c>
    </row>
    <row r="914" spans="1:11" hidden="1" x14ac:dyDescent="0.15">
      <c r="A914" t="s">
        <v>11113</v>
      </c>
      <c r="B914">
        <v>3</v>
      </c>
      <c r="C914">
        <v>2339.1968684919002</v>
      </c>
      <c r="D914">
        <v>2340.5427399999999</v>
      </c>
      <c r="E914">
        <v>3</v>
      </c>
      <c r="F914" t="s">
        <v>11010</v>
      </c>
      <c r="G914">
        <v>3</v>
      </c>
      <c r="I914">
        <v>1</v>
      </c>
      <c r="J914">
        <v>2</v>
      </c>
      <c r="K914" t="s">
        <v>14867</v>
      </c>
    </row>
    <row r="915" spans="1:11" hidden="1" x14ac:dyDescent="0.15">
      <c r="A915" t="s">
        <v>11124</v>
      </c>
      <c r="B915">
        <v>3</v>
      </c>
      <c r="C915">
        <v>2279.1757391193</v>
      </c>
      <c r="D915">
        <v>2280.4907800000001</v>
      </c>
      <c r="E915">
        <v>2</v>
      </c>
      <c r="F915" t="s">
        <v>11125</v>
      </c>
      <c r="G915">
        <v>3</v>
      </c>
      <c r="I915">
        <v>1</v>
      </c>
      <c r="J915">
        <v>2</v>
      </c>
      <c r="K915" t="s">
        <v>14867</v>
      </c>
    </row>
    <row r="916" spans="1:11" hidden="1" x14ac:dyDescent="0.15">
      <c r="A916" t="s">
        <v>11130</v>
      </c>
      <c r="B916">
        <v>3</v>
      </c>
      <c r="C916">
        <v>1587.7754859956999</v>
      </c>
      <c r="D916">
        <v>1588.7942399999999</v>
      </c>
      <c r="E916">
        <v>3</v>
      </c>
      <c r="F916" t="s">
        <v>11131</v>
      </c>
      <c r="G916">
        <v>3</v>
      </c>
      <c r="I916">
        <v>2</v>
      </c>
      <c r="J916">
        <v>1</v>
      </c>
      <c r="K916" t="s">
        <v>14867</v>
      </c>
    </row>
    <row r="917" spans="1:11" hidden="1" x14ac:dyDescent="0.15">
      <c r="A917" t="s">
        <v>11136</v>
      </c>
      <c r="B917">
        <v>3</v>
      </c>
      <c r="C917">
        <v>2140.1892043389998</v>
      </c>
      <c r="D917">
        <v>2141.4663399999999</v>
      </c>
      <c r="E917">
        <v>9</v>
      </c>
      <c r="F917" t="s">
        <v>10108</v>
      </c>
      <c r="G917">
        <v>3</v>
      </c>
      <c r="I917">
        <v>2</v>
      </c>
      <c r="J917">
        <v>1</v>
      </c>
      <c r="K917" t="s">
        <v>14867</v>
      </c>
    </row>
    <row r="918" spans="1:11" hidden="1" x14ac:dyDescent="0.15">
      <c r="A918" t="s">
        <v>11137</v>
      </c>
      <c r="B918">
        <v>3</v>
      </c>
      <c r="C918">
        <v>1433.6893731048001</v>
      </c>
      <c r="D918">
        <v>1434.6478</v>
      </c>
      <c r="E918">
        <v>6</v>
      </c>
      <c r="F918" t="s">
        <v>11138</v>
      </c>
      <c r="G918">
        <v>3</v>
      </c>
      <c r="I918">
        <v>1</v>
      </c>
      <c r="J918">
        <v>2</v>
      </c>
      <c r="K918" t="s">
        <v>14867</v>
      </c>
    </row>
    <row r="919" spans="1:11" hidden="1" x14ac:dyDescent="0.15">
      <c r="A919" t="s">
        <v>11140</v>
      </c>
      <c r="B919">
        <v>3</v>
      </c>
      <c r="C919">
        <v>1578.8154406991</v>
      </c>
      <c r="D919">
        <v>1579.7545</v>
      </c>
      <c r="E919">
        <v>1</v>
      </c>
      <c r="F919" t="s">
        <v>3942</v>
      </c>
      <c r="G919">
        <v>3</v>
      </c>
      <c r="I919">
        <v>2</v>
      </c>
      <c r="J919">
        <v>1</v>
      </c>
      <c r="K919" t="s">
        <v>14867</v>
      </c>
    </row>
    <row r="920" spans="1:11" hidden="1" x14ac:dyDescent="0.15">
      <c r="A920" t="s">
        <v>11141</v>
      </c>
      <c r="B920">
        <v>3</v>
      </c>
      <c r="C920">
        <v>2190.1895982695</v>
      </c>
      <c r="D920">
        <v>2191.4804199999999</v>
      </c>
      <c r="E920">
        <v>4</v>
      </c>
      <c r="F920" t="s">
        <v>11142</v>
      </c>
      <c r="G920">
        <v>3</v>
      </c>
      <c r="I920">
        <v>2</v>
      </c>
      <c r="J920">
        <v>1</v>
      </c>
      <c r="K920" t="s">
        <v>14867</v>
      </c>
    </row>
    <row r="921" spans="1:11" hidden="1" x14ac:dyDescent="0.15">
      <c r="A921" t="s">
        <v>11146</v>
      </c>
      <c r="B921">
        <v>3</v>
      </c>
      <c r="C921">
        <v>1214.6659229154</v>
      </c>
      <c r="D921">
        <v>1215.3979999999999</v>
      </c>
      <c r="E921">
        <v>5</v>
      </c>
      <c r="F921" t="s">
        <v>9910</v>
      </c>
      <c r="G921">
        <v>3</v>
      </c>
      <c r="I921">
        <v>2</v>
      </c>
      <c r="J921">
        <v>1</v>
      </c>
      <c r="K921" t="s">
        <v>14867</v>
      </c>
    </row>
    <row r="922" spans="1:11" hidden="1" x14ac:dyDescent="0.15">
      <c r="A922" t="s">
        <v>11147</v>
      </c>
      <c r="B922">
        <v>3</v>
      </c>
      <c r="C922">
        <v>2549.1664921967999</v>
      </c>
      <c r="D922">
        <v>2550.78226</v>
      </c>
      <c r="E922">
        <v>1</v>
      </c>
      <c r="F922" t="s">
        <v>140</v>
      </c>
      <c r="G922">
        <v>3</v>
      </c>
      <c r="H922">
        <v>1</v>
      </c>
      <c r="I922">
        <v>1</v>
      </c>
      <c r="J922">
        <v>1</v>
      </c>
      <c r="K922" t="s">
        <v>14867</v>
      </c>
    </row>
    <row r="923" spans="1:11" hidden="1" x14ac:dyDescent="0.15">
      <c r="A923" t="s">
        <v>11152</v>
      </c>
      <c r="B923">
        <v>3</v>
      </c>
      <c r="C923">
        <v>1543.8544050186999</v>
      </c>
      <c r="D923">
        <v>1544.8295599999999</v>
      </c>
      <c r="E923">
        <v>3</v>
      </c>
      <c r="F923" t="s">
        <v>8916</v>
      </c>
      <c r="G923">
        <v>3</v>
      </c>
      <c r="H923">
        <v>2</v>
      </c>
      <c r="I923">
        <v>1</v>
      </c>
      <c r="K923" t="s">
        <v>14867</v>
      </c>
    </row>
    <row r="924" spans="1:11" hidden="1" x14ac:dyDescent="0.15">
      <c r="A924" t="s">
        <v>11157</v>
      </c>
      <c r="B924">
        <v>3</v>
      </c>
      <c r="C924">
        <v>1352.8391362540999</v>
      </c>
      <c r="D924">
        <v>1353.64968</v>
      </c>
      <c r="E924">
        <v>3</v>
      </c>
      <c r="F924" t="s">
        <v>10094</v>
      </c>
      <c r="G924">
        <v>3</v>
      </c>
      <c r="I924">
        <v>2</v>
      </c>
      <c r="J924">
        <v>1</v>
      </c>
      <c r="K924" t="s">
        <v>14867</v>
      </c>
    </row>
    <row r="925" spans="1:11" hidden="1" x14ac:dyDescent="0.15">
      <c r="A925" t="s">
        <v>11161</v>
      </c>
      <c r="B925">
        <v>3</v>
      </c>
      <c r="C925">
        <v>1843.0455002147</v>
      </c>
      <c r="D925">
        <v>1844.15598</v>
      </c>
      <c r="E925">
        <v>2</v>
      </c>
      <c r="F925" t="s">
        <v>11162</v>
      </c>
      <c r="G925">
        <v>3</v>
      </c>
      <c r="I925">
        <v>1</v>
      </c>
      <c r="J925">
        <v>2</v>
      </c>
      <c r="K925" t="s">
        <v>14867</v>
      </c>
    </row>
    <row r="926" spans="1:11" hidden="1" x14ac:dyDescent="0.15">
      <c r="A926" t="s">
        <v>11166</v>
      </c>
      <c r="B926">
        <v>3</v>
      </c>
      <c r="C926">
        <v>2795.3376721210998</v>
      </c>
      <c r="D926">
        <v>2797.0737199999999</v>
      </c>
      <c r="E926">
        <v>1</v>
      </c>
      <c r="F926" t="s">
        <v>5800</v>
      </c>
      <c r="G926">
        <v>3</v>
      </c>
      <c r="I926">
        <v>2</v>
      </c>
      <c r="J926">
        <v>1</v>
      </c>
      <c r="K926" t="s">
        <v>14867</v>
      </c>
    </row>
    <row r="927" spans="1:11" hidden="1" x14ac:dyDescent="0.15">
      <c r="A927" t="s">
        <v>11171</v>
      </c>
      <c r="B927">
        <v>3</v>
      </c>
      <c r="C927">
        <v>1792.0822200719999</v>
      </c>
      <c r="D927">
        <v>1793.1556</v>
      </c>
      <c r="E927">
        <v>1</v>
      </c>
      <c r="F927" t="s">
        <v>1270</v>
      </c>
      <c r="G927">
        <v>3</v>
      </c>
      <c r="I927">
        <v>2</v>
      </c>
      <c r="J927">
        <v>1</v>
      </c>
      <c r="K927" t="s">
        <v>14867</v>
      </c>
    </row>
    <row r="928" spans="1:11" hidden="1" x14ac:dyDescent="0.15">
      <c r="A928" t="s">
        <v>11182</v>
      </c>
      <c r="B928">
        <v>3</v>
      </c>
      <c r="C928">
        <v>2038.0887620128999</v>
      </c>
      <c r="D928">
        <v>2039.3328799999999</v>
      </c>
      <c r="E928">
        <v>5</v>
      </c>
      <c r="F928" t="s">
        <v>9121</v>
      </c>
      <c r="G928">
        <v>3</v>
      </c>
      <c r="I928">
        <v>2</v>
      </c>
      <c r="J928">
        <v>1</v>
      </c>
      <c r="K928" t="s">
        <v>14867</v>
      </c>
    </row>
    <row r="929" spans="1:11" hidden="1" x14ac:dyDescent="0.15">
      <c r="A929" t="s">
        <v>11183</v>
      </c>
      <c r="B929">
        <v>3</v>
      </c>
      <c r="C929">
        <v>1788.0509199436001</v>
      </c>
      <c r="D929">
        <v>1789.12384</v>
      </c>
      <c r="E929">
        <v>1</v>
      </c>
      <c r="F929" t="s">
        <v>5668</v>
      </c>
      <c r="G929">
        <v>3</v>
      </c>
      <c r="I929">
        <v>1</v>
      </c>
      <c r="J929">
        <v>2</v>
      </c>
      <c r="K929" t="s">
        <v>14867</v>
      </c>
    </row>
    <row r="930" spans="1:11" hidden="1" x14ac:dyDescent="0.15">
      <c r="A930" t="s">
        <v>11188</v>
      </c>
      <c r="B930">
        <v>3</v>
      </c>
      <c r="C930">
        <v>3880.8795889836001</v>
      </c>
      <c r="D930">
        <v>3883.2964999999999</v>
      </c>
      <c r="E930">
        <v>1</v>
      </c>
      <c r="F930" t="s">
        <v>734</v>
      </c>
      <c r="G930">
        <v>3</v>
      </c>
      <c r="I930">
        <v>2</v>
      </c>
      <c r="J930">
        <v>1</v>
      </c>
      <c r="K930" t="s">
        <v>14867</v>
      </c>
    </row>
    <row r="931" spans="1:11" hidden="1" x14ac:dyDescent="0.15">
      <c r="A931" t="s">
        <v>11190</v>
      </c>
      <c r="B931">
        <v>3</v>
      </c>
      <c r="C931">
        <v>2968.5433547488001</v>
      </c>
      <c r="D931">
        <v>2970.3283200000001</v>
      </c>
      <c r="E931">
        <v>2</v>
      </c>
      <c r="F931" t="s">
        <v>11191</v>
      </c>
      <c r="G931">
        <v>3</v>
      </c>
      <c r="I931">
        <v>1</v>
      </c>
      <c r="J931">
        <v>2</v>
      </c>
      <c r="K931" t="s">
        <v>14867</v>
      </c>
    </row>
    <row r="932" spans="1:11" hidden="1" x14ac:dyDescent="0.15">
      <c r="A932" t="s">
        <v>11199</v>
      </c>
      <c r="B932">
        <v>3</v>
      </c>
      <c r="C932">
        <v>2592.3395099836998</v>
      </c>
      <c r="D932">
        <v>2593.8402999999998</v>
      </c>
      <c r="E932">
        <v>7</v>
      </c>
      <c r="F932" t="s">
        <v>10398</v>
      </c>
      <c r="G932">
        <v>3</v>
      </c>
      <c r="I932">
        <v>1</v>
      </c>
      <c r="J932">
        <v>2</v>
      </c>
      <c r="K932" t="s">
        <v>14867</v>
      </c>
    </row>
    <row r="933" spans="1:11" hidden="1" x14ac:dyDescent="0.15">
      <c r="A933" t="s">
        <v>11202</v>
      </c>
      <c r="B933">
        <v>3</v>
      </c>
      <c r="C933">
        <v>2697.4840489559001</v>
      </c>
      <c r="D933">
        <v>2699.1000600000002</v>
      </c>
      <c r="E933">
        <v>1</v>
      </c>
      <c r="F933" t="s">
        <v>478</v>
      </c>
      <c r="G933">
        <v>3</v>
      </c>
      <c r="I933">
        <v>1</v>
      </c>
      <c r="J933">
        <v>2</v>
      </c>
      <c r="K933" t="s">
        <v>14867</v>
      </c>
    </row>
    <row r="934" spans="1:11" hidden="1" x14ac:dyDescent="0.15">
      <c r="A934" t="s">
        <v>11207</v>
      </c>
      <c r="B934">
        <v>3</v>
      </c>
      <c r="C934">
        <v>998.43789681420003</v>
      </c>
      <c r="D934">
        <v>999.09583999999995</v>
      </c>
      <c r="E934">
        <v>1</v>
      </c>
      <c r="F934" t="s">
        <v>17</v>
      </c>
      <c r="G934">
        <v>3</v>
      </c>
      <c r="H934">
        <v>3</v>
      </c>
      <c r="K934" t="s">
        <v>14867</v>
      </c>
    </row>
    <row r="935" spans="1:11" hidden="1" x14ac:dyDescent="0.15">
      <c r="A935" t="s">
        <v>11208</v>
      </c>
      <c r="B935">
        <v>3</v>
      </c>
      <c r="C935">
        <v>1030.5294890135001</v>
      </c>
      <c r="D935">
        <v>1031.1178600000001</v>
      </c>
      <c r="E935">
        <v>1</v>
      </c>
      <c r="F935" t="s">
        <v>1684</v>
      </c>
      <c r="G935">
        <v>3</v>
      </c>
      <c r="H935">
        <v>3</v>
      </c>
      <c r="K935" t="s">
        <v>14867</v>
      </c>
    </row>
    <row r="936" spans="1:11" hidden="1" x14ac:dyDescent="0.15">
      <c r="A936" t="s">
        <v>11211</v>
      </c>
      <c r="B936">
        <v>3</v>
      </c>
      <c r="C936">
        <v>1484.6895714835</v>
      </c>
      <c r="D936">
        <v>1485.55384</v>
      </c>
      <c r="E936">
        <v>1</v>
      </c>
      <c r="F936" t="s">
        <v>22</v>
      </c>
      <c r="G936">
        <v>3</v>
      </c>
      <c r="H936">
        <v>2</v>
      </c>
      <c r="I936">
        <v>1</v>
      </c>
      <c r="K936" t="s">
        <v>14867</v>
      </c>
    </row>
    <row r="937" spans="1:11" hidden="1" x14ac:dyDescent="0.15">
      <c r="A937" t="s">
        <v>11212</v>
      </c>
      <c r="B937">
        <v>3</v>
      </c>
      <c r="C937">
        <v>1317.5658871507001</v>
      </c>
      <c r="D937">
        <v>1318.3818000000001</v>
      </c>
      <c r="E937">
        <v>3</v>
      </c>
      <c r="F937" t="s">
        <v>11213</v>
      </c>
      <c r="G937">
        <v>3</v>
      </c>
      <c r="H937">
        <v>3</v>
      </c>
      <c r="K937" t="s">
        <v>14867</v>
      </c>
    </row>
    <row r="938" spans="1:11" hidden="1" x14ac:dyDescent="0.15">
      <c r="A938" t="s">
        <v>11217</v>
      </c>
      <c r="B938">
        <v>3</v>
      </c>
      <c r="C938">
        <v>1130.5025586124</v>
      </c>
      <c r="D938">
        <v>1131.18714</v>
      </c>
      <c r="E938">
        <v>2</v>
      </c>
      <c r="F938" t="s">
        <v>8778</v>
      </c>
      <c r="G938">
        <v>3</v>
      </c>
      <c r="H938">
        <v>3</v>
      </c>
      <c r="K938" t="s">
        <v>14867</v>
      </c>
    </row>
    <row r="939" spans="1:11" hidden="1" x14ac:dyDescent="0.15">
      <c r="A939" t="s">
        <v>11218</v>
      </c>
      <c r="B939">
        <v>3</v>
      </c>
      <c r="C939">
        <v>1176.6060251529</v>
      </c>
      <c r="D939">
        <v>1177.3638350000001</v>
      </c>
      <c r="E939">
        <v>2</v>
      </c>
      <c r="F939" t="s">
        <v>11219</v>
      </c>
      <c r="G939">
        <v>3</v>
      </c>
      <c r="H939">
        <v>3</v>
      </c>
      <c r="K939" t="s">
        <v>14867</v>
      </c>
    </row>
    <row r="940" spans="1:11" hidden="1" x14ac:dyDescent="0.15">
      <c r="A940" t="s">
        <v>11220</v>
      </c>
      <c r="B940">
        <v>3</v>
      </c>
      <c r="C940">
        <v>959.50360861399997</v>
      </c>
      <c r="D940">
        <v>960.04326000000003</v>
      </c>
      <c r="E940">
        <v>1</v>
      </c>
      <c r="F940" t="s">
        <v>955</v>
      </c>
      <c r="G940">
        <v>3</v>
      </c>
      <c r="H940">
        <v>3</v>
      </c>
      <c r="K940" t="s">
        <v>14867</v>
      </c>
    </row>
    <row r="941" spans="1:11" hidden="1" x14ac:dyDescent="0.15">
      <c r="A941" t="s">
        <v>11221</v>
      </c>
      <c r="B941">
        <v>3</v>
      </c>
      <c r="C941">
        <v>771.4312315702</v>
      </c>
      <c r="D941">
        <v>771.93812000000003</v>
      </c>
      <c r="E941">
        <v>2</v>
      </c>
      <c r="F941" t="s">
        <v>8856</v>
      </c>
      <c r="G941">
        <v>3</v>
      </c>
      <c r="H941">
        <v>3</v>
      </c>
      <c r="K941" t="s">
        <v>14867</v>
      </c>
    </row>
    <row r="942" spans="1:11" hidden="1" x14ac:dyDescent="0.15">
      <c r="A942" t="s">
        <v>11222</v>
      </c>
      <c r="B942">
        <v>3</v>
      </c>
      <c r="C942">
        <v>1148.6665916173999</v>
      </c>
      <c r="D942">
        <v>1149.34322</v>
      </c>
      <c r="E942">
        <v>2</v>
      </c>
      <c r="F942" t="s">
        <v>8957</v>
      </c>
      <c r="G942">
        <v>3</v>
      </c>
      <c r="H942">
        <v>3</v>
      </c>
      <c r="K942" t="s">
        <v>14867</v>
      </c>
    </row>
    <row r="943" spans="1:11" hidden="1" x14ac:dyDescent="0.15">
      <c r="A943" t="s">
        <v>11227</v>
      </c>
      <c r="B943">
        <v>3</v>
      </c>
      <c r="C943">
        <v>1184.6149499774001</v>
      </c>
      <c r="D943">
        <v>1185.28766</v>
      </c>
      <c r="E943">
        <v>3</v>
      </c>
      <c r="F943" t="s">
        <v>8916</v>
      </c>
      <c r="G943">
        <v>3</v>
      </c>
      <c r="H943">
        <v>3</v>
      </c>
      <c r="K943" t="s">
        <v>14867</v>
      </c>
    </row>
    <row r="944" spans="1:11" hidden="1" x14ac:dyDescent="0.15">
      <c r="A944" t="s">
        <v>11228</v>
      </c>
      <c r="B944">
        <v>3</v>
      </c>
      <c r="C944">
        <v>1490.7365216761</v>
      </c>
      <c r="D944">
        <v>1491.60148</v>
      </c>
      <c r="E944">
        <v>4</v>
      </c>
      <c r="F944" t="s">
        <v>9138</v>
      </c>
      <c r="G944">
        <v>3</v>
      </c>
      <c r="H944">
        <v>3</v>
      </c>
      <c r="K944" t="s">
        <v>14867</v>
      </c>
    </row>
    <row r="945" spans="1:11" hidden="1" x14ac:dyDescent="0.15">
      <c r="A945" t="s">
        <v>11229</v>
      </c>
      <c r="B945">
        <v>3</v>
      </c>
      <c r="C945">
        <v>1160.6111101529</v>
      </c>
      <c r="D945">
        <v>1161.3689199999999</v>
      </c>
      <c r="E945">
        <v>2</v>
      </c>
      <c r="F945" t="s">
        <v>11219</v>
      </c>
      <c r="G945">
        <v>3</v>
      </c>
      <c r="H945">
        <v>3</v>
      </c>
      <c r="K945" t="s">
        <v>14867</v>
      </c>
    </row>
    <row r="946" spans="1:11" hidden="1" x14ac:dyDescent="0.15">
      <c r="A946" t="s">
        <v>11230</v>
      </c>
      <c r="B946">
        <v>3</v>
      </c>
      <c r="C946">
        <v>1014.5709598977</v>
      </c>
      <c r="D946">
        <v>1015.16152</v>
      </c>
      <c r="E946">
        <v>1</v>
      </c>
      <c r="F946" t="s">
        <v>401</v>
      </c>
      <c r="G946">
        <v>3</v>
      </c>
      <c r="H946">
        <v>3</v>
      </c>
      <c r="K946" t="s">
        <v>14867</v>
      </c>
    </row>
    <row r="947" spans="1:11" hidden="1" x14ac:dyDescent="0.15">
      <c r="A947" t="s">
        <v>11231</v>
      </c>
      <c r="B947">
        <v>3</v>
      </c>
      <c r="C947">
        <v>1212.6251207332</v>
      </c>
      <c r="D947">
        <v>1213.3423600000001</v>
      </c>
      <c r="E947">
        <v>2</v>
      </c>
      <c r="F947" t="s">
        <v>9233</v>
      </c>
      <c r="G947">
        <v>3</v>
      </c>
      <c r="H947">
        <v>3</v>
      </c>
      <c r="K947" t="s">
        <v>14867</v>
      </c>
    </row>
    <row r="948" spans="1:11" hidden="1" x14ac:dyDescent="0.15">
      <c r="A948" t="s">
        <v>11232</v>
      </c>
      <c r="B948">
        <v>3</v>
      </c>
      <c r="C948">
        <v>1420.7019867015999</v>
      </c>
      <c r="D948">
        <v>1421.5876800000001</v>
      </c>
      <c r="E948">
        <v>1</v>
      </c>
      <c r="F948" t="s">
        <v>2734</v>
      </c>
      <c r="G948">
        <v>3</v>
      </c>
      <c r="H948">
        <v>3</v>
      </c>
      <c r="K948" t="s">
        <v>14867</v>
      </c>
    </row>
    <row r="949" spans="1:11" hidden="1" x14ac:dyDescent="0.15">
      <c r="A949" t="s">
        <v>11235</v>
      </c>
      <c r="B949">
        <v>3</v>
      </c>
      <c r="C949">
        <v>1138.5328598318999</v>
      </c>
      <c r="D949">
        <v>1139.27882</v>
      </c>
      <c r="E949">
        <v>5</v>
      </c>
      <c r="F949" t="s">
        <v>10809</v>
      </c>
      <c r="G949">
        <v>3</v>
      </c>
      <c r="H949">
        <v>3</v>
      </c>
      <c r="K949" t="s">
        <v>14867</v>
      </c>
    </row>
    <row r="950" spans="1:11" hidden="1" x14ac:dyDescent="0.15">
      <c r="A950" t="s">
        <v>11236</v>
      </c>
      <c r="B950">
        <v>3</v>
      </c>
      <c r="C950">
        <v>1509.7311019471999</v>
      </c>
      <c r="D950">
        <v>1510.6015199999999</v>
      </c>
      <c r="E950">
        <v>1</v>
      </c>
      <c r="F950" t="s">
        <v>1717</v>
      </c>
      <c r="G950">
        <v>3</v>
      </c>
      <c r="H950">
        <v>3</v>
      </c>
      <c r="K950" t="s">
        <v>14867</v>
      </c>
    </row>
    <row r="951" spans="1:11" hidden="1" x14ac:dyDescent="0.15">
      <c r="A951" t="s">
        <v>11237</v>
      </c>
      <c r="B951">
        <v>3</v>
      </c>
      <c r="C951">
        <v>1426.7204776814001</v>
      </c>
      <c r="D951">
        <v>1427.5608199999999</v>
      </c>
      <c r="E951">
        <v>2</v>
      </c>
      <c r="F951" t="s">
        <v>9783</v>
      </c>
      <c r="G951">
        <v>3</v>
      </c>
      <c r="H951">
        <v>3</v>
      </c>
      <c r="K951" t="s">
        <v>14867</v>
      </c>
    </row>
    <row r="952" spans="1:11" hidden="1" x14ac:dyDescent="0.15">
      <c r="A952" t="s">
        <v>11238</v>
      </c>
      <c r="B952">
        <v>3</v>
      </c>
      <c r="C952">
        <v>1320.6706865732001</v>
      </c>
      <c r="D952">
        <v>1321.4703199999999</v>
      </c>
      <c r="E952">
        <v>2</v>
      </c>
      <c r="F952" t="s">
        <v>9363</v>
      </c>
      <c r="G952">
        <v>3</v>
      </c>
      <c r="H952">
        <v>2</v>
      </c>
      <c r="I952">
        <v>1</v>
      </c>
      <c r="K952" t="s">
        <v>14867</v>
      </c>
    </row>
    <row r="953" spans="1:11" hidden="1" x14ac:dyDescent="0.15">
      <c r="A953" t="s">
        <v>11240</v>
      </c>
      <c r="B953">
        <v>3</v>
      </c>
      <c r="C953">
        <v>1108.4825388208999</v>
      </c>
      <c r="D953">
        <v>1109.1451199999999</v>
      </c>
      <c r="E953">
        <v>3</v>
      </c>
      <c r="F953" t="s">
        <v>11241</v>
      </c>
      <c r="G953">
        <v>3</v>
      </c>
      <c r="H953">
        <v>2</v>
      </c>
      <c r="I953">
        <v>1</v>
      </c>
      <c r="K953" t="s">
        <v>14867</v>
      </c>
    </row>
    <row r="954" spans="1:11" hidden="1" x14ac:dyDescent="0.15">
      <c r="A954" t="s">
        <v>11242</v>
      </c>
      <c r="B954">
        <v>3</v>
      </c>
      <c r="C954">
        <v>1469.7725728314001</v>
      </c>
      <c r="D954">
        <v>1470.6237799999999</v>
      </c>
      <c r="E954">
        <v>1</v>
      </c>
      <c r="F954" t="s">
        <v>144</v>
      </c>
      <c r="G954">
        <v>3</v>
      </c>
      <c r="H954">
        <v>2</v>
      </c>
      <c r="I954">
        <v>1</v>
      </c>
      <c r="K954" t="s">
        <v>14867</v>
      </c>
    </row>
    <row r="955" spans="1:11" hidden="1" x14ac:dyDescent="0.15">
      <c r="A955" t="s">
        <v>11243</v>
      </c>
      <c r="B955">
        <v>3</v>
      </c>
      <c r="C955">
        <v>1210.6669855478999</v>
      </c>
      <c r="D955">
        <v>1211.3679999999999</v>
      </c>
      <c r="E955">
        <v>3</v>
      </c>
      <c r="F955" t="s">
        <v>9359</v>
      </c>
      <c r="G955">
        <v>3</v>
      </c>
      <c r="H955">
        <v>1</v>
      </c>
      <c r="I955">
        <v>2</v>
      </c>
      <c r="K955" t="s">
        <v>14867</v>
      </c>
    </row>
    <row r="956" spans="1:11" hidden="1" x14ac:dyDescent="0.15">
      <c r="A956" t="s">
        <v>11244</v>
      </c>
      <c r="B956">
        <v>3</v>
      </c>
      <c r="C956">
        <v>1221.5989655622</v>
      </c>
      <c r="D956">
        <v>1222.3045199999999</v>
      </c>
      <c r="E956">
        <v>1</v>
      </c>
      <c r="F956" t="s">
        <v>498</v>
      </c>
      <c r="G956">
        <v>3</v>
      </c>
      <c r="H956">
        <v>3</v>
      </c>
      <c r="K956" t="s">
        <v>14867</v>
      </c>
    </row>
    <row r="957" spans="1:11" hidden="1" x14ac:dyDescent="0.15">
      <c r="A957" t="s">
        <v>11246</v>
      </c>
      <c r="B957">
        <v>3</v>
      </c>
      <c r="C957">
        <v>2209.0399739193999</v>
      </c>
      <c r="D957">
        <v>2210.3163599999998</v>
      </c>
      <c r="E957">
        <v>1</v>
      </c>
      <c r="F957" t="s">
        <v>15</v>
      </c>
      <c r="G957">
        <v>3</v>
      </c>
      <c r="H957">
        <v>2</v>
      </c>
      <c r="I957">
        <v>1</v>
      </c>
      <c r="K957" t="s">
        <v>14867</v>
      </c>
    </row>
    <row r="958" spans="1:11" hidden="1" x14ac:dyDescent="0.15">
      <c r="A958" t="s">
        <v>11248</v>
      </c>
      <c r="B958">
        <v>3</v>
      </c>
      <c r="C958">
        <v>1155.5924236213</v>
      </c>
      <c r="D958">
        <v>1156.28774</v>
      </c>
      <c r="E958">
        <v>1</v>
      </c>
      <c r="F958" t="s">
        <v>5425</v>
      </c>
      <c r="G958">
        <v>3</v>
      </c>
      <c r="H958">
        <v>3</v>
      </c>
      <c r="K958" t="s">
        <v>14867</v>
      </c>
    </row>
    <row r="959" spans="1:11" hidden="1" x14ac:dyDescent="0.15">
      <c r="A959" t="s">
        <v>11249</v>
      </c>
      <c r="B959">
        <v>3</v>
      </c>
      <c r="C959">
        <v>1103.5498902060999</v>
      </c>
      <c r="D959">
        <v>1104.213851</v>
      </c>
      <c r="E959">
        <v>1</v>
      </c>
      <c r="F959" t="s">
        <v>26</v>
      </c>
      <c r="G959">
        <v>3</v>
      </c>
      <c r="H959">
        <v>3</v>
      </c>
      <c r="K959" t="s">
        <v>14867</v>
      </c>
    </row>
    <row r="960" spans="1:11" hidden="1" x14ac:dyDescent="0.15">
      <c r="A960" t="s">
        <v>11250</v>
      </c>
      <c r="B960">
        <v>3</v>
      </c>
      <c r="C960">
        <v>1086.5920892703</v>
      </c>
      <c r="D960">
        <v>1087.2241799999999</v>
      </c>
      <c r="E960">
        <v>2</v>
      </c>
      <c r="F960" t="s">
        <v>8963</v>
      </c>
      <c r="G960">
        <v>3</v>
      </c>
      <c r="H960">
        <v>1</v>
      </c>
      <c r="I960">
        <v>2</v>
      </c>
      <c r="K960" t="s">
        <v>14867</v>
      </c>
    </row>
    <row r="961" spans="1:11" hidden="1" x14ac:dyDescent="0.15">
      <c r="A961" t="s">
        <v>11251</v>
      </c>
      <c r="B961">
        <v>3</v>
      </c>
      <c r="C961">
        <v>1267.7136013894999</v>
      </c>
      <c r="D961">
        <v>1268.4590800000001</v>
      </c>
      <c r="E961">
        <v>1</v>
      </c>
      <c r="F961" t="s">
        <v>28</v>
      </c>
      <c r="G961">
        <v>3</v>
      </c>
      <c r="H961">
        <v>3</v>
      </c>
      <c r="K961" t="s">
        <v>14867</v>
      </c>
    </row>
    <row r="962" spans="1:11" hidden="1" x14ac:dyDescent="0.15">
      <c r="A962" t="s">
        <v>11252</v>
      </c>
      <c r="B962">
        <v>3</v>
      </c>
      <c r="C962">
        <v>1520.8020988208</v>
      </c>
      <c r="D962">
        <v>1521.7797800000001</v>
      </c>
      <c r="E962">
        <v>5</v>
      </c>
      <c r="F962" t="s">
        <v>10809</v>
      </c>
      <c r="G962">
        <v>3</v>
      </c>
      <c r="H962">
        <v>2</v>
      </c>
      <c r="I962">
        <v>1</v>
      </c>
      <c r="K962" t="s">
        <v>14867</v>
      </c>
    </row>
    <row r="963" spans="1:11" hidden="1" x14ac:dyDescent="0.15">
      <c r="A963" t="s">
        <v>11254</v>
      </c>
      <c r="B963">
        <v>3</v>
      </c>
      <c r="C963">
        <v>1091.5611234928999</v>
      </c>
      <c r="D963">
        <v>1092.2024799999999</v>
      </c>
      <c r="E963">
        <v>4</v>
      </c>
      <c r="F963" t="s">
        <v>9322</v>
      </c>
      <c r="G963">
        <v>3</v>
      </c>
      <c r="H963">
        <v>2</v>
      </c>
      <c r="J963">
        <v>1</v>
      </c>
      <c r="K963" t="s">
        <v>14867</v>
      </c>
    </row>
    <row r="964" spans="1:11" hidden="1" x14ac:dyDescent="0.15">
      <c r="A964" t="s">
        <v>11256</v>
      </c>
      <c r="B964">
        <v>3</v>
      </c>
      <c r="C964">
        <v>1530.6805356089001</v>
      </c>
      <c r="D964">
        <v>1531.6502399999999</v>
      </c>
      <c r="E964">
        <v>1</v>
      </c>
      <c r="F964" t="s">
        <v>83</v>
      </c>
      <c r="G964">
        <v>3</v>
      </c>
      <c r="H964">
        <v>2</v>
      </c>
      <c r="I964">
        <v>1</v>
      </c>
      <c r="K964" t="s">
        <v>14867</v>
      </c>
    </row>
    <row r="965" spans="1:11" hidden="1" x14ac:dyDescent="0.15">
      <c r="A965" t="s">
        <v>11258</v>
      </c>
      <c r="B965">
        <v>3</v>
      </c>
      <c r="C965">
        <v>1390.7820153057</v>
      </c>
      <c r="D965">
        <v>1391.6115400000001</v>
      </c>
      <c r="E965">
        <v>8</v>
      </c>
      <c r="F965" t="s">
        <v>8817</v>
      </c>
      <c r="G965">
        <v>3</v>
      </c>
      <c r="H965">
        <v>1</v>
      </c>
      <c r="I965">
        <v>2</v>
      </c>
      <c r="K965" t="s">
        <v>14867</v>
      </c>
    </row>
    <row r="966" spans="1:11" hidden="1" x14ac:dyDescent="0.15">
      <c r="A966" t="s">
        <v>11259</v>
      </c>
      <c r="B966">
        <v>3</v>
      </c>
      <c r="C966">
        <v>2879.3461115041</v>
      </c>
      <c r="D966">
        <v>2881.0216</v>
      </c>
      <c r="E966">
        <v>1</v>
      </c>
      <c r="F966" t="s">
        <v>26</v>
      </c>
      <c r="G966">
        <v>3</v>
      </c>
      <c r="H966">
        <v>3</v>
      </c>
      <c r="K966" t="s">
        <v>14867</v>
      </c>
    </row>
    <row r="967" spans="1:11" hidden="1" x14ac:dyDescent="0.15">
      <c r="A967" t="s">
        <v>11260</v>
      </c>
      <c r="B967">
        <v>3</v>
      </c>
      <c r="C967">
        <v>1173.6128842918999</v>
      </c>
      <c r="D967">
        <v>1174.29818</v>
      </c>
      <c r="E967">
        <v>2</v>
      </c>
      <c r="F967" t="s">
        <v>11261</v>
      </c>
      <c r="G967">
        <v>3</v>
      </c>
      <c r="H967">
        <v>2</v>
      </c>
      <c r="I967">
        <v>1</v>
      </c>
      <c r="K967" t="s">
        <v>14867</v>
      </c>
    </row>
    <row r="968" spans="1:11" hidden="1" x14ac:dyDescent="0.15">
      <c r="A968" t="s">
        <v>11266</v>
      </c>
      <c r="B968">
        <v>3</v>
      </c>
      <c r="C968">
        <v>1455.7106412766</v>
      </c>
      <c r="D968">
        <v>1456.55898</v>
      </c>
      <c r="E968">
        <v>1</v>
      </c>
      <c r="F968" t="s">
        <v>5415</v>
      </c>
      <c r="G968">
        <v>3</v>
      </c>
      <c r="H968">
        <v>3</v>
      </c>
      <c r="K968" t="s">
        <v>14867</v>
      </c>
    </row>
    <row r="969" spans="1:11" hidden="1" x14ac:dyDescent="0.15">
      <c r="A969" t="s">
        <v>11267</v>
      </c>
      <c r="B969">
        <v>3</v>
      </c>
      <c r="C969">
        <v>1501.7511686872999</v>
      </c>
      <c r="D969">
        <v>1502.6192799999999</v>
      </c>
      <c r="E969">
        <v>2</v>
      </c>
      <c r="F969" t="s">
        <v>9005</v>
      </c>
      <c r="G969">
        <v>3</v>
      </c>
      <c r="H969">
        <v>3</v>
      </c>
      <c r="K969" t="s">
        <v>14867</v>
      </c>
    </row>
    <row r="970" spans="1:11" hidden="1" x14ac:dyDescent="0.15">
      <c r="A970" t="s">
        <v>11268</v>
      </c>
      <c r="B970">
        <v>3</v>
      </c>
      <c r="C970">
        <v>1742.767547033</v>
      </c>
      <c r="D970">
        <v>1743.8198</v>
      </c>
      <c r="E970">
        <v>1</v>
      </c>
      <c r="F970" t="s">
        <v>3815</v>
      </c>
      <c r="G970">
        <v>3</v>
      </c>
      <c r="H970">
        <v>3</v>
      </c>
      <c r="K970" t="s">
        <v>14867</v>
      </c>
    </row>
    <row r="971" spans="1:11" hidden="1" x14ac:dyDescent="0.15">
      <c r="A971" t="s">
        <v>11272</v>
      </c>
      <c r="B971">
        <v>3</v>
      </c>
      <c r="C971">
        <v>1292.7492586143001</v>
      </c>
      <c r="D971">
        <v>1293.5528999999999</v>
      </c>
      <c r="E971">
        <v>4</v>
      </c>
      <c r="F971" t="s">
        <v>9138</v>
      </c>
      <c r="G971">
        <v>3</v>
      </c>
      <c r="H971">
        <v>3</v>
      </c>
      <c r="K971" t="s">
        <v>14867</v>
      </c>
    </row>
    <row r="972" spans="1:11" hidden="1" x14ac:dyDescent="0.15">
      <c r="A972" t="s">
        <v>11273</v>
      </c>
      <c r="B972">
        <v>3</v>
      </c>
      <c r="C972">
        <v>1974.9898358293001</v>
      </c>
      <c r="D972">
        <v>1976.14472</v>
      </c>
      <c r="E972">
        <v>1</v>
      </c>
      <c r="F972" t="s">
        <v>1682</v>
      </c>
      <c r="G972">
        <v>3</v>
      </c>
      <c r="H972">
        <v>1</v>
      </c>
      <c r="I972">
        <v>2</v>
      </c>
      <c r="K972" t="s">
        <v>14867</v>
      </c>
    </row>
    <row r="973" spans="1:11" hidden="1" x14ac:dyDescent="0.15">
      <c r="A973" t="s">
        <v>11274</v>
      </c>
      <c r="B973">
        <v>3</v>
      </c>
      <c r="C973">
        <v>1241.6979513253</v>
      </c>
      <c r="D973">
        <v>1242.4218000000001</v>
      </c>
      <c r="E973">
        <v>3</v>
      </c>
      <c r="F973" t="s">
        <v>8843</v>
      </c>
      <c r="G973">
        <v>3</v>
      </c>
      <c r="H973">
        <v>2</v>
      </c>
      <c r="J973">
        <v>1</v>
      </c>
      <c r="K973" t="s">
        <v>14867</v>
      </c>
    </row>
    <row r="974" spans="1:11" hidden="1" x14ac:dyDescent="0.15">
      <c r="A974" t="s">
        <v>11276</v>
      </c>
      <c r="B974">
        <v>3</v>
      </c>
      <c r="C974">
        <v>1578.7459767813</v>
      </c>
      <c r="D974">
        <v>1579.7031199999999</v>
      </c>
      <c r="E974">
        <v>4</v>
      </c>
      <c r="F974" t="s">
        <v>9013</v>
      </c>
      <c r="G974">
        <v>3</v>
      </c>
      <c r="H974">
        <v>2</v>
      </c>
      <c r="I974">
        <v>1</v>
      </c>
      <c r="K974" t="s">
        <v>14867</v>
      </c>
    </row>
    <row r="975" spans="1:11" hidden="1" x14ac:dyDescent="0.15">
      <c r="A975" t="s">
        <v>11277</v>
      </c>
      <c r="B975">
        <v>3</v>
      </c>
      <c r="C975">
        <v>1469.7514434587999</v>
      </c>
      <c r="D975">
        <v>1470.6253200000001</v>
      </c>
      <c r="E975">
        <v>1</v>
      </c>
      <c r="F975" t="s">
        <v>3817</v>
      </c>
      <c r="G975">
        <v>3</v>
      </c>
      <c r="H975">
        <v>3</v>
      </c>
      <c r="K975" t="s">
        <v>14867</v>
      </c>
    </row>
    <row r="976" spans="1:11" hidden="1" x14ac:dyDescent="0.15">
      <c r="A976" t="s">
        <v>11278</v>
      </c>
      <c r="B976">
        <v>3</v>
      </c>
      <c r="C976">
        <v>1836.8893935031999</v>
      </c>
      <c r="D976">
        <v>1837.9791600000001</v>
      </c>
      <c r="E976">
        <v>7</v>
      </c>
      <c r="F976" t="s">
        <v>10632</v>
      </c>
      <c r="G976">
        <v>3</v>
      </c>
      <c r="H976">
        <v>3</v>
      </c>
      <c r="K976" t="s">
        <v>14867</v>
      </c>
    </row>
    <row r="977" spans="1:11" hidden="1" x14ac:dyDescent="0.15">
      <c r="A977" t="s">
        <v>11280</v>
      </c>
      <c r="B977">
        <v>3</v>
      </c>
      <c r="C977">
        <v>1172.5747247480999</v>
      </c>
      <c r="D977">
        <v>1173.3405310000001</v>
      </c>
      <c r="E977">
        <v>1</v>
      </c>
      <c r="F977" t="s">
        <v>26</v>
      </c>
      <c r="G977">
        <v>3</v>
      </c>
      <c r="H977">
        <v>3</v>
      </c>
      <c r="K977" t="s">
        <v>14867</v>
      </c>
    </row>
    <row r="978" spans="1:11" hidden="1" x14ac:dyDescent="0.15">
      <c r="A978" t="s">
        <v>11283</v>
      </c>
      <c r="B978">
        <v>3</v>
      </c>
      <c r="C978">
        <v>1681.9515402500001</v>
      </c>
      <c r="D978">
        <v>1682.96038</v>
      </c>
      <c r="E978">
        <v>4</v>
      </c>
      <c r="F978" t="s">
        <v>9138</v>
      </c>
      <c r="G978">
        <v>3</v>
      </c>
      <c r="H978">
        <v>3</v>
      </c>
      <c r="K978" t="s">
        <v>14867</v>
      </c>
    </row>
    <row r="979" spans="1:11" hidden="1" x14ac:dyDescent="0.15">
      <c r="A979" t="s">
        <v>11284</v>
      </c>
      <c r="B979">
        <v>3</v>
      </c>
      <c r="C979">
        <v>1361.7012584201</v>
      </c>
      <c r="D979">
        <v>1362.5635400000001</v>
      </c>
      <c r="E979">
        <v>4</v>
      </c>
      <c r="F979" t="s">
        <v>9013</v>
      </c>
      <c r="G979">
        <v>3</v>
      </c>
      <c r="H979">
        <v>3</v>
      </c>
      <c r="K979" t="s">
        <v>14867</v>
      </c>
    </row>
    <row r="980" spans="1:11" hidden="1" x14ac:dyDescent="0.15">
      <c r="A980" t="s">
        <v>11287</v>
      </c>
      <c r="B980">
        <v>3</v>
      </c>
      <c r="C980">
        <v>1301.6913624358001</v>
      </c>
      <c r="D980">
        <v>1302.5148799999999</v>
      </c>
      <c r="E980">
        <v>1</v>
      </c>
      <c r="F980" t="s">
        <v>354</v>
      </c>
      <c r="G980">
        <v>3</v>
      </c>
      <c r="H980">
        <v>2</v>
      </c>
      <c r="I980">
        <v>1</v>
      </c>
      <c r="K980" t="s">
        <v>14867</v>
      </c>
    </row>
    <row r="981" spans="1:11" hidden="1" x14ac:dyDescent="0.15">
      <c r="A981" t="s">
        <v>11289</v>
      </c>
      <c r="B981">
        <v>3</v>
      </c>
      <c r="C981">
        <v>2200.0218172906002</v>
      </c>
      <c r="D981">
        <v>2201.34258</v>
      </c>
      <c r="E981">
        <v>3</v>
      </c>
      <c r="F981" t="s">
        <v>10155</v>
      </c>
      <c r="G981">
        <v>3</v>
      </c>
      <c r="H981">
        <v>3</v>
      </c>
      <c r="K981" t="s">
        <v>14867</v>
      </c>
    </row>
    <row r="982" spans="1:11" hidden="1" x14ac:dyDescent="0.15">
      <c r="A982" t="s">
        <v>11292</v>
      </c>
      <c r="B982">
        <v>3</v>
      </c>
      <c r="C982">
        <v>1974.8457504053999</v>
      </c>
      <c r="D982">
        <v>1976.09466</v>
      </c>
      <c r="E982">
        <v>4</v>
      </c>
      <c r="F982" t="s">
        <v>9013</v>
      </c>
      <c r="G982">
        <v>3</v>
      </c>
      <c r="H982">
        <v>3</v>
      </c>
      <c r="K982" t="s">
        <v>14867</v>
      </c>
    </row>
    <row r="983" spans="1:11" hidden="1" x14ac:dyDescent="0.15">
      <c r="A983" t="s">
        <v>11293</v>
      </c>
      <c r="B983">
        <v>3</v>
      </c>
      <c r="C983">
        <v>2068.1164333264001</v>
      </c>
      <c r="D983">
        <v>2069.3160200000002</v>
      </c>
      <c r="E983">
        <v>1</v>
      </c>
      <c r="F983" t="s">
        <v>1258</v>
      </c>
      <c r="G983">
        <v>3</v>
      </c>
      <c r="H983">
        <v>3</v>
      </c>
      <c r="K983" t="s">
        <v>14867</v>
      </c>
    </row>
    <row r="984" spans="1:11" hidden="1" x14ac:dyDescent="0.15">
      <c r="A984" t="s">
        <v>11295</v>
      </c>
      <c r="B984">
        <v>3</v>
      </c>
      <c r="C984">
        <v>1314.5913736197001</v>
      </c>
      <c r="D984">
        <v>1315.42092</v>
      </c>
      <c r="E984">
        <v>4</v>
      </c>
      <c r="F984" t="s">
        <v>11296</v>
      </c>
      <c r="G984">
        <v>3</v>
      </c>
      <c r="H984">
        <v>3</v>
      </c>
      <c r="K984" t="s">
        <v>14867</v>
      </c>
    </row>
    <row r="985" spans="1:11" hidden="1" x14ac:dyDescent="0.15">
      <c r="A985" t="s">
        <v>11297</v>
      </c>
      <c r="B985">
        <v>3</v>
      </c>
      <c r="C985">
        <v>1289.7231034433</v>
      </c>
      <c r="D985">
        <v>1290.5043599999999</v>
      </c>
      <c r="E985">
        <v>7</v>
      </c>
      <c r="F985" t="s">
        <v>10666</v>
      </c>
      <c r="G985">
        <v>3</v>
      </c>
      <c r="H985">
        <v>3</v>
      </c>
      <c r="K985" t="s">
        <v>14867</v>
      </c>
    </row>
    <row r="986" spans="1:11" hidden="1" x14ac:dyDescent="0.15">
      <c r="A986" t="s">
        <v>11298</v>
      </c>
      <c r="B986">
        <v>3</v>
      </c>
      <c r="C986">
        <v>1255.6084676160001</v>
      </c>
      <c r="D986">
        <v>1256.3605</v>
      </c>
      <c r="E986">
        <v>1</v>
      </c>
      <c r="F986" t="s">
        <v>1310</v>
      </c>
      <c r="G986">
        <v>3</v>
      </c>
      <c r="H986">
        <v>2</v>
      </c>
      <c r="I986">
        <v>1</v>
      </c>
      <c r="K986" t="s">
        <v>14867</v>
      </c>
    </row>
    <row r="987" spans="1:11" hidden="1" x14ac:dyDescent="0.15">
      <c r="A987" t="s">
        <v>11299</v>
      </c>
      <c r="B987">
        <v>3</v>
      </c>
      <c r="C987">
        <v>1407.7285827517001</v>
      </c>
      <c r="D987">
        <v>1408.59394</v>
      </c>
      <c r="E987">
        <v>1</v>
      </c>
      <c r="F987" t="s">
        <v>1256</v>
      </c>
      <c r="G987">
        <v>3</v>
      </c>
      <c r="H987">
        <v>3</v>
      </c>
      <c r="K987" t="s">
        <v>14867</v>
      </c>
    </row>
    <row r="988" spans="1:11" hidden="1" x14ac:dyDescent="0.15">
      <c r="A988" t="s">
        <v>11302</v>
      </c>
      <c r="B988">
        <v>3</v>
      </c>
      <c r="C988">
        <v>998.6124307819</v>
      </c>
      <c r="D988">
        <v>999.20518000000004</v>
      </c>
      <c r="E988">
        <v>2</v>
      </c>
      <c r="F988" t="s">
        <v>11303</v>
      </c>
      <c r="G988">
        <v>3</v>
      </c>
      <c r="H988">
        <v>3</v>
      </c>
      <c r="K988" t="s">
        <v>14867</v>
      </c>
    </row>
    <row r="989" spans="1:11" hidden="1" x14ac:dyDescent="0.15">
      <c r="A989" t="s">
        <v>11304</v>
      </c>
      <c r="B989">
        <v>3</v>
      </c>
      <c r="C989">
        <v>2214.0626831964</v>
      </c>
      <c r="D989">
        <v>2215.4388399999998</v>
      </c>
      <c r="E989">
        <v>1</v>
      </c>
      <c r="F989" t="s">
        <v>140</v>
      </c>
      <c r="G989">
        <v>3</v>
      </c>
      <c r="H989">
        <v>2</v>
      </c>
      <c r="J989">
        <v>1</v>
      </c>
      <c r="K989" t="s">
        <v>14867</v>
      </c>
    </row>
    <row r="990" spans="1:11" hidden="1" x14ac:dyDescent="0.15">
      <c r="A990" t="s">
        <v>11305</v>
      </c>
      <c r="B990">
        <v>3</v>
      </c>
      <c r="C990">
        <v>1038.5862160314</v>
      </c>
      <c r="D990">
        <v>1039.2275199999999</v>
      </c>
      <c r="E990">
        <v>3</v>
      </c>
      <c r="F990" t="s">
        <v>9569</v>
      </c>
      <c r="G990">
        <v>3</v>
      </c>
      <c r="H990">
        <v>1</v>
      </c>
      <c r="I990">
        <v>2</v>
      </c>
      <c r="K990" t="s">
        <v>14867</v>
      </c>
    </row>
    <row r="991" spans="1:11" hidden="1" x14ac:dyDescent="0.15">
      <c r="A991" t="s">
        <v>11306</v>
      </c>
      <c r="B991">
        <v>3</v>
      </c>
      <c r="C991">
        <v>1454.7041589152</v>
      </c>
      <c r="D991">
        <v>1455.56762</v>
      </c>
      <c r="E991">
        <v>1</v>
      </c>
      <c r="F991" t="s">
        <v>1684</v>
      </c>
      <c r="G991">
        <v>3</v>
      </c>
      <c r="H991">
        <v>3</v>
      </c>
      <c r="K991" t="s">
        <v>14867</v>
      </c>
    </row>
    <row r="992" spans="1:11" hidden="1" x14ac:dyDescent="0.15">
      <c r="A992" t="s">
        <v>11307</v>
      </c>
      <c r="B992">
        <v>3</v>
      </c>
      <c r="C992">
        <v>1275.7227096142999</v>
      </c>
      <c r="D992">
        <v>1276.526351</v>
      </c>
      <c r="E992">
        <v>4</v>
      </c>
      <c r="F992" t="s">
        <v>9138</v>
      </c>
      <c r="G992">
        <v>3</v>
      </c>
      <c r="H992">
        <v>3</v>
      </c>
      <c r="K992" t="s">
        <v>14867</v>
      </c>
    </row>
    <row r="993" spans="1:11" hidden="1" x14ac:dyDescent="0.15">
      <c r="A993" t="s">
        <v>11308</v>
      </c>
      <c r="B993">
        <v>3</v>
      </c>
      <c r="C993">
        <v>1439.8096270397</v>
      </c>
      <c r="D993">
        <v>1440.6441600000001</v>
      </c>
      <c r="E993">
        <v>1</v>
      </c>
      <c r="F993" t="s">
        <v>5417</v>
      </c>
      <c r="G993">
        <v>3</v>
      </c>
      <c r="H993">
        <v>3</v>
      </c>
      <c r="K993" t="s">
        <v>14867</v>
      </c>
    </row>
    <row r="994" spans="1:11" hidden="1" x14ac:dyDescent="0.15">
      <c r="A994" t="s">
        <v>11309</v>
      </c>
      <c r="B994">
        <v>3</v>
      </c>
      <c r="C994">
        <v>1962.7365938865</v>
      </c>
      <c r="D994">
        <v>1963.95478</v>
      </c>
      <c r="E994">
        <v>2</v>
      </c>
      <c r="F994" t="s">
        <v>8809</v>
      </c>
      <c r="G994">
        <v>3</v>
      </c>
      <c r="H994">
        <v>3</v>
      </c>
      <c r="K994" t="s">
        <v>14867</v>
      </c>
    </row>
    <row r="995" spans="1:11" hidden="1" x14ac:dyDescent="0.15">
      <c r="A995" t="s">
        <v>11312</v>
      </c>
      <c r="B995">
        <v>3</v>
      </c>
      <c r="C995">
        <v>1464.7711758478999</v>
      </c>
      <c r="D995">
        <v>1465.64372</v>
      </c>
      <c r="E995">
        <v>1</v>
      </c>
      <c r="F995" t="s">
        <v>1684</v>
      </c>
      <c r="G995">
        <v>3</v>
      </c>
      <c r="H995">
        <v>3</v>
      </c>
      <c r="K995" t="s">
        <v>14867</v>
      </c>
    </row>
    <row r="996" spans="1:11" hidden="1" x14ac:dyDescent="0.15">
      <c r="A996" t="s">
        <v>11313</v>
      </c>
      <c r="B996">
        <v>3</v>
      </c>
      <c r="C996">
        <v>1105.5767735571001</v>
      </c>
      <c r="D996">
        <v>1106.2290599999999</v>
      </c>
      <c r="E996">
        <v>2</v>
      </c>
      <c r="F996" t="s">
        <v>10127</v>
      </c>
      <c r="G996">
        <v>3</v>
      </c>
      <c r="H996">
        <v>3</v>
      </c>
      <c r="K996" t="s">
        <v>14867</v>
      </c>
    </row>
    <row r="997" spans="1:11" hidden="1" x14ac:dyDescent="0.15">
      <c r="A997" t="s">
        <v>11314</v>
      </c>
      <c r="B997">
        <v>3</v>
      </c>
      <c r="C997">
        <v>1613.7830905691001</v>
      </c>
      <c r="D997">
        <v>1614.74892</v>
      </c>
      <c r="E997">
        <v>4</v>
      </c>
      <c r="F997" t="s">
        <v>9013</v>
      </c>
      <c r="G997">
        <v>3</v>
      </c>
      <c r="H997">
        <v>3</v>
      </c>
      <c r="K997" t="s">
        <v>14867</v>
      </c>
    </row>
    <row r="998" spans="1:11" hidden="1" x14ac:dyDescent="0.15">
      <c r="A998" t="s">
        <v>11315</v>
      </c>
      <c r="B998">
        <v>3</v>
      </c>
      <c r="C998">
        <v>1639.7187590793001</v>
      </c>
      <c r="D998">
        <v>1640.7420509999999</v>
      </c>
      <c r="E998">
        <v>2</v>
      </c>
      <c r="F998" t="s">
        <v>8856</v>
      </c>
      <c r="G998">
        <v>3</v>
      </c>
      <c r="H998">
        <v>1</v>
      </c>
      <c r="I998">
        <v>2</v>
      </c>
      <c r="K998" t="s">
        <v>14867</v>
      </c>
    </row>
    <row r="999" spans="1:11" hidden="1" x14ac:dyDescent="0.15">
      <c r="A999" t="s">
        <v>11316</v>
      </c>
      <c r="B999">
        <v>3</v>
      </c>
      <c r="C999">
        <v>1871.0264961071</v>
      </c>
      <c r="D999">
        <v>1872.1296199999999</v>
      </c>
      <c r="E999">
        <v>1</v>
      </c>
      <c r="F999" t="s">
        <v>144</v>
      </c>
      <c r="G999">
        <v>3</v>
      </c>
      <c r="H999">
        <v>2</v>
      </c>
      <c r="I999">
        <v>1</v>
      </c>
      <c r="K999" t="s">
        <v>14867</v>
      </c>
    </row>
    <row r="1000" spans="1:11" hidden="1" x14ac:dyDescent="0.15">
      <c r="A1000" t="s">
        <v>11318</v>
      </c>
      <c r="B1000">
        <v>3</v>
      </c>
      <c r="C1000">
        <v>1843.9679781752</v>
      </c>
      <c r="D1000">
        <v>1845.05792</v>
      </c>
      <c r="E1000">
        <v>1</v>
      </c>
      <c r="F1000" t="s">
        <v>3978</v>
      </c>
      <c r="G1000">
        <v>3</v>
      </c>
      <c r="H1000">
        <v>3</v>
      </c>
      <c r="K1000" t="s">
        <v>14867</v>
      </c>
    </row>
    <row r="1001" spans="1:11" hidden="1" x14ac:dyDescent="0.15">
      <c r="A1001" t="s">
        <v>11319</v>
      </c>
      <c r="B1001">
        <v>3</v>
      </c>
      <c r="C1001">
        <v>1344.7401504909999</v>
      </c>
      <c r="D1001">
        <v>1345.5431000000001</v>
      </c>
      <c r="E1001">
        <v>1</v>
      </c>
      <c r="F1001" t="s">
        <v>5417</v>
      </c>
      <c r="G1001">
        <v>3</v>
      </c>
      <c r="H1001">
        <v>3</v>
      </c>
      <c r="K1001" t="s">
        <v>14867</v>
      </c>
    </row>
    <row r="1002" spans="1:11" hidden="1" x14ac:dyDescent="0.15">
      <c r="A1002" t="s">
        <v>11320</v>
      </c>
      <c r="B1002">
        <v>3</v>
      </c>
      <c r="C1002">
        <v>2057.9404427957002</v>
      </c>
      <c r="D1002">
        <v>2059.2547</v>
      </c>
      <c r="E1002">
        <v>2</v>
      </c>
      <c r="F1002" t="s">
        <v>8957</v>
      </c>
      <c r="G1002">
        <v>3</v>
      </c>
      <c r="H1002">
        <v>3</v>
      </c>
      <c r="K1002" t="s">
        <v>14867</v>
      </c>
    </row>
    <row r="1003" spans="1:11" hidden="1" x14ac:dyDescent="0.15">
      <c r="A1003" t="s">
        <v>11321</v>
      </c>
      <c r="B1003">
        <v>3</v>
      </c>
      <c r="C1003">
        <v>1341.6274884986001</v>
      </c>
      <c r="D1003">
        <v>1342.51594</v>
      </c>
      <c r="E1003">
        <v>2</v>
      </c>
      <c r="F1003" t="s">
        <v>8856</v>
      </c>
      <c r="G1003">
        <v>3</v>
      </c>
      <c r="H1003">
        <v>3</v>
      </c>
      <c r="K1003" t="s">
        <v>14867</v>
      </c>
    </row>
    <row r="1004" spans="1:11" hidden="1" x14ac:dyDescent="0.15">
      <c r="A1004" t="s">
        <v>11325</v>
      </c>
      <c r="B1004">
        <v>3</v>
      </c>
      <c r="C1004">
        <v>1234.6809042775999</v>
      </c>
      <c r="D1004">
        <v>1235.4258600000001</v>
      </c>
      <c r="E1004">
        <v>1</v>
      </c>
      <c r="F1004" t="s">
        <v>1300</v>
      </c>
      <c r="G1004">
        <v>3</v>
      </c>
      <c r="H1004">
        <v>2</v>
      </c>
      <c r="I1004">
        <v>1</v>
      </c>
      <c r="K1004" t="s">
        <v>14867</v>
      </c>
    </row>
    <row r="1005" spans="1:11" hidden="1" x14ac:dyDescent="0.15">
      <c r="A1005" t="s">
        <v>11326</v>
      </c>
      <c r="B1005">
        <v>3</v>
      </c>
      <c r="C1005">
        <v>1133.6233298192001</v>
      </c>
      <c r="D1005">
        <v>1134.32682</v>
      </c>
      <c r="E1005">
        <v>2</v>
      </c>
      <c r="F1005" t="s">
        <v>11327</v>
      </c>
      <c r="G1005">
        <v>3</v>
      </c>
      <c r="H1005">
        <v>3</v>
      </c>
      <c r="K1005" t="s">
        <v>14867</v>
      </c>
    </row>
    <row r="1006" spans="1:11" hidden="1" x14ac:dyDescent="0.15">
      <c r="A1006" t="s">
        <v>11329</v>
      </c>
      <c r="B1006">
        <v>3</v>
      </c>
      <c r="C1006">
        <v>1549.8100209702</v>
      </c>
      <c r="D1006">
        <v>1550.71174</v>
      </c>
      <c r="E1006">
        <v>1</v>
      </c>
      <c r="F1006" t="s">
        <v>496</v>
      </c>
      <c r="G1006">
        <v>3</v>
      </c>
      <c r="H1006">
        <v>3</v>
      </c>
      <c r="K1006" t="s">
        <v>14867</v>
      </c>
    </row>
    <row r="1007" spans="1:11" hidden="1" x14ac:dyDescent="0.15">
      <c r="A1007" t="s">
        <v>11331</v>
      </c>
      <c r="B1007">
        <v>3</v>
      </c>
      <c r="C1007">
        <v>2298.1123355054001</v>
      </c>
      <c r="D1007">
        <v>2299.6166199999998</v>
      </c>
      <c r="E1007">
        <v>1</v>
      </c>
      <c r="F1007" t="s">
        <v>26</v>
      </c>
      <c r="G1007">
        <v>3</v>
      </c>
      <c r="H1007">
        <v>3</v>
      </c>
      <c r="K1007" t="s">
        <v>14867</v>
      </c>
    </row>
    <row r="1008" spans="1:11" hidden="1" x14ac:dyDescent="0.15">
      <c r="A1008" t="s">
        <v>11335</v>
      </c>
      <c r="B1008">
        <v>3</v>
      </c>
      <c r="C1008">
        <v>1831.0091147083999</v>
      </c>
      <c r="D1008">
        <v>1832.10222</v>
      </c>
      <c r="E1008">
        <v>8</v>
      </c>
      <c r="F1008" t="s">
        <v>9532</v>
      </c>
      <c r="G1008">
        <v>3</v>
      </c>
      <c r="H1008">
        <v>3</v>
      </c>
      <c r="K1008" t="s">
        <v>14867</v>
      </c>
    </row>
    <row r="1009" spans="1:11" hidden="1" x14ac:dyDescent="0.15">
      <c r="A1009" t="s">
        <v>11336</v>
      </c>
      <c r="B1009">
        <v>3</v>
      </c>
      <c r="C1009">
        <v>1672.8631787526999</v>
      </c>
      <c r="D1009">
        <v>1673.8196</v>
      </c>
      <c r="E1009">
        <v>1</v>
      </c>
      <c r="F1009" t="s">
        <v>498</v>
      </c>
      <c r="G1009">
        <v>3</v>
      </c>
      <c r="H1009">
        <v>3</v>
      </c>
      <c r="K1009" t="s">
        <v>14867</v>
      </c>
    </row>
    <row r="1010" spans="1:11" hidden="1" x14ac:dyDescent="0.15">
      <c r="A1010" t="s">
        <v>11337</v>
      </c>
      <c r="B1010">
        <v>3</v>
      </c>
      <c r="C1010">
        <v>1443.7219938622</v>
      </c>
      <c r="D1010">
        <v>1444.66562</v>
      </c>
      <c r="E1010">
        <v>1</v>
      </c>
      <c r="F1010" t="s">
        <v>243</v>
      </c>
      <c r="G1010">
        <v>3</v>
      </c>
      <c r="H1010">
        <v>1</v>
      </c>
      <c r="I1010">
        <v>2</v>
      </c>
      <c r="K1010" t="s">
        <v>14867</v>
      </c>
    </row>
    <row r="1011" spans="1:11" hidden="1" x14ac:dyDescent="0.15">
      <c r="A1011" t="s">
        <v>11338</v>
      </c>
      <c r="B1011">
        <v>3</v>
      </c>
      <c r="C1011">
        <v>1400.7147236015001</v>
      </c>
      <c r="D1011">
        <v>1401.5187000000001</v>
      </c>
      <c r="E1011">
        <v>1</v>
      </c>
      <c r="F1011" t="s">
        <v>350</v>
      </c>
      <c r="G1011">
        <v>3</v>
      </c>
      <c r="H1011">
        <v>3</v>
      </c>
      <c r="K1011" t="s">
        <v>14867</v>
      </c>
    </row>
    <row r="1012" spans="1:11" hidden="1" x14ac:dyDescent="0.15">
      <c r="A1012" t="s">
        <v>11339</v>
      </c>
      <c r="B1012">
        <v>3</v>
      </c>
      <c r="C1012">
        <v>1706.7895451813999</v>
      </c>
      <c r="D1012">
        <v>1707.9571350000001</v>
      </c>
      <c r="E1012">
        <v>1</v>
      </c>
      <c r="F1012" t="s">
        <v>142</v>
      </c>
      <c r="G1012">
        <v>3</v>
      </c>
      <c r="H1012">
        <v>2</v>
      </c>
      <c r="J1012">
        <v>1</v>
      </c>
      <c r="K1012" t="s">
        <v>14867</v>
      </c>
    </row>
    <row r="1013" spans="1:11" hidden="1" x14ac:dyDescent="0.15">
      <c r="A1013" t="s">
        <v>11342</v>
      </c>
      <c r="B1013">
        <v>3</v>
      </c>
      <c r="C1013">
        <v>3473.8129452416001</v>
      </c>
      <c r="D1013">
        <v>3475.9639350000002</v>
      </c>
      <c r="E1013">
        <v>2</v>
      </c>
      <c r="F1013" t="s">
        <v>8778</v>
      </c>
      <c r="G1013">
        <v>3</v>
      </c>
      <c r="H1013">
        <v>2</v>
      </c>
      <c r="I1013">
        <v>1</v>
      </c>
      <c r="K1013" t="s">
        <v>14867</v>
      </c>
    </row>
    <row r="1014" spans="1:11" hidden="1" x14ac:dyDescent="0.15">
      <c r="A1014" t="s">
        <v>11343</v>
      </c>
      <c r="B1014">
        <v>3</v>
      </c>
      <c r="C1014">
        <v>2402.2018942903001</v>
      </c>
      <c r="D1014">
        <v>2403.6463199999998</v>
      </c>
      <c r="E1014">
        <v>1</v>
      </c>
      <c r="F1014" t="s">
        <v>1256</v>
      </c>
      <c r="G1014">
        <v>3</v>
      </c>
      <c r="H1014">
        <v>2</v>
      </c>
      <c r="I1014">
        <v>1</v>
      </c>
      <c r="K1014" t="s">
        <v>14867</v>
      </c>
    </row>
    <row r="1015" spans="1:11" hidden="1" x14ac:dyDescent="0.15">
      <c r="A1015" t="s">
        <v>11344</v>
      </c>
      <c r="B1015">
        <v>3</v>
      </c>
      <c r="C1015">
        <v>3457.8180302415999</v>
      </c>
      <c r="D1015">
        <v>3459.96902</v>
      </c>
      <c r="E1015">
        <v>2</v>
      </c>
      <c r="F1015" t="s">
        <v>8778</v>
      </c>
      <c r="G1015">
        <v>3</v>
      </c>
      <c r="H1015">
        <v>1</v>
      </c>
      <c r="I1015">
        <v>2</v>
      </c>
      <c r="K1015" t="s">
        <v>14867</v>
      </c>
    </row>
    <row r="1016" spans="1:11" hidden="1" x14ac:dyDescent="0.15">
      <c r="A1016" t="s">
        <v>11345</v>
      </c>
      <c r="B1016">
        <v>3</v>
      </c>
      <c r="C1016">
        <v>2736.3210357788998</v>
      </c>
      <c r="D1016">
        <v>2738.0283399999998</v>
      </c>
      <c r="E1016">
        <v>1</v>
      </c>
      <c r="F1016" t="s">
        <v>26</v>
      </c>
      <c r="G1016">
        <v>3</v>
      </c>
      <c r="H1016">
        <v>3</v>
      </c>
      <c r="K1016" t="s">
        <v>14867</v>
      </c>
    </row>
    <row r="1017" spans="1:11" hidden="1" x14ac:dyDescent="0.15">
      <c r="A1017" t="s">
        <v>11346</v>
      </c>
      <c r="B1017">
        <v>3</v>
      </c>
      <c r="C1017">
        <v>1438.8911718246</v>
      </c>
      <c r="D1017">
        <v>1439.78352</v>
      </c>
      <c r="E1017">
        <v>2</v>
      </c>
      <c r="F1017" t="s">
        <v>9040</v>
      </c>
      <c r="G1017">
        <v>3</v>
      </c>
      <c r="H1017">
        <v>3</v>
      </c>
      <c r="K1017" t="s">
        <v>14867</v>
      </c>
    </row>
    <row r="1018" spans="1:11" hidden="1" x14ac:dyDescent="0.15">
      <c r="A1018" t="s">
        <v>11347</v>
      </c>
      <c r="B1018">
        <v>3</v>
      </c>
      <c r="C1018">
        <v>2753.3185933158002</v>
      </c>
      <c r="D1018">
        <v>2755.1172750000001</v>
      </c>
      <c r="E1018">
        <v>1</v>
      </c>
      <c r="F1018" t="s">
        <v>38</v>
      </c>
      <c r="G1018">
        <v>3</v>
      </c>
      <c r="H1018">
        <v>2</v>
      </c>
      <c r="I1018">
        <v>1</v>
      </c>
      <c r="K1018" t="s">
        <v>14867</v>
      </c>
    </row>
    <row r="1019" spans="1:11" hidden="1" x14ac:dyDescent="0.15">
      <c r="A1019" t="s">
        <v>11348</v>
      </c>
      <c r="B1019">
        <v>3</v>
      </c>
      <c r="C1019">
        <v>2183.0786508366</v>
      </c>
      <c r="D1019">
        <v>2184.3998999999999</v>
      </c>
      <c r="E1019">
        <v>1</v>
      </c>
      <c r="F1019" t="s">
        <v>1310</v>
      </c>
      <c r="G1019">
        <v>3</v>
      </c>
      <c r="H1019">
        <v>1</v>
      </c>
      <c r="I1019">
        <v>2</v>
      </c>
      <c r="K1019" t="s">
        <v>14867</v>
      </c>
    </row>
    <row r="1020" spans="1:11" hidden="1" x14ac:dyDescent="0.15">
      <c r="A1020" t="s">
        <v>11349</v>
      </c>
      <c r="B1020">
        <v>3</v>
      </c>
      <c r="C1020">
        <v>2346.2947320429998</v>
      </c>
      <c r="D1020">
        <v>2347.7073999999998</v>
      </c>
      <c r="E1020">
        <v>1</v>
      </c>
      <c r="F1020" t="s">
        <v>354</v>
      </c>
      <c r="G1020">
        <v>3</v>
      </c>
      <c r="H1020">
        <v>2</v>
      </c>
      <c r="I1020">
        <v>1</v>
      </c>
      <c r="K1020" t="s">
        <v>14867</v>
      </c>
    </row>
    <row r="1021" spans="1:11" hidden="1" x14ac:dyDescent="0.15">
      <c r="A1021" t="s">
        <v>11353</v>
      </c>
      <c r="B1021">
        <v>3</v>
      </c>
      <c r="C1021">
        <v>1007.528760732</v>
      </c>
      <c r="D1021">
        <v>1008.12582</v>
      </c>
      <c r="E1021">
        <v>4</v>
      </c>
      <c r="F1021" t="s">
        <v>9138</v>
      </c>
      <c r="G1021">
        <v>3</v>
      </c>
      <c r="H1021">
        <v>3</v>
      </c>
      <c r="K1021" t="s">
        <v>14867</v>
      </c>
    </row>
    <row r="1022" spans="1:11" hidden="1" x14ac:dyDescent="0.15">
      <c r="A1022" t="s">
        <v>11355</v>
      </c>
      <c r="B1022">
        <v>3</v>
      </c>
      <c r="C1022">
        <v>1492.690634116</v>
      </c>
      <c r="D1022">
        <v>1493.5345400000001</v>
      </c>
      <c r="E1022">
        <v>2</v>
      </c>
      <c r="F1022" t="s">
        <v>10681</v>
      </c>
      <c r="G1022">
        <v>3</v>
      </c>
      <c r="H1022">
        <v>1</v>
      </c>
      <c r="I1022">
        <v>2</v>
      </c>
      <c r="K1022" t="s">
        <v>14867</v>
      </c>
    </row>
    <row r="1023" spans="1:11" hidden="1" x14ac:dyDescent="0.15">
      <c r="A1023" t="s">
        <v>11356</v>
      </c>
      <c r="B1023">
        <v>3</v>
      </c>
      <c r="C1023">
        <v>992.49270957670001</v>
      </c>
      <c r="D1023">
        <v>993.07141999999999</v>
      </c>
      <c r="E1023">
        <v>1</v>
      </c>
      <c r="F1023" t="s">
        <v>15</v>
      </c>
      <c r="G1023">
        <v>3</v>
      </c>
      <c r="H1023">
        <v>1</v>
      </c>
      <c r="I1023">
        <v>1</v>
      </c>
      <c r="J1023">
        <v>1</v>
      </c>
      <c r="K1023" t="s">
        <v>14867</v>
      </c>
    </row>
    <row r="1024" spans="1:11" hidden="1" x14ac:dyDescent="0.15">
      <c r="A1024" t="s">
        <v>11357</v>
      </c>
      <c r="B1024">
        <v>3</v>
      </c>
      <c r="C1024">
        <v>1337.6575430736</v>
      </c>
      <c r="D1024">
        <v>1338.4230399999999</v>
      </c>
      <c r="E1024">
        <v>1</v>
      </c>
      <c r="F1024" t="s">
        <v>60</v>
      </c>
      <c r="G1024">
        <v>3</v>
      </c>
      <c r="H1024">
        <v>2</v>
      </c>
      <c r="I1024">
        <v>1</v>
      </c>
      <c r="K1024" t="s">
        <v>14867</v>
      </c>
    </row>
    <row r="1025" spans="1:11" hidden="1" x14ac:dyDescent="0.15">
      <c r="A1025" t="s">
        <v>11360</v>
      </c>
      <c r="B1025">
        <v>3</v>
      </c>
      <c r="C1025">
        <v>1241.5564320455001</v>
      </c>
      <c r="D1025">
        <v>1242.2908600000001</v>
      </c>
      <c r="E1025">
        <v>1</v>
      </c>
      <c r="F1025" t="s">
        <v>22</v>
      </c>
      <c r="G1025">
        <v>3</v>
      </c>
      <c r="H1025">
        <v>2</v>
      </c>
      <c r="I1025">
        <v>1</v>
      </c>
      <c r="K1025" t="s">
        <v>14867</v>
      </c>
    </row>
    <row r="1026" spans="1:11" hidden="1" x14ac:dyDescent="0.15">
      <c r="A1026" t="s">
        <v>11361</v>
      </c>
      <c r="B1026">
        <v>3</v>
      </c>
      <c r="C1026">
        <v>1301.6939285799001</v>
      </c>
      <c r="D1026">
        <v>1302.434</v>
      </c>
      <c r="E1026">
        <v>1</v>
      </c>
      <c r="F1026" t="s">
        <v>17</v>
      </c>
      <c r="G1026">
        <v>3</v>
      </c>
      <c r="H1026">
        <v>2</v>
      </c>
      <c r="I1026">
        <v>1</v>
      </c>
      <c r="K1026" t="s">
        <v>14867</v>
      </c>
    </row>
    <row r="1027" spans="1:11" hidden="1" x14ac:dyDescent="0.15">
      <c r="A1027" t="s">
        <v>11365</v>
      </c>
      <c r="B1027">
        <v>3</v>
      </c>
      <c r="C1027">
        <v>1843.9388033118</v>
      </c>
      <c r="D1027">
        <v>1844.97686</v>
      </c>
      <c r="E1027">
        <v>1</v>
      </c>
      <c r="F1027" t="s">
        <v>17</v>
      </c>
      <c r="G1027">
        <v>3</v>
      </c>
      <c r="H1027">
        <v>2</v>
      </c>
      <c r="I1027">
        <v>1</v>
      </c>
      <c r="K1027" t="s">
        <v>14867</v>
      </c>
    </row>
    <row r="1028" spans="1:11" hidden="1" x14ac:dyDescent="0.15">
      <c r="A1028" t="s">
        <v>11366</v>
      </c>
      <c r="B1028">
        <v>3</v>
      </c>
      <c r="C1028">
        <v>1036.5189243272</v>
      </c>
      <c r="D1028">
        <v>1037.1239800000001</v>
      </c>
      <c r="E1028">
        <v>2</v>
      </c>
      <c r="F1028" t="s">
        <v>8778</v>
      </c>
      <c r="G1028">
        <v>3</v>
      </c>
      <c r="H1028">
        <v>3</v>
      </c>
      <c r="K1028" t="s">
        <v>14867</v>
      </c>
    </row>
    <row r="1029" spans="1:11" hidden="1" x14ac:dyDescent="0.15">
      <c r="A1029" t="s">
        <v>11367</v>
      </c>
      <c r="B1029">
        <v>3</v>
      </c>
      <c r="C1029">
        <v>1496.794705257</v>
      </c>
      <c r="D1029">
        <v>1497.6524199999999</v>
      </c>
      <c r="E1029">
        <v>2</v>
      </c>
      <c r="F1029" t="s">
        <v>10195</v>
      </c>
      <c r="G1029">
        <v>3</v>
      </c>
      <c r="H1029">
        <v>2</v>
      </c>
      <c r="I1029">
        <v>1</v>
      </c>
      <c r="K1029" t="s">
        <v>14867</v>
      </c>
    </row>
    <row r="1030" spans="1:11" hidden="1" x14ac:dyDescent="0.15">
      <c r="A1030" t="s">
        <v>11374</v>
      </c>
      <c r="B1030">
        <v>3</v>
      </c>
      <c r="C1030">
        <v>1450.6761658815999</v>
      </c>
      <c r="D1030">
        <v>1451.5706</v>
      </c>
      <c r="E1030">
        <v>1</v>
      </c>
      <c r="F1030" t="s">
        <v>1256</v>
      </c>
      <c r="G1030">
        <v>3</v>
      </c>
      <c r="H1030">
        <v>2</v>
      </c>
      <c r="I1030">
        <v>1</v>
      </c>
      <c r="K1030" t="s">
        <v>14867</v>
      </c>
    </row>
    <row r="1031" spans="1:11" hidden="1" x14ac:dyDescent="0.15">
      <c r="A1031" t="s">
        <v>11375</v>
      </c>
      <c r="B1031">
        <v>3</v>
      </c>
      <c r="C1031">
        <v>1237.6190323023</v>
      </c>
      <c r="D1031">
        <v>1238.3436799999999</v>
      </c>
      <c r="E1031">
        <v>1</v>
      </c>
      <c r="F1031" t="s">
        <v>5447</v>
      </c>
      <c r="G1031">
        <v>3</v>
      </c>
      <c r="H1031">
        <v>2</v>
      </c>
      <c r="I1031">
        <v>1</v>
      </c>
      <c r="K1031" t="s">
        <v>14867</v>
      </c>
    </row>
    <row r="1032" spans="1:11" hidden="1" x14ac:dyDescent="0.15">
      <c r="A1032" t="s">
        <v>11376</v>
      </c>
      <c r="B1032">
        <v>3</v>
      </c>
      <c r="C1032">
        <v>1413.7000765902999</v>
      </c>
      <c r="D1032">
        <v>1414.5223000000001</v>
      </c>
      <c r="E1032">
        <v>1</v>
      </c>
      <c r="F1032" t="s">
        <v>42</v>
      </c>
      <c r="G1032">
        <v>3</v>
      </c>
      <c r="H1032">
        <v>2</v>
      </c>
      <c r="I1032">
        <v>1</v>
      </c>
      <c r="K1032" t="s">
        <v>14867</v>
      </c>
    </row>
    <row r="1033" spans="1:11" hidden="1" x14ac:dyDescent="0.15">
      <c r="A1033" t="s">
        <v>11377</v>
      </c>
      <c r="B1033">
        <v>3</v>
      </c>
      <c r="C1033">
        <v>1738.7282014138</v>
      </c>
      <c r="D1033">
        <v>1739.70544</v>
      </c>
      <c r="E1033">
        <v>1</v>
      </c>
      <c r="F1033" t="s">
        <v>496</v>
      </c>
      <c r="G1033">
        <v>3</v>
      </c>
      <c r="H1033">
        <v>2</v>
      </c>
      <c r="I1033">
        <v>1</v>
      </c>
      <c r="K1033" t="s">
        <v>14867</v>
      </c>
    </row>
    <row r="1034" spans="1:11" hidden="1" x14ac:dyDescent="0.15">
      <c r="A1034" t="s">
        <v>11379</v>
      </c>
      <c r="B1034">
        <v>3</v>
      </c>
      <c r="C1034">
        <v>1832.912326459</v>
      </c>
      <c r="D1034">
        <v>1834.06324</v>
      </c>
      <c r="E1034">
        <v>1</v>
      </c>
      <c r="F1034" t="s">
        <v>702</v>
      </c>
      <c r="G1034">
        <v>3</v>
      </c>
      <c r="H1034">
        <v>2</v>
      </c>
      <c r="I1034">
        <v>1</v>
      </c>
      <c r="K1034" t="s">
        <v>14867</v>
      </c>
    </row>
    <row r="1035" spans="1:11" hidden="1" x14ac:dyDescent="0.15">
      <c r="A1035" t="s">
        <v>11380</v>
      </c>
      <c r="B1035">
        <v>3</v>
      </c>
      <c r="C1035">
        <v>1314.6779441647</v>
      </c>
      <c r="D1035">
        <v>1315.4294600000001</v>
      </c>
      <c r="E1035">
        <v>1</v>
      </c>
      <c r="F1035" t="s">
        <v>26</v>
      </c>
      <c r="G1035">
        <v>3</v>
      </c>
      <c r="H1035">
        <v>2</v>
      </c>
      <c r="I1035">
        <v>1</v>
      </c>
      <c r="K1035" t="s">
        <v>14867</v>
      </c>
    </row>
    <row r="1036" spans="1:11" hidden="1" x14ac:dyDescent="0.15">
      <c r="A1036" t="s">
        <v>11381</v>
      </c>
      <c r="B1036">
        <v>3</v>
      </c>
      <c r="C1036">
        <v>1226.5852897108</v>
      </c>
      <c r="D1036">
        <v>1227.379455</v>
      </c>
      <c r="E1036">
        <v>1</v>
      </c>
      <c r="F1036" t="s">
        <v>243</v>
      </c>
      <c r="G1036">
        <v>3</v>
      </c>
      <c r="H1036">
        <v>3</v>
      </c>
      <c r="K1036" t="s">
        <v>14867</v>
      </c>
    </row>
    <row r="1037" spans="1:11" hidden="1" x14ac:dyDescent="0.15">
      <c r="A1037" t="s">
        <v>11382</v>
      </c>
      <c r="B1037">
        <v>3</v>
      </c>
      <c r="C1037">
        <v>1280.6612314680001</v>
      </c>
      <c r="D1037">
        <v>1281.41148</v>
      </c>
      <c r="E1037">
        <v>1</v>
      </c>
      <c r="F1037" t="s">
        <v>3978</v>
      </c>
      <c r="G1037">
        <v>3</v>
      </c>
      <c r="H1037">
        <v>1</v>
      </c>
      <c r="J1037">
        <v>2</v>
      </c>
      <c r="K1037" t="s">
        <v>14867</v>
      </c>
    </row>
    <row r="1038" spans="1:11" hidden="1" x14ac:dyDescent="0.15">
      <c r="A1038" t="s">
        <v>11384</v>
      </c>
      <c r="B1038">
        <v>3</v>
      </c>
      <c r="C1038">
        <v>1271.6721305052999</v>
      </c>
      <c r="D1038">
        <v>1272.40472</v>
      </c>
      <c r="E1038">
        <v>2</v>
      </c>
      <c r="F1038" t="s">
        <v>9458</v>
      </c>
      <c r="G1038">
        <v>3</v>
      </c>
      <c r="H1038">
        <v>2</v>
      </c>
      <c r="I1038">
        <v>1</v>
      </c>
      <c r="K1038" t="s">
        <v>14867</v>
      </c>
    </row>
    <row r="1039" spans="1:11" hidden="1" x14ac:dyDescent="0.15">
      <c r="A1039" t="s">
        <v>11389</v>
      </c>
      <c r="B1039">
        <v>3</v>
      </c>
      <c r="C1039">
        <v>1562.7100321541</v>
      </c>
      <c r="D1039">
        <v>1563.61778</v>
      </c>
      <c r="E1039">
        <v>1</v>
      </c>
      <c r="F1039" t="s">
        <v>720</v>
      </c>
      <c r="G1039">
        <v>3</v>
      </c>
      <c r="H1039">
        <v>1</v>
      </c>
      <c r="I1039">
        <v>2</v>
      </c>
      <c r="K1039" t="s">
        <v>14867</v>
      </c>
    </row>
    <row r="1040" spans="1:11" hidden="1" x14ac:dyDescent="0.15">
      <c r="A1040" t="s">
        <v>11391</v>
      </c>
      <c r="B1040">
        <v>3</v>
      </c>
      <c r="C1040">
        <v>1138.6597749049999</v>
      </c>
      <c r="D1040">
        <v>1139.3417999999999</v>
      </c>
      <c r="E1040">
        <v>1</v>
      </c>
      <c r="F1040" t="s">
        <v>42</v>
      </c>
      <c r="G1040">
        <v>3</v>
      </c>
      <c r="H1040">
        <v>3</v>
      </c>
      <c r="K1040" t="s">
        <v>14867</v>
      </c>
    </row>
    <row r="1041" spans="1:11" hidden="1" x14ac:dyDescent="0.15">
      <c r="A1041" t="s">
        <v>11394</v>
      </c>
      <c r="B1041">
        <v>3</v>
      </c>
      <c r="C1041">
        <v>1170.5920892703</v>
      </c>
      <c r="D1041">
        <v>1171.29908</v>
      </c>
      <c r="E1041">
        <v>4</v>
      </c>
      <c r="F1041" t="s">
        <v>10560</v>
      </c>
      <c r="G1041">
        <v>3</v>
      </c>
      <c r="H1041">
        <v>2</v>
      </c>
      <c r="I1041">
        <v>1</v>
      </c>
      <c r="K1041" t="s">
        <v>14867</v>
      </c>
    </row>
    <row r="1042" spans="1:11" hidden="1" x14ac:dyDescent="0.15">
      <c r="A1042" t="s">
        <v>11398</v>
      </c>
      <c r="B1042">
        <v>3</v>
      </c>
      <c r="C1042">
        <v>1385.7765955768</v>
      </c>
      <c r="D1042">
        <v>1386.5901799999999</v>
      </c>
      <c r="E1042">
        <v>1</v>
      </c>
      <c r="F1042" t="s">
        <v>28</v>
      </c>
      <c r="G1042">
        <v>3</v>
      </c>
      <c r="H1042">
        <v>3</v>
      </c>
      <c r="K1042" t="s">
        <v>14867</v>
      </c>
    </row>
    <row r="1043" spans="1:11" hidden="1" x14ac:dyDescent="0.15">
      <c r="A1043" t="s">
        <v>11400</v>
      </c>
      <c r="B1043">
        <v>3</v>
      </c>
      <c r="C1043">
        <v>1429.7816809547001</v>
      </c>
      <c r="D1043">
        <v>1430.64428</v>
      </c>
      <c r="E1043">
        <v>1</v>
      </c>
      <c r="F1043" t="s">
        <v>28</v>
      </c>
      <c r="G1043">
        <v>3</v>
      </c>
      <c r="H1043">
        <v>3</v>
      </c>
      <c r="K1043" t="s">
        <v>14867</v>
      </c>
    </row>
    <row r="1044" spans="1:11" hidden="1" x14ac:dyDescent="0.15">
      <c r="A1044" t="s">
        <v>11401</v>
      </c>
      <c r="B1044">
        <v>3</v>
      </c>
      <c r="C1044">
        <v>1396.6986796067999</v>
      </c>
      <c r="D1044">
        <v>1397.5315399999999</v>
      </c>
      <c r="E1044">
        <v>1</v>
      </c>
      <c r="F1044" t="s">
        <v>405</v>
      </c>
      <c r="G1044">
        <v>3</v>
      </c>
      <c r="H1044">
        <v>1</v>
      </c>
      <c r="I1044">
        <v>2</v>
      </c>
      <c r="K1044" t="s">
        <v>14867</v>
      </c>
    </row>
    <row r="1045" spans="1:11" hidden="1" x14ac:dyDescent="0.15">
      <c r="A1045" t="s">
        <v>11402</v>
      </c>
      <c r="B1045">
        <v>3</v>
      </c>
      <c r="C1045">
        <v>1532.8086239867</v>
      </c>
      <c r="D1045">
        <v>1533.7209800000001</v>
      </c>
      <c r="E1045">
        <v>3</v>
      </c>
      <c r="F1045" t="s">
        <v>9173</v>
      </c>
      <c r="G1045">
        <v>3</v>
      </c>
      <c r="H1045">
        <v>3</v>
      </c>
      <c r="K1045" t="s">
        <v>14867</v>
      </c>
    </row>
    <row r="1046" spans="1:11" hidden="1" x14ac:dyDescent="0.15">
      <c r="A1046" t="s">
        <v>11404</v>
      </c>
      <c r="B1046">
        <v>3</v>
      </c>
      <c r="C1046">
        <v>2292.025629366</v>
      </c>
      <c r="D1046">
        <v>2293.4567750000001</v>
      </c>
      <c r="E1046">
        <v>1</v>
      </c>
      <c r="F1046" t="s">
        <v>702</v>
      </c>
      <c r="G1046">
        <v>3</v>
      </c>
      <c r="H1046">
        <v>2</v>
      </c>
      <c r="J1046">
        <v>1</v>
      </c>
      <c r="K1046" t="s">
        <v>14867</v>
      </c>
    </row>
    <row r="1047" spans="1:11" hidden="1" x14ac:dyDescent="0.15">
      <c r="A1047" t="s">
        <v>11407</v>
      </c>
      <c r="B1047">
        <v>3</v>
      </c>
      <c r="C1047">
        <v>2163.9848100309</v>
      </c>
      <c r="D1047">
        <v>2165.26584</v>
      </c>
      <c r="E1047">
        <v>1</v>
      </c>
      <c r="F1047" t="s">
        <v>223</v>
      </c>
      <c r="G1047">
        <v>3</v>
      </c>
      <c r="H1047">
        <v>2</v>
      </c>
      <c r="I1047">
        <v>1</v>
      </c>
      <c r="K1047" t="s">
        <v>14867</v>
      </c>
    </row>
    <row r="1048" spans="1:11" hidden="1" x14ac:dyDescent="0.15">
      <c r="A1048" t="s">
        <v>11409</v>
      </c>
      <c r="B1048">
        <v>3</v>
      </c>
      <c r="C1048">
        <v>2298.1123355054001</v>
      </c>
      <c r="D1048">
        <v>2299.6166199999998</v>
      </c>
      <c r="E1048">
        <v>1</v>
      </c>
      <c r="F1048" t="s">
        <v>26</v>
      </c>
      <c r="G1048">
        <v>3</v>
      </c>
      <c r="H1048">
        <v>2</v>
      </c>
      <c r="J1048">
        <v>1</v>
      </c>
      <c r="K1048" t="s">
        <v>14867</v>
      </c>
    </row>
    <row r="1049" spans="1:11" hidden="1" x14ac:dyDescent="0.15">
      <c r="A1049" t="s">
        <v>11410</v>
      </c>
      <c r="B1049">
        <v>3</v>
      </c>
      <c r="C1049">
        <v>2186.0122874877002</v>
      </c>
      <c r="D1049">
        <v>2187.4392549999998</v>
      </c>
      <c r="E1049">
        <v>1</v>
      </c>
      <c r="F1049" t="s">
        <v>26</v>
      </c>
      <c r="G1049">
        <v>3</v>
      </c>
      <c r="H1049">
        <v>2</v>
      </c>
      <c r="I1049">
        <v>1</v>
      </c>
      <c r="K1049" t="s">
        <v>14867</v>
      </c>
    </row>
    <row r="1050" spans="1:11" hidden="1" x14ac:dyDescent="0.15">
      <c r="A1050" t="s">
        <v>11411</v>
      </c>
      <c r="B1050">
        <v>3</v>
      </c>
      <c r="C1050">
        <v>1656.8457973540001</v>
      </c>
      <c r="D1050">
        <v>1657.8136</v>
      </c>
      <c r="E1050">
        <v>2</v>
      </c>
      <c r="F1050" t="s">
        <v>11412</v>
      </c>
      <c r="G1050">
        <v>3</v>
      </c>
      <c r="H1050">
        <v>3</v>
      </c>
      <c r="K1050" t="s">
        <v>14867</v>
      </c>
    </row>
    <row r="1051" spans="1:11" hidden="1" x14ac:dyDescent="0.15">
      <c r="A1051" t="s">
        <v>11414</v>
      </c>
      <c r="B1051">
        <v>3</v>
      </c>
      <c r="C1051">
        <v>1495.817397759</v>
      </c>
      <c r="D1051">
        <v>1496.7421200000001</v>
      </c>
      <c r="E1051">
        <v>6</v>
      </c>
      <c r="F1051" t="s">
        <v>11415</v>
      </c>
      <c r="G1051">
        <v>3</v>
      </c>
      <c r="H1051">
        <v>3</v>
      </c>
      <c r="K1051" t="s">
        <v>14867</v>
      </c>
    </row>
    <row r="1052" spans="1:11" hidden="1" x14ac:dyDescent="0.15">
      <c r="A1052" t="s">
        <v>11417</v>
      </c>
      <c r="B1052">
        <v>3</v>
      </c>
      <c r="C1052">
        <v>2352.1518284106</v>
      </c>
      <c r="D1052">
        <v>2353.5711799999999</v>
      </c>
      <c r="E1052">
        <v>2</v>
      </c>
      <c r="F1052" t="s">
        <v>9395</v>
      </c>
      <c r="G1052">
        <v>3</v>
      </c>
      <c r="H1052">
        <v>2</v>
      </c>
      <c r="J1052">
        <v>1</v>
      </c>
      <c r="K1052" t="s">
        <v>14867</v>
      </c>
    </row>
    <row r="1053" spans="1:11" hidden="1" x14ac:dyDescent="0.15">
      <c r="A1053" t="s">
        <v>11418</v>
      </c>
      <c r="B1053">
        <v>3</v>
      </c>
      <c r="C1053">
        <v>4828.3356428044999</v>
      </c>
      <c r="D1053">
        <v>4831.3081350000002</v>
      </c>
      <c r="E1053">
        <v>1</v>
      </c>
      <c r="F1053" t="s">
        <v>26</v>
      </c>
      <c r="G1053">
        <v>3</v>
      </c>
      <c r="H1053">
        <v>2</v>
      </c>
      <c r="I1053">
        <v>1</v>
      </c>
      <c r="K1053" t="s">
        <v>14867</v>
      </c>
    </row>
    <row r="1054" spans="1:11" hidden="1" x14ac:dyDescent="0.15">
      <c r="A1054" t="s">
        <v>11419</v>
      </c>
      <c r="B1054">
        <v>3</v>
      </c>
      <c r="C1054">
        <v>2346.2947320429998</v>
      </c>
      <c r="D1054">
        <v>2347.7073999999998</v>
      </c>
      <c r="E1054">
        <v>1</v>
      </c>
      <c r="F1054" t="s">
        <v>354</v>
      </c>
      <c r="G1054">
        <v>3</v>
      </c>
      <c r="H1054">
        <v>2</v>
      </c>
      <c r="I1054">
        <v>1</v>
      </c>
      <c r="K1054" t="s">
        <v>14867</v>
      </c>
    </row>
    <row r="1055" spans="1:11" hidden="1" x14ac:dyDescent="0.15">
      <c r="A1055" t="s">
        <v>11420</v>
      </c>
      <c r="B1055">
        <v>3</v>
      </c>
      <c r="C1055">
        <v>1224.6145090983</v>
      </c>
      <c r="D1055">
        <v>1225.3513399999999</v>
      </c>
      <c r="E1055">
        <v>1</v>
      </c>
      <c r="F1055" t="s">
        <v>1676</v>
      </c>
      <c r="G1055">
        <v>3</v>
      </c>
      <c r="H1055">
        <v>1</v>
      </c>
      <c r="I1055">
        <v>2</v>
      </c>
      <c r="K1055" t="s">
        <v>14867</v>
      </c>
    </row>
    <row r="1056" spans="1:11" hidden="1" x14ac:dyDescent="0.15">
      <c r="A1056" t="s">
        <v>11421</v>
      </c>
      <c r="B1056">
        <v>3</v>
      </c>
      <c r="C1056">
        <v>1193.6040509401</v>
      </c>
      <c r="D1056">
        <v>1194.2944199999999</v>
      </c>
      <c r="E1056">
        <v>11</v>
      </c>
      <c r="F1056" t="s">
        <v>11422</v>
      </c>
      <c r="G1056">
        <v>3</v>
      </c>
      <c r="H1056">
        <v>2</v>
      </c>
      <c r="I1056">
        <v>1</v>
      </c>
      <c r="K1056" t="s">
        <v>14867</v>
      </c>
    </row>
    <row r="1057" spans="1:11" hidden="1" x14ac:dyDescent="0.15">
      <c r="A1057" t="s">
        <v>11423</v>
      </c>
      <c r="B1057">
        <v>3</v>
      </c>
      <c r="C1057">
        <v>1184.6877209899999</v>
      </c>
      <c r="D1057">
        <v>1185.3737799999999</v>
      </c>
      <c r="E1057">
        <v>1</v>
      </c>
      <c r="F1057" t="s">
        <v>22</v>
      </c>
      <c r="G1057">
        <v>3</v>
      </c>
      <c r="H1057">
        <v>1</v>
      </c>
      <c r="I1057">
        <v>2</v>
      </c>
      <c r="K1057" t="s">
        <v>14867</v>
      </c>
    </row>
    <row r="1058" spans="1:11" hidden="1" x14ac:dyDescent="0.15">
      <c r="A1058" t="s">
        <v>11427</v>
      </c>
      <c r="B1058">
        <v>3</v>
      </c>
      <c r="C1058">
        <v>1211.5856240618</v>
      </c>
      <c r="D1058">
        <v>1212.368115</v>
      </c>
      <c r="E1058">
        <v>2</v>
      </c>
      <c r="F1058" t="s">
        <v>8778</v>
      </c>
      <c r="G1058">
        <v>3</v>
      </c>
      <c r="H1058">
        <v>1</v>
      </c>
      <c r="I1058">
        <v>2</v>
      </c>
      <c r="K1058" t="s">
        <v>14867</v>
      </c>
    </row>
    <row r="1059" spans="1:11" hidden="1" x14ac:dyDescent="0.15">
      <c r="A1059" t="s">
        <v>11428</v>
      </c>
      <c r="B1059">
        <v>3</v>
      </c>
      <c r="C1059">
        <v>1547.7063437597001</v>
      </c>
      <c r="D1059">
        <v>1548.5651399999999</v>
      </c>
      <c r="E1059">
        <v>2</v>
      </c>
      <c r="F1059" t="s">
        <v>10405</v>
      </c>
      <c r="G1059">
        <v>3</v>
      </c>
      <c r="H1059">
        <v>1</v>
      </c>
      <c r="J1059">
        <v>2</v>
      </c>
      <c r="K1059" t="s">
        <v>14867</v>
      </c>
    </row>
    <row r="1060" spans="1:11" hidden="1" x14ac:dyDescent="0.15">
      <c r="A1060" t="s">
        <v>11429</v>
      </c>
      <c r="B1060">
        <v>3</v>
      </c>
      <c r="C1060">
        <v>1717.7768233613999</v>
      </c>
      <c r="D1060">
        <v>1718.73918</v>
      </c>
      <c r="E1060">
        <v>1</v>
      </c>
      <c r="F1060" t="s">
        <v>3888</v>
      </c>
      <c r="G1060">
        <v>3</v>
      </c>
      <c r="H1060">
        <v>1</v>
      </c>
      <c r="I1060">
        <v>2</v>
      </c>
      <c r="K1060" t="s">
        <v>14867</v>
      </c>
    </row>
    <row r="1061" spans="1:11" hidden="1" x14ac:dyDescent="0.15">
      <c r="A1061" t="s">
        <v>11431</v>
      </c>
      <c r="B1061">
        <v>3</v>
      </c>
      <c r="C1061">
        <v>1153.5251319171</v>
      </c>
      <c r="D1061">
        <v>1154.1841999999999</v>
      </c>
      <c r="E1061">
        <v>2</v>
      </c>
      <c r="F1061" t="s">
        <v>11432</v>
      </c>
      <c r="G1061">
        <v>3</v>
      </c>
      <c r="H1061">
        <v>1</v>
      </c>
      <c r="I1061">
        <v>2</v>
      </c>
      <c r="K1061" t="s">
        <v>14867</v>
      </c>
    </row>
    <row r="1062" spans="1:11" hidden="1" x14ac:dyDescent="0.15">
      <c r="A1062" t="s">
        <v>11433</v>
      </c>
      <c r="B1062">
        <v>3</v>
      </c>
      <c r="C1062">
        <v>1533.6848457567</v>
      </c>
      <c r="D1062">
        <v>1534.6937600000001</v>
      </c>
      <c r="E1062">
        <v>1</v>
      </c>
      <c r="F1062" t="s">
        <v>1676</v>
      </c>
      <c r="G1062">
        <v>3</v>
      </c>
      <c r="H1062">
        <v>1</v>
      </c>
      <c r="I1062">
        <v>2</v>
      </c>
      <c r="K1062" t="s">
        <v>14867</v>
      </c>
    </row>
    <row r="1063" spans="1:11" hidden="1" x14ac:dyDescent="0.15">
      <c r="A1063" t="s">
        <v>11434</v>
      </c>
      <c r="B1063">
        <v>3</v>
      </c>
      <c r="C1063">
        <v>1349.7190806979099</v>
      </c>
      <c r="D1063">
        <v>1350.51656000001</v>
      </c>
      <c r="E1063">
        <v>3</v>
      </c>
      <c r="F1063" t="s">
        <v>9766</v>
      </c>
      <c r="G1063">
        <v>3</v>
      </c>
      <c r="H1063">
        <v>2</v>
      </c>
      <c r="I1063">
        <v>1</v>
      </c>
      <c r="K1063" t="s">
        <v>14867</v>
      </c>
    </row>
    <row r="1064" spans="1:11" hidden="1" x14ac:dyDescent="0.15">
      <c r="A1064" t="s">
        <v>11436</v>
      </c>
      <c r="B1064">
        <v>3</v>
      </c>
      <c r="C1064">
        <v>1306.6703563663</v>
      </c>
      <c r="D1064">
        <v>1307.5182600000001</v>
      </c>
      <c r="E1064">
        <v>1</v>
      </c>
      <c r="F1064" t="s">
        <v>26</v>
      </c>
      <c r="G1064">
        <v>3</v>
      </c>
      <c r="H1064">
        <v>1</v>
      </c>
      <c r="J1064">
        <v>2</v>
      </c>
      <c r="K1064" t="s">
        <v>14867</v>
      </c>
    </row>
    <row r="1065" spans="1:11" hidden="1" x14ac:dyDescent="0.15">
      <c r="A1065" t="s">
        <v>11437</v>
      </c>
      <c r="B1065">
        <v>3</v>
      </c>
      <c r="C1065">
        <v>1186.6921376659</v>
      </c>
      <c r="D1065">
        <v>1187.38636</v>
      </c>
      <c r="E1065">
        <v>2</v>
      </c>
      <c r="F1065" t="s">
        <v>8840</v>
      </c>
      <c r="G1065">
        <v>3</v>
      </c>
      <c r="H1065">
        <v>1</v>
      </c>
      <c r="I1065">
        <v>2</v>
      </c>
      <c r="K1065" t="s">
        <v>14867</v>
      </c>
    </row>
    <row r="1066" spans="1:11" hidden="1" x14ac:dyDescent="0.15">
      <c r="A1066" t="s">
        <v>11438</v>
      </c>
      <c r="B1066">
        <v>3</v>
      </c>
      <c r="C1066">
        <v>1297.6224034986001</v>
      </c>
      <c r="D1066">
        <v>1298.457355</v>
      </c>
      <c r="E1066">
        <v>1</v>
      </c>
      <c r="F1066" t="s">
        <v>22</v>
      </c>
      <c r="G1066">
        <v>3</v>
      </c>
      <c r="H1066">
        <v>1</v>
      </c>
      <c r="I1066">
        <v>2</v>
      </c>
      <c r="K1066" t="s">
        <v>14867</v>
      </c>
    </row>
    <row r="1067" spans="1:11" hidden="1" x14ac:dyDescent="0.15">
      <c r="A1067" t="s">
        <v>11439</v>
      </c>
      <c r="B1067">
        <v>3</v>
      </c>
      <c r="C1067">
        <v>1458.7565884162</v>
      </c>
      <c r="D1067">
        <v>1459.5978399999999</v>
      </c>
      <c r="E1067">
        <v>1</v>
      </c>
      <c r="F1067" t="s">
        <v>2832</v>
      </c>
      <c r="G1067">
        <v>3</v>
      </c>
      <c r="H1067">
        <v>1</v>
      </c>
      <c r="I1067">
        <v>1</v>
      </c>
      <c r="J1067">
        <v>1</v>
      </c>
      <c r="K1067" t="s">
        <v>14867</v>
      </c>
    </row>
    <row r="1068" spans="1:11" hidden="1" x14ac:dyDescent="0.15">
      <c r="A1068" t="s">
        <v>11441</v>
      </c>
      <c r="B1068">
        <v>3</v>
      </c>
      <c r="C1068">
        <v>1522.7813633787</v>
      </c>
      <c r="D1068">
        <v>1523.7526</v>
      </c>
      <c r="E1068">
        <v>1</v>
      </c>
      <c r="F1068" t="s">
        <v>17</v>
      </c>
      <c r="G1068">
        <v>3</v>
      </c>
      <c r="H1068">
        <v>1</v>
      </c>
      <c r="I1068">
        <v>2</v>
      </c>
      <c r="K1068" t="s">
        <v>14867</v>
      </c>
    </row>
    <row r="1069" spans="1:11" hidden="1" x14ac:dyDescent="0.15">
      <c r="A1069" t="s">
        <v>11442</v>
      </c>
      <c r="B1069">
        <v>3</v>
      </c>
      <c r="C1069">
        <v>2086.9589464064002</v>
      </c>
      <c r="D1069">
        <v>2088.2133199999998</v>
      </c>
      <c r="E1069">
        <v>1</v>
      </c>
      <c r="F1069" t="s">
        <v>60</v>
      </c>
      <c r="G1069">
        <v>3</v>
      </c>
      <c r="H1069">
        <v>1</v>
      </c>
      <c r="I1069">
        <v>1</v>
      </c>
      <c r="J1069">
        <v>1</v>
      </c>
      <c r="K1069" t="s">
        <v>14867</v>
      </c>
    </row>
    <row r="1070" spans="1:11" hidden="1" x14ac:dyDescent="0.15">
      <c r="A1070" t="s">
        <v>11443</v>
      </c>
      <c r="B1070">
        <v>3</v>
      </c>
      <c r="C1070">
        <v>1112.5722229819</v>
      </c>
      <c r="D1070">
        <v>1113.38489</v>
      </c>
      <c r="E1070">
        <v>1</v>
      </c>
      <c r="F1070" t="s">
        <v>28</v>
      </c>
      <c r="G1070">
        <v>3</v>
      </c>
      <c r="H1070">
        <v>3</v>
      </c>
      <c r="K1070" t="s">
        <v>14867</v>
      </c>
    </row>
    <row r="1071" spans="1:11" hidden="1" x14ac:dyDescent="0.15">
      <c r="A1071" t="s">
        <v>11444</v>
      </c>
      <c r="B1071">
        <v>3</v>
      </c>
      <c r="C1071">
        <v>1456.6578031048</v>
      </c>
      <c r="D1071">
        <v>1457.65903</v>
      </c>
      <c r="E1071">
        <v>1</v>
      </c>
      <c r="F1071" t="s">
        <v>22</v>
      </c>
      <c r="G1071">
        <v>3</v>
      </c>
      <c r="H1071">
        <v>1</v>
      </c>
      <c r="I1071">
        <v>2</v>
      </c>
      <c r="K1071" t="s">
        <v>14867</v>
      </c>
    </row>
    <row r="1072" spans="1:11" hidden="1" x14ac:dyDescent="0.15">
      <c r="A1072" t="s">
        <v>11445</v>
      </c>
      <c r="B1072">
        <v>3</v>
      </c>
      <c r="C1072">
        <v>1144.6638148033001</v>
      </c>
      <c r="D1072">
        <v>1145.4113950000001</v>
      </c>
      <c r="E1072">
        <v>2</v>
      </c>
      <c r="F1072" t="s">
        <v>11303</v>
      </c>
      <c r="G1072">
        <v>3</v>
      </c>
      <c r="H1072">
        <v>1</v>
      </c>
      <c r="I1072">
        <v>2</v>
      </c>
      <c r="K1072" t="s">
        <v>14867</v>
      </c>
    </row>
    <row r="1073" spans="1:11" hidden="1" x14ac:dyDescent="0.15">
      <c r="A1073" t="s">
        <v>11446</v>
      </c>
      <c r="B1073">
        <v>3</v>
      </c>
      <c r="C1073">
        <v>1634.8263993159001</v>
      </c>
      <c r="D1073">
        <v>1635.77316</v>
      </c>
      <c r="E1073">
        <v>1</v>
      </c>
      <c r="F1073" t="s">
        <v>243</v>
      </c>
      <c r="G1073">
        <v>3</v>
      </c>
      <c r="H1073">
        <v>1</v>
      </c>
      <c r="I1073">
        <v>2</v>
      </c>
      <c r="K1073" t="s">
        <v>14867</v>
      </c>
    </row>
    <row r="1074" spans="1:11" hidden="1" x14ac:dyDescent="0.15">
      <c r="A1074" t="s">
        <v>11447</v>
      </c>
      <c r="B1074">
        <v>3</v>
      </c>
      <c r="C1074">
        <v>1788.9356749937999</v>
      </c>
      <c r="D1074">
        <v>1789.9745800000001</v>
      </c>
      <c r="E1074">
        <v>1</v>
      </c>
      <c r="F1074" t="s">
        <v>6149</v>
      </c>
      <c r="G1074">
        <v>3</v>
      </c>
      <c r="H1074">
        <v>1</v>
      </c>
      <c r="I1074">
        <v>2</v>
      </c>
      <c r="K1074" t="s">
        <v>14867</v>
      </c>
    </row>
    <row r="1075" spans="1:11" hidden="1" x14ac:dyDescent="0.15">
      <c r="A1075" t="s">
        <v>11448</v>
      </c>
      <c r="B1075">
        <v>3</v>
      </c>
      <c r="C1075">
        <v>2059.1174363793998</v>
      </c>
      <c r="D1075">
        <v>2060.3141000000001</v>
      </c>
      <c r="E1075">
        <v>2</v>
      </c>
      <c r="F1075" t="s">
        <v>11449</v>
      </c>
      <c r="G1075">
        <v>3</v>
      </c>
      <c r="H1075">
        <v>1</v>
      </c>
      <c r="I1075">
        <v>2</v>
      </c>
      <c r="K1075" t="s">
        <v>14867</v>
      </c>
    </row>
    <row r="1076" spans="1:11" hidden="1" x14ac:dyDescent="0.15">
      <c r="A1076" t="s">
        <v>11450</v>
      </c>
      <c r="B1076">
        <v>3</v>
      </c>
      <c r="C1076">
        <v>2073.9353577956999</v>
      </c>
      <c r="D1076">
        <v>2075.2496150000002</v>
      </c>
      <c r="E1076">
        <v>2</v>
      </c>
      <c r="F1076" t="s">
        <v>8957</v>
      </c>
      <c r="G1076">
        <v>3</v>
      </c>
      <c r="H1076">
        <v>3</v>
      </c>
      <c r="K1076" t="s">
        <v>14867</v>
      </c>
    </row>
    <row r="1077" spans="1:11" hidden="1" x14ac:dyDescent="0.15">
      <c r="A1077" t="s">
        <v>11452</v>
      </c>
      <c r="B1077">
        <v>3</v>
      </c>
      <c r="C1077">
        <v>2650.3827122023999</v>
      </c>
      <c r="D1077">
        <v>2651.92758000001</v>
      </c>
      <c r="E1077">
        <v>2</v>
      </c>
      <c r="F1077" t="s">
        <v>8778</v>
      </c>
      <c r="G1077">
        <v>3</v>
      </c>
      <c r="H1077">
        <v>1</v>
      </c>
      <c r="I1077">
        <v>2</v>
      </c>
      <c r="K1077" t="s">
        <v>14867</v>
      </c>
    </row>
    <row r="1078" spans="1:11" hidden="1" x14ac:dyDescent="0.15">
      <c r="A1078" t="s">
        <v>11454</v>
      </c>
      <c r="B1078">
        <v>3</v>
      </c>
      <c r="C1078">
        <v>2053.1167676773998</v>
      </c>
      <c r="D1078">
        <v>2054.3046800000002</v>
      </c>
      <c r="E1078">
        <v>1</v>
      </c>
      <c r="F1078" t="s">
        <v>38</v>
      </c>
      <c r="G1078">
        <v>3</v>
      </c>
      <c r="H1078">
        <v>1</v>
      </c>
      <c r="I1078">
        <v>2</v>
      </c>
      <c r="K1078" t="s">
        <v>14867</v>
      </c>
    </row>
    <row r="1079" spans="1:11" hidden="1" x14ac:dyDescent="0.15">
      <c r="A1079" t="s">
        <v>11456</v>
      </c>
      <c r="B1079">
        <v>3</v>
      </c>
      <c r="C1079">
        <v>2044.0993266992</v>
      </c>
      <c r="D1079">
        <v>2045.33746</v>
      </c>
      <c r="E1079">
        <v>1</v>
      </c>
      <c r="F1079" t="s">
        <v>243</v>
      </c>
      <c r="G1079">
        <v>3</v>
      </c>
      <c r="H1079">
        <v>1</v>
      </c>
      <c r="I1079">
        <v>2</v>
      </c>
      <c r="K1079" t="s">
        <v>14867</v>
      </c>
    </row>
    <row r="1080" spans="1:11" hidden="1" x14ac:dyDescent="0.15">
      <c r="A1080" t="s">
        <v>11458</v>
      </c>
      <c r="B1080">
        <v>3</v>
      </c>
      <c r="C1080">
        <v>1601.8698444129</v>
      </c>
      <c r="D1080">
        <v>1602.8862349999999</v>
      </c>
      <c r="E1080">
        <v>1</v>
      </c>
      <c r="F1080" t="s">
        <v>42</v>
      </c>
      <c r="G1080">
        <v>3</v>
      </c>
      <c r="H1080">
        <v>1</v>
      </c>
      <c r="I1080">
        <v>2</v>
      </c>
      <c r="K1080" t="s">
        <v>14867</v>
      </c>
    </row>
    <row r="1081" spans="1:11" hidden="1" x14ac:dyDescent="0.15">
      <c r="A1081" t="s">
        <v>11459</v>
      </c>
      <c r="B1081">
        <v>3</v>
      </c>
      <c r="C1081">
        <v>2508.1768613313002</v>
      </c>
      <c r="D1081">
        <v>2509.636</v>
      </c>
      <c r="E1081">
        <v>1</v>
      </c>
      <c r="F1081" t="s">
        <v>720</v>
      </c>
      <c r="G1081">
        <v>3</v>
      </c>
      <c r="H1081">
        <v>1</v>
      </c>
      <c r="I1081">
        <v>2</v>
      </c>
      <c r="K1081" t="s">
        <v>14867</v>
      </c>
    </row>
    <row r="1082" spans="1:11" hidden="1" x14ac:dyDescent="0.15">
      <c r="A1082" t="s">
        <v>11461</v>
      </c>
      <c r="B1082">
        <v>3</v>
      </c>
      <c r="C1082">
        <v>1260.7077877301001</v>
      </c>
      <c r="D1082">
        <v>1261.4664399999999</v>
      </c>
      <c r="E1082">
        <v>1</v>
      </c>
      <c r="F1082" t="s">
        <v>3864</v>
      </c>
      <c r="G1082">
        <v>3</v>
      </c>
      <c r="H1082">
        <v>1</v>
      </c>
      <c r="J1082">
        <v>2</v>
      </c>
      <c r="K1082" t="s">
        <v>14867</v>
      </c>
    </row>
    <row r="1083" spans="1:11" hidden="1" x14ac:dyDescent="0.15">
      <c r="A1083" t="s">
        <v>11462</v>
      </c>
      <c r="B1083">
        <v>3</v>
      </c>
      <c r="C1083">
        <v>1626.7194872593</v>
      </c>
      <c r="D1083">
        <v>1627.69802</v>
      </c>
      <c r="E1083">
        <v>2</v>
      </c>
      <c r="F1083" t="s">
        <v>8856</v>
      </c>
      <c r="G1083">
        <v>3</v>
      </c>
      <c r="I1083">
        <v>2</v>
      </c>
      <c r="J1083">
        <v>1</v>
      </c>
      <c r="K1083" t="s">
        <v>14867</v>
      </c>
    </row>
    <row r="1084" spans="1:11" hidden="1" x14ac:dyDescent="0.15">
      <c r="A1084" t="s">
        <v>11466</v>
      </c>
      <c r="B1084">
        <v>3</v>
      </c>
      <c r="C1084">
        <v>1335.7034306337</v>
      </c>
      <c r="D1084">
        <v>1336.4899800000001</v>
      </c>
      <c r="E1084">
        <v>2</v>
      </c>
      <c r="F1084" t="s">
        <v>8778</v>
      </c>
      <c r="G1084">
        <v>3</v>
      </c>
      <c r="I1084">
        <v>3</v>
      </c>
      <c r="K1084" t="s">
        <v>14867</v>
      </c>
    </row>
    <row r="1085" spans="1:11" hidden="1" x14ac:dyDescent="0.15">
      <c r="A1085" t="s">
        <v>11467</v>
      </c>
      <c r="B1085">
        <v>3</v>
      </c>
      <c r="C1085">
        <v>1024.5916953398</v>
      </c>
      <c r="D1085">
        <v>1025.1994</v>
      </c>
      <c r="E1085">
        <v>3</v>
      </c>
      <c r="F1085" t="s">
        <v>11468</v>
      </c>
      <c r="G1085">
        <v>3</v>
      </c>
      <c r="I1085">
        <v>2</v>
      </c>
      <c r="J1085">
        <v>1</v>
      </c>
      <c r="K1085" t="s">
        <v>14867</v>
      </c>
    </row>
    <row r="1086" spans="1:11" hidden="1" x14ac:dyDescent="0.15">
      <c r="A1086" t="s">
        <v>11471</v>
      </c>
      <c r="B1086">
        <v>3</v>
      </c>
      <c r="C1086">
        <v>1254.6356854195001</v>
      </c>
      <c r="D1086">
        <v>1255.37904</v>
      </c>
      <c r="E1086">
        <v>1</v>
      </c>
      <c r="F1086" t="s">
        <v>915</v>
      </c>
      <c r="G1086">
        <v>3</v>
      </c>
      <c r="I1086">
        <v>2</v>
      </c>
      <c r="J1086">
        <v>1</v>
      </c>
      <c r="K1086" t="s">
        <v>14867</v>
      </c>
    </row>
    <row r="1087" spans="1:11" hidden="1" x14ac:dyDescent="0.15">
      <c r="A1087" t="s">
        <v>11472</v>
      </c>
      <c r="B1087">
        <v>3</v>
      </c>
      <c r="C1087">
        <v>2031.1364404870001</v>
      </c>
      <c r="D1087">
        <v>2032.3404599999999</v>
      </c>
      <c r="E1087">
        <v>2</v>
      </c>
      <c r="F1087" t="s">
        <v>8856</v>
      </c>
      <c r="G1087">
        <v>3</v>
      </c>
      <c r="I1087">
        <v>1</v>
      </c>
      <c r="J1087">
        <v>2</v>
      </c>
      <c r="K1087" t="s">
        <v>14867</v>
      </c>
    </row>
    <row r="1088" spans="1:11" hidden="1" x14ac:dyDescent="0.15">
      <c r="A1088" t="s">
        <v>11473</v>
      </c>
      <c r="B1088">
        <v>3</v>
      </c>
      <c r="C1088">
        <v>1030.6022600261001</v>
      </c>
      <c r="D1088">
        <v>1031.20398</v>
      </c>
      <c r="E1088">
        <v>1</v>
      </c>
      <c r="F1088" t="s">
        <v>40</v>
      </c>
      <c r="G1088">
        <v>3</v>
      </c>
      <c r="I1088">
        <v>2</v>
      </c>
      <c r="J1088">
        <v>1</v>
      </c>
      <c r="K1088" t="s">
        <v>14867</v>
      </c>
    </row>
    <row r="1089" spans="1:11" hidden="1" x14ac:dyDescent="0.15">
      <c r="A1089" t="s">
        <v>11474</v>
      </c>
      <c r="B1089">
        <v>3</v>
      </c>
      <c r="C1089">
        <v>1638.9304704568999</v>
      </c>
      <c r="D1089">
        <v>1639.89104</v>
      </c>
      <c r="E1089">
        <v>3</v>
      </c>
      <c r="F1089" t="s">
        <v>9353</v>
      </c>
      <c r="G1089">
        <v>3</v>
      </c>
      <c r="I1089">
        <v>2</v>
      </c>
      <c r="J1089">
        <v>1</v>
      </c>
      <c r="K1089" t="s">
        <v>14867</v>
      </c>
    </row>
    <row r="1090" spans="1:11" hidden="1" x14ac:dyDescent="0.15">
      <c r="A1090" t="s">
        <v>11477</v>
      </c>
      <c r="B1090">
        <v>3</v>
      </c>
      <c r="C1090">
        <v>1232.6288687071001</v>
      </c>
      <c r="D1090">
        <v>1233.3669199999999</v>
      </c>
      <c r="E1090">
        <v>1</v>
      </c>
      <c r="F1090" t="s">
        <v>3842</v>
      </c>
      <c r="G1090">
        <v>3</v>
      </c>
      <c r="I1090">
        <v>2</v>
      </c>
      <c r="J1090">
        <v>1</v>
      </c>
      <c r="K1090" t="s">
        <v>14867</v>
      </c>
    </row>
    <row r="1091" spans="1:11" hidden="1" x14ac:dyDescent="0.15">
      <c r="A1091" t="s">
        <v>11478</v>
      </c>
      <c r="B1091">
        <v>3</v>
      </c>
      <c r="C1091">
        <v>1407.6881745000001</v>
      </c>
      <c r="D1091">
        <v>1408.5095799999999</v>
      </c>
      <c r="E1091">
        <v>4</v>
      </c>
      <c r="F1091" t="s">
        <v>11142</v>
      </c>
      <c r="G1091">
        <v>3</v>
      </c>
      <c r="I1091">
        <v>1</v>
      </c>
      <c r="J1091">
        <v>2</v>
      </c>
      <c r="K1091" t="s">
        <v>14867</v>
      </c>
    </row>
    <row r="1092" spans="1:11" hidden="1" x14ac:dyDescent="0.15">
      <c r="A1092" t="s">
        <v>11480</v>
      </c>
      <c r="B1092">
        <v>3</v>
      </c>
      <c r="C1092">
        <v>1241.6727992072999</v>
      </c>
      <c r="D1092">
        <v>1242.38204</v>
      </c>
      <c r="E1092">
        <v>1</v>
      </c>
      <c r="F1092" t="s">
        <v>2842</v>
      </c>
      <c r="G1092">
        <v>3</v>
      </c>
      <c r="I1092">
        <v>2</v>
      </c>
      <c r="J1092">
        <v>1</v>
      </c>
      <c r="K1092" t="s">
        <v>14867</v>
      </c>
    </row>
    <row r="1093" spans="1:11" hidden="1" x14ac:dyDescent="0.15">
      <c r="A1093" t="s">
        <v>11481</v>
      </c>
      <c r="B1093">
        <v>3</v>
      </c>
      <c r="C1093">
        <v>1639.7689440165</v>
      </c>
      <c r="D1093">
        <v>1640.7035599999999</v>
      </c>
      <c r="E1093">
        <v>1</v>
      </c>
      <c r="F1093" t="s">
        <v>496</v>
      </c>
      <c r="G1093">
        <v>3</v>
      </c>
      <c r="I1093">
        <v>2</v>
      </c>
      <c r="J1093">
        <v>1</v>
      </c>
      <c r="K1093" t="s">
        <v>14867</v>
      </c>
    </row>
    <row r="1094" spans="1:11" hidden="1" x14ac:dyDescent="0.15">
      <c r="A1094" t="s">
        <v>11482</v>
      </c>
      <c r="B1094">
        <v>3</v>
      </c>
      <c r="C1094">
        <v>1907.8748656509999</v>
      </c>
      <c r="D1094">
        <v>1908.9694</v>
      </c>
      <c r="E1094">
        <v>2</v>
      </c>
      <c r="F1094" t="s">
        <v>8963</v>
      </c>
      <c r="G1094">
        <v>3</v>
      </c>
      <c r="I1094">
        <v>2</v>
      </c>
      <c r="J1094">
        <v>1</v>
      </c>
      <c r="K1094" t="s">
        <v>14867</v>
      </c>
    </row>
    <row r="1095" spans="1:11" hidden="1" x14ac:dyDescent="0.15">
      <c r="A1095" t="s">
        <v>11484</v>
      </c>
      <c r="B1095">
        <v>3</v>
      </c>
      <c r="C1095">
        <v>2169.1164929059</v>
      </c>
      <c r="D1095">
        <v>2170.37354</v>
      </c>
      <c r="E1095">
        <v>1</v>
      </c>
      <c r="F1095" t="s">
        <v>476</v>
      </c>
      <c r="G1095">
        <v>3</v>
      </c>
      <c r="I1095">
        <v>1</v>
      </c>
      <c r="J1095">
        <v>2</v>
      </c>
      <c r="K1095" t="s">
        <v>14867</v>
      </c>
    </row>
    <row r="1096" spans="1:11" hidden="1" x14ac:dyDescent="0.15">
      <c r="A1096" t="s">
        <v>11486</v>
      </c>
      <c r="B1096">
        <v>3</v>
      </c>
      <c r="C1096">
        <v>1684.9359497652999</v>
      </c>
      <c r="D1096">
        <v>1685.91642</v>
      </c>
      <c r="E1096">
        <v>1</v>
      </c>
      <c r="F1096" t="s">
        <v>42</v>
      </c>
      <c r="G1096">
        <v>3</v>
      </c>
      <c r="I1096">
        <v>3</v>
      </c>
      <c r="K1096" t="s">
        <v>14867</v>
      </c>
    </row>
    <row r="1097" spans="1:11" hidden="1" x14ac:dyDescent="0.15">
      <c r="A1097" t="s">
        <v>11490</v>
      </c>
      <c r="B1097">
        <v>3</v>
      </c>
      <c r="C1097">
        <v>1571.7507747568</v>
      </c>
      <c r="D1097">
        <v>1572.7121999999999</v>
      </c>
      <c r="E1097">
        <v>4</v>
      </c>
      <c r="F1097" t="s">
        <v>9322</v>
      </c>
      <c r="G1097">
        <v>3</v>
      </c>
      <c r="I1097">
        <v>2</v>
      </c>
      <c r="J1097">
        <v>1</v>
      </c>
      <c r="K1097" t="s">
        <v>14867</v>
      </c>
    </row>
    <row r="1098" spans="1:11" hidden="1" x14ac:dyDescent="0.15">
      <c r="A1098" t="s">
        <v>11491</v>
      </c>
      <c r="B1098">
        <v>3</v>
      </c>
      <c r="C1098">
        <v>1820.9090830877999</v>
      </c>
      <c r="D1098">
        <v>1822.04772</v>
      </c>
      <c r="E1098">
        <v>1</v>
      </c>
      <c r="F1098" t="s">
        <v>168</v>
      </c>
      <c r="G1098">
        <v>3</v>
      </c>
      <c r="I1098">
        <v>1</v>
      </c>
      <c r="J1098">
        <v>2</v>
      </c>
      <c r="K1098" t="s">
        <v>14867</v>
      </c>
    </row>
    <row r="1099" spans="1:11" hidden="1" x14ac:dyDescent="0.15">
      <c r="A1099" t="s">
        <v>11494</v>
      </c>
      <c r="B1099">
        <v>3</v>
      </c>
      <c r="C1099">
        <v>1683.8977263964</v>
      </c>
      <c r="D1099">
        <v>1684.92488</v>
      </c>
      <c r="E1099">
        <v>1</v>
      </c>
      <c r="F1099" t="s">
        <v>718</v>
      </c>
      <c r="G1099">
        <v>3</v>
      </c>
      <c r="I1099">
        <v>1</v>
      </c>
      <c r="J1099">
        <v>2</v>
      </c>
      <c r="K1099" t="s">
        <v>14867</v>
      </c>
    </row>
    <row r="1100" spans="1:11" hidden="1" x14ac:dyDescent="0.15">
      <c r="A1100" t="s">
        <v>11496</v>
      </c>
      <c r="B1100">
        <v>3</v>
      </c>
      <c r="C1100">
        <v>1084.6240581007</v>
      </c>
      <c r="D1100">
        <v>1085.2546600000001</v>
      </c>
      <c r="E1100">
        <v>5</v>
      </c>
      <c r="F1100" t="s">
        <v>9834</v>
      </c>
      <c r="G1100">
        <v>3</v>
      </c>
      <c r="I1100">
        <v>1</v>
      </c>
      <c r="J1100">
        <v>2</v>
      </c>
      <c r="K1100" t="s">
        <v>14867</v>
      </c>
    </row>
    <row r="1101" spans="1:11" hidden="1" x14ac:dyDescent="0.15">
      <c r="A1101" t="s">
        <v>11500</v>
      </c>
      <c r="B1101">
        <v>3</v>
      </c>
      <c r="C1101">
        <v>1523.7732415334001</v>
      </c>
      <c r="D1101">
        <v>1524.6759999999999</v>
      </c>
      <c r="E1101">
        <v>15</v>
      </c>
      <c r="F1101" t="s">
        <v>10086</v>
      </c>
      <c r="G1101">
        <v>3</v>
      </c>
      <c r="I1101">
        <v>2</v>
      </c>
      <c r="J1101">
        <v>1</v>
      </c>
      <c r="K1101" t="s">
        <v>14867</v>
      </c>
    </row>
    <row r="1102" spans="1:11" hidden="1" x14ac:dyDescent="0.15">
      <c r="A1102" t="s">
        <v>11503</v>
      </c>
      <c r="B1102">
        <v>3</v>
      </c>
      <c r="C1102">
        <v>1406.6929255268999</v>
      </c>
      <c r="D1102">
        <v>1407.52152</v>
      </c>
      <c r="E1102">
        <v>1</v>
      </c>
      <c r="F1102" t="s">
        <v>5830</v>
      </c>
      <c r="G1102">
        <v>3</v>
      </c>
      <c r="I1102">
        <v>2</v>
      </c>
      <c r="J1102">
        <v>1</v>
      </c>
      <c r="K1102" t="s">
        <v>14867</v>
      </c>
    </row>
    <row r="1103" spans="1:11" hidden="1" x14ac:dyDescent="0.15">
      <c r="A1103" t="s">
        <v>11505</v>
      </c>
      <c r="B1103">
        <v>3</v>
      </c>
      <c r="C1103">
        <v>1494.7466924319001</v>
      </c>
      <c r="D1103">
        <v>1495.6347800000001</v>
      </c>
      <c r="E1103">
        <v>5</v>
      </c>
      <c r="F1103" t="s">
        <v>11506</v>
      </c>
      <c r="G1103">
        <v>3</v>
      </c>
      <c r="I1103">
        <v>2</v>
      </c>
      <c r="J1103">
        <v>1</v>
      </c>
      <c r="K1103" t="s">
        <v>14867</v>
      </c>
    </row>
    <row r="1104" spans="1:11" hidden="1" x14ac:dyDescent="0.15">
      <c r="A1104" t="s">
        <v>11507</v>
      </c>
      <c r="B1104">
        <v>3</v>
      </c>
      <c r="C1104">
        <v>1954.9959838397001</v>
      </c>
      <c r="D1104">
        <v>1956.1153200000001</v>
      </c>
      <c r="E1104">
        <v>2</v>
      </c>
      <c r="F1104" t="s">
        <v>8778</v>
      </c>
      <c r="G1104">
        <v>3</v>
      </c>
      <c r="I1104">
        <v>3</v>
      </c>
      <c r="K1104" t="s">
        <v>14867</v>
      </c>
    </row>
    <row r="1105" spans="1:11" hidden="1" x14ac:dyDescent="0.15">
      <c r="A1105" t="s">
        <v>11520</v>
      </c>
      <c r="B1105">
        <v>3</v>
      </c>
      <c r="C1105">
        <v>1682.9243224464999</v>
      </c>
      <c r="D1105">
        <v>1683.94184</v>
      </c>
      <c r="E1105">
        <v>2</v>
      </c>
      <c r="F1105" t="s">
        <v>11521</v>
      </c>
      <c r="G1105">
        <v>3</v>
      </c>
      <c r="I1105">
        <v>2</v>
      </c>
      <c r="J1105">
        <v>1</v>
      </c>
      <c r="K1105" t="s">
        <v>14867</v>
      </c>
    </row>
    <row r="1106" spans="1:11" hidden="1" x14ac:dyDescent="0.15">
      <c r="A1106" t="s">
        <v>11522</v>
      </c>
      <c r="B1106">
        <v>3</v>
      </c>
      <c r="C1106">
        <v>1657.9039213553999</v>
      </c>
      <c r="D1106">
        <v>1658.8926200000001</v>
      </c>
      <c r="E1106">
        <v>1</v>
      </c>
      <c r="F1106" t="s">
        <v>4004</v>
      </c>
      <c r="G1106">
        <v>3</v>
      </c>
      <c r="I1106">
        <v>1</v>
      </c>
      <c r="J1106">
        <v>2</v>
      </c>
      <c r="K1106" t="s">
        <v>14867</v>
      </c>
    </row>
    <row r="1107" spans="1:11" hidden="1" x14ac:dyDescent="0.15">
      <c r="A1107" t="s">
        <v>11523</v>
      </c>
      <c r="B1107">
        <v>3</v>
      </c>
      <c r="C1107">
        <v>1592.7973905983999</v>
      </c>
      <c r="D1107">
        <v>1593.77118</v>
      </c>
      <c r="E1107">
        <v>6</v>
      </c>
      <c r="F1107" t="s">
        <v>10732</v>
      </c>
      <c r="G1107">
        <v>3</v>
      </c>
      <c r="I1107">
        <v>2</v>
      </c>
      <c r="J1107">
        <v>1</v>
      </c>
      <c r="K1107" t="s">
        <v>14867</v>
      </c>
    </row>
    <row r="1108" spans="1:11" hidden="1" x14ac:dyDescent="0.15">
      <c r="A1108" t="s">
        <v>11524</v>
      </c>
      <c r="B1108">
        <v>3</v>
      </c>
      <c r="C1108">
        <v>1788.0509199436001</v>
      </c>
      <c r="D1108">
        <v>1789.12384</v>
      </c>
      <c r="E1108">
        <v>2</v>
      </c>
      <c r="F1108" t="s">
        <v>9711</v>
      </c>
      <c r="G1108">
        <v>3</v>
      </c>
      <c r="I1108">
        <v>2</v>
      </c>
      <c r="J1108">
        <v>1</v>
      </c>
      <c r="K1108" t="s">
        <v>14867</v>
      </c>
    </row>
    <row r="1109" spans="1:11" hidden="1" x14ac:dyDescent="0.15">
      <c r="A1109" t="s">
        <v>11529</v>
      </c>
      <c r="B1109">
        <v>3</v>
      </c>
      <c r="C1109">
        <v>3251.7098281075</v>
      </c>
      <c r="D1109">
        <v>3253.707195</v>
      </c>
      <c r="E1109">
        <v>1</v>
      </c>
      <c r="F1109" t="s">
        <v>15</v>
      </c>
      <c r="G1109">
        <v>3</v>
      </c>
      <c r="I1109">
        <v>3</v>
      </c>
      <c r="K1109" t="s">
        <v>14867</v>
      </c>
    </row>
    <row r="1110" spans="1:11" hidden="1" x14ac:dyDescent="0.15">
      <c r="A1110" t="s">
        <v>11530</v>
      </c>
      <c r="B1110">
        <v>3</v>
      </c>
      <c r="C1110">
        <v>3601.6889987681898</v>
      </c>
      <c r="D1110">
        <v>3603.9853349999998</v>
      </c>
      <c r="E1110">
        <v>1</v>
      </c>
      <c r="F1110" t="s">
        <v>1735</v>
      </c>
      <c r="G1110">
        <v>3</v>
      </c>
      <c r="I1110">
        <v>2</v>
      </c>
      <c r="J1110">
        <v>1</v>
      </c>
      <c r="K1110" t="s">
        <v>14867</v>
      </c>
    </row>
    <row r="1111" spans="1:11" hidden="1" x14ac:dyDescent="0.15">
      <c r="A1111" t="s">
        <v>11532</v>
      </c>
      <c r="B1111">
        <v>3</v>
      </c>
      <c r="C1111">
        <v>2679.3359579395001</v>
      </c>
      <c r="D1111">
        <v>2681.0155949999998</v>
      </c>
      <c r="E1111">
        <v>1</v>
      </c>
      <c r="F1111" t="s">
        <v>60</v>
      </c>
      <c r="G1111">
        <v>3</v>
      </c>
      <c r="I1111">
        <v>2</v>
      </c>
      <c r="J1111">
        <v>1</v>
      </c>
      <c r="K1111" t="s">
        <v>14867</v>
      </c>
    </row>
    <row r="1112" spans="1:11" hidden="1" x14ac:dyDescent="0.15">
      <c r="A1112" t="s">
        <v>11534</v>
      </c>
      <c r="B1112">
        <v>3</v>
      </c>
      <c r="C1112">
        <v>3498.7882294807</v>
      </c>
      <c r="D1112">
        <v>3500.8604799999998</v>
      </c>
      <c r="E1112">
        <v>1</v>
      </c>
      <c r="F1112" t="s">
        <v>3982</v>
      </c>
      <c r="G1112">
        <v>3</v>
      </c>
      <c r="I1112">
        <v>2</v>
      </c>
      <c r="J1112">
        <v>1</v>
      </c>
      <c r="K1112" t="s">
        <v>14867</v>
      </c>
    </row>
    <row r="1113" spans="1:11" hidden="1" x14ac:dyDescent="0.15">
      <c r="A1113" t="s">
        <v>11537</v>
      </c>
      <c r="B1113">
        <v>3</v>
      </c>
      <c r="C1113">
        <v>901.46174379930005</v>
      </c>
      <c r="D1113">
        <v>901.96411999999998</v>
      </c>
      <c r="E1113">
        <v>3</v>
      </c>
      <c r="F1113" t="s">
        <v>8916</v>
      </c>
      <c r="G1113">
        <v>3</v>
      </c>
      <c r="I1113">
        <v>1</v>
      </c>
      <c r="J1113">
        <v>2</v>
      </c>
      <c r="K1113" t="s">
        <v>14867</v>
      </c>
    </row>
    <row r="1114" spans="1:11" hidden="1" x14ac:dyDescent="0.15">
      <c r="A1114" t="s">
        <v>11538</v>
      </c>
      <c r="B1114">
        <v>3</v>
      </c>
      <c r="C1114">
        <v>1345.6109868115</v>
      </c>
      <c r="D1114">
        <v>1346.3573799999999</v>
      </c>
      <c r="E1114">
        <v>7</v>
      </c>
      <c r="F1114" t="s">
        <v>11539</v>
      </c>
      <c r="G1114">
        <v>3</v>
      </c>
      <c r="I1114">
        <v>1</v>
      </c>
      <c r="J1114">
        <v>2</v>
      </c>
      <c r="K1114" t="s">
        <v>14867</v>
      </c>
    </row>
    <row r="1115" spans="1:11" hidden="1" x14ac:dyDescent="0.15">
      <c r="A1115" t="s">
        <v>11542</v>
      </c>
      <c r="B1115">
        <v>3</v>
      </c>
      <c r="C1115">
        <v>1283.6721305052999</v>
      </c>
      <c r="D1115">
        <v>1284.41542</v>
      </c>
      <c r="E1115">
        <v>2</v>
      </c>
      <c r="F1115" t="s">
        <v>11543</v>
      </c>
      <c r="G1115">
        <v>3</v>
      </c>
      <c r="I1115">
        <v>1</v>
      </c>
      <c r="J1115">
        <v>2</v>
      </c>
      <c r="K1115" t="s">
        <v>14867</v>
      </c>
    </row>
    <row r="1116" spans="1:11" hidden="1" x14ac:dyDescent="0.15">
      <c r="A1116" t="s">
        <v>11544</v>
      </c>
      <c r="B1116">
        <v>3</v>
      </c>
      <c r="C1116">
        <v>1337.7124918084</v>
      </c>
      <c r="D1116">
        <v>1338.5454400000001</v>
      </c>
      <c r="E1116">
        <v>1</v>
      </c>
      <c r="F1116" t="s">
        <v>1270</v>
      </c>
      <c r="G1116">
        <v>3</v>
      </c>
      <c r="I1116">
        <v>1</v>
      </c>
      <c r="J1116">
        <v>2</v>
      </c>
      <c r="K1116" t="s">
        <v>14867</v>
      </c>
    </row>
    <row r="1117" spans="1:11" hidden="1" x14ac:dyDescent="0.15">
      <c r="A1117" t="s">
        <v>11545</v>
      </c>
      <c r="B1117">
        <v>3</v>
      </c>
      <c r="C1117">
        <v>1517.7395585214001</v>
      </c>
      <c r="D1117">
        <v>1518.6836949999999</v>
      </c>
      <c r="E1117">
        <v>1</v>
      </c>
      <c r="F1117" t="s">
        <v>478</v>
      </c>
      <c r="G1117">
        <v>3</v>
      </c>
      <c r="I1117">
        <v>1</v>
      </c>
      <c r="J1117">
        <v>2</v>
      </c>
      <c r="K1117" t="s">
        <v>14867</v>
      </c>
    </row>
    <row r="1118" spans="1:11" hidden="1" x14ac:dyDescent="0.15">
      <c r="A1118" t="s">
        <v>11546</v>
      </c>
      <c r="B1118">
        <v>3</v>
      </c>
      <c r="C1118">
        <v>1394.7881633161001</v>
      </c>
      <c r="D1118">
        <v>1395.6035400000001</v>
      </c>
      <c r="E1118">
        <v>4</v>
      </c>
      <c r="F1118" t="s">
        <v>10004</v>
      </c>
      <c r="G1118">
        <v>3</v>
      </c>
      <c r="I1118">
        <v>1</v>
      </c>
      <c r="J1118">
        <v>2</v>
      </c>
      <c r="K1118" t="s">
        <v>14867</v>
      </c>
    </row>
    <row r="1119" spans="1:11" hidden="1" x14ac:dyDescent="0.15">
      <c r="A1119" t="s">
        <v>11547</v>
      </c>
      <c r="B1119">
        <v>3</v>
      </c>
      <c r="C1119">
        <v>1044.5028803324999</v>
      </c>
      <c r="D1119">
        <v>1045.14752</v>
      </c>
      <c r="E1119">
        <v>5</v>
      </c>
      <c r="F1119" t="s">
        <v>10968</v>
      </c>
      <c r="G1119">
        <v>3</v>
      </c>
      <c r="I1119">
        <v>1</v>
      </c>
      <c r="J1119">
        <v>2</v>
      </c>
      <c r="K1119" t="s">
        <v>14867</v>
      </c>
    </row>
    <row r="1120" spans="1:11" hidden="1" x14ac:dyDescent="0.15">
      <c r="A1120" t="s">
        <v>11548</v>
      </c>
      <c r="B1120">
        <v>3</v>
      </c>
      <c r="C1120">
        <v>3063.4818938569001</v>
      </c>
      <c r="D1120">
        <v>3065.3206150000001</v>
      </c>
      <c r="E1120">
        <v>2</v>
      </c>
      <c r="F1120" t="s">
        <v>8778</v>
      </c>
      <c r="G1120">
        <v>3</v>
      </c>
      <c r="I1120">
        <v>2</v>
      </c>
      <c r="J1120">
        <v>1</v>
      </c>
      <c r="K1120" t="s">
        <v>14867</v>
      </c>
    </row>
    <row r="1121" spans="1:11" hidden="1" x14ac:dyDescent="0.15">
      <c r="A1121" t="s">
        <v>11549</v>
      </c>
      <c r="B1121">
        <v>3</v>
      </c>
      <c r="C1121">
        <v>1588.8209200075</v>
      </c>
      <c r="D1121">
        <v>1589.7477799999999</v>
      </c>
      <c r="E1121">
        <v>3</v>
      </c>
      <c r="F1121" t="s">
        <v>10019</v>
      </c>
      <c r="G1121">
        <v>3</v>
      </c>
      <c r="I1121">
        <v>1</v>
      </c>
      <c r="J1121">
        <v>2</v>
      </c>
      <c r="K1121" t="s">
        <v>14867</v>
      </c>
    </row>
    <row r="1122" spans="1:11" hidden="1" x14ac:dyDescent="0.15">
      <c r="A1122" t="s">
        <v>11550</v>
      </c>
      <c r="B1122">
        <v>3</v>
      </c>
      <c r="C1122">
        <v>1593.7351246926</v>
      </c>
      <c r="D1122">
        <v>1594.7177200000001</v>
      </c>
      <c r="E1122">
        <v>1</v>
      </c>
      <c r="F1122" t="s">
        <v>2772</v>
      </c>
      <c r="G1122">
        <v>3</v>
      </c>
      <c r="I1122">
        <v>1</v>
      </c>
      <c r="J1122">
        <v>2</v>
      </c>
      <c r="K1122" t="s">
        <v>14867</v>
      </c>
    </row>
    <row r="1123" spans="1:11" hidden="1" x14ac:dyDescent="0.15">
      <c r="A1123" t="s">
        <v>11552</v>
      </c>
      <c r="B1123">
        <v>3</v>
      </c>
      <c r="C1123">
        <v>2873.3535219444002</v>
      </c>
      <c r="D1123">
        <v>2875.1536110000002</v>
      </c>
      <c r="E1123">
        <v>1</v>
      </c>
      <c r="F1123" t="s">
        <v>2766</v>
      </c>
      <c r="G1123">
        <v>3</v>
      </c>
      <c r="I1123">
        <v>3</v>
      </c>
      <c r="K1123" t="s">
        <v>14867</v>
      </c>
    </row>
    <row r="1124" spans="1:11" hidden="1" x14ac:dyDescent="0.15">
      <c r="A1124" t="s">
        <v>11553</v>
      </c>
      <c r="B1124">
        <v>3</v>
      </c>
      <c r="C1124">
        <v>1224.5622457049001</v>
      </c>
      <c r="D1124">
        <v>1225.2620999999999</v>
      </c>
      <c r="E1124">
        <v>3</v>
      </c>
      <c r="F1124" t="s">
        <v>9173</v>
      </c>
      <c r="G1124">
        <v>3</v>
      </c>
      <c r="J1124">
        <v>3</v>
      </c>
      <c r="K1124" t="s">
        <v>14867</v>
      </c>
    </row>
    <row r="1125" spans="1:11" hidden="1" x14ac:dyDescent="0.15">
      <c r="A1125" t="s">
        <v>11554</v>
      </c>
      <c r="B1125">
        <v>3</v>
      </c>
      <c r="C1125">
        <v>1612.8672014981</v>
      </c>
      <c r="D1125">
        <v>1613.8073999999999</v>
      </c>
      <c r="E1125">
        <v>9</v>
      </c>
      <c r="F1125" t="s">
        <v>10108</v>
      </c>
      <c r="G1125">
        <v>3</v>
      </c>
      <c r="J1125">
        <v>3</v>
      </c>
      <c r="K1125" t="s">
        <v>14867</v>
      </c>
    </row>
    <row r="1126" spans="1:11" hidden="1" x14ac:dyDescent="0.15">
      <c r="A1126" t="s">
        <v>11555</v>
      </c>
      <c r="B1126">
        <v>3</v>
      </c>
      <c r="C1126">
        <v>1737.7991345638</v>
      </c>
      <c r="D1126">
        <v>1738.8430800000001</v>
      </c>
      <c r="E1126">
        <v>2</v>
      </c>
      <c r="F1126" t="s">
        <v>11556</v>
      </c>
      <c r="G1126">
        <v>3</v>
      </c>
      <c r="J1126">
        <v>3</v>
      </c>
      <c r="K1126" t="s">
        <v>14867</v>
      </c>
    </row>
    <row r="1127" spans="1:11" hidden="1" x14ac:dyDescent="0.15">
      <c r="A1127" t="s">
        <v>11557</v>
      </c>
      <c r="B1127">
        <v>3</v>
      </c>
      <c r="C1127">
        <v>2224.1375626990002</v>
      </c>
      <c r="D1127">
        <v>2225.4535799999999</v>
      </c>
      <c r="E1127">
        <v>3</v>
      </c>
      <c r="F1127" t="s">
        <v>11558</v>
      </c>
      <c r="G1127">
        <v>3</v>
      </c>
      <c r="J1127">
        <v>3</v>
      </c>
      <c r="K1127" t="s">
        <v>14867</v>
      </c>
    </row>
    <row r="1128" spans="1:11" hidden="1" x14ac:dyDescent="0.15">
      <c r="A1128" t="s">
        <v>11560</v>
      </c>
      <c r="B1128">
        <v>3</v>
      </c>
      <c r="C1128">
        <v>2990.5786947755</v>
      </c>
      <c r="D1128">
        <v>2992.4403750000001</v>
      </c>
      <c r="E1128">
        <v>3</v>
      </c>
      <c r="F1128" t="s">
        <v>10112</v>
      </c>
      <c r="G1128">
        <v>3</v>
      </c>
      <c r="J1128">
        <v>3</v>
      </c>
      <c r="K1128" t="s">
        <v>14867</v>
      </c>
    </row>
    <row r="1129" spans="1:11" hidden="1" x14ac:dyDescent="0.15">
      <c r="A1129" t="s">
        <v>11564</v>
      </c>
      <c r="B1129">
        <v>2</v>
      </c>
      <c r="C1129">
        <v>1324.6483753708001</v>
      </c>
      <c r="D1129">
        <v>1325.3878199999999</v>
      </c>
      <c r="E1129">
        <v>4</v>
      </c>
      <c r="F1129" t="s">
        <v>10535</v>
      </c>
      <c r="G1129">
        <v>2</v>
      </c>
      <c r="I1129">
        <v>1</v>
      </c>
      <c r="J1129">
        <v>1</v>
      </c>
      <c r="K1129" t="s">
        <v>14867</v>
      </c>
    </row>
    <row r="1130" spans="1:11" hidden="1" x14ac:dyDescent="0.15">
      <c r="A1130" t="s">
        <v>11568</v>
      </c>
      <c r="B1130">
        <v>2</v>
      </c>
      <c r="C1130">
        <v>1063.5298233645001</v>
      </c>
      <c r="D1130">
        <v>1064.14932</v>
      </c>
      <c r="E1130">
        <v>6</v>
      </c>
      <c r="F1130" t="s">
        <v>8976</v>
      </c>
      <c r="G1130">
        <v>2</v>
      </c>
      <c r="I1130">
        <v>1</v>
      </c>
      <c r="J1130">
        <v>1</v>
      </c>
      <c r="K1130" t="s">
        <v>14867</v>
      </c>
    </row>
    <row r="1131" spans="1:11" hidden="1" x14ac:dyDescent="0.15">
      <c r="A1131" t="s">
        <v>11569</v>
      </c>
      <c r="B1131">
        <v>2</v>
      </c>
      <c r="C1131">
        <v>1063.5298233645001</v>
      </c>
      <c r="D1131">
        <v>1064.14932</v>
      </c>
      <c r="E1131">
        <v>6</v>
      </c>
      <c r="F1131" t="s">
        <v>8976</v>
      </c>
      <c r="G1131">
        <v>2</v>
      </c>
      <c r="I1131">
        <v>1</v>
      </c>
      <c r="J1131">
        <v>1</v>
      </c>
      <c r="K1131" t="s">
        <v>14867</v>
      </c>
    </row>
    <row r="1132" spans="1:11" hidden="1" x14ac:dyDescent="0.15">
      <c r="A1132" t="s">
        <v>11573</v>
      </c>
      <c r="B1132">
        <v>2</v>
      </c>
      <c r="C1132">
        <v>1515.5717134409999</v>
      </c>
      <c r="D1132">
        <v>1516.50972</v>
      </c>
      <c r="E1132">
        <v>1</v>
      </c>
      <c r="F1132" t="s">
        <v>3908</v>
      </c>
      <c r="G1132">
        <v>2</v>
      </c>
      <c r="I1132">
        <v>1</v>
      </c>
      <c r="J1132">
        <v>1</v>
      </c>
      <c r="K1132" t="s">
        <v>14867</v>
      </c>
    </row>
    <row r="1133" spans="1:11" hidden="1" x14ac:dyDescent="0.15">
      <c r="A1133" t="s">
        <v>11576</v>
      </c>
      <c r="B1133">
        <v>2</v>
      </c>
      <c r="C1133">
        <v>1511.6885855834</v>
      </c>
      <c r="D1133">
        <v>1512.5947550000001</v>
      </c>
      <c r="E1133">
        <v>3</v>
      </c>
      <c r="F1133" t="s">
        <v>9351</v>
      </c>
      <c r="G1133">
        <v>2</v>
      </c>
      <c r="I1133">
        <v>1</v>
      </c>
      <c r="J1133">
        <v>1</v>
      </c>
      <c r="K1133" t="s">
        <v>14867</v>
      </c>
    </row>
    <row r="1134" spans="1:11" hidden="1" x14ac:dyDescent="0.15">
      <c r="A1134" t="s">
        <v>11580</v>
      </c>
      <c r="B1134">
        <v>2</v>
      </c>
      <c r="C1134">
        <v>1250.5382925695999</v>
      </c>
      <c r="D1134">
        <v>1251.3560749999999</v>
      </c>
      <c r="E1134">
        <v>1</v>
      </c>
      <c r="F1134" t="s">
        <v>478</v>
      </c>
      <c r="G1134">
        <v>2</v>
      </c>
      <c r="I1134">
        <v>1</v>
      </c>
      <c r="J1134">
        <v>1</v>
      </c>
      <c r="K1134" t="s">
        <v>14867</v>
      </c>
    </row>
    <row r="1135" spans="1:11" hidden="1" x14ac:dyDescent="0.15">
      <c r="A1135" t="s">
        <v>11581</v>
      </c>
      <c r="B1135">
        <v>2</v>
      </c>
      <c r="C1135">
        <v>1259.5629739864</v>
      </c>
      <c r="D1135">
        <v>1260.26484</v>
      </c>
      <c r="E1135">
        <v>1</v>
      </c>
      <c r="F1135" t="s">
        <v>60</v>
      </c>
      <c r="G1135">
        <v>2</v>
      </c>
      <c r="I1135">
        <v>2</v>
      </c>
      <c r="K1135" t="s">
        <v>14867</v>
      </c>
    </row>
    <row r="1136" spans="1:11" hidden="1" x14ac:dyDescent="0.15">
      <c r="A1136" t="s">
        <v>11583</v>
      </c>
      <c r="B1136">
        <v>2</v>
      </c>
      <c r="C1136">
        <v>1391.5800806136001</v>
      </c>
      <c r="D1136">
        <v>1392.3397</v>
      </c>
      <c r="E1136">
        <v>1</v>
      </c>
      <c r="F1136" t="s">
        <v>40</v>
      </c>
      <c r="G1136">
        <v>2</v>
      </c>
      <c r="I1136">
        <v>1</v>
      </c>
      <c r="J1136">
        <v>1</v>
      </c>
      <c r="K1136" t="s">
        <v>14867</v>
      </c>
    </row>
    <row r="1137" spans="1:11" hidden="1" x14ac:dyDescent="0.15">
      <c r="A1137" t="s">
        <v>11585</v>
      </c>
      <c r="B1137">
        <v>2</v>
      </c>
      <c r="C1137">
        <v>1154.4661731061001</v>
      </c>
      <c r="D1137">
        <v>1155.1654799999999</v>
      </c>
      <c r="E1137">
        <v>2</v>
      </c>
      <c r="F1137" t="s">
        <v>11586</v>
      </c>
      <c r="G1137">
        <v>2</v>
      </c>
      <c r="I1137">
        <v>1</v>
      </c>
      <c r="J1137">
        <v>1</v>
      </c>
      <c r="K1137" t="s">
        <v>14867</v>
      </c>
    </row>
    <row r="1138" spans="1:11" hidden="1" x14ac:dyDescent="0.15">
      <c r="A1138" t="s">
        <v>11587</v>
      </c>
      <c r="B1138">
        <v>2</v>
      </c>
      <c r="C1138">
        <v>1339.6619597495001</v>
      </c>
      <c r="D1138">
        <v>1340.43562</v>
      </c>
      <c r="E1138">
        <v>1</v>
      </c>
      <c r="F1138" t="s">
        <v>17</v>
      </c>
      <c r="G1138">
        <v>2</v>
      </c>
      <c r="H1138">
        <v>1</v>
      </c>
      <c r="I1138">
        <v>1</v>
      </c>
      <c r="K1138" t="s">
        <v>14867</v>
      </c>
    </row>
    <row r="1139" spans="1:11" hidden="1" x14ac:dyDescent="0.15">
      <c r="A1139" t="s">
        <v>11588</v>
      </c>
      <c r="B1139">
        <v>2</v>
      </c>
      <c r="C1139">
        <v>1318.6551006105001</v>
      </c>
      <c r="D1139">
        <v>1319.479875</v>
      </c>
      <c r="E1139">
        <v>2</v>
      </c>
      <c r="F1139" t="s">
        <v>8901</v>
      </c>
      <c r="G1139">
        <v>2</v>
      </c>
      <c r="I1139">
        <v>2</v>
      </c>
      <c r="K1139" t="s">
        <v>14867</v>
      </c>
    </row>
    <row r="1140" spans="1:11" hidden="1" x14ac:dyDescent="0.15">
      <c r="A1140" t="s">
        <v>11589</v>
      </c>
      <c r="B1140">
        <v>2</v>
      </c>
      <c r="C1140">
        <v>1224.6574834941</v>
      </c>
      <c r="D1140">
        <v>1225.35482</v>
      </c>
      <c r="E1140">
        <v>1</v>
      </c>
      <c r="F1140" t="s">
        <v>4004</v>
      </c>
      <c r="G1140">
        <v>2</v>
      </c>
      <c r="I1140">
        <v>2</v>
      </c>
      <c r="K1140" t="s">
        <v>14867</v>
      </c>
    </row>
    <row r="1141" spans="1:11" hidden="1" x14ac:dyDescent="0.15">
      <c r="A1141" t="s">
        <v>11593</v>
      </c>
      <c r="B1141">
        <v>2</v>
      </c>
      <c r="C1141">
        <v>1308.5867462737999</v>
      </c>
      <c r="D1141">
        <v>1309.3956350000001</v>
      </c>
      <c r="E1141">
        <v>1</v>
      </c>
      <c r="F1141" t="s">
        <v>1260</v>
      </c>
      <c r="G1141">
        <v>2</v>
      </c>
      <c r="I1141">
        <v>1</v>
      </c>
      <c r="J1141">
        <v>1</v>
      </c>
      <c r="K1141" t="s">
        <v>14867</v>
      </c>
    </row>
    <row r="1142" spans="1:11" hidden="1" x14ac:dyDescent="0.15">
      <c r="A1142" t="s">
        <v>11599</v>
      </c>
      <c r="B1142">
        <v>2</v>
      </c>
      <c r="C1142">
        <v>1909.7826966002999</v>
      </c>
      <c r="D1142">
        <v>1910.8642400000001</v>
      </c>
      <c r="E1142">
        <v>2</v>
      </c>
      <c r="F1142" t="s">
        <v>10039</v>
      </c>
      <c r="G1142">
        <v>2</v>
      </c>
      <c r="I1142">
        <v>1</v>
      </c>
      <c r="J1142">
        <v>1</v>
      </c>
      <c r="K1142" t="s">
        <v>14867</v>
      </c>
    </row>
    <row r="1143" spans="1:11" hidden="1" x14ac:dyDescent="0.15">
      <c r="A1143" t="s">
        <v>11600</v>
      </c>
      <c r="B1143">
        <v>2</v>
      </c>
      <c r="C1143">
        <v>1340.6585461266</v>
      </c>
      <c r="D1143">
        <v>1341.43182</v>
      </c>
      <c r="E1143">
        <v>1</v>
      </c>
      <c r="F1143" t="s">
        <v>2714</v>
      </c>
      <c r="G1143">
        <v>2</v>
      </c>
      <c r="I1143">
        <v>2</v>
      </c>
      <c r="K1143" t="s">
        <v>14867</v>
      </c>
    </row>
    <row r="1144" spans="1:11" hidden="1" x14ac:dyDescent="0.15">
      <c r="A1144" t="s">
        <v>11608</v>
      </c>
      <c r="B1144">
        <v>2</v>
      </c>
      <c r="C1144">
        <v>1220.5131232987001</v>
      </c>
      <c r="D1144">
        <v>1221.2666200000001</v>
      </c>
      <c r="E1144">
        <v>6</v>
      </c>
      <c r="F1144" t="s">
        <v>8976</v>
      </c>
      <c r="G1144">
        <v>2</v>
      </c>
      <c r="I1144">
        <v>1</v>
      </c>
      <c r="J1144">
        <v>1</v>
      </c>
      <c r="K1144" t="s">
        <v>14867</v>
      </c>
    </row>
    <row r="1145" spans="1:11" hidden="1" x14ac:dyDescent="0.15">
      <c r="A1145" t="s">
        <v>11611</v>
      </c>
      <c r="B1145">
        <v>2</v>
      </c>
      <c r="C1145">
        <v>1000.5301577155</v>
      </c>
      <c r="D1145">
        <v>1001.09518</v>
      </c>
      <c r="E1145">
        <v>3</v>
      </c>
      <c r="F1145" t="s">
        <v>11612</v>
      </c>
      <c r="G1145">
        <v>2</v>
      </c>
      <c r="I1145">
        <v>1</v>
      </c>
      <c r="J1145">
        <v>1</v>
      </c>
      <c r="K1145" t="s">
        <v>14867</v>
      </c>
    </row>
    <row r="1146" spans="1:11" hidden="1" x14ac:dyDescent="0.15">
      <c r="A1146" t="s">
        <v>11615</v>
      </c>
      <c r="B1146">
        <v>2</v>
      </c>
      <c r="C1146">
        <v>1077.5024990329</v>
      </c>
      <c r="D1146">
        <v>1078.1724200000001</v>
      </c>
      <c r="E1146">
        <v>1</v>
      </c>
      <c r="F1146" t="s">
        <v>3978</v>
      </c>
      <c r="G1146">
        <v>2</v>
      </c>
      <c r="I1146">
        <v>1</v>
      </c>
      <c r="J1146">
        <v>1</v>
      </c>
      <c r="K1146" t="s">
        <v>14867</v>
      </c>
    </row>
    <row r="1147" spans="1:11" hidden="1" x14ac:dyDescent="0.15">
      <c r="A1147" t="s">
        <v>11616</v>
      </c>
      <c r="B1147">
        <v>2</v>
      </c>
      <c r="C1147">
        <v>1433.7184291487999</v>
      </c>
      <c r="D1147">
        <v>1434.6103350000001</v>
      </c>
      <c r="E1147">
        <v>1</v>
      </c>
      <c r="F1147" t="s">
        <v>40</v>
      </c>
      <c r="G1147">
        <v>2</v>
      </c>
      <c r="I1147">
        <v>1</v>
      </c>
      <c r="J1147">
        <v>1</v>
      </c>
      <c r="K1147" t="s">
        <v>14867</v>
      </c>
    </row>
    <row r="1148" spans="1:11" hidden="1" x14ac:dyDescent="0.15">
      <c r="A1148" t="s">
        <v>11625</v>
      </c>
      <c r="B1148">
        <v>2</v>
      </c>
      <c r="C1148">
        <v>1778.7740420253001</v>
      </c>
      <c r="D1148">
        <v>1779.8073400000001</v>
      </c>
      <c r="E1148">
        <v>1</v>
      </c>
      <c r="F1148" t="s">
        <v>734</v>
      </c>
      <c r="G1148">
        <v>2</v>
      </c>
      <c r="I1148">
        <v>1</v>
      </c>
      <c r="J1148">
        <v>1</v>
      </c>
      <c r="K1148" t="s">
        <v>14867</v>
      </c>
    </row>
    <row r="1149" spans="1:11" hidden="1" x14ac:dyDescent="0.15">
      <c r="A1149" t="s">
        <v>11626</v>
      </c>
      <c r="B1149">
        <v>2</v>
      </c>
      <c r="C1149">
        <v>1769.8907904867001</v>
      </c>
      <c r="D1149">
        <v>1770.8950199999999</v>
      </c>
      <c r="E1149">
        <v>3</v>
      </c>
      <c r="F1149" t="s">
        <v>9523</v>
      </c>
      <c r="G1149">
        <v>2</v>
      </c>
      <c r="I1149">
        <v>2</v>
      </c>
      <c r="K1149" t="s">
        <v>14867</v>
      </c>
    </row>
    <row r="1150" spans="1:11" hidden="1" x14ac:dyDescent="0.15">
      <c r="A1150" t="s">
        <v>11628</v>
      </c>
      <c r="B1150">
        <v>2</v>
      </c>
      <c r="C1150">
        <v>1528.7270196223001</v>
      </c>
      <c r="D1150">
        <v>1529.6097</v>
      </c>
      <c r="E1150">
        <v>2</v>
      </c>
      <c r="F1150" t="s">
        <v>9468</v>
      </c>
      <c r="G1150">
        <v>2</v>
      </c>
      <c r="I1150">
        <v>2</v>
      </c>
      <c r="K1150" t="s">
        <v>14867</v>
      </c>
    </row>
    <row r="1151" spans="1:11" hidden="1" x14ac:dyDescent="0.15">
      <c r="A1151" t="s">
        <v>11631</v>
      </c>
      <c r="B1151">
        <v>2</v>
      </c>
      <c r="C1151">
        <v>1248.6098645995</v>
      </c>
      <c r="D1151">
        <v>1249.3298600000001</v>
      </c>
      <c r="E1151">
        <v>1</v>
      </c>
      <c r="F1151" t="s">
        <v>698</v>
      </c>
      <c r="G1151">
        <v>2</v>
      </c>
      <c r="I1151">
        <v>2</v>
      </c>
      <c r="K1151" t="s">
        <v>14867</v>
      </c>
    </row>
    <row r="1152" spans="1:11" hidden="1" x14ac:dyDescent="0.15">
      <c r="A1152" t="s">
        <v>11632</v>
      </c>
      <c r="B1152">
        <v>2</v>
      </c>
      <c r="C1152">
        <v>1268.6724648562999</v>
      </c>
      <c r="D1152">
        <v>1269.40408</v>
      </c>
      <c r="E1152">
        <v>2</v>
      </c>
      <c r="F1152" t="s">
        <v>9745</v>
      </c>
      <c r="G1152">
        <v>2</v>
      </c>
      <c r="I1152">
        <v>2</v>
      </c>
      <c r="K1152" t="s">
        <v>14867</v>
      </c>
    </row>
    <row r="1153" spans="1:11" hidden="1" x14ac:dyDescent="0.15">
      <c r="A1153" t="s">
        <v>11633</v>
      </c>
      <c r="B1153">
        <v>2</v>
      </c>
      <c r="C1153">
        <v>1234.5942145352999</v>
      </c>
      <c r="D1153">
        <v>1235.3032800000001</v>
      </c>
      <c r="E1153">
        <v>2</v>
      </c>
      <c r="F1153" t="s">
        <v>9907</v>
      </c>
      <c r="G1153">
        <v>2</v>
      </c>
      <c r="I1153">
        <v>2</v>
      </c>
      <c r="K1153" t="s">
        <v>14867</v>
      </c>
    </row>
    <row r="1154" spans="1:11" hidden="1" x14ac:dyDescent="0.15">
      <c r="A1154" t="s">
        <v>11635</v>
      </c>
      <c r="B1154">
        <v>2</v>
      </c>
      <c r="C1154">
        <v>1505.6998018188001</v>
      </c>
      <c r="D1154">
        <v>1506.5697600000001</v>
      </c>
      <c r="E1154">
        <v>2</v>
      </c>
      <c r="F1154" t="s">
        <v>11162</v>
      </c>
      <c r="G1154">
        <v>2</v>
      </c>
      <c r="I1154">
        <v>2</v>
      </c>
      <c r="K1154" t="s">
        <v>14867</v>
      </c>
    </row>
    <row r="1155" spans="1:11" hidden="1" x14ac:dyDescent="0.15">
      <c r="A1155" t="s">
        <v>11636</v>
      </c>
      <c r="B1155">
        <v>2</v>
      </c>
      <c r="C1155">
        <v>1106.5607891418999</v>
      </c>
      <c r="D1155">
        <v>1107.2138199999999</v>
      </c>
      <c r="E1155">
        <v>4</v>
      </c>
      <c r="F1155" t="s">
        <v>9829</v>
      </c>
      <c r="G1155">
        <v>2</v>
      </c>
      <c r="H1155">
        <v>1</v>
      </c>
      <c r="I1155">
        <v>1</v>
      </c>
      <c r="K1155" t="s">
        <v>14867</v>
      </c>
    </row>
    <row r="1156" spans="1:11" hidden="1" x14ac:dyDescent="0.15">
      <c r="A1156" t="s">
        <v>11640</v>
      </c>
      <c r="B1156">
        <v>2</v>
      </c>
      <c r="C1156">
        <v>1469.6932770307999</v>
      </c>
      <c r="D1156">
        <v>1470.6026750000001</v>
      </c>
      <c r="E1156">
        <v>1</v>
      </c>
      <c r="F1156" t="s">
        <v>1270</v>
      </c>
      <c r="G1156">
        <v>2</v>
      </c>
      <c r="I1156">
        <v>2</v>
      </c>
      <c r="K1156" t="s">
        <v>14867</v>
      </c>
    </row>
    <row r="1157" spans="1:11" hidden="1" x14ac:dyDescent="0.15">
      <c r="A1157" t="s">
        <v>11641</v>
      </c>
      <c r="B1157">
        <v>2</v>
      </c>
      <c r="C1157">
        <v>968.57671397759998</v>
      </c>
      <c r="D1157">
        <v>969.13944000000004</v>
      </c>
      <c r="E1157">
        <v>4</v>
      </c>
      <c r="F1157" t="s">
        <v>10462</v>
      </c>
      <c r="G1157">
        <v>2</v>
      </c>
      <c r="I1157">
        <v>2</v>
      </c>
      <c r="K1157" t="s">
        <v>14867</v>
      </c>
    </row>
    <row r="1158" spans="1:11" hidden="1" x14ac:dyDescent="0.15">
      <c r="A1158" t="s">
        <v>11642</v>
      </c>
      <c r="B1158">
        <v>2</v>
      </c>
      <c r="C1158">
        <v>1779.7911360216001</v>
      </c>
      <c r="D1158">
        <v>1780.80042</v>
      </c>
      <c r="E1158">
        <v>3</v>
      </c>
      <c r="F1158" t="s">
        <v>9695</v>
      </c>
      <c r="G1158">
        <v>2</v>
      </c>
      <c r="I1158">
        <v>1</v>
      </c>
      <c r="J1158">
        <v>1</v>
      </c>
      <c r="K1158" t="s">
        <v>14867</v>
      </c>
    </row>
    <row r="1159" spans="1:11" hidden="1" x14ac:dyDescent="0.15">
      <c r="A1159" t="s">
        <v>11644</v>
      </c>
      <c r="B1159">
        <v>2</v>
      </c>
      <c r="C1159">
        <v>1327.6408303769001</v>
      </c>
      <c r="D1159">
        <v>1328.4264599999999</v>
      </c>
      <c r="E1159">
        <v>1</v>
      </c>
      <c r="F1159" t="s">
        <v>281</v>
      </c>
      <c r="G1159">
        <v>2</v>
      </c>
      <c r="I1159">
        <v>1</v>
      </c>
      <c r="J1159">
        <v>1</v>
      </c>
      <c r="K1159" t="s">
        <v>14867</v>
      </c>
    </row>
    <row r="1160" spans="1:11" hidden="1" x14ac:dyDescent="0.15">
      <c r="A1160" t="s">
        <v>11646</v>
      </c>
      <c r="B1160">
        <v>2</v>
      </c>
      <c r="C1160">
        <v>1393.6837578241</v>
      </c>
      <c r="D1160">
        <v>1394.4863</v>
      </c>
      <c r="E1160">
        <v>1</v>
      </c>
      <c r="F1160" t="s">
        <v>700</v>
      </c>
      <c r="G1160">
        <v>2</v>
      </c>
      <c r="I1160">
        <v>1</v>
      </c>
      <c r="J1160">
        <v>1</v>
      </c>
      <c r="K1160" t="s">
        <v>14867</v>
      </c>
    </row>
    <row r="1161" spans="1:11" hidden="1" x14ac:dyDescent="0.15">
      <c r="A1161" t="s">
        <v>11647</v>
      </c>
      <c r="B1161">
        <v>2</v>
      </c>
      <c r="C1161">
        <v>2273.1069439035</v>
      </c>
      <c r="D1161">
        <v>2274.4381199999998</v>
      </c>
      <c r="E1161">
        <v>2</v>
      </c>
      <c r="F1161" t="s">
        <v>10826</v>
      </c>
      <c r="G1161">
        <v>2</v>
      </c>
      <c r="I1161">
        <v>1</v>
      </c>
      <c r="J1161">
        <v>1</v>
      </c>
      <c r="K1161" t="s">
        <v>14867</v>
      </c>
    </row>
    <row r="1162" spans="1:11" hidden="1" x14ac:dyDescent="0.15">
      <c r="A1162" t="s">
        <v>11648</v>
      </c>
      <c r="B1162">
        <v>2</v>
      </c>
      <c r="C1162">
        <v>1311.6782785157</v>
      </c>
      <c r="D1162">
        <v>1312.4288200000001</v>
      </c>
      <c r="E1162">
        <v>3</v>
      </c>
      <c r="F1162" t="s">
        <v>9173</v>
      </c>
      <c r="G1162">
        <v>2</v>
      </c>
      <c r="I1162">
        <v>1</v>
      </c>
      <c r="J1162">
        <v>1</v>
      </c>
      <c r="K1162" t="s">
        <v>14867</v>
      </c>
    </row>
    <row r="1163" spans="1:11" hidden="1" x14ac:dyDescent="0.15">
      <c r="A1163" t="s">
        <v>11649</v>
      </c>
      <c r="B1163">
        <v>2</v>
      </c>
      <c r="C1163">
        <v>1230.5992999132</v>
      </c>
      <c r="D1163">
        <v>1231.31458</v>
      </c>
      <c r="E1163">
        <v>2</v>
      </c>
      <c r="F1163" t="s">
        <v>11191</v>
      </c>
      <c r="G1163">
        <v>2</v>
      </c>
      <c r="I1163">
        <v>1</v>
      </c>
      <c r="J1163">
        <v>1</v>
      </c>
      <c r="K1163" t="s">
        <v>14867</v>
      </c>
    </row>
    <row r="1164" spans="1:11" hidden="1" x14ac:dyDescent="0.15">
      <c r="A1164" t="s">
        <v>11653</v>
      </c>
      <c r="B1164">
        <v>2</v>
      </c>
      <c r="C1164">
        <v>1398.6779441647</v>
      </c>
      <c r="D1164">
        <v>1399.5043599999999</v>
      </c>
      <c r="E1164">
        <v>1</v>
      </c>
      <c r="F1164" t="s">
        <v>5468</v>
      </c>
      <c r="G1164">
        <v>2</v>
      </c>
      <c r="I1164">
        <v>2</v>
      </c>
      <c r="K1164" t="s">
        <v>14867</v>
      </c>
    </row>
    <row r="1165" spans="1:11" hidden="1" x14ac:dyDescent="0.15">
      <c r="A1165" t="s">
        <v>11654</v>
      </c>
      <c r="B1165">
        <v>2</v>
      </c>
      <c r="C1165">
        <v>1430.7418818255001</v>
      </c>
      <c r="D1165">
        <v>1431.5974200000001</v>
      </c>
      <c r="E1165">
        <v>6</v>
      </c>
      <c r="F1165" t="s">
        <v>8976</v>
      </c>
      <c r="G1165">
        <v>2</v>
      </c>
      <c r="I1165">
        <v>1</v>
      </c>
      <c r="J1165">
        <v>1</v>
      </c>
      <c r="K1165" t="s">
        <v>14867</v>
      </c>
    </row>
    <row r="1166" spans="1:11" hidden="1" x14ac:dyDescent="0.15">
      <c r="A1166" t="s">
        <v>11655</v>
      </c>
      <c r="B1166">
        <v>2</v>
      </c>
      <c r="C1166">
        <v>1539.7060220778999</v>
      </c>
      <c r="D1166">
        <v>1540.7000599999999</v>
      </c>
      <c r="E1166">
        <v>1</v>
      </c>
      <c r="F1166" t="s">
        <v>2828</v>
      </c>
      <c r="G1166">
        <v>2</v>
      </c>
      <c r="I1166">
        <v>1</v>
      </c>
      <c r="J1166">
        <v>1</v>
      </c>
      <c r="K1166" t="s">
        <v>14867</v>
      </c>
    </row>
    <row r="1167" spans="1:11" hidden="1" x14ac:dyDescent="0.15">
      <c r="A1167" t="s">
        <v>11656</v>
      </c>
      <c r="B1167">
        <v>2</v>
      </c>
      <c r="C1167">
        <v>2087.9719539337002</v>
      </c>
      <c r="D1167">
        <v>2089.1351800000002</v>
      </c>
      <c r="E1167">
        <v>1</v>
      </c>
      <c r="F1167" t="s">
        <v>24</v>
      </c>
      <c r="G1167">
        <v>2</v>
      </c>
      <c r="I1167">
        <v>2</v>
      </c>
      <c r="K1167" t="s">
        <v>14867</v>
      </c>
    </row>
    <row r="1168" spans="1:11" hidden="1" x14ac:dyDescent="0.15">
      <c r="A1168" t="s">
        <v>11658</v>
      </c>
      <c r="B1168">
        <v>2</v>
      </c>
      <c r="C1168">
        <v>1703.8148487295</v>
      </c>
      <c r="D1168">
        <v>1704.8522949999999</v>
      </c>
      <c r="E1168">
        <v>2</v>
      </c>
      <c r="F1168" t="s">
        <v>8901</v>
      </c>
      <c r="G1168">
        <v>2</v>
      </c>
      <c r="I1168">
        <v>1</v>
      </c>
      <c r="J1168">
        <v>1</v>
      </c>
      <c r="K1168" t="s">
        <v>14867</v>
      </c>
    </row>
    <row r="1169" spans="1:11" hidden="1" x14ac:dyDescent="0.15">
      <c r="A1169" t="s">
        <v>11660</v>
      </c>
      <c r="B1169">
        <v>2</v>
      </c>
      <c r="C1169">
        <v>1411.8034790293</v>
      </c>
      <c r="D1169">
        <v>1412.63076</v>
      </c>
      <c r="E1169">
        <v>1</v>
      </c>
      <c r="F1169" t="s">
        <v>24</v>
      </c>
      <c r="G1169">
        <v>2</v>
      </c>
      <c r="I1169">
        <v>2</v>
      </c>
      <c r="K1169" t="s">
        <v>14867</v>
      </c>
    </row>
    <row r="1170" spans="1:11" hidden="1" x14ac:dyDescent="0.15">
      <c r="A1170" t="s">
        <v>11661</v>
      </c>
      <c r="B1170">
        <v>2</v>
      </c>
      <c r="C1170">
        <v>806.49019038120002</v>
      </c>
      <c r="D1170">
        <v>806.98893999999996</v>
      </c>
      <c r="E1170">
        <v>6</v>
      </c>
      <c r="F1170" t="s">
        <v>8976</v>
      </c>
      <c r="G1170">
        <v>2</v>
      </c>
      <c r="I1170">
        <v>1</v>
      </c>
      <c r="J1170">
        <v>1</v>
      </c>
      <c r="K1170" t="s">
        <v>14867</v>
      </c>
    </row>
    <row r="1171" spans="1:11" hidden="1" x14ac:dyDescent="0.15">
      <c r="A1171" t="s">
        <v>11662</v>
      </c>
      <c r="B1171">
        <v>2</v>
      </c>
      <c r="C1171">
        <v>1325.7554662042</v>
      </c>
      <c r="D1171">
        <v>1326.5382199999999</v>
      </c>
      <c r="E1171">
        <v>3</v>
      </c>
      <c r="F1171" t="s">
        <v>10289</v>
      </c>
      <c r="G1171">
        <v>2</v>
      </c>
      <c r="I1171">
        <v>1</v>
      </c>
      <c r="J1171">
        <v>1</v>
      </c>
      <c r="K1171" t="s">
        <v>14867</v>
      </c>
    </row>
    <row r="1172" spans="1:11" hidden="1" x14ac:dyDescent="0.15">
      <c r="A1172" t="s">
        <v>11665</v>
      </c>
      <c r="B1172">
        <v>2</v>
      </c>
      <c r="C1172">
        <v>1712.7853223622001</v>
      </c>
      <c r="D1172">
        <v>1713.7542800000001</v>
      </c>
      <c r="E1172">
        <v>1</v>
      </c>
      <c r="F1172" t="s">
        <v>498</v>
      </c>
      <c r="G1172">
        <v>2</v>
      </c>
      <c r="I1172">
        <v>1</v>
      </c>
      <c r="J1172">
        <v>1</v>
      </c>
      <c r="K1172" t="s">
        <v>14867</v>
      </c>
    </row>
    <row r="1173" spans="1:11" hidden="1" x14ac:dyDescent="0.15">
      <c r="A1173" t="s">
        <v>11666</v>
      </c>
      <c r="B1173">
        <v>2</v>
      </c>
      <c r="C1173">
        <v>1339.7711162684</v>
      </c>
      <c r="D1173">
        <v>1340.5648000000001</v>
      </c>
      <c r="E1173">
        <v>1</v>
      </c>
      <c r="F1173" t="s">
        <v>5892</v>
      </c>
      <c r="G1173">
        <v>2</v>
      </c>
      <c r="I1173">
        <v>2</v>
      </c>
      <c r="K1173" t="s">
        <v>14867</v>
      </c>
    </row>
    <row r="1174" spans="1:11" hidden="1" x14ac:dyDescent="0.15">
      <c r="A1174" t="s">
        <v>11668</v>
      </c>
      <c r="B1174">
        <v>2</v>
      </c>
      <c r="C1174">
        <v>1444.6615784498999</v>
      </c>
      <c r="D1174">
        <v>1445.5247199999999</v>
      </c>
      <c r="E1174">
        <v>2</v>
      </c>
      <c r="F1174" t="s">
        <v>11669</v>
      </c>
      <c r="G1174">
        <v>2</v>
      </c>
      <c r="I1174">
        <v>1</v>
      </c>
      <c r="J1174">
        <v>1</v>
      </c>
      <c r="K1174" t="s">
        <v>14867</v>
      </c>
    </row>
    <row r="1175" spans="1:11" hidden="1" x14ac:dyDescent="0.15">
      <c r="A1175" t="s">
        <v>11677</v>
      </c>
      <c r="B1175">
        <v>2</v>
      </c>
      <c r="C1175">
        <v>2559.2412525021</v>
      </c>
      <c r="D1175">
        <v>2560.6829600000001</v>
      </c>
      <c r="E1175">
        <v>1</v>
      </c>
      <c r="F1175" t="s">
        <v>718</v>
      </c>
      <c r="G1175">
        <v>2</v>
      </c>
      <c r="I1175">
        <v>2</v>
      </c>
      <c r="K1175" t="s">
        <v>14867</v>
      </c>
    </row>
    <row r="1176" spans="1:11" hidden="1" x14ac:dyDescent="0.15">
      <c r="A1176" t="s">
        <v>11683</v>
      </c>
      <c r="B1176">
        <v>2</v>
      </c>
      <c r="C1176">
        <v>2559.2412525021</v>
      </c>
      <c r="D1176">
        <v>2560.6829600000001</v>
      </c>
      <c r="E1176">
        <v>1</v>
      </c>
      <c r="F1176" t="s">
        <v>718</v>
      </c>
      <c r="G1176">
        <v>2</v>
      </c>
      <c r="I1176">
        <v>2</v>
      </c>
      <c r="K1176" t="s">
        <v>14867</v>
      </c>
    </row>
    <row r="1177" spans="1:11" hidden="1" x14ac:dyDescent="0.15">
      <c r="A1177" t="s">
        <v>11684</v>
      </c>
      <c r="B1177">
        <v>2</v>
      </c>
      <c r="C1177">
        <v>1667.8478630395</v>
      </c>
      <c r="D1177">
        <v>1668.8030799999999</v>
      </c>
      <c r="E1177">
        <v>2</v>
      </c>
      <c r="F1177" t="s">
        <v>10433</v>
      </c>
      <c r="G1177">
        <v>2</v>
      </c>
      <c r="I1177">
        <v>1</v>
      </c>
      <c r="J1177">
        <v>1</v>
      </c>
      <c r="K1177" t="s">
        <v>14867</v>
      </c>
    </row>
    <row r="1178" spans="1:11" hidden="1" x14ac:dyDescent="0.15">
      <c r="A1178" t="s">
        <v>11686</v>
      </c>
      <c r="B1178">
        <v>2</v>
      </c>
      <c r="C1178">
        <v>1480.7997906349001</v>
      </c>
      <c r="D1178">
        <v>1481.65302</v>
      </c>
      <c r="E1178">
        <v>1</v>
      </c>
      <c r="F1178" t="s">
        <v>158</v>
      </c>
      <c r="G1178">
        <v>2</v>
      </c>
      <c r="I1178">
        <v>1</v>
      </c>
      <c r="J1178">
        <v>1</v>
      </c>
      <c r="K1178" t="s">
        <v>14867</v>
      </c>
    </row>
    <row r="1179" spans="1:11" hidden="1" x14ac:dyDescent="0.15">
      <c r="A1179" t="s">
        <v>11687</v>
      </c>
      <c r="B1179">
        <v>2</v>
      </c>
      <c r="C1179">
        <v>1302.6139044977999</v>
      </c>
      <c r="D1179">
        <v>1303.4422549999999</v>
      </c>
      <c r="E1179">
        <v>1</v>
      </c>
      <c r="F1179" t="s">
        <v>478</v>
      </c>
      <c r="G1179">
        <v>2</v>
      </c>
      <c r="I1179">
        <v>1</v>
      </c>
      <c r="J1179">
        <v>1</v>
      </c>
      <c r="K1179" t="s">
        <v>14867</v>
      </c>
    </row>
    <row r="1180" spans="1:11" hidden="1" x14ac:dyDescent="0.15">
      <c r="A1180" t="s">
        <v>11688</v>
      </c>
      <c r="B1180">
        <v>2</v>
      </c>
      <c r="C1180">
        <v>1354.7820153057</v>
      </c>
      <c r="D1180">
        <v>1355.57944</v>
      </c>
      <c r="E1180">
        <v>3</v>
      </c>
      <c r="F1180" t="s">
        <v>11689</v>
      </c>
      <c r="G1180">
        <v>2</v>
      </c>
      <c r="I1180">
        <v>1</v>
      </c>
      <c r="J1180">
        <v>1</v>
      </c>
      <c r="K1180" t="s">
        <v>14867</v>
      </c>
    </row>
    <row r="1181" spans="1:11" hidden="1" x14ac:dyDescent="0.15">
      <c r="A1181" t="s">
        <v>11691</v>
      </c>
      <c r="B1181">
        <v>2</v>
      </c>
      <c r="C1181">
        <v>1462.7449782502999</v>
      </c>
      <c r="D1181">
        <v>1463.6515549999999</v>
      </c>
      <c r="E1181">
        <v>1</v>
      </c>
      <c r="F1181" t="s">
        <v>40</v>
      </c>
      <c r="G1181">
        <v>2</v>
      </c>
      <c r="I1181">
        <v>1</v>
      </c>
      <c r="J1181">
        <v>1</v>
      </c>
      <c r="K1181" t="s">
        <v>14867</v>
      </c>
    </row>
    <row r="1182" spans="1:11" hidden="1" x14ac:dyDescent="0.15">
      <c r="A1182" t="s">
        <v>11696</v>
      </c>
      <c r="B1182">
        <v>2</v>
      </c>
      <c r="C1182">
        <v>1518.6950507919</v>
      </c>
      <c r="D1182">
        <v>1519.56852</v>
      </c>
      <c r="E1182">
        <v>3</v>
      </c>
      <c r="F1182" t="s">
        <v>9619</v>
      </c>
      <c r="G1182">
        <v>2</v>
      </c>
      <c r="I1182">
        <v>1</v>
      </c>
      <c r="J1182">
        <v>1</v>
      </c>
      <c r="K1182" t="s">
        <v>14867</v>
      </c>
    </row>
    <row r="1183" spans="1:11" hidden="1" x14ac:dyDescent="0.15">
      <c r="A1183" t="s">
        <v>11697</v>
      </c>
      <c r="B1183">
        <v>2</v>
      </c>
      <c r="C1183">
        <v>1494.6950507919</v>
      </c>
      <c r="D1183">
        <v>1495.5471199999999</v>
      </c>
      <c r="E1183">
        <v>3</v>
      </c>
      <c r="F1183" t="s">
        <v>10860</v>
      </c>
      <c r="G1183">
        <v>2</v>
      </c>
      <c r="I1183">
        <v>1</v>
      </c>
      <c r="J1183">
        <v>1</v>
      </c>
      <c r="K1183" t="s">
        <v>14867</v>
      </c>
    </row>
    <row r="1184" spans="1:11" hidden="1" x14ac:dyDescent="0.15">
      <c r="A1184" t="s">
        <v>11700</v>
      </c>
      <c r="B1184">
        <v>2</v>
      </c>
      <c r="C1184">
        <v>1308.5986312112</v>
      </c>
      <c r="D1184">
        <v>1309.38006</v>
      </c>
      <c r="E1184">
        <v>2</v>
      </c>
      <c r="F1184" t="s">
        <v>8901</v>
      </c>
      <c r="G1184">
        <v>2</v>
      </c>
      <c r="I1184">
        <v>1</v>
      </c>
      <c r="J1184">
        <v>1</v>
      </c>
      <c r="K1184" t="s">
        <v>14867</v>
      </c>
    </row>
    <row r="1185" spans="1:11" hidden="1" x14ac:dyDescent="0.15">
      <c r="A1185" t="s">
        <v>11702</v>
      </c>
      <c r="B1185">
        <v>2</v>
      </c>
      <c r="C1185">
        <v>1506.8592201470999</v>
      </c>
      <c r="D1185">
        <v>1507.8348350000001</v>
      </c>
      <c r="E1185">
        <v>3</v>
      </c>
      <c r="F1185" t="s">
        <v>8916</v>
      </c>
      <c r="G1185">
        <v>2</v>
      </c>
      <c r="I1185">
        <v>1</v>
      </c>
      <c r="J1185">
        <v>1</v>
      </c>
      <c r="K1185" t="s">
        <v>14867</v>
      </c>
    </row>
    <row r="1186" spans="1:11" hidden="1" x14ac:dyDescent="0.15">
      <c r="A1186" t="s">
        <v>11703</v>
      </c>
      <c r="B1186">
        <v>2</v>
      </c>
      <c r="C1186">
        <v>1506.8592201470999</v>
      </c>
      <c r="D1186">
        <v>1507.8348350000001</v>
      </c>
      <c r="E1186">
        <v>3</v>
      </c>
      <c r="F1186" t="s">
        <v>8916</v>
      </c>
      <c r="G1186">
        <v>2</v>
      </c>
      <c r="I1186">
        <v>1</v>
      </c>
      <c r="J1186">
        <v>1</v>
      </c>
      <c r="K1186" t="s">
        <v>14867</v>
      </c>
    </row>
    <row r="1187" spans="1:11" hidden="1" x14ac:dyDescent="0.15">
      <c r="A1187" t="s">
        <v>11704</v>
      </c>
      <c r="B1187">
        <v>2</v>
      </c>
      <c r="C1187">
        <v>1458.786385033</v>
      </c>
      <c r="D1187">
        <v>1459.68048</v>
      </c>
      <c r="E1187">
        <v>1</v>
      </c>
      <c r="F1187" t="s">
        <v>40</v>
      </c>
      <c r="G1187">
        <v>2</v>
      </c>
      <c r="I1187">
        <v>1</v>
      </c>
      <c r="J1187">
        <v>1</v>
      </c>
      <c r="K1187" t="s">
        <v>14867</v>
      </c>
    </row>
    <row r="1188" spans="1:11" hidden="1" x14ac:dyDescent="0.15">
      <c r="A1188" t="s">
        <v>11705</v>
      </c>
      <c r="B1188">
        <v>2</v>
      </c>
      <c r="C1188">
        <v>1601.7394944199</v>
      </c>
      <c r="D1188">
        <v>1602.73316</v>
      </c>
      <c r="E1188">
        <v>5</v>
      </c>
      <c r="F1188" t="s">
        <v>11706</v>
      </c>
      <c r="G1188">
        <v>2</v>
      </c>
      <c r="I1188">
        <v>1</v>
      </c>
      <c r="J1188">
        <v>1</v>
      </c>
      <c r="K1188" t="s">
        <v>14867</v>
      </c>
    </row>
    <row r="1189" spans="1:11" hidden="1" x14ac:dyDescent="0.15">
      <c r="A1189" t="s">
        <v>11710</v>
      </c>
      <c r="B1189">
        <v>2</v>
      </c>
      <c r="C1189">
        <v>1753.8635131036999</v>
      </c>
      <c r="D1189">
        <v>1754.8938599999999</v>
      </c>
      <c r="E1189">
        <v>4</v>
      </c>
      <c r="F1189" t="s">
        <v>10371</v>
      </c>
      <c r="G1189">
        <v>2</v>
      </c>
      <c r="I1189">
        <v>1</v>
      </c>
      <c r="J1189">
        <v>1</v>
      </c>
      <c r="K1189" t="s">
        <v>14867</v>
      </c>
    </row>
    <row r="1190" spans="1:11" hidden="1" x14ac:dyDescent="0.15">
      <c r="A1190" t="s">
        <v>11712</v>
      </c>
      <c r="B1190">
        <v>2</v>
      </c>
      <c r="C1190">
        <v>1557.8514918543999</v>
      </c>
      <c r="D1190">
        <v>1558.7768000000001</v>
      </c>
      <c r="E1190">
        <v>1</v>
      </c>
      <c r="F1190" t="s">
        <v>24</v>
      </c>
      <c r="G1190">
        <v>2</v>
      </c>
      <c r="I1190">
        <v>1</v>
      </c>
      <c r="J1190">
        <v>1</v>
      </c>
      <c r="K1190" t="s">
        <v>14867</v>
      </c>
    </row>
    <row r="1191" spans="1:11" hidden="1" x14ac:dyDescent="0.15">
      <c r="A1191" t="s">
        <v>11714</v>
      </c>
      <c r="B1191">
        <v>2</v>
      </c>
      <c r="C1191">
        <v>1847.9377406793001</v>
      </c>
      <c r="D1191">
        <v>1849.00686</v>
      </c>
      <c r="E1191">
        <v>4</v>
      </c>
      <c r="F1191" t="s">
        <v>10738</v>
      </c>
      <c r="G1191">
        <v>2</v>
      </c>
      <c r="I1191">
        <v>1</v>
      </c>
      <c r="J1191">
        <v>1</v>
      </c>
      <c r="K1191" t="s">
        <v>14867</v>
      </c>
    </row>
    <row r="1192" spans="1:11" hidden="1" x14ac:dyDescent="0.15">
      <c r="A1192" t="s">
        <v>11720</v>
      </c>
      <c r="B1192">
        <v>2</v>
      </c>
      <c r="C1192">
        <v>1315.6520637652</v>
      </c>
      <c r="D1192">
        <v>1316.4190599999999</v>
      </c>
      <c r="E1192">
        <v>8</v>
      </c>
      <c r="F1192" t="s">
        <v>11721</v>
      </c>
      <c r="G1192">
        <v>2</v>
      </c>
      <c r="I1192">
        <v>1</v>
      </c>
      <c r="J1192">
        <v>1</v>
      </c>
      <c r="K1192" t="s">
        <v>14867</v>
      </c>
    </row>
    <row r="1193" spans="1:11" hidden="1" x14ac:dyDescent="0.15">
      <c r="A1193" t="s">
        <v>11722</v>
      </c>
      <c r="B1193">
        <v>2</v>
      </c>
      <c r="C1193">
        <v>1295.6622345210001</v>
      </c>
      <c r="D1193">
        <v>1296.4309599999999</v>
      </c>
      <c r="E1193">
        <v>3</v>
      </c>
      <c r="F1193" t="s">
        <v>10094</v>
      </c>
      <c r="G1193">
        <v>2</v>
      </c>
      <c r="I1193">
        <v>1</v>
      </c>
      <c r="J1193">
        <v>1</v>
      </c>
      <c r="K1193" t="s">
        <v>14867</v>
      </c>
    </row>
    <row r="1194" spans="1:11" hidden="1" x14ac:dyDescent="0.15">
      <c r="A1194" t="s">
        <v>11724</v>
      </c>
      <c r="B1194">
        <v>2</v>
      </c>
      <c r="C1194">
        <v>987.56006086039997</v>
      </c>
      <c r="D1194">
        <v>988.13617999999997</v>
      </c>
      <c r="E1194">
        <v>1</v>
      </c>
      <c r="F1194" t="s">
        <v>40</v>
      </c>
      <c r="G1194">
        <v>2</v>
      </c>
      <c r="I1194">
        <v>1</v>
      </c>
      <c r="J1194">
        <v>1</v>
      </c>
      <c r="K1194" t="s">
        <v>14867</v>
      </c>
    </row>
    <row r="1195" spans="1:11" hidden="1" x14ac:dyDescent="0.15">
      <c r="A1195" t="s">
        <v>11725</v>
      </c>
      <c r="B1195">
        <v>2</v>
      </c>
      <c r="C1195">
        <v>1456.7885572466</v>
      </c>
      <c r="D1195">
        <v>1457.62832</v>
      </c>
      <c r="E1195">
        <v>2</v>
      </c>
      <c r="F1195" t="s">
        <v>9745</v>
      </c>
      <c r="G1195">
        <v>2</v>
      </c>
      <c r="I1195">
        <v>2</v>
      </c>
      <c r="K1195" t="s">
        <v>14867</v>
      </c>
    </row>
    <row r="1196" spans="1:11" hidden="1" x14ac:dyDescent="0.15">
      <c r="A1196" t="s">
        <v>11726</v>
      </c>
      <c r="B1196">
        <v>2</v>
      </c>
      <c r="C1196">
        <v>2312.0920690694002</v>
      </c>
      <c r="D1196">
        <v>2313.43282</v>
      </c>
      <c r="E1196">
        <v>3</v>
      </c>
      <c r="F1196" t="s">
        <v>9173</v>
      </c>
      <c r="G1196">
        <v>2</v>
      </c>
      <c r="I1196">
        <v>1</v>
      </c>
      <c r="J1196">
        <v>1</v>
      </c>
      <c r="K1196" t="s">
        <v>14867</v>
      </c>
    </row>
    <row r="1197" spans="1:11" hidden="1" x14ac:dyDescent="0.15">
      <c r="A1197" t="s">
        <v>11728</v>
      </c>
      <c r="B1197">
        <v>2</v>
      </c>
      <c r="C1197">
        <v>2153.9323335813001</v>
      </c>
      <c r="D1197">
        <v>2155.2277800000002</v>
      </c>
      <c r="E1197">
        <v>2</v>
      </c>
      <c r="F1197" t="s">
        <v>10987</v>
      </c>
      <c r="G1197">
        <v>2</v>
      </c>
      <c r="I1197">
        <v>1</v>
      </c>
      <c r="J1197">
        <v>1</v>
      </c>
      <c r="K1197" t="s">
        <v>14867</v>
      </c>
    </row>
    <row r="1198" spans="1:11" hidden="1" x14ac:dyDescent="0.15">
      <c r="A1198" t="s">
        <v>11729</v>
      </c>
      <c r="B1198">
        <v>2</v>
      </c>
      <c r="C1198">
        <v>2164.0065611568998</v>
      </c>
      <c r="D1198">
        <v>2165.2658799999999</v>
      </c>
      <c r="E1198">
        <v>2</v>
      </c>
      <c r="F1198" t="s">
        <v>9579</v>
      </c>
      <c r="G1198">
        <v>2</v>
      </c>
      <c r="I1198">
        <v>1</v>
      </c>
      <c r="J1198">
        <v>1</v>
      </c>
      <c r="K1198" t="s">
        <v>14867</v>
      </c>
    </row>
    <row r="1199" spans="1:11" hidden="1" x14ac:dyDescent="0.15">
      <c r="A1199" t="s">
        <v>11731</v>
      </c>
      <c r="B1199">
        <v>2</v>
      </c>
      <c r="C1199">
        <v>1846.7897390380999</v>
      </c>
      <c r="D1199">
        <v>1847.88456</v>
      </c>
      <c r="E1199">
        <v>1</v>
      </c>
      <c r="F1199" t="s">
        <v>698</v>
      </c>
      <c r="G1199">
        <v>2</v>
      </c>
      <c r="I1199">
        <v>1</v>
      </c>
      <c r="J1199">
        <v>1</v>
      </c>
      <c r="K1199" t="s">
        <v>14867</v>
      </c>
    </row>
    <row r="1200" spans="1:11" hidden="1" x14ac:dyDescent="0.15">
      <c r="A1200" t="s">
        <v>11736</v>
      </c>
      <c r="B1200">
        <v>2</v>
      </c>
      <c r="C1200">
        <v>1795.8198700058999</v>
      </c>
      <c r="D1200">
        <v>1796.9237599999999</v>
      </c>
      <c r="E1200">
        <v>2</v>
      </c>
      <c r="F1200" t="s">
        <v>11586</v>
      </c>
      <c r="G1200">
        <v>2</v>
      </c>
      <c r="I1200">
        <v>1</v>
      </c>
      <c r="J1200">
        <v>1</v>
      </c>
      <c r="K1200" t="s">
        <v>14867</v>
      </c>
    </row>
    <row r="1201" spans="1:11" hidden="1" x14ac:dyDescent="0.15">
      <c r="A1201" t="s">
        <v>11740</v>
      </c>
      <c r="B1201">
        <v>2</v>
      </c>
      <c r="C1201">
        <v>999.59644636669998</v>
      </c>
      <c r="D1201">
        <v>1000.18994</v>
      </c>
      <c r="E1201">
        <v>2</v>
      </c>
      <c r="F1201" t="s">
        <v>8856</v>
      </c>
      <c r="G1201">
        <v>2</v>
      </c>
      <c r="H1201">
        <v>1</v>
      </c>
      <c r="I1201">
        <v>1</v>
      </c>
      <c r="K1201" t="s">
        <v>14867</v>
      </c>
    </row>
    <row r="1202" spans="1:11" hidden="1" x14ac:dyDescent="0.15">
      <c r="A1202" t="s">
        <v>11741</v>
      </c>
      <c r="B1202">
        <v>2</v>
      </c>
      <c r="C1202">
        <v>1352.6758360526001</v>
      </c>
      <c r="D1202">
        <v>1353.5391549999999</v>
      </c>
      <c r="E1202">
        <v>1</v>
      </c>
      <c r="F1202" t="s">
        <v>2796</v>
      </c>
      <c r="G1202">
        <v>2</v>
      </c>
      <c r="I1202">
        <v>1</v>
      </c>
      <c r="J1202">
        <v>1</v>
      </c>
      <c r="K1202" t="s">
        <v>14867</v>
      </c>
    </row>
    <row r="1203" spans="1:11" hidden="1" x14ac:dyDescent="0.15">
      <c r="A1203" t="s">
        <v>11742</v>
      </c>
      <c r="B1203">
        <v>2</v>
      </c>
      <c r="C1203">
        <v>1577.7871133144999</v>
      </c>
      <c r="D1203">
        <v>1578.75812</v>
      </c>
      <c r="E1203">
        <v>1</v>
      </c>
      <c r="F1203" t="s">
        <v>476</v>
      </c>
      <c r="G1203">
        <v>2</v>
      </c>
      <c r="I1203">
        <v>1</v>
      </c>
      <c r="J1203">
        <v>1</v>
      </c>
      <c r="K1203" t="s">
        <v>14867</v>
      </c>
    </row>
    <row r="1204" spans="1:11" hidden="1" x14ac:dyDescent="0.15">
      <c r="A1204" t="s">
        <v>11745</v>
      </c>
      <c r="B1204">
        <v>2</v>
      </c>
      <c r="C1204">
        <v>1543.6790663766999</v>
      </c>
      <c r="D1204">
        <v>1544.5746799999999</v>
      </c>
      <c r="E1204">
        <v>8</v>
      </c>
      <c r="F1204" t="s">
        <v>9320</v>
      </c>
      <c r="G1204">
        <v>2</v>
      </c>
      <c r="I1204">
        <v>1</v>
      </c>
      <c r="J1204">
        <v>1</v>
      </c>
      <c r="K1204" t="s">
        <v>14867</v>
      </c>
    </row>
    <row r="1205" spans="1:11" hidden="1" x14ac:dyDescent="0.15">
      <c r="A1205" t="s">
        <v>11748</v>
      </c>
      <c r="B1205">
        <v>2</v>
      </c>
      <c r="C1205">
        <v>1420.6874462185001</v>
      </c>
      <c r="D1205">
        <v>1421.54964</v>
      </c>
      <c r="E1205">
        <v>2</v>
      </c>
      <c r="F1205" t="s">
        <v>8963</v>
      </c>
      <c r="G1205">
        <v>2</v>
      </c>
      <c r="I1205">
        <v>2</v>
      </c>
      <c r="K1205" t="s">
        <v>14867</v>
      </c>
    </row>
    <row r="1206" spans="1:11" hidden="1" x14ac:dyDescent="0.15">
      <c r="A1206" t="s">
        <v>11751</v>
      </c>
      <c r="B1206">
        <v>2</v>
      </c>
      <c r="C1206">
        <v>1947.9141814745001</v>
      </c>
      <c r="D1206">
        <v>1949.136315</v>
      </c>
      <c r="E1206">
        <v>1</v>
      </c>
      <c r="F1206" t="s">
        <v>3842</v>
      </c>
      <c r="G1206">
        <v>2</v>
      </c>
      <c r="I1206">
        <v>1</v>
      </c>
      <c r="J1206">
        <v>1</v>
      </c>
      <c r="K1206" t="s">
        <v>14867</v>
      </c>
    </row>
    <row r="1207" spans="1:11" hidden="1" x14ac:dyDescent="0.15">
      <c r="A1207" t="s">
        <v>11756</v>
      </c>
      <c r="B1207">
        <v>2</v>
      </c>
      <c r="C1207">
        <v>2614.3086037858002</v>
      </c>
      <c r="D1207">
        <v>2615.8012199999998</v>
      </c>
      <c r="E1207">
        <v>4</v>
      </c>
      <c r="F1207" t="s">
        <v>8971</v>
      </c>
      <c r="G1207">
        <v>2</v>
      </c>
      <c r="I1207">
        <v>2</v>
      </c>
      <c r="K1207" t="s">
        <v>14867</v>
      </c>
    </row>
    <row r="1208" spans="1:11" hidden="1" x14ac:dyDescent="0.15">
      <c r="A1208" t="s">
        <v>11758</v>
      </c>
      <c r="B1208">
        <v>2</v>
      </c>
      <c r="C1208">
        <v>1539.7966153683001</v>
      </c>
      <c r="D1208">
        <v>1540.7499</v>
      </c>
      <c r="E1208">
        <v>1</v>
      </c>
      <c r="F1208" t="s">
        <v>476</v>
      </c>
      <c r="G1208">
        <v>2</v>
      </c>
      <c r="I1208">
        <v>1</v>
      </c>
      <c r="J1208">
        <v>1</v>
      </c>
      <c r="K1208" t="s">
        <v>14867</v>
      </c>
    </row>
    <row r="1209" spans="1:11" hidden="1" x14ac:dyDescent="0.15">
      <c r="A1209" t="s">
        <v>11760</v>
      </c>
      <c r="B1209">
        <v>2</v>
      </c>
      <c r="C1209">
        <v>1635.7450378297999</v>
      </c>
      <c r="D1209">
        <v>1636.773275</v>
      </c>
      <c r="E1209">
        <v>2</v>
      </c>
      <c r="F1209" t="s">
        <v>11543</v>
      </c>
      <c r="G1209">
        <v>2</v>
      </c>
      <c r="I1209">
        <v>1</v>
      </c>
      <c r="J1209">
        <v>1</v>
      </c>
      <c r="K1209" t="s">
        <v>14867</v>
      </c>
    </row>
    <row r="1210" spans="1:11" hidden="1" x14ac:dyDescent="0.15">
      <c r="A1210" t="s">
        <v>11763</v>
      </c>
      <c r="B1210">
        <v>2</v>
      </c>
      <c r="C1210">
        <v>2167.0433279628</v>
      </c>
      <c r="D1210">
        <v>2168.3161399999999</v>
      </c>
      <c r="E1210">
        <v>6</v>
      </c>
      <c r="F1210" t="s">
        <v>8976</v>
      </c>
      <c r="G1210">
        <v>2</v>
      </c>
      <c r="I1210">
        <v>1</v>
      </c>
      <c r="J1210">
        <v>1</v>
      </c>
      <c r="K1210" t="s">
        <v>14867</v>
      </c>
    </row>
    <row r="1211" spans="1:11" hidden="1" x14ac:dyDescent="0.15">
      <c r="A1211" t="s">
        <v>11773</v>
      </c>
      <c r="B1211">
        <v>2</v>
      </c>
      <c r="C1211">
        <v>2257.0208142376</v>
      </c>
      <c r="D1211">
        <v>2258.3872999999999</v>
      </c>
      <c r="E1211">
        <v>3</v>
      </c>
      <c r="F1211" t="s">
        <v>9173</v>
      </c>
      <c r="G1211">
        <v>2</v>
      </c>
      <c r="I1211">
        <v>1</v>
      </c>
      <c r="J1211">
        <v>1</v>
      </c>
      <c r="K1211" t="s">
        <v>14867</v>
      </c>
    </row>
    <row r="1212" spans="1:11" hidden="1" x14ac:dyDescent="0.15">
      <c r="A1212" t="s">
        <v>11774</v>
      </c>
      <c r="B1212">
        <v>2</v>
      </c>
      <c r="C1212">
        <v>1343.6681077599001</v>
      </c>
      <c r="D1212">
        <v>1344.4276199999999</v>
      </c>
      <c r="E1212">
        <v>2</v>
      </c>
      <c r="F1212" t="s">
        <v>10177</v>
      </c>
      <c r="G1212">
        <v>2</v>
      </c>
      <c r="I1212">
        <v>1</v>
      </c>
      <c r="J1212">
        <v>1</v>
      </c>
      <c r="K1212" t="s">
        <v>14867</v>
      </c>
    </row>
    <row r="1213" spans="1:11" hidden="1" x14ac:dyDescent="0.15">
      <c r="A1213" t="s">
        <v>11777</v>
      </c>
      <c r="B1213">
        <v>2</v>
      </c>
      <c r="C1213">
        <v>1693.813328065</v>
      </c>
      <c r="D1213">
        <v>1694.8748800000001</v>
      </c>
      <c r="E1213">
        <v>6</v>
      </c>
      <c r="F1213" t="s">
        <v>11778</v>
      </c>
      <c r="G1213">
        <v>2</v>
      </c>
      <c r="I1213">
        <v>1</v>
      </c>
      <c r="J1213">
        <v>1</v>
      </c>
      <c r="K1213" t="s">
        <v>14867</v>
      </c>
    </row>
    <row r="1214" spans="1:11" hidden="1" x14ac:dyDescent="0.15">
      <c r="A1214" t="s">
        <v>11781</v>
      </c>
      <c r="B1214">
        <v>2</v>
      </c>
      <c r="C1214">
        <v>2022.9278299547</v>
      </c>
      <c r="D1214">
        <v>2024.26305</v>
      </c>
      <c r="E1214">
        <v>1</v>
      </c>
      <c r="F1214" t="s">
        <v>142</v>
      </c>
      <c r="G1214">
        <v>2</v>
      </c>
      <c r="I1214">
        <v>1</v>
      </c>
      <c r="J1214">
        <v>1</v>
      </c>
      <c r="K1214" t="s">
        <v>14867</v>
      </c>
    </row>
    <row r="1215" spans="1:11" hidden="1" x14ac:dyDescent="0.15">
      <c r="A1215" t="s">
        <v>11783</v>
      </c>
      <c r="B1215">
        <v>2</v>
      </c>
      <c r="C1215">
        <v>1649.9100693657999</v>
      </c>
      <c r="D1215">
        <v>1650.87392</v>
      </c>
      <c r="E1215">
        <v>1</v>
      </c>
      <c r="F1215" t="s">
        <v>289</v>
      </c>
      <c r="G1215">
        <v>2</v>
      </c>
      <c r="I1215">
        <v>1</v>
      </c>
      <c r="J1215">
        <v>1</v>
      </c>
      <c r="K1215" t="s">
        <v>14867</v>
      </c>
    </row>
    <row r="1216" spans="1:11" hidden="1" x14ac:dyDescent="0.15">
      <c r="A1216" t="s">
        <v>11784</v>
      </c>
      <c r="B1216">
        <v>2</v>
      </c>
      <c r="C1216">
        <v>2376.1590390534998</v>
      </c>
      <c r="D1216">
        <v>2377.55458</v>
      </c>
      <c r="E1216">
        <v>2</v>
      </c>
      <c r="F1216" t="s">
        <v>8901</v>
      </c>
      <c r="G1216">
        <v>2</v>
      </c>
      <c r="I1216">
        <v>1</v>
      </c>
      <c r="J1216">
        <v>1</v>
      </c>
      <c r="K1216" t="s">
        <v>14867</v>
      </c>
    </row>
    <row r="1217" spans="1:11" hidden="1" x14ac:dyDescent="0.15">
      <c r="A1217" t="s">
        <v>11785</v>
      </c>
      <c r="B1217">
        <v>2</v>
      </c>
      <c r="C1217">
        <v>1443.6994078882999</v>
      </c>
      <c r="D1217">
        <v>1444.5449799999999</v>
      </c>
      <c r="E1217">
        <v>2</v>
      </c>
      <c r="F1217" t="s">
        <v>9691</v>
      </c>
      <c r="G1217">
        <v>2</v>
      </c>
      <c r="I1217">
        <v>1</v>
      </c>
      <c r="J1217">
        <v>1</v>
      </c>
      <c r="K1217" t="s">
        <v>14867</v>
      </c>
    </row>
    <row r="1218" spans="1:11" hidden="1" x14ac:dyDescent="0.15">
      <c r="A1218" t="s">
        <v>11787</v>
      </c>
      <c r="B1218">
        <v>2</v>
      </c>
      <c r="C1218">
        <v>1313.7343368316001</v>
      </c>
      <c r="D1218">
        <v>1314.5290600000001</v>
      </c>
      <c r="E1218">
        <v>2</v>
      </c>
      <c r="F1218" t="s">
        <v>8955</v>
      </c>
      <c r="G1218">
        <v>2</v>
      </c>
      <c r="I1218">
        <v>1</v>
      </c>
      <c r="J1218">
        <v>1</v>
      </c>
      <c r="K1218" t="s">
        <v>14867</v>
      </c>
    </row>
    <row r="1219" spans="1:11" hidden="1" x14ac:dyDescent="0.15">
      <c r="A1219" t="s">
        <v>11789</v>
      </c>
      <c r="B1219">
        <v>2</v>
      </c>
      <c r="C1219">
        <v>1843.8839737743001</v>
      </c>
      <c r="D1219">
        <v>1844.9684999999999</v>
      </c>
      <c r="E1219">
        <v>4</v>
      </c>
      <c r="F1219" t="s">
        <v>10371</v>
      </c>
      <c r="G1219">
        <v>2</v>
      </c>
      <c r="I1219">
        <v>1</v>
      </c>
      <c r="J1219">
        <v>1</v>
      </c>
      <c r="K1219" t="s">
        <v>14867</v>
      </c>
    </row>
    <row r="1220" spans="1:11" hidden="1" x14ac:dyDescent="0.15">
      <c r="A1220" t="s">
        <v>11790</v>
      </c>
      <c r="B1220">
        <v>2</v>
      </c>
      <c r="C1220">
        <v>1598.7828031667</v>
      </c>
      <c r="D1220">
        <v>1599.7360000000001</v>
      </c>
      <c r="E1220">
        <v>2</v>
      </c>
      <c r="F1220" t="s">
        <v>11162</v>
      </c>
      <c r="G1220">
        <v>2</v>
      </c>
      <c r="I1220">
        <v>1</v>
      </c>
      <c r="J1220">
        <v>1</v>
      </c>
      <c r="K1220" t="s">
        <v>14867</v>
      </c>
    </row>
    <row r="1221" spans="1:11" hidden="1" x14ac:dyDescent="0.15">
      <c r="A1221" t="s">
        <v>11800</v>
      </c>
      <c r="B1221">
        <v>2</v>
      </c>
      <c r="C1221">
        <v>1534.6219580975001</v>
      </c>
      <c r="D1221">
        <v>1535.6387199999999</v>
      </c>
      <c r="E1221">
        <v>1</v>
      </c>
      <c r="F1221" t="s">
        <v>734</v>
      </c>
      <c r="G1221">
        <v>2</v>
      </c>
      <c r="I1221">
        <v>1</v>
      </c>
      <c r="J1221">
        <v>1</v>
      </c>
      <c r="K1221" t="s">
        <v>14867</v>
      </c>
    </row>
    <row r="1222" spans="1:11" hidden="1" x14ac:dyDescent="0.15">
      <c r="A1222" t="s">
        <v>11802</v>
      </c>
      <c r="B1222">
        <v>2</v>
      </c>
      <c r="C1222">
        <v>1605.6768941631001</v>
      </c>
      <c r="D1222">
        <v>1606.6803399999999</v>
      </c>
      <c r="E1222">
        <v>1</v>
      </c>
      <c r="F1222" t="s">
        <v>1835</v>
      </c>
      <c r="G1222">
        <v>2</v>
      </c>
      <c r="I1222">
        <v>1</v>
      </c>
      <c r="J1222">
        <v>1</v>
      </c>
      <c r="K1222" t="s">
        <v>14867</v>
      </c>
    </row>
    <row r="1223" spans="1:11" hidden="1" x14ac:dyDescent="0.15">
      <c r="A1223" t="s">
        <v>11805</v>
      </c>
      <c r="B1223">
        <v>2</v>
      </c>
      <c r="C1223">
        <v>1233.6717365748</v>
      </c>
      <c r="D1223">
        <v>1234.4013399999999</v>
      </c>
      <c r="E1223">
        <v>2</v>
      </c>
      <c r="F1223" t="s">
        <v>10127</v>
      </c>
      <c r="G1223">
        <v>2</v>
      </c>
      <c r="I1223">
        <v>1</v>
      </c>
      <c r="J1223">
        <v>1</v>
      </c>
      <c r="K1223" t="s">
        <v>14867</v>
      </c>
    </row>
    <row r="1224" spans="1:11" hidden="1" x14ac:dyDescent="0.15">
      <c r="A1224" t="s">
        <v>11806</v>
      </c>
      <c r="B1224">
        <v>2</v>
      </c>
      <c r="C1224">
        <v>1185.5989655622</v>
      </c>
      <c r="D1224">
        <v>1186.27242</v>
      </c>
      <c r="E1224">
        <v>4</v>
      </c>
      <c r="F1224" t="s">
        <v>10444</v>
      </c>
      <c r="G1224">
        <v>2</v>
      </c>
      <c r="I1224">
        <v>1</v>
      </c>
      <c r="J1224">
        <v>1</v>
      </c>
      <c r="K1224" t="s">
        <v>14867</v>
      </c>
    </row>
    <row r="1225" spans="1:11" hidden="1" x14ac:dyDescent="0.15">
      <c r="A1225" t="s">
        <v>11811</v>
      </c>
      <c r="B1225">
        <v>2</v>
      </c>
      <c r="C1225">
        <v>1549.7624020756</v>
      </c>
      <c r="D1225">
        <v>1550.6653799999999</v>
      </c>
      <c r="E1225">
        <v>3</v>
      </c>
      <c r="F1225" t="s">
        <v>9173</v>
      </c>
      <c r="G1225">
        <v>2</v>
      </c>
      <c r="I1225">
        <v>1</v>
      </c>
      <c r="J1225">
        <v>1</v>
      </c>
      <c r="K1225" t="s">
        <v>14867</v>
      </c>
    </row>
    <row r="1226" spans="1:11" hidden="1" x14ac:dyDescent="0.15">
      <c r="A1226" t="s">
        <v>11812</v>
      </c>
      <c r="B1226">
        <v>2</v>
      </c>
      <c r="C1226">
        <v>2104.0953039537999</v>
      </c>
      <c r="D1226">
        <v>2105.3496599999999</v>
      </c>
      <c r="E1226">
        <v>1</v>
      </c>
      <c r="F1226" t="s">
        <v>403</v>
      </c>
      <c r="G1226">
        <v>2</v>
      </c>
      <c r="I1226">
        <v>1</v>
      </c>
      <c r="J1226">
        <v>1</v>
      </c>
      <c r="K1226" t="s">
        <v>14867</v>
      </c>
    </row>
    <row r="1227" spans="1:11" hidden="1" x14ac:dyDescent="0.15">
      <c r="A1227" t="s">
        <v>11818</v>
      </c>
      <c r="B1227">
        <v>2</v>
      </c>
      <c r="C1227">
        <v>1303.6520637652</v>
      </c>
      <c r="D1227">
        <v>1304.4083599999999</v>
      </c>
      <c r="E1227">
        <v>3</v>
      </c>
      <c r="F1227" t="s">
        <v>10094</v>
      </c>
      <c r="G1227">
        <v>2</v>
      </c>
      <c r="I1227">
        <v>1</v>
      </c>
      <c r="J1227">
        <v>1</v>
      </c>
      <c r="K1227" t="s">
        <v>14867</v>
      </c>
    </row>
    <row r="1228" spans="1:11" hidden="1" x14ac:dyDescent="0.15">
      <c r="A1228" t="s">
        <v>11819</v>
      </c>
      <c r="B1228">
        <v>2</v>
      </c>
      <c r="C1228">
        <v>1893.9432199877001</v>
      </c>
      <c r="D1228">
        <v>1895.03224</v>
      </c>
      <c r="E1228">
        <v>1</v>
      </c>
      <c r="F1228" t="s">
        <v>2722</v>
      </c>
      <c r="G1228">
        <v>2</v>
      </c>
      <c r="I1228">
        <v>1</v>
      </c>
      <c r="J1228">
        <v>1</v>
      </c>
      <c r="K1228" t="s">
        <v>14867</v>
      </c>
    </row>
    <row r="1229" spans="1:11" hidden="1" x14ac:dyDescent="0.15">
      <c r="A1229" t="s">
        <v>11824</v>
      </c>
      <c r="B1229">
        <v>2</v>
      </c>
      <c r="C1229">
        <v>1449.6842881048001</v>
      </c>
      <c r="D1229">
        <v>1450.642715</v>
      </c>
      <c r="E1229">
        <v>6</v>
      </c>
      <c r="F1229" t="s">
        <v>11138</v>
      </c>
      <c r="G1229">
        <v>2</v>
      </c>
      <c r="I1229">
        <v>1</v>
      </c>
      <c r="J1229">
        <v>1</v>
      </c>
      <c r="K1229" t="s">
        <v>14867</v>
      </c>
    </row>
    <row r="1230" spans="1:11" hidden="1" x14ac:dyDescent="0.15">
      <c r="A1230" t="s">
        <v>11827</v>
      </c>
      <c r="B1230">
        <v>2</v>
      </c>
      <c r="C1230">
        <v>1479.7470267829001</v>
      </c>
      <c r="D1230">
        <v>1480.6234400000001</v>
      </c>
      <c r="E1230">
        <v>1</v>
      </c>
      <c r="F1230" t="s">
        <v>158</v>
      </c>
      <c r="G1230">
        <v>2</v>
      </c>
      <c r="I1230">
        <v>2</v>
      </c>
      <c r="K1230" t="s">
        <v>14867</v>
      </c>
    </row>
    <row r="1231" spans="1:11" hidden="1" x14ac:dyDescent="0.15">
      <c r="A1231" t="s">
        <v>11831</v>
      </c>
      <c r="B1231">
        <v>2</v>
      </c>
      <c r="C1231">
        <v>1356.6812982081001</v>
      </c>
      <c r="D1231">
        <v>1357.50414</v>
      </c>
      <c r="E1231">
        <v>2</v>
      </c>
      <c r="F1231" t="s">
        <v>11449</v>
      </c>
      <c r="G1231">
        <v>2</v>
      </c>
      <c r="I1231">
        <v>2</v>
      </c>
      <c r="K1231" t="s">
        <v>14867</v>
      </c>
    </row>
    <row r="1232" spans="1:11" hidden="1" x14ac:dyDescent="0.15">
      <c r="A1232" t="s">
        <v>11834</v>
      </c>
      <c r="B1232">
        <v>2</v>
      </c>
      <c r="C1232">
        <v>1558.7772769097</v>
      </c>
      <c r="D1232">
        <v>1559.7134799999999</v>
      </c>
      <c r="E1232">
        <v>1</v>
      </c>
      <c r="F1232" t="s">
        <v>913</v>
      </c>
      <c r="G1232">
        <v>2</v>
      </c>
      <c r="I1232">
        <v>1</v>
      </c>
      <c r="J1232">
        <v>1</v>
      </c>
      <c r="K1232" t="s">
        <v>14867</v>
      </c>
    </row>
    <row r="1233" spans="1:11" hidden="1" x14ac:dyDescent="0.15">
      <c r="A1233" t="s">
        <v>11837</v>
      </c>
      <c r="B1233">
        <v>2</v>
      </c>
      <c r="C1233">
        <v>1425.7503808263</v>
      </c>
      <c r="D1233">
        <v>1426.6125199999999</v>
      </c>
      <c r="E1233">
        <v>3</v>
      </c>
      <c r="F1233" t="s">
        <v>11097</v>
      </c>
      <c r="G1233">
        <v>2</v>
      </c>
      <c r="I1233">
        <v>1</v>
      </c>
      <c r="J1233">
        <v>1</v>
      </c>
      <c r="K1233" t="s">
        <v>14867</v>
      </c>
    </row>
    <row r="1234" spans="1:11" hidden="1" x14ac:dyDescent="0.15">
      <c r="A1234" t="s">
        <v>11838</v>
      </c>
      <c r="B1234">
        <v>2</v>
      </c>
      <c r="C1234">
        <v>2704.1538344782998</v>
      </c>
      <c r="D1234">
        <v>2705.7181399999999</v>
      </c>
      <c r="E1234">
        <v>1</v>
      </c>
      <c r="F1234" t="s">
        <v>26</v>
      </c>
      <c r="G1234">
        <v>2</v>
      </c>
      <c r="H1234">
        <v>1</v>
      </c>
      <c r="I1234">
        <v>1</v>
      </c>
      <c r="K1234" t="s">
        <v>14867</v>
      </c>
    </row>
    <row r="1235" spans="1:11" hidden="1" x14ac:dyDescent="0.15">
      <c r="A1235" t="s">
        <v>11846</v>
      </c>
      <c r="B1235">
        <v>2</v>
      </c>
      <c r="C1235">
        <v>1694.7576510486999</v>
      </c>
      <c r="D1235">
        <v>1695.7818400000001</v>
      </c>
      <c r="E1235">
        <v>2</v>
      </c>
      <c r="F1235" t="s">
        <v>9435</v>
      </c>
      <c r="G1235">
        <v>2</v>
      </c>
      <c r="I1235">
        <v>1</v>
      </c>
      <c r="J1235">
        <v>1</v>
      </c>
      <c r="K1235" t="s">
        <v>14867</v>
      </c>
    </row>
    <row r="1236" spans="1:11" hidden="1" x14ac:dyDescent="0.15">
      <c r="A1236" t="s">
        <v>11847</v>
      </c>
      <c r="B1236">
        <v>2</v>
      </c>
      <c r="C1236">
        <v>989.59096705829995</v>
      </c>
      <c r="D1236">
        <v>990.19665999999995</v>
      </c>
      <c r="E1236">
        <v>1</v>
      </c>
      <c r="F1236" t="s">
        <v>2814</v>
      </c>
      <c r="G1236">
        <v>2</v>
      </c>
      <c r="I1236">
        <v>1</v>
      </c>
      <c r="J1236">
        <v>1</v>
      </c>
      <c r="K1236" t="s">
        <v>14867</v>
      </c>
    </row>
    <row r="1237" spans="1:11" hidden="1" x14ac:dyDescent="0.15">
      <c r="A1237" t="s">
        <v>11849</v>
      </c>
      <c r="B1237">
        <v>2</v>
      </c>
      <c r="C1237">
        <v>1328.6513354837</v>
      </c>
      <c r="D1237">
        <v>1329.45912</v>
      </c>
      <c r="E1237">
        <v>15</v>
      </c>
      <c r="F1237" t="s">
        <v>10423</v>
      </c>
      <c r="G1237">
        <v>2</v>
      </c>
      <c r="I1237">
        <v>1</v>
      </c>
      <c r="J1237">
        <v>1</v>
      </c>
      <c r="K1237" t="s">
        <v>14867</v>
      </c>
    </row>
    <row r="1238" spans="1:11" hidden="1" x14ac:dyDescent="0.15">
      <c r="A1238" t="s">
        <v>11850</v>
      </c>
      <c r="B1238">
        <v>2</v>
      </c>
      <c r="C1238">
        <v>1503.6736593170001</v>
      </c>
      <c r="D1238">
        <v>1504.6661999999999</v>
      </c>
      <c r="E1238">
        <v>5</v>
      </c>
      <c r="F1238" t="s">
        <v>11851</v>
      </c>
      <c r="G1238">
        <v>2</v>
      </c>
      <c r="I1238">
        <v>1</v>
      </c>
      <c r="J1238">
        <v>1</v>
      </c>
      <c r="K1238" t="s">
        <v>14867</v>
      </c>
    </row>
    <row r="1239" spans="1:11" hidden="1" x14ac:dyDescent="0.15">
      <c r="A1239" t="s">
        <v>11854</v>
      </c>
      <c r="B1239">
        <v>2</v>
      </c>
      <c r="C1239">
        <v>1880.9341714822001</v>
      </c>
      <c r="D1239">
        <v>1882.11106</v>
      </c>
      <c r="E1239">
        <v>3</v>
      </c>
      <c r="F1239" t="s">
        <v>9173</v>
      </c>
      <c r="G1239">
        <v>2</v>
      </c>
      <c r="I1239">
        <v>1</v>
      </c>
      <c r="J1239">
        <v>1</v>
      </c>
      <c r="K1239" t="s">
        <v>14867</v>
      </c>
    </row>
    <row r="1240" spans="1:11" hidden="1" x14ac:dyDescent="0.15">
      <c r="A1240" t="s">
        <v>11855</v>
      </c>
      <c r="B1240">
        <v>2</v>
      </c>
      <c r="C1240">
        <v>1391.7118231064001</v>
      </c>
      <c r="D1240">
        <v>1392.58952</v>
      </c>
      <c r="E1240">
        <v>2</v>
      </c>
      <c r="F1240" t="s">
        <v>11856</v>
      </c>
      <c r="G1240">
        <v>2</v>
      </c>
      <c r="I1240">
        <v>1</v>
      </c>
      <c r="J1240">
        <v>1</v>
      </c>
      <c r="K1240" t="s">
        <v>14867</v>
      </c>
    </row>
    <row r="1241" spans="1:11" hidden="1" x14ac:dyDescent="0.15">
      <c r="A1241" t="s">
        <v>11861</v>
      </c>
      <c r="B1241">
        <v>2</v>
      </c>
      <c r="C1241">
        <v>1378.6980109048</v>
      </c>
      <c r="D1241">
        <v>1379.51142</v>
      </c>
      <c r="E1241">
        <v>6</v>
      </c>
      <c r="F1241" t="s">
        <v>8976</v>
      </c>
      <c r="G1241">
        <v>2</v>
      </c>
      <c r="I1241">
        <v>1</v>
      </c>
      <c r="J1241">
        <v>1</v>
      </c>
      <c r="K1241" t="s">
        <v>14867</v>
      </c>
    </row>
    <row r="1242" spans="1:11" hidden="1" x14ac:dyDescent="0.15">
      <c r="A1242" t="s">
        <v>11863</v>
      </c>
      <c r="B1242">
        <v>2</v>
      </c>
      <c r="C1242">
        <v>1559.794370906</v>
      </c>
      <c r="D1242">
        <v>1560.7065600000001</v>
      </c>
      <c r="E1242">
        <v>1</v>
      </c>
      <c r="F1242" t="s">
        <v>1270</v>
      </c>
      <c r="G1242">
        <v>2</v>
      </c>
      <c r="I1242">
        <v>2</v>
      </c>
      <c r="K1242" t="s">
        <v>14867</v>
      </c>
    </row>
    <row r="1243" spans="1:11" hidden="1" x14ac:dyDescent="0.15">
      <c r="A1243" t="s">
        <v>11864</v>
      </c>
      <c r="B1243">
        <v>2</v>
      </c>
      <c r="C1243">
        <v>1230.6529112440001</v>
      </c>
      <c r="D1243">
        <v>1231.42884</v>
      </c>
      <c r="E1243">
        <v>1</v>
      </c>
      <c r="F1243" t="s">
        <v>1695</v>
      </c>
      <c r="G1243">
        <v>2</v>
      </c>
      <c r="I1243">
        <v>1</v>
      </c>
      <c r="J1243">
        <v>1</v>
      </c>
      <c r="K1243" t="s">
        <v>14867</v>
      </c>
    </row>
    <row r="1244" spans="1:11" hidden="1" x14ac:dyDescent="0.15">
      <c r="A1244" t="s">
        <v>11866</v>
      </c>
      <c r="B1244">
        <v>2</v>
      </c>
      <c r="C1244">
        <v>2130.9858130839002</v>
      </c>
      <c r="D1244">
        <v>2132.2425199999998</v>
      </c>
      <c r="E1244">
        <v>1</v>
      </c>
      <c r="F1244" t="s">
        <v>4040</v>
      </c>
      <c r="G1244">
        <v>2</v>
      </c>
      <c r="I1244">
        <v>2</v>
      </c>
      <c r="K1244" t="s">
        <v>14867</v>
      </c>
    </row>
    <row r="1245" spans="1:11" hidden="1" x14ac:dyDescent="0.15">
      <c r="A1245" t="s">
        <v>11867</v>
      </c>
      <c r="B1245">
        <v>2</v>
      </c>
      <c r="C1245">
        <v>1879.8919894694</v>
      </c>
      <c r="D1245">
        <v>1881.1036549999999</v>
      </c>
      <c r="E1245">
        <v>1</v>
      </c>
      <c r="F1245" t="s">
        <v>401</v>
      </c>
      <c r="G1245">
        <v>2</v>
      </c>
      <c r="I1245">
        <v>1</v>
      </c>
      <c r="J1245">
        <v>1</v>
      </c>
      <c r="K1245" t="s">
        <v>14867</v>
      </c>
    </row>
    <row r="1246" spans="1:11" hidden="1" x14ac:dyDescent="0.15">
      <c r="A1246" t="s">
        <v>11869</v>
      </c>
      <c r="B1246">
        <v>2</v>
      </c>
      <c r="C1246">
        <v>2116.0225329412001</v>
      </c>
      <c r="D1246">
        <v>2117.2742400000002</v>
      </c>
      <c r="E1246">
        <v>2</v>
      </c>
      <c r="F1246" t="s">
        <v>11870</v>
      </c>
      <c r="G1246">
        <v>2</v>
      </c>
      <c r="I1246">
        <v>1</v>
      </c>
      <c r="J1246">
        <v>1</v>
      </c>
      <c r="K1246" t="s">
        <v>14867</v>
      </c>
    </row>
    <row r="1247" spans="1:11" hidden="1" x14ac:dyDescent="0.15">
      <c r="A1247" t="s">
        <v>11871</v>
      </c>
      <c r="B1247">
        <v>2</v>
      </c>
      <c r="C1247">
        <v>1584.8399241151001</v>
      </c>
      <c r="D1247">
        <v>1585.7955400000001</v>
      </c>
      <c r="E1247">
        <v>1</v>
      </c>
      <c r="F1247" t="s">
        <v>478</v>
      </c>
      <c r="G1247">
        <v>2</v>
      </c>
      <c r="I1247">
        <v>1</v>
      </c>
      <c r="J1247">
        <v>1</v>
      </c>
      <c r="K1247" t="s">
        <v>14867</v>
      </c>
    </row>
    <row r="1248" spans="1:11" hidden="1" x14ac:dyDescent="0.15">
      <c r="A1248" t="s">
        <v>11873</v>
      </c>
      <c r="B1248">
        <v>2</v>
      </c>
      <c r="C1248">
        <v>1482.7103069256</v>
      </c>
      <c r="D1248">
        <v>1483.5810200000001</v>
      </c>
      <c r="E1248">
        <v>5</v>
      </c>
      <c r="F1248" t="s">
        <v>10053</v>
      </c>
      <c r="G1248">
        <v>2</v>
      </c>
      <c r="I1248">
        <v>1</v>
      </c>
      <c r="J1248">
        <v>1</v>
      </c>
      <c r="K1248" t="s">
        <v>14867</v>
      </c>
    </row>
    <row r="1249" spans="1:11" hidden="1" x14ac:dyDescent="0.15">
      <c r="A1249" t="s">
        <v>11874</v>
      </c>
      <c r="B1249">
        <v>2</v>
      </c>
      <c r="C1249">
        <v>1367.7230564946999</v>
      </c>
      <c r="D1249">
        <v>1368.57142</v>
      </c>
      <c r="E1249">
        <v>3</v>
      </c>
      <c r="F1249" t="s">
        <v>9915</v>
      </c>
      <c r="G1249">
        <v>2</v>
      </c>
      <c r="I1249">
        <v>2</v>
      </c>
      <c r="K1249" t="s">
        <v>14867</v>
      </c>
    </row>
    <row r="1250" spans="1:11" hidden="1" x14ac:dyDescent="0.15">
      <c r="A1250" t="s">
        <v>11875</v>
      </c>
      <c r="B1250">
        <v>2</v>
      </c>
      <c r="C1250">
        <v>1465.7962851614</v>
      </c>
      <c r="D1250">
        <v>1466.74434</v>
      </c>
      <c r="E1250">
        <v>1</v>
      </c>
      <c r="F1250" t="s">
        <v>403</v>
      </c>
      <c r="G1250">
        <v>2</v>
      </c>
      <c r="I1250">
        <v>1</v>
      </c>
      <c r="J1250">
        <v>1</v>
      </c>
      <c r="K1250" t="s">
        <v>14867</v>
      </c>
    </row>
    <row r="1251" spans="1:11" hidden="1" x14ac:dyDescent="0.15">
      <c r="A1251" t="s">
        <v>11880</v>
      </c>
      <c r="B1251">
        <v>2</v>
      </c>
      <c r="C1251">
        <v>1833.8857051088</v>
      </c>
      <c r="D1251">
        <v>1834.93722</v>
      </c>
      <c r="E1251">
        <v>9</v>
      </c>
      <c r="F1251" t="s">
        <v>10108</v>
      </c>
      <c r="G1251">
        <v>2</v>
      </c>
      <c r="I1251">
        <v>1</v>
      </c>
      <c r="J1251">
        <v>1</v>
      </c>
      <c r="K1251" t="s">
        <v>14867</v>
      </c>
    </row>
    <row r="1252" spans="1:11" hidden="1" x14ac:dyDescent="0.15">
      <c r="A1252" t="s">
        <v>11882</v>
      </c>
      <c r="B1252">
        <v>2</v>
      </c>
      <c r="C1252">
        <v>1512.6852270562999</v>
      </c>
      <c r="D1252">
        <v>1513.67956</v>
      </c>
      <c r="E1252">
        <v>4</v>
      </c>
      <c r="F1252" t="s">
        <v>10444</v>
      </c>
      <c r="G1252">
        <v>2</v>
      </c>
      <c r="I1252">
        <v>1</v>
      </c>
      <c r="J1252">
        <v>1</v>
      </c>
      <c r="K1252" t="s">
        <v>14867</v>
      </c>
    </row>
    <row r="1253" spans="1:11" hidden="1" x14ac:dyDescent="0.15">
      <c r="A1253" t="s">
        <v>11885</v>
      </c>
      <c r="B1253">
        <v>2</v>
      </c>
      <c r="C1253">
        <v>1661.7394944199</v>
      </c>
      <c r="D1253">
        <v>1662.78666</v>
      </c>
      <c r="E1253">
        <v>5</v>
      </c>
      <c r="F1253" t="s">
        <v>10968</v>
      </c>
      <c r="G1253">
        <v>2</v>
      </c>
      <c r="I1253">
        <v>1</v>
      </c>
      <c r="J1253">
        <v>1</v>
      </c>
      <c r="K1253" t="s">
        <v>14867</v>
      </c>
    </row>
    <row r="1254" spans="1:11" hidden="1" x14ac:dyDescent="0.15">
      <c r="A1254" t="s">
        <v>11886</v>
      </c>
      <c r="B1254">
        <v>2</v>
      </c>
      <c r="C1254">
        <v>1756.8705085929</v>
      </c>
      <c r="D1254">
        <v>1757.97054</v>
      </c>
      <c r="E1254">
        <v>1</v>
      </c>
      <c r="F1254" t="s">
        <v>1250</v>
      </c>
      <c r="G1254">
        <v>2</v>
      </c>
      <c r="I1254">
        <v>1</v>
      </c>
      <c r="J1254">
        <v>1</v>
      </c>
      <c r="K1254" t="s">
        <v>14867</v>
      </c>
    </row>
    <row r="1255" spans="1:11" hidden="1" x14ac:dyDescent="0.15">
      <c r="A1255" t="s">
        <v>11889</v>
      </c>
      <c r="B1255">
        <v>2</v>
      </c>
      <c r="C1255">
        <v>1228.7179584859</v>
      </c>
      <c r="D1255">
        <v>1229.4676400000001</v>
      </c>
      <c r="E1255">
        <v>4</v>
      </c>
      <c r="F1255" t="s">
        <v>10923</v>
      </c>
      <c r="G1255">
        <v>2</v>
      </c>
      <c r="I1255">
        <v>2</v>
      </c>
      <c r="K1255" t="s">
        <v>14867</v>
      </c>
    </row>
    <row r="1256" spans="1:11" hidden="1" x14ac:dyDescent="0.15">
      <c r="A1256" t="s">
        <v>11892</v>
      </c>
      <c r="B1256">
        <v>2</v>
      </c>
      <c r="C1256">
        <v>1778.7820875161001</v>
      </c>
      <c r="D1256">
        <v>1779.88994</v>
      </c>
      <c r="E1256">
        <v>1</v>
      </c>
      <c r="F1256" t="s">
        <v>2724</v>
      </c>
      <c r="G1256">
        <v>2</v>
      </c>
      <c r="I1256">
        <v>1</v>
      </c>
      <c r="J1256">
        <v>1</v>
      </c>
      <c r="K1256" t="s">
        <v>14867</v>
      </c>
    </row>
    <row r="1257" spans="1:11" hidden="1" x14ac:dyDescent="0.15">
      <c r="A1257" t="s">
        <v>11894</v>
      </c>
      <c r="B1257">
        <v>2</v>
      </c>
      <c r="C1257">
        <v>2227.1080534846001</v>
      </c>
      <c r="D1257">
        <v>2228.3731600000001</v>
      </c>
      <c r="E1257">
        <v>1</v>
      </c>
      <c r="F1257" t="s">
        <v>502</v>
      </c>
      <c r="G1257">
        <v>2</v>
      </c>
      <c r="I1257">
        <v>1</v>
      </c>
      <c r="J1257">
        <v>1</v>
      </c>
      <c r="K1257" t="s">
        <v>14867</v>
      </c>
    </row>
    <row r="1258" spans="1:11" hidden="1" x14ac:dyDescent="0.15">
      <c r="A1258" t="s">
        <v>11895</v>
      </c>
      <c r="B1258">
        <v>2</v>
      </c>
      <c r="C1258">
        <v>1635.8231689918</v>
      </c>
      <c r="D1258">
        <v>1636.908835</v>
      </c>
      <c r="E1258">
        <v>3</v>
      </c>
      <c r="F1258" t="s">
        <v>9569</v>
      </c>
      <c r="G1258">
        <v>2</v>
      </c>
      <c r="I1258">
        <v>1</v>
      </c>
      <c r="J1258">
        <v>1</v>
      </c>
      <c r="K1258" t="s">
        <v>14867</v>
      </c>
    </row>
    <row r="1259" spans="1:11" hidden="1" x14ac:dyDescent="0.15">
      <c r="A1259" t="s">
        <v>11896</v>
      </c>
      <c r="B1259">
        <v>2</v>
      </c>
      <c r="C1259">
        <v>2808.2693945167998</v>
      </c>
      <c r="D1259">
        <v>2810.00039500001</v>
      </c>
      <c r="E1259">
        <v>1</v>
      </c>
      <c r="F1259" t="s">
        <v>140</v>
      </c>
      <c r="G1259">
        <v>2</v>
      </c>
      <c r="I1259">
        <v>1</v>
      </c>
      <c r="J1259">
        <v>1</v>
      </c>
      <c r="K1259" t="s">
        <v>14867</v>
      </c>
    </row>
    <row r="1260" spans="1:11" hidden="1" x14ac:dyDescent="0.15">
      <c r="A1260" t="s">
        <v>11899</v>
      </c>
      <c r="B1260">
        <v>2</v>
      </c>
      <c r="C1260">
        <v>2306.1754047682998</v>
      </c>
      <c r="D1260">
        <v>2307.5128199999999</v>
      </c>
      <c r="E1260">
        <v>4</v>
      </c>
      <c r="F1260" t="s">
        <v>10444</v>
      </c>
      <c r="G1260">
        <v>2</v>
      </c>
      <c r="I1260">
        <v>1</v>
      </c>
      <c r="J1260">
        <v>1</v>
      </c>
      <c r="K1260" t="s">
        <v>14867</v>
      </c>
    </row>
    <row r="1261" spans="1:11" hidden="1" x14ac:dyDescent="0.15">
      <c r="A1261" t="s">
        <v>11904</v>
      </c>
      <c r="B1261">
        <v>2</v>
      </c>
      <c r="C1261">
        <v>1318.7245004268</v>
      </c>
      <c r="D1261">
        <v>1319.5058200000001</v>
      </c>
      <c r="E1261">
        <v>1</v>
      </c>
      <c r="F1261" t="s">
        <v>5990</v>
      </c>
      <c r="G1261">
        <v>2</v>
      </c>
      <c r="I1261">
        <v>2</v>
      </c>
      <c r="K1261" t="s">
        <v>14867</v>
      </c>
    </row>
    <row r="1262" spans="1:11" hidden="1" x14ac:dyDescent="0.15">
      <c r="A1262" t="s">
        <v>11905</v>
      </c>
      <c r="B1262">
        <v>2</v>
      </c>
      <c r="C1262">
        <v>2593.1927073252</v>
      </c>
      <c r="D1262">
        <v>2594.8303350000001</v>
      </c>
      <c r="E1262">
        <v>1</v>
      </c>
      <c r="F1262" t="s">
        <v>2812</v>
      </c>
      <c r="G1262">
        <v>2</v>
      </c>
      <c r="I1262">
        <v>1</v>
      </c>
      <c r="J1262">
        <v>1</v>
      </c>
      <c r="K1262" t="s">
        <v>14867</v>
      </c>
    </row>
    <row r="1263" spans="1:11" hidden="1" x14ac:dyDescent="0.15">
      <c r="A1263" t="s">
        <v>11907</v>
      </c>
      <c r="B1263">
        <v>2</v>
      </c>
      <c r="C1263">
        <v>1665.9665216122</v>
      </c>
      <c r="D1263">
        <v>1666.95614</v>
      </c>
      <c r="E1263">
        <v>1</v>
      </c>
      <c r="F1263" t="s">
        <v>5564</v>
      </c>
      <c r="G1263">
        <v>2</v>
      </c>
      <c r="I1263">
        <v>1</v>
      </c>
      <c r="J1263">
        <v>1</v>
      </c>
      <c r="K1263" t="s">
        <v>14867</v>
      </c>
    </row>
    <row r="1264" spans="1:11" hidden="1" x14ac:dyDescent="0.15">
      <c r="A1264" t="s">
        <v>11908</v>
      </c>
      <c r="B1264">
        <v>2</v>
      </c>
      <c r="C1264">
        <v>2026.0443310158</v>
      </c>
      <c r="D1264">
        <v>2027.19652</v>
      </c>
      <c r="E1264">
        <v>1</v>
      </c>
      <c r="F1264" t="s">
        <v>40</v>
      </c>
      <c r="G1264">
        <v>2</v>
      </c>
      <c r="I1264">
        <v>1</v>
      </c>
      <c r="J1264">
        <v>1</v>
      </c>
      <c r="K1264" t="s">
        <v>14867</v>
      </c>
    </row>
    <row r="1265" spans="1:11" hidden="1" x14ac:dyDescent="0.15">
      <c r="A1265" t="s">
        <v>11913</v>
      </c>
      <c r="B1265">
        <v>2</v>
      </c>
      <c r="C1265">
        <v>1358.7921860614999</v>
      </c>
      <c r="D1265">
        <v>1359.61274</v>
      </c>
      <c r="E1265">
        <v>5</v>
      </c>
      <c r="F1265" t="s">
        <v>11914</v>
      </c>
      <c r="G1265">
        <v>2</v>
      </c>
      <c r="I1265">
        <v>1</v>
      </c>
      <c r="J1265">
        <v>1</v>
      </c>
      <c r="K1265" t="s">
        <v>14867</v>
      </c>
    </row>
    <row r="1266" spans="1:11" hidden="1" x14ac:dyDescent="0.15">
      <c r="A1266" t="s">
        <v>11918</v>
      </c>
      <c r="B1266">
        <v>2</v>
      </c>
      <c r="C1266">
        <v>1639.8821232808</v>
      </c>
      <c r="D1266">
        <v>1640.8740399999999</v>
      </c>
      <c r="E1266">
        <v>3</v>
      </c>
      <c r="F1266" t="s">
        <v>10044</v>
      </c>
      <c r="G1266">
        <v>2</v>
      </c>
      <c r="I1266">
        <v>2</v>
      </c>
      <c r="K1266" t="s">
        <v>14867</v>
      </c>
    </row>
    <row r="1267" spans="1:11" hidden="1" x14ac:dyDescent="0.15">
      <c r="A1267" t="s">
        <v>11919</v>
      </c>
      <c r="B1267">
        <v>2</v>
      </c>
      <c r="C1267">
        <v>1592.8020350971999</v>
      </c>
      <c r="D1267">
        <v>1593.8140599999999</v>
      </c>
      <c r="E1267">
        <v>3</v>
      </c>
      <c r="F1267" t="s">
        <v>11920</v>
      </c>
      <c r="G1267">
        <v>2</v>
      </c>
      <c r="I1267">
        <v>1</v>
      </c>
      <c r="J1267">
        <v>1</v>
      </c>
      <c r="K1267" t="s">
        <v>14867</v>
      </c>
    </row>
    <row r="1268" spans="1:11" hidden="1" x14ac:dyDescent="0.15">
      <c r="A1268" t="s">
        <v>11921</v>
      </c>
      <c r="B1268">
        <v>2</v>
      </c>
      <c r="C1268">
        <v>1254.7408191930001</v>
      </c>
      <c r="D1268">
        <v>1255.4669200000001</v>
      </c>
      <c r="E1268">
        <v>7</v>
      </c>
      <c r="F1268" t="s">
        <v>10632</v>
      </c>
      <c r="G1268">
        <v>2</v>
      </c>
      <c r="I1268">
        <v>2</v>
      </c>
      <c r="K1268" t="s">
        <v>14867</v>
      </c>
    </row>
    <row r="1269" spans="1:11" hidden="1" x14ac:dyDescent="0.15">
      <c r="A1269" t="s">
        <v>11925</v>
      </c>
      <c r="B1269">
        <v>2</v>
      </c>
      <c r="C1269">
        <v>2514.3767471128999</v>
      </c>
      <c r="D1269">
        <v>2515.9618399999999</v>
      </c>
      <c r="E1269">
        <v>2</v>
      </c>
      <c r="F1269" t="s">
        <v>8955</v>
      </c>
      <c r="G1269">
        <v>2</v>
      </c>
      <c r="I1269">
        <v>1</v>
      </c>
      <c r="J1269">
        <v>1</v>
      </c>
      <c r="K1269" t="s">
        <v>14867</v>
      </c>
    </row>
    <row r="1270" spans="1:11" hidden="1" x14ac:dyDescent="0.15">
      <c r="A1270" t="s">
        <v>11926</v>
      </c>
      <c r="B1270">
        <v>2</v>
      </c>
      <c r="C1270">
        <v>1695.8256710344001</v>
      </c>
      <c r="D1270">
        <v>1696.8560199999999</v>
      </c>
      <c r="E1270">
        <v>3</v>
      </c>
      <c r="F1270" t="s">
        <v>9569</v>
      </c>
      <c r="G1270">
        <v>2</v>
      </c>
      <c r="H1270">
        <v>1</v>
      </c>
      <c r="I1270">
        <v>1</v>
      </c>
      <c r="K1270" t="s">
        <v>14867</v>
      </c>
    </row>
    <row r="1271" spans="1:11" hidden="1" x14ac:dyDescent="0.15">
      <c r="A1271" t="s">
        <v>11933</v>
      </c>
      <c r="B1271">
        <v>2</v>
      </c>
      <c r="C1271">
        <v>3262.4442007687098</v>
      </c>
      <c r="D1271">
        <v>3264.6138900000101</v>
      </c>
      <c r="E1271">
        <v>1</v>
      </c>
      <c r="F1271" t="s">
        <v>140</v>
      </c>
      <c r="G1271">
        <v>2</v>
      </c>
      <c r="H1271">
        <v>1</v>
      </c>
      <c r="I1271">
        <v>1</v>
      </c>
      <c r="K1271" t="s">
        <v>14867</v>
      </c>
    </row>
    <row r="1272" spans="1:11" hidden="1" x14ac:dyDescent="0.15">
      <c r="A1272" t="s">
        <v>11935</v>
      </c>
      <c r="B1272">
        <v>2</v>
      </c>
      <c r="C1272">
        <v>1203.6499385002001</v>
      </c>
      <c r="D1272">
        <v>1204.3720599999999</v>
      </c>
      <c r="E1272">
        <v>3</v>
      </c>
      <c r="F1272" t="s">
        <v>10112</v>
      </c>
      <c r="G1272">
        <v>2</v>
      </c>
      <c r="I1272">
        <v>2</v>
      </c>
      <c r="K1272" t="s">
        <v>14867</v>
      </c>
    </row>
    <row r="1273" spans="1:11" hidden="1" x14ac:dyDescent="0.15">
      <c r="A1273" t="s">
        <v>11937</v>
      </c>
      <c r="B1273">
        <v>2</v>
      </c>
      <c r="C1273">
        <v>1498.8256114548999</v>
      </c>
      <c r="D1273">
        <v>1499.7129</v>
      </c>
      <c r="E1273">
        <v>3</v>
      </c>
      <c r="F1273" t="s">
        <v>10094</v>
      </c>
      <c r="G1273">
        <v>2</v>
      </c>
      <c r="I1273">
        <v>1</v>
      </c>
      <c r="J1273">
        <v>1</v>
      </c>
      <c r="K1273" t="s">
        <v>14867</v>
      </c>
    </row>
    <row r="1274" spans="1:11" hidden="1" x14ac:dyDescent="0.15">
      <c r="A1274" t="s">
        <v>11938</v>
      </c>
      <c r="B1274">
        <v>2</v>
      </c>
      <c r="C1274">
        <v>2357.2478414298998</v>
      </c>
      <c r="D1274">
        <v>2358.6423799999998</v>
      </c>
      <c r="E1274">
        <v>1</v>
      </c>
      <c r="F1274" t="s">
        <v>1781</v>
      </c>
      <c r="G1274">
        <v>2</v>
      </c>
      <c r="I1274">
        <v>1</v>
      </c>
      <c r="J1274">
        <v>1</v>
      </c>
      <c r="K1274" t="s">
        <v>14867</v>
      </c>
    </row>
    <row r="1275" spans="1:11" hidden="1" x14ac:dyDescent="0.15">
      <c r="A1275" t="s">
        <v>11939</v>
      </c>
      <c r="B1275">
        <v>2</v>
      </c>
      <c r="C1275">
        <v>2349.0218768701002</v>
      </c>
      <c r="D1275">
        <v>2350.4429</v>
      </c>
      <c r="E1275">
        <v>3</v>
      </c>
      <c r="F1275" t="s">
        <v>9573</v>
      </c>
      <c r="G1275">
        <v>2</v>
      </c>
      <c r="I1275">
        <v>1</v>
      </c>
      <c r="J1275">
        <v>1</v>
      </c>
      <c r="K1275" t="s">
        <v>14867</v>
      </c>
    </row>
    <row r="1276" spans="1:11" hidden="1" x14ac:dyDescent="0.15">
      <c r="A1276" t="s">
        <v>11940</v>
      </c>
      <c r="B1276">
        <v>2</v>
      </c>
      <c r="C1276">
        <v>2349.0218768701002</v>
      </c>
      <c r="D1276">
        <v>2350.4429</v>
      </c>
      <c r="E1276">
        <v>3</v>
      </c>
      <c r="F1276" t="s">
        <v>9573</v>
      </c>
      <c r="G1276">
        <v>2</v>
      </c>
      <c r="I1276">
        <v>1</v>
      </c>
      <c r="J1276">
        <v>1</v>
      </c>
      <c r="K1276" t="s">
        <v>14867</v>
      </c>
    </row>
    <row r="1277" spans="1:11" hidden="1" x14ac:dyDescent="0.15">
      <c r="A1277" t="s">
        <v>11942</v>
      </c>
      <c r="B1277">
        <v>2</v>
      </c>
      <c r="C1277">
        <v>1128.6443996123</v>
      </c>
      <c r="D1277">
        <v>1129.3533600000001</v>
      </c>
      <c r="E1277">
        <v>1</v>
      </c>
      <c r="F1277" t="s">
        <v>5656</v>
      </c>
      <c r="G1277">
        <v>2</v>
      </c>
      <c r="I1277">
        <v>1</v>
      </c>
      <c r="J1277">
        <v>1</v>
      </c>
      <c r="K1277" t="s">
        <v>14867</v>
      </c>
    </row>
    <row r="1278" spans="1:11" hidden="1" x14ac:dyDescent="0.15">
      <c r="A1278" t="s">
        <v>11948</v>
      </c>
      <c r="B1278">
        <v>2</v>
      </c>
      <c r="C1278">
        <v>1717.8787692374001</v>
      </c>
      <c r="D1278">
        <v>1718.9063599999999</v>
      </c>
      <c r="E1278">
        <v>5</v>
      </c>
      <c r="F1278" t="s">
        <v>11949</v>
      </c>
      <c r="G1278">
        <v>2</v>
      </c>
      <c r="I1278">
        <v>1</v>
      </c>
      <c r="J1278">
        <v>1</v>
      </c>
      <c r="K1278" t="s">
        <v>14867</v>
      </c>
    </row>
    <row r="1279" spans="1:11" hidden="1" x14ac:dyDescent="0.15">
      <c r="A1279" t="s">
        <v>11951</v>
      </c>
      <c r="B1279">
        <v>2</v>
      </c>
      <c r="C1279">
        <v>3398.6459223399002</v>
      </c>
      <c r="D1279">
        <v>3400.70138</v>
      </c>
      <c r="E1279">
        <v>7</v>
      </c>
      <c r="F1279" t="s">
        <v>10632</v>
      </c>
      <c r="G1279">
        <v>2</v>
      </c>
      <c r="I1279">
        <v>2</v>
      </c>
      <c r="K1279" t="s">
        <v>14867</v>
      </c>
    </row>
    <row r="1280" spans="1:11" hidden="1" x14ac:dyDescent="0.15">
      <c r="A1280" t="s">
        <v>11952</v>
      </c>
      <c r="B1280">
        <v>2</v>
      </c>
      <c r="C1280">
        <v>1380.6309939721</v>
      </c>
      <c r="D1280">
        <v>1381.4460200000001</v>
      </c>
      <c r="E1280">
        <v>4</v>
      </c>
      <c r="F1280" t="s">
        <v>10462</v>
      </c>
      <c r="G1280">
        <v>2</v>
      </c>
      <c r="I1280">
        <v>1</v>
      </c>
      <c r="J1280">
        <v>1</v>
      </c>
      <c r="K1280" t="s">
        <v>14867</v>
      </c>
    </row>
    <row r="1281" spans="1:11" hidden="1" x14ac:dyDescent="0.15">
      <c r="A1281" t="s">
        <v>11954</v>
      </c>
      <c r="B1281">
        <v>2</v>
      </c>
      <c r="C1281">
        <v>1658.8879369402</v>
      </c>
      <c r="D1281">
        <v>1659.8773799999999</v>
      </c>
      <c r="E1281">
        <v>2</v>
      </c>
      <c r="F1281" t="s">
        <v>8973</v>
      </c>
      <c r="G1281">
        <v>2</v>
      </c>
      <c r="I1281">
        <v>1</v>
      </c>
      <c r="J1281">
        <v>1</v>
      </c>
      <c r="K1281" t="s">
        <v>14867</v>
      </c>
    </row>
    <row r="1282" spans="1:11" hidden="1" x14ac:dyDescent="0.15">
      <c r="A1282" t="s">
        <v>11955</v>
      </c>
      <c r="B1282">
        <v>2</v>
      </c>
      <c r="C1282">
        <v>1230.6972230438</v>
      </c>
      <c r="D1282">
        <v>1231.44046</v>
      </c>
      <c r="E1282">
        <v>1</v>
      </c>
      <c r="F1282" t="s">
        <v>3980</v>
      </c>
      <c r="G1282">
        <v>2</v>
      </c>
      <c r="I1282">
        <v>1</v>
      </c>
      <c r="J1282">
        <v>1</v>
      </c>
      <c r="K1282" t="s">
        <v>14867</v>
      </c>
    </row>
    <row r="1283" spans="1:11" hidden="1" x14ac:dyDescent="0.15">
      <c r="A1283" t="s">
        <v>11957</v>
      </c>
      <c r="B1283">
        <v>2</v>
      </c>
      <c r="C1283">
        <v>2354.1390192620001</v>
      </c>
      <c r="D1283">
        <v>2355.5125600000001</v>
      </c>
      <c r="E1283">
        <v>3</v>
      </c>
      <c r="F1283" t="s">
        <v>10094</v>
      </c>
      <c r="G1283">
        <v>2</v>
      </c>
      <c r="I1283">
        <v>1</v>
      </c>
      <c r="J1283">
        <v>1</v>
      </c>
      <c r="K1283" t="s">
        <v>14867</v>
      </c>
    </row>
    <row r="1284" spans="1:11" hidden="1" x14ac:dyDescent="0.15">
      <c r="A1284" t="s">
        <v>11960</v>
      </c>
      <c r="B1284">
        <v>2</v>
      </c>
      <c r="C1284">
        <v>1512.7460237298999</v>
      </c>
      <c r="D1284">
        <v>1513.6467600000001</v>
      </c>
      <c r="E1284">
        <v>11</v>
      </c>
      <c r="F1284" t="s">
        <v>9890</v>
      </c>
      <c r="G1284">
        <v>2</v>
      </c>
      <c r="I1284">
        <v>1</v>
      </c>
      <c r="J1284">
        <v>1</v>
      </c>
      <c r="K1284" t="s">
        <v>14867</v>
      </c>
    </row>
    <row r="1285" spans="1:11" hidden="1" x14ac:dyDescent="0.15">
      <c r="A1285" t="s">
        <v>11962</v>
      </c>
      <c r="B1285">
        <v>2</v>
      </c>
      <c r="C1285">
        <v>2279.1757391193</v>
      </c>
      <c r="D1285">
        <v>2280.4907800000001</v>
      </c>
      <c r="E1285">
        <v>2</v>
      </c>
      <c r="F1285" t="s">
        <v>11125</v>
      </c>
      <c r="G1285">
        <v>2</v>
      </c>
      <c r="I1285">
        <v>1</v>
      </c>
      <c r="J1285">
        <v>1</v>
      </c>
      <c r="K1285" t="s">
        <v>14867</v>
      </c>
    </row>
    <row r="1286" spans="1:11" hidden="1" x14ac:dyDescent="0.15">
      <c r="A1286" t="s">
        <v>11963</v>
      </c>
      <c r="B1286">
        <v>2</v>
      </c>
      <c r="C1286">
        <v>1420.6986796067999</v>
      </c>
      <c r="D1286">
        <v>1421.55294</v>
      </c>
      <c r="E1286">
        <v>5</v>
      </c>
      <c r="F1286" t="s">
        <v>9910</v>
      </c>
      <c r="G1286">
        <v>2</v>
      </c>
      <c r="I1286">
        <v>1</v>
      </c>
      <c r="J1286">
        <v>1</v>
      </c>
      <c r="K1286" t="s">
        <v>14867</v>
      </c>
    </row>
    <row r="1287" spans="1:11" hidden="1" x14ac:dyDescent="0.15">
      <c r="A1287" t="s">
        <v>11964</v>
      </c>
      <c r="B1287">
        <v>2</v>
      </c>
      <c r="C1287">
        <v>1438.7820153057</v>
      </c>
      <c r="D1287">
        <v>1439.65434</v>
      </c>
      <c r="E1287">
        <v>1</v>
      </c>
      <c r="F1287" t="s">
        <v>289</v>
      </c>
      <c r="G1287">
        <v>2</v>
      </c>
      <c r="I1287">
        <v>1</v>
      </c>
      <c r="J1287">
        <v>1</v>
      </c>
      <c r="K1287" t="s">
        <v>14867</v>
      </c>
    </row>
    <row r="1288" spans="1:11" hidden="1" x14ac:dyDescent="0.15">
      <c r="A1288" t="s">
        <v>11965</v>
      </c>
      <c r="B1288">
        <v>2</v>
      </c>
      <c r="C1288">
        <v>3041.5821998710999</v>
      </c>
      <c r="D1288">
        <v>3043.38564</v>
      </c>
      <c r="E1288">
        <v>6</v>
      </c>
      <c r="F1288" t="s">
        <v>8976</v>
      </c>
      <c r="G1288">
        <v>2</v>
      </c>
      <c r="I1288">
        <v>1</v>
      </c>
      <c r="J1288">
        <v>1</v>
      </c>
      <c r="K1288" t="s">
        <v>14867</v>
      </c>
    </row>
    <row r="1289" spans="1:11" hidden="1" x14ac:dyDescent="0.15">
      <c r="A1289" t="s">
        <v>11966</v>
      </c>
      <c r="B1289">
        <v>2</v>
      </c>
      <c r="C1289">
        <v>1948.9854191534</v>
      </c>
      <c r="D1289">
        <v>1950.1107400000001</v>
      </c>
      <c r="E1289">
        <v>1</v>
      </c>
      <c r="F1289" t="s">
        <v>24</v>
      </c>
      <c r="G1289">
        <v>2</v>
      </c>
      <c r="I1289">
        <v>1</v>
      </c>
      <c r="J1289">
        <v>1</v>
      </c>
      <c r="K1289" t="s">
        <v>14867</v>
      </c>
    </row>
    <row r="1290" spans="1:11" hidden="1" x14ac:dyDescent="0.15">
      <c r="A1290" t="s">
        <v>11967</v>
      </c>
      <c r="B1290">
        <v>2</v>
      </c>
      <c r="C1290">
        <v>2086.0694831338001</v>
      </c>
      <c r="D1290">
        <v>2087.2897800000001</v>
      </c>
      <c r="E1290">
        <v>3</v>
      </c>
      <c r="F1290" t="s">
        <v>9569</v>
      </c>
      <c r="G1290">
        <v>2</v>
      </c>
      <c r="I1290">
        <v>1</v>
      </c>
      <c r="J1290">
        <v>1</v>
      </c>
      <c r="K1290" t="s">
        <v>14867</v>
      </c>
    </row>
    <row r="1291" spans="1:11" hidden="1" x14ac:dyDescent="0.15">
      <c r="A1291" t="s">
        <v>11970</v>
      </c>
      <c r="B1291">
        <v>2</v>
      </c>
      <c r="C1291">
        <v>2483.3172583991</v>
      </c>
      <c r="D1291">
        <v>2484.8036200000001</v>
      </c>
      <c r="E1291">
        <v>4</v>
      </c>
      <c r="F1291" t="s">
        <v>11971</v>
      </c>
      <c r="G1291">
        <v>2</v>
      </c>
      <c r="I1291">
        <v>1</v>
      </c>
      <c r="J1291">
        <v>1</v>
      </c>
      <c r="K1291" t="s">
        <v>14867</v>
      </c>
    </row>
    <row r="1292" spans="1:11" hidden="1" x14ac:dyDescent="0.15">
      <c r="A1292" t="s">
        <v>11972</v>
      </c>
      <c r="B1292">
        <v>2</v>
      </c>
      <c r="C1292">
        <v>1748.8621161202</v>
      </c>
      <c r="D1292">
        <v>1749.9138</v>
      </c>
      <c r="E1292">
        <v>2</v>
      </c>
      <c r="F1292" t="s">
        <v>11973</v>
      </c>
      <c r="G1292">
        <v>2</v>
      </c>
      <c r="I1292">
        <v>1</v>
      </c>
      <c r="J1292">
        <v>1</v>
      </c>
      <c r="K1292" t="s">
        <v>14867</v>
      </c>
    </row>
    <row r="1293" spans="1:11" hidden="1" x14ac:dyDescent="0.15">
      <c r="A1293" t="s">
        <v>11976</v>
      </c>
      <c r="B1293">
        <v>2</v>
      </c>
      <c r="C1293">
        <v>2305.1477930342999</v>
      </c>
      <c r="D1293">
        <v>2306.5230000000001</v>
      </c>
      <c r="E1293">
        <v>2</v>
      </c>
      <c r="F1293" t="s">
        <v>10796</v>
      </c>
      <c r="G1293">
        <v>2</v>
      </c>
      <c r="I1293">
        <v>2</v>
      </c>
      <c r="K1293" t="s">
        <v>14867</v>
      </c>
    </row>
    <row r="1294" spans="1:11" hidden="1" x14ac:dyDescent="0.15">
      <c r="A1294" t="s">
        <v>11977</v>
      </c>
      <c r="B1294">
        <v>2</v>
      </c>
      <c r="C1294">
        <v>2104.0840705655</v>
      </c>
      <c r="D1294">
        <v>2105.34636</v>
      </c>
      <c r="E1294">
        <v>9</v>
      </c>
      <c r="F1294" t="s">
        <v>10108</v>
      </c>
      <c r="G1294">
        <v>2</v>
      </c>
      <c r="I1294">
        <v>1</v>
      </c>
      <c r="J1294">
        <v>1</v>
      </c>
      <c r="K1294" t="s">
        <v>14867</v>
      </c>
    </row>
    <row r="1295" spans="1:11" hidden="1" x14ac:dyDescent="0.15">
      <c r="A1295" t="s">
        <v>11979</v>
      </c>
      <c r="B1295">
        <v>2</v>
      </c>
      <c r="C1295">
        <v>2352.2900405956002</v>
      </c>
      <c r="D1295">
        <v>2353.6673799999999</v>
      </c>
      <c r="E1295">
        <v>1</v>
      </c>
      <c r="F1295" t="s">
        <v>1695</v>
      </c>
      <c r="G1295">
        <v>2</v>
      </c>
      <c r="I1295">
        <v>2</v>
      </c>
      <c r="K1295" t="s">
        <v>14867</v>
      </c>
    </row>
    <row r="1296" spans="1:11" hidden="1" x14ac:dyDescent="0.15">
      <c r="A1296" t="s">
        <v>11980</v>
      </c>
      <c r="B1296">
        <v>2</v>
      </c>
      <c r="C1296">
        <v>1682.9031930739</v>
      </c>
      <c r="D1296">
        <v>1683.9433799999999</v>
      </c>
      <c r="E1296">
        <v>1</v>
      </c>
      <c r="F1296" t="s">
        <v>2724</v>
      </c>
      <c r="G1296">
        <v>2</v>
      </c>
      <c r="I1296">
        <v>1</v>
      </c>
      <c r="J1296">
        <v>1</v>
      </c>
      <c r="K1296" t="s">
        <v>14867</v>
      </c>
    </row>
    <row r="1297" spans="1:11" hidden="1" x14ac:dyDescent="0.15">
      <c r="A1297" t="s">
        <v>11982</v>
      </c>
      <c r="B1297">
        <v>2</v>
      </c>
      <c r="C1297">
        <v>1439.8347791577</v>
      </c>
      <c r="D1297">
        <v>1440.6839199999999</v>
      </c>
      <c r="E1297">
        <v>3</v>
      </c>
      <c r="F1297" t="s">
        <v>10495</v>
      </c>
      <c r="G1297">
        <v>2</v>
      </c>
      <c r="I1297">
        <v>1</v>
      </c>
      <c r="J1297">
        <v>1</v>
      </c>
      <c r="K1297" t="s">
        <v>14867</v>
      </c>
    </row>
    <row r="1298" spans="1:11" hidden="1" x14ac:dyDescent="0.15">
      <c r="A1298" t="s">
        <v>11989</v>
      </c>
      <c r="B1298">
        <v>2</v>
      </c>
      <c r="C1298">
        <v>1340.7703879869</v>
      </c>
      <c r="D1298">
        <v>1341.5941600000001</v>
      </c>
      <c r="E1298">
        <v>2</v>
      </c>
      <c r="F1298" t="s">
        <v>10877</v>
      </c>
      <c r="G1298">
        <v>2</v>
      </c>
      <c r="I1298">
        <v>1</v>
      </c>
      <c r="J1298">
        <v>1</v>
      </c>
      <c r="K1298" t="s">
        <v>14867</v>
      </c>
    </row>
    <row r="1299" spans="1:11" hidden="1" x14ac:dyDescent="0.15">
      <c r="A1299" t="s">
        <v>11990</v>
      </c>
      <c r="B1299">
        <v>2</v>
      </c>
      <c r="C1299">
        <v>1611.8395897641001</v>
      </c>
      <c r="D1299">
        <v>1612.8175799999999</v>
      </c>
      <c r="E1299">
        <v>3</v>
      </c>
      <c r="F1299" t="s">
        <v>10094</v>
      </c>
      <c r="G1299">
        <v>2</v>
      </c>
      <c r="I1299">
        <v>1</v>
      </c>
      <c r="J1299">
        <v>1</v>
      </c>
      <c r="K1299" t="s">
        <v>14867</v>
      </c>
    </row>
    <row r="1300" spans="1:11" hidden="1" x14ac:dyDescent="0.15">
      <c r="A1300" t="s">
        <v>11996</v>
      </c>
      <c r="B1300">
        <v>2</v>
      </c>
      <c r="C1300">
        <v>1714.9617705853</v>
      </c>
      <c r="D1300">
        <v>1715.9870000000001</v>
      </c>
      <c r="E1300">
        <v>3</v>
      </c>
      <c r="F1300" t="s">
        <v>11997</v>
      </c>
      <c r="G1300">
        <v>2</v>
      </c>
      <c r="I1300">
        <v>2</v>
      </c>
      <c r="K1300" t="s">
        <v>14867</v>
      </c>
    </row>
    <row r="1301" spans="1:11" hidden="1" x14ac:dyDescent="0.15">
      <c r="A1301" t="s">
        <v>11998</v>
      </c>
      <c r="B1301">
        <v>2</v>
      </c>
      <c r="C1301">
        <v>1846.9577478399001</v>
      </c>
      <c r="D1301">
        <v>1848.0634</v>
      </c>
      <c r="E1301">
        <v>5</v>
      </c>
      <c r="F1301" t="s">
        <v>11999</v>
      </c>
      <c r="G1301">
        <v>2</v>
      </c>
      <c r="I1301">
        <v>1</v>
      </c>
      <c r="J1301">
        <v>1</v>
      </c>
      <c r="K1301" t="s">
        <v>14867</v>
      </c>
    </row>
    <row r="1302" spans="1:11" hidden="1" x14ac:dyDescent="0.15">
      <c r="A1302" t="s">
        <v>12000</v>
      </c>
      <c r="B1302">
        <v>2</v>
      </c>
      <c r="C1302">
        <v>1734.9192370686001</v>
      </c>
      <c r="D1302">
        <v>1735.97334</v>
      </c>
      <c r="E1302">
        <v>3</v>
      </c>
      <c r="F1302" t="s">
        <v>10860</v>
      </c>
      <c r="G1302">
        <v>2</v>
      </c>
      <c r="I1302">
        <v>1</v>
      </c>
      <c r="J1302">
        <v>1</v>
      </c>
      <c r="K1302" t="s">
        <v>14867</v>
      </c>
    </row>
    <row r="1303" spans="1:11" hidden="1" x14ac:dyDescent="0.15">
      <c r="A1303" t="s">
        <v>12001</v>
      </c>
      <c r="B1303">
        <v>2</v>
      </c>
      <c r="C1303">
        <v>2103.0768725534999</v>
      </c>
      <c r="D1303">
        <v>2104.3484400000002</v>
      </c>
      <c r="E1303">
        <v>2</v>
      </c>
      <c r="F1303" t="s">
        <v>10316</v>
      </c>
      <c r="G1303">
        <v>2</v>
      </c>
      <c r="I1303">
        <v>1</v>
      </c>
      <c r="J1303">
        <v>1</v>
      </c>
      <c r="K1303" t="s">
        <v>14867</v>
      </c>
    </row>
    <row r="1304" spans="1:11" hidden="1" x14ac:dyDescent="0.15">
      <c r="A1304" t="s">
        <v>12002</v>
      </c>
      <c r="B1304">
        <v>2</v>
      </c>
      <c r="C1304">
        <v>1581.9090067333</v>
      </c>
      <c r="D1304">
        <v>1582.8397199999999</v>
      </c>
      <c r="E1304">
        <v>2</v>
      </c>
      <c r="F1304" t="s">
        <v>9721</v>
      </c>
      <c r="G1304">
        <v>2</v>
      </c>
      <c r="I1304">
        <v>2</v>
      </c>
      <c r="K1304" t="s">
        <v>14867</v>
      </c>
    </row>
    <row r="1305" spans="1:11" hidden="1" x14ac:dyDescent="0.15">
      <c r="A1305" t="s">
        <v>12006</v>
      </c>
      <c r="B1305">
        <v>2</v>
      </c>
      <c r="C1305">
        <v>1397.7343368316001</v>
      </c>
      <c r="D1305">
        <v>1398.6039599999999</v>
      </c>
      <c r="E1305">
        <v>8</v>
      </c>
      <c r="F1305" t="s">
        <v>12007</v>
      </c>
      <c r="G1305">
        <v>2</v>
      </c>
      <c r="I1305">
        <v>2</v>
      </c>
      <c r="K1305" t="s">
        <v>14867</v>
      </c>
    </row>
    <row r="1306" spans="1:11" hidden="1" x14ac:dyDescent="0.15">
      <c r="A1306" t="s">
        <v>12008</v>
      </c>
      <c r="B1306">
        <v>2</v>
      </c>
      <c r="C1306">
        <v>2064.0792599591</v>
      </c>
      <c r="D1306">
        <v>2065.3303999999998</v>
      </c>
      <c r="E1306">
        <v>3</v>
      </c>
      <c r="F1306" t="s">
        <v>12009</v>
      </c>
      <c r="G1306">
        <v>2</v>
      </c>
      <c r="I1306">
        <v>2</v>
      </c>
      <c r="K1306" t="s">
        <v>14867</v>
      </c>
    </row>
    <row r="1307" spans="1:11" hidden="1" x14ac:dyDescent="0.15">
      <c r="A1307" t="s">
        <v>12010</v>
      </c>
      <c r="B1307">
        <v>2</v>
      </c>
      <c r="C1307">
        <v>1325.7819557262001</v>
      </c>
      <c r="D1307">
        <v>1326.5861199999999</v>
      </c>
      <c r="E1307">
        <v>3</v>
      </c>
      <c r="F1307" t="s">
        <v>9964</v>
      </c>
      <c r="G1307">
        <v>2</v>
      </c>
      <c r="I1307">
        <v>2</v>
      </c>
      <c r="K1307" t="s">
        <v>14867</v>
      </c>
    </row>
    <row r="1308" spans="1:11" hidden="1" x14ac:dyDescent="0.15">
      <c r="A1308" t="s">
        <v>12011</v>
      </c>
      <c r="B1308">
        <v>2</v>
      </c>
      <c r="C1308">
        <v>2361.1600890550999</v>
      </c>
      <c r="D1308">
        <v>2362.5497999999998</v>
      </c>
      <c r="E1308">
        <v>1</v>
      </c>
      <c r="F1308" t="s">
        <v>480</v>
      </c>
      <c r="G1308">
        <v>2</v>
      </c>
      <c r="I1308">
        <v>1</v>
      </c>
      <c r="J1308">
        <v>1</v>
      </c>
      <c r="K1308" t="s">
        <v>14867</v>
      </c>
    </row>
    <row r="1309" spans="1:11" hidden="1" x14ac:dyDescent="0.15">
      <c r="A1309" t="s">
        <v>12012</v>
      </c>
      <c r="B1309">
        <v>2</v>
      </c>
      <c r="C1309">
        <v>2579.2867461317001</v>
      </c>
      <c r="D1309">
        <v>2580.8000200000001</v>
      </c>
      <c r="E1309">
        <v>4</v>
      </c>
      <c r="F1309" t="s">
        <v>12013</v>
      </c>
      <c r="G1309">
        <v>2</v>
      </c>
      <c r="I1309">
        <v>2</v>
      </c>
      <c r="K1309" t="s">
        <v>14867</v>
      </c>
    </row>
    <row r="1310" spans="1:11" hidden="1" x14ac:dyDescent="0.15">
      <c r="A1310" t="s">
        <v>12015</v>
      </c>
      <c r="B1310">
        <v>2</v>
      </c>
      <c r="C1310">
        <v>2352.2100589401002</v>
      </c>
      <c r="D1310">
        <v>2353.6192599999999</v>
      </c>
      <c r="E1310">
        <v>1</v>
      </c>
      <c r="F1310" t="s">
        <v>1250</v>
      </c>
      <c r="G1310">
        <v>2</v>
      </c>
      <c r="I1310">
        <v>1</v>
      </c>
      <c r="J1310">
        <v>1</v>
      </c>
      <c r="K1310" t="s">
        <v>14867</v>
      </c>
    </row>
    <row r="1311" spans="1:11" hidden="1" x14ac:dyDescent="0.15">
      <c r="A1311" t="s">
        <v>12017</v>
      </c>
      <c r="B1311">
        <v>2</v>
      </c>
      <c r="C1311">
        <v>2099.0211359577002</v>
      </c>
      <c r="D1311">
        <v>2100.2834800000001</v>
      </c>
      <c r="E1311">
        <v>3</v>
      </c>
      <c r="F1311" t="s">
        <v>12018</v>
      </c>
      <c r="G1311">
        <v>2</v>
      </c>
      <c r="I1311">
        <v>2</v>
      </c>
      <c r="K1311" t="s">
        <v>14867</v>
      </c>
    </row>
    <row r="1312" spans="1:11" hidden="1" x14ac:dyDescent="0.15">
      <c r="A1312" t="s">
        <v>12019</v>
      </c>
      <c r="B1312">
        <v>2</v>
      </c>
      <c r="C1312">
        <v>2130.9844756798998</v>
      </c>
      <c r="D1312">
        <v>2132.2343799999999</v>
      </c>
      <c r="E1312">
        <v>2</v>
      </c>
      <c r="F1312" t="s">
        <v>10405</v>
      </c>
      <c r="G1312">
        <v>2</v>
      </c>
      <c r="I1312">
        <v>1</v>
      </c>
      <c r="J1312">
        <v>1</v>
      </c>
      <c r="K1312" t="s">
        <v>14867</v>
      </c>
    </row>
    <row r="1313" spans="1:11" hidden="1" x14ac:dyDescent="0.15">
      <c r="A1313" t="s">
        <v>12021</v>
      </c>
      <c r="B1313">
        <v>2</v>
      </c>
      <c r="C1313">
        <v>1851.9618301647999</v>
      </c>
      <c r="D1313">
        <v>1853.07662</v>
      </c>
      <c r="E1313">
        <v>1</v>
      </c>
      <c r="F1313" t="s">
        <v>1781</v>
      </c>
      <c r="G1313">
        <v>2</v>
      </c>
      <c r="I1313">
        <v>1</v>
      </c>
      <c r="J1313">
        <v>1</v>
      </c>
      <c r="K1313" t="s">
        <v>14867</v>
      </c>
    </row>
    <row r="1314" spans="1:11" hidden="1" x14ac:dyDescent="0.15">
      <c r="A1314" t="s">
        <v>12025</v>
      </c>
      <c r="B1314">
        <v>2</v>
      </c>
      <c r="C1314">
        <v>1737.9413694942</v>
      </c>
      <c r="D1314">
        <v>1738.9805799999999</v>
      </c>
      <c r="E1314">
        <v>3</v>
      </c>
      <c r="F1314" t="s">
        <v>12026</v>
      </c>
      <c r="G1314">
        <v>2</v>
      </c>
      <c r="I1314">
        <v>1</v>
      </c>
      <c r="J1314">
        <v>1</v>
      </c>
      <c r="K1314" t="s">
        <v>14867</v>
      </c>
    </row>
    <row r="1315" spans="1:11" hidden="1" x14ac:dyDescent="0.15">
      <c r="A1315" t="s">
        <v>12027</v>
      </c>
      <c r="B1315">
        <v>2</v>
      </c>
      <c r="C1315">
        <v>2758.4250901449</v>
      </c>
      <c r="D1315">
        <v>2760.1348400000002</v>
      </c>
      <c r="E1315">
        <v>1</v>
      </c>
      <c r="F1315" t="s">
        <v>579</v>
      </c>
      <c r="G1315">
        <v>2</v>
      </c>
      <c r="I1315">
        <v>1</v>
      </c>
      <c r="J1315">
        <v>1</v>
      </c>
      <c r="K1315" t="s">
        <v>14867</v>
      </c>
    </row>
    <row r="1316" spans="1:11" hidden="1" x14ac:dyDescent="0.15">
      <c r="A1316" t="s">
        <v>12032</v>
      </c>
      <c r="B1316">
        <v>2</v>
      </c>
      <c r="C1316">
        <v>1704.8722868760001</v>
      </c>
      <c r="D1316">
        <v>1705.9042999999999</v>
      </c>
      <c r="E1316">
        <v>2</v>
      </c>
      <c r="F1316" t="s">
        <v>9201</v>
      </c>
      <c r="G1316">
        <v>2</v>
      </c>
      <c r="I1316">
        <v>2</v>
      </c>
      <c r="K1316" t="s">
        <v>14867</v>
      </c>
    </row>
    <row r="1317" spans="1:11" hidden="1" x14ac:dyDescent="0.15">
      <c r="A1317" t="s">
        <v>12036</v>
      </c>
      <c r="B1317">
        <v>2</v>
      </c>
      <c r="C1317">
        <v>2054.0783164856002</v>
      </c>
      <c r="D1317">
        <v>2055.2828399999999</v>
      </c>
      <c r="E1317">
        <v>2</v>
      </c>
      <c r="F1317" t="s">
        <v>11973</v>
      </c>
      <c r="G1317">
        <v>2</v>
      </c>
      <c r="I1317">
        <v>2</v>
      </c>
      <c r="K1317" t="s">
        <v>14867</v>
      </c>
    </row>
    <row r="1318" spans="1:11" hidden="1" x14ac:dyDescent="0.15">
      <c r="A1318" t="s">
        <v>12042</v>
      </c>
      <c r="B1318">
        <v>2</v>
      </c>
      <c r="C1318">
        <v>3557.724449845</v>
      </c>
      <c r="D1318">
        <v>3560.0664649999999</v>
      </c>
      <c r="E1318">
        <v>1</v>
      </c>
      <c r="F1318" t="s">
        <v>140</v>
      </c>
      <c r="G1318">
        <v>2</v>
      </c>
      <c r="I1318">
        <v>1</v>
      </c>
      <c r="J1318">
        <v>1</v>
      </c>
      <c r="K1318" t="s">
        <v>14867</v>
      </c>
    </row>
    <row r="1319" spans="1:11" hidden="1" x14ac:dyDescent="0.15">
      <c r="A1319" t="s">
        <v>12043</v>
      </c>
      <c r="B1319">
        <v>2</v>
      </c>
      <c r="C1319">
        <v>2183.0898842248998</v>
      </c>
      <c r="D1319">
        <v>2184.4032000000002</v>
      </c>
      <c r="E1319">
        <v>1</v>
      </c>
      <c r="F1319" t="s">
        <v>5922</v>
      </c>
      <c r="G1319">
        <v>2</v>
      </c>
      <c r="I1319">
        <v>1</v>
      </c>
      <c r="J1319">
        <v>1</v>
      </c>
      <c r="K1319" t="s">
        <v>14867</v>
      </c>
    </row>
    <row r="1320" spans="1:11" hidden="1" x14ac:dyDescent="0.15">
      <c r="A1320" t="s">
        <v>12046</v>
      </c>
      <c r="B1320">
        <v>2</v>
      </c>
      <c r="C1320">
        <v>3270.5763290447999</v>
      </c>
      <c r="D1320">
        <v>3272.7542250000001</v>
      </c>
      <c r="E1320">
        <v>1</v>
      </c>
      <c r="F1320" t="s">
        <v>1282</v>
      </c>
      <c r="G1320">
        <v>2</v>
      </c>
      <c r="I1320">
        <v>1</v>
      </c>
      <c r="J1320">
        <v>1</v>
      </c>
      <c r="K1320" t="s">
        <v>14867</v>
      </c>
    </row>
    <row r="1321" spans="1:11" hidden="1" x14ac:dyDescent="0.15">
      <c r="A1321" t="s">
        <v>12048</v>
      </c>
      <c r="B1321">
        <v>2</v>
      </c>
      <c r="C1321">
        <v>4558.1843385905004</v>
      </c>
      <c r="D1321">
        <v>4560.9692100000002</v>
      </c>
      <c r="E1321">
        <v>1</v>
      </c>
      <c r="F1321" t="s">
        <v>17</v>
      </c>
      <c r="G1321">
        <v>2</v>
      </c>
      <c r="I1321">
        <v>1</v>
      </c>
      <c r="J1321">
        <v>1</v>
      </c>
      <c r="K1321" t="s">
        <v>14867</v>
      </c>
    </row>
    <row r="1322" spans="1:11" hidden="1" x14ac:dyDescent="0.15">
      <c r="A1322" t="s">
        <v>12050</v>
      </c>
      <c r="B1322">
        <v>2</v>
      </c>
      <c r="C1322">
        <v>2655.3901016220998</v>
      </c>
      <c r="D1322">
        <v>2656.9755399999999</v>
      </c>
      <c r="E1322">
        <v>4</v>
      </c>
      <c r="F1322" t="s">
        <v>12051</v>
      </c>
      <c r="G1322">
        <v>2</v>
      </c>
      <c r="I1322">
        <v>1</v>
      </c>
      <c r="J1322">
        <v>1</v>
      </c>
      <c r="K1322" t="s">
        <v>14867</v>
      </c>
    </row>
    <row r="1323" spans="1:11" hidden="1" x14ac:dyDescent="0.15">
      <c r="A1323" t="s">
        <v>12053</v>
      </c>
      <c r="B1323">
        <v>2</v>
      </c>
      <c r="C1323">
        <v>3436.6972422598001</v>
      </c>
      <c r="D1323">
        <v>3438.78586</v>
      </c>
      <c r="E1323">
        <v>2</v>
      </c>
      <c r="F1323" t="s">
        <v>12054</v>
      </c>
      <c r="G1323">
        <v>2</v>
      </c>
      <c r="I1323">
        <v>1</v>
      </c>
      <c r="J1323">
        <v>1</v>
      </c>
      <c r="K1323" t="s">
        <v>14867</v>
      </c>
    </row>
    <row r="1324" spans="1:11" hidden="1" x14ac:dyDescent="0.15">
      <c r="A1324" t="s">
        <v>12056</v>
      </c>
      <c r="B1324">
        <v>2</v>
      </c>
      <c r="C1324">
        <v>3528.6904427003001</v>
      </c>
      <c r="D1324">
        <v>3530.8983349999999</v>
      </c>
      <c r="E1324">
        <v>1</v>
      </c>
      <c r="F1324" t="s">
        <v>1817</v>
      </c>
      <c r="G1324">
        <v>2</v>
      </c>
      <c r="I1324">
        <v>1</v>
      </c>
      <c r="J1324">
        <v>1</v>
      </c>
      <c r="K1324" t="s">
        <v>14867</v>
      </c>
    </row>
    <row r="1325" spans="1:11" hidden="1" x14ac:dyDescent="0.15">
      <c r="A1325" t="s">
        <v>12057</v>
      </c>
      <c r="B1325">
        <v>2</v>
      </c>
      <c r="C1325">
        <v>2090.1484021567999</v>
      </c>
      <c r="D1325">
        <v>2091.3679000000002</v>
      </c>
      <c r="E1325">
        <v>1</v>
      </c>
      <c r="F1325" t="s">
        <v>40</v>
      </c>
      <c r="G1325">
        <v>2</v>
      </c>
      <c r="I1325">
        <v>1</v>
      </c>
      <c r="J1325">
        <v>1</v>
      </c>
      <c r="K1325" t="s">
        <v>14867</v>
      </c>
    </row>
    <row r="1326" spans="1:11" hidden="1" x14ac:dyDescent="0.15">
      <c r="A1326" t="s">
        <v>12060</v>
      </c>
      <c r="B1326">
        <v>2</v>
      </c>
      <c r="C1326">
        <v>3433.7915410975002</v>
      </c>
      <c r="D1326">
        <v>3435.895235</v>
      </c>
      <c r="E1326">
        <v>2</v>
      </c>
      <c r="F1326" t="s">
        <v>9458</v>
      </c>
      <c r="G1326">
        <v>2</v>
      </c>
      <c r="I1326">
        <v>1</v>
      </c>
      <c r="J1326">
        <v>1</v>
      </c>
      <c r="K1326" t="s">
        <v>14867</v>
      </c>
    </row>
    <row r="1327" spans="1:11" hidden="1" x14ac:dyDescent="0.15">
      <c r="A1327" t="s">
        <v>12066</v>
      </c>
      <c r="B1327">
        <v>2</v>
      </c>
      <c r="C1327">
        <v>2782.4309633838002</v>
      </c>
      <c r="D1327">
        <v>2784.1100999999999</v>
      </c>
      <c r="E1327">
        <v>4</v>
      </c>
      <c r="F1327" t="s">
        <v>10560</v>
      </c>
      <c r="G1327">
        <v>2</v>
      </c>
      <c r="I1327">
        <v>1</v>
      </c>
      <c r="J1327">
        <v>1</v>
      </c>
      <c r="K1327" t="s">
        <v>14867</v>
      </c>
    </row>
    <row r="1328" spans="1:11" hidden="1" x14ac:dyDescent="0.15">
      <c r="A1328" t="s">
        <v>12067</v>
      </c>
      <c r="B1328">
        <v>2</v>
      </c>
      <c r="C1328">
        <v>2692.5163521373001</v>
      </c>
      <c r="D1328">
        <v>2694.1298999999999</v>
      </c>
      <c r="E1328">
        <v>9</v>
      </c>
      <c r="F1328" t="s">
        <v>10108</v>
      </c>
      <c r="G1328">
        <v>2</v>
      </c>
      <c r="I1328">
        <v>1</v>
      </c>
      <c r="J1328">
        <v>1</v>
      </c>
      <c r="K1328" t="s">
        <v>14867</v>
      </c>
    </row>
    <row r="1329" spans="1:11" hidden="1" x14ac:dyDescent="0.15">
      <c r="A1329" t="s">
        <v>12069</v>
      </c>
      <c r="B1329">
        <v>2</v>
      </c>
      <c r="C1329">
        <v>3112.5411824969001</v>
      </c>
      <c r="D1329">
        <v>3114.32798</v>
      </c>
      <c r="E1329">
        <v>3</v>
      </c>
      <c r="F1329" t="s">
        <v>12026</v>
      </c>
      <c r="G1329">
        <v>2</v>
      </c>
      <c r="I1329">
        <v>2</v>
      </c>
      <c r="K1329" t="s">
        <v>14867</v>
      </c>
    </row>
    <row r="1330" spans="1:11" hidden="1" x14ac:dyDescent="0.15">
      <c r="A1330" t="s">
        <v>12071</v>
      </c>
      <c r="B1330">
        <v>2</v>
      </c>
      <c r="C1330">
        <v>1014.4552782129</v>
      </c>
      <c r="D1330">
        <v>1015.10184</v>
      </c>
      <c r="E1330">
        <v>1</v>
      </c>
      <c r="F1330" t="s">
        <v>22</v>
      </c>
      <c r="G1330">
        <v>2</v>
      </c>
      <c r="H1330">
        <v>1</v>
      </c>
      <c r="I1330">
        <v>1</v>
      </c>
      <c r="K1330" t="s">
        <v>14867</v>
      </c>
    </row>
    <row r="1331" spans="1:11" hidden="1" x14ac:dyDescent="0.15">
      <c r="A1331" t="s">
        <v>12073</v>
      </c>
      <c r="B1331">
        <v>2</v>
      </c>
      <c r="C1331">
        <v>1156.5070393898</v>
      </c>
      <c r="D1331">
        <v>1157.2465549999999</v>
      </c>
      <c r="E1331">
        <v>1</v>
      </c>
      <c r="F1331" t="s">
        <v>17</v>
      </c>
      <c r="G1331">
        <v>2</v>
      </c>
      <c r="H1331">
        <v>2</v>
      </c>
      <c r="K1331" t="s">
        <v>14867</v>
      </c>
    </row>
    <row r="1332" spans="1:11" hidden="1" x14ac:dyDescent="0.15">
      <c r="A1332" t="s">
        <v>12074</v>
      </c>
      <c r="B1332">
        <v>2</v>
      </c>
      <c r="C1332">
        <v>1092.5199869597</v>
      </c>
      <c r="D1332">
        <v>1093.1474800000001</v>
      </c>
      <c r="E1332">
        <v>1</v>
      </c>
      <c r="F1332" t="s">
        <v>22</v>
      </c>
      <c r="G1332">
        <v>2</v>
      </c>
      <c r="H1332">
        <v>2</v>
      </c>
      <c r="K1332" t="s">
        <v>14867</v>
      </c>
    </row>
    <row r="1333" spans="1:11" hidden="1" x14ac:dyDescent="0.15">
      <c r="A1333" t="s">
        <v>12075</v>
      </c>
      <c r="B1333">
        <v>2</v>
      </c>
      <c r="C1333">
        <v>1040.5502244556001</v>
      </c>
      <c r="D1333">
        <v>1041.1557399999999</v>
      </c>
      <c r="E1333">
        <v>2</v>
      </c>
      <c r="F1333" t="s">
        <v>8778</v>
      </c>
      <c r="G1333">
        <v>2</v>
      </c>
      <c r="H1333">
        <v>1</v>
      </c>
      <c r="I1333">
        <v>1</v>
      </c>
      <c r="K1333" t="s">
        <v>14867</v>
      </c>
    </row>
    <row r="1334" spans="1:11" hidden="1" x14ac:dyDescent="0.15">
      <c r="A1334" t="s">
        <v>12077</v>
      </c>
      <c r="B1334">
        <v>2</v>
      </c>
      <c r="C1334">
        <v>1001.5393254183</v>
      </c>
      <c r="D1334">
        <v>1002.1197</v>
      </c>
      <c r="E1334">
        <v>1</v>
      </c>
      <c r="F1334" t="s">
        <v>144</v>
      </c>
      <c r="G1334">
        <v>2</v>
      </c>
      <c r="H1334">
        <v>2</v>
      </c>
      <c r="K1334" t="s">
        <v>14867</v>
      </c>
    </row>
    <row r="1335" spans="1:11" hidden="1" x14ac:dyDescent="0.15">
      <c r="A1335" t="s">
        <v>12079</v>
      </c>
      <c r="B1335">
        <v>2</v>
      </c>
      <c r="C1335">
        <v>912.40111775529999</v>
      </c>
      <c r="D1335">
        <v>913.002115</v>
      </c>
      <c r="E1335">
        <v>1</v>
      </c>
      <c r="F1335" t="s">
        <v>26</v>
      </c>
      <c r="G1335">
        <v>2</v>
      </c>
      <c r="H1335">
        <v>2</v>
      </c>
      <c r="K1335" t="s">
        <v>14867</v>
      </c>
    </row>
    <row r="1336" spans="1:11" hidden="1" x14ac:dyDescent="0.15">
      <c r="A1336" t="s">
        <v>12082</v>
      </c>
      <c r="B1336">
        <v>2</v>
      </c>
      <c r="C1336">
        <v>930.53859713680004</v>
      </c>
      <c r="D1336">
        <v>931.08486000000005</v>
      </c>
      <c r="E1336">
        <v>2</v>
      </c>
      <c r="F1336" t="s">
        <v>9233</v>
      </c>
      <c r="G1336">
        <v>2</v>
      </c>
      <c r="H1336">
        <v>2</v>
      </c>
      <c r="K1336" t="s">
        <v>14867</v>
      </c>
    </row>
    <row r="1337" spans="1:11" hidden="1" x14ac:dyDescent="0.15">
      <c r="A1337" t="s">
        <v>12084</v>
      </c>
      <c r="B1337">
        <v>2</v>
      </c>
      <c r="C1337">
        <v>1125.5567068170001</v>
      </c>
      <c r="D1337">
        <v>1126.222</v>
      </c>
      <c r="E1337">
        <v>2</v>
      </c>
      <c r="F1337" t="s">
        <v>8957</v>
      </c>
      <c r="G1337">
        <v>2</v>
      </c>
      <c r="H1337">
        <v>2</v>
      </c>
      <c r="K1337" t="s">
        <v>14867</v>
      </c>
    </row>
    <row r="1338" spans="1:11" hidden="1" x14ac:dyDescent="0.15">
      <c r="A1338" t="s">
        <v>12085</v>
      </c>
      <c r="B1338">
        <v>2</v>
      </c>
      <c r="C1338">
        <v>2308.0567461956002</v>
      </c>
      <c r="D1338">
        <v>2309.3597599999998</v>
      </c>
      <c r="E1338">
        <v>1</v>
      </c>
      <c r="F1338" t="s">
        <v>38</v>
      </c>
      <c r="G1338">
        <v>2</v>
      </c>
      <c r="H1338">
        <v>2</v>
      </c>
      <c r="K1338" t="s">
        <v>14867</v>
      </c>
    </row>
    <row r="1339" spans="1:11" hidden="1" x14ac:dyDescent="0.15">
      <c r="A1339" t="s">
        <v>12086</v>
      </c>
      <c r="B1339">
        <v>2</v>
      </c>
      <c r="C1339">
        <v>896.4062027553</v>
      </c>
      <c r="D1339">
        <v>897.00720000000001</v>
      </c>
      <c r="E1339">
        <v>1</v>
      </c>
      <c r="F1339" t="s">
        <v>26</v>
      </c>
      <c r="G1339">
        <v>2</v>
      </c>
      <c r="H1339">
        <v>2</v>
      </c>
      <c r="K1339" t="s">
        <v>14867</v>
      </c>
    </row>
    <row r="1340" spans="1:11" hidden="1" x14ac:dyDescent="0.15">
      <c r="A1340" t="s">
        <v>12087</v>
      </c>
      <c r="B1340">
        <v>2</v>
      </c>
      <c r="C1340">
        <v>1016.529095083</v>
      </c>
      <c r="D1340">
        <v>1017.13588</v>
      </c>
      <c r="E1340">
        <v>2</v>
      </c>
      <c r="F1340" t="s">
        <v>8856</v>
      </c>
      <c r="G1340">
        <v>2</v>
      </c>
      <c r="H1340">
        <v>1</v>
      </c>
      <c r="I1340">
        <v>1</v>
      </c>
      <c r="K1340" t="s">
        <v>14867</v>
      </c>
    </row>
    <row r="1341" spans="1:11" hidden="1" x14ac:dyDescent="0.15">
      <c r="A1341" t="s">
        <v>12088</v>
      </c>
      <c r="B1341">
        <v>2</v>
      </c>
      <c r="C1341">
        <v>1289.7568036082</v>
      </c>
      <c r="D1341">
        <v>1290.5142599999999</v>
      </c>
      <c r="E1341">
        <v>2</v>
      </c>
      <c r="F1341" t="s">
        <v>11327</v>
      </c>
      <c r="G1341">
        <v>2</v>
      </c>
      <c r="H1341">
        <v>2</v>
      </c>
      <c r="K1341" t="s">
        <v>14867</v>
      </c>
    </row>
    <row r="1342" spans="1:11" hidden="1" x14ac:dyDescent="0.15">
      <c r="A1342" t="s">
        <v>12089</v>
      </c>
      <c r="B1342">
        <v>2</v>
      </c>
      <c r="C1342">
        <v>1174.5982372807</v>
      </c>
      <c r="D1342">
        <v>1175.29108</v>
      </c>
      <c r="E1342">
        <v>2</v>
      </c>
      <c r="F1342" t="s">
        <v>12090</v>
      </c>
      <c r="G1342">
        <v>2</v>
      </c>
      <c r="H1342">
        <v>2</v>
      </c>
      <c r="K1342" t="s">
        <v>14867</v>
      </c>
    </row>
    <row r="1343" spans="1:11" hidden="1" x14ac:dyDescent="0.15">
      <c r="A1343" t="s">
        <v>12091</v>
      </c>
      <c r="B1343">
        <v>2</v>
      </c>
      <c r="C1343">
        <v>1157.6226778922</v>
      </c>
      <c r="D1343">
        <v>1158.37158</v>
      </c>
      <c r="E1343">
        <v>1</v>
      </c>
      <c r="F1343" t="s">
        <v>42</v>
      </c>
      <c r="G1343">
        <v>2</v>
      </c>
      <c r="H1343">
        <v>1</v>
      </c>
      <c r="I1343">
        <v>1</v>
      </c>
      <c r="K1343" t="s">
        <v>14867</v>
      </c>
    </row>
    <row r="1344" spans="1:11" hidden="1" x14ac:dyDescent="0.15">
      <c r="A1344" t="s">
        <v>12092</v>
      </c>
      <c r="B1344">
        <v>2</v>
      </c>
      <c r="C1344">
        <v>1196.6401020953999</v>
      </c>
      <c r="D1344">
        <v>1197.3381199999999</v>
      </c>
      <c r="E1344">
        <v>1</v>
      </c>
      <c r="F1344" t="s">
        <v>168</v>
      </c>
      <c r="G1344">
        <v>2</v>
      </c>
      <c r="H1344">
        <v>2</v>
      </c>
      <c r="K1344" t="s">
        <v>14867</v>
      </c>
    </row>
    <row r="1345" spans="1:11" hidden="1" x14ac:dyDescent="0.15">
      <c r="A1345" t="s">
        <v>12093</v>
      </c>
      <c r="B1345">
        <v>2</v>
      </c>
      <c r="C1345">
        <v>1019.503608614</v>
      </c>
      <c r="D1345">
        <v>1020.09676</v>
      </c>
      <c r="E1345">
        <v>4</v>
      </c>
      <c r="F1345" t="s">
        <v>9013</v>
      </c>
      <c r="G1345">
        <v>2</v>
      </c>
      <c r="H1345">
        <v>1</v>
      </c>
      <c r="I1345">
        <v>1</v>
      </c>
      <c r="K1345" t="s">
        <v>14867</v>
      </c>
    </row>
    <row r="1346" spans="1:11" hidden="1" x14ac:dyDescent="0.15">
      <c r="A1346" t="s">
        <v>12094</v>
      </c>
      <c r="B1346">
        <v>2</v>
      </c>
      <c r="C1346">
        <v>1310.7081816606001</v>
      </c>
      <c r="D1346">
        <v>1311.4805200000001</v>
      </c>
      <c r="E1346">
        <v>2</v>
      </c>
      <c r="F1346" t="s">
        <v>12095</v>
      </c>
      <c r="G1346">
        <v>2</v>
      </c>
      <c r="H1346">
        <v>2</v>
      </c>
      <c r="K1346" t="s">
        <v>14867</v>
      </c>
    </row>
    <row r="1347" spans="1:11" hidden="1" x14ac:dyDescent="0.15">
      <c r="A1347" t="s">
        <v>12097</v>
      </c>
      <c r="B1347">
        <v>2</v>
      </c>
      <c r="C1347">
        <v>1349.6503324307</v>
      </c>
      <c r="D1347">
        <v>1350.47174</v>
      </c>
      <c r="E1347">
        <v>1</v>
      </c>
      <c r="F1347" t="s">
        <v>498</v>
      </c>
      <c r="G1347">
        <v>2</v>
      </c>
      <c r="H1347">
        <v>2</v>
      </c>
      <c r="K1347" t="s">
        <v>14867</v>
      </c>
    </row>
    <row r="1348" spans="1:11" hidden="1" x14ac:dyDescent="0.15">
      <c r="A1348" t="s">
        <v>12098</v>
      </c>
      <c r="B1348">
        <v>2</v>
      </c>
      <c r="C1348">
        <v>1088.5866099619</v>
      </c>
      <c r="D1348">
        <v>1089.2416000000001</v>
      </c>
      <c r="E1348">
        <v>3</v>
      </c>
      <c r="F1348" t="s">
        <v>11920</v>
      </c>
      <c r="G1348">
        <v>2</v>
      </c>
      <c r="H1348">
        <v>1</v>
      </c>
      <c r="I1348">
        <v>1</v>
      </c>
      <c r="K1348" t="s">
        <v>14867</v>
      </c>
    </row>
    <row r="1349" spans="1:11" hidden="1" x14ac:dyDescent="0.15">
      <c r="A1349" t="s">
        <v>12101</v>
      </c>
      <c r="B1349">
        <v>2</v>
      </c>
      <c r="C1349">
        <v>828.50690307790001</v>
      </c>
      <c r="D1349">
        <v>828.99621999999999</v>
      </c>
      <c r="E1349">
        <v>1</v>
      </c>
      <c r="F1349" t="s">
        <v>496</v>
      </c>
      <c r="G1349">
        <v>2</v>
      </c>
      <c r="H1349">
        <v>2</v>
      </c>
      <c r="K1349" t="s">
        <v>14867</v>
      </c>
    </row>
    <row r="1350" spans="1:11" hidden="1" x14ac:dyDescent="0.15">
      <c r="A1350" t="s">
        <v>12102</v>
      </c>
      <c r="B1350">
        <v>2</v>
      </c>
      <c r="C1350">
        <v>1422.7023806320999</v>
      </c>
      <c r="D1350">
        <v>1423.5589600000001</v>
      </c>
      <c r="E1350">
        <v>2</v>
      </c>
      <c r="F1350" t="s">
        <v>10964</v>
      </c>
      <c r="G1350">
        <v>2</v>
      </c>
      <c r="H1350">
        <v>1</v>
      </c>
      <c r="I1350">
        <v>1</v>
      </c>
      <c r="K1350" t="s">
        <v>14867</v>
      </c>
    </row>
    <row r="1351" spans="1:11" hidden="1" x14ac:dyDescent="0.15">
      <c r="A1351" t="s">
        <v>12104</v>
      </c>
      <c r="B1351">
        <v>2</v>
      </c>
      <c r="C1351">
        <v>1202.6295374091001</v>
      </c>
      <c r="D1351">
        <v>1203.3442399999999</v>
      </c>
      <c r="E1351">
        <v>7</v>
      </c>
      <c r="F1351" t="s">
        <v>10666</v>
      </c>
      <c r="G1351">
        <v>2</v>
      </c>
      <c r="H1351">
        <v>1</v>
      </c>
      <c r="I1351">
        <v>1</v>
      </c>
      <c r="K1351" t="s">
        <v>14867</v>
      </c>
    </row>
    <row r="1352" spans="1:11" hidden="1" x14ac:dyDescent="0.15">
      <c r="A1352" t="s">
        <v>12105</v>
      </c>
      <c r="B1352">
        <v>2</v>
      </c>
      <c r="C1352">
        <v>1109.5968402972001</v>
      </c>
      <c r="D1352">
        <v>1110.2575200000001</v>
      </c>
      <c r="E1352">
        <v>4</v>
      </c>
      <c r="F1352" t="s">
        <v>9476</v>
      </c>
      <c r="G1352">
        <v>2</v>
      </c>
      <c r="H1352">
        <v>2</v>
      </c>
      <c r="K1352" t="s">
        <v>14867</v>
      </c>
    </row>
    <row r="1353" spans="1:11" hidden="1" x14ac:dyDescent="0.15">
      <c r="A1353" t="s">
        <v>12108</v>
      </c>
      <c r="B1353">
        <v>2</v>
      </c>
      <c r="C1353">
        <v>1421.6463096852999</v>
      </c>
      <c r="D1353">
        <v>1422.4946399999999</v>
      </c>
      <c r="E1353">
        <v>1</v>
      </c>
      <c r="F1353" t="s">
        <v>3813</v>
      </c>
      <c r="G1353">
        <v>2</v>
      </c>
      <c r="H1353">
        <v>2</v>
      </c>
      <c r="K1353" t="s">
        <v>14867</v>
      </c>
    </row>
    <row r="1354" spans="1:11" hidden="1" x14ac:dyDescent="0.15">
      <c r="A1354" t="s">
        <v>12109</v>
      </c>
      <c r="B1354">
        <v>2</v>
      </c>
      <c r="C1354">
        <v>811.55312498900003</v>
      </c>
      <c r="D1354">
        <v>812.05182000000002</v>
      </c>
      <c r="E1354">
        <v>1</v>
      </c>
      <c r="F1354" t="s">
        <v>354</v>
      </c>
      <c r="G1354">
        <v>2</v>
      </c>
      <c r="H1354">
        <v>2</v>
      </c>
      <c r="K1354" t="s">
        <v>14867</v>
      </c>
    </row>
    <row r="1355" spans="1:11" hidden="1" x14ac:dyDescent="0.15">
      <c r="A1355" t="s">
        <v>12111</v>
      </c>
      <c r="B1355">
        <v>2</v>
      </c>
      <c r="C1355">
        <v>1288.6445355462999</v>
      </c>
      <c r="D1355">
        <v>1289.45838</v>
      </c>
      <c r="E1355">
        <v>1</v>
      </c>
      <c r="F1355" t="s">
        <v>724</v>
      </c>
      <c r="G1355">
        <v>2</v>
      </c>
      <c r="H1355">
        <v>2</v>
      </c>
      <c r="K1355" t="s">
        <v>14867</v>
      </c>
    </row>
    <row r="1356" spans="1:11" hidden="1" x14ac:dyDescent="0.15">
      <c r="A1356" t="s">
        <v>12112</v>
      </c>
      <c r="B1356">
        <v>2</v>
      </c>
      <c r="C1356">
        <v>1484.7470863624001</v>
      </c>
      <c r="D1356">
        <v>1485.59536</v>
      </c>
      <c r="E1356">
        <v>1</v>
      </c>
      <c r="F1356" t="s">
        <v>730</v>
      </c>
      <c r="G1356">
        <v>2</v>
      </c>
      <c r="H1356">
        <v>1</v>
      </c>
      <c r="J1356">
        <v>1</v>
      </c>
      <c r="K1356" t="s">
        <v>14867</v>
      </c>
    </row>
    <row r="1357" spans="1:11" hidden="1" x14ac:dyDescent="0.15">
      <c r="A1357" t="s">
        <v>12113</v>
      </c>
      <c r="B1357">
        <v>2</v>
      </c>
      <c r="C1357">
        <v>1576.6503450616001</v>
      </c>
      <c r="D1357">
        <v>1577.63912</v>
      </c>
      <c r="E1357">
        <v>1</v>
      </c>
      <c r="F1357" t="s">
        <v>83</v>
      </c>
      <c r="G1357">
        <v>2</v>
      </c>
      <c r="H1357">
        <v>1</v>
      </c>
      <c r="I1357">
        <v>1</v>
      </c>
      <c r="K1357" t="s">
        <v>14867</v>
      </c>
    </row>
    <row r="1358" spans="1:11" hidden="1" x14ac:dyDescent="0.15">
      <c r="A1358" t="s">
        <v>12114</v>
      </c>
      <c r="B1358">
        <v>2</v>
      </c>
      <c r="C1358">
        <v>1451.7044932662</v>
      </c>
      <c r="D1358">
        <v>1452.5669800000001</v>
      </c>
      <c r="E1358">
        <v>1</v>
      </c>
      <c r="F1358" t="s">
        <v>3815</v>
      </c>
      <c r="G1358">
        <v>2</v>
      </c>
      <c r="H1358">
        <v>2</v>
      </c>
      <c r="K1358" t="s">
        <v>14867</v>
      </c>
    </row>
    <row r="1359" spans="1:11" hidden="1" x14ac:dyDescent="0.15">
      <c r="A1359" t="s">
        <v>12119</v>
      </c>
      <c r="B1359">
        <v>2</v>
      </c>
      <c r="C1359">
        <v>1591.8318191462999</v>
      </c>
      <c r="D1359">
        <v>1592.7556910000001</v>
      </c>
      <c r="E1359">
        <v>2</v>
      </c>
      <c r="F1359" t="s">
        <v>12120</v>
      </c>
      <c r="G1359">
        <v>2</v>
      </c>
      <c r="H1359">
        <v>1</v>
      </c>
      <c r="I1359">
        <v>1</v>
      </c>
      <c r="K1359" t="s">
        <v>14867</v>
      </c>
    </row>
    <row r="1360" spans="1:11" hidden="1" x14ac:dyDescent="0.15">
      <c r="A1360" t="s">
        <v>12121</v>
      </c>
      <c r="B1360">
        <v>2</v>
      </c>
      <c r="C1360">
        <v>1014.6073454039999</v>
      </c>
      <c r="D1360">
        <v>1015.20458</v>
      </c>
      <c r="E1360">
        <v>4</v>
      </c>
      <c r="F1360" t="s">
        <v>9476</v>
      </c>
      <c r="G1360">
        <v>2</v>
      </c>
      <c r="H1360">
        <v>2</v>
      </c>
      <c r="K1360" t="s">
        <v>14867</v>
      </c>
    </row>
    <row r="1361" spans="1:11" hidden="1" x14ac:dyDescent="0.15">
      <c r="A1361" t="s">
        <v>12122</v>
      </c>
      <c r="B1361">
        <v>2</v>
      </c>
      <c r="C1361">
        <v>983.61276513289999</v>
      </c>
      <c r="D1361">
        <v>984.19384000000002</v>
      </c>
      <c r="E1361">
        <v>1</v>
      </c>
      <c r="F1361" t="s">
        <v>5930</v>
      </c>
      <c r="G1361">
        <v>2</v>
      </c>
      <c r="H1361">
        <v>1</v>
      </c>
      <c r="J1361">
        <v>1</v>
      </c>
      <c r="K1361" t="s">
        <v>14867</v>
      </c>
    </row>
    <row r="1362" spans="1:11" hidden="1" x14ac:dyDescent="0.15">
      <c r="A1362" t="s">
        <v>12126</v>
      </c>
      <c r="B1362">
        <v>2</v>
      </c>
      <c r="C1362">
        <v>1911.9901701803001</v>
      </c>
      <c r="D1362">
        <v>1913.09058</v>
      </c>
      <c r="E1362">
        <v>6</v>
      </c>
      <c r="F1362" t="s">
        <v>8976</v>
      </c>
      <c r="G1362">
        <v>2</v>
      </c>
      <c r="H1362">
        <v>2</v>
      </c>
      <c r="K1362" t="s">
        <v>14867</v>
      </c>
    </row>
    <row r="1363" spans="1:11" hidden="1" x14ac:dyDescent="0.15">
      <c r="A1363" t="s">
        <v>12128</v>
      </c>
      <c r="B1363">
        <v>2</v>
      </c>
      <c r="C1363">
        <v>1291.6659824948999</v>
      </c>
      <c r="D1363">
        <v>1292.4341199999999</v>
      </c>
      <c r="E1363">
        <v>6</v>
      </c>
      <c r="F1363" t="s">
        <v>8976</v>
      </c>
      <c r="G1363">
        <v>2</v>
      </c>
      <c r="H1363">
        <v>2</v>
      </c>
      <c r="K1363" t="s">
        <v>14867</v>
      </c>
    </row>
    <row r="1364" spans="1:11" hidden="1" x14ac:dyDescent="0.15">
      <c r="A1364" t="s">
        <v>12129</v>
      </c>
      <c r="B1364">
        <v>2</v>
      </c>
      <c r="C1364">
        <v>1518.7354590436</v>
      </c>
      <c r="D1364">
        <v>1519.6528800000001</v>
      </c>
      <c r="E1364">
        <v>2</v>
      </c>
      <c r="F1364" t="s">
        <v>10687</v>
      </c>
      <c r="G1364">
        <v>2</v>
      </c>
      <c r="H1364">
        <v>2</v>
      </c>
      <c r="K1364" t="s">
        <v>14867</v>
      </c>
    </row>
    <row r="1365" spans="1:11" hidden="1" x14ac:dyDescent="0.15">
      <c r="A1365" t="s">
        <v>12130</v>
      </c>
      <c r="B1365">
        <v>2</v>
      </c>
      <c r="C1365">
        <v>1686.8399412680001</v>
      </c>
      <c r="D1365">
        <v>1687.909435</v>
      </c>
      <c r="E1365">
        <v>1</v>
      </c>
      <c r="F1365" t="s">
        <v>144</v>
      </c>
      <c r="G1365">
        <v>2</v>
      </c>
      <c r="H1365">
        <v>2</v>
      </c>
      <c r="K1365" t="s">
        <v>14867</v>
      </c>
    </row>
    <row r="1366" spans="1:11" hidden="1" x14ac:dyDescent="0.15">
      <c r="A1366" t="s">
        <v>12131</v>
      </c>
      <c r="B1366">
        <v>2</v>
      </c>
      <c r="C1366">
        <v>1493.7224518942</v>
      </c>
      <c r="D1366">
        <v>1494.7051349999999</v>
      </c>
      <c r="E1366">
        <v>1</v>
      </c>
      <c r="F1366" t="s">
        <v>83</v>
      </c>
      <c r="G1366">
        <v>2</v>
      </c>
      <c r="H1366">
        <v>1</v>
      </c>
      <c r="I1366">
        <v>1</v>
      </c>
      <c r="K1366" t="s">
        <v>14867</v>
      </c>
    </row>
    <row r="1367" spans="1:11" hidden="1" x14ac:dyDescent="0.15">
      <c r="A1367" t="s">
        <v>12132</v>
      </c>
      <c r="B1367">
        <v>2</v>
      </c>
      <c r="C1367">
        <v>1304.6612314680001</v>
      </c>
      <c r="D1367">
        <v>1305.4328800000001</v>
      </c>
      <c r="E1367">
        <v>1</v>
      </c>
      <c r="F1367" t="s">
        <v>24</v>
      </c>
      <c r="G1367">
        <v>2</v>
      </c>
      <c r="H1367">
        <v>2</v>
      </c>
      <c r="K1367" t="s">
        <v>14867</v>
      </c>
    </row>
    <row r="1368" spans="1:11" hidden="1" x14ac:dyDescent="0.15">
      <c r="A1368" t="s">
        <v>12133</v>
      </c>
      <c r="B1368">
        <v>2</v>
      </c>
      <c r="C1368">
        <v>1304.6612314680001</v>
      </c>
      <c r="D1368">
        <v>1305.4328800000001</v>
      </c>
      <c r="E1368">
        <v>1</v>
      </c>
      <c r="F1368" t="s">
        <v>567</v>
      </c>
      <c r="G1368">
        <v>2</v>
      </c>
      <c r="H1368">
        <v>2</v>
      </c>
      <c r="K1368" t="s">
        <v>14867</v>
      </c>
    </row>
    <row r="1369" spans="1:11" hidden="1" x14ac:dyDescent="0.15">
      <c r="A1369" t="s">
        <v>12134</v>
      </c>
      <c r="B1369">
        <v>2</v>
      </c>
      <c r="C1369">
        <v>1681.9515402500001</v>
      </c>
      <c r="D1369">
        <v>1682.96038</v>
      </c>
      <c r="E1369">
        <v>4</v>
      </c>
      <c r="F1369" t="s">
        <v>9138</v>
      </c>
      <c r="G1369">
        <v>2</v>
      </c>
      <c r="H1369">
        <v>2</v>
      </c>
      <c r="K1369" t="s">
        <v>14867</v>
      </c>
    </row>
    <row r="1370" spans="1:11" hidden="1" x14ac:dyDescent="0.15">
      <c r="A1370" t="s">
        <v>12135</v>
      </c>
      <c r="B1370">
        <v>2</v>
      </c>
      <c r="C1370">
        <v>1237.5648882418</v>
      </c>
      <c r="D1370">
        <v>1238.36682</v>
      </c>
      <c r="E1370">
        <v>1</v>
      </c>
      <c r="F1370" t="s">
        <v>22</v>
      </c>
      <c r="G1370">
        <v>2</v>
      </c>
      <c r="H1370">
        <v>1</v>
      </c>
      <c r="I1370">
        <v>1</v>
      </c>
      <c r="K1370" t="s">
        <v>14867</v>
      </c>
    </row>
    <row r="1371" spans="1:11" hidden="1" x14ac:dyDescent="0.15">
      <c r="A1371" t="s">
        <v>12136</v>
      </c>
      <c r="B1371">
        <v>2</v>
      </c>
      <c r="C1371">
        <v>1266.5814776354</v>
      </c>
      <c r="D1371">
        <v>1267.3829599999999</v>
      </c>
      <c r="E1371">
        <v>3</v>
      </c>
      <c r="F1371" t="s">
        <v>8916</v>
      </c>
      <c r="G1371">
        <v>2</v>
      </c>
      <c r="H1371">
        <v>2</v>
      </c>
      <c r="K1371" t="s">
        <v>14867</v>
      </c>
    </row>
    <row r="1372" spans="1:11" hidden="1" x14ac:dyDescent="0.15">
      <c r="A1372" t="s">
        <v>12140</v>
      </c>
      <c r="B1372">
        <v>2</v>
      </c>
      <c r="C1372">
        <v>1334.7081816606001</v>
      </c>
      <c r="D1372">
        <v>1335.5019199999999</v>
      </c>
      <c r="E1372">
        <v>1</v>
      </c>
      <c r="F1372" t="s">
        <v>724</v>
      </c>
      <c r="G1372">
        <v>2</v>
      </c>
      <c r="H1372">
        <v>1</v>
      </c>
      <c r="I1372">
        <v>1</v>
      </c>
      <c r="K1372" t="s">
        <v>14867</v>
      </c>
    </row>
    <row r="1373" spans="1:11" hidden="1" x14ac:dyDescent="0.15">
      <c r="A1373" t="s">
        <v>12141</v>
      </c>
      <c r="B1373">
        <v>2</v>
      </c>
      <c r="C1373">
        <v>1722.7844601813999</v>
      </c>
      <c r="D1373">
        <v>1723.9520500000001</v>
      </c>
      <c r="E1373">
        <v>1</v>
      </c>
      <c r="F1373" t="s">
        <v>142</v>
      </c>
      <c r="G1373">
        <v>2</v>
      </c>
      <c r="H1373">
        <v>1</v>
      </c>
      <c r="J1373">
        <v>1</v>
      </c>
      <c r="K1373" t="s">
        <v>14867</v>
      </c>
    </row>
    <row r="1374" spans="1:11" hidden="1" x14ac:dyDescent="0.15">
      <c r="A1374" t="s">
        <v>12142</v>
      </c>
      <c r="B1374">
        <v>2</v>
      </c>
      <c r="C1374">
        <v>1686.8940849506</v>
      </c>
      <c r="D1374">
        <v>1687.8907799999999</v>
      </c>
      <c r="E1374">
        <v>4</v>
      </c>
      <c r="F1374" t="s">
        <v>11296</v>
      </c>
      <c r="G1374">
        <v>2</v>
      </c>
      <c r="H1374">
        <v>2</v>
      </c>
      <c r="K1374" t="s">
        <v>14867</v>
      </c>
    </row>
    <row r="1375" spans="1:11" hidden="1" x14ac:dyDescent="0.15">
      <c r="A1375" t="s">
        <v>12143</v>
      </c>
      <c r="B1375">
        <v>2</v>
      </c>
      <c r="C1375">
        <v>1995.9636806583001</v>
      </c>
      <c r="D1375">
        <v>1997.1175800000001</v>
      </c>
      <c r="E1375">
        <v>1</v>
      </c>
      <c r="F1375" t="s">
        <v>15</v>
      </c>
      <c r="G1375">
        <v>2</v>
      </c>
      <c r="H1375">
        <v>1</v>
      </c>
      <c r="I1375">
        <v>1</v>
      </c>
      <c r="K1375" t="s">
        <v>14867</v>
      </c>
    </row>
    <row r="1376" spans="1:11" hidden="1" x14ac:dyDescent="0.15">
      <c r="A1376" t="s">
        <v>12147</v>
      </c>
      <c r="B1376">
        <v>2</v>
      </c>
      <c r="C1376">
        <v>1029.6255742814999</v>
      </c>
      <c r="D1376">
        <v>1030.2952600000001</v>
      </c>
      <c r="E1376">
        <v>1</v>
      </c>
      <c r="F1376" t="s">
        <v>720</v>
      </c>
      <c r="G1376">
        <v>2</v>
      </c>
      <c r="H1376">
        <v>1</v>
      </c>
      <c r="I1376">
        <v>1</v>
      </c>
      <c r="K1376" t="s">
        <v>14867</v>
      </c>
    </row>
    <row r="1377" spans="1:11" hidden="1" x14ac:dyDescent="0.15">
      <c r="A1377" t="s">
        <v>12148</v>
      </c>
      <c r="B1377">
        <v>2</v>
      </c>
      <c r="C1377">
        <v>1609.838480183</v>
      </c>
      <c r="D1377">
        <v>1610.8397399999999</v>
      </c>
      <c r="E1377">
        <v>1</v>
      </c>
      <c r="F1377" t="s">
        <v>1258</v>
      </c>
      <c r="G1377">
        <v>2</v>
      </c>
      <c r="H1377">
        <v>1</v>
      </c>
      <c r="I1377">
        <v>1</v>
      </c>
      <c r="K1377" t="s">
        <v>14867</v>
      </c>
    </row>
    <row r="1378" spans="1:11" hidden="1" x14ac:dyDescent="0.15">
      <c r="A1378" t="s">
        <v>12149</v>
      </c>
      <c r="B1378">
        <v>2</v>
      </c>
      <c r="C1378">
        <v>1171.5185899762</v>
      </c>
      <c r="D1378">
        <v>1172.2423200000001</v>
      </c>
      <c r="E1378">
        <v>1</v>
      </c>
      <c r="F1378" t="s">
        <v>38</v>
      </c>
      <c r="G1378">
        <v>2</v>
      </c>
      <c r="H1378">
        <v>2</v>
      </c>
      <c r="K1378" t="s">
        <v>14867</v>
      </c>
    </row>
    <row r="1379" spans="1:11" hidden="1" x14ac:dyDescent="0.15">
      <c r="A1379" t="s">
        <v>12150</v>
      </c>
      <c r="B1379">
        <v>2</v>
      </c>
      <c r="C1379">
        <v>1310.7346711826001</v>
      </c>
      <c r="D1379">
        <v>1311.5284200000001</v>
      </c>
      <c r="E1379">
        <v>2</v>
      </c>
      <c r="F1379" t="s">
        <v>8856</v>
      </c>
      <c r="G1379">
        <v>2</v>
      </c>
      <c r="H1379">
        <v>1</v>
      </c>
      <c r="I1379">
        <v>1</v>
      </c>
      <c r="K1379" t="s">
        <v>14867</v>
      </c>
    </row>
    <row r="1380" spans="1:11" hidden="1" x14ac:dyDescent="0.15">
      <c r="A1380" t="s">
        <v>12153</v>
      </c>
      <c r="B1380">
        <v>2</v>
      </c>
      <c r="C1380">
        <v>1559.8341276086001</v>
      </c>
      <c r="D1380">
        <v>1560.8097949999999</v>
      </c>
      <c r="E1380">
        <v>2</v>
      </c>
      <c r="F1380" t="s">
        <v>12090</v>
      </c>
      <c r="G1380">
        <v>2</v>
      </c>
      <c r="H1380">
        <v>2</v>
      </c>
      <c r="K1380" t="s">
        <v>14867</v>
      </c>
    </row>
    <row r="1381" spans="1:11" hidden="1" x14ac:dyDescent="0.15">
      <c r="A1381" t="s">
        <v>12154</v>
      </c>
      <c r="B1381">
        <v>2</v>
      </c>
      <c r="C1381">
        <v>1241.738359577</v>
      </c>
      <c r="D1381">
        <v>1242.5061599999999</v>
      </c>
      <c r="E1381">
        <v>1</v>
      </c>
      <c r="F1381" t="s">
        <v>1684</v>
      </c>
      <c r="G1381">
        <v>2</v>
      </c>
      <c r="H1381">
        <v>2</v>
      </c>
      <c r="K1381" t="s">
        <v>14867</v>
      </c>
    </row>
    <row r="1382" spans="1:11" hidden="1" x14ac:dyDescent="0.15">
      <c r="A1382" t="s">
        <v>12155</v>
      </c>
      <c r="B1382">
        <v>2</v>
      </c>
      <c r="C1382">
        <v>1293.7180180654</v>
      </c>
      <c r="D1382">
        <v>1294.49306</v>
      </c>
      <c r="E1382">
        <v>1</v>
      </c>
      <c r="F1382" t="s">
        <v>8624</v>
      </c>
      <c r="G1382">
        <v>2</v>
      </c>
      <c r="H1382">
        <v>2</v>
      </c>
      <c r="K1382" t="s">
        <v>14867</v>
      </c>
    </row>
    <row r="1383" spans="1:11" hidden="1" x14ac:dyDescent="0.15">
      <c r="A1383" t="s">
        <v>12156</v>
      </c>
      <c r="B1383">
        <v>2</v>
      </c>
      <c r="C1383">
        <v>1564.7521717402999</v>
      </c>
      <c r="D1383">
        <v>1565.68156</v>
      </c>
      <c r="E1383">
        <v>3</v>
      </c>
      <c r="F1383" t="s">
        <v>10510</v>
      </c>
      <c r="G1383">
        <v>2</v>
      </c>
      <c r="H1383">
        <v>1</v>
      </c>
      <c r="J1383">
        <v>1</v>
      </c>
      <c r="K1383" t="s">
        <v>14867</v>
      </c>
    </row>
    <row r="1384" spans="1:11" hidden="1" x14ac:dyDescent="0.15">
      <c r="A1384" t="s">
        <v>12158</v>
      </c>
      <c r="B1384">
        <v>2</v>
      </c>
      <c r="C1384">
        <v>1273.7182928369</v>
      </c>
      <c r="D1384">
        <v>1274.5098</v>
      </c>
      <c r="E1384">
        <v>3</v>
      </c>
      <c r="F1384" t="s">
        <v>10606</v>
      </c>
      <c r="G1384">
        <v>2</v>
      </c>
      <c r="H1384">
        <v>2</v>
      </c>
      <c r="K1384" t="s">
        <v>14867</v>
      </c>
    </row>
    <row r="1385" spans="1:11" hidden="1" x14ac:dyDescent="0.15">
      <c r="A1385" t="s">
        <v>12159</v>
      </c>
      <c r="B1385">
        <v>2</v>
      </c>
      <c r="C1385">
        <v>1971.0247178239999</v>
      </c>
      <c r="D1385">
        <v>1972.23866</v>
      </c>
      <c r="E1385">
        <v>3</v>
      </c>
      <c r="F1385" t="s">
        <v>8916</v>
      </c>
      <c r="G1385">
        <v>2</v>
      </c>
      <c r="H1385">
        <v>2</v>
      </c>
      <c r="K1385" t="s">
        <v>14867</v>
      </c>
    </row>
    <row r="1386" spans="1:11" hidden="1" x14ac:dyDescent="0.15">
      <c r="A1386" t="s">
        <v>12160</v>
      </c>
      <c r="B1386">
        <v>2</v>
      </c>
      <c r="C1386">
        <v>1379.7772642788</v>
      </c>
      <c r="D1386">
        <v>1380.5889</v>
      </c>
      <c r="E1386">
        <v>1</v>
      </c>
      <c r="F1386" t="s">
        <v>720</v>
      </c>
      <c r="G1386">
        <v>2</v>
      </c>
      <c r="H1386">
        <v>1</v>
      </c>
      <c r="I1386">
        <v>1</v>
      </c>
      <c r="K1386" t="s">
        <v>14867</v>
      </c>
    </row>
    <row r="1387" spans="1:11" hidden="1" x14ac:dyDescent="0.15">
      <c r="A1387" t="s">
        <v>12167</v>
      </c>
      <c r="B1387">
        <v>2</v>
      </c>
      <c r="C1387">
        <v>1253.6907406824</v>
      </c>
      <c r="D1387">
        <v>1254.4704999999999</v>
      </c>
      <c r="E1387">
        <v>1</v>
      </c>
      <c r="F1387" t="s">
        <v>1258</v>
      </c>
      <c r="G1387">
        <v>2</v>
      </c>
      <c r="H1387">
        <v>2</v>
      </c>
      <c r="K1387" t="s">
        <v>14867</v>
      </c>
    </row>
    <row r="1388" spans="1:11" hidden="1" x14ac:dyDescent="0.15">
      <c r="A1388" t="s">
        <v>12168</v>
      </c>
      <c r="B1388">
        <v>2</v>
      </c>
      <c r="C1388">
        <v>2598.2700930145002</v>
      </c>
      <c r="D1388">
        <v>2599.7967600000002</v>
      </c>
      <c r="E1388">
        <v>1</v>
      </c>
      <c r="F1388" t="s">
        <v>5429</v>
      </c>
      <c r="G1388">
        <v>2</v>
      </c>
      <c r="H1388">
        <v>1</v>
      </c>
      <c r="I1388">
        <v>1</v>
      </c>
      <c r="K1388" t="s">
        <v>14867</v>
      </c>
    </row>
    <row r="1389" spans="1:11" hidden="1" x14ac:dyDescent="0.15">
      <c r="A1389" t="s">
        <v>12170</v>
      </c>
      <c r="B1389">
        <v>2</v>
      </c>
      <c r="C1389">
        <v>1741.7980719313</v>
      </c>
      <c r="D1389">
        <v>1742.8730800000001</v>
      </c>
      <c r="E1389">
        <v>1</v>
      </c>
      <c r="F1389" t="s">
        <v>3819</v>
      </c>
      <c r="G1389">
        <v>2</v>
      </c>
      <c r="H1389">
        <v>1</v>
      </c>
      <c r="I1389">
        <v>1</v>
      </c>
      <c r="K1389" t="s">
        <v>14867</v>
      </c>
    </row>
    <row r="1390" spans="1:11" hidden="1" x14ac:dyDescent="0.15">
      <c r="A1390" t="s">
        <v>12171</v>
      </c>
      <c r="B1390">
        <v>2</v>
      </c>
      <c r="C1390">
        <v>3101.3892554221902</v>
      </c>
      <c r="D1390">
        <v>3103.4193599999999</v>
      </c>
      <c r="E1390">
        <v>1</v>
      </c>
      <c r="F1390" t="s">
        <v>22</v>
      </c>
      <c r="G1390">
        <v>2</v>
      </c>
      <c r="H1390">
        <v>2</v>
      </c>
      <c r="K1390" t="s">
        <v>14867</v>
      </c>
    </row>
    <row r="1391" spans="1:11" hidden="1" x14ac:dyDescent="0.15">
      <c r="A1391" t="s">
        <v>12172</v>
      </c>
      <c r="B1391">
        <v>2</v>
      </c>
      <c r="C1391">
        <v>2416.071405876</v>
      </c>
      <c r="D1391">
        <v>2417.6081399999998</v>
      </c>
      <c r="E1391">
        <v>4</v>
      </c>
      <c r="F1391" t="s">
        <v>9138</v>
      </c>
      <c r="G1391">
        <v>2</v>
      </c>
      <c r="H1391">
        <v>2</v>
      </c>
      <c r="K1391" t="s">
        <v>14867</v>
      </c>
    </row>
    <row r="1392" spans="1:11" hidden="1" x14ac:dyDescent="0.15">
      <c r="A1392" t="s">
        <v>12173</v>
      </c>
      <c r="B1392">
        <v>2</v>
      </c>
      <c r="C1392">
        <v>1392.6885088510001</v>
      </c>
      <c r="D1392">
        <v>1393.4982399999999</v>
      </c>
      <c r="E1392">
        <v>5</v>
      </c>
      <c r="F1392" t="s">
        <v>10614</v>
      </c>
      <c r="G1392">
        <v>2</v>
      </c>
      <c r="H1392">
        <v>2</v>
      </c>
      <c r="K1392" t="s">
        <v>14867</v>
      </c>
    </row>
    <row r="1393" spans="1:11" hidden="1" x14ac:dyDescent="0.15">
      <c r="A1393" t="s">
        <v>12174</v>
      </c>
      <c r="B1393">
        <v>2</v>
      </c>
      <c r="C1393">
        <v>1485.8919001060999</v>
      </c>
      <c r="D1393">
        <v>1486.7969599999999</v>
      </c>
      <c r="E1393">
        <v>1</v>
      </c>
      <c r="F1393" t="s">
        <v>24</v>
      </c>
      <c r="G1393">
        <v>2</v>
      </c>
      <c r="H1393">
        <v>2</v>
      </c>
      <c r="K1393" t="s">
        <v>14867</v>
      </c>
    </row>
    <row r="1394" spans="1:11" hidden="1" x14ac:dyDescent="0.15">
      <c r="A1394" t="s">
        <v>12176</v>
      </c>
      <c r="B1394">
        <v>2</v>
      </c>
      <c r="C1394">
        <v>2533.2013745693998</v>
      </c>
      <c r="D1394">
        <v>2534.861015</v>
      </c>
      <c r="E1394">
        <v>2</v>
      </c>
      <c r="F1394" t="s">
        <v>8856</v>
      </c>
      <c r="G1394">
        <v>2</v>
      </c>
      <c r="H1394">
        <v>2</v>
      </c>
      <c r="K1394" t="s">
        <v>14867</v>
      </c>
    </row>
    <row r="1395" spans="1:11" hidden="1" x14ac:dyDescent="0.15">
      <c r="A1395" t="s">
        <v>12178</v>
      </c>
      <c r="B1395">
        <v>2</v>
      </c>
      <c r="C1395">
        <v>3301.7169192135002</v>
      </c>
      <c r="D1395">
        <v>3303.78334</v>
      </c>
      <c r="E1395">
        <v>2</v>
      </c>
      <c r="F1395" t="s">
        <v>8778</v>
      </c>
      <c r="G1395">
        <v>2</v>
      </c>
      <c r="H1395">
        <v>1</v>
      </c>
      <c r="I1395">
        <v>1</v>
      </c>
      <c r="K1395" t="s">
        <v>14867</v>
      </c>
    </row>
    <row r="1396" spans="1:11" hidden="1" x14ac:dyDescent="0.15">
      <c r="A1396" t="s">
        <v>12179</v>
      </c>
      <c r="B1396">
        <v>2</v>
      </c>
      <c r="C1396">
        <v>3235.7149131074998</v>
      </c>
      <c r="D1396">
        <v>3237.7122800000002</v>
      </c>
      <c r="E1396">
        <v>1</v>
      </c>
      <c r="F1396" t="s">
        <v>15</v>
      </c>
      <c r="G1396">
        <v>2</v>
      </c>
      <c r="H1396">
        <v>2</v>
      </c>
      <c r="K1396" t="s">
        <v>14867</v>
      </c>
    </row>
    <row r="1397" spans="1:11" hidden="1" x14ac:dyDescent="0.15">
      <c r="A1397" t="s">
        <v>12181</v>
      </c>
      <c r="B1397">
        <v>2</v>
      </c>
      <c r="C1397">
        <v>2295.1634430985</v>
      </c>
      <c r="D1397">
        <v>2296.5281799999998</v>
      </c>
      <c r="E1397">
        <v>1</v>
      </c>
      <c r="F1397" t="s">
        <v>955</v>
      </c>
      <c r="G1397">
        <v>2</v>
      </c>
      <c r="H1397">
        <v>2</v>
      </c>
      <c r="K1397" t="s">
        <v>14867</v>
      </c>
    </row>
    <row r="1398" spans="1:11" hidden="1" x14ac:dyDescent="0.15">
      <c r="A1398" t="s">
        <v>12182</v>
      </c>
      <c r="B1398">
        <v>2</v>
      </c>
      <c r="C1398">
        <v>2934.4862338004</v>
      </c>
      <c r="D1398">
        <v>2936.2259800000002</v>
      </c>
      <c r="E1398">
        <v>1</v>
      </c>
      <c r="F1398" t="s">
        <v>1260</v>
      </c>
      <c r="G1398">
        <v>2</v>
      </c>
      <c r="H1398">
        <v>2</v>
      </c>
      <c r="K1398" t="s">
        <v>14867</v>
      </c>
    </row>
    <row r="1399" spans="1:11" hidden="1" x14ac:dyDescent="0.15">
      <c r="A1399" t="s">
        <v>12183</v>
      </c>
      <c r="B1399">
        <v>2</v>
      </c>
      <c r="C1399">
        <v>2365.2628227921</v>
      </c>
      <c r="D1399">
        <v>2366.6595400000001</v>
      </c>
      <c r="E1399">
        <v>5</v>
      </c>
      <c r="F1399" t="s">
        <v>12184</v>
      </c>
      <c r="G1399">
        <v>2</v>
      </c>
      <c r="H1399">
        <v>1</v>
      </c>
      <c r="I1399">
        <v>1</v>
      </c>
      <c r="K1399" t="s">
        <v>14867</v>
      </c>
    </row>
    <row r="1400" spans="1:11" hidden="1" x14ac:dyDescent="0.15">
      <c r="A1400" t="s">
        <v>12186</v>
      </c>
      <c r="B1400">
        <v>2</v>
      </c>
      <c r="C1400">
        <v>1093.4896155644999</v>
      </c>
      <c r="D1400">
        <v>1094.25413</v>
      </c>
      <c r="E1400">
        <v>2</v>
      </c>
      <c r="F1400" t="s">
        <v>8809</v>
      </c>
      <c r="G1400">
        <v>2</v>
      </c>
      <c r="H1400">
        <v>2</v>
      </c>
      <c r="K1400" t="s">
        <v>14867</v>
      </c>
    </row>
    <row r="1401" spans="1:11" hidden="1" x14ac:dyDescent="0.15">
      <c r="A1401" t="s">
        <v>12187</v>
      </c>
      <c r="B1401">
        <v>2</v>
      </c>
      <c r="C1401">
        <v>1740.7411661366</v>
      </c>
      <c r="D1401">
        <v>1741.6881599999999</v>
      </c>
      <c r="E1401">
        <v>2</v>
      </c>
      <c r="F1401" t="s">
        <v>8778</v>
      </c>
      <c r="G1401">
        <v>2</v>
      </c>
      <c r="H1401">
        <v>1</v>
      </c>
      <c r="I1401">
        <v>1</v>
      </c>
      <c r="K1401" t="s">
        <v>14867</v>
      </c>
    </row>
    <row r="1402" spans="1:11" hidden="1" x14ac:dyDescent="0.15">
      <c r="A1402" t="s">
        <v>12188</v>
      </c>
      <c r="B1402">
        <v>2</v>
      </c>
      <c r="C1402">
        <v>1195.5754533060001</v>
      </c>
      <c r="D1402">
        <v>1196.3241149999999</v>
      </c>
      <c r="E1402">
        <v>1</v>
      </c>
      <c r="F1402" t="s">
        <v>28</v>
      </c>
      <c r="G1402">
        <v>2</v>
      </c>
      <c r="H1402">
        <v>2</v>
      </c>
      <c r="K1402" t="s">
        <v>14867</v>
      </c>
    </row>
    <row r="1403" spans="1:11" hidden="1" x14ac:dyDescent="0.15">
      <c r="A1403" t="s">
        <v>12189</v>
      </c>
      <c r="B1403">
        <v>2</v>
      </c>
      <c r="C1403">
        <v>1193.5676654337999</v>
      </c>
      <c r="D1403">
        <v>1194.25136</v>
      </c>
      <c r="E1403">
        <v>1</v>
      </c>
      <c r="F1403" t="s">
        <v>22</v>
      </c>
      <c r="G1403">
        <v>2</v>
      </c>
      <c r="H1403">
        <v>2</v>
      </c>
      <c r="K1403" t="s">
        <v>14867</v>
      </c>
    </row>
    <row r="1404" spans="1:11" hidden="1" x14ac:dyDescent="0.15">
      <c r="A1404" t="s">
        <v>12191</v>
      </c>
      <c r="B1404">
        <v>2</v>
      </c>
      <c r="C1404">
        <v>1962.8416084626999</v>
      </c>
      <c r="D1404">
        <v>1963.9286199999999</v>
      </c>
      <c r="E1404">
        <v>2</v>
      </c>
      <c r="F1404" t="s">
        <v>8809</v>
      </c>
      <c r="G1404">
        <v>2</v>
      </c>
      <c r="H1404">
        <v>2</v>
      </c>
      <c r="K1404" t="s">
        <v>14867</v>
      </c>
    </row>
    <row r="1405" spans="1:11" hidden="1" x14ac:dyDescent="0.15">
      <c r="A1405" t="s">
        <v>12193</v>
      </c>
      <c r="B1405">
        <v>2</v>
      </c>
      <c r="C1405">
        <v>1602.6653435767</v>
      </c>
      <c r="D1405">
        <v>1603.695275</v>
      </c>
      <c r="E1405">
        <v>1</v>
      </c>
      <c r="F1405" t="s">
        <v>142</v>
      </c>
      <c r="G1405">
        <v>2</v>
      </c>
      <c r="H1405">
        <v>2</v>
      </c>
      <c r="K1405" t="s">
        <v>14867</v>
      </c>
    </row>
    <row r="1406" spans="1:11" hidden="1" x14ac:dyDescent="0.15">
      <c r="A1406" t="s">
        <v>12194</v>
      </c>
      <c r="B1406">
        <v>2</v>
      </c>
      <c r="C1406">
        <v>1433.5260088017999</v>
      </c>
      <c r="D1406">
        <v>1434.5118399999999</v>
      </c>
      <c r="E1406">
        <v>2</v>
      </c>
      <c r="F1406" t="s">
        <v>8856</v>
      </c>
      <c r="G1406">
        <v>2</v>
      </c>
      <c r="H1406">
        <v>1</v>
      </c>
      <c r="I1406">
        <v>1</v>
      </c>
      <c r="K1406" t="s">
        <v>14867</v>
      </c>
    </row>
    <row r="1407" spans="1:11" hidden="1" x14ac:dyDescent="0.15">
      <c r="A1407" t="s">
        <v>12195</v>
      </c>
      <c r="B1407">
        <v>2</v>
      </c>
      <c r="C1407">
        <v>1122.5557037640001</v>
      </c>
      <c r="D1407">
        <v>1123.2132200000001</v>
      </c>
      <c r="E1407">
        <v>4</v>
      </c>
      <c r="F1407" t="s">
        <v>12196</v>
      </c>
      <c r="G1407">
        <v>2</v>
      </c>
      <c r="H1407">
        <v>1</v>
      </c>
      <c r="I1407">
        <v>1</v>
      </c>
      <c r="K1407" t="s">
        <v>14867</v>
      </c>
    </row>
    <row r="1408" spans="1:11" hidden="1" x14ac:dyDescent="0.15">
      <c r="A1408" t="s">
        <v>12198</v>
      </c>
      <c r="B1408">
        <v>2</v>
      </c>
      <c r="C1408">
        <v>2010.9005799429001</v>
      </c>
      <c r="D1408">
        <v>2012.1351199999999</v>
      </c>
      <c r="E1408">
        <v>4</v>
      </c>
      <c r="F1408" t="s">
        <v>9138</v>
      </c>
      <c r="G1408">
        <v>2</v>
      </c>
      <c r="H1408">
        <v>2</v>
      </c>
      <c r="K1408" t="s">
        <v>14867</v>
      </c>
    </row>
    <row r="1409" spans="1:11" hidden="1" x14ac:dyDescent="0.15">
      <c r="A1409" t="s">
        <v>12199</v>
      </c>
      <c r="B1409">
        <v>2</v>
      </c>
      <c r="C1409">
        <v>1534.71645493599</v>
      </c>
      <c r="D1409">
        <v>1535.61581999999</v>
      </c>
      <c r="E1409">
        <v>1</v>
      </c>
      <c r="F1409" t="s">
        <v>142</v>
      </c>
      <c r="G1409">
        <v>2</v>
      </c>
      <c r="H1409">
        <v>2</v>
      </c>
      <c r="K1409" t="s">
        <v>14867</v>
      </c>
    </row>
    <row r="1410" spans="1:11" hidden="1" x14ac:dyDescent="0.15">
      <c r="A1410" t="s">
        <v>12201</v>
      </c>
      <c r="B1410">
        <v>2</v>
      </c>
      <c r="C1410">
        <v>1126.5618517744001</v>
      </c>
      <c r="D1410">
        <v>1127.2052200000001</v>
      </c>
      <c r="E1410">
        <v>1</v>
      </c>
      <c r="F1410" t="s">
        <v>1256</v>
      </c>
      <c r="G1410">
        <v>2</v>
      </c>
      <c r="H1410">
        <v>1</v>
      </c>
      <c r="I1410">
        <v>1</v>
      </c>
      <c r="K1410" t="s">
        <v>14867</v>
      </c>
    </row>
    <row r="1411" spans="1:11" hidden="1" x14ac:dyDescent="0.15">
      <c r="A1411" t="s">
        <v>12203</v>
      </c>
      <c r="B1411">
        <v>2</v>
      </c>
      <c r="C1411">
        <v>1315.5172865001</v>
      </c>
      <c r="D1411">
        <v>1316.412955</v>
      </c>
      <c r="E1411">
        <v>1</v>
      </c>
      <c r="F1411" t="s">
        <v>17</v>
      </c>
      <c r="G1411">
        <v>2</v>
      </c>
      <c r="H1411">
        <v>2</v>
      </c>
      <c r="K1411" t="s">
        <v>14867</v>
      </c>
    </row>
    <row r="1412" spans="1:11" hidden="1" x14ac:dyDescent="0.15">
      <c r="A1412" t="s">
        <v>12207</v>
      </c>
      <c r="B1412">
        <v>2</v>
      </c>
      <c r="C1412">
        <v>1423.6261959966</v>
      </c>
      <c r="D1412">
        <v>1424.4690399999999</v>
      </c>
      <c r="E1412">
        <v>2</v>
      </c>
      <c r="F1412" t="s">
        <v>9549</v>
      </c>
      <c r="G1412">
        <v>2</v>
      </c>
      <c r="H1412">
        <v>2</v>
      </c>
      <c r="K1412" t="s">
        <v>14867</v>
      </c>
    </row>
    <row r="1413" spans="1:11" hidden="1" x14ac:dyDescent="0.15">
      <c r="A1413" t="s">
        <v>12208</v>
      </c>
      <c r="B1413">
        <v>2</v>
      </c>
      <c r="C1413">
        <v>1203.5805383060001</v>
      </c>
      <c r="D1413">
        <v>1204.3506</v>
      </c>
      <c r="E1413">
        <v>1</v>
      </c>
      <c r="F1413" t="s">
        <v>720</v>
      </c>
      <c r="G1413">
        <v>2</v>
      </c>
      <c r="H1413">
        <v>1</v>
      </c>
      <c r="I1413">
        <v>1</v>
      </c>
      <c r="K1413" t="s">
        <v>14867</v>
      </c>
    </row>
    <row r="1414" spans="1:11" hidden="1" x14ac:dyDescent="0.15">
      <c r="A1414" t="s">
        <v>12209</v>
      </c>
      <c r="B1414">
        <v>2</v>
      </c>
      <c r="C1414">
        <v>1046.4920408747</v>
      </c>
      <c r="D1414">
        <v>1047.1155000000001</v>
      </c>
      <c r="E1414">
        <v>3</v>
      </c>
      <c r="F1414" t="s">
        <v>10929</v>
      </c>
      <c r="G1414">
        <v>2</v>
      </c>
      <c r="H1414">
        <v>2</v>
      </c>
      <c r="K1414" t="s">
        <v>14867</v>
      </c>
    </row>
    <row r="1415" spans="1:11" hidden="1" x14ac:dyDescent="0.15">
      <c r="A1415" t="s">
        <v>12212</v>
      </c>
      <c r="B1415">
        <v>2</v>
      </c>
      <c r="C1415">
        <v>1112.5825872165001</v>
      </c>
      <c r="D1415">
        <v>1113.2217000000001</v>
      </c>
      <c r="E1415">
        <v>2</v>
      </c>
      <c r="F1415" t="s">
        <v>11449</v>
      </c>
      <c r="G1415">
        <v>2</v>
      </c>
      <c r="H1415">
        <v>1</v>
      </c>
      <c r="I1415">
        <v>1</v>
      </c>
      <c r="K1415" t="s">
        <v>14867</v>
      </c>
    </row>
    <row r="1416" spans="1:11" hidden="1" x14ac:dyDescent="0.15">
      <c r="A1416" t="s">
        <v>12213</v>
      </c>
      <c r="B1416">
        <v>2</v>
      </c>
      <c r="C1416">
        <v>1761.8202639363999</v>
      </c>
      <c r="D1416">
        <v>1762.86294</v>
      </c>
      <c r="E1416">
        <v>5</v>
      </c>
      <c r="F1416" t="s">
        <v>10614</v>
      </c>
      <c r="G1416">
        <v>2</v>
      </c>
      <c r="H1416">
        <v>2</v>
      </c>
      <c r="K1416" t="s">
        <v>14867</v>
      </c>
    </row>
    <row r="1417" spans="1:11" hidden="1" x14ac:dyDescent="0.15">
      <c r="A1417" t="s">
        <v>12214</v>
      </c>
      <c r="B1417">
        <v>2</v>
      </c>
      <c r="C1417">
        <v>1105.6607779579999</v>
      </c>
      <c r="D1417">
        <v>1106.3184799999999</v>
      </c>
      <c r="E1417">
        <v>2</v>
      </c>
      <c r="F1417" t="s">
        <v>8809</v>
      </c>
      <c r="G1417">
        <v>2</v>
      </c>
      <c r="H1417">
        <v>2</v>
      </c>
      <c r="K1417" t="s">
        <v>14867</v>
      </c>
    </row>
    <row r="1418" spans="1:11" hidden="1" x14ac:dyDescent="0.15">
      <c r="A1418" t="s">
        <v>12215</v>
      </c>
      <c r="B1418">
        <v>2</v>
      </c>
      <c r="C1418">
        <v>2580.1543647590001</v>
      </c>
      <c r="D1418">
        <v>2581.7140549999999</v>
      </c>
      <c r="E1418">
        <v>1</v>
      </c>
      <c r="F1418" t="s">
        <v>17</v>
      </c>
      <c r="G1418">
        <v>2</v>
      </c>
      <c r="H1418">
        <v>2</v>
      </c>
      <c r="K1418" t="s">
        <v>14867</v>
      </c>
    </row>
    <row r="1419" spans="1:11" hidden="1" x14ac:dyDescent="0.15">
      <c r="A1419" t="s">
        <v>12216</v>
      </c>
      <c r="B1419">
        <v>2</v>
      </c>
      <c r="C1419">
        <v>1219.5932114822999</v>
      </c>
      <c r="D1419">
        <v>1220.2837999999999</v>
      </c>
      <c r="E1419">
        <v>2</v>
      </c>
      <c r="F1419" t="s">
        <v>10806</v>
      </c>
      <c r="G1419">
        <v>2</v>
      </c>
      <c r="H1419">
        <v>2</v>
      </c>
      <c r="K1419" t="s">
        <v>14867</v>
      </c>
    </row>
    <row r="1420" spans="1:11" hidden="1" x14ac:dyDescent="0.15">
      <c r="A1420" t="s">
        <v>12217</v>
      </c>
      <c r="B1420">
        <v>2</v>
      </c>
      <c r="C1420">
        <v>1586.6704285767</v>
      </c>
      <c r="D1420">
        <v>1587.70036</v>
      </c>
      <c r="E1420">
        <v>1</v>
      </c>
      <c r="F1420" t="s">
        <v>142</v>
      </c>
      <c r="G1420">
        <v>2</v>
      </c>
      <c r="H1420">
        <v>2</v>
      </c>
      <c r="K1420" t="s">
        <v>14867</v>
      </c>
    </row>
    <row r="1421" spans="1:11" hidden="1" x14ac:dyDescent="0.15">
      <c r="A1421" t="s">
        <v>12218</v>
      </c>
      <c r="B1421">
        <v>2</v>
      </c>
      <c r="C1421">
        <v>843.48141660889996</v>
      </c>
      <c r="D1421">
        <v>843.96780000000001</v>
      </c>
      <c r="E1421">
        <v>1</v>
      </c>
      <c r="F1421" t="s">
        <v>28</v>
      </c>
      <c r="G1421">
        <v>2</v>
      </c>
      <c r="H1421">
        <v>2</v>
      </c>
      <c r="K1421" t="s">
        <v>14867</v>
      </c>
    </row>
    <row r="1422" spans="1:11" hidden="1" x14ac:dyDescent="0.15">
      <c r="A1422" t="s">
        <v>12221</v>
      </c>
      <c r="B1422">
        <v>2</v>
      </c>
      <c r="C1422">
        <v>972.52400970509996</v>
      </c>
      <c r="D1422">
        <v>973.08177999999998</v>
      </c>
      <c r="E1422">
        <v>3</v>
      </c>
      <c r="F1422" t="s">
        <v>12222</v>
      </c>
      <c r="G1422">
        <v>2</v>
      </c>
      <c r="H1422">
        <v>2</v>
      </c>
      <c r="K1422" t="s">
        <v>14867</v>
      </c>
    </row>
    <row r="1423" spans="1:11" hidden="1" x14ac:dyDescent="0.15">
      <c r="A1423" t="s">
        <v>12223</v>
      </c>
      <c r="B1423">
        <v>2</v>
      </c>
      <c r="C1423">
        <v>1110.5669371522999</v>
      </c>
      <c r="D1423">
        <v>1111.2058199999999</v>
      </c>
      <c r="E1423">
        <v>1</v>
      </c>
      <c r="F1423" t="s">
        <v>22</v>
      </c>
      <c r="G1423">
        <v>2</v>
      </c>
      <c r="H1423">
        <v>2</v>
      </c>
      <c r="K1423" t="s">
        <v>14867</v>
      </c>
    </row>
    <row r="1424" spans="1:11" hidden="1" x14ac:dyDescent="0.15">
      <c r="A1424" t="s">
        <v>12225</v>
      </c>
      <c r="B1424">
        <v>2</v>
      </c>
      <c r="C1424">
        <v>1016.5866099619</v>
      </c>
      <c r="D1424">
        <v>1017.1774</v>
      </c>
      <c r="E1424">
        <v>1</v>
      </c>
      <c r="F1424" t="s">
        <v>28</v>
      </c>
      <c r="G1424">
        <v>2</v>
      </c>
      <c r="H1424">
        <v>2</v>
      </c>
      <c r="K1424" t="s">
        <v>14867</v>
      </c>
    </row>
    <row r="1425" spans="1:11" hidden="1" x14ac:dyDescent="0.15">
      <c r="A1425" t="s">
        <v>12226</v>
      </c>
      <c r="B1425">
        <v>2</v>
      </c>
      <c r="C1425">
        <v>1589.7507278082001</v>
      </c>
      <c r="D1425">
        <v>1590.72576</v>
      </c>
      <c r="E1425">
        <v>4</v>
      </c>
      <c r="F1425" t="s">
        <v>9013</v>
      </c>
      <c r="G1425">
        <v>2</v>
      </c>
      <c r="H1425">
        <v>2</v>
      </c>
      <c r="K1425" t="s">
        <v>14867</v>
      </c>
    </row>
    <row r="1426" spans="1:11" hidden="1" x14ac:dyDescent="0.15">
      <c r="A1426" t="s">
        <v>12227</v>
      </c>
      <c r="B1426">
        <v>2</v>
      </c>
      <c r="C1426">
        <v>2000.8819420166999</v>
      </c>
      <c r="D1426">
        <v>2002.1791949999999</v>
      </c>
      <c r="E1426">
        <v>1</v>
      </c>
      <c r="F1426" t="s">
        <v>17</v>
      </c>
      <c r="G1426">
        <v>2</v>
      </c>
      <c r="H1426">
        <v>1</v>
      </c>
      <c r="I1426">
        <v>1</v>
      </c>
      <c r="K1426" t="s">
        <v>14867</v>
      </c>
    </row>
    <row r="1427" spans="1:11" hidden="1" x14ac:dyDescent="0.15">
      <c r="A1427" t="s">
        <v>12228</v>
      </c>
      <c r="B1427">
        <v>2</v>
      </c>
      <c r="C1427">
        <v>1255.6520637652</v>
      </c>
      <c r="D1427">
        <v>1256.36556</v>
      </c>
      <c r="E1427">
        <v>1</v>
      </c>
      <c r="F1427" t="s">
        <v>4131</v>
      </c>
      <c r="G1427">
        <v>2</v>
      </c>
      <c r="H1427">
        <v>2</v>
      </c>
      <c r="K1427" t="s">
        <v>14867</v>
      </c>
    </row>
    <row r="1428" spans="1:11" hidden="1" x14ac:dyDescent="0.15">
      <c r="A1428" t="s">
        <v>12229</v>
      </c>
      <c r="B1428">
        <v>2</v>
      </c>
      <c r="C1428">
        <v>1819.7934445854</v>
      </c>
      <c r="D1428">
        <v>1820.922695</v>
      </c>
      <c r="E1428">
        <v>4</v>
      </c>
      <c r="F1428" t="s">
        <v>9013</v>
      </c>
      <c r="G1428">
        <v>2</v>
      </c>
      <c r="H1428">
        <v>2</v>
      </c>
      <c r="K1428" t="s">
        <v>14867</v>
      </c>
    </row>
    <row r="1429" spans="1:11" hidden="1" x14ac:dyDescent="0.15">
      <c r="A1429" t="s">
        <v>12231</v>
      </c>
      <c r="B1429">
        <v>2</v>
      </c>
      <c r="C1429">
        <v>1355.7085160116001</v>
      </c>
      <c r="D1429">
        <v>1356.52268</v>
      </c>
      <c r="E1429">
        <v>1</v>
      </c>
      <c r="F1429" t="s">
        <v>1682</v>
      </c>
      <c r="G1429">
        <v>2</v>
      </c>
      <c r="H1429">
        <v>1</v>
      </c>
      <c r="I1429">
        <v>1</v>
      </c>
      <c r="K1429" t="s">
        <v>14867</v>
      </c>
    </row>
    <row r="1430" spans="1:11" hidden="1" x14ac:dyDescent="0.15">
      <c r="A1430" t="s">
        <v>12232</v>
      </c>
      <c r="B1430">
        <v>2</v>
      </c>
      <c r="C1430">
        <v>1110.5458077797</v>
      </c>
      <c r="D1430">
        <v>1111.2073600000001</v>
      </c>
      <c r="E1430">
        <v>2</v>
      </c>
      <c r="F1430" t="s">
        <v>8963</v>
      </c>
      <c r="G1430">
        <v>2</v>
      </c>
      <c r="H1430">
        <v>2</v>
      </c>
      <c r="K1430" t="s">
        <v>14867</v>
      </c>
    </row>
    <row r="1431" spans="1:11" hidden="1" x14ac:dyDescent="0.15">
      <c r="A1431" t="s">
        <v>12234</v>
      </c>
      <c r="B1431">
        <v>2</v>
      </c>
      <c r="C1431">
        <v>979.48756461929997</v>
      </c>
      <c r="D1431">
        <v>980.07749999999999</v>
      </c>
      <c r="E1431">
        <v>7</v>
      </c>
      <c r="F1431" t="s">
        <v>10666</v>
      </c>
      <c r="G1431">
        <v>2</v>
      </c>
      <c r="H1431">
        <v>1</v>
      </c>
      <c r="J1431">
        <v>1</v>
      </c>
      <c r="K1431" t="s">
        <v>14867</v>
      </c>
    </row>
    <row r="1432" spans="1:11" hidden="1" x14ac:dyDescent="0.15">
      <c r="A1432" t="s">
        <v>12235</v>
      </c>
      <c r="B1432">
        <v>2</v>
      </c>
      <c r="C1432">
        <v>1027.4974606036001</v>
      </c>
      <c r="D1432">
        <v>1028.11546</v>
      </c>
      <c r="E1432">
        <v>2</v>
      </c>
      <c r="F1432" t="s">
        <v>8809</v>
      </c>
      <c r="G1432">
        <v>2</v>
      </c>
      <c r="H1432">
        <v>2</v>
      </c>
      <c r="K1432" t="s">
        <v>14867</v>
      </c>
    </row>
    <row r="1433" spans="1:11" hidden="1" x14ac:dyDescent="0.15">
      <c r="A1433" t="s">
        <v>12236</v>
      </c>
      <c r="B1433">
        <v>2</v>
      </c>
      <c r="C1433">
        <v>1116.5199869597</v>
      </c>
      <c r="D1433">
        <v>1117.1688799999999</v>
      </c>
      <c r="E1433">
        <v>4</v>
      </c>
      <c r="F1433" t="s">
        <v>9138</v>
      </c>
      <c r="G1433">
        <v>2</v>
      </c>
      <c r="H1433">
        <v>2</v>
      </c>
      <c r="K1433" t="s">
        <v>14867</v>
      </c>
    </row>
    <row r="1434" spans="1:11" hidden="1" x14ac:dyDescent="0.15">
      <c r="A1434" t="s">
        <v>12237</v>
      </c>
      <c r="B1434">
        <v>2</v>
      </c>
      <c r="C1434">
        <v>1276.7027023522</v>
      </c>
      <c r="D1434">
        <v>1277.4658400000001</v>
      </c>
      <c r="E1434">
        <v>2</v>
      </c>
      <c r="F1434" t="s">
        <v>10648</v>
      </c>
      <c r="G1434">
        <v>2</v>
      </c>
      <c r="H1434">
        <v>2</v>
      </c>
      <c r="K1434" t="s">
        <v>14867</v>
      </c>
    </row>
    <row r="1435" spans="1:11" hidden="1" x14ac:dyDescent="0.15">
      <c r="A1435" t="s">
        <v>12238</v>
      </c>
      <c r="B1435">
        <v>2</v>
      </c>
      <c r="C1435">
        <v>1919.9332496836</v>
      </c>
      <c r="D1435">
        <v>1921.1881100000001</v>
      </c>
      <c r="E1435">
        <v>1</v>
      </c>
      <c r="F1435" t="s">
        <v>28</v>
      </c>
      <c r="G1435">
        <v>2</v>
      </c>
      <c r="H1435">
        <v>2</v>
      </c>
      <c r="K1435" t="s">
        <v>14867</v>
      </c>
    </row>
    <row r="1436" spans="1:11" hidden="1" x14ac:dyDescent="0.15">
      <c r="A1436" t="s">
        <v>12239</v>
      </c>
      <c r="B1436">
        <v>2</v>
      </c>
      <c r="C1436">
        <v>1378.7092442931</v>
      </c>
      <c r="D1436">
        <v>1379.5147199999999</v>
      </c>
      <c r="E1436">
        <v>1</v>
      </c>
      <c r="F1436" t="s">
        <v>3817</v>
      </c>
      <c r="G1436">
        <v>2</v>
      </c>
      <c r="H1436">
        <v>2</v>
      </c>
      <c r="K1436" t="s">
        <v>14867</v>
      </c>
    </row>
    <row r="1437" spans="1:11" hidden="1" x14ac:dyDescent="0.15">
      <c r="A1437" t="s">
        <v>12240</v>
      </c>
      <c r="B1437">
        <v>2</v>
      </c>
      <c r="C1437">
        <v>1133.5063107303999</v>
      </c>
      <c r="D1437">
        <v>1134.259</v>
      </c>
      <c r="E1437">
        <v>4</v>
      </c>
      <c r="F1437" t="s">
        <v>9138</v>
      </c>
      <c r="G1437">
        <v>2</v>
      </c>
      <c r="H1437">
        <v>2</v>
      </c>
      <c r="K1437" t="s">
        <v>14867</v>
      </c>
    </row>
    <row r="1438" spans="1:11" hidden="1" x14ac:dyDescent="0.15">
      <c r="A1438" t="s">
        <v>12241</v>
      </c>
      <c r="B1438">
        <v>2</v>
      </c>
      <c r="C1438">
        <v>2894.3828481363998</v>
      </c>
      <c r="D1438">
        <v>2896.1075000000001</v>
      </c>
      <c r="E1438">
        <v>1</v>
      </c>
      <c r="F1438" t="s">
        <v>26</v>
      </c>
      <c r="G1438">
        <v>2</v>
      </c>
      <c r="H1438">
        <v>1</v>
      </c>
      <c r="I1438">
        <v>1</v>
      </c>
      <c r="K1438" t="s">
        <v>14867</v>
      </c>
    </row>
    <row r="1439" spans="1:11" hidden="1" x14ac:dyDescent="0.15">
      <c r="A1439" t="s">
        <v>12242</v>
      </c>
      <c r="B1439">
        <v>2</v>
      </c>
      <c r="C1439">
        <v>1460.7834718687</v>
      </c>
      <c r="D1439">
        <v>1461.6170199999999</v>
      </c>
      <c r="E1439">
        <v>6</v>
      </c>
      <c r="F1439" t="s">
        <v>8976</v>
      </c>
      <c r="G1439">
        <v>2</v>
      </c>
      <c r="H1439">
        <v>2</v>
      </c>
      <c r="K1439" t="s">
        <v>14867</v>
      </c>
    </row>
    <row r="1440" spans="1:11" hidden="1" x14ac:dyDescent="0.15">
      <c r="A1440" t="s">
        <v>12244</v>
      </c>
      <c r="B1440">
        <v>2</v>
      </c>
      <c r="C1440">
        <v>1080.5352430933999</v>
      </c>
      <c r="D1440">
        <v>1081.18138</v>
      </c>
      <c r="E1440">
        <v>1</v>
      </c>
      <c r="F1440" t="s">
        <v>730</v>
      </c>
      <c r="G1440">
        <v>2</v>
      </c>
      <c r="H1440">
        <v>2</v>
      </c>
      <c r="K1440" t="s">
        <v>14867</v>
      </c>
    </row>
    <row r="1441" spans="1:11" hidden="1" x14ac:dyDescent="0.15">
      <c r="A1441" t="s">
        <v>12251</v>
      </c>
      <c r="B1441">
        <v>2</v>
      </c>
      <c r="C1441">
        <v>1197.6605031864999</v>
      </c>
      <c r="D1441">
        <v>1198.3659399999999</v>
      </c>
      <c r="E1441">
        <v>3</v>
      </c>
      <c r="F1441" t="s">
        <v>10289</v>
      </c>
      <c r="G1441">
        <v>2</v>
      </c>
      <c r="H1441">
        <v>2</v>
      </c>
      <c r="K1441" t="s">
        <v>14867</v>
      </c>
    </row>
    <row r="1442" spans="1:11" hidden="1" x14ac:dyDescent="0.15">
      <c r="A1442" t="s">
        <v>12253</v>
      </c>
      <c r="B1442">
        <v>2</v>
      </c>
      <c r="C1442">
        <v>2191.0393052173999</v>
      </c>
      <c r="D1442">
        <v>2192.2962400000001</v>
      </c>
      <c r="E1442">
        <v>1</v>
      </c>
      <c r="F1442" t="s">
        <v>28</v>
      </c>
      <c r="G1442">
        <v>2</v>
      </c>
      <c r="H1442">
        <v>2</v>
      </c>
      <c r="K1442" t="s">
        <v>14867</v>
      </c>
    </row>
    <row r="1443" spans="1:11" hidden="1" x14ac:dyDescent="0.15">
      <c r="A1443" t="s">
        <v>12256</v>
      </c>
      <c r="B1443">
        <v>2</v>
      </c>
      <c r="C1443">
        <v>1657.8423837311</v>
      </c>
      <c r="D1443">
        <v>1658.8098</v>
      </c>
      <c r="E1443">
        <v>4</v>
      </c>
      <c r="F1443" t="s">
        <v>11296</v>
      </c>
      <c r="G1443">
        <v>2</v>
      </c>
      <c r="H1443">
        <v>2</v>
      </c>
      <c r="K1443" t="s">
        <v>14867</v>
      </c>
    </row>
    <row r="1444" spans="1:11" hidden="1" x14ac:dyDescent="0.15">
      <c r="A1444" t="s">
        <v>12258</v>
      </c>
      <c r="B1444">
        <v>2</v>
      </c>
      <c r="C1444">
        <v>1505.7759440277</v>
      </c>
      <c r="D1444">
        <v>1506.7160550000001</v>
      </c>
      <c r="E1444">
        <v>3</v>
      </c>
      <c r="F1444" t="s">
        <v>10155</v>
      </c>
      <c r="G1444">
        <v>2</v>
      </c>
      <c r="H1444">
        <v>2</v>
      </c>
      <c r="K1444" t="s">
        <v>14867</v>
      </c>
    </row>
    <row r="1445" spans="1:11" hidden="1" x14ac:dyDescent="0.15">
      <c r="A1445" t="s">
        <v>12260</v>
      </c>
      <c r="B1445">
        <v>2</v>
      </c>
      <c r="C1445">
        <v>2535.2526691891999</v>
      </c>
      <c r="D1445">
        <v>2536.8043350000098</v>
      </c>
      <c r="E1445">
        <v>4</v>
      </c>
      <c r="F1445" t="s">
        <v>9138</v>
      </c>
      <c r="G1445">
        <v>2</v>
      </c>
      <c r="H1445">
        <v>2</v>
      </c>
      <c r="K1445" t="s">
        <v>14867</v>
      </c>
    </row>
    <row r="1446" spans="1:11" hidden="1" x14ac:dyDescent="0.15">
      <c r="A1446" t="s">
        <v>12262</v>
      </c>
      <c r="B1446">
        <v>2</v>
      </c>
      <c r="C1446">
        <v>1803.7985295854</v>
      </c>
      <c r="D1446">
        <v>1804.92778</v>
      </c>
      <c r="E1446">
        <v>4</v>
      </c>
      <c r="F1446" t="s">
        <v>9013</v>
      </c>
      <c r="G1446">
        <v>2</v>
      </c>
      <c r="H1446">
        <v>2</v>
      </c>
      <c r="K1446" t="s">
        <v>14867</v>
      </c>
    </row>
    <row r="1447" spans="1:11" hidden="1" x14ac:dyDescent="0.15">
      <c r="A1447" t="s">
        <v>12263</v>
      </c>
      <c r="B1447">
        <v>2</v>
      </c>
      <c r="C1447">
        <v>830.50142387100004</v>
      </c>
      <c r="D1447">
        <v>831.01761099999999</v>
      </c>
      <c r="E1447">
        <v>2</v>
      </c>
      <c r="F1447" t="s">
        <v>8809</v>
      </c>
      <c r="G1447">
        <v>2</v>
      </c>
      <c r="H1447">
        <v>2</v>
      </c>
      <c r="K1447" t="s">
        <v>14867</v>
      </c>
    </row>
    <row r="1448" spans="1:11" hidden="1" x14ac:dyDescent="0.15">
      <c r="A1448" t="s">
        <v>12264</v>
      </c>
      <c r="B1448">
        <v>2</v>
      </c>
      <c r="C1448">
        <v>1846.8584873053001</v>
      </c>
      <c r="D1448">
        <v>1847.92938</v>
      </c>
      <c r="E1448">
        <v>1</v>
      </c>
      <c r="F1448" t="s">
        <v>28</v>
      </c>
      <c r="G1448">
        <v>2</v>
      </c>
      <c r="H1448">
        <v>2</v>
      </c>
      <c r="K1448" t="s">
        <v>14867</v>
      </c>
    </row>
    <row r="1449" spans="1:11" hidden="1" x14ac:dyDescent="0.15">
      <c r="A1449" t="s">
        <v>12265</v>
      </c>
      <c r="B1449">
        <v>2</v>
      </c>
      <c r="C1449">
        <v>1031.5552502539999</v>
      </c>
      <c r="D1449">
        <v>1032.1951200000001</v>
      </c>
      <c r="E1449">
        <v>1</v>
      </c>
      <c r="F1449" t="s">
        <v>142</v>
      </c>
      <c r="G1449">
        <v>2</v>
      </c>
      <c r="H1449">
        <v>2</v>
      </c>
      <c r="K1449" t="s">
        <v>14867</v>
      </c>
    </row>
    <row r="1450" spans="1:11" hidden="1" x14ac:dyDescent="0.15">
      <c r="A1450" t="s">
        <v>12266</v>
      </c>
      <c r="B1450">
        <v>2</v>
      </c>
      <c r="C1450">
        <v>2126.0756311442001</v>
      </c>
      <c r="D1450">
        <v>2127.3138800000002</v>
      </c>
      <c r="E1450">
        <v>1</v>
      </c>
      <c r="F1450" t="s">
        <v>142</v>
      </c>
      <c r="G1450">
        <v>2</v>
      </c>
      <c r="H1450">
        <v>2</v>
      </c>
      <c r="K1450" t="s">
        <v>14867</v>
      </c>
    </row>
    <row r="1451" spans="1:11" hidden="1" x14ac:dyDescent="0.15">
      <c r="A1451" t="s">
        <v>12267</v>
      </c>
      <c r="B1451">
        <v>2</v>
      </c>
      <c r="C1451">
        <v>1656.7566055691</v>
      </c>
      <c r="D1451">
        <v>1657.797335</v>
      </c>
      <c r="E1451">
        <v>1</v>
      </c>
      <c r="F1451" t="s">
        <v>144</v>
      </c>
      <c r="G1451">
        <v>2</v>
      </c>
      <c r="H1451">
        <v>2</v>
      </c>
      <c r="K1451" t="s">
        <v>14867</v>
      </c>
    </row>
    <row r="1452" spans="1:11" hidden="1" x14ac:dyDescent="0.15">
      <c r="A1452" t="s">
        <v>12268</v>
      </c>
      <c r="B1452">
        <v>2</v>
      </c>
      <c r="C1452">
        <v>1273.6918033149</v>
      </c>
      <c r="D1452">
        <v>1274.4619</v>
      </c>
      <c r="E1452">
        <v>1</v>
      </c>
      <c r="F1452" t="s">
        <v>24</v>
      </c>
      <c r="G1452">
        <v>2</v>
      </c>
      <c r="H1452">
        <v>2</v>
      </c>
      <c r="K1452" t="s">
        <v>14867</v>
      </c>
    </row>
    <row r="1453" spans="1:11" hidden="1" x14ac:dyDescent="0.15">
      <c r="A1453" t="s">
        <v>12270</v>
      </c>
      <c r="B1453">
        <v>2</v>
      </c>
      <c r="C1453">
        <v>2314.1052170910002</v>
      </c>
      <c r="D1453">
        <v>2315.5550149999999</v>
      </c>
      <c r="E1453">
        <v>1</v>
      </c>
      <c r="F1453" t="s">
        <v>28</v>
      </c>
      <c r="G1453">
        <v>2</v>
      </c>
      <c r="H1453">
        <v>2</v>
      </c>
      <c r="K1453" t="s">
        <v>14867</v>
      </c>
    </row>
    <row r="1454" spans="1:11" hidden="1" x14ac:dyDescent="0.15">
      <c r="A1454" t="s">
        <v>12272</v>
      </c>
      <c r="B1454">
        <v>2</v>
      </c>
      <c r="C1454">
        <v>1612.8420493801</v>
      </c>
      <c r="D1454">
        <v>1613.76764</v>
      </c>
      <c r="E1454">
        <v>2</v>
      </c>
      <c r="F1454" t="s">
        <v>8778</v>
      </c>
      <c r="G1454">
        <v>2</v>
      </c>
      <c r="H1454">
        <v>2</v>
      </c>
      <c r="K1454" t="s">
        <v>14867</v>
      </c>
    </row>
    <row r="1455" spans="1:11" hidden="1" x14ac:dyDescent="0.15">
      <c r="A1455" t="s">
        <v>12273</v>
      </c>
      <c r="B1455">
        <v>2</v>
      </c>
      <c r="C1455">
        <v>1774.875080843</v>
      </c>
      <c r="D1455">
        <v>1775.9179200000001</v>
      </c>
      <c r="E1455">
        <v>1</v>
      </c>
      <c r="F1455" t="s">
        <v>28</v>
      </c>
      <c r="G1455">
        <v>2</v>
      </c>
      <c r="H1455">
        <v>2</v>
      </c>
      <c r="K1455" t="s">
        <v>14867</v>
      </c>
    </row>
    <row r="1456" spans="1:11" hidden="1" x14ac:dyDescent="0.15">
      <c r="A1456" t="s">
        <v>12275</v>
      </c>
      <c r="B1456">
        <v>2</v>
      </c>
      <c r="C1456">
        <v>1090.6056312224</v>
      </c>
      <c r="D1456">
        <v>1091.3176550000001</v>
      </c>
      <c r="E1456">
        <v>1</v>
      </c>
      <c r="F1456" t="s">
        <v>498</v>
      </c>
      <c r="G1456">
        <v>2</v>
      </c>
      <c r="H1456">
        <v>2</v>
      </c>
      <c r="K1456" t="s">
        <v>14867</v>
      </c>
    </row>
    <row r="1457" spans="1:11" hidden="1" x14ac:dyDescent="0.15">
      <c r="A1457" t="s">
        <v>12276</v>
      </c>
      <c r="B1457">
        <v>2</v>
      </c>
      <c r="C1457">
        <v>1656.8682641306</v>
      </c>
      <c r="D1457">
        <v>1657.8202000000001</v>
      </c>
      <c r="E1457">
        <v>1</v>
      </c>
      <c r="F1457" t="s">
        <v>28</v>
      </c>
      <c r="G1457">
        <v>2</v>
      </c>
      <c r="H1457">
        <v>2</v>
      </c>
      <c r="K1457" t="s">
        <v>14867</v>
      </c>
    </row>
    <row r="1458" spans="1:11" hidden="1" x14ac:dyDescent="0.15">
      <c r="A1458" t="s">
        <v>12277</v>
      </c>
      <c r="B1458">
        <v>2</v>
      </c>
      <c r="C1458">
        <v>1580.7868430650001</v>
      </c>
      <c r="D1458">
        <v>1581.784195</v>
      </c>
      <c r="E1458">
        <v>1</v>
      </c>
      <c r="F1458" t="s">
        <v>28</v>
      </c>
      <c r="G1458">
        <v>2</v>
      </c>
      <c r="H1458">
        <v>2</v>
      </c>
      <c r="K1458" t="s">
        <v>14867</v>
      </c>
    </row>
    <row r="1459" spans="1:11" hidden="1" x14ac:dyDescent="0.15">
      <c r="A1459" t="s">
        <v>12279</v>
      </c>
      <c r="B1459">
        <v>2</v>
      </c>
      <c r="C1459">
        <v>1199.6873866389999</v>
      </c>
      <c r="D1459">
        <v>1200.3851199999999</v>
      </c>
      <c r="E1459">
        <v>2</v>
      </c>
      <c r="F1459" t="s">
        <v>12280</v>
      </c>
      <c r="G1459">
        <v>2</v>
      </c>
      <c r="H1459">
        <v>2</v>
      </c>
      <c r="K1459" t="s">
        <v>14867</v>
      </c>
    </row>
    <row r="1460" spans="1:11" hidden="1" x14ac:dyDescent="0.15">
      <c r="A1460" t="s">
        <v>12281</v>
      </c>
      <c r="B1460">
        <v>2</v>
      </c>
      <c r="C1460">
        <v>1784.7827562181001</v>
      </c>
      <c r="D1460">
        <v>1785.8993599999999</v>
      </c>
      <c r="E1460">
        <v>1</v>
      </c>
      <c r="F1460" t="s">
        <v>142</v>
      </c>
      <c r="G1460">
        <v>2</v>
      </c>
      <c r="H1460">
        <v>2</v>
      </c>
      <c r="K1460" t="s">
        <v>14867</v>
      </c>
    </row>
    <row r="1461" spans="1:11" hidden="1" x14ac:dyDescent="0.15">
      <c r="A1461" t="s">
        <v>12283</v>
      </c>
      <c r="B1461">
        <v>2</v>
      </c>
      <c r="C1461">
        <v>2926.3733546077001</v>
      </c>
      <c r="D1461">
        <v>2928.192</v>
      </c>
      <c r="E1461">
        <v>2</v>
      </c>
      <c r="F1461" t="s">
        <v>9210</v>
      </c>
      <c r="G1461">
        <v>2</v>
      </c>
      <c r="H1461">
        <v>1</v>
      </c>
      <c r="I1461">
        <v>1</v>
      </c>
      <c r="K1461" t="s">
        <v>14867</v>
      </c>
    </row>
    <row r="1462" spans="1:11" hidden="1" x14ac:dyDescent="0.15">
      <c r="A1462" t="s">
        <v>12284</v>
      </c>
      <c r="B1462">
        <v>2</v>
      </c>
      <c r="C1462">
        <v>1689.9301361058999</v>
      </c>
      <c r="D1462">
        <v>1690.9344799999999</v>
      </c>
      <c r="E1462">
        <v>1</v>
      </c>
      <c r="F1462" t="s">
        <v>28</v>
      </c>
      <c r="G1462">
        <v>2</v>
      </c>
      <c r="H1462">
        <v>2</v>
      </c>
      <c r="K1462" t="s">
        <v>14867</v>
      </c>
    </row>
    <row r="1463" spans="1:11" hidden="1" x14ac:dyDescent="0.15">
      <c r="A1463" t="s">
        <v>12285</v>
      </c>
      <c r="B1463">
        <v>2</v>
      </c>
      <c r="C1463">
        <v>1378.673663839</v>
      </c>
      <c r="D1463">
        <v>1379.612715</v>
      </c>
      <c r="E1463">
        <v>2</v>
      </c>
      <c r="F1463" t="s">
        <v>9210</v>
      </c>
      <c r="G1463">
        <v>2</v>
      </c>
      <c r="H1463">
        <v>2</v>
      </c>
      <c r="K1463" t="s">
        <v>14867</v>
      </c>
    </row>
    <row r="1464" spans="1:11" hidden="1" x14ac:dyDescent="0.15">
      <c r="A1464" t="s">
        <v>12287</v>
      </c>
      <c r="B1464">
        <v>2</v>
      </c>
      <c r="C1464">
        <v>982.56989736670005</v>
      </c>
      <c r="D1464">
        <v>983.16339100000005</v>
      </c>
      <c r="E1464">
        <v>2</v>
      </c>
      <c r="F1464" t="s">
        <v>8856</v>
      </c>
      <c r="G1464">
        <v>2</v>
      </c>
      <c r="H1464">
        <v>2</v>
      </c>
      <c r="K1464" t="s">
        <v>14867</v>
      </c>
    </row>
    <row r="1465" spans="1:11" hidden="1" x14ac:dyDescent="0.15">
      <c r="A1465" t="s">
        <v>12288</v>
      </c>
      <c r="B1465">
        <v>2</v>
      </c>
      <c r="C1465">
        <v>1119.6076797549999</v>
      </c>
      <c r="D1465">
        <v>1120.30024</v>
      </c>
      <c r="E1465">
        <v>1</v>
      </c>
      <c r="F1465" t="s">
        <v>3982</v>
      </c>
      <c r="G1465">
        <v>2</v>
      </c>
      <c r="H1465">
        <v>1</v>
      </c>
      <c r="I1465">
        <v>1</v>
      </c>
      <c r="K1465" t="s">
        <v>14867</v>
      </c>
    </row>
    <row r="1466" spans="1:11" hidden="1" x14ac:dyDescent="0.15">
      <c r="A1466" t="s">
        <v>12291</v>
      </c>
      <c r="B1466">
        <v>2</v>
      </c>
      <c r="C1466">
        <v>1349.8030850988</v>
      </c>
      <c r="D1466">
        <v>1350.60598</v>
      </c>
      <c r="E1466">
        <v>3</v>
      </c>
      <c r="F1466" t="s">
        <v>9817</v>
      </c>
      <c r="G1466">
        <v>2</v>
      </c>
      <c r="H1466">
        <v>2</v>
      </c>
      <c r="K1466" t="s">
        <v>14867</v>
      </c>
    </row>
    <row r="1467" spans="1:11" hidden="1" x14ac:dyDescent="0.15">
      <c r="A1467" t="s">
        <v>12292</v>
      </c>
      <c r="B1467">
        <v>2</v>
      </c>
      <c r="C1467">
        <v>2989.3320543530999</v>
      </c>
      <c r="D1467">
        <v>2991.1856349999998</v>
      </c>
      <c r="E1467">
        <v>2</v>
      </c>
      <c r="F1467" t="s">
        <v>8856</v>
      </c>
      <c r="G1467">
        <v>2</v>
      </c>
      <c r="H1467">
        <v>1</v>
      </c>
      <c r="I1467">
        <v>1</v>
      </c>
      <c r="K1467" t="s">
        <v>14867</v>
      </c>
    </row>
    <row r="1468" spans="1:11" hidden="1" x14ac:dyDescent="0.15">
      <c r="A1468" t="s">
        <v>12294</v>
      </c>
      <c r="B1468">
        <v>2</v>
      </c>
      <c r="C1468">
        <v>1642.9294078244</v>
      </c>
      <c r="D1468">
        <v>1643.9210399999999</v>
      </c>
      <c r="E1468">
        <v>1</v>
      </c>
      <c r="F1468" t="s">
        <v>3817</v>
      </c>
      <c r="G1468">
        <v>2</v>
      </c>
      <c r="H1468">
        <v>2</v>
      </c>
      <c r="K1468" t="s">
        <v>14867</v>
      </c>
    </row>
    <row r="1469" spans="1:11" hidden="1" x14ac:dyDescent="0.15">
      <c r="A1469" t="s">
        <v>12295</v>
      </c>
      <c r="B1469">
        <v>2</v>
      </c>
      <c r="C1469">
        <v>2314.1072505053999</v>
      </c>
      <c r="D1469">
        <v>2315.611535</v>
      </c>
      <c r="E1469">
        <v>1</v>
      </c>
      <c r="F1469" t="s">
        <v>26</v>
      </c>
      <c r="G1469">
        <v>2</v>
      </c>
      <c r="H1469">
        <v>2</v>
      </c>
      <c r="K1469" t="s">
        <v>14867</v>
      </c>
    </row>
    <row r="1470" spans="1:11" hidden="1" x14ac:dyDescent="0.15">
      <c r="A1470" t="s">
        <v>12296</v>
      </c>
      <c r="B1470">
        <v>2</v>
      </c>
      <c r="C1470">
        <v>1816.9075799540999</v>
      </c>
      <c r="D1470">
        <v>1818.0941150000001</v>
      </c>
      <c r="E1470">
        <v>1</v>
      </c>
      <c r="F1470" t="s">
        <v>8634</v>
      </c>
      <c r="G1470">
        <v>2</v>
      </c>
      <c r="H1470">
        <v>2</v>
      </c>
      <c r="K1470" t="s">
        <v>14867</v>
      </c>
    </row>
    <row r="1471" spans="1:11" hidden="1" x14ac:dyDescent="0.15">
      <c r="A1471" t="s">
        <v>12298</v>
      </c>
      <c r="B1471">
        <v>2</v>
      </c>
      <c r="C1471">
        <v>3061.5859478450102</v>
      </c>
      <c r="D1471">
        <v>3063.4101999999998</v>
      </c>
      <c r="E1471">
        <v>3</v>
      </c>
      <c r="F1471" t="s">
        <v>9160</v>
      </c>
      <c r="G1471">
        <v>2</v>
      </c>
      <c r="H1471">
        <v>2</v>
      </c>
      <c r="K1471" t="s">
        <v>14867</v>
      </c>
    </row>
    <row r="1472" spans="1:11" hidden="1" x14ac:dyDescent="0.15">
      <c r="A1472" t="s">
        <v>12299</v>
      </c>
      <c r="B1472">
        <v>2</v>
      </c>
      <c r="C1472">
        <v>1685.8664732166001</v>
      </c>
      <c r="D1472">
        <v>1686.9009599999999</v>
      </c>
      <c r="E1472">
        <v>1</v>
      </c>
      <c r="F1472" t="s">
        <v>1717</v>
      </c>
      <c r="G1472">
        <v>2</v>
      </c>
      <c r="H1472">
        <v>2</v>
      </c>
      <c r="K1472" t="s">
        <v>14867</v>
      </c>
    </row>
    <row r="1473" spans="1:11" hidden="1" x14ac:dyDescent="0.15">
      <c r="A1473" t="s">
        <v>12303</v>
      </c>
      <c r="B1473">
        <v>2</v>
      </c>
      <c r="C1473">
        <v>1840.9094602432999</v>
      </c>
      <c r="D1473">
        <v>1842.0076200000001</v>
      </c>
      <c r="E1473">
        <v>1</v>
      </c>
      <c r="F1473" t="s">
        <v>42</v>
      </c>
      <c r="G1473">
        <v>2</v>
      </c>
      <c r="H1473">
        <v>2</v>
      </c>
      <c r="K1473" t="s">
        <v>14867</v>
      </c>
    </row>
    <row r="1474" spans="1:11" hidden="1" x14ac:dyDescent="0.15">
      <c r="A1474" t="s">
        <v>12304</v>
      </c>
      <c r="B1474">
        <v>2</v>
      </c>
      <c r="C1474">
        <v>2694.3024557754002</v>
      </c>
      <c r="D1474">
        <v>2695.8841200000002</v>
      </c>
      <c r="E1474">
        <v>3</v>
      </c>
      <c r="F1474" t="s">
        <v>9173</v>
      </c>
      <c r="G1474">
        <v>2</v>
      </c>
      <c r="H1474">
        <v>2</v>
      </c>
      <c r="K1474" t="s">
        <v>14867</v>
      </c>
    </row>
    <row r="1475" spans="1:11" hidden="1" x14ac:dyDescent="0.15">
      <c r="A1475" t="s">
        <v>12306</v>
      </c>
      <c r="B1475">
        <v>2</v>
      </c>
      <c r="C1475">
        <v>1799.9206340521</v>
      </c>
      <c r="D1475">
        <v>1801.0069000000001</v>
      </c>
      <c r="E1475">
        <v>3</v>
      </c>
      <c r="F1475" t="s">
        <v>9817</v>
      </c>
      <c r="G1475">
        <v>2</v>
      </c>
      <c r="H1475">
        <v>2</v>
      </c>
      <c r="K1475" t="s">
        <v>14867</v>
      </c>
    </row>
    <row r="1476" spans="1:11" hidden="1" x14ac:dyDescent="0.15">
      <c r="A1476" t="s">
        <v>12307</v>
      </c>
      <c r="B1476">
        <v>2</v>
      </c>
      <c r="C1476">
        <v>1934.0949100232999</v>
      </c>
      <c r="D1476">
        <v>1935.22858</v>
      </c>
      <c r="E1476">
        <v>1</v>
      </c>
      <c r="F1476" t="s">
        <v>354</v>
      </c>
      <c r="G1476">
        <v>2</v>
      </c>
      <c r="H1476">
        <v>2</v>
      </c>
      <c r="K1476" t="s">
        <v>14867</v>
      </c>
    </row>
    <row r="1477" spans="1:11" hidden="1" x14ac:dyDescent="0.15">
      <c r="A1477" t="s">
        <v>12308</v>
      </c>
      <c r="B1477">
        <v>2</v>
      </c>
      <c r="C1477">
        <v>1969.0229864895</v>
      </c>
      <c r="D1477">
        <v>1970.2592400000001</v>
      </c>
      <c r="E1477">
        <v>3</v>
      </c>
      <c r="F1477" t="s">
        <v>9817</v>
      </c>
      <c r="G1477">
        <v>2</v>
      </c>
      <c r="H1477">
        <v>2</v>
      </c>
      <c r="K1477" t="s">
        <v>14867</v>
      </c>
    </row>
    <row r="1478" spans="1:11" hidden="1" x14ac:dyDescent="0.15">
      <c r="A1478" t="s">
        <v>12309</v>
      </c>
      <c r="B1478">
        <v>2</v>
      </c>
      <c r="C1478">
        <v>3578.8047315457002</v>
      </c>
      <c r="D1478">
        <v>3581.0894549999998</v>
      </c>
      <c r="E1478">
        <v>1</v>
      </c>
      <c r="F1478" t="s">
        <v>28</v>
      </c>
      <c r="G1478">
        <v>2</v>
      </c>
      <c r="H1478">
        <v>2</v>
      </c>
      <c r="K1478" t="s">
        <v>14867</v>
      </c>
    </row>
    <row r="1479" spans="1:11" hidden="1" x14ac:dyDescent="0.15">
      <c r="A1479" t="s">
        <v>12311</v>
      </c>
      <c r="B1479">
        <v>2</v>
      </c>
      <c r="C1479">
        <v>2476.3974829328999</v>
      </c>
      <c r="D1479">
        <v>2477.9524350000002</v>
      </c>
      <c r="E1479">
        <v>1</v>
      </c>
      <c r="F1479" t="s">
        <v>28</v>
      </c>
      <c r="G1479">
        <v>2</v>
      </c>
      <c r="H1479">
        <v>2</v>
      </c>
      <c r="K1479" t="s">
        <v>14867</v>
      </c>
    </row>
    <row r="1480" spans="1:11" hidden="1" x14ac:dyDescent="0.15">
      <c r="A1480" t="s">
        <v>12312</v>
      </c>
      <c r="B1480">
        <v>2</v>
      </c>
      <c r="C1480">
        <v>1821.9811258189</v>
      </c>
      <c r="D1480">
        <v>1823.1632</v>
      </c>
      <c r="E1480">
        <v>2</v>
      </c>
      <c r="F1480" t="s">
        <v>10596</v>
      </c>
      <c r="G1480">
        <v>2</v>
      </c>
      <c r="H1480">
        <v>2</v>
      </c>
      <c r="K1480" t="s">
        <v>14867</v>
      </c>
    </row>
    <row r="1481" spans="1:11" hidden="1" x14ac:dyDescent="0.15">
      <c r="A1481" t="s">
        <v>12313</v>
      </c>
      <c r="B1481">
        <v>2</v>
      </c>
      <c r="C1481">
        <v>4812.3407278044997</v>
      </c>
      <c r="D1481">
        <v>4815.31322</v>
      </c>
      <c r="E1481">
        <v>1</v>
      </c>
      <c r="F1481" t="s">
        <v>26</v>
      </c>
      <c r="G1481">
        <v>2</v>
      </c>
      <c r="H1481">
        <v>1</v>
      </c>
      <c r="I1481">
        <v>1</v>
      </c>
      <c r="K1481" t="s">
        <v>14867</v>
      </c>
    </row>
    <row r="1482" spans="1:11" hidden="1" x14ac:dyDescent="0.15">
      <c r="A1482" t="s">
        <v>12315</v>
      </c>
      <c r="B1482">
        <v>2</v>
      </c>
      <c r="C1482">
        <v>4526.1945085904999</v>
      </c>
      <c r="D1482">
        <v>4528.9793799999998</v>
      </c>
      <c r="E1482">
        <v>1</v>
      </c>
      <c r="F1482" t="s">
        <v>17</v>
      </c>
      <c r="G1482">
        <v>2</v>
      </c>
      <c r="H1482">
        <v>2</v>
      </c>
      <c r="K1482" t="s">
        <v>14867</v>
      </c>
    </row>
    <row r="1483" spans="1:11" hidden="1" x14ac:dyDescent="0.15">
      <c r="A1483" t="s">
        <v>12316</v>
      </c>
      <c r="B1483">
        <v>2</v>
      </c>
      <c r="C1483">
        <v>3431.9200956545001</v>
      </c>
      <c r="D1483">
        <v>3434.043455</v>
      </c>
      <c r="E1483">
        <v>1</v>
      </c>
      <c r="F1483" t="s">
        <v>28</v>
      </c>
      <c r="G1483">
        <v>2</v>
      </c>
      <c r="H1483">
        <v>2</v>
      </c>
      <c r="K1483" t="s">
        <v>14867</v>
      </c>
    </row>
    <row r="1484" spans="1:11" hidden="1" x14ac:dyDescent="0.15">
      <c r="A1484" t="s">
        <v>12317</v>
      </c>
      <c r="B1484">
        <v>2</v>
      </c>
      <c r="C1484">
        <v>1548.6698517253001</v>
      </c>
      <c r="D1484">
        <v>1549.5530200000001</v>
      </c>
      <c r="E1484">
        <v>1</v>
      </c>
      <c r="F1484" t="s">
        <v>15</v>
      </c>
      <c r="G1484">
        <v>2</v>
      </c>
      <c r="H1484">
        <v>1</v>
      </c>
      <c r="I1484">
        <v>1</v>
      </c>
      <c r="K1484" t="s">
        <v>14867</v>
      </c>
    </row>
    <row r="1485" spans="1:11" hidden="1" x14ac:dyDescent="0.15">
      <c r="A1485" t="s">
        <v>12319</v>
      </c>
      <c r="B1485">
        <v>2</v>
      </c>
      <c r="C1485">
        <v>1081.4862443682</v>
      </c>
      <c r="D1485">
        <v>1082.1832549999999</v>
      </c>
      <c r="E1485">
        <v>1</v>
      </c>
      <c r="F1485" t="s">
        <v>26</v>
      </c>
      <c r="G1485">
        <v>2</v>
      </c>
      <c r="H1485">
        <v>1</v>
      </c>
      <c r="I1485">
        <v>1</v>
      </c>
      <c r="K1485" t="s">
        <v>14867</v>
      </c>
    </row>
    <row r="1486" spans="1:11" hidden="1" x14ac:dyDescent="0.15">
      <c r="A1486" t="s">
        <v>12320</v>
      </c>
      <c r="B1486">
        <v>2</v>
      </c>
      <c r="C1486">
        <v>1274.5600734913</v>
      </c>
      <c r="D1486">
        <v>1275.35706</v>
      </c>
      <c r="E1486">
        <v>5</v>
      </c>
      <c r="F1486" t="s">
        <v>12184</v>
      </c>
      <c r="G1486">
        <v>2</v>
      </c>
      <c r="H1486">
        <v>2</v>
      </c>
      <c r="K1486" t="s">
        <v>14867</v>
      </c>
    </row>
    <row r="1487" spans="1:11" hidden="1" x14ac:dyDescent="0.15">
      <c r="A1487" t="s">
        <v>12322</v>
      </c>
      <c r="B1487">
        <v>2</v>
      </c>
      <c r="C1487">
        <v>3311.3008456591001</v>
      </c>
      <c r="D1487">
        <v>3313.1605399999999</v>
      </c>
      <c r="E1487">
        <v>1</v>
      </c>
      <c r="F1487" t="s">
        <v>17</v>
      </c>
      <c r="G1487">
        <v>2</v>
      </c>
      <c r="H1487">
        <v>1</v>
      </c>
      <c r="I1487">
        <v>1</v>
      </c>
      <c r="K1487" t="s">
        <v>14867</v>
      </c>
    </row>
    <row r="1488" spans="1:11" hidden="1" x14ac:dyDescent="0.15">
      <c r="A1488" t="s">
        <v>12323</v>
      </c>
      <c r="B1488">
        <v>2</v>
      </c>
      <c r="C1488">
        <v>1243.6156782589001</v>
      </c>
      <c r="D1488">
        <v>1244.3117999999999</v>
      </c>
      <c r="E1488">
        <v>2</v>
      </c>
      <c r="F1488" t="s">
        <v>8963</v>
      </c>
      <c r="G1488">
        <v>2</v>
      </c>
      <c r="H1488">
        <v>1</v>
      </c>
      <c r="I1488">
        <v>1</v>
      </c>
      <c r="K1488" t="s">
        <v>14867</v>
      </c>
    </row>
    <row r="1489" spans="1:11" hidden="1" x14ac:dyDescent="0.15">
      <c r="A1489" t="s">
        <v>12324</v>
      </c>
      <c r="B1489">
        <v>2</v>
      </c>
      <c r="C1489">
        <v>1094.5396597693</v>
      </c>
      <c r="D1489">
        <v>1095.2046600000001</v>
      </c>
      <c r="E1489">
        <v>1</v>
      </c>
      <c r="F1489" t="s">
        <v>26</v>
      </c>
      <c r="G1489">
        <v>2</v>
      </c>
      <c r="H1489">
        <v>1</v>
      </c>
      <c r="I1489">
        <v>1</v>
      </c>
      <c r="K1489" t="s">
        <v>14867</v>
      </c>
    </row>
    <row r="1490" spans="1:11" hidden="1" x14ac:dyDescent="0.15">
      <c r="A1490" t="s">
        <v>12325</v>
      </c>
      <c r="B1490">
        <v>2</v>
      </c>
      <c r="C1490">
        <v>1083.4906610441001</v>
      </c>
      <c r="D1490">
        <v>1084.195835</v>
      </c>
      <c r="E1490">
        <v>2</v>
      </c>
      <c r="F1490" t="s">
        <v>8778</v>
      </c>
      <c r="G1490">
        <v>2</v>
      </c>
      <c r="H1490">
        <v>2</v>
      </c>
      <c r="K1490" t="s">
        <v>14867</v>
      </c>
    </row>
    <row r="1491" spans="1:11" hidden="1" x14ac:dyDescent="0.15">
      <c r="A1491" t="s">
        <v>12326</v>
      </c>
      <c r="B1491">
        <v>2</v>
      </c>
      <c r="C1491">
        <v>1374.6125029923001</v>
      </c>
      <c r="D1491">
        <v>1375.47288</v>
      </c>
      <c r="E1491">
        <v>2</v>
      </c>
      <c r="F1491" t="s">
        <v>9233</v>
      </c>
      <c r="G1491">
        <v>2</v>
      </c>
      <c r="H1491">
        <v>1</v>
      </c>
      <c r="I1491">
        <v>1</v>
      </c>
      <c r="K1491" t="s">
        <v>14867</v>
      </c>
    </row>
    <row r="1492" spans="1:11" hidden="1" x14ac:dyDescent="0.15">
      <c r="A1492" t="s">
        <v>12327</v>
      </c>
      <c r="B1492">
        <v>2</v>
      </c>
      <c r="C1492">
        <v>962.40937397929997</v>
      </c>
      <c r="D1492">
        <v>962.96329100000003</v>
      </c>
      <c r="E1492">
        <v>1</v>
      </c>
      <c r="F1492" t="s">
        <v>142</v>
      </c>
      <c r="G1492">
        <v>2</v>
      </c>
      <c r="H1492">
        <v>1</v>
      </c>
      <c r="I1492">
        <v>1</v>
      </c>
      <c r="K1492" t="s">
        <v>14867</v>
      </c>
    </row>
    <row r="1493" spans="1:11" hidden="1" x14ac:dyDescent="0.15">
      <c r="A1493" t="s">
        <v>12328</v>
      </c>
      <c r="B1493">
        <v>2</v>
      </c>
      <c r="C1493">
        <v>972.48762419879995</v>
      </c>
      <c r="D1493">
        <v>973.03872000000001</v>
      </c>
      <c r="E1493">
        <v>1</v>
      </c>
      <c r="F1493" t="s">
        <v>28</v>
      </c>
      <c r="G1493">
        <v>2</v>
      </c>
      <c r="H1493">
        <v>2</v>
      </c>
      <c r="K1493" t="s">
        <v>14867</v>
      </c>
    </row>
    <row r="1494" spans="1:11" hidden="1" x14ac:dyDescent="0.15">
      <c r="A1494" t="s">
        <v>12329</v>
      </c>
      <c r="B1494">
        <v>2</v>
      </c>
      <c r="C1494">
        <v>1233.6717365748</v>
      </c>
      <c r="D1494">
        <v>1234.4013399999999</v>
      </c>
      <c r="E1494">
        <v>1</v>
      </c>
      <c r="F1494" t="s">
        <v>15</v>
      </c>
      <c r="G1494">
        <v>2</v>
      </c>
      <c r="H1494">
        <v>1</v>
      </c>
      <c r="I1494">
        <v>1</v>
      </c>
      <c r="K1494" t="s">
        <v>14867</v>
      </c>
    </row>
    <row r="1495" spans="1:11" hidden="1" x14ac:dyDescent="0.15">
      <c r="A1495" t="s">
        <v>12331</v>
      </c>
      <c r="B1495">
        <v>2</v>
      </c>
      <c r="C1495">
        <v>1042.5407224017999</v>
      </c>
      <c r="D1495">
        <v>1043.13186</v>
      </c>
      <c r="E1495">
        <v>1</v>
      </c>
      <c r="F1495" t="s">
        <v>44</v>
      </c>
      <c r="G1495">
        <v>2</v>
      </c>
      <c r="H1495">
        <v>2</v>
      </c>
      <c r="K1495" t="s">
        <v>14867</v>
      </c>
    </row>
    <row r="1496" spans="1:11" hidden="1" x14ac:dyDescent="0.15">
      <c r="A1496" t="s">
        <v>12332</v>
      </c>
      <c r="B1496">
        <v>2</v>
      </c>
      <c r="C1496">
        <v>1523.7804521763001</v>
      </c>
      <c r="D1496">
        <v>1524.6379999999999</v>
      </c>
      <c r="E1496">
        <v>2</v>
      </c>
      <c r="F1496" t="s">
        <v>12333</v>
      </c>
      <c r="G1496">
        <v>2</v>
      </c>
      <c r="H1496">
        <v>1</v>
      </c>
      <c r="I1496">
        <v>1</v>
      </c>
      <c r="K1496" t="s">
        <v>14867</v>
      </c>
    </row>
    <row r="1497" spans="1:11" hidden="1" x14ac:dyDescent="0.15">
      <c r="A1497" t="s">
        <v>12335</v>
      </c>
      <c r="B1497">
        <v>2</v>
      </c>
      <c r="C1497">
        <v>1425.7173665163</v>
      </c>
      <c r="D1497">
        <v>1426.629635</v>
      </c>
      <c r="E1497">
        <v>1</v>
      </c>
      <c r="F1497" t="s">
        <v>22</v>
      </c>
      <c r="G1497">
        <v>2</v>
      </c>
      <c r="H1497">
        <v>1</v>
      </c>
      <c r="I1497">
        <v>1</v>
      </c>
      <c r="K1497" t="s">
        <v>14867</v>
      </c>
    </row>
    <row r="1498" spans="1:11" hidden="1" x14ac:dyDescent="0.15">
      <c r="A1498" t="s">
        <v>12338</v>
      </c>
      <c r="B1498">
        <v>2</v>
      </c>
      <c r="C1498">
        <v>1751.9642302013001</v>
      </c>
      <c r="D1498">
        <v>1752.9691600000001</v>
      </c>
      <c r="E1498">
        <v>2</v>
      </c>
      <c r="F1498" t="s">
        <v>10195</v>
      </c>
      <c r="G1498">
        <v>2</v>
      </c>
      <c r="H1498">
        <v>2</v>
      </c>
      <c r="K1498" t="s">
        <v>14867</v>
      </c>
    </row>
    <row r="1499" spans="1:11" hidden="1" x14ac:dyDescent="0.15">
      <c r="A1499" t="s">
        <v>12343</v>
      </c>
      <c r="B1499">
        <v>2</v>
      </c>
      <c r="C1499">
        <v>1156.6451874733</v>
      </c>
      <c r="D1499">
        <v>1157.3173200000001</v>
      </c>
      <c r="E1499">
        <v>1</v>
      </c>
      <c r="F1499" t="s">
        <v>294</v>
      </c>
      <c r="G1499">
        <v>2</v>
      </c>
      <c r="H1499">
        <v>2</v>
      </c>
      <c r="K1499" t="s">
        <v>14867</v>
      </c>
    </row>
    <row r="1500" spans="1:11" hidden="1" x14ac:dyDescent="0.15">
      <c r="A1500" t="s">
        <v>12344</v>
      </c>
      <c r="B1500">
        <v>2</v>
      </c>
      <c r="C1500">
        <v>1063.5662088708</v>
      </c>
      <c r="D1500">
        <v>1064.19238</v>
      </c>
      <c r="E1500">
        <v>1</v>
      </c>
      <c r="F1500" t="s">
        <v>726</v>
      </c>
      <c r="G1500">
        <v>2</v>
      </c>
      <c r="H1500">
        <v>2</v>
      </c>
      <c r="K1500" t="s">
        <v>14867</v>
      </c>
    </row>
    <row r="1501" spans="1:11" hidden="1" x14ac:dyDescent="0.15">
      <c r="A1501" t="s">
        <v>12345</v>
      </c>
      <c r="B1501">
        <v>2</v>
      </c>
      <c r="C1501">
        <v>1861.7576636796</v>
      </c>
      <c r="D1501">
        <v>1862.89572</v>
      </c>
      <c r="E1501">
        <v>4</v>
      </c>
      <c r="F1501" t="s">
        <v>9013</v>
      </c>
      <c r="G1501">
        <v>2</v>
      </c>
      <c r="H1501">
        <v>1</v>
      </c>
      <c r="I1501">
        <v>1</v>
      </c>
      <c r="K1501" t="s">
        <v>14867</v>
      </c>
    </row>
    <row r="1502" spans="1:11" hidden="1" x14ac:dyDescent="0.15">
      <c r="A1502" t="s">
        <v>12347</v>
      </c>
      <c r="B1502">
        <v>2</v>
      </c>
      <c r="C1502">
        <v>1694.8185367460001</v>
      </c>
      <c r="D1502">
        <v>1695.8880200000001</v>
      </c>
      <c r="E1502">
        <v>1</v>
      </c>
      <c r="F1502" t="s">
        <v>22</v>
      </c>
      <c r="G1502">
        <v>2</v>
      </c>
      <c r="H1502">
        <v>1</v>
      </c>
      <c r="I1502">
        <v>1</v>
      </c>
      <c r="K1502" t="s">
        <v>14867</v>
      </c>
    </row>
    <row r="1503" spans="1:11" hidden="1" x14ac:dyDescent="0.15">
      <c r="A1503" t="s">
        <v>12348</v>
      </c>
      <c r="B1503">
        <v>2</v>
      </c>
      <c r="C1503">
        <v>1386.7103069256</v>
      </c>
      <c r="D1503">
        <v>1387.49542</v>
      </c>
      <c r="E1503">
        <v>1</v>
      </c>
      <c r="F1503" t="s">
        <v>42</v>
      </c>
      <c r="G1503">
        <v>2</v>
      </c>
      <c r="H1503">
        <v>1</v>
      </c>
      <c r="I1503">
        <v>1</v>
      </c>
      <c r="K1503" t="s">
        <v>14867</v>
      </c>
    </row>
    <row r="1504" spans="1:11" hidden="1" x14ac:dyDescent="0.15">
      <c r="A1504" t="s">
        <v>12350</v>
      </c>
      <c r="B1504">
        <v>2</v>
      </c>
      <c r="C1504">
        <v>1741.8886652217</v>
      </c>
      <c r="D1504">
        <v>1742.92292</v>
      </c>
      <c r="E1504">
        <v>1</v>
      </c>
      <c r="F1504" t="s">
        <v>292</v>
      </c>
      <c r="G1504">
        <v>2</v>
      </c>
      <c r="H1504">
        <v>1</v>
      </c>
      <c r="I1504">
        <v>1</v>
      </c>
      <c r="K1504" t="s">
        <v>14867</v>
      </c>
    </row>
    <row r="1505" spans="1:11" hidden="1" x14ac:dyDescent="0.15">
      <c r="A1505" t="s">
        <v>12351</v>
      </c>
      <c r="B1505">
        <v>2</v>
      </c>
      <c r="C1505">
        <v>1522.7813633787</v>
      </c>
      <c r="D1505">
        <v>1523.7526</v>
      </c>
      <c r="E1505">
        <v>1</v>
      </c>
      <c r="F1505" t="s">
        <v>17</v>
      </c>
      <c r="G1505">
        <v>2</v>
      </c>
      <c r="H1505">
        <v>1</v>
      </c>
      <c r="I1505">
        <v>1</v>
      </c>
      <c r="K1505" t="s">
        <v>14867</v>
      </c>
    </row>
    <row r="1506" spans="1:11" hidden="1" x14ac:dyDescent="0.15">
      <c r="A1506" t="s">
        <v>12352</v>
      </c>
      <c r="B1506">
        <v>2</v>
      </c>
      <c r="C1506">
        <v>1483.7227817231999</v>
      </c>
      <c r="D1506">
        <v>1484.6402800000001</v>
      </c>
      <c r="E1506">
        <v>1</v>
      </c>
      <c r="F1506" t="s">
        <v>405</v>
      </c>
      <c r="G1506">
        <v>2</v>
      </c>
      <c r="H1506">
        <v>1</v>
      </c>
      <c r="I1506">
        <v>1</v>
      </c>
      <c r="K1506" t="s">
        <v>14867</v>
      </c>
    </row>
    <row r="1507" spans="1:11" hidden="1" x14ac:dyDescent="0.15">
      <c r="A1507" t="s">
        <v>12355</v>
      </c>
      <c r="B1507">
        <v>2</v>
      </c>
      <c r="C1507">
        <v>1497.8514918543999</v>
      </c>
      <c r="D1507">
        <v>1498.7233000000001</v>
      </c>
      <c r="E1507">
        <v>1</v>
      </c>
      <c r="F1507" t="s">
        <v>3815</v>
      </c>
      <c r="G1507">
        <v>2</v>
      </c>
      <c r="H1507">
        <v>2</v>
      </c>
      <c r="K1507" t="s">
        <v>14867</v>
      </c>
    </row>
    <row r="1508" spans="1:11" hidden="1" x14ac:dyDescent="0.15">
      <c r="A1508" t="s">
        <v>12358</v>
      </c>
      <c r="B1508">
        <v>2</v>
      </c>
      <c r="C1508">
        <v>1281.6274884986001</v>
      </c>
      <c r="D1508">
        <v>1282.46244</v>
      </c>
      <c r="E1508">
        <v>1</v>
      </c>
      <c r="F1508" t="s">
        <v>22</v>
      </c>
      <c r="G1508">
        <v>2</v>
      </c>
      <c r="H1508">
        <v>1</v>
      </c>
      <c r="I1508">
        <v>1</v>
      </c>
      <c r="K1508" t="s">
        <v>14867</v>
      </c>
    </row>
    <row r="1509" spans="1:11" hidden="1" x14ac:dyDescent="0.15">
      <c r="A1509" t="s">
        <v>12359</v>
      </c>
      <c r="B1509">
        <v>2</v>
      </c>
      <c r="C1509">
        <v>1615.7801774048</v>
      </c>
      <c r="D1509">
        <v>1616.6854599999999</v>
      </c>
      <c r="E1509">
        <v>1</v>
      </c>
      <c r="F1509" t="s">
        <v>350</v>
      </c>
      <c r="G1509">
        <v>2</v>
      </c>
      <c r="H1509">
        <v>2</v>
      </c>
      <c r="K1509" t="s">
        <v>14867</v>
      </c>
    </row>
    <row r="1510" spans="1:11" hidden="1" x14ac:dyDescent="0.15">
      <c r="A1510" t="s">
        <v>12360</v>
      </c>
      <c r="B1510">
        <v>2</v>
      </c>
      <c r="C1510">
        <v>1289.6073580349</v>
      </c>
      <c r="D1510">
        <v>1290.4147599999999</v>
      </c>
      <c r="E1510">
        <v>9</v>
      </c>
      <c r="F1510" t="s">
        <v>12361</v>
      </c>
      <c r="G1510">
        <v>2</v>
      </c>
      <c r="H1510">
        <v>2</v>
      </c>
      <c r="K1510" t="s">
        <v>14867</v>
      </c>
    </row>
    <row r="1511" spans="1:11" hidden="1" x14ac:dyDescent="0.15">
      <c r="A1511" t="s">
        <v>12362</v>
      </c>
      <c r="B1511">
        <v>2</v>
      </c>
      <c r="C1511">
        <v>988.57056596719997</v>
      </c>
      <c r="D1511">
        <v>989.16884000000005</v>
      </c>
      <c r="E1511">
        <v>1</v>
      </c>
      <c r="F1511" t="s">
        <v>403</v>
      </c>
      <c r="G1511">
        <v>2</v>
      </c>
      <c r="H1511">
        <v>1</v>
      </c>
      <c r="I1511">
        <v>1</v>
      </c>
      <c r="K1511" t="s">
        <v>14867</v>
      </c>
    </row>
    <row r="1512" spans="1:11" hidden="1" x14ac:dyDescent="0.15">
      <c r="A1512" t="s">
        <v>12363</v>
      </c>
      <c r="B1512">
        <v>2</v>
      </c>
      <c r="C1512">
        <v>2175.0232612227001</v>
      </c>
      <c r="D1512">
        <v>2176.2983800000002</v>
      </c>
      <c r="E1512">
        <v>2</v>
      </c>
      <c r="F1512" t="s">
        <v>9815</v>
      </c>
      <c r="G1512">
        <v>2</v>
      </c>
      <c r="H1512">
        <v>1</v>
      </c>
      <c r="I1512">
        <v>1</v>
      </c>
      <c r="K1512" t="s">
        <v>14867</v>
      </c>
    </row>
    <row r="1513" spans="1:11" hidden="1" x14ac:dyDescent="0.15">
      <c r="A1513" t="s">
        <v>12364</v>
      </c>
      <c r="B1513">
        <v>2</v>
      </c>
      <c r="C1513">
        <v>2182.0463007066001</v>
      </c>
      <c r="D1513">
        <v>2183.36222</v>
      </c>
      <c r="E1513">
        <v>1</v>
      </c>
      <c r="F1513" t="s">
        <v>42</v>
      </c>
      <c r="G1513">
        <v>2</v>
      </c>
      <c r="H1513">
        <v>1</v>
      </c>
      <c r="I1513">
        <v>1</v>
      </c>
      <c r="K1513" t="s">
        <v>14867</v>
      </c>
    </row>
    <row r="1514" spans="1:11" hidden="1" x14ac:dyDescent="0.15">
      <c r="A1514" t="s">
        <v>12365</v>
      </c>
      <c r="B1514">
        <v>2</v>
      </c>
      <c r="C1514">
        <v>2073.0167192817999</v>
      </c>
      <c r="D1514">
        <v>2074.2494999999999</v>
      </c>
      <c r="E1514">
        <v>1</v>
      </c>
      <c r="F1514" t="s">
        <v>2704</v>
      </c>
      <c r="G1514">
        <v>2</v>
      </c>
      <c r="H1514">
        <v>2</v>
      </c>
      <c r="K1514" t="s">
        <v>14867</v>
      </c>
    </row>
    <row r="1515" spans="1:11" hidden="1" x14ac:dyDescent="0.15">
      <c r="A1515" t="s">
        <v>12370</v>
      </c>
      <c r="B1515">
        <v>2</v>
      </c>
      <c r="C1515">
        <v>2824.3978127236001</v>
      </c>
      <c r="D1515">
        <v>2826.0276800000001</v>
      </c>
      <c r="E1515">
        <v>1</v>
      </c>
      <c r="F1515" t="s">
        <v>15</v>
      </c>
      <c r="G1515">
        <v>2</v>
      </c>
      <c r="H1515">
        <v>1</v>
      </c>
      <c r="I1515">
        <v>1</v>
      </c>
      <c r="K1515" t="s">
        <v>14867</v>
      </c>
    </row>
    <row r="1516" spans="1:11" hidden="1" x14ac:dyDescent="0.15">
      <c r="A1516" t="s">
        <v>12371</v>
      </c>
      <c r="B1516">
        <v>2</v>
      </c>
      <c r="C1516">
        <v>2190.0494163937001</v>
      </c>
      <c r="D1516">
        <v>2191.3576200000002</v>
      </c>
      <c r="E1516">
        <v>1</v>
      </c>
      <c r="F1516" t="s">
        <v>2704</v>
      </c>
      <c r="G1516">
        <v>2</v>
      </c>
      <c r="H1516">
        <v>1</v>
      </c>
      <c r="I1516">
        <v>1</v>
      </c>
      <c r="K1516" t="s">
        <v>14867</v>
      </c>
    </row>
    <row r="1517" spans="1:11" hidden="1" x14ac:dyDescent="0.15">
      <c r="A1517" t="s">
        <v>12372</v>
      </c>
      <c r="B1517">
        <v>2</v>
      </c>
      <c r="C1517">
        <v>1891.9383343057</v>
      </c>
      <c r="D1517">
        <v>1893.1869799999999</v>
      </c>
      <c r="E1517">
        <v>1</v>
      </c>
      <c r="F1517" t="s">
        <v>38</v>
      </c>
      <c r="G1517">
        <v>2</v>
      </c>
      <c r="H1517">
        <v>1</v>
      </c>
      <c r="I1517">
        <v>1</v>
      </c>
      <c r="K1517" t="s">
        <v>14867</v>
      </c>
    </row>
    <row r="1518" spans="1:11" hidden="1" x14ac:dyDescent="0.15">
      <c r="A1518" t="s">
        <v>12374</v>
      </c>
      <c r="B1518">
        <v>2</v>
      </c>
      <c r="C1518">
        <v>1962.9111915778001</v>
      </c>
      <c r="D1518">
        <v>1964.0940399999999</v>
      </c>
      <c r="E1518">
        <v>1</v>
      </c>
      <c r="F1518" t="s">
        <v>2704</v>
      </c>
      <c r="G1518">
        <v>2</v>
      </c>
      <c r="H1518">
        <v>1</v>
      </c>
      <c r="I1518">
        <v>1</v>
      </c>
      <c r="K1518" t="s">
        <v>14867</v>
      </c>
    </row>
    <row r="1519" spans="1:11" hidden="1" x14ac:dyDescent="0.15">
      <c r="A1519" t="s">
        <v>12375</v>
      </c>
      <c r="B1519">
        <v>2</v>
      </c>
      <c r="C1519">
        <v>1844.0295157994999</v>
      </c>
      <c r="D1519">
        <v>1845.1407400000001</v>
      </c>
      <c r="E1519">
        <v>1</v>
      </c>
      <c r="F1519" t="s">
        <v>915</v>
      </c>
      <c r="G1519">
        <v>2</v>
      </c>
      <c r="H1519">
        <v>1</v>
      </c>
      <c r="I1519">
        <v>1</v>
      </c>
      <c r="K1519" t="s">
        <v>14867</v>
      </c>
    </row>
    <row r="1520" spans="1:11" hidden="1" x14ac:dyDescent="0.15">
      <c r="A1520" t="s">
        <v>12377</v>
      </c>
      <c r="B1520">
        <v>2</v>
      </c>
      <c r="C1520">
        <v>2240.2528672283001</v>
      </c>
      <c r="D1520">
        <v>2241.5854599999898</v>
      </c>
      <c r="E1520">
        <v>1</v>
      </c>
      <c r="F1520" t="s">
        <v>243</v>
      </c>
      <c r="G1520">
        <v>2</v>
      </c>
      <c r="H1520">
        <v>2</v>
      </c>
      <c r="K1520" t="s">
        <v>14867</v>
      </c>
    </row>
    <row r="1521" spans="1:11" hidden="1" x14ac:dyDescent="0.15">
      <c r="A1521" t="s">
        <v>12378</v>
      </c>
      <c r="B1521">
        <v>2</v>
      </c>
      <c r="C1521">
        <v>1741.8868147282001</v>
      </c>
      <c r="D1521">
        <v>1743.01036</v>
      </c>
      <c r="E1521">
        <v>2</v>
      </c>
      <c r="F1521" t="s">
        <v>8856</v>
      </c>
      <c r="G1521">
        <v>2</v>
      </c>
      <c r="H1521">
        <v>1</v>
      </c>
      <c r="I1521">
        <v>1</v>
      </c>
      <c r="K1521" t="s">
        <v>14867</v>
      </c>
    </row>
    <row r="1522" spans="1:11" hidden="1" x14ac:dyDescent="0.15">
      <c r="A1522" t="s">
        <v>12379</v>
      </c>
      <c r="B1522">
        <v>2</v>
      </c>
      <c r="C1522">
        <v>1640.8562428813</v>
      </c>
      <c r="D1522">
        <v>1641.86364</v>
      </c>
      <c r="E1522">
        <v>4</v>
      </c>
      <c r="F1522" t="s">
        <v>9476</v>
      </c>
      <c r="G1522">
        <v>2</v>
      </c>
      <c r="H1522">
        <v>1</v>
      </c>
      <c r="I1522">
        <v>1</v>
      </c>
      <c r="K1522" t="s">
        <v>14867</v>
      </c>
    </row>
    <row r="1523" spans="1:11" hidden="1" x14ac:dyDescent="0.15">
      <c r="A1523" t="s">
        <v>12380</v>
      </c>
      <c r="B1523">
        <v>2</v>
      </c>
      <c r="C1523">
        <v>1377.6539780206001</v>
      </c>
      <c r="D1523">
        <v>1378.5959399999999</v>
      </c>
      <c r="E1523">
        <v>1</v>
      </c>
      <c r="F1523" t="s">
        <v>292</v>
      </c>
      <c r="G1523">
        <v>2</v>
      </c>
      <c r="H1523">
        <v>1</v>
      </c>
      <c r="I1523">
        <v>1</v>
      </c>
      <c r="K1523" t="s">
        <v>14867</v>
      </c>
    </row>
    <row r="1524" spans="1:11" hidden="1" x14ac:dyDescent="0.15">
      <c r="A1524" t="s">
        <v>12381</v>
      </c>
      <c r="B1524">
        <v>2</v>
      </c>
      <c r="C1524">
        <v>2737.3236783158</v>
      </c>
      <c r="D1524">
        <v>2739.1223599999998</v>
      </c>
      <c r="E1524">
        <v>1</v>
      </c>
      <c r="F1524" t="s">
        <v>38</v>
      </c>
      <c r="G1524">
        <v>2</v>
      </c>
      <c r="H1524">
        <v>1</v>
      </c>
      <c r="I1524">
        <v>1</v>
      </c>
      <c r="K1524" t="s">
        <v>14867</v>
      </c>
    </row>
    <row r="1525" spans="1:11" hidden="1" x14ac:dyDescent="0.15">
      <c r="A1525" t="s">
        <v>12384</v>
      </c>
      <c r="B1525">
        <v>2</v>
      </c>
      <c r="C1525">
        <v>1142.5277748318999</v>
      </c>
      <c r="D1525">
        <v>1143.2630349999999</v>
      </c>
      <c r="E1525">
        <v>1</v>
      </c>
      <c r="F1525" t="s">
        <v>17</v>
      </c>
      <c r="G1525">
        <v>2</v>
      </c>
      <c r="I1525">
        <v>2</v>
      </c>
      <c r="K1525" t="s">
        <v>14867</v>
      </c>
    </row>
    <row r="1526" spans="1:11" hidden="1" x14ac:dyDescent="0.15">
      <c r="A1526" t="s">
        <v>12387</v>
      </c>
      <c r="B1526">
        <v>2</v>
      </c>
      <c r="C1526">
        <v>931.49746060359996</v>
      </c>
      <c r="D1526">
        <v>932.02985999999999</v>
      </c>
      <c r="E1526">
        <v>1</v>
      </c>
      <c r="F1526" t="s">
        <v>17</v>
      </c>
      <c r="G1526">
        <v>2</v>
      </c>
      <c r="I1526">
        <v>2</v>
      </c>
      <c r="K1526" t="s">
        <v>14867</v>
      </c>
    </row>
    <row r="1527" spans="1:11" hidden="1" x14ac:dyDescent="0.15">
      <c r="A1527" t="s">
        <v>12388</v>
      </c>
      <c r="B1527">
        <v>2</v>
      </c>
      <c r="C1527">
        <v>1762.8247766070001</v>
      </c>
      <c r="D1527">
        <v>1763.8277</v>
      </c>
      <c r="E1527">
        <v>1</v>
      </c>
      <c r="F1527" t="s">
        <v>3888</v>
      </c>
      <c r="G1527">
        <v>2</v>
      </c>
      <c r="I1527">
        <v>2</v>
      </c>
      <c r="K1527" t="s">
        <v>14867</v>
      </c>
    </row>
    <row r="1528" spans="1:11" hidden="1" x14ac:dyDescent="0.15">
      <c r="A1528" t="s">
        <v>12389</v>
      </c>
      <c r="B1528">
        <v>2</v>
      </c>
      <c r="C1528">
        <v>1193.6040509401</v>
      </c>
      <c r="D1528">
        <v>1194.2944199999999</v>
      </c>
      <c r="E1528">
        <v>11</v>
      </c>
      <c r="F1528" t="s">
        <v>11422</v>
      </c>
      <c r="G1528">
        <v>2</v>
      </c>
      <c r="I1528">
        <v>2</v>
      </c>
      <c r="K1528" t="s">
        <v>14867</v>
      </c>
    </row>
    <row r="1529" spans="1:11" hidden="1" x14ac:dyDescent="0.15">
      <c r="A1529" t="s">
        <v>12391</v>
      </c>
      <c r="B1529">
        <v>2</v>
      </c>
      <c r="C1529">
        <v>875.43486034679995</v>
      </c>
      <c r="D1529">
        <v>875.92354</v>
      </c>
      <c r="E1529">
        <v>2</v>
      </c>
      <c r="F1529" t="s">
        <v>11856</v>
      </c>
      <c r="G1529">
        <v>2</v>
      </c>
      <c r="I1529">
        <v>2</v>
      </c>
      <c r="K1529" t="s">
        <v>14867</v>
      </c>
    </row>
    <row r="1530" spans="1:11" hidden="1" x14ac:dyDescent="0.15">
      <c r="A1530" t="s">
        <v>12392</v>
      </c>
      <c r="B1530">
        <v>2</v>
      </c>
      <c r="C1530">
        <v>1041.4437108515001</v>
      </c>
      <c r="D1530">
        <v>1042.1160950000001</v>
      </c>
      <c r="E1530">
        <v>6</v>
      </c>
      <c r="F1530" t="s">
        <v>12393</v>
      </c>
      <c r="G1530">
        <v>2</v>
      </c>
      <c r="I1530">
        <v>2</v>
      </c>
      <c r="K1530" t="s">
        <v>14867</v>
      </c>
    </row>
    <row r="1531" spans="1:11" hidden="1" x14ac:dyDescent="0.15">
      <c r="A1531" t="s">
        <v>12396</v>
      </c>
      <c r="B1531">
        <v>2</v>
      </c>
      <c r="C1531">
        <v>1072.5876725943999</v>
      </c>
      <c r="D1531">
        <v>1073.2009</v>
      </c>
      <c r="E1531">
        <v>1</v>
      </c>
      <c r="F1531" t="s">
        <v>17</v>
      </c>
      <c r="G1531">
        <v>2</v>
      </c>
      <c r="I1531">
        <v>2</v>
      </c>
      <c r="K1531" t="s">
        <v>14867</v>
      </c>
    </row>
    <row r="1532" spans="1:11" hidden="1" x14ac:dyDescent="0.15">
      <c r="A1532" t="s">
        <v>12398</v>
      </c>
      <c r="B1532">
        <v>2</v>
      </c>
      <c r="C1532">
        <v>1270.5789584015999</v>
      </c>
      <c r="D1532">
        <v>1271.29078</v>
      </c>
      <c r="E1532">
        <v>2</v>
      </c>
      <c r="F1532" t="s">
        <v>11432</v>
      </c>
      <c r="G1532">
        <v>2</v>
      </c>
      <c r="I1532">
        <v>2</v>
      </c>
      <c r="K1532" t="s">
        <v>14867</v>
      </c>
    </row>
    <row r="1533" spans="1:11" hidden="1" x14ac:dyDescent="0.15">
      <c r="A1533" t="s">
        <v>12400</v>
      </c>
      <c r="B1533">
        <v>2</v>
      </c>
      <c r="C1533">
        <v>1317.6160721894</v>
      </c>
      <c r="D1533">
        <v>1318.34728</v>
      </c>
      <c r="E1533">
        <v>2</v>
      </c>
      <c r="F1533" t="s">
        <v>12401</v>
      </c>
      <c r="G1533">
        <v>2</v>
      </c>
      <c r="I1533">
        <v>1</v>
      </c>
      <c r="J1533">
        <v>1</v>
      </c>
      <c r="K1533" t="s">
        <v>14867</v>
      </c>
    </row>
    <row r="1534" spans="1:11" hidden="1" x14ac:dyDescent="0.15">
      <c r="A1534" t="s">
        <v>12402</v>
      </c>
      <c r="B1534">
        <v>2</v>
      </c>
      <c r="C1534">
        <v>944.50394296499996</v>
      </c>
      <c r="D1534">
        <v>945.03192000000001</v>
      </c>
      <c r="E1534">
        <v>4</v>
      </c>
      <c r="F1534" t="s">
        <v>12403</v>
      </c>
      <c r="G1534">
        <v>2</v>
      </c>
      <c r="I1534">
        <v>2</v>
      </c>
      <c r="K1534" t="s">
        <v>14867</v>
      </c>
    </row>
    <row r="1535" spans="1:11" hidden="1" x14ac:dyDescent="0.15">
      <c r="A1535" t="s">
        <v>12404</v>
      </c>
      <c r="B1535">
        <v>2</v>
      </c>
      <c r="C1535">
        <v>1085.5465360612</v>
      </c>
      <c r="D1535">
        <v>1086.1566</v>
      </c>
      <c r="E1535">
        <v>1</v>
      </c>
      <c r="F1535" t="s">
        <v>1268</v>
      </c>
      <c r="G1535">
        <v>2</v>
      </c>
      <c r="I1535">
        <v>2</v>
      </c>
      <c r="K1535" t="s">
        <v>14867</v>
      </c>
    </row>
    <row r="1536" spans="1:11" hidden="1" x14ac:dyDescent="0.15">
      <c r="A1536" t="s">
        <v>12405</v>
      </c>
      <c r="B1536">
        <v>2</v>
      </c>
      <c r="C1536">
        <v>832.42904668740005</v>
      </c>
      <c r="D1536">
        <v>832.89880000000005</v>
      </c>
      <c r="E1536">
        <v>1</v>
      </c>
      <c r="F1536" t="s">
        <v>60</v>
      </c>
      <c r="G1536">
        <v>2</v>
      </c>
      <c r="I1536">
        <v>1</v>
      </c>
      <c r="J1536">
        <v>1</v>
      </c>
      <c r="K1536" t="s">
        <v>14867</v>
      </c>
    </row>
    <row r="1537" spans="1:11" hidden="1" x14ac:dyDescent="0.15">
      <c r="A1537" t="s">
        <v>12406</v>
      </c>
      <c r="B1537">
        <v>2</v>
      </c>
      <c r="C1537">
        <v>1219.5754533060001</v>
      </c>
      <c r="D1537">
        <v>1220.345515</v>
      </c>
      <c r="E1537">
        <v>1</v>
      </c>
      <c r="F1537" t="s">
        <v>720</v>
      </c>
      <c r="G1537">
        <v>2</v>
      </c>
      <c r="I1537">
        <v>2</v>
      </c>
      <c r="K1537" t="s">
        <v>14867</v>
      </c>
    </row>
    <row r="1538" spans="1:11" hidden="1" x14ac:dyDescent="0.15">
      <c r="A1538" t="s">
        <v>12407</v>
      </c>
      <c r="B1538">
        <v>2</v>
      </c>
      <c r="C1538">
        <v>1349.5483865547001</v>
      </c>
      <c r="D1538">
        <v>1350.30456</v>
      </c>
      <c r="E1538">
        <v>9</v>
      </c>
      <c r="F1538" t="s">
        <v>10108</v>
      </c>
      <c r="G1538">
        <v>2</v>
      </c>
      <c r="I1538">
        <v>1</v>
      </c>
      <c r="J1538">
        <v>1</v>
      </c>
      <c r="K1538" t="s">
        <v>14867</v>
      </c>
    </row>
    <row r="1539" spans="1:11" hidden="1" x14ac:dyDescent="0.15">
      <c r="A1539" t="s">
        <v>12409</v>
      </c>
      <c r="B1539">
        <v>2</v>
      </c>
      <c r="C1539">
        <v>1059.5382158371999</v>
      </c>
      <c r="D1539">
        <v>1060.1953599999999</v>
      </c>
      <c r="E1539">
        <v>2</v>
      </c>
      <c r="F1539" t="s">
        <v>12410</v>
      </c>
      <c r="G1539">
        <v>2</v>
      </c>
      <c r="I1539">
        <v>1</v>
      </c>
      <c r="J1539">
        <v>1</v>
      </c>
      <c r="K1539" t="s">
        <v>14867</v>
      </c>
    </row>
    <row r="1540" spans="1:11" hidden="1" x14ac:dyDescent="0.15">
      <c r="A1540" t="s">
        <v>12411</v>
      </c>
      <c r="B1540">
        <v>2</v>
      </c>
      <c r="C1540">
        <v>1300.6986796067999</v>
      </c>
      <c r="D1540">
        <v>1301.4459400000001</v>
      </c>
      <c r="E1540">
        <v>2</v>
      </c>
      <c r="F1540" t="s">
        <v>11586</v>
      </c>
      <c r="G1540">
        <v>2</v>
      </c>
      <c r="I1540">
        <v>1</v>
      </c>
      <c r="J1540">
        <v>1</v>
      </c>
      <c r="K1540" t="s">
        <v>14867</v>
      </c>
    </row>
    <row r="1541" spans="1:11" hidden="1" x14ac:dyDescent="0.15">
      <c r="A1541" t="s">
        <v>12412</v>
      </c>
      <c r="B1541">
        <v>2</v>
      </c>
      <c r="C1541">
        <v>1027.5120010866999</v>
      </c>
      <c r="D1541">
        <v>1028.1534999999999</v>
      </c>
      <c r="E1541">
        <v>3</v>
      </c>
      <c r="F1541" t="s">
        <v>9569</v>
      </c>
      <c r="G1541">
        <v>2</v>
      </c>
      <c r="I1541">
        <v>1</v>
      </c>
      <c r="J1541">
        <v>1</v>
      </c>
      <c r="K1541" t="s">
        <v>14867</v>
      </c>
    </row>
    <row r="1542" spans="1:11" hidden="1" x14ac:dyDescent="0.15">
      <c r="A1542" t="s">
        <v>12415</v>
      </c>
      <c r="B1542">
        <v>2</v>
      </c>
      <c r="C1542">
        <v>1535.5225910347999</v>
      </c>
      <c r="D1542">
        <v>1536.5356400000001</v>
      </c>
      <c r="E1542">
        <v>5</v>
      </c>
      <c r="F1542" t="s">
        <v>12416</v>
      </c>
      <c r="G1542">
        <v>2</v>
      </c>
      <c r="I1542">
        <v>1</v>
      </c>
      <c r="J1542">
        <v>1</v>
      </c>
      <c r="K1542" t="s">
        <v>14867</v>
      </c>
    </row>
    <row r="1543" spans="1:11" hidden="1" x14ac:dyDescent="0.15">
      <c r="A1543" t="s">
        <v>12417</v>
      </c>
      <c r="B1543">
        <v>2</v>
      </c>
      <c r="C1543">
        <v>1274.61025853</v>
      </c>
      <c r="D1543">
        <v>1275.3225399999999</v>
      </c>
      <c r="E1543">
        <v>7</v>
      </c>
      <c r="F1543" t="s">
        <v>11539</v>
      </c>
      <c r="G1543">
        <v>2</v>
      </c>
      <c r="I1543">
        <v>1</v>
      </c>
      <c r="J1543">
        <v>1</v>
      </c>
      <c r="K1543" t="s">
        <v>14867</v>
      </c>
    </row>
    <row r="1544" spans="1:11" hidden="1" x14ac:dyDescent="0.15">
      <c r="A1544" t="s">
        <v>12423</v>
      </c>
      <c r="B1544">
        <v>2</v>
      </c>
      <c r="C1544">
        <v>1242.6568147921</v>
      </c>
      <c r="D1544">
        <v>1243.3668</v>
      </c>
      <c r="E1544">
        <v>1</v>
      </c>
      <c r="F1544" t="s">
        <v>5554</v>
      </c>
      <c r="G1544">
        <v>2</v>
      </c>
      <c r="I1544">
        <v>1</v>
      </c>
      <c r="J1544">
        <v>1</v>
      </c>
      <c r="K1544" t="s">
        <v>14867</v>
      </c>
    </row>
    <row r="1545" spans="1:11" hidden="1" x14ac:dyDescent="0.15">
      <c r="A1545" t="s">
        <v>12424</v>
      </c>
      <c r="B1545">
        <v>2</v>
      </c>
      <c r="C1545">
        <v>1585.7583793301999</v>
      </c>
      <c r="D1545">
        <v>1586.6561799999999</v>
      </c>
      <c r="E1545">
        <v>1</v>
      </c>
      <c r="F1545" t="s">
        <v>3972</v>
      </c>
      <c r="G1545">
        <v>2</v>
      </c>
      <c r="I1545">
        <v>1</v>
      </c>
      <c r="J1545">
        <v>1</v>
      </c>
      <c r="K1545" t="s">
        <v>14867</v>
      </c>
    </row>
    <row r="1546" spans="1:11" hidden="1" x14ac:dyDescent="0.15">
      <c r="A1546" t="s">
        <v>12425</v>
      </c>
      <c r="B1546">
        <v>2</v>
      </c>
      <c r="C1546">
        <v>1347.6154034874</v>
      </c>
      <c r="D1546">
        <v>1348.36996</v>
      </c>
      <c r="E1546">
        <v>1</v>
      </c>
      <c r="F1546" t="s">
        <v>24</v>
      </c>
      <c r="G1546">
        <v>2</v>
      </c>
      <c r="I1546">
        <v>1</v>
      </c>
      <c r="J1546">
        <v>1</v>
      </c>
      <c r="K1546" t="s">
        <v>14867</v>
      </c>
    </row>
    <row r="1547" spans="1:11" hidden="1" x14ac:dyDescent="0.15">
      <c r="A1547" t="s">
        <v>12429</v>
      </c>
      <c r="B1547">
        <v>2</v>
      </c>
      <c r="C1547">
        <v>1091.5498901046001</v>
      </c>
      <c r="D1547">
        <v>1092.1991800000001</v>
      </c>
      <c r="E1547">
        <v>1</v>
      </c>
      <c r="F1547" t="s">
        <v>24</v>
      </c>
      <c r="G1547">
        <v>2</v>
      </c>
      <c r="I1547">
        <v>1</v>
      </c>
      <c r="J1547">
        <v>1</v>
      </c>
      <c r="K1547" t="s">
        <v>14867</v>
      </c>
    </row>
    <row r="1548" spans="1:11" hidden="1" x14ac:dyDescent="0.15">
      <c r="A1548" t="s">
        <v>12430</v>
      </c>
      <c r="B1548">
        <v>2</v>
      </c>
      <c r="C1548">
        <v>1329.6524576956999</v>
      </c>
      <c r="D1548">
        <v>1330.40104</v>
      </c>
      <c r="E1548">
        <v>2</v>
      </c>
      <c r="F1548" t="s">
        <v>9721</v>
      </c>
      <c r="G1548">
        <v>2</v>
      </c>
      <c r="I1548">
        <v>2</v>
      </c>
      <c r="K1548" t="s">
        <v>14867</v>
      </c>
    </row>
    <row r="1549" spans="1:11" hidden="1" x14ac:dyDescent="0.15">
      <c r="A1549" t="s">
        <v>12433</v>
      </c>
      <c r="B1549">
        <v>2</v>
      </c>
      <c r="C1549">
        <v>1400.6969654252</v>
      </c>
      <c r="D1549">
        <v>1401.5804149999999</v>
      </c>
      <c r="E1549">
        <v>1</v>
      </c>
      <c r="F1549" t="s">
        <v>289</v>
      </c>
      <c r="G1549">
        <v>2</v>
      </c>
      <c r="I1549">
        <v>1</v>
      </c>
      <c r="J1549">
        <v>1</v>
      </c>
      <c r="K1549" t="s">
        <v>14867</v>
      </c>
    </row>
    <row r="1550" spans="1:11" hidden="1" x14ac:dyDescent="0.15">
      <c r="A1550" t="s">
        <v>12434</v>
      </c>
      <c r="B1550">
        <v>2</v>
      </c>
      <c r="C1550">
        <v>826.42250474649995</v>
      </c>
      <c r="D1550">
        <v>826.93552</v>
      </c>
      <c r="E1550">
        <v>20</v>
      </c>
      <c r="F1550" t="s">
        <v>12435</v>
      </c>
      <c r="G1550">
        <v>2</v>
      </c>
      <c r="I1550">
        <v>2</v>
      </c>
      <c r="K1550" t="s">
        <v>14867</v>
      </c>
    </row>
    <row r="1551" spans="1:11" hidden="1" x14ac:dyDescent="0.15">
      <c r="A1551" t="s">
        <v>12436</v>
      </c>
      <c r="B1551">
        <v>2</v>
      </c>
      <c r="C1551">
        <v>1640.6744043735</v>
      </c>
      <c r="D1551">
        <v>1641.7873199999999</v>
      </c>
      <c r="E1551">
        <v>6</v>
      </c>
      <c r="F1551" t="s">
        <v>8976</v>
      </c>
      <c r="G1551">
        <v>2</v>
      </c>
      <c r="I1551">
        <v>1</v>
      </c>
      <c r="J1551">
        <v>1</v>
      </c>
      <c r="K1551" t="s">
        <v>14867</v>
      </c>
    </row>
    <row r="1552" spans="1:11" hidden="1" x14ac:dyDescent="0.15">
      <c r="A1552" t="s">
        <v>12437</v>
      </c>
      <c r="B1552">
        <v>2</v>
      </c>
      <c r="C1552">
        <v>1672.8532827684</v>
      </c>
      <c r="D1552">
        <v>1673.8244400000001</v>
      </c>
      <c r="E1552">
        <v>1</v>
      </c>
      <c r="F1552" t="s">
        <v>2848</v>
      </c>
      <c r="G1552">
        <v>2</v>
      </c>
      <c r="I1552">
        <v>1</v>
      </c>
      <c r="J1552">
        <v>1</v>
      </c>
      <c r="K1552" t="s">
        <v>14867</v>
      </c>
    </row>
    <row r="1553" spans="1:11" hidden="1" x14ac:dyDescent="0.15">
      <c r="A1553" t="s">
        <v>12438</v>
      </c>
      <c r="B1553">
        <v>2</v>
      </c>
      <c r="C1553">
        <v>1171.6018787265</v>
      </c>
      <c r="D1553">
        <v>1172.32518</v>
      </c>
      <c r="E1553">
        <v>3</v>
      </c>
      <c r="F1553" t="s">
        <v>9915</v>
      </c>
      <c r="G1553">
        <v>2</v>
      </c>
      <c r="I1553">
        <v>2</v>
      </c>
      <c r="K1553" t="s">
        <v>14867</v>
      </c>
    </row>
    <row r="1554" spans="1:11" hidden="1" x14ac:dyDescent="0.15">
      <c r="A1554" t="s">
        <v>12442</v>
      </c>
      <c r="B1554">
        <v>2</v>
      </c>
      <c r="C1554">
        <v>1797.8137391483999</v>
      </c>
      <c r="D1554">
        <v>1798.960055</v>
      </c>
      <c r="E1554">
        <v>1</v>
      </c>
      <c r="F1554" t="s">
        <v>2814</v>
      </c>
      <c r="G1554">
        <v>2</v>
      </c>
      <c r="I1554">
        <v>1</v>
      </c>
      <c r="J1554">
        <v>1</v>
      </c>
      <c r="K1554" t="s">
        <v>14867</v>
      </c>
    </row>
    <row r="1555" spans="1:11" hidden="1" x14ac:dyDescent="0.15">
      <c r="A1555" t="s">
        <v>12444</v>
      </c>
      <c r="B1555">
        <v>2</v>
      </c>
      <c r="C1555">
        <v>1707.820310885</v>
      </c>
      <c r="D1555">
        <v>1708.81728</v>
      </c>
      <c r="E1555">
        <v>9</v>
      </c>
      <c r="F1555" t="s">
        <v>10108</v>
      </c>
      <c r="G1555">
        <v>2</v>
      </c>
      <c r="I1555">
        <v>2</v>
      </c>
      <c r="K1555" t="s">
        <v>14867</v>
      </c>
    </row>
    <row r="1556" spans="1:11" hidden="1" x14ac:dyDescent="0.15">
      <c r="A1556" t="s">
        <v>12447</v>
      </c>
      <c r="B1556">
        <v>2</v>
      </c>
      <c r="C1556">
        <v>1230.6754421221001</v>
      </c>
      <c r="D1556">
        <v>1231.460875</v>
      </c>
      <c r="E1556">
        <v>3</v>
      </c>
      <c r="F1556" t="s">
        <v>12018</v>
      </c>
      <c r="G1556">
        <v>2</v>
      </c>
      <c r="I1556">
        <v>2</v>
      </c>
      <c r="K1556" t="s">
        <v>14867</v>
      </c>
    </row>
    <row r="1557" spans="1:11" hidden="1" x14ac:dyDescent="0.15">
      <c r="A1557" t="s">
        <v>12448</v>
      </c>
      <c r="B1557">
        <v>2</v>
      </c>
      <c r="C1557">
        <v>1519.7882228956</v>
      </c>
      <c r="D1557">
        <v>1520.68246</v>
      </c>
      <c r="E1557">
        <v>1</v>
      </c>
      <c r="F1557" t="s">
        <v>1250</v>
      </c>
      <c r="G1557">
        <v>2</v>
      </c>
      <c r="I1557">
        <v>1</v>
      </c>
      <c r="J1557">
        <v>1</v>
      </c>
      <c r="K1557" t="s">
        <v>14867</v>
      </c>
    </row>
    <row r="1558" spans="1:11" hidden="1" x14ac:dyDescent="0.15">
      <c r="A1558" t="s">
        <v>12450</v>
      </c>
      <c r="B1558">
        <v>2</v>
      </c>
      <c r="C1558">
        <v>2221.9289693196001</v>
      </c>
      <c r="D1558">
        <v>2223.4044650000001</v>
      </c>
      <c r="E1558">
        <v>1</v>
      </c>
      <c r="F1558" t="s">
        <v>292</v>
      </c>
      <c r="G1558">
        <v>2</v>
      </c>
      <c r="I1558">
        <v>2</v>
      </c>
      <c r="K1558" t="s">
        <v>14867</v>
      </c>
    </row>
    <row r="1559" spans="1:11" hidden="1" x14ac:dyDescent="0.15">
      <c r="A1559" t="s">
        <v>12452</v>
      </c>
      <c r="B1559">
        <v>2</v>
      </c>
      <c r="C1559">
        <v>1429.7776582092999</v>
      </c>
      <c r="D1559">
        <v>1430.6029799999999</v>
      </c>
      <c r="E1559">
        <v>2</v>
      </c>
      <c r="F1559" t="s">
        <v>10851</v>
      </c>
      <c r="G1559">
        <v>2</v>
      </c>
      <c r="I1559">
        <v>1</v>
      </c>
      <c r="J1559">
        <v>1</v>
      </c>
      <c r="K1559" t="s">
        <v>14867</v>
      </c>
    </row>
    <row r="1560" spans="1:11" hidden="1" x14ac:dyDescent="0.15">
      <c r="A1560" t="s">
        <v>12453</v>
      </c>
      <c r="B1560">
        <v>2</v>
      </c>
      <c r="C1560">
        <v>1511.8307564122999</v>
      </c>
      <c r="D1560">
        <v>1512.7068200000001</v>
      </c>
      <c r="E1560">
        <v>1</v>
      </c>
      <c r="F1560" t="s">
        <v>1783</v>
      </c>
      <c r="G1560">
        <v>2</v>
      </c>
      <c r="I1560">
        <v>2</v>
      </c>
      <c r="K1560" t="s">
        <v>14867</v>
      </c>
    </row>
    <row r="1561" spans="1:11" hidden="1" x14ac:dyDescent="0.15">
      <c r="A1561" t="s">
        <v>12454</v>
      </c>
      <c r="B1561">
        <v>2</v>
      </c>
      <c r="C1561">
        <v>1480.7310423677</v>
      </c>
      <c r="D1561">
        <v>1481.6081999999999</v>
      </c>
      <c r="E1561">
        <v>2</v>
      </c>
      <c r="F1561" t="s">
        <v>10681</v>
      </c>
      <c r="G1561">
        <v>2</v>
      </c>
      <c r="I1561">
        <v>2</v>
      </c>
      <c r="K1561" t="s">
        <v>14867</v>
      </c>
    </row>
    <row r="1562" spans="1:11" hidden="1" x14ac:dyDescent="0.15">
      <c r="A1562" t="s">
        <v>12455</v>
      </c>
      <c r="B1562">
        <v>2</v>
      </c>
      <c r="C1562">
        <v>1810.8584873053001</v>
      </c>
      <c r="D1562">
        <v>1811.8972799999999</v>
      </c>
      <c r="E1562">
        <v>2</v>
      </c>
      <c r="F1562" t="s">
        <v>8963</v>
      </c>
      <c r="G1562">
        <v>2</v>
      </c>
      <c r="I1562">
        <v>1</v>
      </c>
      <c r="J1562">
        <v>1</v>
      </c>
      <c r="K1562" t="s">
        <v>14867</v>
      </c>
    </row>
    <row r="1563" spans="1:11" hidden="1" x14ac:dyDescent="0.15">
      <c r="A1563" t="s">
        <v>12458</v>
      </c>
      <c r="B1563">
        <v>2</v>
      </c>
      <c r="C1563">
        <v>1694.8362953001999</v>
      </c>
      <c r="D1563">
        <v>1695.8218199999999</v>
      </c>
      <c r="E1563">
        <v>1</v>
      </c>
      <c r="F1563" t="s">
        <v>1785</v>
      </c>
      <c r="G1563">
        <v>2</v>
      </c>
      <c r="I1563">
        <v>1</v>
      </c>
      <c r="J1563">
        <v>1</v>
      </c>
      <c r="K1563" t="s">
        <v>14867</v>
      </c>
    </row>
    <row r="1564" spans="1:11" hidden="1" x14ac:dyDescent="0.15">
      <c r="A1564" t="s">
        <v>12459</v>
      </c>
      <c r="B1564">
        <v>2</v>
      </c>
      <c r="C1564">
        <v>1530.8769783234</v>
      </c>
      <c r="D1564">
        <v>1531.7945199999999</v>
      </c>
      <c r="E1564">
        <v>9</v>
      </c>
      <c r="F1564" t="s">
        <v>10108</v>
      </c>
      <c r="G1564">
        <v>2</v>
      </c>
      <c r="I1564">
        <v>1</v>
      </c>
      <c r="J1564">
        <v>1</v>
      </c>
      <c r="K1564" t="s">
        <v>14867</v>
      </c>
    </row>
    <row r="1565" spans="1:11" hidden="1" x14ac:dyDescent="0.15">
      <c r="A1565" t="s">
        <v>12460</v>
      </c>
      <c r="B1565">
        <v>2</v>
      </c>
      <c r="C1565">
        <v>2455.0325971306002</v>
      </c>
      <c r="D1565">
        <v>2456.4571799999999</v>
      </c>
      <c r="E1565">
        <v>1</v>
      </c>
      <c r="F1565" t="s">
        <v>12</v>
      </c>
      <c r="G1565">
        <v>2</v>
      </c>
      <c r="I1565">
        <v>2</v>
      </c>
      <c r="K1565" t="s">
        <v>14867</v>
      </c>
    </row>
    <row r="1566" spans="1:11" hidden="1" x14ac:dyDescent="0.15">
      <c r="A1566" t="s">
        <v>12461</v>
      </c>
      <c r="B1566">
        <v>2</v>
      </c>
      <c r="C1566">
        <v>1378.7496525448</v>
      </c>
      <c r="D1566">
        <v>1379.59908</v>
      </c>
      <c r="E1566">
        <v>4</v>
      </c>
      <c r="F1566" t="s">
        <v>10428</v>
      </c>
      <c r="G1566">
        <v>2</v>
      </c>
      <c r="I1566">
        <v>1</v>
      </c>
      <c r="J1566">
        <v>1</v>
      </c>
      <c r="K1566" t="s">
        <v>14867</v>
      </c>
    </row>
    <row r="1567" spans="1:11" hidden="1" x14ac:dyDescent="0.15">
      <c r="A1567" t="s">
        <v>12463</v>
      </c>
      <c r="B1567">
        <v>2</v>
      </c>
      <c r="C1567">
        <v>1389.7616142146001</v>
      </c>
      <c r="D1567">
        <v>1390.5837200000001</v>
      </c>
      <c r="E1567">
        <v>1</v>
      </c>
      <c r="F1567" t="s">
        <v>567</v>
      </c>
      <c r="G1567">
        <v>2</v>
      </c>
      <c r="I1567">
        <v>1</v>
      </c>
      <c r="J1567">
        <v>1</v>
      </c>
      <c r="K1567" t="s">
        <v>14867</v>
      </c>
    </row>
    <row r="1568" spans="1:11" hidden="1" x14ac:dyDescent="0.15">
      <c r="A1568" t="s">
        <v>12466</v>
      </c>
      <c r="B1568">
        <v>2</v>
      </c>
      <c r="C1568">
        <v>2830.1868659411998</v>
      </c>
      <c r="D1568">
        <v>2831.8363199999999</v>
      </c>
      <c r="E1568">
        <v>1</v>
      </c>
      <c r="F1568" t="s">
        <v>12</v>
      </c>
      <c r="G1568">
        <v>2</v>
      </c>
      <c r="I1568">
        <v>1</v>
      </c>
      <c r="J1568">
        <v>1</v>
      </c>
      <c r="K1568" t="s">
        <v>14867</v>
      </c>
    </row>
    <row r="1569" spans="1:11" hidden="1" x14ac:dyDescent="0.15">
      <c r="A1569" t="s">
        <v>12467</v>
      </c>
      <c r="B1569">
        <v>2</v>
      </c>
      <c r="C1569">
        <v>2830.1868659411998</v>
      </c>
      <c r="D1569">
        <v>2831.8363200000099</v>
      </c>
      <c r="E1569">
        <v>1</v>
      </c>
      <c r="F1569" t="s">
        <v>12</v>
      </c>
      <c r="G1569">
        <v>2</v>
      </c>
      <c r="I1569">
        <v>1</v>
      </c>
      <c r="J1569">
        <v>1</v>
      </c>
      <c r="K1569" t="s">
        <v>14867</v>
      </c>
    </row>
    <row r="1570" spans="1:11" hidden="1" x14ac:dyDescent="0.15">
      <c r="A1570" t="s">
        <v>12468</v>
      </c>
      <c r="B1570">
        <v>2</v>
      </c>
      <c r="C1570">
        <v>1913.8795570984</v>
      </c>
      <c r="D1570">
        <v>1915.0201199999999</v>
      </c>
      <c r="E1570">
        <v>1</v>
      </c>
      <c r="F1570" t="s">
        <v>38</v>
      </c>
      <c r="G1570">
        <v>2</v>
      </c>
      <c r="I1570">
        <v>2</v>
      </c>
      <c r="K1570" t="s">
        <v>14867</v>
      </c>
    </row>
    <row r="1571" spans="1:11" hidden="1" x14ac:dyDescent="0.15">
      <c r="A1571" t="s">
        <v>12471</v>
      </c>
      <c r="B1571">
        <v>2</v>
      </c>
      <c r="C1571">
        <v>1632.8392725660001</v>
      </c>
      <c r="D1571">
        <v>1633.857215</v>
      </c>
      <c r="E1571">
        <v>1</v>
      </c>
      <c r="F1571" t="s">
        <v>40</v>
      </c>
      <c r="G1571">
        <v>2</v>
      </c>
      <c r="I1571">
        <v>1</v>
      </c>
      <c r="J1571">
        <v>1</v>
      </c>
      <c r="K1571" t="s">
        <v>14867</v>
      </c>
    </row>
    <row r="1572" spans="1:11" hidden="1" x14ac:dyDescent="0.15">
      <c r="A1572" t="s">
        <v>12472</v>
      </c>
      <c r="B1572">
        <v>2</v>
      </c>
      <c r="C1572">
        <v>1963.005091963</v>
      </c>
      <c r="D1572">
        <v>1964.1786199999999</v>
      </c>
      <c r="E1572">
        <v>1</v>
      </c>
      <c r="F1572" t="s">
        <v>2714</v>
      </c>
      <c r="G1572">
        <v>2</v>
      </c>
      <c r="I1572">
        <v>2</v>
      </c>
      <c r="K1572" t="s">
        <v>14867</v>
      </c>
    </row>
    <row r="1573" spans="1:11" hidden="1" x14ac:dyDescent="0.15">
      <c r="A1573" t="s">
        <v>12474</v>
      </c>
      <c r="B1573">
        <v>2</v>
      </c>
      <c r="C1573">
        <v>1622.9355558348</v>
      </c>
      <c r="D1573">
        <v>1623.8916400000001</v>
      </c>
      <c r="E1573">
        <v>1</v>
      </c>
      <c r="F1573" t="s">
        <v>2796</v>
      </c>
      <c r="G1573">
        <v>2</v>
      </c>
      <c r="I1573">
        <v>1</v>
      </c>
      <c r="J1573">
        <v>1</v>
      </c>
      <c r="K1573" t="s">
        <v>14867</v>
      </c>
    </row>
    <row r="1574" spans="1:11" hidden="1" x14ac:dyDescent="0.15">
      <c r="A1574" t="s">
        <v>12475</v>
      </c>
      <c r="B1574">
        <v>2</v>
      </c>
      <c r="C1574">
        <v>2980.4989237517002</v>
      </c>
      <c r="D1574">
        <v>2982.2133600000002</v>
      </c>
      <c r="E1574">
        <v>1</v>
      </c>
      <c r="F1574" t="s">
        <v>15</v>
      </c>
      <c r="G1574">
        <v>2</v>
      </c>
      <c r="I1574">
        <v>2</v>
      </c>
      <c r="K1574" t="s">
        <v>14867</v>
      </c>
    </row>
    <row r="1575" spans="1:11" hidden="1" x14ac:dyDescent="0.15">
      <c r="A1575" t="s">
        <v>12480</v>
      </c>
      <c r="B1575">
        <v>2</v>
      </c>
      <c r="C1575">
        <v>2189.9391393196001</v>
      </c>
      <c r="D1575">
        <v>2191.4146350000001</v>
      </c>
      <c r="E1575">
        <v>1</v>
      </c>
      <c r="F1575" t="s">
        <v>292</v>
      </c>
      <c r="G1575">
        <v>2</v>
      </c>
      <c r="I1575">
        <v>2</v>
      </c>
      <c r="K1575" t="s">
        <v>14867</v>
      </c>
    </row>
    <row r="1576" spans="1:11" hidden="1" x14ac:dyDescent="0.15">
      <c r="A1576" t="s">
        <v>12482</v>
      </c>
      <c r="B1576">
        <v>2</v>
      </c>
      <c r="C1576">
        <v>1830.9761003983999</v>
      </c>
      <c r="D1576">
        <v>1832.1193350000001</v>
      </c>
      <c r="E1576">
        <v>1</v>
      </c>
      <c r="F1576" t="s">
        <v>60</v>
      </c>
      <c r="G1576">
        <v>2</v>
      </c>
      <c r="I1576">
        <v>1</v>
      </c>
      <c r="J1576">
        <v>1</v>
      </c>
      <c r="K1576" t="s">
        <v>14867</v>
      </c>
    </row>
    <row r="1577" spans="1:11" hidden="1" x14ac:dyDescent="0.15">
      <c r="A1577" t="s">
        <v>12483</v>
      </c>
      <c r="B1577">
        <v>2</v>
      </c>
      <c r="C1577">
        <v>1776.7624784300999</v>
      </c>
      <c r="D1577">
        <v>1777.86268</v>
      </c>
      <c r="E1577">
        <v>1</v>
      </c>
      <c r="F1577" t="s">
        <v>720</v>
      </c>
      <c r="G1577">
        <v>2</v>
      </c>
      <c r="I1577">
        <v>2</v>
      </c>
      <c r="K1577" t="s">
        <v>14867</v>
      </c>
    </row>
    <row r="1578" spans="1:11" hidden="1" x14ac:dyDescent="0.15">
      <c r="A1578" t="s">
        <v>12486</v>
      </c>
      <c r="B1578">
        <v>2</v>
      </c>
      <c r="C1578">
        <v>2768.2744798947101</v>
      </c>
      <c r="D1578">
        <v>2769.9795949999998</v>
      </c>
      <c r="E1578">
        <v>1</v>
      </c>
      <c r="F1578" t="s">
        <v>42</v>
      </c>
      <c r="G1578">
        <v>2</v>
      </c>
      <c r="I1578">
        <v>2</v>
      </c>
      <c r="K1578" t="s">
        <v>14867</v>
      </c>
    </row>
    <row r="1579" spans="1:11" hidden="1" x14ac:dyDescent="0.15">
      <c r="A1579" t="s">
        <v>12493</v>
      </c>
      <c r="B1579">
        <v>2</v>
      </c>
      <c r="C1579">
        <v>1649.8876025892</v>
      </c>
      <c r="D1579">
        <v>1650.8673200000001</v>
      </c>
      <c r="E1579">
        <v>2</v>
      </c>
      <c r="F1579" t="s">
        <v>8856</v>
      </c>
      <c r="G1579">
        <v>2</v>
      </c>
      <c r="I1579">
        <v>2</v>
      </c>
      <c r="K1579" t="s">
        <v>14867</v>
      </c>
    </row>
    <row r="1580" spans="1:11" hidden="1" x14ac:dyDescent="0.15">
      <c r="A1580" t="s">
        <v>12494</v>
      </c>
      <c r="B1580">
        <v>2</v>
      </c>
      <c r="C1580">
        <v>2157.9589892109002</v>
      </c>
      <c r="D1580">
        <v>2159.21666</v>
      </c>
      <c r="E1580">
        <v>1</v>
      </c>
      <c r="F1580" t="s">
        <v>42</v>
      </c>
      <c r="G1580">
        <v>2</v>
      </c>
      <c r="I1580">
        <v>2</v>
      </c>
      <c r="K1580" t="s">
        <v>14867</v>
      </c>
    </row>
    <row r="1581" spans="1:11" hidden="1" x14ac:dyDescent="0.15">
      <c r="A1581" t="s">
        <v>12496</v>
      </c>
      <c r="B1581">
        <v>2</v>
      </c>
      <c r="C1581">
        <v>2266.1766506996</v>
      </c>
      <c r="D1581">
        <v>2267.5901950000002</v>
      </c>
      <c r="E1581">
        <v>1</v>
      </c>
      <c r="F1581" t="s">
        <v>38</v>
      </c>
      <c r="G1581">
        <v>2</v>
      </c>
      <c r="I1581">
        <v>2</v>
      </c>
      <c r="K1581" t="s">
        <v>14867</v>
      </c>
    </row>
    <row r="1582" spans="1:11" hidden="1" x14ac:dyDescent="0.15">
      <c r="A1582" t="s">
        <v>12502</v>
      </c>
      <c r="B1582">
        <v>2</v>
      </c>
      <c r="C1582">
        <v>1356.7248943572999</v>
      </c>
      <c r="D1582">
        <v>1357.5092</v>
      </c>
      <c r="E1582">
        <v>1</v>
      </c>
      <c r="F1582" t="s">
        <v>1272</v>
      </c>
      <c r="G1582">
        <v>2</v>
      </c>
      <c r="I1582">
        <v>2</v>
      </c>
      <c r="K1582" t="s">
        <v>14867</v>
      </c>
    </row>
    <row r="1583" spans="1:11" hidden="1" x14ac:dyDescent="0.15">
      <c r="A1583" t="s">
        <v>12505</v>
      </c>
      <c r="B1583">
        <v>2</v>
      </c>
      <c r="C1583">
        <v>1942.8836394233001</v>
      </c>
      <c r="D1583">
        <v>1944.05474</v>
      </c>
      <c r="E1583">
        <v>4</v>
      </c>
      <c r="F1583" t="s">
        <v>12506</v>
      </c>
      <c r="G1583">
        <v>2</v>
      </c>
      <c r="I1583">
        <v>1</v>
      </c>
      <c r="J1583">
        <v>1</v>
      </c>
      <c r="K1583" t="s">
        <v>14867</v>
      </c>
    </row>
    <row r="1584" spans="1:11" hidden="1" x14ac:dyDescent="0.15">
      <c r="A1584" t="s">
        <v>12507</v>
      </c>
      <c r="B1584">
        <v>2</v>
      </c>
      <c r="C1584">
        <v>1653.8937505996</v>
      </c>
      <c r="D1584">
        <v>1654.85932</v>
      </c>
      <c r="E1584">
        <v>2</v>
      </c>
      <c r="F1584" t="s">
        <v>12508</v>
      </c>
      <c r="G1584">
        <v>2</v>
      </c>
      <c r="I1584">
        <v>1</v>
      </c>
      <c r="J1584">
        <v>1</v>
      </c>
      <c r="K1584" t="s">
        <v>14867</v>
      </c>
    </row>
    <row r="1585" spans="1:11" hidden="1" x14ac:dyDescent="0.15">
      <c r="A1585" t="s">
        <v>12512</v>
      </c>
      <c r="B1585">
        <v>2</v>
      </c>
      <c r="C1585">
        <v>3369.6187213113999</v>
      </c>
      <c r="D1585">
        <v>3371.68352</v>
      </c>
      <c r="E1585">
        <v>9</v>
      </c>
      <c r="F1585" t="s">
        <v>10183</v>
      </c>
      <c r="G1585">
        <v>2</v>
      </c>
      <c r="I1585">
        <v>2</v>
      </c>
      <c r="K1585" t="s">
        <v>14867</v>
      </c>
    </row>
    <row r="1586" spans="1:11" hidden="1" x14ac:dyDescent="0.15">
      <c r="A1586" t="s">
        <v>12514</v>
      </c>
      <c r="B1586">
        <v>2</v>
      </c>
      <c r="C1586">
        <v>1882.004757612</v>
      </c>
      <c r="D1586">
        <v>1883.10436</v>
      </c>
      <c r="E1586">
        <v>2</v>
      </c>
      <c r="F1586" t="s">
        <v>9579</v>
      </c>
      <c r="G1586">
        <v>2</v>
      </c>
      <c r="I1586">
        <v>1</v>
      </c>
      <c r="J1586">
        <v>1</v>
      </c>
      <c r="K1586" t="s">
        <v>14867</v>
      </c>
    </row>
    <row r="1587" spans="1:11" hidden="1" x14ac:dyDescent="0.15">
      <c r="A1587" t="s">
        <v>12520</v>
      </c>
      <c r="B1587">
        <v>2</v>
      </c>
      <c r="C1587">
        <v>1290.7183524164</v>
      </c>
      <c r="D1587">
        <v>1291.49242</v>
      </c>
      <c r="E1587">
        <v>15</v>
      </c>
      <c r="F1587" t="s">
        <v>10086</v>
      </c>
      <c r="G1587">
        <v>2</v>
      </c>
      <c r="I1587">
        <v>1</v>
      </c>
      <c r="J1587">
        <v>1</v>
      </c>
      <c r="K1587" t="s">
        <v>14867</v>
      </c>
    </row>
    <row r="1588" spans="1:11" hidden="1" x14ac:dyDescent="0.15">
      <c r="A1588" t="s">
        <v>12521</v>
      </c>
      <c r="B1588">
        <v>2</v>
      </c>
      <c r="C1588">
        <v>2138.0816876818999</v>
      </c>
      <c r="D1588">
        <v>2139.417915</v>
      </c>
      <c r="E1588">
        <v>1</v>
      </c>
      <c r="F1588" t="s">
        <v>38</v>
      </c>
      <c r="G1588">
        <v>2</v>
      </c>
      <c r="I1588">
        <v>2</v>
      </c>
      <c r="K1588" t="s">
        <v>14867</v>
      </c>
    </row>
    <row r="1589" spans="1:11" hidden="1" x14ac:dyDescent="0.15">
      <c r="A1589" t="s">
        <v>12523</v>
      </c>
      <c r="B1589">
        <v>2</v>
      </c>
      <c r="C1589">
        <v>2235.1885952164998</v>
      </c>
      <c r="D1589">
        <v>2236.5144399999999</v>
      </c>
      <c r="E1589">
        <v>1</v>
      </c>
      <c r="F1589" t="s">
        <v>726</v>
      </c>
      <c r="G1589">
        <v>2</v>
      </c>
      <c r="I1589">
        <v>2</v>
      </c>
      <c r="K1589" t="s">
        <v>14867</v>
      </c>
    </row>
    <row r="1590" spans="1:11" hidden="1" x14ac:dyDescent="0.15">
      <c r="A1590" t="s">
        <v>12524</v>
      </c>
      <c r="B1590">
        <v>2</v>
      </c>
      <c r="C1590">
        <v>1649.9716069901001</v>
      </c>
      <c r="D1590">
        <v>1650.9567400000001</v>
      </c>
      <c r="E1590">
        <v>2</v>
      </c>
      <c r="F1590" t="s">
        <v>8963</v>
      </c>
      <c r="G1590">
        <v>2</v>
      </c>
      <c r="I1590">
        <v>1</v>
      </c>
      <c r="J1590">
        <v>1</v>
      </c>
      <c r="K1590" t="s">
        <v>14867</v>
      </c>
    </row>
    <row r="1591" spans="1:11" hidden="1" x14ac:dyDescent="0.15">
      <c r="A1591" t="s">
        <v>12525</v>
      </c>
      <c r="B1591">
        <v>2</v>
      </c>
      <c r="C1591">
        <v>1795.9468488026</v>
      </c>
      <c r="D1591">
        <v>1797.01666</v>
      </c>
      <c r="E1591">
        <v>1</v>
      </c>
      <c r="F1591" t="s">
        <v>3988</v>
      </c>
      <c r="G1591">
        <v>2</v>
      </c>
      <c r="I1591">
        <v>1</v>
      </c>
      <c r="J1591">
        <v>1</v>
      </c>
      <c r="K1591" t="s">
        <v>14867</v>
      </c>
    </row>
    <row r="1592" spans="1:11" hidden="1" x14ac:dyDescent="0.15">
      <c r="A1592" t="s">
        <v>12526</v>
      </c>
      <c r="B1592">
        <v>2</v>
      </c>
      <c r="C1592">
        <v>2422.3179866805999</v>
      </c>
      <c r="D1592">
        <v>2423.7207600000002</v>
      </c>
      <c r="E1592">
        <v>1</v>
      </c>
      <c r="F1592" t="s">
        <v>15</v>
      </c>
      <c r="G1592">
        <v>2</v>
      </c>
      <c r="I1592">
        <v>2</v>
      </c>
      <c r="K1592" t="s">
        <v>14867</v>
      </c>
    </row>
    <row r="1593" spans="1:11" hidden="1" x14ac:dyDescent="0.15">
      <c r="A1593" t="s">
        <v>12527</v>
      </c>
      <c r="B1593">
        <v>2</v>
      </c>
      <c r="C1593">
        <v>2114.1371687685</v>
      </c>
      <c r="D1593">
        <v>2115.386</v>
      </c>
      <c r="E1593">
        <v>2</v>
      </c>
      <c r="F1593" t="s">
        <v>11432</v>
      </c>
      <c r="G1593">
        <v>2</v>
      </c>
      <c r="I1593">
        <v>2</v>
      </c>
      <c r="K1593" t="s">
        <v>14867</v>
      </c>
    </row>
    <row r="1594" spans="1:11" hidden="1" x14ac:dyDescent="0.15">
      <c r="A1594" t="s">
        <v>12530</v>
      </c>
      <c r="B1594">
        <v>2</v>
      </c>
      <c r="C1594">
        <v>3123.6148650897999</v>
      </c>
      <c r="D1594">
        <v>3125.5349150000002</v>
      </c>
      <c r="E1594">
        <v>1</v>
      </c>
      <c r="F1594" t="s">
        <v>15</v>
      </c>
      <c r="G1594">
        <v>2</v>
      </c>
      <c r="I1594">
        <v>2</v>
      </c>
      <c r="K1594" t="s">
        <v>14867</v>
      </c>
    </row>
    <row r="1595" spans="1:11" hidden="1" x14ac:dyDescent="0.15">
      <c r="A1595" t="s">
        <v>12534</v>
      </c>
      <c r="B1595">
        <v>2</v>
      </c>
      <c r="C1595">
        <v>2980.4553276024999</v>
      </c>
      <c r="D1595">
        <v>2982.2082999999998</v>
      </c>
      <c r="E1595">
        <v>4</v>
      </c>
      <c r="F1595" t="s">
        <v>11296</v>
      </c>
      <c r="G1595">
        <v>2</v>
      </c>
      <c r="I1595">
        <v>2</v>
      </c>
      <c r="K1595" t="s">
        <v>14867</v>
      </c>
    </row>
    <row r="1596" spans="1:11" hidden="1" x14ac:dyDescent="0.15">
      <c r="A1596" t="s">
        <v>12536</v>
      </c>
      <c r="B1596">
        <v>2</v>
      </c>
      <c r="C1596">
        <v>1531.7996395826999</v>
      </c>
      <c r="D1596">
        <v>1532.8359350000001</v>
      </c>
      <c r="E1596">
        <v>1</v>
      </c>
      <c r="F1596" t="s">
        <v>1833</v>
      </c>
      <c r="G1596">
        <v>2</v>
      </c>
      <c r="I1596">
        <v>2</v>
      </c>
      <c r="K1596" t="s">
        <v>14867</v>
      </c>
    </row>
    <row r="1597" spans="1:11" hidden="1" x14ac:dyDescent="0.15">
      <c r="A1597" t="s">
        <v>12537</v>
      </c>
      <c r="B1597">
        <v>2</v>
      </c>
      <c r="C1597">
        <v>2974.5837797754998</v>
      </c>
      <c r="D1597">
        <v>2976.4454599999999</v>
      </c>
      <c r="E1597">
        <v>1</v>
      </c>
      <c r="F1597" t="s">
        <v>3998</v>
      </c>
      <c r="G1597">
        <v>2</v>
      </c>
      <c r="I1597">
        <v>1</v>
      </c>
      <c r="J1597">
        <v>1</v>
      </c>
      <c r="K1597" t="s">
        <v>14867</v>
      </c>
    </row>
    <row r="1598" spans="1:11" hidden="1" x14ac:dyDescent="0.15">
      <c r="A1598" t="s">
        <v>12540</v>
      </c>
      <c r="B1598">
        <v>2</v>
      </c>
      <c r="C1598">
        <v>1025.5505588066001</v>
      </c>
      <c r="D1598">
        <v>1026.1443999999999</v>
      </c>
      <c r="E1598">
        <v>2</v>
      </c>
      <c r="F1598" t="s">
        <v>8778</v>
      </c>
      <c r="G1598">
        <v>2</v>
      </c>
      <c r="I1598">
        <v>2</v>
      </c>
      <c r="K1598" t="s">
        <v>14867</v>
      </c>
    </row>
    <row r="1599" spans="1:11" hidden="1" x14ac:dyDescent="0.15">
      <c r="A1599" t="s">
        <v>12541</v>
      </c>
      <c r="B1599">
        <v>2</v>
      </c>
      <c r="C1599">
        <v>1449.5209238018001</v>
      </c>
      <c r="D1599">
        <v>1450.5067550000001</v>
      </c>
      <c r="E1599">
        <v>2</v>
      </c>
      <c r="F1599" t="s">
        <v>8856</v>
      </c>
      <c r="G1599">
        <v>2</v>
      </c>
      <c r="I1599">
        <v>1</v>
      </c>
      <c r="J1599">
        <v>1</v>
      </c>
      <c r="K1599" t="s">
        <v>14867</v>
      </c>
    </row>
    <row r="1600" spans="1:11" hidden="1" x14ac:dyDescent="0.15">
      <c r="A1600" t="s">
        <v>12542</v>
      </c>
      <c r="B1600">
        <v>2</v>
      </c>
      <c r="C1600">
        <v>1056.5927579723</v>
      </c>
      <c r="D1600">
        <v>1057.2014999999999</v>
      </c>
      <c r="E1600">
        <v>1</v>
      </c>
      <c r="F1600" t="s">
        <v>22</v>
      </c>
      <c r="G1600">
        <v>2</v>
      </c>
      <c r="I1600">
        <v>2</v>
      </c>
      <c r="K1600" t="s">
        <v>14867</v>
      </c>
    </row>
    <row r="1601" spans="1:11" hidden="1" x14ac:dyDescent="0.15">
      <c r="A1601" t="s">
        <v>12547</v>
      </c>
      <c r="B1601">
        <v>2</v>
      </c>
      <c r="C1601">
        <v>1249.5860179923</v>
      </c>
      <c r="D1601">
        <v>1250.3714950000001</v>
      </c>
      <c r="E1601">
        <v>2</v>
      </c>
      <c r="F1601" t="s">
        <v>10039</v>
      </c>
      <c r="G1601">
        <v>2</v>
      </c>
      <c r="I1601">
        <v>1</v>
      </c>
      <c r="J1601">
        <v>1</v>
      </c>
      <c r="K1601" t="s">
        <v>14867</v>
      </c>
    </row>
    <row r="1602" spans="1:11" hidden="1" x14ac:dyDescent="0.15">
      <c r="A1602" t="s">
        <v>12548</v>
      </c>
      <c r="B1602">
        <v>2</v>
      </c>
      <c r="C1602">
        <v>2502.0327289587999</v>
      </c>
      <c r="D1602">
        <v>2503.5781000000002</v>
      </c>
      <c r="E1602">
        <v>1</v>
      </c>
      <c r="F1602" t="s">
        <v>1676</v>
      </c>
      <c r="G1602">
        <v>2</v>
      </c>
      <c r="I1602">
        <v>2</v>
      </c>
      <c r="K1602" t="s">
        <v>14867</v>
      </c>
    </row>
    <row r="1603" spans="1:11" hidden="1" x14ac:dyDescent="0.15">
      <c r="A1603" t="s">
        <v>12549</v>
      </c>
      <c r="B1603">
        <v>2</v>
      </c>
      <c r="C1603">
        <v>1416.7936426245001</v>
      </c>
      <c r="D1603">
        <v>1417.60752</v>
      </c>
      <c r="E1603">
        <v>3</v>
      </c>
      <c r="F1603" t="s">
        <v>9173</v>
      </c>
      <c r="G1603">
        <v>2</v>
      </c>
      <c r="I1603">
        <v>1</v>
      </c>
      <c r="J1603">
        <v>1</v>
      </c>
      <c r="K1603" t="s">
        <v>14867</v>
      </c>
    </row>
    <row r="1604" spans="1:11" hidden="1" x14ac:dyDescent="0.15">
      <c r="A1604" t="s">
        <v>12551</v>
      </c>
      <c r="B1604">
        <v>2</v>
      </c>
      <c r="C1604">
        <v>2100.9745968484999</v>
      </c>
      <c r="D1604">
        <v>2102.2354150000001</v>
      </c>
      <c r="E1604">
        <v>1</v>
      </c>
      <c r="F1604" t="s">
        <v>38</v>
      </c>
      <c r="G1604">
        <v>2</v>
      </c>
      <c r="I1604">
        <v>1</v>
      </c>
      <c r="J1604">
        <v>1</v>
      </c>
      <c r="K1604" t="s">
        <v>14867</v>
      </c>
    </row>
    <row r="1605" spans="1:11" hidden="1" x14ac:dyDescent="0.15">
      <c r="A1605" t="s">
        <v>12552</v>
      </c>
      <c r="B1605">
        <v>2</v>
      </c>
      <c r="C1605">
        <v>1569.7998502144001</v>
      </c>
      <c r="D1605">
        <v>1570.69984</v>
      </c>
      <c r="E1605">
        <v>3</v>
      </c>
      <c r="F1605" t="s">
        <v>9173</v>
      </c>
      <c r="G1605">
        <v>2</v>
      </c>
      <c r="I1605">
        <v>1</v>
      </c>
      <c r="J1605">
        <v>1</v>
      </c>
      <c r="K1605" t="s">
        <v>14867</v>
      </c>
    </row>
    <row r="1606" spans="1:11" hidden="1" x14ac:dyDescent="0.15">
      <c r="A1606" t="s">
        <v>12553</v>
      </c>
      <c r="B1606">
        <v>2</v>
      </c>
      <c r="C1606">
        <v>1167.6975573948</v>
      </c>
      <c r="D1606">
        <v>1168.3863200000001</v>
      </c>
      <c r="E1606">
        <v>15</v>
      </c>
      <c r="F1606" t="s">
        <v>10086</v>
      </c>
      <c r="G1606">
        <v>2</v>
      </c>
      <c r="I1606">
        <v>1</v>
      </c>
      <c r="J1606">
        <v>1</v>
      </c>
      <c r="K1606" t="s">
        <v>14867</v>
      </c>
    </row>
    <row r="1607" spans="1:11" hidden="1" x14ac:dyDescent="0.15">
      <c r="A1607" t="s">
        <v>12554</v>
      </c>
      <c r="B1607">
        <v>2</v>
      </c>
      <c r="C1607">
        <v>1908.8139371492</v>
      </c>
      <c r="D1607">
        <v>1909.92408</v>
      </c>
      <c r="E1607">
        <v>1</v>
      </c>
      <c r="F1607" t="s">
        <v>13</v>
      </c>
      <c r="G1607">
        <v>2</v>
      </c>
      <c r="I1607">
        <v>2</v>
      </c>
      <c r="K1607" t="s">
        <v>14867</v>
      </c>
    </row>
    <row r="1608" spans="1:11" hidden="1" x14ac:dyDescent="0.15">
      <c r="A1608" t="s">
        <v>12555</v>
      </c>
      <c r="B1608">
        <v>2</v>
      </c>
      <c r="C1608">
        <v>1896.8820889630999</v>
      </c>
      <c r="D1608">
        <v>1898.0656799999999</v>
      </c>
      <c r="E1608">
        <v>5</v>
      </c>
      <c r="F1608" t="s">
        <v>9121</v>
      </c>
      <c r="G1608">
        <v>2</v>
      </c>
      <c r="I1608">
        <v>1</v>
      </c>
      <c r="J1608">
        <v>1</v>
      </c>
      <c r="K1608" t="s">
        <v>14867</v>
      </c>
    </row>
    <row r="1609" spans="1:11" hidden="1" x14ac:dyDescent="0.15">
      <c r="A1609" t="s">
        <v>12559</v>
      </c>
      <c r="B1609">
        <v>2</v>
      </c>
      <c r="C1609">
        <v>1428.6885088510001</v>
      </c>
      <c r="D1609">
        <v>1429.53034</v>
      </c>
      <c r="E1609">
        <v>2</v>
      </c>
      <c r="F1609" t="s">
        <v>10796</v>
      </c>
      <c r="G1609">
        <v>2</v>
      </c>
      <c r="I1609">
        <v>1</v>
      </c>
      <c r="J1609">
        <v>1</v>
      </c>
      <c r="K1609" t="s">
        <v>14867</v>
      </c>
    </row>
    <row r="1610" spans="1:11" hidden="1" x14ac:dyDescent="0.15">
      <c r="A1610" t="s">
        <v>12560</v>
      </c>
      <c r="B1610">
        <v>2</v>
      </c>
      <c r="C1610">
        <v>2398.0111334070102</v>
      </c>
      <c r="D1610">
        <v>2399.4058600000099</v>
      </c>
      <c r="E1610">
        <v>1</v>
      </c>
      <c r="F1610" t="s">
        <v>12</v>
      </c>
      <c r="G1610">
        <v>2</v>
      </c>
      <c r="I1610">
        <v>1</v>
      </c>
      <c r="J1610">
        <v>1</v>
      </c>
      <c r="K1610" t="s">
        <v>14867</v>
      </c>
    </row>
    <row r="1611" spans="1:11" hidden="1" x14ac:dyDescent="0.15">
      <c r="A1611" t="s">
        <v>12561</v>
      </c>
      <c r="B1611">
        <v>2</v>
      </c>
      <c r="C1611">
        <v>3039.5248041512</v>
      </c>
      <c r="D1611">
        <v>3041.2772599999998</v>
      </c>
      <c r="E1611">
        <v>1</v>
      </c>
      <c r="F1611" t="s">
        <v>15</v>
      </c>
      <c r="G1611">
        <v>2</v>
      </c>
      <c r="I1611">
        <v>2</v>
      </c>
      <c r="K1611" t="s">
        <v>14867</v>
      </c>
    </row>
    <row r="1612" spans="1:11" hidden="1" x14ac:dyDescent="0.15">
      <c r="A1612" t="s">
        <v>12562</v>
      </c>
      <c r="B1612">
        <v>2</v>
      </c>
      <c r="C1612">
        <v>1863.0214108307</v>
      </c>
      <c r="D1612">
        <v>1864.1115910000001</v>
      </c>
      <c r="E1612">
        <v>1</v>
      </c>
      <c r="F1612" t="s">
        <v>3906</v>
      </c>
      <c r="G1612">
        <v>2</v>
      </c>
      <c r="I1612">
        <v>2</v>
      </c>
      <c r="K1612" t="s">
        <v>14867</v>
      </c>
    </row>
    <row r="1613" spans="1:11" hidden="1" x14ac:dyDescent="0.15">
      <c r="A1613" t="s">
        <v>12563</v>
      </c>
      <c r="B1613">
        <v>2</v>
      </c>
      <c r="C1613">
        <v>1267.7499868958</v>
      </c>
      <c r="D1613">
        <v>1268.5021400000001</v>
      </c>
      <c r="E1613">
        <v>6</v>
      </c>
      <c r="F1613" t="s">
        <v>12564</v>
      </c>
      <c r="G1613">
        <v>2</v>
      </c>
      <c r="I1613">
        <v>1</v>
      </c>
      <c r="J1613">
        <v>1</v>
      </c>
      <c r="K1613" t="s">
        <v>14867</v>
      </c>
    </row>
    <row r="1614" spans="1:11" hidden="1" x14ac:dyDescent="0.15">
      <c r="A1614" t="s">
        <v>12565</v>
      </c>
      <c r="B1614">
        <v>2</v>
      </c>
      <c r="C1614">
        <v>1907.9332493057</v>
      </c>
      <c r="D1614">
        <v>1909.1818949999999</v>
      </c>
      <c r="E1614">
        <v>1</v>
      </c>
      <c r="F1614" t="s">
        <v>38</v>
      </c>
      <c r="G1614">
        <v>2</v>
      </c>
      <c r="I1614">
        <v>2</v>
      </c>
      <c r="K1614" t="s">
        <v>14867</v>
      </c>
    </row>
    <row r="1615" spans="1:11" hidden="1" x14ac:dyDescent="0.15">
      <c r="A1615" t="s">
        <v>12567</v>
      </c>
      <c r="B1615">
        <v>2</v>
      </c>
      <c r="C1615">
        <v>2887.3804056733002</v>
      </c>
      <c r="D1615">
        <v>2889.1750350000002</v>
      </c>
      <c r="E1615">
        <v>1</v>
      </c>
      <c r="F1615" t="s">
        <v>15</v>
      </c>
      <c r="G1615">
        <v>2</v>
      </c>
      <c r="I1615">
        <v>2</v>
      </c>
      <c r="K1615" t="s">
        <v>14867</v>
      </c>
    </row>
    <row r="1616" spans="1:11" hidden="1" x14ac:dyDescent="0.15">
      <c r="A1616" t="s">
        <v>12569</v>
      </c>
      <c r="B1616">
        <v>2</v>
      </c>
      <c r="C1616">
        <v>1253.7594889495999</v>
      </c>
      <c r="D1616">
        <v>1254.51532</v>
      </c>
      <c r="E1616">
        <v>4</v>
      </c>
      <c r="F1616" t="s">
        <v>12051</v>
      </c>
      <c r="G1616">
        <v>2</v>
      </c>
      <c r="I1616">
        <v>1</v>
      </c>
      <c r="J1616">
        <v>1</v>
      </c>
      <c r="K1616" t="s">
        <v>14867</v>
      </c>
    </row>
    <row r="1617" spans="1:11" hidden="1" x14ac:dyDescent="0.15">
      <c r="A1617" t="s">
        <v>12570</v>
      </c>
      <c r="B1617">
        <v>2</v>
      </c>
      <c r="C1617">
        <v>1639.8821232808</v>
      </c>
      <c r="D1617">
        <v>1640.8740399999999</v>
      </c>
      <c r="E1617">
        <v>4</v>
      </c>
      <c r="F1617" t="s">
        <v>12571</v>
      </c>
      <c r="G1617">
        <v>2</v>
      </c>
      <c r="I1617">
        <v>1</v>
      </c>
      <c r="J1617">
        <v>1</v>
      </c>
      <c r="K1617" t="s">
        <v>14867</v>
      </c>
    </row>
    <row r="1618" spans="1:11" hidden="1" x14ac:dyDescent="0.15">
      <c r="A1618" t="s">
        <v>12572</v>
      </c>
      <c r="B1618">
        <v>2</v>
      </c>
      <c r="C1618">
        <v>1639.8821232808</v>
      </c>
      <c r="D1618">
        <v>1640.8740399999999</v>
      </c>
      <c r="E1618">
        <v>1</v>
      </c>
      <c r="F1618" t="s">
        <v>8718</v>
      </c>
      <c r="G1618">
        <v>2</v>
      </c>
      <c r="I1618">
        <v>1</v>
      </c>
      <c r="J1618">
        <v>1</v>
      </c>
      <c r="K1618" t="s">
        <v>14867</v>
      </c>
    </row>
    <row r="1619" spans="1:11" hidden="1" x14ac:dyDescent="0.15">
      <c r="A1619" t="s">
        <v>12575</v>
      </c>
      <c r="B1619">
        <v>2</v>
      </c>
      <c r="C1619">
        <v>2111.9654842414998</v>
      </c>
      <c r="D1619">
        <v>2113.3101999999999</v>
      </c>
      <c r="E1619">
        <v>1</v>
      </c>
      <c r="F1619" t="s">
        <v>5419</v>
      </c>
      <c r="G1619">
        <v>2</v>
      </c>
      <c r="I1619">
        <v>2</v>
      </c>
      <c r="K1619" t="s">
        <v>14867</v>
      </c>
    </row>
    <row r="1620" spans="1:11" hidden="1" x14ac:dyDescent="0.15">
      <c r="A1620" t="s">
        <v>12582</v>
      </c>
      <c r="B1620">
        <v>2</v>
      </c>
      <c r="C1620">
        <v>935.50763135939997</v>
      </c>
      <c r="D1620">
        <v>936.06316000000004</v>
      </c>
      <c r="E1620">
        <v>1</v>
      </c>
      <c r="F1620" t="s">
        <v>496</v>
      </c>
      <c r="G1620">
        <v>2</v>
      </c>
      <c r="J1620">
        <v>2</v>
      </c>
      <c r="K1620" t="s">
        <v>14867</v>
      </c>
    </row>
    <row r="1621" spans="1:11" hidden="1" x14ac:dyDescent="0.15">
      <c r="A1621" t="s">
        <v>12583</v>
      </c>
      <c r="B1621">
        <v>2</v>
      </c>
      <c r="C1621">
        <v>1128.5887352269001</v>
      </c>
      <c r="D1621">
        <v>1129.2244000000001</v>
      </c>
      <c r="E1621">
        <v>9</v>
      </c>
      <c r="F1621" t="s">
        <v>10891</v>
      </c>
      <c r="G1621">
        <v>2</v>
      </c>
      <c r="J1621">
        <v>2</v>
      </c>
      <c r="K1621" t="s">
        <v>14867</v>
      </c>
    </row>
    <row r="1622" spans="1:11" hidden="1" x14ac:dyDescent="0.15">
      <c r="A1622" t="s">
        <v>12584</v>
      </c>
      <c r="B1622">
        <v>2</v>
      </c>
      <c r="C1622">
        <v>1014.5458077797</v>
      </c>
      <c r="D1622">
        <v>1015.12176</v>
      </c>
      <c r="E1622">
        <v>9</v>
      </c>
      <c r="F1622" t="s">
        <v>10108</v>
      </c>
      <c r="G1622">
        <v>2</v>
      </c>
      <c r="J1622">
        <v>2</v>
      </c>
      <c r="K1622" t="s">
        <v>14867</v>
      </c>
    </row>
    <row r="1623" spans="1:11" hidden="1" x14ac:dyDescent="0.15">
      <c r="A1623" t="s">
        <v>12587</v>
      </c>
      <c r="B1623">
        <v>2</v>
      </c>
      <c r="C1623">
        <v>1107.5672715032999</v>
      </c>
      <c r="D1623">
        <v>1108.2051799999999</v>
      </c>
      <c r="E1623">
        <v>3</v>
      </c>
      <c r="F1623" t="s">
        <v>9173</v>
      </c>
      <c r="G1623">
        <v>2</v>
      </c>
      <c r="J1623">
        <v>2</v>
      </c>
      <c r="K1623" t="s">
        <v>14867</v>
      </c>
    </row>
    <row r="1624" spans="1:11" hidden="1" x14ac:dyDescent="0.15">
      <c r="A1624" t="s">
        <v>12588</v>
      </c>
      <c r="B1624">
        <v>2</v>
      </c>
      <c r="C1624">
        <v>991.46444629359996</v>
      </c>
      <c r="D1624">
        <v>992.10047499999996</v>
      </c>
      <c r="E1624">
        <v>3</v>
      </c>
      <c r="F1624" t="s">
        <v>10510</v>
      </c>
      <c r="G1624">
        <v>2</v>
      </c>
      <c r="J1624">
        <v>2</v>
      </c>
      <c r="K1624" t="s">
        <v>14867</v>
      </c>
    </row>
    <row r="1625" spans="1:11" hidden="1" x14ac:dyDescent="0.15">
      <c r="A1625" t="s">
        <v>12589</v>
      </c>
      <c r="B1625">
        <v>2</v>
      </c>
      <c r="C1625">
        <v>1578.7637990590999</v>
      </c>
      <c r="D1625">
        <v>1579.6668400000001</v>
      </c>
      <c r="E1625">
        <v>3</v>
      </c>
      <c r="F1625" t="s">
        <v>12590</v>
      </c>
      <c r="G1625">
        <v>2</v>
      </c>
      <c r="J1625">
        <v>2</v>
      </c>
      <c r="K1625" t="s">
        <v>14867</v>
      </c>
    </row>
    <row r="1626" spans="1:11" hidden="1" x14ac:dyDescent="0.15">
      <c r="A1626" t="s">
        <v>12591</v>
      </c>
      <c r="B1626">
        <v>2</v>
      </c>
      <c r="C1626">
        <v>1172.6401020953999</v>
      </c>
      <c r="D1626">
        <v>1173.31672</v>
      </c>
      <c r="E1626">
        <v>3</v>
      </c>
      <c r="F1626" t="s">
        <v>9351</v>
      </c>
      <c r="G1626">
        <v>2</v>
      </c>
      <c r="J1626">
        <v>2</v>
      </c>
      <c r="K1626" t="s">
        <v>14867</v>
      </c>
    </row>
    <row r="1627" spans="1:11" hidden="1" x14ac:dyDescent="0.15">
      <c r="A1627" t="s">
        <v>12592</v>
      </c>
      <c r="B1627">
        <v>2</v>
      </c>
      <c r="C1627">
        <v>1256.6724648562999</v>
      </c>
      <c r="D1627">
        <v>1257.39338</v>
      </c>
      <c r="E1627">
        <v>2</v>
      </c>
      <c r="F1627" t="s">
        <v>10051</v>
      </c>
      <c r="G1627">
        <v>2</v>
      </c>
      <c r="J1627">
        <v>2</v>
      </c>
      <c r="K1627" t="s">
        <v>14867</v>
      </c>
    </row>
    <row r="1628" spans="1:11" hidden="1" x14ac:dyDescent="0.15">
      <c r="A1628" t="s">
        <v>12593</v>
      </c>
      <c r="B1628">
        <v>2</v>
      </c>
      <c r="C1628">
        <v>1376.6221606203001</v>
      </c>
      <c r="D1628">
        <v>1377.4208599999999</v>
      </c>
      <c r="E1628">
        <v>2</v>
      </c>
      <c r="F1628" t="s">
        <v>9435</v>
      </c>
      <c r="G1628">
        <v>2</v>
      </c>
      <c r="J1628">
        <v>2</v>
      </c>
      <c r="K1628" t="s">
        <v>14867</v>
      </c>
    </row>
    <row r="1629" spans="1:11" hidden="1" x14ac:dyDescent="0.15">
      <c r="A1629" t="s">
        <v>12594</v>
      </c>
      <c r="B1629">
        <v>2</v>
      </c>
      <c r="C1629">
        <v>1458.6959199456001</v>
      </c>
      <c r="D1629">
        <v>1459.6815099999999</v>
      </c>
      <c r="E1629">
        <v>3</v>
      </c>
      <c r="F1629" t="s">
        <v>11097</v>
      </c>
      <c r="G1629">
        <v>2</v>
      </c>
      <c r="J1629">
        <v>2</v>
      </c>
      <c r="K1629" t="s">
        <v>14867</v>
      </c>
    </row>
    <row r="1630" spans="1:11" hidden="1" x14ac:dyDescent="0.15">
      <c r="A1630" t="s">
        <v>12595</v>
      </c>
      <c r="B1630">
        <v>2</v>
      </c>
      <c r="C1630">
        <v>1087.5807493539</v>
      </c>
      <c r="D1630">
        <v>1088.25182</v>
      </c>
      <c r="E1630">
        <v>1</v>
      </c>
      <c r="F1630" t="s">
        <v>913</v>
      </c>
      <c r="G1630">
        <v>2</v>
      </c>
      <c r="J1630">
        <v>2</v>
      </c>
      <c r="K1630" t="s">
        <v>14867</v>
      </c>
    </row>
    <row r="1631" spans="1:11" hidden="1" x14ac:dyDescent="0.15">
      <c r="A1631" t="s">
        <v>12596</v>
      </c>
      <c r="B1631">
        <v>2</v>
      </c>
      <c r="C1631">
        <v>1207.5972342277</v>
      </c>
      <c r="D1631">
        <v>1208.3144</v>
      </c>
      <c r="E1631">
        <v>7</v>
      </c>
      <c r="F1631" t="s">
        <v>10467</v>
      </c>
      <c r="G1631">
        <v>2</v>
      </c>
      <c r="J1631">
        <v>2</v>
      </c>
      <c r="K1631" t="s">
        <v>14867</v>
      </c>
    </row>
    <row r="1632" spans="1:11" hidden="1" x14ac:dyDescent="0.15">
      <c r="A1632" t="s">
        <v>12597</v>
      </c>
      <c r="B1632">
        <v>2</v>
      </c>
      <c r="C1632">
        <v>1257.6928659473999</v>
      </c>
      <c r="D1632">
        <v>1258.4212</v>
      </c>
      <c r="E1632">
        <v>3</v>
      </c>
      <c r="F1632" t="s">
        <v>11010</v>
      </c>
      <c r="G1632">
        <v>2</v>
      </c>
      <c r="J1632">
        <v>2</v>
      </c>
      <c r="K1632" t="s">
        <v>14867</v>
      </c>
    </row>
    <row r="1633" spans="1:11" hidden="1" x14ac:dyDescent="0.15">
      <c r="A1633" t="s">
        <v>12598</v>
      </c>
      <c r="B1633">
        <v>2</v>
      </c>
      <c r="C1633">
        <v>1592.8409867476</v>
      </c>
      <c r="D1633">
        <v>1593.7762399999999</v>
      </c>
      <c r="E1633">
        <v>3</v>
      </c>
      <c r="F1633" t="s">
        <v>12599</v>
      </c>
      <c r="G1633">
        <v>2</v>
      </c>
      <c r="J1633">
        <v>2</v>
      </c>
      <c r="K1633" t="s">
        <v>14867</v>
      </c>
    </row>
    <row r="1634" spans="1:11" hidden="1" x14ac:dyDescent="0.15">
      <c r="A1634" t="s">
        <v>12600</v>
      </c>
      <c r="B1634">
        <v>2</v>
      </c>
      <c r="C1634">
        <v>1207.6560866120999</v>
      </c>
      <c r="D1634">
        <v>1208.368031</v>
      </c>
      <c r="E1634">
        <v>2</v>
      </c>
      <c r="F1634" t="s">
        <v>9585</v>
      </c>
      <c r="G1634">
        <v>2</v>
      </c>
      <c r="J1634">
        <v>2</v>
      </c>
      <c r="K1634" t="s">
        <v>14867</v>
      </c>
    </row>
    <row r="1635" spans="1:11" hidden="1" x14ac:dyDescent="0.15">
      <c r="A1635" t="s">
        <v>12602</v>
      </c>
      <c r="B1635">
        <v>2</v>
      </c>
      <c r="C1635">
        <v>2040.0527704371</v>
      </c>
      <c r="D1635">
        <v>2041.2610999999999</v>
      </c>
      <c r="E1635">
        <v>4</v>
      </c>
      <c r="F1635" t="s">
        <v>12571</v>
      </c>
      <c r="G1635">
        <v>2</v>
      </c>
      <c r="J1635">
        <v>2</v>
      </c>
      <c r="K1635" t="s">
        <v>14867</v>
      </c>
    </row>
    <row r="1636" spans="1:11" hidden="1" x14ac:dyDescent="0.15">
      <c r="A1636" t="s">
        <v>12603</v>
      </c>
      <c r="B1636">
        <v>2</v>
      </c>
      <c r="C1636">
        <v>2040.0527704371</v>
      </c>
      <c r="D1636">
        <v>2041.2610999999999</v>
      </c>
      <c r="E1636">
        <v>1</v>
      </c>
      <c r="F1636" t="s">
        <v>8718</v>
      </c>
      <c r="G1636">
        <v>2</v>
      </c>
      <c r="J1636">
        <v>2</v>
      </c>
      <c r="K1636" t="s">
        <v>14867</v>
      </c>
    </row>
    <row r="1637" spans="1:11" hidden="1" x14ac:dyDescent="0.15">
      <c r="A1637" t="s">
        <v>12604</v>
      </c>
      <c r="B1637">
        <v>2</v>
      </c>
      <c r="C1637">
        <v>2135.0680392016998</v>
      </c>
      <c r="D1637">
        <v>2136.35538</v>
      </c>
      <c r="E1637">
        <v>6</v>
      </c>
      <c r="F1637" t="s">
        <v>12564</v>
      </c>
      <c r="G1637">
        <v>2</v>
      </c>
      <c r="J1637">
        <v>2</v>
      </c>
      <c r="K1637" t="s">
        <v>14867</v>
      </c>
    </row>
    <row r="1638" spans="1:11" hidden="1" x14ac:dyDescent="0.15">
      <c r="A1638" t="s">
        <v>12605</v>
      </c>
      <c r="B1638">
        <v>2</v>
      </c>
      <c r="C1638">
        <v>2176.1739482052999</v>
      </c>
      <c r="D1638">
        <v>2177.4538400000001</v>
      </c>
      <c r="E1638">
        <v>7</v>
      </c>
      <c r="F1638" t="s">
        <v>12606</v>
      </c>
      <c r="G1638">
        <v>2</v>
      </c>
      <c r="J1638">
        <v>2</v>
      </c>
      <c r="K1638" t="s">
        <v>14867</v>
      </c>
    </row>
    <row r="1639" spans="1:11" hidden="1" x14ac:dyDescent="0.15">
      <c r="A1639" t="s">
        <v>12607</v>
      </c>
      <c r="B1639">
        <v>2</v>
      </c>
      <c r="C1639">
        <v>1542.8617221897</v>
      </c>
      <c r="D1639">
        <v>1543.76062</v>
      </c>
      <c r="E1639">
        <v>1</v>
      </c>
      <c r="F1639" t="s">
        <v>496</v>
      </c>
      <c r="G1639">
        <v>2</v>
      </c>
      <c r="J1639">
        <v>2</v>
      </c>
      <c r="K1639" t="s">
        <v>14867</v>
      </c>
    </row>
    <row r="1640" spans="1:11" hidden="1" x14ac:dyDescent="0.15">
      <c r="A1640" t="s">
        <v>12608</v>
      </c>
      <c r="B1640">
        <v>2</v>
      </c>
      <c r="C1640">
        <v>1714.9141516907</v>
      </c>
      <c r="D1640">
        <v>1715.94064</v>
      </c>
      <c r="E1640">
        <v>4</v>
      </c>
      <c r="F1640" t="s">
        <v>9258</v>
      </c>
      <c r="G1640">
        <v>2</v>
      </c>
      <c r="J1640">
        <v>2</v>
      </c>
      <c r="K1640" t="s">
        <v>14867</v>
      </c>
    </row>
    <row r="1641" spans="1:11" hidden="1" x14ac:dyDescent="0.15">
      <c r="A1641" t="s">
        <v>12609</v>
      </c>
      <c r="B1641">
        <v>2</v>
      </c>
      <c r="C1641">
        <v>2166.0778756065001</v>
      </c>
      <c r="D1641">
        <v>2167.4107199999999</v>
      </c>
      <c r="E1641">
        <v>3</v>
      </c>
      <c r="F1641" t="s">
        <v>12610</v>
      </c>
      <c r="G1641">
        <v>2</v>
      </c>
      <c r="J1641">
        <v>2</v>
      </c>
      <c r="K1641" t="s">
        <v>14867</v>
      </c>
    </row>
    <row r="1642" spans="1:11" hidden="1" x14ac:dyDescent="0.15">
      <c r="A1642" t="s">
        <v>12612</v>
      </c>
      <c r="B1642">
        <v>2</v>
      </c>
      <c r="C1642">
        <v>2103.0768725534999</v>
      </c>
      <c r="D1642">
        <v>2104.3484400000002</v>
      </c>
      <c r="E1642">
        <v>2</v>
      </c>
      <c r="F1642" t="s">
        <v>10316</v>
      </c>
      <c r="G1642">
        <v>2</v>
      </c>
      <c r="J1642">
        <v>2</v>
      </c>
      <c r="K1642" t="s">
        <v>14867</v>
      </c>
    </row>
    <row r="1643" spans="1:11" hidden="1" x14ac:dyDescent="0.15">
      <c r="A1643" t="s">
        <v>12615</v>
      </c>
      <c r="B1643">
        <v>2</v>
      </c>
      <c r="C1643">
        <v>1766.8660919169999</v>
      </c>
      <c r="D1643">
        <v>1767.96866</v>
      </c>
      <c r="E1643">
        <v>1</v>
      </c>
      <c r="F1643" t="s">
        <v>2794</v>
      </c>
      <c r="G1643">
        <v>2</v>
      </c>
      <c r="J1643">
        <v>2</v>
      </c>
      <c r="K1643" t="s">
        <v>14867</v>
      </c>
    </row>
    <row r="1644" spans="1:11" hidden="1" x14ac:dyDescent="0.15">
      <c r="A1644" t="s">
        <v>12616</v>
      </c>
      <c r="B1644">
        <v>2</v>
      </c>
      <c r="C1644">
        <v>2080.9953151376999</v>
      </c>
      <c r="D1644">
        <v>2082.2235999999998</v>
      </c>
      <c r="E1644">
        <v>1</v>
      </c>
      <c r="F1644" t="s">
        <v>480</v>
      </c>
      <c r="G1644">
        <v>2</v>
      </c>
      <c r="J1644">
        <v>2</v>
      </c>
      <c r="K1644" t="s">
        <v>14867</v>
      </c>
    </row>
    <row r="1645" spans="1:11" hidden="1" x14ac:dyDescent="0.15">
      <c r="A1645" t="s">
        <v>12617</v>
      </c>
      <c r="B1645">
        <v>2</v>
      </c>
      <c r="C1645">
        <v>1645.8886652217</v>
      </c>
      <c r="D1645">
        <v>1646.8373200000001</v>
      </c>
      <c r="E1645">
        <v>3</v>
      </c>
      <c r="F1645" t="s">
        <v>9689</v>
      </c>
      <c r="G1645">
        <v>2</v>
      </c>
      <c r="J1645">
        <v>2</v>
      </c>
      <c r="K1645" t="s">
        <v>14867</v>
      </c>
    </row>
    <row r="1646" spans="1:11" hidden="1" x14ac:dyDescent="0.15">
      <c r="A1646" t="s">
        <v>12618</v>
      </c>
      <c r="B1646">
        <v>2</v>
      </c>
      <c r="C1646">
        <v>2358.2543237913001</v>
      </c>
      <c r="D1646">
        <v>2359.6337400000002</v>
      </c>
      <c r="E1646">
        <v>7</v>
      </c>
      <c r="F1646" t="s">
        <v>10900</v>
      </c>
      <c r="G1646">
        <v>2</v>
      </c>
      <c r="J1646">
        <v>2</v>
      </c>
      <c r="K1646" t="s">
        <v>14867</v>
      </c>
    </row>
    <row r="1647" spans="1:11" hidden="1" x14ac:dyDescent="0.15">
      <c r="A1647" t="s">
        <v>12619</v>
      </c>
      <c r="B1647">
        <v>2</v>
      </c>
      <c r="C1647">
        <v>2202.1532127631999</v>
      </c>
      <c r="D1647">
        <v>2203.4480600000002</v>
      </c>
      <c r="E1647">
        <v>7</v>
      </c>
      <c r="F1647" t="s">
        <v>10900</v>
      </c>
      <c r="G1647">
        <v>2</v>
      </c>
      <c r="J1647">
        <v>2</v>
      </c>
      <c r="K1647" t="s">
        <v>14867</v>
      </c>
    </row>
    <row r="1648" spans="1:11" hidden="1" x14ac:dyDescent="0.15">
      <c r="A1648" t="s">
        <v>12620</v>
      </c>
      <c r="B1648">
        <v>2</v>
      </c>
      <c r="C1648">
        <v>2592.3395099836998</v>
      </c>
      <c r="D1648">
        <v>2593.8402999999998</v>
      </c>
      <c r="E1648">
        <v>7</v>
      </c>
      <c r="F1648" t="s">
        <v>10398</v>
      </c>
      <c r="G1648">
        <v>2</v>
      </c>
      <c r="J1648">
        <v>2</v>
      </c>
      <c r="K1648" t="s">
        <v>14867</v>
      </c>
    </row>
    <row r="1649" spans="1:11" hidden="1" x14ac:dyDescent="0.15">
      <c r="A1649" t="s">
        <v>12621</v>
      </c>
      <c r="B1649">
        <v>2</v>
      </c>
      <c r="C1649">
        <v>2840.4483917310999</v>
      </c>
      <c r="D1649">
        <v>2842.1560399999998</v>
      </c>
      <c r="E1649">
        <v>2</v>
      </c>
      <c r="F1649" t="s">
        <v>11191</v>
      </c>
      <c r="G1649">
        <v>2</v>
      </c>
      <c r="J1649">
        <v>2</v>
      </c>
      <c r="K1649" t="s">
        <v>14867</v>
      </c>
    </row>
    <row r="1650" spans="1:11" hidden="1" x14ac:dyDescent="0.15">
      <c r="A1650" t="s">
        <v>12622</v>
      </c>
      <c r="B1650">
        <v>2</v>
      </c>
      <c r="C1650">
        <v>2948.5317445829</v>
      </c>
      <c r="D1650">
        <v>2950.360635</v>
      </c>
      <c r="E1650">
        <v>2</v>
      </c>
      <c r="F1650" t="s">
        <v>9458</v>
      </c>
      <c r="G1650">
        <v>2</v>
      </c>
      <c r="J1650">
        <v>2</v>
      </c>
      <c r="K1650" t="s">
        <v>14867</v>
      </c>
    </row>
    <row r="1651" spans="1:11" hidden="1" x14ac:dyDescent="0.15">
      <c r="A1651" t="s">
        <v>12623</v>
      </c>
      <c r="B1651">
        <v>2</v>
      </c>
      <c r="C1651">
        <v>1451.8096270397</v>
      </c>
      <c r="D1651">
        <v>1452.6548600000001</v>
      </c>
      <c r="E1651">
        <v>3</v>
      </c>
      <c r="F1651" t="s">
        <v>9265</v>
      </c>
      <c r="G1651">
        <v>2</v>
      </c>
      <c r="J1651">
        <v>2</v>
      </c>
      <c r="K1651" t="s">
        <v>14867</v>
      </c>
    </row>
    <row r="1652" spans="1:11" hidden="1" x14ac:dyDescent="0.15">
      <c r="A1652" t="s">
        <v>12624</v>
      </c>
      <c r="B1652">
        <v>2</v>
      </c>
      <c r="C1652">
        <v>1624.6886451629</v>
      </c>
      <c r="D1652">
        <v>1625.662975</v>
      </c>
      <c r="E1652">
        <v>1</v>
      </c>
      <c r="F1652" t="s">
        <v>567</v>
      </c>
      <c r="G1652">
        <v>2</v>
      </c>
      <c r="J1652">
        <v>2</v>
      </c>
      <c r="K1652" t="s">
        <v>14867</v>
      </c>
    </row>
    <row r="1653" spans="1:11" hidden="1" x14ac:dyDescent="0.15">
      <c r="A1653" t="s">
        <v>12625</v>
      </c>
      <c r="B1653">
        <v>2</v>
      </c>
      <c r="C1653">
        <v>1529.7573166976999</v>
      </c>
      <c r="D1653">
        <v>1530.6326799999999</v>
      </c>
      <c r="E1653">
        <v>1</v>
      </c>
      <c r="F1653" t="s">
        <v>24</v>
      </c>
      <c r="G1653">
        <v>2</v>
      </c>
      <c r="J1653">
        <v>2</v>
      </c>
      <c r="K1653" t="s">
        <v>14867</v>
      </c>
    </row>
    <row r="1654" spans="1:11" hidden="1" x14ac:dyDescent="0.15">
      <c r="A1654" t="s">
        <v>12626</v>
      </c>
      <c r="B1654">
        <v>2</v>
      </c>
      <c r="C1654">
        <v>1494.6990735372999</v>
      </c>
      <c r="D1654">
        <v>1495.58842</v>
      </c>
      <c r="E1654">
        <v>1</v>
      </c>
      <c r="F1654" t="s">
        <v>1835</v>
      </c>
      <c r="G1654">
        <v>2</v>
      </c>
      <c r="J1654">
        <v>2</v>
      </c>
      <c r="K1654" t="s">
        <v>14867</v>
      </c>
    </row>
    <row r="1655" spans="1:11" hidden="1" x14ac:dyDescent="0.15">
      <c r="A1655" t="s">
        <v>12627</v>
      </c>
      <c r="B1655">
        <v>2</v>
      </c>
      <c r="C1655">
        <v>1475.6602455678999</v>
      </c>
      <c r="D1655">
        <v>1476.6021949999999</v>
      </c>
      <c r="E1655">
        <v>2</v>
      </c>
      <c r="F1655" t="s">
        <v>10417</v>
      </c>
      <c r="G1655">
        <v>2</v>
      </c>
      <c r="J1655">
        <v>2</v>
      </c>
      <c r="K1655" t="s">
        <v>14867</v>
      </c>
    </row>
    <row r="1656" spans="1:11" hidden="1" x14ac:dyDescent="0.15">
      <c r="A1656" t="s">
        <v>12630</v>
      </c>
      <c r="B1656">
        <v>2</v>
      </c>
      <c r="C1656">
        <v>2166.0778756065001</v>
      </c>
      <c r="D1656">
        <v>2167.4107199999999</v>
      </c>
      <c r="E1656">
        <v>3</v>
      </c>
      <c r="F1656" t="s">
        <v>12610</v>
      </c>
      <c r="G1656">
        <v>2</v>
      </c>
      <c r="J1656">
        <v>2</v>
      </c>
      <c r="K1656" t="s">
        <v>14867</v>
      </c>
    </row>
    <row r="1657" spans="1:11" hidden="1" x14ac:dyDescent="0.15">
      <c r="A1657" t="s">
        <v>12633</v>
      </c>
      <c r="B1657">
        <v>2</v>
      </c>
      <c r="C1657">
        <v>1015.5913609888</v>
      </c>
      <c r="D1657">
        <v>1016.18934</v>
      </c>
      <c r="E1657">
        <v>4</v>
      </c>
      <c r="F1657" t="s">
        <v>12634</v>
      </c>
      <c r="G1657">
        <v>2</v>
      </c>
      <c r="J1657">
        <v>2</v>
      </c>
      <c r="K1657" t="s">
        <v>14867</v>
      </c>
    </row>
    <row r="1658" spans="1:11" hidden="1" x14ac:dyDescent="0.15">
      <c r="A1658" t="s">
        <v>12636</v>
      </c>
      <c r="B1658">
        <v>2</v>
      </c>
      <c r="C1658">
        <v>2548.1208752641001</v>
      </c>
      <c r="D1658">
        <v>2549.6847600000001</v>
      </c>
      <c r="E1658">
        <v>3</v>
      </c>
      <c r="F1658" t="s">
        <v>10044</v>
      </c>
      <c r="G1658">
        <v>2</v>
      </c>
      <c r="J1658">
        <v>2</v>
      </c>
      <c r="K1658" t="s">
        <v>14867</v>
      </c>
    </row>
    <row r="1659" spans="1:11" hidden="1" x14ac:dyDescent="0.15">
      <c r="A1659" t="s">
        <v>12637</v>
      </c>
      <c r="B1659">
        <v>1</v>
      </c>
      <c r="C1659">
        <v>1946.8943127351999</v>
      </c>
      <c r="D1659">
        <v>1947.97558</v>
      </c>
      <c r="E1659">
        <v>1</v>
      </c>
      <c r="F1659" t="s">
        <v>2838</v>
      </c>
      <c r="G1659">
        <v>1</v>
      </c>
      <c r="I1659">
        <v>1</v>
      </c>
      <c r="K1659" t="s">
        <v>14867</v>
      </c>
    </row>
    <row r="1660" spans="1:11" hidden="1" x14ac:dyDescent="0.15">
      <c r="A1660" t="s">
        <v>12638</v>
      </c>
      <c r="B1660">
        <v>1</v>
      </c>
      <c r="C1660">
        <v>1459.7015331533</v>
      </c>
      <c r="D1660">
        <v>1460.50638</v>
      </c>
      <c r="E1660">
        <v>4</v>
      </c>
      <c r="F1660" t="s">
        <v>12506</v>
      </c>
      <c r="G1660">
        <v>1</v>
      </c>
      <c r="I1660">
        <v>1</v>
      </c>
      <c r="K1660" t="s">
        <v>14867</v>
      </c>
    </row>
    <row r="1661" spans="1:11" hidden="1" x14ac:dyDescent="0.15">
      <c r="A1661" t="s">
        <v>12639</v>
      </c>
      <c r="B1661">
        <v>1</v>
      </c>
      <c r="C1661">
        <v>1128.6251207332</v>
      </c>
      <c r="D1661">
        <v>1129.26746</v>
      </c>
      <c r="E1661">
        <v>2</v>
      </c>
      <c r="F1661" t="s">
        <v>9593</v>
      </c>
      <c r="G1661">
        <v>1</v>
      </c>
      <c r="I1661">
        <v>1</v>
      </c>
      <c r="K1661" t="s">
        <v>14867</v>
      </c>
    </row>
    <row r="1662" spans="1:11" hidden="1" x14ac:dyDescent="0.15">
      <c r="A1662" t="s">
        <v>12645</v>
      </c>
      <c r="B1662">
        <v>1</v>
      </c>
      <c r="C1662">
        <v>2090.8750338560999</v>
      </c>
      <c r="D1662">
        <v>2092.0180799999998</v>
      </c>
      <c r="E1662">
        <v>1</v>
      </c>
      <c r="F1662" t="s">
        <v>26</v>
      </c>
      <c r="G1662">
        <v>1</v>
      </c>
      <c r="I1662">
        <v>1</v>
      </c>
      <c r="K1662" t="s">
        <v>14867</v>
      </c>
    </row>
    <row r="1663" spans="1:11" hidden="1" x14ac:dyDescent="0.15">
      <c r="A1663" t="s">
        <v>12647</v>
      </c>
      <c r="B1663">
        <v>1</v>
      </c>
      <c r="C1663">
        <v>1221.4931161381</v>
      </c>
      <c r="D1663">
        <v>1222.2100800000001</v>
      </c>
      <c r="E1663">
        <v>8</v>
      </c>
      <c r="F1663" t="s">
        <v>12648</v>
      </c>
      <c r="G1663">
        <v>1</v>
      </c>
      <c r="I1663">
        <v>1</v>
      </c>
      <c r="K1663" t="s">
        <v>14867</v>
      </c>
    </row>
    <row r="1664" spans="1:11" hidden="1" x14ac:dyDescent="0.15">
      <c r="A1664" t="s">
        <v>12655</v>
      </c>
      <c r="B1664">
        <v>1</v>
      </c>
      <c r="C1664">
        <v>1054.5407224017999</v>
      </c>
      <c r="D1664">
        <v>1055.14256</v>
      </c>
      <c r="E1664">
        <v>1</v>
      </c>
      <c r="F1664" t="s">
        <v>2796</v>
      </c>
      <c r="G1664">
        <v>1</v>
      </c>
      <c r="I1664">
        <v>1</v>
      </c>
      <c r="K1664" t="s">
        <v>14867</v>
      </c>
    </row>
    <row r="1665" spans="1:11" hidden="1" x14ac:dyDescent="0.15">
      <c r="A1665" t="s">
        <v>12656</v>
      </c>
      <c r="B1665">
        <v>1</v>
      </c>
      <c r="C1665">
        <v>1008.5100909754</v>
      </c>
      <c r="D1665">
        <v>1009.07742</v>
      </c>
      <c r="E1665">
        <v>3</v>
      </c>
      <c r="F1665" t="s">
        <v>12657</v>
      </c>
      <c r="G1665">
        <v>1</v>
      </c>
      <c r="I1665">
        <v>1</v>
      </c>
      <c r="K1665" t="s">
        <v>14867</v>
      </c>
    </row>
    <row r="1666" spans="1:11" hidden="1" x14ac:dyDescent="0.15">
      <c r="A1666" t="s">
        <v>12659</v>
      </c>
      <c r="B1666">
        <v>1</v>
      </c>
      <c r="C1666">
        <v>1046.4992515176</v>
      </c>
      <c r="D1666">
        <v>1047.0775000000001</v>
      </c>
      <c r="E1666">
        <v>4</v>
      </c>
      <c r="F1666" t="s">
        <v>12660</v>
      </c>
      <c r="G1666">
        <v>1</v>
      </c>
      <c r="I1666">
        <v>1</v>
      </c>
      <c r="K1666" t="s">
        <v>14867</v>
      </c>
    </row>
    <row r="1667" spans="1:11" hidden="1" x14ac:dyDescent="0.15">
      <c r="A1667" t="s">
        <v>12663</v>
      </c>
      <c r="B1667">
        <v>1</v>
      </c>
      <c r="C1667">
        <v>1519.6750436313</v>
      </c>
      <c r="D1667">
        <v>1520.51198</v>
      </c>
      <c r="E1667">
        <v>1</v>
      </c>
      <c r="F1667" t="s">
        <v>40</v>
      </c>
      <c r="G1667">
        <v>1</v>
      </c>
      <c r="I1667">
        <v>1</v>
      </c>
      <c r="K1667" t="s">
        <v>14867</v>
      </c>
    </row>
    <row r="1668" spans="1:11" hidden="1" x14ac:dyDescent="0.15">
      <c r="A1668" t="s">
        <v>12664</v>
      </c>
      <c r="B1668">
        <v>1</v>
      </c>
      <c r="C1668">
        <v>1353.6160721894</v>
      </c>
      <c r="D1668">
        <v>1354.3793800000001</v>
      </c>
      <c r="E1668">
        <v>1</v>
      </c>
      <c r="F1668" t="s">
        <v>140</v>
      </c>
      <c r="G1668">
        <v>1</v>
      </c>
      <c r="I1668">
        <v>1</v>
      </c>
      <c r="K1668" t="s">
        <v>14867</v>
      </c>
    </row>
    <row r="1669" spans="1:11" hidden="1" x14ac:dyDescent="0.15">
      <c r="A1669" t="s">
        <v>12666</v>
      </c>
      <c r="B1669">
        <v>1</v>
      </c>
      <c r="C1669">
        <v>1200.6826356121001</v>
      </c>
      <c r="D1669">
        <v>1201.37318</v>
      </c>
      <c r="E1669">
        <v>1</v>
      </c>
      <c r="F1669" t="s">
        <v>17</v>
      </c>
      <c r="G1669">
        <v>1</v>
      </c>
      <c r="I1669">
        <v>1</v>
      </c>
      <c r="K1669" t="s">
        <v>14867</v>
      </c>
    </row>
    <row r="1670" spans="1:11" hidden="1" x14ac:dyDescent="0.15">
      <c r="A1670" t="s">
        <v>12671</v>
      </c>
      <c r="B1670">
        <v>1</v>
      </c>
      <c r="C1670">
        <v>874.39663697790002</v>
      </c>
      <c r="D1670">
        <v>874.93200000000002</v>
      </c>
      <c r="E1670">
        <v>3</v>
      </c>
      <c r="F1670" t="s">
        <v>9173</v>
      </c>
      <c r="G1670">
        <v>1</v>
      </c>
      <c r="I1670">
        <v>1</v>
      </c>
      <c r="K1670" t="s">
        <v>14867</v>
      </c>
    </row>
    <row r="1671" spans="1:11" hidden="1" x14ac:dyDescent="0.15">
      <c r="A1671" t="s">
        <v>12681</v>
      </c>
      <c r="B1671">
        <v>1</v>
      </c>
      <c r="C1671">
        <v>1092.5199869597</v>
      </c>
      <c r="D1671">
        <v>1093.1474800000001</v>
      </c>
      <c r="E1671">
        <v>3</v>
      </c>
      <c r="F1671" t="s">
        <v>12026</v>
      </c>
      <c r="G1671">
        <v>1</v>
      </c>
      <c r="I1671">
        <v>1</v>
      </c>
      <c r="K1671" t="s">
        <v>14867</v>
      </c>
    </row>
    <row r="1672" spans="1:11" hidden="1" x14ac:dyDescent="0.15">
      <c r="A1672" t="s">
        <v>12684</v>
      </c>
      <c r="B1672">
        <v>1</v>
      </c>
      <c r="C1672">
        <v>1265.5081616018001</v>
      </c>
      <c r="D1672">
        <v>1266.2847750000001</v>
      </c>
      <c r="E1672">
        <v>1</v>
      </c>
      <c r="F1672" t="s">
        <v>24</v>
      </c>
      <c r="G1672">
        <v>1</v>
      </c>
      <c r="I1672">
        <v>1</v>
      </c>
      <c r="K1672" t="s">
        <v>14867</v>
      </c>
    </row>
    <row r="1673" spans="1:11" hidden="1" x14ac:dyDescent="0.15">
      <c r="A1673" t="s">
        <v>12685</v>
      </c>
      <c r="B1673">
        <v>1</v>
      </c>
      <c r="C1673">
        <v>1235.5054591075</v>
      </c>
      <c r="D1673">
        <v>1236.20192</v>
      </c>
      <c r="E1673">
        <v>1</v>
      </c>
      <c r="F1673" t="s">
        <v>1274</v>
      </c>
      <c r="G1673">
        <v>1</v>
      </c>
      <c r="I1673">
        <v>1</v>
      </c>
      <c r="K1673" t="s">
        <v>14867</v>
      </c>
    </row>
    <row r="1674" spans="1:11" hidden="1" x14ac:dyDescent="0.15">
      <c r="A1674" t="s">
        <v>12686</v>
      </c>
      <c r="B1674">
        <v>1</v>
      </c>
      <c r="C1674">
        <v>1033.4974136549999</v>
      </c>
      <c r="D1674">
        <v>1034.11832</v>
      </c>
      <c r="E1674">
        <v>1</v>
      </c>
      <c r="F1674" t="s">
        <v>160</v>
      </c>
      <c r="G1674">
        <v>1</v>
      </c>
      <c r="I1674">
        <v>1</v>
      </c>
      <c r="K1674" t="s">
        <v>14867</v>
      </c>
    </row>
    <row r="1675" spans="1:11" hidden="1" x14ac:dyDescent="0.15">
      <c r="A1675" t="s">
        <v>12687</v>
      </c>
      <c r="B1675">
        <v>1</v>
      </c>
      <c r="C1675">
        <v>1207.583315498</v>
      </c>
      <c r="D1675">
        <v>1208.2779399999999</v>
      </c>
      <c r="E1675">
        <v>1</v>
      </c>
      <c r="F1675" t="s">
        <v>5694</v>
      </c>
      <c r="G1675">
        <v>1</v>
      </c>
      <c r="I1675">
        <v>1</v>
      </c>
      <c r="K1675" t="s">
        <v>14867</v>
      </c>
    </row>
    <row r="1676" spans="1:11" hidden="1" x14ac:dyDescent="0.15">
      <c r="A1676" t="s">
        <v>12698</v>
      </c>
      <c r="B1676">
        <v>1</v>
      </c>
      <c r="C1676">
        <v>1287.5876852253</v>
      </c>
      <c r="D1676">
        <v>1288.3575800000001</v>
      </c>
      <c r="E1676">
        <v>11</v>
      </c>
      <c r="F1676" t="s">
        <v>12699</v>
      </c>
      <c r="G1676">
        <v>1</v>
      </c>
      <c r="I1676">
        <v>1</v>
      </c>
      <c r="K1676" t="s">
        <v>14867</v>
      </c>
    </row>
    <row r="1677" spans="1:11" hidden="1" x14ac:dyDescent="0.15">
      <c r="A1677" t="s">
        <v>12703</v>
      </c>
      <c r="B1677">
        <v>1</v>
      </c>
      <c r="C1677">
        <v>1577.7797834743001</v>
      </c>
      <c r="D1677">
        <v>1578.68208</v>
      </c>
      <c r="E1677">
        <v>4</v>
      </c>
      <c r="F1677" t="s">
        <v>9829</v>
      </c>
      <c r="G1677">
        <v>1</v>
      </c>
      <c r="I1677">
        <v>1</v>
      </c>
      <c r="K1677" t="s">
        <v>14867</v>
      </c>
    </row>
    <row r="1678" spans="1:11" hidden="1" x14ac:dyDescent="0.15">
      <c r="A1678" t="s">
        <v>12707</v>
      </c>
      <c r="B1678">
        <v>1</v>
      </c>
      <c r="C1678">
        <v>1367.6139640772999</v>
      </c>
      <c r="D1678">
        <v>1368.4676750000001</v>
      </c>
      <c r="E1678">
        <v>1</v>
      </c>
      <c r="F1678" t="s">
        <v>575</v>
      </c>
      <c r="G1678">
        <v>1</v>
      </c>
      <c r="I1678">
        <v>1</v>
      </c>
      <c r="K1678" t="s">
        <v>14867</v>
      </c>
    </row>
    <row r="1679" spans="1:11" hidden="1" x14ac:dyDescent="0.15">
      <c r="A1679" t="s">
        <v>12708</v>
      </c>
      <c r="B1679">
        <v>1</v>
      </c>
      <c r="C1679">
        <v>1333.6262429451999</v>
      </c>
      <c r="D1679">
        <v>1334.3912800000001</v>
      </c>
      <c r="E1679">
        <v>3</v>
      </c>
      <c r="F1679" t="s">
        <v>10094</v>
      </c>
      <c r="G1679">
        <v>1</v>
      </c>
      <c r="I1679">
        <v>1</v>
      </c>
      <c r="K1679" t="s">
        <v>14867</v>
      </c>
    </row>
    <row r="1680" spans="1:11" hidden="1" x14ac:dyDescent="0.15">
      <c r="A1680" t="s">
        <v>12716</v>
      </c>
      <c r="B1680">
        <v>1</v>
      </c>
      <c r="C1680">
        <v>1253.57889882211</v>
      </c>
      <c r="D1680">
        <v>1254.30816000001</v>
      </c>
      <c r="E1680">
        <v>10</v>
      </c>
      <c r="F1680" t="s">
        <v>12717</v>
      </c>
      <c r="G1680">
        <v>1</v>
      </c>
      <c r="I1680">
        <v>1</v>
      </c>
      <c r="K1680" t="s">
        <v>14867</v>
      </c>
    </row>
    <row r="1681" spans="1:11" hidden="1" x14ac:dyDescent="0.15">
      <c r="A1681" t="s">
        <v>12718</v>
      </c>
      <c r="B1681">
        <v>1</v>
      </c>
      <c r="C1681">
        <v>1062.4981888851</v>
      </c>
      <c r="D1681">
        <v>1063.1181999999999</v>
      </c>
      <c r="E1681">
        <v>3</v>
      </c>
      <c r="F1681" t="s">
        <v>11097</v>
      </c>
      <c r="G1681">
        <v>1</v>
      </c>
      <c r="I1681">
        <v>1</v>
      </c>
      <c r="K1681" t="s">
        <v>14867</v>
      </c>
    </row>
    <row r="1682" spans="1:11" hidden="1" x14ac:dyDescent="0.15">
      <c r="A1682" t="s">
        <v>12723</v>
      </c>
      <c r="B1682">
        <v>1</v>
      </c>
      <c r="C1682">
        <v>1105.5549285339</v>
      </c>
      <c r="D1682">
        <v>1106.2240400000001</v>
      </c>
      <c r="E1682">
        <v>2</v>
      </c>
      <c r="F1682" t="s">
        <v>10806</v>
      </c>
      <c r="G1682">
        <v>1</v>
      </c>
      <c r="I1682">
        <v>1</v>
      </c>
      <c r="K1682" t="s">
        <v>14867</v>
      </c>
    </row>
    <row r="1683" spans="1:11" hidden="1" x14ac:dyDescent="0.15">
      <c r="A1683" t="s">
        <v>12728</v>
      </c>
      <c r="B1683">
        <v>1</v>
      </c>
      <c r="C1683">
        <v>1191.5520153696</v>
      </c>
      <c r="D1683">
        <v>1192.2354800000001</v>
      </c>
      <c r="E1683">
        <v>1</v>
      </c>
      <c r="F1683" t="s">
        <v>2798</v>
      </c>
      <c r="G1683">
        <v>1</v>
      </c>
      <c r="I1683">
        <v>1</v>
      </c>
      <c r="K1683" t="s">
        <v>14867</v>
      </c>
    </row>
    <row r="1684" spans="1:11" hidden="1" x14ac:dyDescent="0.15">
      <c r="A1684" t="s">
        <v>12735</v>
      </c>
      <c r="B1684">
        <v>1</v>
      </c>
      <c r="C1684">
        <v>1217.6186555247</v>
      </c>
      <c r="D1684">
        <v>1218.379295</v>
      </c>
      <c r="E1684">
        <v>3</v>
      </c>
      <c r="F1684" t="s">
        <v>12018</v>
      </c>
      <c r="G1684">
        <v>1</v>
      </c>
      <c r="I1684">
        <v>1</v>
      </c>
      <c r="K1684" t="s">
        <v>14867</v>
      </c>
    </row>
    <row r="1685" spans="1:11" hidden="1" x14ac:dyDescent="0.15">
      <c r="A1685" t="s">
        <v>12738</v>
      </c>
      <c r="B1685">
        <v>1</v>
      </c>
      <c r="C1685">
        <v>1448.6969654252</v>
      </c>
      <c r="D1685">
        <v>1449.6232150000001</v>
      </c>
      <c r="E1685">
        <v>3</v>
      </c>
      <c r="F1685" t="s">
        <v>9173</v>
      </c>
      <c r="G1685">
        <v>1</v>
      </c>
      <c r="I1685">
        <v>1</v>
      </c>
      <c r="K1685" t="s">
        <v>14867</v>
      </c>
    </row>
    <row r="1686" spans="1:11" hidden="1" x14ac:dyDescent="0.15">
      <c r="A1686" t="s">
        <v>12739</v>
      </c>
      <c r="B1686">
        <v>1</v>
      </c>
      <c r="C1686">
        <v>1422.5655058510999</v>
      </c>
      <c r="D1686">
        <v>1423.4709</v>
      </c>
      <c r="E1686">
        <v>1</v>
      </c>
      <c r="F1686" t="s">
        <v>4000</v>
      </c>
      <c r="G1686">
        <v>1</v>
      </c>
      <c r="I1686">
        <v>1</v>
      </c>
      <c r="K1686" t="s">
        <v>14867</v>
      </c>
    </row>
    <row r="1687" spans="1:11" hidden="1" x14ac:dyDescent="0.15">
      <c r="A1687" t="s">
        <v>12740</v>
      </c>
      <c r="B1687">
        <v>1</v>
      </c>
      <c r="C1687">
        <v>1212.5258601986</v>
      </c>
      <c r="D1687">
        <v>1213.2083399999999</v>
      </c>
      <c r="E1687">
        <v>1</v>
      </c>
      <c r="F1687" t="s">
        <v>496</v>
      </c>
      <c r="G1687">
        <v>1</v>
      </c>
      <c r="I1687">
        <v>1</v>
      </c>
      <c r="K1687" t="s">
        <v>14867</v>
      </c>
    </row>
    <row r="1688" spans="1:11" hidden="1" x14ac:dyDescent="0.15">
      <c r="A1688" t="s">
        <v>12741</v>
      </c>
      <c r="B1688">
        <v>1</v>
      </c>
      <c r="C1688">
        <v>1571.8155002786</v>
      </c>
      <c r="D1688">
        <v>1572.7157199999999</v>
      </c>
      <c r="E1688">
        <v>2</v>
      </c>
      <c r="F1688" t="s">
        <v>10712</v>
      </c>
      <c r="G1688">
        <v>1</v>
      </c>
      <c r="I1688">
        <v>1</v>
      </c>
      <c r="K1688" t="s">
        <v>14867</v>
      </c>
    </row>
    <row r="1689" spans="1:11" hidden="1" x14ac:dyDescent="0.15">
      <c r="A1689" t="s">
        <v>12742</v>
      </c>
      <c r="B1689">
        <v>1</v>
      </c>
      <c r="C1689">
        <v>1092.5233581560001</v>
      </c>
      <c r="D1689">
        <v>1093.2076549999999</v>
      </c>
      <c r="E1689">
        <v>1</v>
      </c>
      <c r="F1689" t="s">
        <v>5596</v>
      </c>
      <c r="G1689">
        <v>1</v>
      </c>
      <c r="I1689">
        <v>1</v>
      </c>
      <c r="K1689" t="s">
        <v>14867</v>
      </c>
    </row>
    <row r="1690" spans="1:11" hidden="1" x14ac:dyDescent="0.15">
      <c r="A1690" t="s">
        <v>12755</v>
      </c>
      <c r="B1690">
        <v>1</v>
      </c>
      <c r="C1690">
        <v>1510.8355074392</v>
      </c>
      <c r="D1690">
        <v>1511.71876</v>
      </c>
      <c r="E1690">
        <v>2</v>
      </c>
      <c r="F1690" t="s">
        <v>10826</v>
      </c>
      <c r="G1690">
        <v>1</v>
      </c>
      <c r="I1690">
        <v>1</v>
      </c>
      <c r="K1690" t="s">
        <v>14867</v>
      </c>
    </row>
    <row r="1691" spans="1:11" hidden="1" x14ac:dyDescent="0.15">
      <c r="A1691" t="s">
        <v>12760</v>
      </c>
      <c r="B1691">
        <v>1</v>
      </c>
      <c r="C1691">
        <v>1705.6645042451</v>
      </c>
      <c r="D1691">
        <v>1706.78766</v>
      </c>
      <c r="E1691">
        <v>1</v>
      </c>
      <c r="F1691" t="s">
        <v>734</v>
      </c>
      <c r="G1691">
        <v>1</v>
      </c>
      <c r="I1691">
        <v>1</v>
      </c>
      <c r="K1691" t="s">
        <v>14867</v>
      </c>
    </row>
    <row r="1692" spans="1:11" hidden="1" x14ac:dyDescent="0.15">
      <c r="A1692" t="s">
        <v>12761</v>
      </c>
      <c r="B1692">
        <v>1</v>
      </c>
      <c r="C1692">
        <v>1759.7801774048</v>
      </c>
      <c r="D1692">
        <v>1760.81386</v>
      </c>
      <c r="E1692">
        <v>1</v>
      </c>
      <c r="F1692" t="s">
        <v>5922</v>
      </c>
      <c r="G1692">
        <v>1</v>
      </c>
      <c r="I1692">
        <v>1</v>
      </c>
      <c r="K1692" t="s">
        <v>14867</v>
      </c>
    </row>
    <row r="1693" spans="1:11" hidden="1" x14ac:dyDescent="0.15">
      <c r="A1693" t="s">
        <v>12764</v>
      </c>
      <c r="B1693">
        <v>1</v>
      </c>
      <c r="C1693">
        <v>1454.6823138919999</v>
      </c>
      <c r="D1693">
        <v>1455.5626</v>
      </c>
      <c r="E1693">
        <v>5</v>
      </c>
      <c r="F1693" t="s">
        <v>11706</v>
      </c>
      <c r="G1693">
        <v>1</v>
      </c>
      <c r="I1693">
        <v>1</v>
      </c>
      <c r="K1693" t="s">
        <v>14867</v>
      </c>
    </row>
    <row r="1694" spans="1:11" hidden="1" x14ac:dyDescent="0.15">
      <c r="A1694" t="s">
        <v>12765</v>
      </c>
      <c r="B1694">
        <v>1</v>
      </c>
      <c r="C1694">
        <v>1527.7331080532001</v>
      </c>
      <c r="D1694">
        <v>1528.62978</v>
      </c>
      <c r="E1694">
        <v>4</v>
      </c>
      <c r="F1694" t="s">
        <v>9917</v>
      </c>
      <c r="G1694">
        <v>1</v>
      </c>
      <c r="I1694">
        <v>1</v>
      </c>
      <c r="K1694" t="s">
        <v>14867</v>
      </c>
    </row>
    <row r="1695" spans="1:11" hidden="1" x14ac:dyDescent="0.15">
      <c r="A1695" t="s">
        <v>12776</v>
      </c>
      <c r="B1695">
        <v>1</v>
      </c>
      <c r="C1695">
        <v>1190.5607891418999</v>
      </c>
      <c r="D1695">
        <v>1191.28872</v>
      </c>
      <c r="E1695">
        <v>3</v>
      </c>
      <c r="F1695" t="s">
        <v>12610</v>
      </c>
      <c r="G1695">
        <v>1</v>
      </c>
      <c r="I1695">
        <v>1</v>
      </c>
      <c r="K1695" t="s">
        <v>14867</v>
      </c>
    </row>
    <row r="1696" spans="1:11" hidden="1" x14ac:dyDescent="0.15">
      <c r="A1696" t="s">
        <v>12777</v>
      </c>
      <c r="B1696">
        <v>1</v>
      </c>
      <c r="C1696">
        <v>1429.6837578241</v>
      </c>
      <c r="D1696">
        <v>1430.5183999999999</v>
      </c>
      <c r="E1696">
        <v>1</v>
      </c>
      <c r="F1696" t="s">
        <v>223</v>
      </c>
      <c r="G1696">
        <v>1</v>
      </c>
      <c r="I1696">
        <v>1</v>
      </c>
      <c r="K1696" t="s">
        <v>14867</v>
      </c>
    </row>
    <row r="1697" spans="1:11" hidden="1" x14ac:dyDescent="0.15">
      <c r="A1697" t="s">
        <v>12780</v>
      </c>
      <c r="B1697">
        <v>1</v>
      </c>
      <c r="C1697">
        <v>1674.7994689147999</v>
      </c>
      <c r="D1697">
        <v>1675.7889399999999</v>
      </c>
      <c r="E1697">
        <v>1</v>
      </c>
      <c r="F1697" t="s">
        <v>5564</v>
      </c>
      <c r="G1697">
        <v>1</v>
      </c>
      <c r="I1697">
        <v>1</v>
      </c>
      <c r="K1697" t="s">
        <v>14867</v>
      </c>
    </row>
    <row r="1698" spans="1:11" hidden="1" x14ac:dyDescent="0.15">
      <c r="A1698" t="s">
        <v>12784</v>
      </c>
      <c r="B1698">
        <v>1</v>
      </c>
      <c r="C1698">
        <v>1565.6779567956</v>
      </c>
      <c r="D1698">
        <v>1566.61824</v>
      </c>
      <c r="E1698">
        <v>1</v>
      </c>
      <c r="F1698" t="s">
        <v>4000</v>
      </c>
      <c r="G1698">
        <v>1</v>
      </c>
      <c r="I1698">
        <v>1</v>
      </c>
      <c r="K1698" t="s">
        <v>14867</v>
      </c>
    </row>
    <row r="1699" spans="1:11" hidden="1" x14ac:dyDescent="0.15">
      <c r="A1699" t="s">
        <v>12789</v>
      </c>
      <c r="B1699">
        <v>1</v>
      </c>
      <c r="C1699">
        <v>1441.6837578241</v>
      </c>
      <c r="D1699">
        <v>1442.5291</v>
      </c>
      <c r="E1699">
        <v>2</v>
      </c>
      <c r="F1699" t="s">
        <v>12790</v>
      </c>
      <c r="G1699">
        <v>1</v>
      </c>
      <c r="I1699">
        <v>1</v>
      </c>
      <c r="K1699" t="s">
        <v>14867</v>
      </c>
    </row>
    <row r="1700" spans="1:11" hidden="1" x14ac:dyDescent="0.15">
      <c r="A1700" t="s">
        <v>12795</v>
      </c>
      <c r="B1700">
        <v>1</v>
      </c>
      <c r="C1700">
        <v>984.59678071769997</v>
      </c>
      <c r="D1700">
        <v>985.17859999999996</v>
      </c>
      <c r="E1700">
        <v>4</v>
      </c>
      <c r="F1700" t="s">
        <v>10503</v>
      </c>
      <c r="G1700">
        <v>1</v>
      </c>
      <c r="I1700">
        <v>1</v>
      </c>
      <c r="K1700" t="s">
        <v>14867</v>
      </c>
    </row>
    <row r="1701" spans="1:11" hidden="1" x14ac:dyDescent="0.15">
      <c r="A1701" t="s">
        <v>12803</v>
      </c>
      <c r="B1701">
        <v>1</v>
      </c>
      <c r="C1701">
        <v>1191.5771674876</v>
      </c>
      <c r="D1701">
        <v>1192.2752399999999</v>
      </c>
      <c r="E1701">
        <v>2</v>
      </c>
      <c r="F1701" t="s">
        <v>9201</v>
      </c>
      <c r="G1701">
        <v>1</v>
      </c>
      <c r="I1701">
        <v>1</v>
      </c>
      <c r="K1701" t="s">
        <v>14867</v>
      </c>
    </row>
    <row r="1702" spans="1:11" hidden="1" x14ac:dyDescent="0.15">
      <c r="A1702" t="s">
        <v>12804</v>
      </c>
      <c r="B1702">
        <v>1</v>
      </c>
      <c r="C1702">
        <v>1083.5600608604</v>
      </c>
      <c r="D1702">
        <v>1084.2217800000001</v>
      </c>
      <c r="E1702">
        <v>1</v>
      </c>
      <c r="F1702" t="s">
        <v>1274</v>
      </c>
      <c r="G1702">
        <v>1</v>
      </c>
      <c r="I1702">
        <v>1</v>
      </c>
      <c r="K1702" t="s">
        <v>14867</v>
      </c>
    </row>
    <row r="1703" spans="1:11" hidden="1" x14ac:dyDescent="0.15">
      <c r="A1703" t="s">
        <v>12810</v>
      </c>
      <c r="B1703">
        <v>1</v>
      </c>
      <c r="C1703">
        <v>1560.8181431933999</v>
      </c>
      <c r="D1703">
        <v>1561.7945549999999</v>
      </c>
      <c r="E1703">
        <v>4</v>
      </c>
      <c r="F1703" t="s">
        <v>11142</v>
      </c>
      <c r="G1703">
        <v>1</v>
      </c>
      <c r="I1703">
        <v>1</v>
      </c>
      <c r="K1703" t="s">
        <v>14867</v>
      </c>
    </row>
    <row r="1704" spans="1:11" hidden="1" x14ac:dyDescent="0.15">
      <c r="A1704" t="s">
        <v>12811</v>
      </c>
      <c r="B1704">
        <v>1</v>
      </c>
      <c r="C1704">
        <v>1275.6459157547999</v>
      </c>
      <c r="D1704">
        <v>1276.3949600000001</v>
      </c>
      <c r="E1704">
        <v>2</v>
      </c>
      <c r="F1704" t="s">
        <v>11856</v>
      </c>
      <c r="G1704">
        <v>1</v>
      </c>
      <c r="I1704">
        <v>1</v>
      </c>
      <c r="K1704" t="s">
        <v>14867</v>
      </c>
    </row>
    <row r="1705" spans="1:11" hidden="1" x14ac:dyDescent="0.15">
      <c r="A1705" t="s">
        <v>12813</v>
      </c>
      <c r="B1705">
        <v>1</v>
      </c>
      <c r="C1705">
        <v>1206.6496041492001</v>
      </c>
      <c r="D1705">
        <v>1207.3726999999999</v>
      </c>
      <c r="E1705">
        <v>2</v>
      </c>
      <c r="F1705" t="s">
        <v>10754</v>
      </c>
      <c r="G1705">
        <v>1</v>
      </c>
      <c r="I1705">
        <v>1</v>
      </c>
      <c r="K1705" t="s">
        <v>14867</v>
      </c>
    </row>
    <row r="1706" spans="1:11" hidden="1" x14ac:dyDescent="0.15">
      <c r="A1706" t="s">
        <v>12816</v>
      </c>
      <c r="B1706">
        <v>1</v>
      </c>
      <c r="C1706">
        <v>1695.821648289</v>
      </c>
      <c r="D1706">
        <v>1696.8147200000001</v>
      </c>
      <c r="E1706">
        <v>4</v>
      </c>
      <c r="F1706" t="s">
        <v>10560</v>
      </c>
      <c r="G1706">
        <v>1</v>
      </c>
      <c r="I1706">
        <v>1</v>
      </c>
      <c r="K1706" t="s">
        <v>14867</v>
      </c>
    </row>
    <row r="1707" spans="1:11" hidden="1" x14ac:dyDescent="0.15">
      <c r="A1707" t="s">
        <v>12817</v>
      </c>
      <c r="B1707">
        <v>1</v>
      </c>
      <c r="C1707">
        <v>1695.821648289</v>
      </c>
      <c r="D1707">
        <v>1696.8147200000001</v>
      </c>
      <c r="E1707">
        <v>4</v>
      </c>
      <c r="F1707" t="s">
        <v>10560</v>
      </c>
      <c r="G1707">
        <v>1</v>
      </c>
      <c r="I1707">
        <v>1</v>
      </c>
      <c r="K1707" t="s">
        <v>14867</v>
      </c>
    </row>
    <row r="1708" spans="1:11" hidden="1" x14ac:dyDescent="0.15">
      <c r="A1708" t="s">
        <v>12819</v>
      </c>
      <c r="B1708">
        <v>1</v>
      </c>
      <c r="C1708">
        <v>1433.7150579525</v>
      </c>
      <c r="D1708">
        <v>1434.55016</v>
      </c>
      <c r="E1708">
        <v>3</v>
      </c>
      <c r="F1708" t="s">
        <v>9173</v>
      </c>
      <c r="G1708">
        <v>1</v>
      </c>
      <c r="I1708">
        <v>1</v>
      </c>
      <c r="K1708" t="s">
        <v>14867</v>
      </c>
    </row>
    <row r="1709" spans="1:11" hidden="1" x14ac:dyDescent="0.15">
      <c r="A1709" t="s">
        <v>12823</v>
      </c>
      <c r="B1709">
        <v>1</v>
      </c>
      <c r="C1709">
        <v>1594.7309954191001</v>
      </c>
      <c r="D1709">
        <v>1595.7073600000001</v>
      </c>
      <c r="E1709">
        <v>7</v>
      </c>
      <c r="F1709" t="s">
        <v>10900</v>
      </c>
      <c r="G1709">
        <v>1</v>
      </c>
      <c r="I1709">
        <v>1</v>
      </c>
      <c r="K1709" t="s">
        <v>14867</v>
      </c>
    </row>
    <row r="1710" spans="1:11" hidden="1" x14ac:dyDescent="0.15">
      <c r="A1710" t="s">
        <v>12829</v>
      </c>
      <c r="B1710">
        <v>1</v>
      </c>
      <c r="C1710">
        <v>1318.5863523433</v>
      </c>
      <c r="D1710">
        <v>1319.4350549999999</v>
      </c>
      <c r="E1710">
        <v>1</v>
      </c>
      <c r="F1710" t="s">
        <v>158</v>
      </c>
      <c r="G1710">
        <v>1</v>
      </c>
      <c r="I1710">
        <v>1</v>
      </c>
      <c r="K1710" t="s">
        <v>14867</v>
      </c>
    </row>
    <row r="1711" spans="1:11" hidden="1" x14ac:dyDescent="0.15">
      <c r="A1711" t="s">
        <v>12831</v>
      </c>
      <c r="B1711">
        <v>1</v>
      </c>
      <c r="C1711">
        <v>1810.9173395882001</v>
      </c>
      <c r="D1711">
        <v>1811.94694</v>
      </c>
      <c r="E1711">
        <v>4</v>
      </c>
      <c r="F1711" t="s">
        <v>12660</v>
      </c>
      <c r="G1711">
        <v>1</v>
      </c>
      <c r="I1711">
        <v>1</v>
      </c>
      <c r="K1711" t="s">
        <v>14867</v>
      </c>
    </row>
    <row r="1712" spans="1:11" hidden="1" x14ac:dyDescent="0.15">
      <c r="A1712" t="s">
        <v>12833</v>
      </c>
      <c r="B1712">
        <v>1</v>
      </c>
      <c r="C1712">
        <v>1535.7831375177</v>
      </c>
      <c r="D1712">
        <v>1536.6818599999999</v>
      </c>
      <c r="E1712">
        <v>2</v>
      </c>
      <c r="F1712" t="s">
        <v>9201</v>
      </c>
      <c r="G1712">
        <v>1</v>
      </c>
      <c r="I1712">
        <v>1</v>
      </c>
      <c r="K1712" t="s">
        <v>14867</v>
      </c>
    </row>
    <row r="1713" spans="1:11" hidden="1" x14ac:dyDescent="0.15">
      <c r="A1713" t="s">
        <v>12843</v>
      </c>
      <c r="B1713">
        <v>1</v>
      </c>
      <c r="C1713">
        <v>1305.6386581633001</v>
      </c>
      <c r="D1713">
        <v>1306.45722</v>
      </c>
      <c r="E1713">
        <v>3</v>
      </c>
      <c r="F1713" t="s">
        <v>9517</v>
      </c>
      <c r="G1713">
        <v>1</v>
      </c>
      <c r="I1713">
        <v>1</v>
      </c>
      <c r="K1713" t="s">
        <v>14867</v>
      </c>
    </row>
    <row r="1714" spans="1:11" hidden="1" x14ac:dyDescent="0.15">
      <c r="A1714" t="s">
        <v>12846</v>
      </c>
      <c r="B1714">
        <v>1</v>
      </c>
      <c r="C1714">
        <v>1266.6455814038</v>
      </c>
      <c r="D1714">
        <v>1267.3849</v>
      </c>
      <c r="E1714">
        <v>1</v>
      </c>
      <c r="F1714" t="s">
        <v>1785</v>
      </c>
      <c r="G1714">
        <v>1</v>
      </c>
      <c r="I1714">
        <v>1</v>
      </c>
      <c r="K1714" t="s">
        <v>14867</v>
      </c>
    </row>
    <row r="1715" spans="1:11" hidden="1" x14ac:dyDescent="0.15">
      <c r="A1715" t="s">
        <v>12849</v>
      </c>
      <c r="B1715">
        <v>1</v>
      </c>
      <c r="C1715">
        <v>1260.6925315963999</v>
      </c>
      <c r="D1715">
        <v>1261.42184</v>
      </c>
      <c r="E1715">
        <v>3</v>
      </c>
      <c r="F1715" t="s">
        <v>9173</v>
      </c>
      <c r="G1715">
        <v>1</v>
      </c>
      <c r="I1715">
        <v>1</v>
      </c>
      <c r="K1715" t="s">
        <v>14867</v>
      </c>
    </row>
    <row r="1716" spans="1:11" hidden="1" x14ac:dyDescent="0.15">
      <c r="A1716" t="s">
        <v>12857</v>
      </c>
      <c r="B1716">
        <v>1</v>
      </c>
      <c r="C1716">
        <v>1090.5328602098</v>
      </c>
      <c r="D1716">
        <v>1091.2315349999999</v>
      </c>
      <c r="E1716">
        <v>2</v>
      </c>
      <c r="F1716" t="s">
        <v>9867</v>
      </c>
      <c r="G1716">
        <v>1</v>
      </c>
      <c r="I1716">
        <v>1</v>
      </c>
      <c r="K1716" t="s">
        <v>14867</v>
      </c>
    </row>
    <row r="1717" spans="1:11" hidden="1" x14ac:dyDescent="0.15">
      <c r="A1717" t="s">
        <v>12863</v>
      </c>
      <c r="B1717">
        <v>1</v>
      </c>
      <c r="C1717">
        <v>1826.9315330894001</v>
      </c>
      <c r="D1717">
        <v>1828.03223999999</v>
      </c>
      <c r="E1717">
        <v>3</v>
      </c>
      <c r="F1717" t="s">
        <v>12864</v>
      </c>
      <c r="G1717">
        <v>1</v>
      </c>
      <c r="I1717">
        <v>1</v>
      </c>
      <c r="K1717" t="s">
        <v>14867</v>
      </c>
    </row>
    <row r="1718" spans="1:11" hidden="1" x14ac:dyDescent="0.15">
      <c r="A1718" t="s">
        <v>12868</v>
      </c>
      <c r="B1718">
        <v>1</v>
      </c>
      <c r="C1718">
        <v>1749.8355200701001</v>
      </c>
      <c r="D1718">
        <v>1750.8968400000001</v>
      </c>
      <c r="E1718">
        <v>11</v>
      </c>
      <c r="F1718" t="s">
        <v>9890</v>
      </c>
      <c r="G1718">
        <v>1</v>
      </c>
      <c r="I1718">
        <v>1</v>
      </c>
      <c r="K1718" t="s">
        <v>14867</v>
      </c>
    </row>
    <row r="1719" spans="1:11" hidden="1" x14ac:dyDescent="0.15">
      <c r="A1719" t="s">
        <v>12870</v>
      </c>
      <c r="B1719">
        <v>1</v>
      </c>
      <c r="C1719">
        <v>1090.5771079081001</v>
      </c>
      <c r="D1719">
        <v>1091.2177200000001</v>
      </c>
      <c r="E1719">
        <v>1</v>
      </c>
      <c r="F1719" t="s">
        <v>579</v>
      </c>
      <c r="G1719">
        <v>1</v>
      </c>
      <c r="I1719">
        <v>1</v>
      </c>
      <c r="K1719" t="s">
        <v>14867</v>
      </c>
    </row>
    <row r="1720" spans="1:11" hidden="1" x14ac:dyDescent="0.15">
      <c r="A1720" t="s">
        <v>12871</v>
      </c>
      <c r="B1720">
        <v>1</v>
      </c>
      <c r="C1720">
        <v>1567.7266852713001</v>
      </c>
      <c r="D1720">
        <v>1568.6424400000001</v>
      </c>
      <c r="E1720">
        <v>4</v>
      </c>
      <c r="F1720" t="s">
        <v>10560</v>
      </c>
      <c r="G1720">
        <v>1</v>
      </c>
      <c r="I1720">
        <v>1</v>
      </c>
      <c r="K1720" t="s">
        <v>14867</v>
      </c>
    </row>
    <row r="1721" spans="1:11" hidden="1" x14ac:dyDescent="0.15">
      <c r="A1721" t="s">
        <v>12872</v>
      </c>
      <c r="B1721">
        <v>1</v>
      </c>
      <c r="C1721">
        <v>2331.0879867445001</v>
      </c>
      <c r="D1721">
        <v>2332.4409999999998</v>
      </c>
      <c r="E1721">
        <v>1</v>
      </c>
      <c r="F1721" t="s">
        <v>3880</v>
      </c>
      <c r="G1721">
        <v>1</v>
      </c>
      <c r="I1721">
        <v>1</v>
      </c>
      <c r="K1721" t="s">
        <v>14867</v>
      </c>
    </row>
    <row r="1722" spans="1:11" hidden="1" x14ac:dyDescent="0.15">
      <c r="A1722" t="s">
        <v>12873</v>
      </c>
      <c r="B1722">
        <v>1</v>
      </c>
      <c r="C1722">
        <v>1511.7103665051</v>
      </c>
      <c r="D1722">
        <v>1512.5743399999999</v>
      </c>
      <c r="E1722">
        <v>2</v>
      </c>
      <c r="F1722" t="s">
        <v>11125</v>
      </c>
      <c r="G1722">
        <v>1</v>
      </c>
      <c r="I1722">
        <v>1</v>
      </c>
      <c r="K1722" t="s">
        <v>14867</v>
      </c>
    </row>
    <row r="1723" spans="1:11" hidden="1" x14ac:dyDescent="0.15">
      <c r="A1723" t="s">
        <v>12874</v>
      </c>
      <c r="B1723">
        <v>1</v>
      </c>
      <c r="C1723">
        <v>1748.9090834657</v>
      </c>
      <c r="D1723">
        <v>1749.9790350000001</v>
      </c>
      <c r="E1723">
        <v>3</v>
      </c>
      <c r="F1723" t="s">
        <v>9351</v>
      </c>
      <c r="G1723">
        <v>1</v>
      </c>
      <c r="I1723">
        <v>1</v>
      </c>
      <c r="K1723" t="s">
        <v>14867</v>
      </c>
    </row>
    <row r="1724" spans="1:11" hidden="1" x14ac:dyDescent="0.15">
      <c r="A1724" t="s">
        <v>12875</v>
      </c>
      <c r="B1724">
        <v>1</v>
      </c>
      <c r="C1724">
        <v>1174.5982372807</v>
      </c>
      <c r="D1724">
        <v>1175.29108</v>
      </c>
      <c r="E1724">
        <v>2</v>
      </c>
      <c r="F1724" t="s">
        <v>10037</v>
      </c>
      <c r="G1724">
        <v>1</v>
      </c>
      <c r="I1724">
        <v>1</v>
      </c>
      <c r="K1724" t="s">
        <v>14867</v>
      </c>
    </row>
    <row r="1725" spans="1:11" hidden="1" x14ac:dyDescent="0.15">
      <c r="A1725" t="s">
        <v>12876</v>
      </c>
      <c r="B1725">
        <v>1</v>
      </c>
      <c r="C1725">
        <v>1427.7805713736</v>
      </c>
      <c r="D1725">
        <v>1428.66644</v>
      </c>
      <c r="E1725">
        <v>10</v>
      </c>
      <c r="F1725" t="s">
        <v>12877</v>
      </c>
      <c r="G1725">
        <v>1</v>
      </c>
      <c r="I1725">
        <v>1</v>
      </c>
      <c r="K1725" t="s">
        <v>14867</v>
      </c>
    </row>
    <row r="1726" spans="1:11" hidden="1" x14ac:dyDescent="0.15">
      <c r="A1726" t="s">
        <v>12879</v>
      </c>
      <c r="B1726">
        <v>1</v>
      </c>
      <c r="C1726">
        <v>1241.6251803127</v>
      </c>
      <c r="D1726">
        <v>1242.3356799999999</v>
      </c>
      <c r="E1726">
        <v>1</v>
      </c>
      <c r="F1726" t="s">
        <v>476</v>
      </c>
      <c r="G1726">
        <v>1</v>
      </c>
      <c r="I1726">
        <v>1</v>
      </c>
      <c r="K1726" t="s">
        <v>14867</v>
      </c>
    </row>
    <row r="1727" spans="1:11" hidden="1" x14ac:dyDescent="0.15">
      <c r="A1727" t="s">
        <v>12886</v>
      </c>
      <c r="B1727">
        <v>1</v>
      </c>
      <c r="C1727">
        <v>1233.6274888764999</v>
      </c>
      <c r="D1727">
        <v>1234.4151549999999</v>
      </c>
      <c r="E1727">
        <v>7</v>
      </c>
      <c r="F1727" t="s">
        <v>10179</v>
      </c>
      <c r="G1727">
        <v>1</v>
      </c>
      <c r="I1727">
        <v>1</v>
      </c>
      <c r="K1727" t="s">
        <v>14867</v>
      </c>
    </row>
    <row r="1728" spans="1:11" hidden="1" x14ac:dyDescent="0.15">
      <c r="A1728" t="s">
        <v>12888</v>
      </c>
      <c r="B1728">
        <v>1</v>
      </c>
      <c r="C1728">
        <v>1343.7085160116001</v>
      </c>
      <c r="D1728">
        <v>1344.51198</v>
      </c>
      <c r="E1728">
        <v>1</v>
      </c>
      <c r="F1728" t="s">
        <v>718</v>
      </c>
      <c r="G1728">
        <v>1</v>
      </c>
      <c r="I1728">
        <v>1</v>
      </c>
      <c r="K1728" t="s">
        <v>14867</v>
      </c>
    </row>
    <row r="1729" spans="1:11" hidden="1" x14ac:dyDescent="0.15">
      <c r="A1729" t="s">
        <v>12890</v>
      </c>
      <c r="B1729">
        <v>1</v>
      </c>
      <c r="C1729">
        <v>1832.7740889739</v>
      </c>
      <c r="D1729">
        <v>1833.85798</v>
      </c>
      <c r="E1729">
        <v>2</v>
      </c>
      <c r="F1729" t="s">
        <v>9907</v>
      </c>
      <c r="G1729">
        <v>1</v>
      </c>
      <c r="I1729">
        <v>1</v>
      </c>
      <c r="K1729" t="s">
        <v>14867</v>
      </c>
    </row>
    <row r="1730" spans="1:11" hidden="1" x14ac:dyDescent="0.15">
      <c r="A1730" t="s">
        <v>12896</v>
      </c>
      <c r="B1730">
        <v>1</v>
      </c>
      <c r="C1730">
        <v>2033.9456200242</v>
      </c>
      <c r="D1730">
        <v>2035.13878</v>
      </c>
      <c r="E1730">
        <v>3</v>
      </c>
      <c r="F1730" t="s">
        <v>11097</v>
      </c>
      <c r="G1730">
        <v>1</v>
      </c>
      <c r="I1730">
        <v>1</v>
      </c>
      <c r="K1730" t="s">
        <v>14867</v>
      </c>
    </row>
    <row r="1731" spans="1:11" hidden="1" x14ac:dyDescent="0.15">
      <c r="A1731" t="s">
        <v>12900</v>
      </c>
      <c r="B1731">
        <v>1</v>
      </c>
      <c r="C1731">
        <v>1242.6455814038</v>
      </c>
      <c r="D1731">
        <v>1243.3634999999999</v>
      </c>
      <c r="E1731">
        <v>10</v>
      </c>
      <c r="F1731" t="s">
        <v>10772</v>
      </c>
      <c r="G1731">
        <v>1</v>
      </c>
      <c r="I1731">
        <v>1</v>
      </c>
      <c r="K1731" t="s">
        <v>14867</v>
      </c>
    </row>
    <row r="1732" spans="1:11" hidden="1" x14ac:dyDescent="0.15">
      <c r="A1732" t="s">
        <v>12901</v>
      </c>
      <c r="B1732">
        <v>1</v>
      </c>
      <c r="C1732">
        <v>1294.6404960258999</v>
      </c>
      <c r="D1732">
        <v>1295.395</v>
      </c>
      <c r="E1732">
        <v>3</v>
      </c>
      <c r="F1732" t="s">
        <v>9915</v>
      </c>
      <c r="G1732">
        <v>1</v>
      </c>
      <c r="I1732">
        <v>1</v>
      </c>
      <c r="K1732" t="s">
        <v>14867</v>
      </c>
    </row>
    <row r="1733" spans="1:11" hidden="1" x14ac:dyDescent="0.15">
      <c r="A1733" t="s">
        <v>12908</v>
      </c>
      <c r="B1733">
        <v>1</v>
      </c>
      <c r="C1733">
        <v>1587.846800407</v>
      </c>
      <c r="D1733">
        <v>1588.75818</v>
      </c>
      <c r="E1733">
        <v>1</v>
      </c>
      <c r="F1733" t="s">
        <v>223</v>
      </c>
      <c r="G1733">
        <v>1</v>
      </c>
      <c r="I1733">
        <v>1</v>
      </c>
      <c r="K1733" t="s">
        <v>14867</v>
      </c>
    </row>
    <row r="1734" spans="1:11" hidden="1" x14ac:dyDescent="0.15">
      <c r="A1734" t="s">
        <v>12912</v>
      </c>
      <c r="B1734">
        <v>1</v>
      </c>
      <c r="C1734">
        <v>2102.1484021567999</v>
      </c>
      <c r="D1734">
        <v>2103.3786</v>
      </c>
      <c r="E1734">
        <v>4</v>
      </c>
      <c r="F1734" t="s">
        <v>12634</v>
      </c>
      <c r="G1734">
        <v>1</v>
      </c>
      <c r="I1734">
        <v>1</v>
      </c>
      <c r="K1734" t="s">
        <v>14867</v>
      </c>
    </row>
    <row r="1735" spans="1:11" hidden="1" x14ac:dyDescent="0.15">
      <c r="A1735" t="s">
        <v>12916</v>
      </c>
      <c r="B1735">
        <v>1</v>
      </c>
      <c r="C1735">
        <v>1315.6295969886</v>
      </c>
      <c r="D1735">
        <v>1316.41246</v>
      </c>
      <c r="E1735">
        <v>1</v>
      </c>
      <c r="F1735" t="s">
        <v>223</v>
      </c>
      <c r="G1735">
        <v>1</v>
      </c>
      <c r="I1735">
        <v>1</v>
      </c>
      <c r="K1735" t="s">
        <v>14867</v>
      </c>
    </row>
    <row r="1736" spans="1:11" hidden="1" x14ac:dyDescent="0.15">
      <c r="A1736" t="s">
        <v>12924</v>
      </c>
      <c r="B1736">
        <v>1</v>
      </c>
      <c r="C1736">
        <v>1346.6830295426</v>
      </c>
      <c r="D1736">
        <v>1347.4728600000001</v>
      </c>
      <c r="E1736">
        <v>1</v>
      </c>
      <c r="F1736" t="s">
        <v>5842</v>
      </c>
      <c r="G1736">
        <v>1</v>
      </c>
      <c r="I1736">
        <v>1</v>
      </c>
      <c r="K1736" t="s">
        <v>14867</v>
      </c>
    </row>
    <row r="1737" spans="1:11" hidden="1" x14ac:dyDescent="0.15">
      <c r="A1737" t="s">
        <v>12926</v>
      </c>
      <c r="B1737">
        <v>1</v>
      </c>
      <c r="C1737">
        <v>1263.6459157547999</v>
      </c>
      <c r="D1737">
        <v>1264.38426</v>
      </c>
      <c r="E1737">
        <v>1</v>
      </c>
      <c r="F1737" t="s">
        <v>2798</v>
      </c>
      <c r="G1737">
        <v>1</v>
      </c>
      <c r="I1737">
        <v>1</v>
      </c>
      <c r="K1737" t="s">
        <v>14867</v>
      </c>
    </row>
    <row r="1738" spans="1:11" hidden="1" x14ac:dyDescent="0.15">
      <c r="A1738" t="s">
        <v>12928</v>
      </c>
      <c r="B1738">
        <v>1</v>
      </c>
      <c r="C1738">
        <v>1956.8999753424</v>
      </c>
      <c r="D1738">
        <v>1958.1083349999999</v>
      </c>
      <c r="E1738">
        <v>2</v>
      </c>
      <c r="F1738" t="s">
        <v>10754</v>
      </c>
      <c r="G1738">
        <v>1</v>
      </c>
      <c r="I1738">
        <v>1</v>
      </c>
      <c r="K1738" t="s">
        <v>14867</v>
      </c>
    </row>
    <row r="1739" spans="1:11" hidden="1" x14ac:dyDescent="0.15">
      <c r="A1739" t="s">
        <v>12930</v>
      </c>
      <c r="B1739">
        <v>1</v>
      </c>
      <c r="C1739">
        <v>1481.7912001614</v>
      </c>
      <c r="D1739">
        <v>1482.739255</v>
      </c>
      <c r="E1739">
        <v>1</v>
      </c>
      <c r="F1739" t="s">
        <v>403</v>
      </c>
      <c r="G1739">
        <v>1</v>
      </c>
      <c r="I1739">
        <v>1</v>
      </c>
      <c r="K1739" t="s">
        <v>14867</v>
      </c>
    </row>
    <row r="1740" spans="1:11" hidden="1" x14ac:dyDescent="0.15">
      <c r="A1740" t="s">
        <v>12935</v>
      </c>
      <c r="B1740">
        <v>1</v>
      </c>
      <c r="C1740">
        <v>1531.8028274802</v>
      </c>
      <c r="D1740">
        <v>1532.756635</v>
      </c>
      <c r="E1740">
        <v>1</v>
      </c>
      <c r="F1740" t="s">
        <v>1695</v>
      </c>
      <c r="G1740">
        <v>1</v>
      </c>
      <c r="I1740">
        <v>1</v>
      </c>
      <c r="K1740" t="s">
        <v>14867</v>
      </c>
    </row>
    <row r="1741" spans="1:11" hidden="1" x14ac:dyDescent="0.15">
      <c r="A1741" t="s">
        <v>12943</v>
      </c>
      <c r="B1741">
        <v>1</v>
      </c>
      <c r="C1741">
        <v>1268.7088503626001</v>
      </c>
      <c r="D1741">
        <v>1269.44714</v>
      </c>
      <c r="E1741">
        <v>4</v>
      </c>
      <c r="F1741" t="s">
        <v>12944</v>
      </c>
      <c r="G1741">
        <v>1</v>
      </c>
      <c r="I1741">
        <v>1</v>
      </c>
      <c r="K1741" t="s">
        <v>14867</v>
      </c>
    </row>
    <row r="1742" spans="1:11" hidden="1" x14ac:dyDescent="0.15">
      <c r="A1742" t="s">
        <v>12945</v>
      </c>
      <c r="B1742">
        <v>1</v>
      </c>
      <c r="C1742">
        <v>1787.9880449153</v>
      </c>
      <c r="D1742">
        <v>1789.03288</v>
      </c>
      <c r="E1742">
        <v>1</v>
      </c>
      <c r="F1742" t="s">
        <v>2798</v>
      </c>
      <c r="G1742">
        <v>1</v>
      </c>
      <c r="I1742">
        <v>1</v>
      </c>
      <c r="K1742" t="s">
        <v>14867</v>
      </c>
    </row>
    <row r="1743" spans="1:11" hidden="1" x14ac:dyDescent="0.15">
      <c r="A1743" t="s">
        <v>12946</v>
      </c>
      <c r="B1743">
        <v>1</v>
      </c>
      <c r="C1743">
        <v>1221.6175287906999</v>
      </c>
      <c r="D1743">
        <v>1222.3838599999999</v>
      </c>
      <c r="E1743">
        <v>4</v>
      </c>
      <c r="F1743" t="s">
        <v>12947</v>
      </c>
      <c r="G1743">
        <v>1</v>
      </c>
      <c r="I1743">
        <v>1</v>
      </c>
      <c r="K1743" t="s">
        <v>14867</v>
      </c>
    </row>
    <row r="1744" spans="1:11" hidden="1" x14ac:dyDescent="0.15">
      <c r="A1744" t="s">
        <v>12951</v>
      </c>
      <c r="B1744">
        <v>1</v>
      </c>
      <c r="C1744">
        <v>2376.1590390534998</v>
      </c>
      <c r="D1744">
        <v>2377.55458</v>
      </c>
      <c r="E1744">
        <v>2</v>
      </c>
      <c r="F1744" t="s">
        <v>8901</v>
      </c>
      <c r="G1744">
        <v>1</v>
      </c>
      <c r="I1744">
        <v>1</v>
      </c>
      <c r="K1744" t="s">
        <v>14867</v>
      </c>
    </row>
    <row r="1745" spans="1:11" hidden="1" x14ac:dyDescent="0.15">
      <c r="A1745" t="s">
        <v>12954</v>
      </c>
      <c r="B1745">
        <v>1</v>
      </c>
      <c r="C1745">
        <v>1944.0468971982</v>
      </c>
      <c r="D1745">
        <v>1945.22164</v>
      </c>
      <c r="E1745">
        <v>3</v>
      </c>
      <c r="F1745" t="s">
        <v>10094</v>
      </c>
      <c r="G1745">
        <v>1</v>
      </c>
      <c r="I1745">
        <v>1</v>
      </c>
      <c r="K1745" t="s">
        <v>14867</v>
      </c>
    </row>
    <row r="1746" spans="1:11" hidden="1" x14ac:dyDescent="0.15">
      <c r="A1746" t="s">
        <v>12960</v>
      </c>
      <c r="B1746">
        <v>1</v>
      </c>
      <c r="C1746">
        <v>1791.8573181447</v>
      </c>
      <c r="D1746">
        <v>1792.9368199999999</v>
      </c>
      <c r="E1746">
        <v>3</v>
      </c>
      <c r="F1746" t="s">
        <v>9915</v>
      </c>
      <c r="G1746">
        <v>1</v>
      </c>
      <c r="I1746">
        <v>1</v>
      </c>
      <c r="K1746" t="s">
        <v>14867</v>
      </c>
    </row>
    <row r="1747" spans="1:11" hidden="1" x14ac:dyDescent="0.15">
      <c r="A1747" t="s">
        <v>12963</v>
      </c>
      <c r="B1747">
        <v>1</v>
      </c>
      <c r="C1747">
        <v>1970.0221390106999</v>
      </c>
      <c r="D1747">
        <v>1971.1745599999999</v>
      </c>
      <c r="E1747">
        <v>3</v>
      </c>
      <c r="F1747" t="s">
        <v>10094</v>
      </c>
      <c r="G1747">
        <v>1</v>
      </c>
      <c r="I1747">
        <v>1</v>
      </c>
      <c r="K1747" t="s">
        <v>14867</v>
      </c>
    </row>
    <row r="1748" spans="1:11" hidden="1" x14ac:dyDescent="0.15">
      <c r="A1748" t="s">
        <v>12964</v>
      </c>
      <c r="B1748">
        <v>1</v>
      </c>
      <c r="C1748">
        <v>2424.1478056651999</v>
      </c>
      <c r="D1748">
        <v>2425.5940799999998</v>
      </c>
      <c r="E1748">
        <v>1</v>
      </c>
      <c r="F1748" t="s">
        <v>2724</v>
      </c>
      <c r="G1748">
        <v>1</v>
      </c>
      <c r="I1748">
        <v>1</v>
      </c>
      <c r="K1748" t="s">
        <v>14867</v>
      </c>
    </row>
    <row r="1749" spans="1:11" hidden="1" x14ac:dyDescent="0.15">
      <c r="A1749" t="s">
        <v>12965</v>
      </c>
      <c r="B1749">
        <v>1</v>
      </c>
      <c r="C1749">
        <v>1206.6244520312</v>
      </c>
      <c r="D1749">
        <v>1207.33294</v>
      </c>
      <c r="E1749">
        <v>2</v>
      </c>
      <c r="F1749" t="s">
        <v>11014</v>
      </c>
      <c r="G1749">
        <v>1</v>
      </c>
      <c r="I1749">
        <v>1</v>
      </c>
      <c r="K1749" t="s">
        <v>14867</v>
      </c>
    </row>
    <row r="1750" spans="1:11" hidden="1" x14ac:dyDescent="0.15">
      <c r="A1750" t="s">
        <v>12972</v>
      </c>
      <c r="B1750">
        <v>1</v>
      </c>
      <c r="C1750">
        <v>1488.7282014520999</v>
      </c>
      <c r="D1750">
        <v>1489.66164</v>
      </c>
      <c r="E1750">
        <v>1</v>
      </c>
      <c r="F1750" t="s">
        <v>1270</v>
      </c>
      <c r="G1750">
        <v>1</v>
      </c>
      <c r="I1750">
        <v>1</v>
      </c>
      <c r="K1750" t="s">
        <v>14867</v>
      </c>
    </row>
    <row r="1751" spans="1:11" hidden="1" x14ac:dyDescent="0.15">
      <c r="A1751" t="s">
        <v>12975</v>
      </c>
      <c r="B1751">
        <v>1</v>
      </c>
      <c r="C1751">
        <v>1582.9446639580999</v>
      </c>
      <c r="D1751">
        <v>1583.9121399999999</v>
      </c>
      <c r="E1751">
        <v>2</v>
      </c>
      <c r="F1751" t="s">
        <v>9029</v>
      </c>
      <c r="G1751">
        <v>1</v>
      </c>
      <c r="I1751">
        <v>1</v>
      </c>
      <c r="K1751" t="s">
        <v>14867</v>
      </c>
    </row>
    <row r="1752" spans="1:11" hidden="1" x14ac:dyDescent="0.15">
      <c r="A1752" t="s">
        <v>12982</v>
      </c>
      <c r="B1752">
        <v>1</v>
      </c>
      <c r="C1752">
        <v>1956.0316410645</v>
      </c>
      <c r="D1752">
        <v>1957.1877400000001</v>
      </c>
      <c r="E1752">
        <v>7</v>
      </c>
      <c r="F1752" t="s">
        <v>10900</v>
      </c>
      <c r="G1752">
        <v>1</v>
      </c>
      <c r="I1752">
        <v>1</v>
      </c>
      <c r="K1752" t="s">
        <v>14867</v>
      </c>
    </row>
    <row r="1753" spans="1:11" hidden="1" x14ac:dyDescent="0.15">
      <c r="A1753" t="s">
        <v>12989</v>
      </c>
      <c r="B1753">
        <v>1</v>
      </c>
      <c r="C1753">
        <v>2033.9654119928</v>
      </c>
      <c r="D1753">
        <v>2035.1291000000001</v>
      </c>
      <c r="E1753">
        <v>2</v>
      </c>
      <c r="F1753" t="s">
        <v>11191</v>
      </c>
      <c r="G1753">
        <v>1</v>
      </c>
      <c r="I1753">
        <v>1</v>
      </c>
      <c r="K1753" t="s">
        <v>14867</v>
      </c>
    </row>
    <row r="1754" spans="1:11" hidden="1" x14ac:dyDescent="0.15">
      <c r="A1754" t="s">
        <v>12992</v>
      </c>
      <c r="B1754">
        <v>1</v>
      </c>
      <c r="C1754">
        <v>1420.6754971795999</v>
      </c>
      <c r="D1754">
        <v>1421.5397800000001</v>
      </c>
      <c r="E1754">
        <v>1</v>
      </c>
      <c r="F1754" t="s">
        <v>955</v>
      </c>
      <c r="G1754">
        <v>1</v>
      </c>
      <c r="I1754">
        <v>1</v>
      </c>
      <c r="K1754" t="s">
        <v>14867</v>
      </c>
    </row>
    <row r="1755" spans="1:11" hidden="1" x14ac:dyDescent="0.15">
      <c r="A1755" t="s">
        <v>12997</v>
      </c>
      <c r="B1755">
        <v>1</v>
      </c>
      <c r="C1755">
        <v>1847.9853595739</v>
      </c>
      <c r="D1755">
        <v>1849.05322</v>
      </c>
      <c r="E1755">
        <v>7</v>
      </c>
      <c r="F1755" t="s">
        <v>10398</v>
      </c>
      <c r="G1755">
        <v>1</v>
      </c>
      <c r="I1755">
        <v>1</v>
      </c>
      <c r="K1755" t="s">
        <v>14867</v>
      </c>
    </row>
    <row r="1756" spans="1:11" hidden="1" x14ac:dyDescent="0.15">
      <c r="A1756" t="s">
        <v>12999</v>
      </c>
      <c r="B1756">
        <v>1</v>
      </c>
      <c r="C1756">
        <v>2188.1487960873001</v>
      </c>
      <c r="D1756">
        <v>2189.4247799999998</v>
      </c>
      <c r="E1756">
        <v>2</v>
      </c>
      <c r="F1756" t="s">
        <v>9395</v>
      </c>
      <c r="G1756">
        <v>1</v>
      </c>
      <c r="I1756">
        <v>1</v>
      </c>
      <c r="K1756" t="s">
        <v>14867</v>
      </c>
    </row>
    <row r="1757" spans="1:11" hidden="1" x14ac:dyDescent="0.15">
      <c r="A1757" t="s">
        <v>13001</v>
      </c>
      <c r="B1757">
        <v>1</v>
      </c>
      <c r="C1757">
        <v>2660.2459565804002</v>
      </c>
      <c r="D1757">
        <v>2661.7833599999999</v>
      </c>
      <c r="E1757">
        <v>7</v>
      </c>
      <c r="F1757" t="s">
        <v>10900</v>
      </c>
      <c r="G1757">
        <v>1</v>
      </c>
      <c r="I1757">
        <v>1</v>
      </c>
      <c r="K1757" t="s">
        <v>14867</v>
      </c>
    </row>
    <row r="1758" spans="1:11" hidden="1" x14ac:dyDescent="0.15">
      <c r="A1758" t="s">
        <v>13003</v>
      </c>
      <c r="B1758">
        <v>1</v>
      </c>
      <c r="C1758">
        <v>1706.8475286885</v>
      </c>
      <c r="D1758">
        <v>1707.83582</v>
      </c>
      <c r="E1758">
        <v>3</v>
      </c>
      <c r="F1758" t="s">
        <v>10094</v>
      </c>
      <c r="G1758">
        <v>1</v>
      </c>
      <c r="I1758">
        <v>1</v>
      </c>
      <c r="K1758" t="s">
        <v>14867</v>
      </c>
    </row>
    <row r="1759" spans="1:11" hidden="1" x14ac:dyDescent="0.15">
      <c r="A1759" t="s">
        <v>13016</v>
      </c>
      <c r="B1759">
        <v>1</v>
      </c>
      <c r="C1759">
        <v>1786.7401757528</v>
      </c>
      <c r="D1759">
        <v>1787.86716</v>
      </c>
      <c r="E1759">
        <v>1</v>
      </c>
      <c r="F1759" t="s">
        <v>3862</v>
      </c>
      <c r="G1759">
        <v>1</v>
      </c>
      <c r="I1759">
        <v>1</v>
      </c>
      <c r="K1759" t="s">
        <v>14867</v>
      </c>
    </row>
    <row r="1760" spans="1:11" hidden="1" x14ac:dyDescent="0.15">
      <c r="A1760" t="s">
        <v>13017</v>
      </c>
      <c r="B1760">
        <v>1</v>
      </c>
      <c r="C1760">
        <v>1367.7772642788</v>
      </c>
      <c r="D1760">
        <v>1368.5781999999999</v>
      </c>
      <c r="E1760">
        <v>1</v>
      </c>
      <c r="F1760" t="s">
        <v>5746</v>
      </c>
      <c r="G1760">
        <v>1</v>
      </c>
      <c r="I1760">
        <v>1</v>
      </c>
      <c r="K1760" t="s">
        <v>14867</v>
      </c>
    </row>
    <row r="1761" spans="1:11" hidden="1" x14ac:dyDescent="0.15">
      <c r="A1761" t="s">
        <v>13018</v>
      </c>
      <c r="B1761">
        <v>1</v>
      </c>
      <c r="C1761">
        <v>1396.7813466037001</v>
      </c>
      <c r="D1761">
        <v>1397.6128200000001</v>
      </c>
      <c r="E1761">
        <v>1</v>
      </c>
      <c r="F1761" t="s">
        <v>223</v>
      </c>
      <c r="G1761">
        <v>1</v>
      </c>
      <c r="I1761">
        <v>1</v>
      </c>
      <c r="K1761" t="s">
        <v>14867</v>
      </c>
    </row>
    <row r="1762" spans="1:11" hidden="1" x14ac:dyDescent="0.15">
      <c r="A1762" t="s">
        <v>13021</v>
      </c>
      <c r="B1762">
        <v>1</v>
      </c>
      <c r="C1762">
        <v>1298.7558005552</v>
      </c>
      <c r="D1762">
        <v>1299.5161800000001</v>
      </c>
      <c r="E1762">
        <v>9</v>
      </c>
      <c r="F1762" t="s">
        <v>10108</v>
      </c>
      <c r="G1762">
        <v>1</v>
      </c>
      <c r="I1762">
        <v>1</v>
      </c>
      <c r="K1762" t="s">
        <v>14867</v>
      </c>
    </row>
    <row r="1763" spans="1:11" hidden="1" x14ac:dyDescent="0.15">
      <c r="A1763" t="s">
        <v>13023</v>
      </c>
      <c r="B1763">
        <v>1</v>
      </c>
      <c r="C1763">
        <v>1551.7536409725001</v>
      </c>
      <c r="D1763">
        <v>1552.75712</v>
      </c>
      <c r="E1763">
        <v>1</v>
      </c>
      <c r="F1763" t="s">
        <v>24</v>
      </c>
      <c r="G1763">
        <v>1</v>
      </c>
      <c r="I1763">
        <v>1</v>
      </c>
      <c r="K1763" t="s">
        <v>14867</v>
      </c>
    </row>
    <row r="1764" spans="1:11" hidden="1" x14ac:dyDescent="0.15">
      <c r="A1764" t="s">
        <v>13024</v>
      </c>
      <c r="B1764">
        <v>1</v>
      </c>
      <c r="C1764">
        <v>2612.1303303692998</v>
      </c>
      <c r="D1764">
        <v>2613.7649999999999</v>
      </c>
      <c r="E1764">
        <v>1</v>
      </c>
      <c r="F1764" t="s">
        <v>4000</v>
      </c>
      <c r="G1764">
        <v>1</v>
      </c>
      <c r="I1764">
        <v>1</v>
      </c>
      <c r="K1764" t="s">
        <v>14867</v>
      </c>
    </row>
    <row r="1765" spans="1:11" hidden="1" x14ac:dyDescent="0.15">
      <c r="A1765" t="s">
        <v>13025</v>
      </c>
      <c r="B1765">
        <v>1</v>
      </c>
      <c r="C1765">
        <v>2359.0790619200002</v>
      </c>
      <c r="D1765">
        <v>2360.5492749999999</v>
      </c>
      <c r="E1765">
        <v>3</v>
      </c>
      <c r="F1765" t="s">
        <v>12610</v>
      </c>
      <c r="G1765">
        <v>1</v>
      </c>
      <c r="I1765">
        <v>1</v>
      </c>
      <c r="K1765" t="s">
        <v>14867</v>
      </c>
    </row>
    <row r="1766" spans="1:11" hidden="1" x14ac:dyDescent="0.15">
      <c r="A1766" t="s">
        <v>13029</v>
      </c>
      <c r="B1766">
        <v>1</v>
      </c>
      <c r="C1766">
        <v>2039.9799994245</v>
      </c>
      <c r="D1766">
        <v>2041.17498</v>
      </c>
      <c r="E1766">
        <v>2</v>
      </c>
      <c r="F1766" t="s">
        <v>10405</v>
      </c>
      <c r="G1766">
        <v>1</v>
      </c>
      <c r="I1766">
        <v>1</v>
      </c>
      <c r="K1766" t="s">
        <v>14867</v>
      </c>
    </row>
    <row r="1767" spans="1:11" hidden="1" x14ac:dyDescent="0.15">
      <c r="A1767" t="s">
        <v>13033</v>
      </c>
      <c r="B1767">
        <v>1</v>
      </c>
      <c r="C1767">
        <v>1418.7405444215001</v>
      </c>
      <c r="D1767">
        <v>1419.5785800000001</v>
      </c>
      <c r="E1767">
        <v>2</v>
      </c>
      <c r="F1767" t="s">
        <v>13034</v>
      </c>
      <c r="G1767">
        <v>1</v>
      </c>
      <c r="I1767">
        <v>1</v>
      </c>
      <c r="K1767" t="s">
        <v>14867</v>
      </c>
    </row>
    <row r="1768" spans="1:11" hidden="1" x14ac:dyDescent="0.15">
      <c r="A1768" t="s">
        <v>13035</v>
      </c>
      <c r="B1768">
        <v>1</v>
      </c>
      <c r="C1768">
        <v>1093.547717891</v>
      </c>
      <c r="D1768">
        <v>1094.25134</v>
      </c>
      <c r="E1768">
        <v>3</v>
      </c>
      <c r="F1768" t="s">
        <v>9915</v>
      </c>
      <c r="G1768">
        <v>1</v>
      </c>
      <c r="I1768">
        <v>1</v>
      </c>
      <c r="K1768" t="s">
        <v>14867</v>
      </c>
    </row>
    <row r="1769" spans="1:11" hidden="1" x14ac:dyDescent="0.15">
      <c r="A1769" t="s">
        <v>13040</v>
      </c>
      <c r="B1769">
        <v>1</v>
      </c>
      <c r="C1769">
        <v>1278.7071190280999</v>
      </c>
      <c r="D1769">
        <v>1279.4784199999999</v>
      </c>
      <c r="E1769">
        <v>2</v>
      </c>
      <c r="F1769" t="s">
        <v>9593</v>
      </c>
      <c r="G1769">
        <v>1</v>
      </c>
      <c r="I1769">
        <v>1</v>
      </c>
      <c r="K1769" t="s">
        <v>14867</v>
      </c>
    </row>
    <row r="1770" spans="1:11" hidden="1" x14ac:dyDescent="0.15">
      <c r="A1770" t="s">
        <v>13042</v>
      </c>
      <c r="B1770">
        <v>1</v>
      </c>
      <c r="C1770">
        <v>2005.9844161004</v>
      </c>
      <c r="D1770">
        <v>2007.1554599999999</v>
      </c>
      <c r="E1770">
        <v>1</v>
      </c>
      <c r="F1770" t="s">
        <v>5592</v>
      </c>
      <c r="G1770">
        <v>1</v>
      </c>
      <c r="I1770">
        <v>1</v>
      </c>
      <c r="K1770" t="s">
        <v>14867</v>
      </c>
    </row>
    <row r="1771" spans="1:11" hidden="1" x14ac:dyDescent="0.15">
      <c r="A1771" t="s">
        <v>13045</v>
      </c>
      <c r="B1771">
        <v>1</v>
      </c>
      <c r="C1771">
        <v>1218.6608375374999</v>
      </c>
      <c r="D1771">
        <v>1219.3867</v>
      </c>
      <c r="E1771">
        <v>1</v>
      </c>
      <c r="F1771" t="s">
        <v>5800</v>
      </c>
      <c r="G1771">
        <v>1</v>
      </c>
      <c r="I1771">
        <v>1</v>
      </c>
      <c r="K1771" t="s">
        <v>14867</v>
      </c>
    </row>
    <row r="1772" spans="1:11" hidden="1" x14ac:dyDescent="0.15">
      <c r="A1772" t="s">
        <v>13051</v>
      </c>
      <c r="B1772">
        <v>1</v>
      </c>
      <c r="C1772">
        <v>1693.8093694211</v>
      </c>
      <c r="D1772">
        <v>1694.859015</v>
      </c>
      <c r="E1772">
        <v>3</v>
      </c>
      <c r="F1772" t="s">
        <v>12018</v>
      </c>
      <c r="G1772">
        <v>1</v>
      </c>
      <c r="I1772">
        <v>1</v>
      </c>
      <c r="K1772" t="s">
        <v>14867</v>
      </c>
    </row>
    <row r="1773" spans="1:11" hidden="1" x14ac:dyDescent="0.15">
      <c r="A1773" t="s">
        <v>13056</v>
      </c>
      <c r="B1773">
        <v>1</v>
      </c>
      <c r="C1773">
        <v>2397.1713225448998</v>
      </c>
      <c r="D1773">
        <v>2398.5891710000001</v>
      </c>
      <c r="E1773">
        <v>6</v>
      </c>
      <c r="F1773" t="s">
        <v>13057</v>
      </c>
      <c r="G1773">
        <v>1</v>
      </c>
      <c r="I1773">
        <v>1</v>
      </c>
      <c r="K1773" t="s">
        <v>14867</v>
      </c>
    </row>
    <row r="1774" spans="1:11" hidden="1" x14ac:dyDescent="0.15">
      <c r="A1774" t="s">
        <v>13058</v>
      </c>
      <c r="B1774">
        <v>1</v>
      </c>
      <c r="C1774">
        <v>2319.0767533561998</v>
      </c>
      <c r="D1774">
        <v>2320.4270000000001</v>
      </c>
      <c r="E1774">
        <v>2</v>
      </c>
      <c r="F1774" t="s">
        <v>10756</v>
      </c>
      <c r="G1774">
        <v>1</v>
      </c>
      <c r="I1774">
        <v>1</v>
      </c>
      <c r="K1774" t="s">
        <v>14867</v>
      </c>
    </row>
    <row r="1775" spans="1:11" hidden="1" x14ac:dyDescent="0.15">
      <c r="A1775" t="s">
        <v>13063</v>
      </c>
      <c r="B1775">
        <v>1</v>
      </c>
      <c r="C1775">
        <v>2762.3333150246999</v>
      </c>
      <c r="D1775">
        <v>2764.0009599999998</v>
      </c>
      <c r="E1775">
        <v>3</v>
      </c>
      <c r="F1775" t="s">
        <v>9173</v>
      </c>
      <c r="G1775">
        <v>1</v>
      </c>
      <c r="I1775">
        <v>1</v>
      </c>
      <c r="K1775" t="s">
        <v>14867</v>
      </c>
    </row>
    <row r="1776" spans="1:11" hidden="1" x14ac:dyDescent="0.15">
      <c r="A1776" t="s">
        <v>13066</v>
      </c>
      <c r="B1776">
        <v>1</v>
      </c>
      <c r="C1776">
        <v>1551.7854460814999</v>
      </c>
      <c r="D1776">
        <v>1552.782735</v>
      </c>
      <c r="E1776">
        <v>1</v>
      </c>
      <c r="F1776" t="s">
        <v>223</v>
      </c>
      <c r="G1776">
        <v>1</v>
      </c>
      <c r="I1776">
        <v>1</v>
      </c>
      <c r="K1776" t="s">
        <v>14867</v>
      </c>
    </row>
    <row r="1777" spans="1:11" hidden="1" x14ac:dyDescent="0.15">
      <c r="A1777" t="s">
        <v>13069</v>
      </c>
      <c r="B1777">
        <v>1</v>
      </c>
      <c r="C1777">
        <v>2248.0607689409999</v>
      </c>
      <c r="D1777">
        <v>2249.3475600000002</v>
      </c>
      <c r="E1777">
        <v>1</v>
      </c>
      <c r="F1777" t="s">
        <v>40</v>
      </c>
      <c r="G1777">
        <v>1</v>
      </c>
      <c r="I1777">
        <v>1</v>
      </c>
      <c r="K1777" t="s">
        <v>14867</v>
      </c>
    </row>
    <row r="1778" spans="1:11" hidden="1" x14ac:dyDescent="0.15">
      <c r="A1778" t="s">
        <v>13074</v>
      </c>
      <c r="B1778">
        <v>1</v>
      </c>
      <c r="C1778">
        <v>1080.6695517303001</v>
      </c>
      <c r="D1778">
        <v>1081.35032</v>
      </c>
      <c r="E1778">
        <v>1</v>
      </c>
      <c r="F1778" t="s">
        <v>1260</v>
      </c>
      <c r="G1778">
        <v>1</v>
      </c>
      <c r="I1778">
        <v>1</v>
      </c>
      <c r="K1778" t="s">
        <v>14867</v>
      </c>
    </row>
    <row r="1779" spans="1:11" hidden="1" x14ac:dyDescent="0.15">
      <c r="A1779" t="s">
        <v>13075</v>
      </c>
      <c r="B1779">
        <v>1</v>
      </c>
      <c r="C1779">
        <v>1466.6632824132</v>
      </c>
      <c r="D1779">
        <v>1467.6523099999999</v>
      </c>
      <c r="E1779">
        <v>3</v>
      </c>
      <c r="F1779" t="s">
        <v>9523</v>
      </c>
      <c r="G1779">
        <v>1</v>
      </c>
      <c r="I1779">
        <v>1</v>
      </c>
      <c r="K1779" t="s">
        <v>14867</v>
      </c>
    </row>
    <row r="1780" spans="1:11" hidden="1" x14ac:dyDescent="0.15">
      <c r="A1780" t="s">
        <v>13079</v>
      </c>
      <c r="B1780">
        <v>1</v>
      </c>
      <c r="C1780">
        <v>1412.8027507478</v>
      </c>
      <c r="D1780">
        <v>1413.66012</v>
      </c>
      <c r="E1780">
        <v>3</v>
      </c>
      <c r="F1780" t="s">
        <v>9727</v>
      </c>
      <c r="G1780">
        <v>1</v>
      </c>
      <c r="I1780">
        <v>1</v>
      </c>
      <c r="K1780" t="s">
        <v>14867</v>
      </c>
    </row>
    <row r="1781" spans="1:11" hidden="1" x14ac:dyDescent="0.15">
      <c r="A1781" t="s">
        <v>13081</v>
      </c>
      <c r="B1781">
        <v>1</v>
      </c>
      <c r="C1781">
        <v>1465.7962851614</v>
      </c>
      <c r="D1781">
        <v>1466.74434</v>
      </c>
      <c r="E1781">
        <v>1</v>
      </c>
      <c r="F1781" t="s">
        <v>403</v>
      </c>
      <c r="G1781">
        <v>1</v>
      </c>
      <c r="I1781">
        <v>1</v>
      </c>
      <c r="K1781" t="s">
        <v>14867</v>
      </c>
    </row>
    <row r="1782" spans="1:11" hidden="1" x14ac:dyDescent="0.15">
      <c r="A1782" t="s">
        <v>13085</v>
      </c>
      <c r="B1782">
        <v>1</v>
      </c>
      <c r="C1782">
        <v>1696.7654389208999</v>
      </c>
      <c r="D1782">
        <v>1697.854595</v>
      </c>
      <c r="E1782">
        <v>8</v>
      </c>
      <c r="F1782" t="s">
        <v>12007</v>
      </c>
      <c r="G1782">
        <v>1</v>
      </c>
      <c r="I1782">
        <v>1</v>
      </c>
      <c r="K1782" t="s">
        <v>14867</v>
      </c>
    </row>
    <row r="1783" spans="1:11" hidden="1" x14ac:dyDescent="0.15">
      <c r="A1783" t="s">
        <v>13091</v>
      </c>
      <c r="B1783">
        <v>1</v>
      </c>
      <c r="C1783">
        <v>1495.7128857389</v>
      </c>
      <c r="D1783">
        <v>1496.6558199999999</v>
      </c>
      <c r="E1783">
        <v>17</v>
      </c>
      <c r="F1783" t="s">
        <v>9482</v>
      </c>
      <c r="G1783">
        <v>1</v>
      </c>
      <c r="I1783">
        <v>1</v>
      </c>
      <c r="K1783" t="s">
        <v>14867</v>
      </c>
    </row>
    <row r="1784" spans="1:11" hidden="1" x14ac:dyDescent="0.15">
      <c r="A1784" t="s">
        <v>13092</v>
      </c>
      <c r="B1784">
        <v>1</v>
      </c>
      <c r="C1784">
        <v>2022.9282982049999</v>
      </c>
      <c r="D1784">
        <v>2024.1047000000001</v>
      </c>
      <c r="E1784">
        <v>1</v>
      </c>
      <c r="F1784" t="s">
        <v>4040</v>
      </c>
      <c r="G1784">
        <v>1</v>
      </c>
      <c r="I1784">
        <v>1</v>
      </c>
      <c r="K1784" t="s">
        <v>14867</v>
      </c>
    </row>
    <row r="1785" spans="1:11" hidden="1" x14ac:dyDescent="0.15">
      <c r="A1785" t="s">
        <v>13102</v>
      </c>
      <c r="B1785">
        <v>1</v>
      </c>
      <c r="C1785">
        <v>1614.8287075018</v>
      </c>
      <c r="D1785">
        <v>1615.8464200000001</v>
      </c>
      <c r="E1785">
        <v>2</v>
      </c>
      <c r="F1785" t="s">
        <v>8973</v>
      </c>
      <c r="G1785">
        <v>1</v>
      </c>
      <c r="I1785">
        <v>1</v>
      </c>
      <c r="K1785" t="s">
        <v>14867</v>
      </c>
    </row>
    <row r="1786" spans="1:11" hidden="1" x14ac:dyDescent="0.15">
      <c r="A1786" t="s">
        <v>13105</v>
      </c>
      <c r="B1786">
        <v>1</v>
      </c>
      <c r="C1786">
        <v>3167.4564028659001</v>
      </c>
      <c r="D1786">
        <v>3169.31358</v>
      </c>
      <c r="E1786">
        <v>3</v>
      </c>
      <c r="F1786" t="s">
        <v>9173</v>
      </c>
      <c r="G1786">
        <v>1</v>
      </c>
      <c r="I1786">
        <v>1</v>
      </c>
      <c r="K1786" t="s">
        <v>14867</v>
      </c>
    </row>
    <row r="1787" spans="1:11" hidden="1" x14ac:dyDescent="0.15">
      <c r="A1787" t="s">
        <v>13107</v>
      </c>
      <c r="B1787">
        <v>1</v>
      </c>
      <c r="C1787">
        <v>2007.9173991677001</v>
      </c>
      <c r="D1787">
        <v>2009.09006</v>
      </c>
      <c r="E1787">
        <v>1</v>
      </c>
      <c r="F1787" t="s">
        <v>3924</v>
      </c>
      <c r="G1787">
        <v>1</v>
      </c>
      <c r="I1787">
        <v>1</v>
      </c>
      <c r="K1787" t="s">
        <v>14867</v>
      </c>
    </row>
    <row r="1788" spans="1:11" hidden="1" x14ac:dyDescent="0.15">
      <c r="A1788" t="s">
        <v>13116</v>
      </c>
      <c r="B1788">
        <v>1</v>
      </c>
      <c r="C1788">
        <v>1755.9559569259</v>
      </c>
      <c r="D1788">
        <v>1757.0371600000001</v>
      </c>
      <c r="E1788">
        <v>1</v>
      </c>
      <c r="F1788" t="s">
        <v>401</v>
      </c>
      <c r="G1788">
        <v>1</v>
      </c>
      <c r="I1788">
        <v>1</v>
      </c>
      <c r="K1788" t="s">
        <v>14867</v>
      </c>
    </row>
    <row r="1789" spans="1:11" hidden="1" x14ac:dyDescent="0.15">
      <c r="A1789" t="s">
        <v>13117</v>
      </c>
      <c r="B1789">
        <v>1</v>
      </c>
      <c r="C1789">
        <v>1702.7627364266</v>
      </c>
      <c r="D1789">
        <v>1703.80384</v>
      </c>
      <c r="E1789">
        <v>1</v>
      </c>
      <c r="F1789" t="s">
        <v>3940</v>
      </c>
      <c r="G1789">
        <v>1</v>
      </c>
      <c r="I1789">
        <v>1</v>
      </c>
      <c r="K1789" t="s">
        <v>14867</v>
      </c>
    </row>
    <row r="1790" spans="1:11" hidden="1" x14ac:dyDescent="0.15">
      <c r="A1790" t="s">
        <v>13120</v>
      </c>
      <c r="B1790">
        <v>1</v>
      </c>
      <c r="C1790">
        <v>1500.787053735</v>
      </c>
      <c r="D1790">
        <v>1501.722</v>
      </c>
      <c r="E1790">
        <v>4</v>
      </c>
      <c r="F1790" t="s">
        <v>10069</v>
      </c>
      <c r="G1790">
        <v>1</v>
      </c>
      <c r="I1790">
        <v>1</v>
      </c>
      <c r="K1790" t="s">
        <v>14867</v>
      </c>
    </row>
    <row r="1791" spans="1:11" hidden="1" x14ac:dyDescent="0.15">
      <c r="A1791" t="s">
        <v>13130</v>
      </c>
      <c r="B1791">
        <v>1</v>
      </c>
      <c r="C1791">
        <v>1356.7765359973</v>
      </c>
      <c r="D1791">
        <v>1357.5968600000001</v>
      </c>
      <c r="E1791">
        <v>15</v>
      </c>
      <c r="F1791" t="s">
        <v>10086</v>
      </c>
      <c r="G1791">
        <v>1</v>
      </c>
      <c r="I1791">
        <v>1</v>
      </c>
      <c r="K1791" t="s">
        <v>14867</v>
      </c>
    </row>
    <row r="1792" spans="1:11" hidden="1" x14ac:dyDescent="0.15">
      <c r="A1792" t="s">
        <v>13138</v>
      </c>
      <c r="B1792">
        <v>1</v>
      </c>
      <c r="C1792">
        <v>1502.8092926887</v>
      </c>
      <c r="D1792">
        <v>1503.6983</v>
      </c>
      <c r="E1792">
        <v>2</v>
      </c>
      <c r="F1792" t="s">
        <v>13139</v>
      </c>
      <c r="G1792">
        <v>1</v>
      </c>
      <c r="I1792">
        <v>1</v>
      </c>
      <c r="K1792" t="s">
        <v>14867</v>
      </c>
    </row>
    <row r="1793" spans="1:11" hidden="1" x14ac:dyDescent="0.15">
      <c r="A1793" t="s">
        <v>13145</v>
      </c>
      <c r="B1793">
        <v>1</v>
      </c>
      <c r="C1793">
        <v>2022.0309723625001</v>
      </c>
      <c r="D1793">
        <v>2023.24252</v>
      </c>
      <c r="E1793">
        <v>2</v>
      </c>
      <c r="F1793" t="s">
        <v>13146</v>
      </c>
      <c r="G1793">
        <v>1</v>
      </c>
      <c r="I1793">
        <v>1</v>
      </c>
      <c r="K1793" t="s">
        <v>14867</v>
      </c>
    </row>
    <row r="1794" spans="1:11" hidden="1" x14ac:dyDescent="0.15">
      <c r="A1794" t="s">
        <v>13148</v>
      </c>
      <c r="B1794">
        <v>1</v>
      </c>
      <c r="C1794">
        <v>2084.9439482692001</v>
      </c>
      <c r="D1794">
        <v>2086.1740799999998</v>
      </c>
      <c r="E1794">
        <v>5</v>
      </c>
      <c r="F1794" t="s">
        <v>11949</v>
      </c>
      <c r="G1794">
        <v>1</v>
      </c>
      <c r="I1794">
        <v>1</v>
      </c>
      <c r="K1794" t="s">
        <v>14867</v>
      </c>
    </row>
    <row r="1795" spans="1:11" hidden="1" x14ac:dyDescent="0.15">
      <c r="A1795" t="s">
        <v>13149</v>
      </c>
      <c r="B1795">
        <v>1</v>
      </c>
      <c r="C1795">
        <v>1530.7354590436</v>
      </c>
      <c r="D1795">
        <v>1531.6635799999999</v>
      </c>
      <c r="E1795">
        <v>2</v>
      </c>
      <c r="F1795" t="s">
        <v>11162</v>
      </c>
      <c r="G1795">
        <v>1</v>
      </c>
      <c r="I1795">
        <v>1</v>
      </c>
      <c r="K1795" t="s">
        <v>14867</v>
      </c>
    </row>
    <row r="1796" spans="1:11" hidden="1" x14ac:dyDescent="0.15">
      <c r="A1796" t="s">
        <v>13151</v>
      </c>
      <c r="B1796">
        <v>1</v>
      </c>
      <c r="C1796">
        <v>2723.3257871837</v>
      </c>
      <c r="D1796">
        <v>2725.025095</v>
      </c>
      <c r="E1796">
        <v>3</v>
      </c>
      <c r="F1796" t="s">
        <v>9569</v>
      </c>
      <c r="G1796">
        <v>1</v>
      </c>
      <c r="I1796">
        <v>1</v>
      </c>
      <c r="K1796" t="s">
        <v>14867</v>
      </c>
    </row>
    <row r="1797" spans="1:11" hidden="1" x14ac:dyDescent="0.15">
      <c r="A1797" t="s">
        <v>13154</v>
      </c>
      <c r="B1797">
        <v>1</v>
      </c>
      <c r="C1797">
        <v>1810.0101177613999</v>
      </c>
      <c r="D1797">
        <v>1811.0896</v>
      </c>
      <c r="E1797">
        <v>1</v>
      </c>
      <c r="F1797" t="s">
        <v>1755</v>
      </c>
      <c r="G1797">
        <v>1</v>
      </c>
      <c r="I1797">
        <v>1</v>
      </c>
      <c r="K1797" t="s">
        <v>14867</v>
      </c>
    </row>
    <row r="1798" spans="1:11" hidden="1" x14ac:dyDescent="0.15">
      <c r="A1798" t="s">
        <v>13165</v>
      </c>
      <c r="B1798">
        <v>1</v>
      </c>
      <c r="C1798">
        <v>2500.2114685544998</v>
      </c>
      <c r="D1798">
        <v>2501.6918000000001</v>
      </c>
      <c r="E1798">
        <v>1</v>
      </c>
      <c r="F1798" t="s">
        <v>24</v>
      </c>
      <c r="G1798">
        <v>1</v>
      </c>
      <c r="I1798">
        <v>1</v>
      </c>
      <c r="K1798" t="s">
        <v>14867</v>
      </c>
    </row>
    <row r="1799" spans="1:11" hidden="1" x14ac:dyDescent="0.15">
      <c r="A1799" t="s">
        <v>13166</v>
      </c>
      <c r="B1799">
        <v>1</v>
      </c>
      <c r="C1799">
        <v>2309.1764078213</v>
      </c>
      <c r="D1799">
        <v>2310.5216</v>
      </c>
      <c r="E1799">
        <v>1</v>
      </c>
      <c r="F1799" t="s">
        <v>40</v>
      </c>
      <c r="G1799">
        <v>1</v>
      </c>
      <c r="I1799">
        <v>1</v>
      </c>
      <c r="K1799" t="s">
        <v>14867</v>
      </c>
    </row>
    <row r="1800" spans="1:11" hidden="1" x14ac:dyDescent="0.15">
      <c r="A1800" t="s">
        <v>13170</v>
      </c>
      <c r="B1800">
        <v>1</v>
      </c>
      <c r="C1800">
        <v>1608.787053735</v>
      </c>
      <c r="D1800">
        <v>1609.8182999999999</v>
      </c>
      <c r="E1800">
        <v>2</v>
      </c>
      <c r="F1800" t="s">
        <v>10712</v>
      </c>
      <c r="G1800">
        <v>1</v>
      </c>
      <c r="I1800">
        <v>1</v>
      </c>
      <c r="K1800" t="s">
        <v>14867</v>
      </c>
    </row>
    <row r="1801" spans="1:11" hidden="1" x14ac:dyDescent="0.15">
      <c r="A1801" t="s">
        <v>13172</v>
      </c>
      <c r="B1801">
        <v>1</v>
      </c>
      <c r="C1801">
        <v>1774.8018415801</v>
      </c>
      <c r="D1801">
        <v>1775.9901500000001</v>
      </c>
      <c r="E1801">
        <v>11</v>
      </c>
      <c r="F1801" t="s">
        <v>8786</v>
      </c>
      <c r="G1801">
        <v>1</v>
      </c>
      <c r="I1801">
        <v>1</v>
      </c>
      <c r="K1801" t="s">
        <v>14867</v>
      </c>
    </row>
    <row r="1802" spans="1:11" hidden="1" x14ac:dyDescent="0.15">
      <c r="A1802" t="s">
        <v>13174</v>
      </c>
      <c r="B1802">
        <v>1</v>
      </c>
      <c r="C1802">
        <v>2219.0633947029</v>
      </c>
      <c r="D1802">
        <v>2220.3874000000001</v>
      </c>
      <c r="E1802">
        <v>2</v>
      </c>
      <c r="F1802" t="s">
        <v>9435</v>
      </c>
      <c r="G1802">
        <v>1</v>
      </c>
      <c r="I1802">
        <v>1</v>
      </c>
      <c r="K1802" t="s">
        <v>14867</v>
      </c>
    </row>
    <row r="1803" spans="1:11" hidden="1" x14ac:dyDescent="0.15">
      <c r="A1803" t="s">
        <v>13181</v>
      </c>
      <c r="B1803">
        <v>1</v>
      </c>
      <c r="C1803">
        <v>1340.7915173594999</v>
      </c>
      <c r="D1803">
        <v>1341.5926199999999</v>
      </c>
      <c r="E1803">
        <v>2</v>
      </c>
      <c r="F1803" t="s">
        <v>13139</v>
      </c>
      <c r="G1803">
        <v>1</v>
      </c>
      <c r="I1803">
        <v>1</v>
      </c>
      <c r="K1803" t="s">
        <v>14867</v>
      </c>
    </row>
    <row r="1804" spans="1:11" hidden="1" x14ac:dyDescent="0.15">
      <c r="A1804" t="s">
        <v>13182</v>
      </c>
      <c r="B1804">
        <v>1</v>
      </c>
      <c r="C1804">
        <v>1805.9345699347</v>
      </c>
      <c r="D1804">
        <v>1807.071655</v>
      </c>
      <c r="E1804">
        <v>5</v>
      </c>
      <c r="F1804" t="s">
        <v>13183</v>
      </c>
      <c r="G1804">
        <v>1</v>
      </c>
      <c r="I1804">
        <v>1</v>
      </c>
      <c r="K1804" t="s">
        <v>14867</v>
      </c>
    </row>
    <row r="1805" spans="1:11" hidden="1" x14ac:dyDescent="0.15">
      <c r="A1805" t="s">
        <v>13188</v>
      </c>
      <c r="B1805">
        <v>1</v>
      </c>
      <c r="C1805">
        <v>1345.7427293042999</v>
      </c>
      <c r="D1805">
        <v>1346.6071999999999</v>
      </c>
      <c r="E1805">
        <v>2</v>
      </c>
      <c r="F1805" t="s">
        <v>9665</v>
      </c>
      <c r="G1805">
        <v>1</v>
      </c>
      <c r="I1805">
        <v>1</v>
      </c>
      <c r="K1805" t="s">
        <v>14867</v>
      </c>
    </row>
    <row r="1806" spans="1:11" hidden="1" x14ac:dyDescent="0.15">
      <c r="A1806" t="s">
        <v>13189</v>
      </c>
      <c r="B1806">
        <v>1</v>
      </c>
      <c r="C1806">
        <v>1932.0680265707999</v>
      </c>
      <c r="D1806">
        <v>1933.2094</v>
      </c>
      <c r="E1806">
        <v>4</v>
      </c>
      <c r="F1806" t="s">
        <v>13190</v>
      </c>
      <c r="G1806">
        <v>1</v>
      </c>
      <c r="I1806">
        <v>1</v>
      </c>
      <c r="K1806" t="s">
        <v>14867</v>
      </c>
    </row>
    <row r="1807" spans="1:11" hidden="1" x14ac:dyDescent="0.15">
      <c r="A1807" t="s">
        <v>13194</v>
      </c>
      <c r="B1807">
        <v>1</v>
      </c>
      <c r="C1807">
        <v>2443.1794870931999</v>
      </c>
      <c r="D1807">
        <v>2444.64374</v>
      </c>
      <c r="E1807">
        <v>1</v>
      </c>
      <c r="F1807" t="s">
        <v>2828</v>
      </c>
      <c r="G1807">
        <v>1</v>
      </c>
      <c r="I1807">
        <v>1</v>
      </c>
      <c r="K1807" t="s">
        <v>14867</v>
      </c>
    </row>
    <row r="1808" spans="1:11" hidden="1" x14ac:dyDescent="0.15">
      <c r="A1808" t="s">
        <v>13199</v>
      </c>
      <c r="B1808">
        <v>1</v>
      </c>
      <c r="C1808">
        <v>1926.0032541004</v>
      </c>
      <c r="D1808">
        <v>1927.19804</v>
      </c>
      <c r="E1808">
        <v>4</v>
      </c>
      <c r="F1808" t="s">
        <v>12947</v>
      </c>
      <c r="G1808">
        <v>1</v>
      </c>
      <c r="I1808">
        <v>1</v>
      </c>
      <c r="K1808" t="s">
        <v>14867</v>
      </c>
    </row>
    <row r="1809" spans="1:11" hidden="1" x14ac:dyDescent="0.15">
      <c r="A1809" t="s">
        <v>13200</v>
      </c>
      <c r="B1809">
        <v>1</v>
      </c>
      <c r="C1809">
        <v>2143.1273323637001</v>
      </c>
      <c r="D1809">
        <v>2144.3841600000001</v>
      </c>
      <c r="E1809">
        <v>1</v>
      </c>
      <c r="F1809" t="s">
        <v>700</v>
      </c>
      <c r="G1809">
        <v>1</v>
      </c>
      <c r="I1809">
        <v>1</v>
      </c>
      <c r="K1809" t="s">
        <v>14867</v>
      </c>
    </row>
    <row r="1810" spans="1:11" hidden="1" x14ac:dyDescent="0.15">
      <c r="A1810" t="s">
        <v>13212</v>
      </c>
      <c r="B1810">
        <v>1</v>
      </c>
      <c r="C1810">
        <v>1093.711082194</v>
      </c>
      <c r="D1810">
        <v>1094.3873000000001</v>
      </c>
      <c r="E1810">
        <v>4</v>
      </c>
      <c r="F1810" t="s">
        <v>13213</v>
      </c>
      <c r="G1810">
        <v>1</v>
      </c>
      <c r="I1810">
        <v>1</v>
      </c>
      <c r="K1810" t="s">
        <v>14867</v>
      </c>
    </row>
    <row r="1811" spans="1:11" hidden="1" x14ac:dyDescent="0.15">
      <c r="A1811" t="s">
        <v>13216</v>
      </c>
      <c r="B1811">
        <v>1</v>
      </c>
      <c r="C1811">
        <v>1952.0110419726</v>
      </c>
      <c r="D1811">
        <v>1953.292195</v>
      </c>
      <c r="E1811">
        <v>1</v>
      </c>
      <c r="F1811" t="s">
        <v>3880</v>
      </c>
      <c r="G1811">
        <v>1</v>
      </c>
      <c r="I1811">
        <v>1</v>
      </c>
      <c r="K1811" t="s">
        <v>14867</v>
      </c>
    </row>
    <row r="1812" spans="1:11" hidden="1" x14ac:dyDescent="0.15">
      <c r="A1812" t="s">
        <v>13224</v>
      </c>
      <c r="B1812">
        <v>1</v>
      </c>
      <c r="C1812">
        <v>1353.8595373451999</v>
      </c>
      <c r="D1812">
        <v>1354.6775</v>
      </c>
      <c r="E1812">
        <v>3</v>
      </c>
      <c r="F1812" t="s">
        <v>9173</v>
      </c>
      <c r="G1812">
        <v>1</v>
      </c>
      <c r="I1812">
        <v>1</v>
      </c>
      <c r="K1812" t="s">
        <v>14867</v>
      </c>
    </row>
    <row r="1813" spans="1:11" hidden="1" x14ac:dyDescent="0.15">
      <c r="A1813" t="s">
        <v>13227</v>
      </c>
      <c r="B1813">
        <v>1</v>
      </c>
      <c r="C1813">
        <v>1866.9363436957999</v>
      </c>
      <c r="D1813">
        <v>1868.0482</v>
      </c>
      <c r="E1813">
        <v>1</v>
      </c>
      <c r="F1813" t="s">
        <v>5658</v>
      </c>
      <c r="G1813">
        <v>1</v>
      </c>
      <c r="I1813">
        <v>1</v>
      </c>
      <c r="K1813" t="s">
        <v>14867</v>
      </c>
    </row>
    <row r="1814" spans="1:11" hidden="1" x14ac:dyDescent="0.15">
      <c r="A1814" t="s">
        <v>13239</v>
      </c>
      <c r="B1814">
        <v>1</v>
      </c>
      <c r="C1814">
        <v>2139.1324177416</v>
      </c>
      <c r="D1814">
        <v>2140.3954600000002</v>
      </c>
      <c r="E1814">
        <v>2</v>
      </c>
      <c r="F1814" t="s">
        <v>13240</v>
      </c>
      <c r="G1814">
        <v>1</v>
      </c>
      <c r="I1814">
        <v>1</v>
      </c>
      <c r="K1814" t="s">
        <v>14867</v>
      </c>
    </row>
    <row r="1815" spans="1:11" hidden="1" x14ac:dyDescent="0.15">
      <c r="A1815" t="s">
        <v>13248</v>
      </c>
      <c r="B1815">
        <v>1</v>
      </c>
      <c r="C1815">
        <v>1902.0462284962</v>
      </c>
      <c r="D1815">
        <v>1903.18012</v>
      </c>
      <c r="E1815">
        <v>3</v>
      </c>
      <c r="F1815" t="s">
        <v>10860</v>
      </c>
      <c r="G1815">
        <v>1</v>
      </c>
      <c r="I1815">
        <v>1</v>
      </c>
      <c r="K1815" t="s">
        <v>14867</v>
      </c>
    </row>
    <row r="1816" spans="1:11" hidden="1" x14ac:dyDescent="0.15">
      <c r="A1816" t="s">
        <v>13249</v>
      </c>
      <c r="B1816">
        <v>1</v>
      </c>
      <c r="C1816">
        <v>1957.9745201160999</v>
      </c>
      <c r="D1816">
        <v>1959.1175000000001</v>
      </c>
      <c r="E1816">
        <v>3</v>
      </c>
      <c r="F1816" t="s">
        <v>9569</v>
      </c>
      <c r="G1816">
        <v>1</v>
      </c>
      <c r="I1816">
        <v>1</v>
      </c>
      <c r="K1816" t="s">
        <v>14867</v>
      </c>
    </row>
    <row r="1817" spans="1:11" hidden="1" x14ac:dyDescent="0.15">
      <c r="A1817" t="s">
        <v>13251</v>
      </c>
      <c r="B1817">
        <v>1</v>
      </c>
      <c r="C1817">
        <v>2735.3878571598002</v>
      </c>
      <c r="D1817">
        <v>2736.9857000000002</v>
      </c>
      <c r="E1817">
        <v>4</v>
      </c>
      <c r="F1817" t="s">
        <v>12013</v>
      </c>
      <c r="G1817">
        <v>1</v>
      </c>
      <c r="I1817">
        <v>1</v>
      </c>
      <c r="K1817" t="s">
        <v>14867</v>
      </c>
    </row>
    <row r="1818" spans="1:11" hidden="1" x14ac:dyDescent="0.15">
      <c r="A1818" t="s">
        <v>13262</v>
      </c>
      <c r="B1818">
        <v>1</v>
      </c>
      <c r="C1818">
        <v>1841.9887136172999</v>
      </c>
      <c r="D1818">
        <v>1843.0851</v>
      </c>
      <c r="E1818">
        <v>1</v>
      </c>
      <c r="F1818" t="s">
        <v>2722</v>
      </c>
      <c r="G1818">
        <v>1</v>
      </c>
      <c r="I1818">
        <v>1</v>
      </c>
      <c r="K1818" t="s">
        <v>14867</v>
      </c>
    </row>
    <row r="1819" spans="1:11" hidden="1" x14ac:dyDescent="0.15">
      <c r="A1819" t="s">
        <v>13263</v>
      </c>
      <c r="B1819">
        <v>1</v>
      </c>
      <c r="C1819">
        <v>2204.216481722</v>
      </c>
      <c r="D1819">
        <v>2205.5102999999999</v>
      </c>
      <c r="E1819">
        <v>10</v>
      </c>
      <c r="F1819" t="s">
        <v>12877</v>
      </c>
      <c r="G1819">
        <v>1</v>
      </c>
      <c r="I1819">
        <v>1</v>
      </c>
      <c r="K1819" t="s">
        <v>14867</v>
      </c>
    </row>
    <row r="1820" spans="1:11" hidden="1" x14ac:dyDescent="0.15">
      <c r="A1820" t="s">
        <v>13265</v>
      </c>
      <c r="B1820">
        <v>1</v>
      </c>
      <c r="C1820">
        <v>2135.0746280911999</v>
      </c>
      <c r="D1820">
        <v>2136.3157999999999</v>
      </c>
      <c r="E1820">
        <v>1</v>
      </c>
      <c r="F1820" t="s">
        <v>502</v>
      </c>
      <c r="G1820">
        <v>1</v>
      </c>
      <c r="I1820">
        <v>1</v>
      </c>
      <c r="K1820" t="s">
        <v>14867</v>
      </c>
    </row>
    <row r="1821" spans="1:11" hidden="1" x14ac:dyDescent="0.15">
      <c r="A1821" t="s">
        <v>13266</v>
      </c>
      <c r="B1821">
        <v>1</v>
      </c>
      <c r="C1821">
        <v>1385.7666995924999</v>
      </c>
      <c r="D1821">
        <v>1386.59502</v>
      </c>
      <c r="E1821">
        <v>5</v>
      </c>
      <c r="F1821" t="s">
        <v>9910</v>
      </c>
      <c r="G1821">
        <v>1</v>
      </c>
      <c r="I1821">
        <v>1</v>
      </c>
      <c r="K1821" t="s">
        <v>14867</v>
      </c>
    </row>
    <row r="1822" spans="1:11" hidden="1" x14ac:dyDescent="0.15">
      <c r="A1822" t="s">
        <v>13267</v>
      </c>
      <c r="B1822">
        <v>1</v>
      </c>
      <c r="C1822">
        <v>4272.0934726380001</v>
      </c>
      <c r="D1822">
        <v>4274.5694999999996</v>
      </c>
      <c r="E1822">
        <v>7</v>
      </c>
      <c r="F1822" t="s">
        <v>10632</v>
      </c>
      <c r="G1822">
        <v>1</v>
      </c>
      <c r="I1822">
        <v>1</v>
      </c>
      <c r="K1822" t="s">
        <v>14867</v>
      </c>
    </row>
    <row r="1823" spans="1:11" hidden="1" x14ac:dyDescent="0.15">
      <c r="A1823" t="s">
        <v>13269</v>
      </c>
      <c r="B1823">
        <v>1</v>
      </c>
      <c r="C1823">
        <v>1691.9134234092</v>
      </c>
      <c r="D1823">
        <v>1692.9485999999999</v>
      </c>
      <c r="E1823">
        <v>5</v>
      </c>
      <c r="F1823" t="s">
        <v>10521</v>
      </c>
      <c r="G1823">
        <v>1</v>
      </c>
      <c r="I1823">
        <v>1</v>
      </c>
      <c r="K1823" t="s">
        <v>14867</v>
      </c>
    </row>
    <row r="1824" spans="1:11" hidden="1" x14ac:dyDescent="0.15">
      <c r="A1824" t="s">
        <v>13276</v>
      </c>
      <c r="B1824">
        <v>1</v>
      </c>
      <c r="C1824">
        <v>1662.8551333001999</v>
      </c>
      <c r="D1824">
        <v>1663.9072000000001</v>
      </c>
      <c r="E1824">
        <v>1</v>
      </c>
      <c r="F1824" t="s">
        <v>1737</v>
      </c>
      <c r="G1824">
        <v>1</v>
      </c>
      <c r="I1824">
        <v>1</v>
      </c>
      <c r="K1824" t="s">
        <v>14867</v>
      </c>
    </row>
    <row r="1825" spans="1:11" hidden="1" x14ac:dyDescent="0.15">
      <c r="A1825" t="s">
        <v>13278</v>
      </c>
      <c r="B1825">
        <v>1</v>
      </c>
      <c r="C1825">
        <v>1550.8595969247001</v>
      </c>
      <c r="D1825">
        <v>1551.82062</v>
      </c>
      <c r="E1825">
        <v>3</v>
      </c>
      <c r="F1825" t="s">
        <v>11468</v>
      </c>
      <c r="G1825">
        <v>1</v>
      </c>
      <c r="I1825">
        <v>1</v>
      </c>
      <c r="K1825" t="s">
        <v>14867</v>
      </c>
    </row>
    <row r="1826" spans="1:11" hidden="1" x14ac:dyDescent="0.15">
      <c r="A1826" t="s">
        <v>13280</v>
      </c>
      <c r="B1826">
        <v>1</v>
      </c>
      <c r="C1826">
        <v>2579.2867461317001</v>
      </c>
      <c r="D1826">
        <v>2580.8000200000001</v>
      </c>
      <c r="E1826">
        <v>4</v>
      </c>
      <c r="F1826" t="s">
        <v>12013</v>
      </c>
      <c r="G1826">
        <v>1</v>
      </c>
      <c r="I1826">
        <v>1</v>
      </c>
      <c r="K1826" t="s">
        <v>14867</v>
      </c>
    </row>
    <row r="1827" spans="1:11" hidden="1" x14ac:dyDescent="0.15">
      <c r="A1827" t="s">
        <v>13284</v>
      </c>
      <c r="B1827">
        <v>1</v>
      </c>
      <c r="C1827">
        <v>2325.1852411731002</v>
      </c>
      <c r="D1827">
        <v>2326.55746</v>
      </c>
      <c r="E1827">
        <v>1</v>
      </c>
      <c r="F1827" t="s">
        <v>5538</v>
      </c>
      <c r="G1827">
        <v>1</v>
      </c>
      <c r="I1827">
        <v>1</v>
      </c>
      <c r="K1827" t="s">
        <v>14867</v>
      </c>
    </row>
    <row r="1828" spans="1:11" hidden="1" x14ac:dyDescent="0.15">
      <c r="A1828" t="s">
        <v>13287</v>
      </c>
      <c r="B1828">
        <v>1</v>
      </c>
      <c r="C1828">
        <v>2758.4250901449</v>
      </c>
      <c r="D1828">
        <v>2760.1348400000002</v>
      </c>
      <c r="E1828">
        <v>1</v>
      </c>
      <c r="F1828" t="s">
        <v>579</v>
      </c>
      <c r="G1828">
        <v>1</v>
      </c>
      <c r="I1828">
        <v>1</v>
      </c>
      <c r="K1828" t="s">
        <v>14867</v>
      </c>
    </row>
    <row r="1829" spans="1:11" hidden="1" x14ac:dyDescent="0.15">
      <c r="A1829" t="s">
        <v>13288</v>
      </c>
      <c r="B1829">
        <v>1</v>
      </c>
      <c r="C1829">
        <v>2104.0530452086</v>
      </c>
      <c r="D1829">
        <v>2105.3527399999998</v>
      </c>
      <c r="E1829">
        <v>2</v>
      </c>
      <c r="F1829" t="s">
        <v>13146</v>
      </c>
      <c r="G1829">
        <v>1</v>
      </c>
      <c r="I1829">
        <v>1</v>
      </c>
      <c r="K1829" t="s">
        <v>14867</v>
      </c>
    </row>
    <row r="1830" spans="1:11" hidden="1" x14ac:dyDescent="0.15">
      <c r="A1830" t="s">
        <v>13301</v>
      </c>
      <c r="B1830">
        <v>1</v>
      </c>
      <c r="C1830">
        <v>2769.3135083157999</v>
      </c>
      <c r="D1830">
        <v>2771.1121899999998</v>
      </c>
      <c r="E1830">
        <v>1</v>
      </c>
      <c r="F1830" t="s">
        <v>38</v>
      </c>
      <c r="G1830">
        <v>1</v>
      </c>
      <c r="I1830">
        <v>1</v>
      </c>
      <c r="K1830" t="s">
        <v>14867</v>
      </c>
    </row>
    <row r="1831" spans="1:11" hidden="1" x14ac:dyDescent="0.15">
      <c r="A1831" t="s">
        <v>13312</v>
      </c>
      <c r="B1831">
        <v>1</v>
      </c>
      <c r="C1831">
        <v>2946.5742609467002</v>
      </c>
      <c r="D1831">
        <v>2948.3674000000001</v>
      </c>
      <c r="E1831">
        <v>2</v>
      </c>
      <c r="F1831" t="s">
        <v>13313</v>
      </c>
      <c r="G1831">
        <v>1</v>
      </c>
      <c r="I1831">
        <v>1</v>
      </c>
      <c r="K1831" t="s">
        <v>14867</v>
      </c>
    </row>
    <row r="1832" spans="1:11" hidden="1" x14ac:dyDescent="0.15">
      <c r="A1832" t="s">
        <v>13316</v>
      </c>
      <c r="B1832">
        <v>1</v>
      </c>
      <c r="C1832">
        <v>3423.8071270601999</v>
      </c>
      <c r="D1832">
        <v>3425.8749800000001</v>
      </c>
      <c r="E1832">
        <v>3</v>
      </c>
      <c r="F1832" t="s">
        <v>10094</v>
      </c>
      <c r="G1832">
        <v>1</v>
      </c>
      <c r="I1832">
        <v>1</v>
      </c>
      <c r="K1832" t="s">
        <v>14867</v>
      </c>
    </row>
    <row r="1833" spans="1:11" hidden="1" x14ac:dyDescent="0.15">
      <c r="A1833" t="s">
        <v>13320</v>
      </c>
      <c r="B1833">
        <v>1</v>
      </c>
      <c r="C1833">
        <v>1809.9876509848</v>
      </c>
      <c r="D1833">
        <v>1811.0830000000001</v>
      </c>
      <c r="E1833">
        <v>1</v>
      </c>
      <c r="F1833" t="s">
        <v>476</v>
      </c>
      <c r="G1833">
        <v>1</v>
      </c>
      <c r="I1833">
        <v>1</v>
      </c>
      <c r="K1833" t="s">
        <v>14867</v>
      </c>
    </row>
    <row r="1834" spans="1:11" hidden="1" x14ac:dyDescent="0.15">
      <c r="A1834" t="s">
        <v>13326</v>
      </c>
      <c r="B1834">
        <v>1</v>
      </c>
      <c r="C1834">
        <v>2636.3585140913001</v>
      </c>
      <c r="D1834">
        <v>2637.9308599999999</v>
      </c>
      <c r="E1834">
        <v>5</v>
      </c>
      <c r="F1834" t="s">
        <v>10053</v>
      </c>
      <c r="G1834">
        <v>1</v>
      </c>
      <c r="I1834">
        <v>1</v>
      </c>
      <c r="K1834" t="s">
        <v>14867</v>
      </c>
    </row>
    <row r="1835" spans="1:11" hidden="1" x14ac:dyDescent="0.15">
      <c r="A1835" t="s">
        <v>13339</v>
      </c>
      <c r="B1835">
        <v>1</v>
      </c>
      <c r="C1835">
        <v>3273.5962549126998</v>
      </c>
      <c r="D1835">
        <v>3275.5868350000001</v>
      </c>
      <c r="E1835">
        <v>2</v>
      </c>
      <c r="F1835" t="s">
        <v>9542</v>
      </c>
      <c r="G1835">
        <v>1</v>
      </c>
      <c r="I1835">
        <v>1</v>
      </c>
      <c r="K1835" t="s">
        <v>14867</v>
      </c>
    </row>
    <row r="1836" spans="1:11" hidden="1" x14ac:dyDescent="0.15">
      <c r="A1836" t="s">
        <v>13343</v>
      </c>
      <c r="B1836">
        <v>1</v>
      </c>
      <c r="C1836">
        <v>3937.0261683412</v>
      </c>
      <c r="D1836">
        <v>3939.3831799999998</v>
      </c>
      <c r="E1836">
        <v>2</v>
      </c>
      <c r="F1836" t="s">
        <v>9682</v>
      </c>
      <c r="G1836">
        <v>1</v>
      </c>
      <c r="I1836">
        <v>1</v>
      </c>
      <c r="K1836" t="s">
        <v>14867</v>
      </c>
    </row>
    <row r="1837" spans="1:11" hidden="1" x14ac:dyDescent="0.15">
      <c r="A1837" t="s">
        <v>13345</v>
      </c>
      <c r="B1837">
        <v>1</v>
      </c>
      <c r="C1837">
        <v>3317.6224696631998</v>
      </c>
      <c r="D1837">
        <v>3319.6393950000001</v>
      </c>
      <c r="E1837">
        <v>2</v>
      </c>
      <c r="F1837" t="s">
        <v>10405</v>
      </c>
      <c r="G1837">
        <v>1</v>
      </c>
      <c r="I1837">
        <v>1</v>
      </c>
      <c r="K1837" t="s">
        <v>14867</v>
      </c>
    </row>
    <row r="1838" spans="1:11" hidden="1" x14ac:dyDescent="0.15">
      <c r="A1838" t="s">
        <v>13350</v>
      </c>
      <c r="B1838">
        <v>1</v>
      </c>
      <c r="C1838">
        <v>1073.5465360612</v>
      </c>
      <c r="D1838">
        <v>1074.1459</v>
      </c>
      <c r="E1838">
        <v>1</v>
      </c>
      <c r="F1838" t="s">
        <v>223</v>
      </c>
      <c r="G1838">
        <v>1</v>
      </c>
      <c r="H1838">
        <v>1</v>
      </c>
      <c r="K1838" t="s">
        <v>14867</v>
      </c>
    </row>
    <row r="1839" spans="1:11" hidden="1" x14ac:dyDescent="0.15">
      <c r="A1839" t="s">
        <v>13351</v>
      </c>
      <c r="B1839">
        <v>1</v>
      </c>
      <c r="C1839">
        <v>1004.4596311652</v>
      </c>
      <c r="D1839">
        <v>1005.0738</v>
      </c>
      <c r="E1839">
        <v>7</v>
      </c>
      <c r="F1839" t="s">
        <v>13352</v>
      </c>
      <c r="G1839">
        <v>1</v>
      </c>
      <c r="H1839">
        <v>1</v>
      </c>
      <c r="K1839" t="s">
        <v>14867</v>
      </c>
    </row>
    <row r="1840" spans="1:11" hidden="1" x14ac:dyDescent="0.15">
      <c r="A1840" t="s">
        <v>13355</v>
      </c>
      <c r="B1840">
        <v>1</v>
      </c>
      <c r="C1840">
        <v>1133.5564320455001</v>
      </c>
      <c r="D1840">
        <v>1134.1945599999999</v>
      </c>
      <c r="E1840">
        <v>2</v>
      </c>
      <c r="F1840" t="s">
        <v>11412</v>
      </c>
      <c r="G1840">
        <v>1</v>
      </c>
      <c r="H1840">
        <v>1</v>
      </c>
      <c r="K1840" t="s">
        <v>14867</v>
      </c>
    </row>
    <row r="1841" spans="1:11" hidden="1" x14ac:dyDescent="0.15">
      <c r="A1841" t="s">
        <v>13356</v>
      </c>
      <c r="B1841">
        <v>1</v>
      </c>
      <c r="C1841">
        <v>774.40580882480003</v>
      </c>
      <c r="D1841">
        <v>774.92891999999995</v>
      </c>
      <c r="E1841">
        <v>3</v>
      </c>
      <c r="F1841" t="s">
        <v>13357</v>
      </c>
      <c r="G1841">
        <v>1</v>
      </c>
      <c r="H1841">
        <v>1</v>
      </c>
      <c r="K1841" t="s">
        <v>14867</v>
      </c>
    </row>
    <row r="1842" spans="1:11" hidden="1" x14ac:dyDescent="0.15">
      <c r="A1842" t="s">
        <v>13359</v>
      </c>
      <c r="B1842">
        <v>1</v>
      </c>
      <c r="C1842">
        <v>803.42112453799996</v>
      </c>
      <c r="D1842">
        <v>803.96684000000005</v>
      </c>
      <c r="E1842">
        <v>2</v>
      </c>
      <c r="F1842" t="s">
        <v>8809</v>
      </c>
      <c r="G1842">
        <v>1</v>
      </c>
      <c r="H1842">
        <v>1</v>
      </c>
      <c r="K1842" t="s">
        <v>14867</v>
      </c>
    </row>
    <row r="1843" spans="1:11" hidden="1" x14ac:dyDescent="0.15">
      <c r="A1843" t="s">
        <v>13361</v>
      </c>
      <c r="B1843">
        <v>1</v>
      </c>
      <c r="C1843">
        <v>1149.5302172950001</v>
      </c>
      <c r="D1843">
        <v>1150.1955</v>
      </c>
      <c r="E1843">
        <v>1</v>
      </c>
      <c r="F1843" t="s">
        <v>730</v>
      </c>
      <c r="G1843">
        <v>1</v>
      </c>
      <c r="H1843">
        <v>1</v>
      </c>
      <c r="K1843" t="s">
        <v>14867</v>
      </c>
    </row>
    <row r="1844" spans="1:11" hidden="1" x14ac:dyDescent="0.15">
      <c r="A1844" t="s">
        <v>13362</v>
      </c>
      <c r="B1844">
        <v>1</v>
      </c>
      <c r="C1844">
        <v>687.4279244754</v>
      </c>
      <c r="D1844">
        <v>687.82848000000001</v>
      </c>
      <c r="E1844">
        <v>1</v>
      </c>
      <c r="F1844" t="s">
        <v>2810</v>
      </c>
      <c r="G1844">
        <v>1</v>
      </c>
      <c r="H1844">
        <v>1</v>
      </c>
      <c r="K1844" t="s">
        <v>14867</v>
      </c>
    </row>
    <row r="1845" spans="1:11" hidden="1" x14ac:dyDescent="0.15">
      <c r="A1845" t="s">
        <v>13366</v>
      </c>
      <c r="B1845">
        <v>1</v>
      </c>
      <c r="C1845">
        <v>817.43340378380003</v>
      </c>
      <c r="D1845">
        <v>817.92876000000001</v>
      </c>
      <c r="E1845">
        <v>2</v>
      </c>
      <c r="F1845" t="s">
        <v>9468</v>
      </c>
      <c r="G1845">
        <v>1</v>
      </c>
      <c r="H1845">
        <v>1</v>
      </c>
      <c r="K1845" t="s">
        <v>14867</v>
      </c>
    </row>
    <row r="1846" spans="1:11" hidden="1" x14ac:dyDescent="0.15">
      <c r="A1846" t="s">
        <v>13367</v>
      </c>
      <c r="B1846">
        <v>1</v>
      </c>
      <c r="C1846">
        <v>868.50181769999995</v>
      </c>
      <c r="D1846">
        <v>869.01702</v>
      </c>
      <c r="E1846">
        <v>1</v>
      </c>
      <c r="F1846" t="s">
        <v>702</v>
      </c>
      <c r="G1846">
        <v>1</v>
      </c>
      <c r="H1846">
        <v>1</v>
      </c>
      <c r="K1846" t="s">
        <v>14867</v>
      </c>
    </row>
    <row r="1847" spans="1:11" hidden="1" x14ac:dyDescent="0.15">
      <c r="A1847" t="s">
        <v>13368</v>
      </c>
      <c r="B1847">
        <v>1</v>
      </c>
      <c r="C1847">
        <v>966.44469675159996</v>
      </c>
      <c r="D1847">
        <v>967.03237999999999</v>
      </c>
      <c r="E1847">
        <v>1</v>
      </c>
      <c r="F1847" t="s">
        <v>26</v>
      </c>
      <c r="G1847">
        <v>1</v>
      </c>
      <c r="H1847">
        <v>1</v>
      </c>
      <c r="K1847" t="s">
        <v>14867</v>
      </c>
    </row>
    <row r="1848" spans="1:11" hidden="1" x14ac:dyDescent="0.15">
      <c r="A1848" t="s">
        <v>13371</v>
      </c>
      <c r="B1848">
        <v>1</v>
      </c>
      <c r="C1848">
        <v>937.48689591729999</v>
      </c>
      <c r="D1848">
        <v>938.03598</v>
      </c>
      <c r="E1848">
        <v>1</v>
      </c>
      <c r="F1848" t="s">
        <v>22</v>
      </c>
      <c r="G1848">
        <v>1</v>
      </c>
      <c r="H1848">
        <v>1</v>
      </c>
      <c r="K1848" t="s">
        <v>14867</v>
      </c>
    </row>
    <row r="1849" spans="1:11" hidden="1" x14ac:dyDescent="0.15">
      <c r="A1849" t="s">
        <v>13374</v>
      </c>
      <c r="B1849">
        <v>1</v>
      </c>
      <c r="C1849">
        <v>1067.4957460441001</v>
      </c>
      <c r="D1849">
        <v>1068.20092</v>
      </c>
      <c r="E1849">
        <v>2</v>
      </c>
      <c r="F1849" t="s">
        <v>8778</v>
      </c>
      <c r="G1849">
        <v>1</v>
      </c>
      <c r="H1849">
        <v>1</v>
      </c>
      <c r="K1849" t="s">
        <v>14867</v>
      </c>
    </row>
    <row r="1850" spans="1:11" hidden="1" x14ac:dyDescent="0.15">
      <c r="A1850" t="s">
        <v>13376</v>
      </c>
      <c r="B1850">
        <v>1</v>
      </c>
      <c r="C1850">
        <v>1287.6306596211</v>
      </c>
      <c r="D1850">
        <v>1288.36106</v>
      </c>
      <c r="E1850">
        <v>5</v>
      </c>
      <c r="F1850" t="s">
        <v>10614</v>
      </c>
      <c r="G1850">
        <v>1</v>
      </c>
      <c r="H1850">
        <v>1</v>
      </c>
      <c r="K1850" t="s">
        <v>14867</v>
      </c>
    </row>
    <row r="1851" spans="1:11" hidden="1" x14ac:dyDescent="0.15">
      <c r="A1851" t="s">
        <v>13380</v>
      </c>
      <c r="B1851">
        <v>1</v>
      </c>
      <c r="C1851">
        <v>1063.5549754824999</v>
      </c>
      <c r="D1851">
        <v>1064.1890800000001</v>
      </c>
      <c r="E1851">
        <v>3</v>
      </c>
      <c r="F1851" t="s">
        <v>13381</v>
      </c>
      <c r="G1851">
        <v>1</v>
      </c>
      <c r="H1851">
        <v>1</v>
      </c>
      <c r="K1851" t="s">
        <v>14867</v>
      </c>
    </row>
    <row r="1852" spans="1:11" hidden="1" x14ac:dyDescent="0.15">
      <c r="A1852" t="s">
        <v>13382</v>
      </c>
      <c r="B1852">
        <v>1</v>
      </c>
      <c r="C1852">
        <v>1139.6186383718</v>
      </c>
      <c r="D1852">
        <v>1140.2868000000001</v>
      </c>
      <c r="E1852">
        <v>1</v>
      </c>
      <c r="F1852" t="s">
        <v>2810</v>
      </c>
      <c r="G1852">
        <v>1</v>
      </c>
      <c r="H1852">
        <v>1</v>
      </c>
      <c r="K1852" t="s">
        <v>14867</v>
      </c>
    </row>
    <row r="1853" spans="1:11" hidden="1" x14ac:dyDescent="0.15">
      <c r="A1853" t="s">
        <v>13383</v>
      </c>
      <c r="B1853">
        <v>1</v>
      </c>
      <c r="C1853">
        <v>1377.6928659473999</v>
      </c>
      <c r="D1853">
        <v>1378.5282</v>
      </c>
      <c r="E1853">
        <v>2</v>
      </c>
      <c r="F1853" t="s">
        <v>8957</v>
      </c>
      <c r="G1853">
        <v>1</v>
      </c>
      <c r="H1853">
        <v>1</v>
      </c>
      <c r="K1853" t="s">
        <v>14867</v>
      </c>
    </row>
    <row r="1854" spans="1:11" hidden="1" x14ac:dyDescent="0.15">
      <c r="A1854" t="s">
        <v>13384</v>
      </c>
      <c r="B1854">
        <v>1</v>
      </c>
      <c r="C1854">
        <v>895.45520185839996</v>
      </c>
      <c r="D1854">
        <v>896.00084000000004</v>
      </c>
      <c r="E1854">
        <v>2</v>
      </c>
      <c r="F1854" t="s">
        <v>9233</v>
      </c>
      <c r="G1854">
        <v>1</v>
      </c>
      <c r="H1854">
        <v>1</v>
      </c>
      <c r="K1854" t="s">
        <v>14867</v>
      </c>
    </row>
    <row r="1855" spans="1:11" hidden="1" x14ac:dyDescent="0.15">
      <c r="A1855" t="s">
        <v>13385</v>
      </c>
      <c r="B1855">
        <v>1</v>
      </c>
      <c r="C1855">
        <v>958.54474514720005</v>
      </c>
      <c r="D1855">
        <v>959.09825999999998</v>
      </c>
      <c r="E1855">
        <v>1</v>
      </c>
      <c r="F1855" t="s">
        <v>144</v>
      </c>
      <c r="G1855">
        <v>1</v>
      </c>
      <c r="H1855">
        <v>1</v>
      </c>
      <c r="K1855" t="s">
        <v>14867</v>
      </c>
    </row>
    <row r="1856" spans="1:11" hidden="1" x14ac:dyDescent="0.15">
      <c r="A1856" t="s">
        <v>13387</v>
      </c>
      <c r="B1856">
        <v>1</v>
      </c>
      <c r="C1856">
        <v>699.45307659340006</v>
      </c>
      <c r="D1856">
        <v>699.87893999999994</v>
      </c>
      <c r="E1856">
        <v>4</v>
      </c>
      <c r="F1856" t="s">
        <v>13388</v>
      </c>
      <c r="G1856">
        <v>1</v>
      </c>
      <c r="H1856">
        <v>1</v>
      </c>
      <c r="K1856" t="s">
        <v>14867</v>
      </c>
    </row>
    <row r="1857" spans="1:11" hidden="1" x14ac:dyDescent="0.15">
      <c r="A1857" t="s">
        <v>13389</v>
      </c>
      <c r="B1857">
        <v>1</v>
      </c>
      <c r="C1857">
        <v>1013.5757109246</v>
      </c>
      <c r="D1857">
        <v>1014.17346</v>
      </c>
      <c r="E1857">
        <v>6</v>
      </c>
      <c r="F1857" t="s">
        <v>13390</v>
      </c>
      <c r="G1857">
        <v>1</v>
      </c>
      <c r="H1857">
        <v>1</v>
      </c>
      <c r="K1857" t="s">
        <v>14867</v>
      </c>
    </row>
    <row r="1858" spans="1:11" hidden="1" x14ac:dyDescent="0.15">
      <c r="A1858" t="s">
        <v>13392</v>
      </c>
      <c r="B1858">
        <v>1</v>
      </c>
      <c r="C1858">
        <v>1168.6928063678999</v>
      </c>
      <c r="D1858">
        <v>1169.37438</v>
      </c>
      <c r="E1858">
        <v>3</v>
      </c>
      <c r="F1858" t="s">
        <v>9940</v>
      </c>
      <c r="G1858">
        <v>1</v>
      </c>
      <c r="H1858">
        <v>1</v>
      </c>
      <c r="K1858" t="s">
        <v>14867</v>
      </c>
    </row>
    <row r="1859" spans="1:11" hidden="1" x14ac:dyDescent="0.15">
      <c r="A1859" t="s">
        <v>13396</v>
      </c>
      <c r="B1859">
        <v>1</v>
      </c>
      <c r="C1859">
        <v>1666.7296580151001</v>
      </c>
      <c r="D1859">
        <v>1667.76342</v>
      </c>
      <c r="E1859">
        <v>1</v>
      </c>
      <c r="F1859" t="s">
        <v>144</v>
      </c>
      <c r="G1859">
        <v>1</v>
      </c>
      <c r="H1859">
        <v>1</v>
      </c>
      <c r="K1859" t="s">
        <v>14867</v>
      </c>
    </row>
    <row r="1860" spans="1:11" hidden="1" x14ac:dyDescent="0.15">
      <c r="A1860" t="s">
        <v>13401</v>
      </c>
      <c r="B1860">
        <v>1</v>
      </c>
      <c r="C1860">
        <v>1212.5298829440001</v>
      </c>
      <c r="D1860">
        <v>1213.24964</v>
      </c>
      <c r="E1860">
        <v>1</v>
      </c>
      <c r="F1860" t="s">
        <v>1260</v>
      </c>
      <c r="G1860">
        <v>1</v>
      </c>
      <c r="H1860">
        <v>1</v>
      </c>
      <c r="K1860" t="s">
        <v>14867</v>
      </c>
    </row>
    <row r="1861" spans="1:11" hidden="1" x14ac:dyDescent="0.15">
      <c r="A1861" t="s">
        <v>13407</v>
      </c>
      <c r="B1861">
        <v>1</v>
      </c>
      <c r="C1861">
        <v>1308.6747093186</v>
      </c>
      <c r="D1861">
        <v>1309.50092</v>
      </c>
      <c r="E1861">
        <v>3</v>
      </c>
      <c r="F1861" t="s">
        <v>9160</v>
      </c>
      <c r="G1861">
        <v>1</v>
      </c>
      <c r="H1861">
        <v>1</v>
      </c>
      <c r="K1861" t="s">
        <v>14867</v>
      </c>
    </row>
    <row r="1862" spans="1:11" hidden="1" x14ac:dyDescent="0.15">
      <c r="A1862" t="s">
        <v>13409</v>
      </c>
      <c r="B1862">
        <v>1</v>
      </c>
      <c r="C1862">
        <v>993.51311066779999</v>
      </c>
      <c r="D1862">
        <v>994.09924000000001</v>
      </c>
      <c r="E1862">
        <v>2</v>
      </c>
      <c r="F1862" t="s">
        <v>13410</v>
      </c>
      <c r="G1862">
        <v>1</v>
      </c>
      <c r="H1862">
        <v>1</v>
      </c>
      <c r="K1862" t="s">
        <v>14867</v>
      </c>
    </row>
    <row r="1863" spans="1:11" hidden="1" x14ac:dyDescent="0.15">
      <c r="A1863" t="s">
        <v>13411</v>
      </c>
      <c r="B1863">
        <v>1</v>
      </c>
      <c r="C1863">
        <v>1456.7748218157001</v>
      </c>
      <c r="D1863">
        <v>1457.7313349999999</v>
      </c>
      <c r="E1863">
        <v>2</v>
      </c>
      <c r="F1863" t="s">
        <v>8809</v>
      </c>
      <c r="G1863">
        <v>1</v>
      </c>
      <c r="H1863">
        <v>1</v>
      </c>
      <c r="K1863" t="s">
        <v>14867</v>
      </c>
    </row>
    <row r="1864" spans="1:11" hidden="1" x14ac:dyDescent="0.15">
      <c r="A1864" t="s">
        <v>13415</v>
      </c>
      <c r="B1864">
        <v>1</v>
      </c>
      <c r="C1864">
        <v>1559.6827123445</v>
      </c>
      <c r="D1864">
        <v>1560.6836949999999</v>
      </c>
      <c r="E1864">
        <v>1</v>
      </c>
      <c r="F1864" t="s">
        <v>142</v>
      </c>
      <c r="G1864">
        <v>1</v>
      </c>
      <c r="H1864">
        <v>1</v>
      </c>
      <c r="K1864" t="s">
        <v>14867</v>
      </c>
    </row>
    <row r="1865" spans="1:11" hidden="1" x14ac:dyDescent="0.15">
      <c r="A1865" t="s">
        <v>13421</v>
      </c>
      <c r="B1865">
        <v>1</v>
      </c>
      <c r="C1865">
        <v>906.51746776419998</v>
      </c>
      <c r="D1865">
        <v>907.06500000000005</v>
      </c>
      <c r="E1865">
        <v>1</v>
      </c>
      <c r="F1865" t="s">
        <v>42</v>
      </c>
      <c r="G1865">
        <v>1</v>
      </c>
      <c r="H1865">
        <v>1</v>
      </c>
      <c r="K1865" t="s">
        <v>14867</v>
      </c>
    </row>
    <row r="1866" spans="1:11" hidden="1" x14ac:dyDescent="0.15">
      <c r="A1866" t="s">
        <v>13424</v>
      </c>
      <c r="B1866">
        <v>1</v>
      </c>
      <c r="C1866">
        <v>1095.6400425158999</v>
      </c>
      <c r="D1866">
        <v>1096.2806</v>
      </c>
      <c r="E1866">
        <v>3</v>
      </c>
      <c r="F1866" t="s">
        <v>8916</v>
      </c>
      <c r="G1866">
        <v>1</v>
      </c>
      <c r="H1866">
        <v>1</v>
      </c>
      <c r="K1866" t="s">
        <v>14867</v>
      </c>
    </row>
    <row r="1867" spans="1:11" hidden="1" x14ac:dyDescent="0.15">
      <c r="A1867" t="s">
        <v>13425</v>
      </c>
      <c r="B1867">
        <v>1</v>
      </c>
      <c r="C1867">
        <v>1318.6881149205001</v>
      </c>
      <c r="D1867">
        <v>1319.4627599999999</v>
      </c>
      <c r="E1867">
        <v>7</v>
      </c>
      <c r="F1867" t="s">
        <v>10632</v>
      </c>
      <c r="G1867">
        <v>1</v>
      </c>
      <c r="H1867">
        <v>1</v>
      </c>
      <c r="K1867" t="s">
        <v>14867</v>
      </c>
    </row>
    <row r="1868" spans="1:11" hidden="1" x14ac:dyDescent="0.15">
      <c r="A1868" t="s">
        <v>13426</v>
      </c>
      <c r="B1868">
        <v>1</v>
      </c>
      <c r="C1868">
        <v>1208.7128731079999</v>
      </c>
      <c r="D1868">
        <v>1209.4349400000001</v>
      </c>
      <c r="E1868">
        <v>3</v>
      </c>
      <c r="F1868" t="s">
        <v>9964</v>
      </c>
      <c r="G1868">
        <v>1</v>
      </c>
      <c r="H1868">
        <v>1</v>
      </c>
      <c r="K1868" t="s">
        <v>14867</v>
      </c>
    </row>
    <row r="1869" spans="1:11" hidden="1" x14ac:dyDescent="0.15">
      <c r="A1869" t="s">
        <v>13429</v>
      </c>
      <c r="B1869">
        <v>1</v>
      </c>
      <c r="C1869">
        <v>1035.5600608604</v>
      </c>
      <c r="D1869">
        <v>1036.1789799999999</v>
      </c>
      <c r="E1869">
        <v>3</v>
      </c>
      <c r="F1869" t="s">
        <v>10019</v>
      </c>
      <c r="G1869">
        <v>1</v>
      </c>
      <c r="H1869">
        <v>1</v>
      </c>
      <c r="K1869" t="s">
        <v>14867</v>
      </c>
    </row>
    <row r="1870" spans="1:11" hidden="1" x14ac:dyDescent="0.15">
      <c r="A1870" t="s">
        <v>13430</v>
      </c>
      <c r="B1870">
        <v>1</v>
      </c>
      <c r="C1870">
        <v>2126.0756311442001</v>
      </c>
      <c r="D1870">
        <v>2127.3138800000002</v>
      </c>
      <c r="E1870">
        <v>1</v>
      </c>
      <c r="F1870" t="s">
        <v>142</v>
      </c>
      <c r="G1870">
        <v>1</v>
      </c>
      <c r="H1870">
        <v>1</v>
      </c>
      <c r="K1870" t="s">
        <v>14867</v>
      </c>
    </row>
    <row r="1871" spans="1:11" hidden="1" x14ac:dyDescent="0.15">
      <c r="A1871" t="s">
        <v>13433</v>
      </c>
      <c r="B1871">
        <v>1</v>
      </c>
      <c r="C1871">
        <v>1334.6652072648001</v>
      </c>
      <c r="D1871">
        <v>1335.4984400000001</v>
      </c>
      <c r="E1871">
        <v>2</v>
      </c>
      <c r="F1871" t="s">
        <v>10210</v>
      </c>
      <c r="G1871">
        <v>1</v>
      </c>
      <c r="H1871">
        <v>1</v>
      </c>
      <c r="K1871" t="s">
        <v>14867</v>
      </c>
    </row>
    <row r="1872" spans="1:11" hidden="1" x14ac:dyDescent="0.15">
      <c r="A1872" t="s">
        <v>13437</v>
      </c>
      <c r="B1872">
        <v>1</v>
      </c>
      <c r="C1872">
        <v>1339.6044448706</v>
      </c>
      <c r="D1872">
        <v>1340.3941</v>
      </c>
      <c r="E1872">
        <v>2</v>
      </c>
      <c r="F1872" t="s">
        <v>10127</v>
      </c>
      <c r="G1872">
        <v>1</v>
      </c>
      <c r="H1872">
        <v>1</v>
      </c>
      <c r="K1872" t="s">
        <v>14867</v>
      </c>
    </row>
    <row r="1873" spans="1:11" hidden="1" x14ac:dyDescent="0.15">
      <c r="A1873" t="s">
        <v>13442</v>
      </c>
      <c r="B1873">
        <v>1</v>
      </c>
      <c r="C1873">
        <v>1106.6335601544999</v>
      </c>
      <c r="D1873">
        <v>1107.2999400000001</v>
      </c>
      <c r="E1873">
        <v>1</v>
      </c>
      <c r="F1873" t="s">
        <v>579</v>
      </c>
      <c r="G1873">
        <v>1</v>
      </c>
      <c r="H1873">
        <v>1</v>
      </c>
      <c r="K1873" t="s">
        <v>14867</v>
      </c>
    </row>
    <row r="1874" spans="1:11" hidden="1" x14ac:dyDescent="0.15">
      <c r="A1874" t="s">
        <v>13443</v>
      </c>
      <c r="B1874">
        <v>1</v>
      </c>
      <c r="C1874">
        <v>1676.794705257</v>
      </c>
      <c r="D1874">
        <v>1677.8129200000001</v>
      </c>
      <c r="E1874">
        <v>4</v>
      </c>
      <c r="F1874" t="s">
        <v>13444</v>
      </c>
      <c r="G1874">
        <v>1</v>
      </c>
      <c r="H1874">
        <v>1</v>
      </c>
      <c r="K1874" t="s">
        <v>14867</v>
      </c>
    </row>
    <row r="1875" spans="1:11" hidden="1" x14ac:dyDescent="0.15">
      <c r="A1875" t="s">
        <v>13445</v>
      </c>
      <c r="B1875">
        <v>1</v>
      </c>
      <c r="C1875">
        <v>1779.8824702627001</v>
      </c>
      <c r="D1875">
        <v>1780.96588</v>
      </c>
      <c r="E1875">
        <v>3</v>
      </c>
      <c r="F1875" t="s">
        <v>12590</v>
      </c>
      <c r="G1875">
        <v>1</v>
      </c>
      <c r="H1875">
        <v>1</v>
      </c>
      <c r="K1875" t="s">
        <v>14867</v>
      </c>
    </row>
    <row r="1876" spans="1:11" hidden="1" x14ac:dyDescent="0.15">
      <c r="A1876" t="s">
        <v>13448</v>
      </c>
      <c r="B1876">
        <v>1</v>
      </c>
      <c r="C1876">
        <v>713.46872665759997</v>
      </c>
      <c r="D1876">
        <v>713.90552000000002</v>
      </c>
      <c r="E1876">
        <v>1</v>
      </c>
      <c r="F1876" t="s">
        <v>3980</v>
      </c>
      <c r="G1876">
        <v>1</v>
      </c>
      <c r="H1876">
        <v>1</v>
      </c>
      <c r="K1876" t="s">
        <v>14867</v>
      </c>
    </row>
    <row r="1877" spans="1:11" hidden="1" x14ac:dyDescent="0.15">
      <c r="A1877" t="s">
        <v>13449</v>
      </c>
      <c r="B1877">
        <v>1</v>
      </c>
      <c r="C1877">
        <v>713.46872665759997</v>
      </c>
      <c r="D1877">
        <v>713.90552000000002</v>
      </c>
      <c r="E1877">
        <v>1</v>
      </c>
      <c r="F1877" t="s">
        <v>5463</v>
      </c>
      <c r="G1877">
        <v>1</v>
      </c>
      <c r="H1877">
        <v>1</v>
      </c>
      <c r="K1877" t="s">
        <v>14867</v>
      </c>
    </row>
    <row r="1878" spans="1:11" hidden="1" x14ac:dyDescent="0.15">
      <c r="A1878" t="s">
        <v>13451</v>
      </c>
      <c r="B1878">
        <v>1</v>
      </c>
      <c r="C1878">
        <v>1116.6026539566001</v>
      </c>
      <c r="D1878">
        <v>1117.2501600000001</v>
      </c>
      <c r="E1878">
        <v>5</v>
      </c>
      <c r="F1878" t="s">
        <v>10614</v>
      </c>
      <c r="G1878">
        <v>1</v>
      </c>
      <c r="H1878">
        <v>1</v>
      </c>
      <c r="K1878" t="s">
        <v>14867</v>
      </c>
    </row>
    <row r="1879" spans="1:11" hidden="1" x14ac:dyDescent="0.15">
      <c r="A1879" t="s">
        <v>13452</v>
      </c>
      <c r="B1879">
        <v>1</v>
      </c>
      <c r="C1879">
        <v>1194.6033226586001</v>
      </c>
      <c r="D1879">
        <v>1195.3237799999999</v>
      </c>
      <c r="E1879">
        <v>4</v>
      </c>
      <c r="F1879" t="s">
        <v>9013</v>
      </c>
      <c r="G1879">
        <v>1</v>
      </c>
      <c r="H1879">
        <v>1</v>
      </c>
      <c r="K1879" t="s">
        <v>14867</v>
      </c>
    </row>
    <row r="1880" spans="1:11" hidden="1" x14ac:dyDescent="0.15">
      <c r="A1880" t="s">
        <v>13453</v>
      </c>
      <c r="B1880">
        <v>1</v>
      </c>
      <c r="C1880">
        <v>1212.6714022238</v>
      </c>
      <c r="D1880">
        <v>1213.38058</v>
      </c>
      <c r="E1880">
        <v>2</v>
      </c>
      <c r="F1880" t="s">
        <v>11856</v>
      </c>
      <c r="G1880">
        <v>1</v>
      </c>
      <c r="H1880">
        <v>1</v>
      </c>
      <c r="K1880" t="s">
        <v>14867</v>
      </c>
    </row>
    <row r="1881" spans="1:11" hidden="1" x14ac:dyDescent="0.15">
      <c r="A1881" t="s">
        <v>13454</v>
      </c>
      <c r="B1881">
        <v>1</v>
      </c>
      <c r="C1881">
        <v>1254.6066938549</v>
      </c>
      <c r="D1881">
        <v>1255.437455</v>
      </c>
      <c r="E1881">
        <v>9</v>
      </c>
      <c r="F1881" t="s">
        <v>10183</v>
      </c>
      <c r="G1881">
        <v>1</v>
      </c>
      <c r="H1881">
        <v>1</v>
      </c>
      <c r="K1881" t="s">
        <v>14867</v>
      </c>
    </row>
    <row r="1882" spans="1:11" hidden="1" x14ac:dyDescent="0.15">
      <c r="A1882" t="s">
        <v>13456</v>
      </c>
      <c r="B1882">
        <v>1</v>
      </c>
      <c r="C1882">
        <v>1199.7125387569999</v>
      </c>
      <c r="D1882">
        <v>1200.42488</v>
      </c>
      <c r="E1882">
        <v>3</v>
      </c>
      <c r="F1882" t="s">
        <v>13457</v>
      </c>
      <c r="G1882">
        <v>1</v>
      </c>
      <c r="H1882">
        <v>1</v>
      </c>
      <c r="K1882" t="s">
        <v>14867</v>
      </c>
    </row>
    <row r="1883" spans="1:11" hidden="1" x14ac:dyDescent="0.15">
      <c r="A1883" t="s">
        <v>13458</v>
      </c>
      <c r="B1883">
        <v>1</v>
      </c>
      <c r="C1883">
        <v>861.49600404060004</v>
      </c>
      <c r="D1883">
        <v>862.02437999999995</v>
      </c>
      <c r="E1883">
        <v>1</v>
      </c>
      <c r="F1883" t="s">
        <v>42</v>
      </c>
      <c r="G1883">
        <v>1</v>
      </c>
      <c r="H1883">
        <v>1</v>
      </c>
      <c r="K1883" t="s">
        <v>14867</v>
      </c>
    </row>
    <row r="1884" spans="1:11" hidden="1" x14ac:dyDescent="0.15">
      <c r="A1884" t="s">
        <v>13459</v>
      </c>
      <c r="B1884">
        <v>1</v>
      </c>
      <c r="C1884">
        <v>1320.6197605837999</v>
      </c>
      <c r="D1884">
        <v>1321.38922</v>
      </c>
      <c r="E1884">
        <v>1</v>
      </c>
      <c r="F1884" t="s">
        <v>5427</v>
      </c>
      <c r="G1884">
        <v>1</v>
      </c>
      <c r="H1884">
        <v>1</v>
      </c>
      <c r="K1884" t="s">
        <v>14867</v>
      </c>
    </row>
    <row r="1885" spans="1:11" hidden="1" x14ac:dyDescent="0.15">
      <c r="A1885" t="s">
        <v>13460</v>
      </c>
      <c r="B1885">
        <v>1</v>
      </c>
      <c r="C1885">
        <v>948.56441795679996</v>
      </c>
      <c r="D1885">
        <v>949.14473999999996</v>
      </c>
      <c r="E1885">
        <v>4</v>
      </c>
      <c r="F1885" t="s">
        <v>9672</v>
      </c>
      <c r="G1885">
        <v>1</v>
      </c>
      <c r="H1885">
        <v>1</v>
      </c>
      <c r="K1885" t="s">
        <v>14867</v>
      </c>
    </row>
    <row r="1886" spans="1:11" hidden="1" x14ac:dyDescent="0.15">
      <c r="A1886" t="s">
        <v>13461</v>
      </c>
      <c r="B1886">
        <v>1</v>
      </c>
      <c r="C1886">
        <v>1070.6335601544999</v>
      </c>
      <c r="D1886">
        <v>1071.26784</v>
      </c>
      <c r="E1886">
        <v>4</v>
      </c>
      <c r="F1886" t="s">
        <v>13462</v>
      </c>
      <c r="G1886">
        <v>1</v>
      </c>
      <c r="H1886">
        <v>1</v>
      </c>
      <c r="K1886" t="s">
        <v>14867</v>
      </c>
    </row>
    <row r="1887" spans="1:11" hidden="1" x14ac:dyDescent="0.15">
      <c r="A1887" t="s">
        <v>13465</v>
      </c>
      <c r="B1887">
        <v>1</v>
      </c>
      <c r="C1887">
        <v>1151.5975089992</v>
      </c>
      <c r="D1887">
        <v>1152.2990400000001</v>
      </c>
      <c r="E1887">
        <v>1</v>
      </c>
      <c r="F1887" t="s">
        <v>144</v>
      </c>
      <c r="G1887">
        <v>1</v>
      </c>
      <c r="H1887">
        <v>1</v>
      </c>
      <c r="K1887" t="s">
        <v>14867</v>
      </c>
    </row>
    <row r="1888" spans="1:11" hidden="1" x14ac:dyDescent="0.15">
      <c r="A1888" t="s">
        <v>13466</v>
      </c>
      <c r="B1888">
        <v>1</v>
      </c>
      <c r="C1888">
        <v>1440.6984048352999</v>
      </c>
      <c r="D1888">
        <v>1441.5362</v>
      </c>
      <c r="E1888">
        <v>1</v>
      </c>
      <c r="F1888" t="s">
        <v>498</v>
      </c>
      <c r="G1888">
        <v>1</v>
      </c>
      <c r="H1888">
        <v>1</v>
      </c>
      <c r="K1888" t="s">
        <v>14867</v>
      </c>
    </row>
    <row r="1889" spans="1:11" hidden="1" x14ac:dyDescent="0.15">
      <c r="A1889" t="s">
        <v>13470</v>
      </c>
      <c r="B1889">
        <v>1</v>
      </c>
      <c r="C1889">
        <v>1217.5968402972001</v>
      </c>
      <c r="D1889">
        <v>1218.35382</v>
      </c>
      <c r="E1889">
        <v>1</v>
      </c>
      <c r="F1889" t="s">
        <v>1717</v>
      </c>
      <c r="G1889">
        <v>1</v>
      </c>
      <c r="H1889">
        <v>1</v>
      </c>
      <c r="K1889" t="s">
        <v>14867</v>
      </c>
    </row>
    <row r="1890" spans="1:11" hidden="1" x14ac:dyDescent="0.15">
      <c r="A1890" t="s">
        <v>13471</v>
      </c>
      <c r="B1890">
        <v>1</v>
      </c>
      <c r="C1890">
        <v>1466.8357822107</v>
      </c>
      <c r="D1890">
        <v>1467.7140999999999</v>
      </c>
      <c r="E1890">
        <v>2</v>
      </c>
      <c r="F1890" t="s">
        <v>8856</v>
      </c>
      <c r="G1890">
        <v>1</v>
      </c>
      <c r="H1890">
        <v>1</v>
      </c>
      <c r="K1890" t="s">
        <v>14867</v>
      </c>
    </row>
    <row r="1891" spans="1:11" hidden="1" x14ac:dyDescent="0.15">
      <c r="A1891" t="s">
        <v>13475</v>
      </c>
      <c r="B1891">
        <v>1</v>
      </c>
      <c r="C1891">
        <v>2398.0111334070002</v>
      </c>
      <c r="D1891">
        <v>2399.4058599999998</v>
      </c>
      <c r="E1891">
        <v>1</v>
      </c>
      <c r="F1891" t="s">
        <v>12</v>
      </c>
      <c r="G1891">
        <v>1</v>
      </c>
      <c r="H1891">
        <v>1</v>
      </c>
      <c r="K1891" t="s">
        <v>14867</v>
      </c>
    </row>
    <row r="1892" spans="1:11" hidden="1" x14ac:dyDescent="0.15">
      <c r="A1892" t="s">
        <v>13477</v>
      </c>
      <c r="B1892">
        <v>1</v>
      </c>
      <c r="C1892">
        <v>1231.6924720169</v>
      </c>
      <c r="D1892">
        <v>1232.4285199999999</v>
      </c>
      <c r="E1892">
        <v>1</v>
      </c>
      <c r="F1892" t="s">
        <v>8616</v>
      </c>
      <c r="G1892">
        <v>1</v>
      </c>
      <c r="H1892">
        <v>1</v>
      </c>
      <c r="K1892" t="s">
        <v>14867</v>
      </c>
    </row>
    <row r="1893" spans="1:11" hidden="1" x14ac:dyDescent="0.15">
      <c r="A1893" t="s">
        <v>13479</v>
      </c>
      <c r="B1893">
        <v>1</v>
      </c>
      <c r="C1893">
        <v>1440.6343010669</v>
      </c>
      <c r="D1893">
        <v>1441.5342599999999</v>
      </c>
      <c r="E1893">
        <v>1</v>
      </c>
      <c r="F1893" t="s">
        <v>1310</v>
      </c>
      <c r="G1893">
        <v>1</v>
      </c>
      <c r="H1893">
        <v>1</v>
      </c>
      <c r="K1893" t="s">
        <v>14867</v>
      </c>
    </row>
    <row r="1894" spans="1:11" hidden="1" x14ac:dyDescent="0.15">
      <c r="A1894" t="s">
        <v>13480</v>
      </c>
      <c r="B1894">
        <v>1</v>
      </c>
      <c r="C1894">
        <v>1674.8325473263001</v>
      </c>
      <c r="D1894">
        <v>1675.7972600000001</v>
      </c>
      <c r="E1894">
        <v>1</v>
      </c>
      <c r="F1894" t="s">
        <v>478</v>
      </c>
      <c r="G1894">
        <v>1</v>
      </c>
      <c r="H1894">
        <v>1</v>
      </c>
      <c r="K1894" t="s">
        <v>14867</v>
      </c>
    </row>
    <row r="1895" spans="1:11" hidden="1" x14ac:dyDescent="0.15">
      <c r="A1895" t="s">
        <v>13483</v>
      </c>
      <c r="B1895">
        <v>1</v>
      </c>
      <c r="C1895">
        <v>1095.5236753541001</v>
      </c>
      <c r="D1895">
        <v>1096.1894199999999</v>
      </c>
      <c r="E1895">
        <v>1</v>
      </c>
      <c r="F1895" t="s">
        <v>60</v>
      </c>
      <c r="G1895">
        <v>1</v>
      </c>
      <c r="H1895">
        <v>1</v>
      </c>
      <c r="K1895" t="s">
        <v>14867</v>
      </c>
    </row>
    <row r="1896" spans="1:11" hidden="1" x14ac:dyDescent="0.15">
      <c r="A1896" t="s">
        <v>13484</v>
      </c>
      <c r="B1896">
        <v>1</v>
      </c>
      <c r="C1896">
        <v>1440.6628881048</v>
      </c>
      <c r="D1896">
        <v>1441.664115</v>
      </c>
      <c r="E1896">
        <v>1</v>
      </c>
      <c r="F1896" t="s">
        <v>22</v>
      </c>
      <c r="G1896">
        <v>1</v>
      </c>
      <c r="H1896">
        <v>1</v>
      </c>
      <c r="K1896" t="s">
        <v>14867</v>
      </c>
    </row>
    <row r="1897" spans="1:11" hidden="1" x14ac:dyDescent="0.15">
      <c r="A1897" t="s">
        <v>13489</v>
      </c>
      <c r="B1897">
        <v>1</v>
      </c>
      <c r="C1897">
        <v>1424.7187463468999</v>
      </c>
      <c r="D1897">
        <v>1425.5814</v>
      </c>
      <c r="E1897">
        <v>2</v>
      </c>
      <c r="F1897" t="s">
        <v>9395</v>
      </c>
      <c r="G1897">
        <v>1</v>
      </c>
      <c r="H1897">
        <v>1</v>
      </c>
      <c r="K1897" t="s">
        <v>14867</v>
      </c>
    </row>
    <row r="1898" spans="1:11" hidden="1" x14ac:dyDescent="0.15">
      <c r="A1898" t="s">
        <v>13494</v>
      </c>
      <c r="B1898">
        <v>1</v>
      </c>
      <c r="C1898">
        <v>1535.6787446948999</v>
      </c>
      <c r="D1898">
        <v>1536.7095999999999</v>
      </c>
      <c r="E1898">
        <v>3</v>
      </c>
      <c r="F1898" t="s">
        <v>13457</v>
      </c>
      <c r="G1898">
        <v>1</v>
      </c>
      <c r="H1898">
        <v>1</v>
      </c>
      <c r="K1898" t="s">
        <v>14867</v>
      </c>
    </row>
    <row r="1899" spans="1:11" hidden="1" x14ac:dyDescent="0.15">
      <c r="A1899" t="s">
        <v>13495</v>
      </c>
      <c r="B1899">
        <v>1</v>
      </c>
      <c r="C1899">
        <v>1070.5470533330999</v>
      </c>
      <c r="D1899">
        <v>1071.2892199999999</v>
      </c>
      <c r="E1899">
        <v>2</v>
      </c>
      <c r="F1899" t="s">
        <v>9468</v>
      </c>
      <c r="G1899">
        <v>1</v>
      </c>
      <c r="H1899">
        <v>1</v>
      </c>
      <c r="K1899" t="s">
        <v>14867</v>
      </c>
    </row>
    <row r="1900" spans="1:11" hidden="1" x14ac:dyDescent="0.15">
      <c r="A1900" t="s">
        <v>13496</v>
      </c>
      <c r="B1900">
        <v>1</v>
      </c>
      <c r="C1900">
        <v>1350.8023568173001</v>
      </c>
      <c r="D1900">
        <v>1351.63534</v>
      </c>
      <c r="E1900">
        <v>6</v>
      </c>
      <c r="F1900" t="s">
        <v>13390</v>
      </c>
      <c r="G1900">
        <v>1</v>
      </c>
      <c r="H1900">
        <v>1</v>
      </c>
      <c r="K1900" t="s">
        <v>14867</v>
      </c>
    </row>
    <row r="1901" spans="1:11" hidden="1" x14ac:dyDescent="0.15">
      <c r="A1901" t="s">
        <v>13497</v>
      </c>
      <c r="B1901">
        <v>1</v>
      </c>
      <c r="C1901">
        <v>2534.1925113954999</v>
      </c>
      <c r="D1901">
        <v>2535.67328</v>
      </c>
      <c r="E1901">
        <v>1</v>
      </c>
      <c r="F1901" t="s">
        <v>26</v>
      </c>
      <c r="G1901">
        <v>1</v>
      </c>
      <c r="H1901">
        <v>1</v>
      </c>
      <c r="K1901" t="s">
        <v>14867</v>
      </c>
    </row>
    <row r="1902" spans="1:11" hidden="1" x14ac:dyDescent="0.15">
      <c r="A1902" t="s">
        <v>13499</v>
      </c>
      <c r="B1902">
        <v>1</v>
      </c>
      <c r="C1902">
        <v>1644.814120448</v>
      </c>
      <c r="D1902">
        <v>1645.8281549999999</v>
      </c>
      <c r="E1902">
        <v>2</v>
      </c>
      <c r="F1902" t="s">
        <v>8809</v>
      </c>
      <c r="G1902">
        <v>1</v>
      </c>
      <c r="H1902">
        <v>1</v>
      </c>
      <c r="K1902" t="s">
        <v>14867</v>
      </c>
    </row>
    <row r="1903" spans="1:11" hidden="1" x14ac:dyDescent="0.15">
      <c r="A1903" t="s">
        <v>13501</v>
      </c>
      <c r="B1903">
        <v>1</v>
      </c>
      <c r="C1903">
        <v>1701.7853350314001</v>
      </c>
      <c r="D1903">
        <v>1702.8885600000001</v>
      </c>
      <c r="E1903">
        <v>1</v>
      </c>
      <c r="F1903" t="s">
        <v>144</v>
      </c>
      <c r="G1903">
        <v>1</v>
      </c>
      <c r="H1903">
        <v>1</v>
      </c>
      <c r="K1903" t="s">
        <v>14867</v>
      </c>
    </row>
    <row r="1904" spans="1:11" hidden="1" x14ac:dyDescent="0.15">
      <c r="A1904" t="s">
        <v>13502</v>
      </c>
      <c r="B1904">
        <v>1</v>
      </c>
      <c r="C1904">
        <v>2259.0153349292</v>
      </c>
      <c r="D1904">
        <v>2260.40472</v>
      </c>
      <c r="E1904">
        <v>2</v>
      </c>
      <c r="F1904" t="s">
        <v>8856</v>
      </c>
      <c r="G1904">
        <v>1</v>
      </c>
      <c r="H1904">
        <v>1</v>
      </c>
      <c r="K1904" t="s">
        <v>14867</v>
      </c>
    </row>
    <row r="1905" spans="1:11" hidden="1" x14ac:dyDescent="0.15">
      <c r="A1905" t="s">
        <v>13504</v>
      </c>
      <c r="B1905">
        <v>1</v>
      </c>
      <c r="C1905">
        <v>904.49192171569996</v>
      </c>
      <c r="D1905">
        <v>905.05395999999996</v>
      </c>
      <c r="E1905">
        <v>5</v>
      </c>
      <c r="F1905" t="s">
        <v>11706</v>
      </c>
      <c r="G1905">
        <v>1</v>
      </c>
      <c r="H1905">
        <v>1</v>
      </c>
      <c r="K1905" t="s">
        <v>14867</v>
      </c>
    </row>
    <row r="1906" spans="1:11" hidden="1" x14ac:dyDescent="0.15">
      <c r="A1906" t="s">
        <v>13505</v>
      </c>
      <c r="B1906">
        <v>1</v>
      </c>
      <c r="C1906">
        <v>1196.6877209899999</v>
      </c>
      <c r="D1906">
        <v>1197.3844799999999</v>
      </c>
      <c r="E1906">
        <v>4</v>
      </c>
      <c r="F1906" t="s">
        <v>11296</v>
      </c>
      <c r="G1906">
        <v>1</v>
      </c>
      <c r="H1906">
        <v>1</v>
      </c>
      <c r="K1906" t="s">
        <v>14867</v>
      </c>
    </row>
    <row r="1907" spans="1:11" hidden="1" x14ac:dyDescent="0.15">
      <c r="A1907" t="s">
        <v>13506</v>
      </c>
      <c r="B1907">
        <v>1</v>
      </c>
      <c r="C1907">
        <v>1275.6036570096001</v>
      </c>
      <c r="D1907">
        <v>1276.39804</v>
      </c>
      <c r="E1907">
        <v>1</v>
      </c>
      <c r="F1907" t="s">
        <v>3815</v>
      </c>
      <c r="G1907">
        <v>1</v>
      </c>
      <c r="H1907">
        <v>1</v>
      </c>
      <c r="K1907" t="s">
        <v>14867</v>
      </c>
    </row>
    <row r="1908" spans="1:11" hidden="1" x14ac:dyDescent="0.15">
      <c r="A1908" t="s">
        <v>13507</v>
      </c>
      <c r="B1908">
        <v>1</v>
      </c>
      <c r="C1908">
        <v>1214.6870522879999</v>
      </c>
      <c r="D1908">
        <v>1215.3964599999999</v>
      </c>
      <c r="E1908">
        <v>4</v>
      </c>
      <c r="F1908" t="s">
        <v>9832</v>
      </c>
      <c r="G1908">
        <v>1</v>
      </c>
      <c r="H1908">
        <v>1</v>
      </c>
      <c r="K1908" t="s">
        <v>14867</v>
      </c>
    </row>
    <row r="1909" spans="1:11" hidden="1" x14ac:dyDescent="0.15">
      <c r="A1909" t="s">
        <v>13508</v>
      </c>
      <c r="B1909">
        <v>1</v>
      </c>
      <c r="C1909">
        <v>1306.6413648017001</v>
      </c>
      <c r="D1909">
        <v>1307.576675</v>
      </c>
      <c r="E1909">
        <v>1</v>
      </c>
      <c r="F1909" t="s">
        <v>1310</v>
      </c>
      <c r="G1909">
        <v>1</v>
      </c>
      <c r="H1909">
        <v>1</v>
      </c>
      <c r="K1909" t="s">
        <v>14867</v>
      </c>
    </row>
    <row r="1910" spans="1:11" hidden="1" x14ac:dyDescent="0.15">
      <c r="A1910" t="s">
        <v>13511</v>
      </c>
      <c r="B1910">
        <v>1</v>
      </c>
      <c r="C1910">
        <v>1084.6128247124</v>
      </c>
      <c r="D1910">
        <v>1085.25136</v>
      </c>
      <c r="E1910">
        <v>2</v>
      </c>
      <c r="F1910" t="s">
        <v>8871</v>
      </c>
      <c r="G1910">
        <v>1</v>
      </c>
      <c r="H1910">
        <v>1</v>
      </c>
      <c r="K1910" t="s">
        <v>14867</v>
      </c>
    </row>
    <row r="1911" spans="1:11" hidden="1" x14ac:dyDescent="0.15">
      <c r="A1911" t="s">
        <v>13513</v>
      </c>
      <c r="B1911">
        <v>1</v>
      </c>
      <c r="C1911">
        <v>1459.7922456409999</v>
      </c>
      <c r="D1911">
        <v>1460.6702600000001</v>
      </c>
      <c r="E1911">
        <v>6</v>
      </c>
      <c r="F1911" t="s">
        <v>13514</v>
      </c>
      <c r="G1911">
        <v>1</v>
      </c>
      <c r="H1911">
        <v>1</v>
      </c>
      <c r="K1911" t="s">
        <v>14867</v>
      </c>
    </row>
    <row r="1912" spans="1:11" hidden="1" x14ac:dyDescent="0.15">
      <c r="A1912" t="s">
        <v>13518</v>
      </c>
      <c r="B1912">
        <v>1</v>
      </c>
      <c r="C1912">
        <v>1426.7642571294</v>
      </c>
      <c r="D1912">
        <v>1427.7053550000001</v>
      </c>
      <c r="E1912">
        <v>2</v>
      </c>
      <c r="F1912" t="s">
        <v>9201</v>
      </c>
      <c r="G1912">
        <v>1</v>
      </c>
      <c r="H1912">
        <v>1</v>
      </c>
      <c r="K1912" t="s">
        <v>14867</v>
      </c>
    </row>
    <row r="1913" spans="1:11" hidden="1" x14ac:dyDescent="0.15">
      <c r="A1913" t="s">
        <v>13522</v>
      </c>
      <c r="B1913">
        <v>1</v>
      </c>
      <c r="C1913">
        <v>1103.5763796266001</v>
      </c>
      <c r="D1913">
        <v>1104.2577799999999</v>
      </c>
      <c r="E1913">
        <v>1</v>
      </c>
      <c r="F1913" t="s">
        <v>480</v>
      </c>
      <c r="G1913">
        <v>1</v>
      </c>
      <c r="H1913">
        <v>1</v>
      </c>
      <c r="K1913" t="s">
        <v>14867</v>
      </c>
    </row>
    <row r="1914" spans="1:11" hidden="1" x14ac:dyDescent="0.15">
      <c r="A1914" t="s">
        <v>13523</v>
      </c>
      <c r="B1914">
        <v>1</v>
      </c>
      <c r="C1914">
        <v>1805.9311987384001</v>
      </c>
      <c r="D1914">
        <v>1807.0114799999999</v>
      </c>
      <c r="E1914">
        <v>1</v>
      </c>
      <c r="F1914" t="s">
        <v>897</v>
      </c>
      <c r="G1914">
        <v>1</v>
      </c>
      <c r="H1914">
        <v>1</v>
      </c>
      <c r="K1914" t="s">
        <v>14867</v>
      </c>
    </row>
    <row r="1915" spans="1:11" hidden="1" x14ac:dyDescent="0.15">
      <c r="A1915" t="s">
        <v>13527</v>
      </c>
      <c r="B1915">
        <v>1</v>
      </c>
      <c r="C1915">
        <v>1369.6877805695001</v>
      </c>
      <c r="D1915">
        <v>1370.5062</v>
      </c>
      <c r="E1915">
        <v>1</v>
      </c>
      <c r="F1915" t="s">
        <v>1274</v>
      </c>
      <c r="G1915">
        <v>1</v>
      </c>
      <c r="H1915">
        <v>1</v>
      </c>
      <c r="K1915" t="s">
        <v>14867</v>
      </c>
    </row>
    <row r="1916" spans="1:11" hidden="1" x14ac:dyDescent="0.15">
      <c r="A1916" t="s">
        <v>13528</v>
      </c>
      <c r="B1916">
        <v>1</v>
      </c>
      <c r="C1916">
        <v>1151.7277948906999</v>
      </c>
      <c r="D1916">
        <v>1152.42668</v>
      </c>
      <c r="E1916">
        <v>1</v>
      </c>
      <c r="F1916" t="s">
        <v>5417</v>
      </c>
      <c r="G1916">
        <v>1</v>
      </c>
      <c r="H1916">
        <v>1</v>
      </c>
      <c r="K1916" t="s">
        <v>14867</v>
      </c>
    </row>
    <row r="1917" spans="1:11" hidden="1" x14ac:dyDescent="0.15">
      <c r="A1917" t="s">
        <v>13530</v>
      </c>
      <c r="B1917">
        <v>1</v>
      </c>
      <c r="C1917">
        <v>1046.6375828999001</v>
      </c>
      <c r="D1917">
        <v>1047.28774</v>
      </c>
      <c r="E1917">
        <v>6</v>
      </c>
      <c r="F1917" t="s">
        <v>11415</v>
      </c>
      <c r="G1917">
        <v>1</v>
      </c>
      <c r="H1917">
        <v>1</v>
      </c>
      <c r="K1917" t="s">
        <v>14867</v>
      </c>
    </row>
    <row r="1918" spans="1:11" hidden="1" x14ac:dyDescent="0.15">
      <c r="A1918" t="s">
        <v>13534</v>
      </c>
      <c r="B1918">
        <v>1</v>
      </c>
      <c r="C1918">
        <v>1282.6491632701</v>
      </c>
      <c r="D1918">
        <v>1283.46848</v>
      </c>
      <c r="E1918">
        <v>2</v>
      </c>
      <c r="F1918" t="s">
        <v>9040</v>
      </c>
      <c r="G1918">
        <v>1</v>
      </c>
      <c r="H1918">
        <v>1</v>
      </c>
      <c r="K1918" t="s">
        <v>14867</v>
      </c>
    </row>
    <row r="1919" spans="1:11" hidden="1" x14ac:dyDescent="0.15">
      <c r="A1919" t="s">
        <v>13535</v>
      </c>
      <c r="B1919">
        <v>1</v>
      </c>
      <c r="C1919">
        <v>965.55860429740005</v>
      </c>
      <c r="D1919">
        <v>966.17349999999999</v>
      </c>
      <c r="E1919">
        <v>1</v>
      </c>
      <c r="F1919" t="s">
        <v>1260</v>
      </c>
      <c r="G1919">
        <v>1</v>
      </c>
      <c r="H1919">
        <v>1</v>
      </c>
      <c r="K1919" t="s">
        <v>14867</v>
      </c>
    </row>
    <row r="1920" spans="1:11" hidden="1" x14ac:dyDescent="0.15">
      <c r="A1920" t="s">
        <v>13537</v>
      </c>
      <c r="B1920">
        <v>1</v>
      </c>
      <c r="C1920">
        <v>1877.9662468407</v>
      </c>
      <c r="D1920">
        <v>1879.1106</v>
      </c>
      <c r="E1920">
        <v>1</v>
      </c>
      <c r="F1920" t="s">
        <v>144</v>
      </c>
      <c r="G1920">
        <v>1</v>
      </c>
      <c r="H1920">
        <v>1</v>
      </c>
      <c r="K1920" t="s">
        <v>14867</v>
      </c>
    </row>
    <row r="1921" spans="1:11" hidden="1" x14ac:dyDescent="0.15">
      <c r="A1921" t="s">
        <v>13538</v>
      </c>
      <c r="B1921">
        <v>1</v>
      </c>
      <c r="C1921">
        <v>1128.5927579723</v>
      </c>
      <c r="D1921">
        <v>1129.2656999999999</v>
      </c>
      <c r="E1921">
        <v>4</v>
      </c>
      <c r="F1921" t="s">
        <v>9013</v>
      </c>
      <c r="G1921">
        <v>1</v>
      </c>
      <c r="H1921">
        <v>1</v>
      </c>
      <c r="K1921" t="s">
        <v>14867</v>
      </c>
    </row>
    <row r="1922" spans="1:11" hidden="1" x14ac:dyDescent="0.15">
      <c r="A1922" t="s">
        <v>13539</v>
      </c>
      <c r="B1922">
        <v>1</v>
      </c>
      <c r="C1922">
        <v>1312.7350651131001</v>
      </c>
      <c r="D1922">
        <v>1313.4997000000001</v>
      </c>
      <c r="E1922">
        <v>2</v>
      </c>
      <c r="F1922" t="s">
        <v>12508</v>
      </c>
      <c r="G1922">
        <v>1</v>
      </c>
      <c r="H1922">
        <v>1</v>
      </c>
      <c r="K1922" t="s">
        <v>14867</v>
      </c>
    </row>
    <row r="1923" spans="1:11" hidden="1" x14ac:dyDescent="0.15">
      <c r="A1923" t="s">
        <v>13540</v>
      </c>
      <c r="B1923">
        <v>1</v>
      </c>
      <c r="C1923">
        <v>1103.6127651329</v>
      </c>
      <c r="D1923">
        <v>1104.3008400000001</v>
      </c>
      <c r="E1923">
        <v>2</v>
      </c>
      <c r="F1923" t="s">
        <v>12090</v>
      </c>
      <c r="G1923">
        <v>1</v>
      </c>
      <c r="H1923">
        <v>1</v>
      </c>
      <c r="K1923" t="s">
        <v>14867</v>
      </c>
    </row>
    <row r="1924" spans="1:11" hidden="1" x14ac:dyDescent="0.15">
      <c r="A1924" t="s">
        <v>13541</v>
      </c>
      <c r="B1924">
        <v>1</v>
      </c>
      <c r="C1924">
        <v>3427.6630885466102</v>
      </c>
      <c r="D1924">
        <v>3429.6518599999999</v>
      </c>
      <c r="E1924">
        <v>2</v>
      </c>
      <c r="F1924" t="s">
        <v>13034</v>
      </c>
      <c r="G1924">
        <v>1</v>
      </c>
      <c r="H1924">
        <v>1</v>
      </c>
      <c r="K1924" t="s">
        <v>14867</v>
      </c>
    </row>
    <row r="1925" spans="1:11" hidden="1" x14ac:dyDescent="0.15">
      <c r="A1925" t="s">
        <v>13542</v>
      </c>
      <c r="B1925">
        <v>1</v>
      </c>
      <c r="C1925">
        <v>1645.8100209702</v>
      </c>
      <c r="D1925">
        <v>1646.7973400000001</v>
      </c>
      <c r="E1925">
        <v>1</v>
      </c>
      <c r="F1925" t="s">
        <v>3813</v>
      </c>
      <c r="G1925">
        <v>1</v>
      </c>
      <c r="H1925">
        <v>1</v>
      </c>
      <c r="K1925" t="s">
        <v>14867</v>
      </c>
    </row>
    <row r="1926" spans="1:11" hidden="1" x14ac:dyDescent="0.15">
      <c r="A1926" t="s">
        <v>13543</v>
      </c>
      <c r="B1926">
        <v>1</v>
      </c>
      <c r="C1926">
        <v>2689.3024855975</v>
      </c>
      <c r="D1926">
        <v>2691.046695</v>
      </c>
      <c r="E1926">
        <v>2</v>
      </c>
      <c r="F1926" t="s">
        <v>8856</v>
      </c>
      <c r="G1926">
        <v>1</v>
      </c>
      <c r="H1926">
        <v>1</v>
      </c>
      <c r="K1926" t="s">
        <v>14867</v>
      </c>
    </row>
    <row r="1927" spans="1:11" hidden="1" x14ac:dyDescent="0.15">
      <c r="A1927" t="s">
        <v>13544</v>
      </c>
      <c r="B1927">
        <v>1</v>
      </c>
      <c r="C1927">
        <v>2170.0173724877</v>
      </c>
      <c r="D1927">
        <v>2171.44434000001</v>
      </c>
      <c r="E1927">
        <v>1</v>
      </c>
      <c r="F1927" t="s">
        <v>26</v>
      </c>
      <c r="G1927">
        <v>1</v>
      </c>
      <c r="H1927">
        <v>1</v>
      </c>
      <c r="K1927" t="s">
        <v>14867</v>
      </c>
    </row>
    <row r="1928" spans="1:11" hidden="1" x14ac:dyDescent="0.15">
      <c r="A1928" t="s">
        <v>13545</v>
      </c>
      <c r="B1928">
        <v>1</v>
      </c>
      <c r="C1928">
        <v>3457.8180302415999</v>
      </c>
      <c r="D1928">
        <v>3459.96902</v>
      </c>
      <c r="E1928">
        <v>2</v>
      </c>
      <c r="F1928" t="s">
        <v>8778</v>
      </c>
      <c r="G1928">
        <v>1</v>
      </c>
      <c r="H1928">
        <v>1</v>
      </c>
      <c r="K1928" t="s">
        <v>14867</v>
      </c>
    </row>
    <row r="1929" spans="1:11" hidden="1" x14ac:dyDescent="0.15">
      <c r="A1929" t="s">
        <v>13546</v>
      </c>
      <c r="B1929">
        <v>1</v>
      </c>
      <c r="C1929">
        <v>3051.6200419403899</v>
      </c>
      <c r="D1929">
        <v>3053.3806800000002</v>
      </c>
      <c r="E1929">
        <v>1</v>
      </c>
      <c r="F1929" t="s">
        <v>15</v>
      </c>
      <c r="G1929">
        <v>1</v>
      </c>
      <c r="H1929">
        <v>1</v>
      </c>
      <c r="K1929" t="s">
        <v>14867</v>
      </c>
    </row>
    <row r="1930" spans="1:11" hidden="1" x14ac:dyDescent="0.15">
      <c r="A1930" t="s">
        <v>13547</v>
      </c>
      <c r="B1930">
        <v>1</v>
      </c>
      <c r="C1930">
        <v>3572.8660389226002</v>
      </c>
      <c r="D1930">
        <v>3575.0249600000002</v>
      </c>
      <c r="E1930">
        <v>2</v>
      </c>
      <c r="F1930" t="s">
        <v>9233</v>
      </c>
      <c r="G1930">
        <v>1</v>
      </c>
      <c r="H1930">
        <v>1</v>
      </c>
      <c r="K1930" t="s">
        <v>14867</v>
      </c>
    </row>
    <row r="1931" spans="1:11" hidden="1" x14ac:dyDescent="0.15">
      <c r="A1931" t="s">
        <v>13548</v>
      </c>
      <c r="B1931">
        <v>1</v>
      </c>
      <c r="C1931">
        <v>2517.2064595694001</v>
      </c>
      <c r="D1931">
        <v>2518.8661000000002</v>
      </c>
      <c r="E1931">
        <v>2</v>
      </c>
      <c r="F1931" t="s">
        <v>8856</v>
      </c>
      <c r="G1931">
        <v>1</v>
      </c>
      <c r="H1931">
        <v>1</v>
      </c>
      <c r="K1931" t="s">
        <v>14867</v>
      </c>
    </row>
    <row r="1932" spans="1:11" hidden="1" x14ac:dyDescent="0.15">
      <c r="A1932" t="s">
        <v>13551</v>
      </c>
      <c r="B1932">
        <v>1</v>
      </c>
      <c r="C1932">
        <v>1636.9228658835</v>
      </c>
      <c r="D1932">
        <v>1637.95776</v>
      </c>
      <c r="E1932">
        <v>2</v>
      </c>
      <c r="F1932" t="s">
        <v>10648</v>
      </c>
      <c r="G1932">
        <v>1</v>
      </c>
      <c r="H1932">
        <v>1</v>
      </c>
      <c r="K1932" t="s">
        <v>14867</v>
      </c>
    </row>
    <row r="1933" spans="1:11" hidden="1" x14ac:dyDescent="0.15">
      <c r="A1933" t="s">
        <v>13552</v>
      </c>
      <c r="B1933">
        <v>1</v>
      </c>
      <c r="C1933">
        <v>2631.3689722495001</v>
      </c>
      <c r="D1933">
        <v>2632.95568</v>
      </c>
      <c r="E1933">
        <v>1</v>
      </c>
      <c r="F1933" t="s">
        <v>160</v>
      </c>
      <c r="G1933">
        <v>1</v>
      </c>
      <c r="H1933">
        <v>1</v>
      </c>
      <c r="K1933" t="s">
        <v>14867</v>
      </c>
    </row>
    <row r="1934" spans="1:11" hidden="1" x14ac:dyDescent="0.15">
      <c r="A1934" t="s">
        <v>13553</v>
      </c>
      <c r="B1934">
        <v>1</v>
      </c>
      <c r="C1934">
        <v>2365.2628227921</v>
      </c>
      <c r="D1934">
        <v>2366.6595400000001</v>
      </c>
      <c r="E1934">
        <v>5</v>
      </c>
      <c r="F1934" t="s">
        <v>12184</v>
      </c>
      <c r="G1934">
        <v>1</v>
      </c>
      <c r="H1934">
        <v>1</v>
      </c>
      <c r="K1934" t="s">
        <v>14867</v>
      </c>
    </row>
    <row r="1935" spans="1:11" hidden="1" x14ac:dyDescent="0.15">
      <c r="A1935" t="s">
        <v>13556</v>
      </c>
      <c r="B1935">
        <v>1</v>
      </c>
      <c r="C1935">
        <v>2910.5266420521002</v>
      </c>
      <c r="D1935">
        <v>2912.2889399999999</v>
      </c>
      <c r="E1935">
        <v>1</v>
      </c>
      <c r="F1935" t="s">
        <v>158</v>
      </c>
      <c r="G1935">
        <v>1</v>
      </c>
      <c r="H1935">
        <v>1</v>
      </c>
      <c r="K1935" t="s">
        <v>14867</v>
      </c>
    </row>
    <row r="1936" spans="1:11" hidden="1" x14ac:dyDescent="0.15">
      <c r="A1936" t="s">
        <v>13557</v>
      </c>
      <c r="B1936">
        <v>1</v>
      </c>
      <c r="C1936">
        <v>1571.6699582534</v>
      </c>
      <c r="D1936">
        <v>1572.54348</v>
      </c>
      <c r="E1936">
        <v>2</v>
      </c>
      <c r="F1936" t="s">
        <v>8809</v>
      </c>
      <c r="G1936">
        <v>1</v>
      </c>
      <c r="H1936">
        <v>1</v>
      </c>
      <c r="K1936" t="s">
        <v>14867</v>
      </c>
    </row>
    <row r="1937" spans="1:11" hidden="1" x14ac:dyDescent="0.15">
      <c r="A1937" t="s">
        <v>13559</v>
      </c>
      <c r="B1937">
        <v>1</v>
      </c>
      <c r="C1937">
        <v>1106.5356370239001</v>
      </c>
      <c r="D1937">
        <v>1107.1740600000001</v>
      </c>
      <c r="E1937">
        <v>6</v>
      </c>
      <c r="F1937" t="s">
        <v>13560</v>
      </c>
      <c r="G1937">
        <v>1</v>
      </c>
      <c r="H1937">
        <v>1</v>
      </c>
      <c r="K1937" t="s">
        <v>14867</v>
      </c>
    </row>
    <row r="1938" spans="1:11" hidden="1" x14ac:dyDescent="0.15">
      <c r="A1938" t="s">
        <v>13561</v>
      </c>
      <c r="B1938">
        <v>1</v>
      </c>
      <c r="C1938">
        <v>1277.5781831715001</v>
      </c>
      <c r="D1938">
        <v>1278.3230000000001</v>
      </c>
      <c r="E1938">
        <v>2</v>
      </c>
      <c r="F1938" t="s">
        <v>10806</v>
      </c>
      <c r="G1938">
        <v>1</v>
      </c>
      <c r="H1938">
        <v>1</v>
      </c>
      <c r="K1938" t="s">
        <v>14867</v>
      </c>
    </row>
    <row r="1939" spans="1:11" hidden="1" x14ac:dyDescent="0.15">
      <c r="A1939" t="s">
        <v>13562</v>
      </c>
      <c r="B1939">
        <v>1</v>
      </c>
      <c r="C1939">
        <v>849.45961853430003</v>
      </c>
      <c r="D1939">
        <v>849.97062000000005</v>
      </c>
      <c r="E1939">
        <v>1</v>
      </c>
      <c r="F1939" t="s">
        <v>1682</v>
      </c>
      <c r="G1939">
        <v>1</v>
      </c>
      <c r="H1939">
        <v>1</v>
      </c>
      <c r="K1939" t="s">
        <v>14867</v>
      </c>
    </row>
    <row r="1940" spans="1:11" hidden="1" x14ac:dyDescent="0.15">
      <c r="A1940" t="s">
        <v>13563</v>
      </c>
      <c r="B1940">
        <v>1</v>
      </c>
      <c r="C1940">
        <v>989.50293991199999</v>
      </c>
      <c r="D1940">
        <v>990.06593999999996</v>
      </c>
      <c r="E1940">
        <v>1</v>
      </c>
      <c r="F1940" t="s">
        <v>168</v>
      </c>
      <c r="G1940">
        <v>1</v>
      </c>
      <c r="H1940">
        <v>1</v>
      </c>
      <c r="K1940" t="s">
        <v>14867</v>
      </c>
    </row>
    <row r="1941" spans="1:11" hidden="1" x14ac:dyDescent="0.15">
      <c r="A1941" t="s">
        <v>13567</v>
      </c>
      <c r="B1941">
        <v>1</v>
      </c>
      <c r="C1941">
        <v>1971.9029480862</v>
      </c>
      <c r="D1941">
        <v>1973.154415</v>
      </c>
      <c r="E1941">
        <v>1</v>
      </c>
      <c r="F1941" t="s">
        <v>142</v>
      </c>
      <c r="G1941">
        <v>1</v>
      </c>
      <c r="H1941">
        <v>1</v>
      </c>
      <c r="K1941" t="s">
        <v>14867</v>
      </c>
    </row>
    <row r="1942" spans="1:11" hidden="1" x14ac:dyDescent="0.15">
      <c r="A1942" t="s">
        <v>13571</v>
      </c>
      <c r="B1942">
        <v>1</v>
      </c>
      <c r="C1942">
        <v>1164.6026539566001</v>
      </c>
      <c r="D1942">
        <v>1165.29296</v>
      </c>
      <c r="E1942">
        <v>1</v>
      </c>
      <c r="F1942" t="s">
        <v>4006</v>
      </c>
      <c r="G1942">
        <v>1</v>
      </c>
      <c r="H1942">
        <v>1</v>
      </c>
      <c r="K1942" t="s">
        <v>14867</v>
      </c>
    </row>
    <row r="1943" spans="1:11" hidden="1" x14ac:dyDescent="0.15">
      <c r="A1943" t="s">
        <v>13573</v>
      </c>
      <c r="B1943">
        <v>1</v>
      </c>
      <c r="C1943">
        <v>1608.7664374518999</v>
      </c>
      <c r="D1943">
        <v>1609.72426</v>
      </c>
      <c r="E1943">
        <v>2</v>
      </c>
      <c r="F1943" t="s">
        <v>9040</v>
      </c>
      <c r="G1943">
        <v>1</v>
      </c>
      <c r="H1943">
        <v>1</v>
      </c>
      <c r="K1943" t="s">
        <v>14867</v>
      </c>
    </row>
    <row r="1944" spans="1:11" hidden="1" x14ac:dyDescent="0.15">
      <c r="A1944" t="s">
        <v>13574</v>
      </c>
      <c r="B1944">
        <v>1</v>
      </c>
      <c r="C1944">
        <v>700.35773227610002</v>
      </c>
      <c r="D1944">
        <v>700.81715999999994</v>
      </c>
      <c r="E1944">
        <v>2</v>
      </c>
      <c r="F1944" t="s">
        <v>9313</v>
      </c>
      <c r="G1944">
        <v>1</v>
      </c>
      <c r="H1944">
        <v>1</v>
      </c>
      <c r="K1944" t="s">
        <v>14867</v>
      </c>
    </row>
    <row r="1945" spans="1:11" hidden="1" x14ac:dyDescent="0.15">
      <c r="A1945" t="s">
        <v>13575</v>
      </c>
      <c r="B1945">
        <v>1</v>
      </c>
      <c r="C1945">
        <v>1149.6182444413</v>
      </c>
      <c r="D1945">
        <v>1150.3262199999999</v>
      </c>
      <c r="E1945">
        <v>4</v>
      </c>
      <c r="F1945" t="s">
        <v>9013</v>
      </c>
      <c r="G1945">
        <v>1</v>
      </c>
      <c r="H1945">
        <v>1</v>
      </c>
      <c r="K1945" t="s">
        <v>14867</v>
      </c>
    </row>
    <row r="1946" spans="1:11" hidden="1" x14ac:dyDescent="0.15">
      <c r="A1946" t="s">
        <v>13577</v>
      </c>
      <c r="B1946">
        <v>1</v>
      </c>
      <c r="C1946">
        <v>1098.4981888851</v>
      </c>
      <c r="D1946">
        <v>1099.1503</v>
      </c>
      <c r="E1946">
        <v>2</v>
      </c>
      <c r="F1946" t="s">
        <v>11303</v>
      </c>
      <c r="G1946">
        <v>1</v>
      </c>
      <c r="H1946">
        <v>1</v>
      </c>
      <c r="K1946" t="s">
        <v>14867</v>
      </c>
    </row>
    <row r="1947" spans="1:11" hidden="1" x14ac:dyDescent="0.15">
      <c r="A1947" t="s">
        <v>13578</v>
      </c>
      <c r="B1947">
        <v>1</v>
      </c>
      <c r="C1947">
        <v>1015.5298233645</v>
      </c>
      <c r="D1947">
        <v>1016.10652</v>
      </c>
      <c r="E1947">
        <v>2</v>
      </c>
      <c r="F1947" t="s">
        <v>10675</v>
      </c>
      <c r="G1947">
        <v>1</v>
      </c>
      <c r="H1947">
        <v>1</v>
      </c>
      <c r="K1947" t="s">
        <v>14867</v>
      </c>
    </row>
    <row r="1948" spans="1:11" hidden="1" x14ac:dyDescent="0.15">
      <c r="A1948" t="s">
        <v>13579</v>
      </c>
      <c r="B1948">
        <v>1</v>
      </c>
      <c r="C1948">
        <v>1120.5764392061001</v>
      </c>
      <c r="D1948">
        <v>1121.2403999999999</v>
      </c>
      <c r="E1948">
        <v>1</v>
      </c>
      <c r="F1948" t="s">
        <v>26</v>
      </c>
      <c r="G1948">
        <v>1</v>
      </c>
      <c r="H1948">
        <v>1</v>
      </c>
      <c r="K1948" t="s">
        <v>14867</v>
      </c>
    </row>
    <row r="1949" spans="1:11" hidden="1" x14ac:dyDescent="0.15">
      <c r="A1949" t="s">
        <v>13582</v>
      </c>
      <c r="B1949">
        <v>1</v>
      </c>
      <c r="C1949">
        <v>1313.6172540191999</v>
      </c>
      <c r="D1949">
        <v>1314.4313199999999</v>
      </c>
      <c r="E1949">
        <v>1</v>
      </c>
      <c r="F1949" t="s">
        <v>8624</v>
      </c>
      <c r="G1949">
        <v>1</v>
      </c>
      <c r="H1949">
        <v>1</v>
      </c>
      <c r="K1949" t="s">
        <v>14867</v>
      </c>
    </row>
    <row r="1950" spans="1:11" hidden="1" x14ac:dyDescent="0.15">
      <c r="A1950" t="s">
        <v>13584</v>
      </c>
      <c r="B1950">
        <v>1</v>
      </c>
      <c r="C1950">
        <v>943.53384610989997</v>
      </c>
      <c r="D1950">
        <v>944.08362</v>
      </c>
      <c r="E1950">
        <v>1</v>
      </c>
      <c r="F1950" t="s">
        <v>28</v>
      </c>
      <c r="G1950">
        <v>1</v>
      </c>
      <c r="H1950">
        <v>1</v>
      </c>
      <c r="K1950" t="s">
        <v>14867</v>
      </c>
    </row>
    <row r="1951" spans="1:11" hidden="1" x14ac:dyDescent="0.15">
      <c r="A1951" t="s">
        <v>13586</v>
      </c>
      <c r="B1951">
        <v>1</v>
      </c>
      <c r="C1951">
        <v>1949.9959242601999</v>
      </c>
      <c r="D1951">
        <v>1951.1433999999999</v>
      </c>
      <c r="E1951">
        <v>1</v>
      </c>
      <c r="F1951" t="s">
        <v>142</v>
      </c>
      <c r="G1951">
        <v>1</v>
      </c>
      <c r="H1951">
        <v>1</v>
      </c>
      <c r="K1951" t="s">
        <v>14867</v>
      </c>
    </row>
    <row r="1952" spans="1:11" hidden="1" x14ac:dyDescent="0.15">
      <c r="A1952" t="s">
        <v>13587</v>
      </c>
      <c r="B1952">
        <v>1</v>
      </c>
      <c r="C1952">
        <v>912.57565134510003</v>
      </c>
      <c r="D1952">
        <v>913.11594000000002</v>
      </c>
      <c r="E1952">
        <v>2</v>
      </c>
      <c r="F1952" t="s">
        <v>11412</v>
      </c>
      <c r="G1952">
        <v>1</v>
      </c>
      <c r="H1952">
        <v>1</v>
      </c>
      <c r="K1952" t="s">
        <v>14867</v>
      </c>
    </row>
    <row r="1953" spans="1:11" hidden="1" x14ac:dyDescent="0.15">
      <c r="A1953" t="s">
        <v>13588</v>
      </c>
      <c r="B1953">
        <v>1</v>
      </c>
      <c r="C1953">
        <v>2367.1607577570999</v>
      </c>
      <c r="D1953">
        <v>2368.5592200000001</v>
      </c>
      <c r="E1953">
        <v>1</v>
      </c>
      <c r="F1953" t="s">
        <v>142</v>
      </c>
      <c r="G1953">
        <v>1</v>
      </c>
      <c r="H1953">
        <v>1</v>
      </c>
      <c r="K1953" t="s">
        <v>14867</v>
      </c>
    </row>
    <row r="1954" spans="1:11" hidden="1" x14ac:dyDescent="0.15">
      <c r="A1954" t="s">
        <v>13589</v>
      </c>
      <c r="B1954">
        <v>1</v>
      </c>
      <c r="C1954">
        <v>982.56337209929995</v>
      </c>
      <c r="D1954">
        <v>983.22892000000002</v>
      </c>
      <c r="E1954">
        <v>1</v>
      </c>
      <c r="F1954" t="s">
        <v>5463</v>
      </c>
      <c r="G1954">
        <v>1</v>
      </c>
      <c r="H1954">
        <v>1</v>
      </c>
      <c r="K1954" t="s">
        <v>14867</v>
      </c>
    </row>
    <row r="1955" spans="1:11" hidden="1" x14ac:dyDescent="0.15">
      <c r="A1955" t="s">
        <v>13590</v>
      </c>
      <c r="B1955">
        <v>1</v>
      </c>
      <c r="C1955">
        <v>1606.7984062823</v>
      </c>
      <c r="D1955">
        <v>1607.7547400000001</v>
      </c>
      <c r="E1955">
        <v>1</v>
      </c>
      <c r="F1955" t="s">
        <v>8616</v>
      </c>
      <c r="G1955">
        <v>1</v>
      </c>
      <c r="H1955">
        <v>1</v>
      </c>
      <c r="K1955" t="s">
        <v>14867</v>
      </c>
    </row>
    <row r="1956" spans="1:11" hidden="1" x14ac:dyDescent="0.15">
      <c r="A1956" t="s">
        <v>13596</v>
      </c>
      <c r="B1956">
        <v>1</v>
      </c>
      <c r="C1956">
        <v>1506.6950507919</v>
      </c>
      <c r="D1956">
        <v>1507.55782</v>
      </c>
      <c r="E1956">
        <v>2</v>
      </c>
      <c r="F1956" t="s">
        <v>13597</v>
      </c>
      <c r="G1956">
        <v>1</v>
      </c>
      <c r="H1956">
        <v>1</v>
      </c>
      <c r="K1956" t="s">
        <v>14867</v>
      </c>
    </row>
    <row r="1957" spans="1:11" hidden="1" x14ac:dyDescent="0.15">
      <c r="A1957" t="s">
        <v>13601</v>
      </c>
      <c r="B1957">
        <v>1</v>
      </c>
      <c r="C1957">
        <v>1056.4876243003</v>
      </c>
      <c r="D1957">
        <v>1057.1175909999999</v>
      </c>
      <c r="E1957">
        <v>1</v>
      </c>
      <c r="F1957" t="s">
        <v>26</v>
      </c>
      <c r="G1957">
        <v>1</v>
      </c>
      <c r="H1957">
        <v>1</v>
      </c>
      <c r="K1957" t="s">
        <v>14867</v>
      </c>
    </row>
    <row r="1958" spans="1:11" hidden="1" x14ac:dyDescent="0.15">
      <c r="A1958" t="s">
        <v>13605</v>
      </c>
      <c r="B1958">
        <v>1</v>
      </c>
      <c r="C1958">
        <v>1279.7136013894999</v>
      </c>
      <c r="D1958">
        <v>1280.4697799999999</v>
      </c>
      <c r="E1958">
        <v>1</v>
      </c>
      <c r="F1958" t="s">
        <v>28</v>
      </c>
      <c r="G1958">
        <v>1</v>
      </c>
      <c r="H1958">
        <v>1</v>
      </c>
      <c r="K1958" t="s">
        <v>14867</v>
      </c>
    </row>
    <row r="1959" spans="1:11" hidden="1" x14ac:dyDescent="0.15">
      <c r="A1959" t="s">
        <v>13609</v>
      </c>
      <c r="B1959">
        <v>1</v>
      </c>
      <c r="C1959">
        <v>1206.6244520312</v>
      </c>
      <c r="D1959">
        <v>1207.33294</v>
      </c>
      <c r="E1959">
        <v>1</v>
      </c>
      <c r="F1959" t="s">
        <v>1717</v>
      </c>
      <c r="G1959">
        <v>1</v>
      </c>
      <c r="H1959">
        <v>1</v>
      </c>
      <c r="K1959" t="s">
        <v>14867</v>
      </c>
    </row>
    <row r="1960" spans="1:11" hidden="1" x14ac:dyDescent="0.15">
      <c r="A1960" t="s">
        <v>13611</v>
      </c>
      <c r="B1960">
        <v>1</v>
      </c>
      <c r="C1960">
        <v>1402.7456297993999</v>
      </c>
      <c r="D1960">
        <v>1403.57918</v>
      </c>
      <c r="E1960">
        <v>3</v>
      </c>
      <c r="F1960" t="s">
        <v>9940</v>
      </c>
      <c r="G1960">
        <v>1</v>
      </c>
      <c r="H1960">
        <v>1</v>
      </c>
      <c r="K1960" t="s">
        <v>14867</v>
      </c>
    </row>
    <row r="1961" spans="1:11" hidden="1" x14ac:dyDescent="0.15">
      <c r="A1961" t="s">
        <v>13612</v>
      </c>
      <c r="B1961">
        <v>1</v>
      </c>
      <c r="C1961">
        <v>2227.1596951246102</v>
      </c>
      <c r="D1961">
        <v>2228.4608200000098</v>
      </c>
      <c r="E1961">
        <v>2</v>
      </c>
      <c r="F1961" t="s">
        <v>8957</v>
      </c>
      <c r="G1961">
        <v>1</v>
      </c>
      <c r="H1961">
        <v>1</v>
      </c>
      <c r="K1961" t="s">
        <v>14867</v>
      </c>
    </row>
    <row r="1962" spans="1:11" hidden="1" x14ac:dyDescent="0.15">
      <c r="A1962" t="s">
        <v>13613</v>
      </c>
      <c r="B1962">
        <v>1</v>
      </c>
      <c r="C1962">
        <v>982.56989736670005</v>
      </c>
      <c r="D1962">
        <v>983.16339100000005</v>
      </c>
      <c r="E1962">
        <v>2</v>
      </c>
      <c r="F1962" t="s">
        <v>8856</v>
      </c>
      <c r="G1962">
        <v>1</v>
      </c>
      <c r="H1962">
        <v>1</v>
      </c>
      <c r="K1962" t="s">
        <v>14867</v>
      </c>
    </row>
    <row r="1963" spans="1:11" hidden="1" x14ac:dyDescent="0.15">
      <c r="A1963" t="s">
        <v>13614</v>
      </c>
      <c r="B1963">
        <v>1</v>
      </c>
      <c r="C1963">
        <v>1227.7550722737001</v>
      </c>
      <c r="D1963">
        <v>1228.48134</v>
      </c>
      <c r="E1963">
        <v>1</v>
      </c>
      <c r="F1963" t="s">
        <v>5630</v>
      </c>
      <c r="G1963">
        <v>1</v>
      </c>
      <c r="H1963">
        <v>1</v>
      </c>
      <c r="K1963" t="s">
        <v>14867</v>
      </c>
    </row>
    <row r="1964" spans="1:11" hidden="1" x14ac:dyDescent="0.15">
      <c r="A1964" t="s">
        <v>13615</v>
      </c>
      <c r="B1964">
        <v>1</v>
      </c>
      <c r="C1964">
        <v>1506.7929739225001</v>
      </c>
      <c r="D1964">
        <v>1507.6837</v>
      </c>
      <c r="E1964">
        <v>2</v>
      </c>
      <c r="F1964" t="s">
        <v>13597</v>
      </c>
      <c r="G1964">
        <v>1</v>
      </c>
      <c r="H1964">
        <v>1</v>
      </c>
      <c r="K1964" t="s">
        <v>14867</v>
      </c>
    </row>
    <row r="1965" spans="1:11" hidden="1" x14ac:dyDescent="0.15">
      <c r="A1965" t="s">
        <v>13617</v>
      </c>
      <c r="B1965">
        <v>1</v>
      </c>
      <c r="C1965">
        <v>1543.8392126086001</v>
      </c>
      <c r="D1965">
        <v>1544.8148799999999</v>
      </c>
      <c r="E1965">
        <v>2</v>
      </c>
      <c r="F1965" t="s">
        <v>12090</v>
      </c>
      <c r="G1965">
        <v>1</v>
      </c>
      <c r="H1965">
        <v>1</v>
      </c>
      <c r="K1965" t="s">
        <v>14867</v>
      </c>
    </row>
    <row r="1966" spans="1:11" hidden="1" x14ac:dyDescent="0.15">
      <c r="A1966" t="s">
        <v>13619</v>
      </c>
      <c r="B1966">
        <v>1</v>
      </c>
      <c r="C1966">
        <v>2411.1473991038001</v>
      </c>
      <c r="D1966">
        <v>2412.6480200000001</v>
      </c>
      <c r="E1966">
        <v>3</v>
      </c>
      <c r="F1966" t="s">
        <v>8916</v>
      </c>
      <c r="G1966">
        <v>1</v>
      </c>
      <c r="H1966">
        <v>1</v>
      </c>
      <c r="K1966" t="s">
        <v>14867</v>
      </c>
    </row>
    <row r="1967" spans="1:11" hidden="1" x14ac:dyDescent="0.15">
      <c r="A1967" t="s">
        <v>13620</v>
      </c>
      <c r="B1967">
        <v>1</v>
      </c>
      <c r="C1967">
        <v>2817.3689253009102</v>
      </c>
      <c r="D1967">
        <v>2819.11904000001</v>
      </c>
      <c r="E1967">
        <v>1</v>
      </c>
      <c r="F1967" t="s">
        <v>8634</v>
      </c>
      <c r="G1967">
        <v>1</v>
      </c>
      <c r="H1967">
        <v>1</v>
      </c>
      <c r="K1967" t="s">
        <v>14867</v>
      </c>
    </row>
    <row r="1968" spans="1:11" hidden="1" x14ac:dyDescent="0.15">
      <c r="A1968" t="s">
        <v>13621</v>
      </c>
      <c r="B1968">
        <v>1</v>
      </c>
      <c r="C1968">
        <v>1832.9672498937</v>
      </c>
      <c r="D1968">
        <v>1834.0765799999999</v>
      </c>
      <c r="E1968">
        <v>1</v>
      </c>
      <c r="F1968" t="s">
        <v>28</v>
      </c>
      <c r="G1968">
        <v>1</v>
      </c>
      <c r="H1968">
        <v>1</v>
      </c>
      <c r="K1968" t="s">
        <v>14867</v>
      </c>
    </row>
    <row r="1969" spans="1:11" hidden="1" x14ac:dyDescent="0.15">
      <c r="A1969" t="s">
        <v>13622</v>
      </c>
      <c r="B1969">
        <v>1</v>
      </c>
      <c r="C1969">
        <v>1905.9683721056999</v>
      </c>
      <c r="D1969">
        <v>1907.0826999999999</v>
      </c>
      <c r="E1969">
        <v>3</v>
      </c>
      <c r="F1969" t="s">
        <v>11920</v>
      </c>
      <c r="G1969">
        <v>1</v>
      </c>
      <c r="H1969">
        <v>1</v>
      </c>
      <c r="K1969" t="s">
        <v>14867</v>
      </c>
    </row>
    <row r="1970" spans="1:11" hidden="1" x14ac:dyDescent="0.15">
      <c r="A1970" t="s">
        <v>13623</v>
      </c>
      <c r="B1970">
        <v>1</v>
      </c>
      <c r="C1970">
        <v>716.40685468230004</v>
      </c>
      <c r="D1970">
        <v>716.82334000000003</v>
      </c>
      <c r="E1970">
        <v>5</v>
      </c>
      <c r="F1970" t="s">
        <v>13624</v>
      </c>
      <c r="G1970">
        <v>1</v>
      </c>
      <c r="H1970">
        <v>1</v>
      </c>
      <c r="K1970" t="s">
        <v>14867</v>
      </c>
    </row>
    <row r="1971" spans="1:11" hidden="1" x14ac:dyDescent="0.15">
      <c r="A1971" t="s">
        <v>13625</v>
      </c>
      <c r="B1971">
        <v>1</v>
      </c>
      <c r="C1971">
        <v>1132.5545941829</v>
      </c>
      <c r="D1971">
        <v>1133.2460799999999</v>
      </c>
      <c r="E1971">
        <v>6</v>
      </c>
      <c r="F1971" t="s">
        <v>13626</v>
      </c>
      <c r="G1971">
        <v>1</v>
      </c>
      <c r="H1971">
        <v>1</v>
      </c>
      <c r="K1971" t="s">
        <v>14867</v>
      </c>
    </row>
    <row r="1972" spans="1:11" hidden="1" x14ac:dyDescent="0.15">
      <c r="A1972" t="s">
        <v>13627</v>
      </c>
      <c r="B1972">
        <v>1</v>
      </c>
      <c r="C1972">
        <v>1213.6778845852</v>
      </c>
      <c r="D1972">
        <v>1214.37194</v>
      </c>
      <c r="E1972">
        <v>2</v>
      </c>
      <c r="F1972" t="s">
        <v>10195</v>
      </c>
      <c r="G1972">
        <v>1</v>
      </c>
      <c r="H1972">
        <v>1</v>
      </c>
      <c r="K1972" t="s">
        <v>14867</v>
      </c>
    </row>
    <row r="1973" spans="1:11" hidden="1" x14ac:dyDescent="0.15">
      <c r="A1973" t="s">
        <v>13629</v>
      </c>
      <c r="B1973">
        <v>1</v>
      </c>
      <c r="C1973">
        <v>1127.5207152411999</v>
      </c>
      <c r="D1973">
        <v>1128.15022</v>
      </c>
      <c r="E1973">
        <v>1</v>
      </c>
      <c r="F1973" t="s">
        <v>2832</v>
      </c>
      <c r="G1973">
        <v>1</v>
      </c>
      <c r="H1973">
        <v>1</v>
      </c>
      <c r="K1973" t="s">
        <v>14867</v>
      </c>
    </row>
    <row r="1974" spans="1:11" hidden="1" x14ac:dyDescent="0.15">
      <c r="A1974" t="s">
        <v>13632</v>
      </c>
      <c r="B1974">
        <v>1</v>
      </c>
      <c r="C1974">
        <v>1492.7270196223001</v>
      </c>
      <c r="D1974">
        <v>1493.5776000000001</v>
      </c>
      <c r="E1974">
        <v>1</v>
      </c>
      <c r="F1974" t="s">
        <v>15</v>
      </c>
      <c r="G1974">
        <v>1</v>
      </c>
      <c r="H1974">
        <v>1</v>
      </c>
      <c r="K1974" t="s">
        <v>14867</v>
      </c>
    </row>
    <row r="1975" spans="1:11" hidden="1" x14ac:dyDescent="0.15">
      <c r="A1975" t="s">
        <v>13633</v>
      </c>
      <c r="B1975">
        <v>1</v>
      </c>
      <c r="C1975">
        <v>939.44100835719996</v>
      </c>
      <c r="D1975">
        <v>939.96903999999995</v>
      </c>
      <c r="E1975">
        <v>2</v>
      </c>
      <c r="F1975" t="s">
        <v>8856</v>
      </c>
      <c r="G1975">
        <v>1</v>
      </c>
      <c r="H1975">
        <v>1</v>
      </c>
      <c r="K1975" t="s">
        <v>14867</v>
      </c>
    </row>
    <row r="1976" spans="1:11" hidden="1" x14ac:dyDescent="0.15">
      <c r="A1976" t="s">
        <v>13634</v>
      </c>
      <c r="B1976">
        <v>1</v>
      </c>
      <c r="C1976">
        <v>1351.6037929436</v>
      </c>
      <c r="D1976">
        <v>1352.4281599999999</v>
      </c>
      <c r="E1976">
        <v>1</v>
      </c>
      <c r="F1976" t="s">
        <v>354</v>
      </c>
      <c r="G1976">
        <v>1</v>
      </c>
      <c r="H1976">
        <v>1</v>
      </c>
      <c r="K1976" t="s">
        <v>14867</v>
      </c>
    </row>
    <row r="1977" spans="1:11" hidden="1" x14ac:dyDescent="0.15">
      <c r="A1977" t="s">
        <v>13636</v>
      </c>
      <c r="B1977">
        <v>1</v>
      </c>
      <c r="C1977">
        <v>1438.6874633714001</v>
      </c>
      <c r="D1977">
        <v>1439.5886350000001</v>
      </c>
      <c r="E1977">
        <v>1</v>
      </c>
      <c r="F1977" t="s">
        <v>28</v>
      </c>
      <c r="G1977">
        <v>1</v>
      </c>
      <c r="H1977">
        <v>1</v>
      </c>
      <c r="K1977" t="s">
        <v>14867</v>
      </c>
    </row>
    <row r="1978" spans="1:11" hidden="1" x14ac:dyDescent="0.15">
      <c r="A1978" t="s">
        <v>13637</v>
      </c>
      <c r="B1978">
        <v>1</v>
      </c>
      <c r="C1978">
        <v>971.53999412029998</v>
      </c>
      <c r="D1978">
        <v>972.09702000000004</v>
      </c>
      <c r="E1978">
        <v>1</v>
      </c>
      <c r="F1978" t="s">
        <v>22</v>
      </c>
      <c r="G1978">
        <v>1</v>
      </c>
      <c r="H1978">
        <v>1</v>
      </c>
      <c r="K1978" t="s">
        <v>14867</v>
      </c>
    </row>
    <row r="1979" spans="1:11" hidden="1" x14ac:dyDescent="0.15">
      <c r="A1979" t="s">
        <v>13638</v>
      </c>
      <c r="B1979">
        <v>1</v>
      </c>
      <c r="C1979">
        <v>2134.9614488268999</v>
      </c>
      <c r="D1979">
        <v>2136.1453200000001</v>
      </c>
      <c r="E1979">
        <v>2</v>
      </c>
      <c r="F1979" t="s">
        <v>9005</v>
      </c>
      <c r="G1979">
        <v>1</v>
      </c>
      <c r="H1979">
        <v>1</v>
      </c>
      <c r="K1979" t="s">
        <v>14867</v>
      </c>
    </row>
    <row r="1980" spans="1:11" hidden="1" x14ac:dyDescent="0.15">
      <c r="A1980" t="s">
        <v>13639</v>
      </c>
      <c r="B1980">
        <v>1</v>
      </c>
      <c r="C1980">
        <v>886.48723026829998</v>
      </c>
      <c r="D1980">
        <v>886.99253999999996</v>
      </c>
      <c r="E1980">
        <v>3</v>
      </c>
      <c r="F1980" t="s">
        <v>8916</v>
      </c>
      <c r="G1980">
        <v>1</v>
      </c>
      <c r="H1980">
        <v>1</v>
      </c>
      <c r="K1980" t="s">
        <v>14867</v>
      </c>
    </row>
    <row r="1981" spans="1:11" hidden="1" x14ac:dyDescent="0.15">
      <c r="A1981" t="s">
        <v>13641</v>
      </c>
      <c r="B1981">
        <v>1</v>
      </c>
      <c r="C1981">
        <v>983.48114183739995</v>
      </c>
      <c r="D1981">
        <v>984.05805999999995</v>
      </c>
      <c r="E1981">
        <v>2</v>
      </c>
      <c r="F1981" t="s">
        <v>8856</v>
      </c>
      <c r="G1981">
        <v>1</v>
      </c>
      <c r="H1981">
        <v>1</v>
      </c>
      <c r="K1981" t="s">
        <v>14867</v>
      </c>
    </row>
    <row r="1982" spans="1:11" hidden="1" x14ac:dyDescent="0.15">
      <c r="A1982" t="s">
        <v>13642</v>
      </c>
      <c r="B1982">
        <v>1</v>
      </c>
      <c r="C1982">
        <v>1272.6032757099999</v>
      </c>
      <c r="D1982">
        <v>1273.39084</v>
      </c>
      <c r="E1982">
        <v>2</v>
      </c>
      <c r="F1982" t="s">
        <v>9313</v>
      </c>
      <c r="G1982">
        <v>1</v>
      </c>
      <c r="H1982">
        <v>1</v>
      </c>
      <c r="K1982" t="s">
        <v>14867</v>
      </c>
    </row>
    <row r="1983" spans="1:11" hidden="1" x14ac:dyDescent="0.15">
      <c r="A1983" t="s">
        <v>13643</v>
      </c>
      <c r="B1983">
        <v>1</v>
      </c>
      <c r="C1983">
        <v>1025.4487958515001</v>
      </c>
      <c r="D1983">
        <v>1026.1211800000001</v>
      </c>
      <c r="E1983">
        <v>6</v>
      </c>
      <c r="F1983" t="s">
        <v>12393</v>
      </c>
      <c r="G1983">
        <v>1</v>
      </c>
      <c r="H1983">
        <v>1</v>
      </c>
      <c r="K1983" t="s">
        <v>14867</v>
      </c>
    </row>
    <row r="1984" spans="1:11" hidden="1" x14ac:dyDescent="0.15">
      <c r="A1984" t="s">
        <v>13645</v>
      </c>
      <c r="B1984">
        <v>1</v>
      </c>
      <c r="C1984">
        <v>1241.636413701</v>
      </c>
      <c r="D1984">
        <v>1242.33898</v>
      </c>
      <c r="E1984">
        <v>2</v>
      </c>
      <c r="F1984" t="s">
        <v>12280</v>
      </c>
      <c r="G1984">
        <v>1</v>
      </c>
      <c r="H1984">
        <v>1</v>
      </c>
      <c r="K1984" t="s">
        <v>14867</v>
      </c>
    </row>
    <row r="1985" spans="1:11" hidden="1" x14ac:dyDescent="0.15">
      <c r="A1985" t="s">
        <v>13648</v>
      </c>
      <c r="B1985">
        <v>1</v>
      </c>
      <c r="C1985">
        <v>899.47124585309996</v>
      </c>
      <c r="D1985">
        <v>899.98800000000006</v>
      </c>
      <c r="E1985">
        <v>2</v>
      </c>
      <c r="F1985" t="s">
        <v>12333</v>
      </c>
      <c r="G1985">
        <v>1</v>
      </c>
      <c r="H1985">
        <v>1</v>
      </c>
      <c r="K1985" t="s">
        <v>14867</v>
      </c>
    </row>
    <row r="1986" spans="1:11" hidden="1" x14ac:dyDescent="0.15">
      <c r="A1986" t="s">
        <v>13649</v>
      </c>
      <c r="B1986">
        <v>1</v>
      </c>
      <c r="C1986">
        <v>1355.5484588034001</v>
      </c>
      <c r="D1986">
        <v>1356.42146</v>
      </c>
      <c r="E1986">
        <v>1</v>
      </c>
      <c r="F1986" t="s">
        <v>1258</v>
      </c>
      <c r="G1986">
        <v>1</v>
      </c>
      <c r="H1986">
        <v>1</v>
      </c>
      <c r="K1986" t="s">
        <v>14867</v>
      </c>
    </row>
    <row r="1987" spans="1:11" hidden="1" x14ac:dyDescent="0.15">
      <c r="A1987" t="s">
        <v>13651</v>
      </c>
      <c r="B1987">
        <v>1</v>
      </c>
      <c r="C1987">
        <v>1077.4947005644999</v>
      </c>
      <c r="D1987">
        <v>1078.259215</v>
      </c>
      <c r="E1987">
        <v>2</v>
      </c>
      <c r="F1987" t="s">
        <v>8809</v>
      </c>
      <c r="G1987">
        <v>1</v>
      </c>
      <c r="H1987">
        <v>1</v>
      </c>
      <c r="K1987" t="s">
        <v>14867</v>
      </c>
    </row>
    <row r="1988" spans="1:11" hidden="1" x14ac:dyDescent="0.15">
      <c r="A1988" t="s">
        <v>13653</v>
      </c>
      <c r="B1988">
        <v>1</v>
      </c>
      <c r="C1988">
        <v>1307.6469783872999</v>
      </c>
      <c r="D1988">
        <v>1308.39706</v>
      </c>
      <c r="E1988">
        <v>1</v>
      </c>
      <c r="F1988" t="s">
        <v>241</v>
      </c>
      <c r="G1988">
        <v>1</v>
      </c>
      <c r="H1988">
        <v>1</v>
      </c>
      <c r="K1988" t="s">
        <v>14867</v>
      </c>
    </row>
    <row r="1989" spans="1:11" hidden="1" x14ac:dyDescent="0.15">
      <c r="A1989" t="s">
        <v>13655</v>
      </c>
      <c r="B1989">
        <v>1</v>
      </c>
      <c r="C1989">
        <v>1615.7664419739001</v>
      </c>
      <c r="D1989">
        <v>1616.7884750000001</v>
      </c>
      <c r="E1989">
        <v>2</v>
      </c>
      <c r="F1989" t="s">
        <v>10648</v>
      </c>
      <c r="G1989">
        <v>1</v>
      </c>
      <c r="H1989">
        <v>1</v>
      </c>
      <c r="K1989" t="s">
        <v>14867</v>
      </c>
    </row>
    <row r="1990" spans="1:11" hidden="1" x14ac:dyDescent="0.15">
      <c r="A1990" t="s">
        <v>13656</v>
      </c>
      <c r="B1990">
        <v>1</v>
      </c>
      <c r="C1990">
        <v>1534.716454936</v>
      </c>
      <c r="D1990">
        <v>1535.61582</v>
      </c>
      <c r="E1990">
        <v>1</v>
      </c>
      <c r="F1990" t="s">
        <v>142</v>
      </c>
      <c r="G1990">
        <v>1</v>
      </c>
      <c r="H1990">
        <v>1</v>
      </c>
      <c r="K1990" t="s">
        <v>14867</v>
      </c>
    </row>
    <row r="1991" spans="1:11" hidden="1" x14ac:dyDescent="0.15">
      <c r="A1991" t="s">
        <v>13657</v>
      </c>
      <c r="B1991">
        <v>1</v>
      </c>
      <c r="C1991">
        <v>1292.5996938436999</v>
      </c>
      <c r="D1991">
        <v>1293.3393599999999</v>
      </c>
      <c r="E1991">
        <v>2</v>
      </c>
      <c r="F1991" t="s">
        <v>9044</v>
      </c>
      <c r="G1991">
        <v>1</v>
      </c>
      <c r="H1991">
        <v>1</v>
      </c>
      <c r="K1991" t="s">
        <v>14867</v>
      </c>
    </row>
    <row r="1992" spans="1:11" hidden="1" x14ac:dyDescent="0.15">
      <c r="A1992" t="s">
        <v>13661</v>
      </c>
      <c r="B1992">
        <v>1</v>
      </c>
      <c r="C1992">
        <v>1567.8794379394001</v>
      </c>
      <c r="D1992">
        <v>1568.7766799999999</v>
      </c>
      <c r="E1992">
        <v>1</v>
      </c>
      <c r="F1992" t="s">
        <v>1300</v>
      </c>
      <c r="G1992">
        <v>1</v>
      </c>
      <c r="H1992">
        <v>1</v>
      </c>
      <c r="K1992" t="s">
        <v>14867</v>
      </c>
    </row>
    <row r="1993" spans="1:11" hidden="1" x14ac:dyDescent="0.15">
      <c r="A1993" t="s">
        <v>13662</v>
      </c>
      <c r="B1993">
        <v>1</v>
      </c>
      <c r="C1993">
        <v>1344.6058418540999</v>
      </c>
      <c r="D1993">
        <v>1345.3741600000001</v>
      </c>
      <c r="E1993">
        <v>1</v>
      </c>
      <c r="F1993" t="s">
        <v>241</v>
      </c>
      <c r="G1993">
        <v>1</v>
      </c>
      <c r="H1993">
        <v>1</v>
      </c>
      <c r="K1993" t="s">
        <v>14867</v>
      </c>
    </row>
    <row r="1994" spans="1:11" hidden="1" x14ac:dyDescent="0.15">
      <c r="A1994" t="s">
        <v>13664</v>
      </c>
      <c r="B1994">
        <v>1</v>
      </c>
      <c r="C1994">
        <v>1484.6895714835</v>
      </c>
      <c r="D1994">
        <v>1485.55384</v>
      </c>
      <c r="E1994">
        <v>1</v>
      </c>
      <c r="F1994" t="s">
        <v>22</v>
      </c>
      <c r="G1994">
        <v>1</v>
      </c>
      <c r="H1994">
        <v>1</v>
      </c>
      <c r="K1994" t="s">
        <v>14867</v>
      </c>
    </row>
    <row r="1995" spans="1:11" hidden="1" x14ac:dyDescent="0.15">
      <c r="A1995" t="s">
        <v>13666</v>
      </c>
      <c r="B1995">
        <v>1</v>
      </c>
      <c r="C1995">
        <v>1035.5349087423999</v>
      </c>
      <c r="D1995">
        <v>1036.13922</v>
      </c>
      <c r="E1995">
        <v>4</v>
      </c>
      <c r="F1995" t="s">
        <v>9138</v>
      </c>
      <c r="G1995">
        <v>1</v>
      </c>
      <c r="H1995">
        <v>1</v>
      </c>
      <c r="K1995" t="s">
        <v>14867</v>
      </c>
    </row>
    <row r="1996" spans="1:11" hidden="1" x14ac:dyDescent="0.15">
      <c r="A1996" t="s">
        <v>13667</v>
      </c>
      <c r="B1996">
        <v>1</v>
      </c>
      <c r="C1996">
        <v>1508.6994674678001</v>
      </c>
      <c r="D1996">
        <v>1509.5704000000001</v>
      </c>
      <c r="E1996">
        <v>2</v>
      </c>
      <c r="F1996" t="s">
        <v>8809</v>
      </c>
      <c r="G1996">
        <v>1</v>
      </c>
      <c r="H1996">
        <v>1</v>
      </c>
      <c r="K1996" t="s">
        <v>14867</v>
      </c>
    </row>
    <row r="1997" spans="1:11" hidden="1" x14ac:dyDescent="0.15">
      <c r="A1997" t="s">
        <v>13668</v>
      </c>
      <c r="B1997">
        <v>1</v>
      </c>
      <c r="C1997">
        <v>1738.7758203083999</v>
      </c>
      <c r="D1997">
        <v>1739.7518</v>
      </c>
      <c r="E1997">
        <v>9</v>
      </c>
      <c r="F1997" t="s">
        <v>12361</v>
      </c>
      <c r="G1997">
        <v>1</v>
      </c>
      <c r="H1997">
        <v>1</v>
      </c>
      <c r="K1997" t="s">
        <v>14867</v>
      </c>
    </row>
    <row r="1998" spans="1:11" hidden="1" x14ac:dyDescent="0.15">
      <c r="A1998" t="s">
        <v>13670</v>
      </c>
      <c r="B1998">
        <v>1</v>
      </c>
      <c r="C1998">
        <v>1156.6451874733</v>
      </c>
      <c r="D1998">
        <v>1157.3173200000001</v>
      </c>
      <c r="E1998">
        <v>2</v>
      </c>
      <c r="F1998" t="s">
        <v>11586</v>
      </c>
      <c r="G1998">
        <v>1</v>
      </c>
      <c r="H1998">
        <v>1</v>
      </c>
      <c r="K1998" t="s">
        <v>14867</v>
      </c>
    </row>
    <row r="1999" spans="1:11" hidden="1" x14ac:dyDescent="0.15">
      <c r="A1999" t="s">
        <v>13671</v>
      </c>
      <c r="B1999">
        <v>1</v>
      </c>
      <c r="C1999">
        <v>861.51713341319999</v>
      </c>
      <c r="D1999">
        <v>862.02283999999997</v>
      </c>
      <c r="E1999">
        <v>2</v>
      </c>
      <c r="F1999" t="s">
        <v>10648</v>
      </c>
      <c r="G1999">
        <v>1</v>
      </c>
      <c r="H1999">
        <v>1</v>
      </c>
      <c r="K1999" t="s">
        <v>14867</v>
      </c>
    </row>
    <row r="2000" spans="1:11" hidden="1" x14ac:dyDescent="0.15">
      <c r="A2000" t="s">
        <v>13672</v>
      </c>
      <c r="B2000">
        <v>1</v>
      </c>
      <c r="C2000">
        <v>1332.6343010669</v>
      </c>
      <c r="D2000">
        <v>1333.43796</v>
      </c>
      <c r="E2000">
        <v>1</v>
      </c>
      <c r="F2000" t="s">
        <v>2810</v>
      </c>
      <c r="G2000">
        <v>1</v>
      </c>
      <c r="H2000">
        <v>1</v>
      </c>
      <c r="K2000" t="s">
        <v>14867</v>
      </c>
    </row>
    <row r="2001" spans="1:11" hidden="1" x14ac:dyDescent="0.15">
      <c r="A2001" t="s">
        <v>13674</v>
      </c>
      <c r="B2001">
        <v>1</v>
      </c>
      <c r="C2001">
        <v>1448.6564930720001</v>
      </c>
      <c r="D2001">
        <v>1449.51342</v>
      </c>
      <c r="E2001">
        <v>3</v>
      </c>
      <c r="F2001" t="s">
        <v>13675</v>
      </c>
      <c r="G2001">
        <v>1</v>
      </c>
      <c r="H2001">
        <v>1</v>
      </c>
      <c r="K2001" t="s">
        <v>14867</v>
      </c>
    </row>
    <row r="2002" spans="1:11" hidden="1" x14ac:dyDescent="0.15">
      <c r="A2002" t="s">
        <v>13676</v>
      </c>
      <c r="B2002">
        <v>1</v>
      </c>
      <c r="C2002">
        <v>1392.6885088510001</v>
      </c>
      <c r="D2002">
        <v>1393.4982399999999</v>
      </c>
      <c r="E2002">
        <v>1</v>
      </c>
      <c r="F2002" t="s">
        <v>5425</v>
      </c>
      <c r="G2002">
        <v>1</v>
      </c>
      <c r="H2002">
        <v>1</v>
      </c>
      <c r="K2002" t="s">
        <v>14867</v>
      </c>
    </row>
    <row r="2003" spans="1:11" hidden="1" x14ac:dyDescent="0.15">
      <c r="A2003" t="s">
        <v>13677</v>
      </c>
      <c r="B2003">
        <v>1</v>
      </c>
      <c r="C2003">
        <v>1004.529095083</v>
      </c>
      <c r="D2003">
        <v>1005.12518</v>
      </c>
      <c r="E2003">
        <v>1</v>
      </c>
      <c r="F2003" t="s">
        <v>42</v>
      </c>
      <c r="G2003">
        <v>1</v>
      </c>
      <c r="H2003">
        <v>1</v>
      </c>
      <c r="K2003" t="s">
        <v>14867</v>
      </c>
    </row>
    <row r="2004" spans="1:11" hidden="1" x14ac:dyDescent="0.15">
      <c r="A2004" t="s">
        <v>13680</v>
      </c>
      <c r="B2004">
        <v>1</v>
      </c>
      <c r="C2004">
        <v>1143.6247863822</v>
      </c>
      <c r="D2004">
        <v>1144.2788</v>
      </c>
      <c r="E2004">
        <v>3</v>
      </c>
      <c r="F2004" t="s">
        <v>13675</v>
      </c>
      <c r="G2004">
        <v>1</v>
      </c>
      <c r="H2004">
        <v>1</v>
      </c>
      <c r="K2004" t="s">
        <v>14867</v>
      </c>
    </row>
    <row r="2005" spans="1:11" hidden="1" x14ac:dyDescent="0.15">
      <c r="A2005" t="s">
        <v>13681</v>
      </c>
      <c r="B2005">
        <v>1</v>
      </c>
      <c r="C2005">
        <v>1375.6877977224001</v>
      </c>
      <c r="D2005">
        <v>1376.5344950000001</v>
      </c>
      <c r="E2005">
        <v>3</v>
      </c>
      <c r="F2005" t="s">
        <v>13682</v>
      </c>
      <c r="G2005">
        <v>1</v>
      </c>
      <c r="H2005">
        <v>1</v>
      </c>
      <c r="K2005" t="s">
        <v>14867</v>
      </c>
    </row>
    <row r="2006" spans="1:11" hidden="1" x14ac:dyDescent="0.15">
      <c r="A2006" t="s">
        <v>13685</v>
      </c>
      <c r="B2006">
        <v>1</v>
      </c>
      <c r="C2006">
        <v>1200.6462501057999</v>
      </c>
      <c r="D2006">
        <v>1201.3301200000001</v>
      </c>
      <c r="E2006">
        <v>1</v>
      </c>
      <c r="F2006" t="s">
        <v>28</v>
      </c>
      <c r="G2006">
        <v>1</v>
      </c>
      <c r="H2006">
        <v>1</v>
      </c>
      <c r="K2006" t="s">
        <v>14867</v>
      </c>
    </row>
    <row r="2007" spans="1:11" hidden="1" x14ac:dyDescent="0.15">
      <c r="A2007" t="s">
        <v>13687</v>
      </c>
      <c r="B2007">
        <v>1</v>
      </c>
      <c r="C2007">
        <v>1233.6717365748</v>
      </c>
      <c r="D2007">
        <v>1234.4013399999999</v>
      </c>
      <c r="E2007">
        <v>1</v>
      </c>
      <c r="F2007" t="s">
        <v>15</v>
      </c>
      <c r="G2007">
        <v>1</v>
      </c>
      <c r="H2007">
        <v>1</v>
      </c>
      <c r="K2007" t="s">
        <v>14867</v>
      </c>
    </row>
    <row r="2008" spans="1:11" hidden="1" x14ac:dyDescent="0.15">
      <c r="A2008" t="s">
        <v>13690</v>
      </c>
      <c r="B2008">
        <v>1</v>
      </c>
      <c r="C2008">
        <v>1212.5696396466001</v>
      </c>
      <c r="D2008">
        <v>1213.352875</v>
      </c>
      <c r="E2008">
        <v>1</v>
      </c>
      <c r="F2008" t="s">
        <v>168</v>
      </c>
      <c r="G2008">
        <v>1</v>
      </c>
      <c r="H2008">
        <v>1</v>
      </c>
      <c r="K2008" t="s">
        <v>14867</v>
      </c>
    </row>
    <row r="2009" spans="1:11" hidden="1" x14ac:dyDescent="0.15">
      <c r="A2009" t="s">
        <v>13691</v>
      </c>
      <c r="B2009">
        <v>1</v>
      </c>
      <c r="C2009">
        <v>998.47428269839997</v>
      </c>
      <c r="D2009">
        <v>999.13441499999999</v>
      </c>
      <c r="E2009">
        <v>1</v>
      </c>
      <c r="F2009" t="s">
        <v>28</v>
      </c>
      <c r="G2009">
        <v>1</v>
      </c>
      <c r="H2009">
        <v>1</v>
      </c>
      <c r="K2009" t="s">
        <v>14867</v>
      </c>
    </row>
    <row r="2010" spans="1:11" hidden="1" x14ac:dyDescent="0.15">
      <c r="A2010" t="s">
        <v>13693</v>
      </c>
      <c r="B2010">
        <v>1</v>
      </c>
      <c r="C2010">
        <v>2103.0443905952998</v>
      </c>
      <c r="D2010">
        <v>2104.2326400000002</v>
      </c>
      <c r="E2010">
        <v>2</v>
      </c>
      <c r="F2010" t="s">
        <v>9302</v>
      </c>
      <c r="G2010">
        <v>1</v>
      </c>
      <c r="H2010">
        <v>1</v>
      </c>
      <c r="K2010" t="s">
        <v>14867</v>
      </c>
    </row>
    <row r="2011" spans="1:11" hidden="1" x14ac:dyDescent="0.15">
      <c r="A2011" t="s">
        <v>13694</v>
      </c>
      <c r="B2011">
        <v>1</v>
      </c>
      <c r="C2011">
        <v>830.48616763580003</v>
      </c>
      <c r="D2011">
        <v>830.96903999999995</v>
      </c>
      <c r="E2011">
        <v>2</v>
      </c>
      <c r="F2011" t="s">
        <v>8778</v>
      </c>
      <c r="G2011">
        <v>1</v>
      </c>
      <c r="H2011">
        <v>1</v>
      </c>
      <c r="K2011" t="s">
        <v>14867</v>
      </c>
    </row>
    <row r="2012" spans="1:11" hidden="1" x14ac:dyDescent="0.15">
      <c r="A2012" t="s">
        <v>13695</v>
      </c>
      <c r="B2012">
        <v>1</v>
      </c>
      <c r="C2012">
        <v>1265.6615658190001</v>
      </c>
      <c r="D2012">
        <v>1266.40014</v>
      </c>
      <c r="E2012">
        <v>1</v>
      </c>
      <c r="F2012" t="s">
        <v>38</v>
      </c>
      <c r="G2012">
        <v>1</v>
      </c>
      <c r="H2012">
        <v>1</v>
      </c>
      <c r="K2012" t="s">
        <v>14867</v>
      </c>
    </row>
    <row r="2013" spans="1:11" hidden="1" x14ac:dyDescent="0.15">
      <c r="A2013" t="s">
        <v>13697</v>
      </c>
      <c r="B2013">
        <v>1</v>
      </c>
      <c r="C2013">
        <v>1165.5767735571001</v>
      </c>
      <c r="D2013">
        <v>1166.2825600000001</v>
      </c>
      <c r="E2013">
        <v>1</v>
      </c>
      <c r="F2013" t="s">
        <v>5425</v>
      </c>
      <c r="G2013">
        <v>1</v>
      </c>
      <c r="H2013">
        <v>1</v>
      </c>
      <c r="K2013" t="s">
        <v>14867</v>
      </c>
    </row>
    <row r="2014" spans="1:11" hidden="1" x14ac:dyDescent="0.15">
      <c r="A2014" t="s">
        <v>13699</v>
      </c>
      <c r="B2014">
        <v>1</v>
      </c>
      <c r="C2014">
        <v>1073.5141733002999</v>
      </c>
      <c r="D2014">
        <v>1074.1441400000001</v>
      </c>
      <c r="E2014">
        <v>1</v>
      </c>
      <c r="F2014" t="s">
        <v>26</v>
      </c>
      <c r="G2014">
        <v>1</v>
      </c>
      <c r="H2014">
        <v>1</v>
      </c>
      <c r="K2014" t="s">
        <v>14867</v>
      </c>
    </row>
    <row r="2015" spans="1:11" hidden="1" x14ac:dyDescent="0.15">
      <c r="A2015" t="s">
        <v>13701</v>
      </c>
      <c r="B2015">
        <v>1</v>
      </c>
      <c r="C2015">
        <v>819.44905384799995</v>
      </c>
      <c r="D2015">
        <v>819.94464000000005</v>
      </c>
      <c r="E2015">
        <v>10</v>
      </c>
      <c r="F2015" t="s">
        <v>13702</v>
      </c>
      <c r="G2015">
        <v>1</v>
      </c>
      <c r="H2015">
        <v>1</v>
      </c>
      <c r="K2015" t="s">
        <v>14867</v>
      </c>
    </row>
    <row r="2016" spans="1:11" hidden="1" x14ac:dyDescent="0.15">
      <c r="A2016" t="s">
        <v>13703</v>
      </c>
      <c r="B2016">
        <v>1</v>
      </c>
      <c r="C2016">
        <v>1633.8311503427999</v>
      </c>
      <c r="D2016">
        <v>1634.7851000000001</v>
      </c>
      <c r="E2016">
        <v>1</v>
      </c>
      <c r="F2016" t="s">
        <v>350</v>
      </c>
      <c r="G2016">
        <v>1</v>
      </c>
      <c r="H2016">
        <v>1</v>
      </c>
      <c r="K2016" t="s">
        <v>14867</v>
      </c>
    </row>
    <row r="2017" spans="1:11" hidden="1" x14ac:dyDescent="0.15">
      <c r="A2017" t="s">
        <v>13705</v>
      </c>
      <c r="B2017">
        <v>1</v>
      </c>
      <c r="C2017">
        <v>1021.5192586782</v>
      </c>
      <c r="D2017">
        <v>1022.1126400000001</v>
      </c>
      <c r="E2017">
        <v>1</v>
      </c>
      <c r="F2017" t="s">
        <v>42</v>
      </c>
      <c r="G2017">
        <v>1</v>
      </c>
      <c r="H2017">
        <v>1</v>
      </c>
      <c r="K2017" t="s">
        <v>14867</v>
      </c>
    </row>
    <row r="2018" spans="1:11" hidden="1" x14ac:dyDescent="0.15">
      <c r="A2018" t="s">
        <v>13706</v>
      </c>
      <c r="B2018">
        <v>1</v>
      </c>
      <c r="C2018">
        <v>873.49198129520005</v>
      </c>
      <c r="D2018">
        <v>873.99378000000002</v>
      </c>
      <c r="E2018">
        <v>1</v>
      </c>
      <c r="F2018" t="s">
        <v>17</v>
      </c>
      <c r="G2018">
        <v>1</v>
      </c>
      <c r="H2018">
        <v>1</v>
      </c>
      <c r="K2018" t="s">
        <v>14867</v>
      </c>
    </row>
    <row r="2019" spans="1:11" hidden="1" x14ac:dyDescent="0.15">
      <c r="A2019" t="s">
        <v>13707</v>
      </c>
      <c r="B2019">
        <v>1</v>
      </c>
      <c r="C2019">
        <v>873.49198129520005</v>
      </c>
      <c r="D2019">
        <v>873.99378000000002</v>
      </c>
      <c r="E2019">
        <v>1</v>
      </c>
      <c r="F2019" t="s">
        <v>17</v>
      </c>
      <c r="G2019">
        <v>1</v>
      </c>
      <c r="H2019">
        <v>1</v>
      </c>
      <c r="K2019" t="s">
        <v>14867</v>
      </c>
    </row>
    <row r="2020" spans="1:11" hidden="1" x14ac:dyDescent="0.15">
      <c r="A2020" t="s">
        <v>13710</v>
      </c>
      <c r="B2020">
        <v>1</v>
      </c>
      <c r="C2020">
        <v>701.43234115129997</v>
      </c>
      <c r="D2020">
        <v>701.85176000000001</v>
      </c>
      <c r="E2020">
        <v>1</v>
      </c>
      <c r="F2020" t="s">
        <v>955</v>
      </c>
      <c r="G2020">
        <v>1</v>
      </c>
      <c r="H2020">
        <v>1</v>
      </c>
      <c r="K2020" t="s">
        <v>14867</v>
      </c>
    </row>
    <row r="2021" spans="1:11" hidden="1" x14ac:dyDescent="0.15">
      <c r="A2021" t="s">
        <v>13713</v>
      </c>
      <c r="B2021">
        <v>1</v>
      </c>
      <c r="C2021">
        <v>1103.5934862537999</v>
      </c>
      <c r="D2021">
        <v>1104.2149400000001</v>
      </c>
      <c r="E2021">
        <v>1</v>
      </c>
      <c r="F2021" t="s">
        <v>241</v>
      </c>
      <c r="G2021">
        <v>1</v>
      </c>
      <c r="H2021">
        <v>1</v>
      </c>
      <c r="K2021" t="s">
        <v>14867</v>
      </c>
    </row>
    <row r="2022" spans="1:11" hidden="1" x14ac:dyDescent="0.15">
      <c r="A2022" t="s">
        <v>13714</v>
      </c>
      <c r="B2022">
        <v>1</v>
      </c>
      <c r="C2022">
        <v>1054.4396366737999</v>
      </c>
      <c r="D2022">
        <v>1055.2050400000001</v>
      </c>
      <c r="E2022">
        <v>1</v>
      </c>
      <c r="F2022" t="s">
        <v>1684</v>
      </c>
      <c r="G2022">
        <v>1</v>
      </c>
      <c r="H2022">
        <v>1</v>
      </c>
      <c r="K2022" t="s">
        <v>14867</v>
      </c>
    </row>
    <row r="2023" spans="1:11" hidden="1" x14ac:dyDescent="0.15">
      <c r="A2023" t="s">
        <v>13716</v>
      </c>
      <c r="B2023">
        <v>1</v>
      </c>
      <c r="C2023">
        <v>1497.7609626655001</v>
      </c>
      <c r="D2023">
        <v>1498.698895</v>
      </c>
      <c r="E2023">
        <v>1</v>
      </c>
      <c r="F2023" t="s">
        <v>8693</v>
      </c>
      <c r="G2023">
        <v>1</v>
      </c>
      <c r="H2023">
        <v>1</v>
      </c>
      <c r="K2023" t="s">
        <v>14867</v>
      </c>
    </row>
    <row r="2024" spans="1:11" hidden="1" x14ac:dyDescent="0.15">
      <c r="A2024" t="s">
        <v>13717</v>
      </c>
      <c r="B2024">
        <v>1</v>
      </c>
      <c r="C2024">
        <v>1248.628427828</v>
      </c>
      <c r="D2024">
        <v>1249.4092000000001</v>
      </c>
      <c r="E2024">
        <v>2</v>
      </c>
      <c r="F2024" t="s">
        <v>10648</v>
      </c>
      <c r="G2024">
        <v>1</v>
      </c>
      <c r="H2024">
        <v>1</v>
      </c>
      <c r="K2024" t="s">
        <v>14867</v>
      </c>
    </row>
    <row r="2025" spans="1:11" hidden="1" x14ac:dyDescent="0.15">
      <c r="A2025" t="s">
        <v>13718</v>
      </c>
      <c r="B2025">
        <v>1</v>
      </c>
      <c r="C2025">
        <v>1108.5764392061001</v>
      </c>
      <c r="D2025">
        <v>1109.2297000000001</v>
      </c>
      <c r="E2025">
        <v>3</v>
      </c>
      <c r="F2025" t="s">
        <v>10929</v>
      </c>
      <c r="G2025">
        <v>1</v>
      </c>
      <c r="H2025">
        <v>1</v>
      </c>
      <c r="K2025" t="s">
        <v>14867</v>
      </c>
    </row>
    <row r="2026" spans="1:11" hidden="1" x14ac:dyDescent="0.15">
      <c r="A2026" t="s">
        <v>13719</v>
      </c>
      <c r="B2026">
        <v>1</v>
      </c>
      <c r="C2026">
        <v>1298.5601375927999</v>
      </c>
      <c r="D2026">
        <v>1299.4038949999999</v>
      </c>
      <c r="E2026">
        <v>1</v>
      </c>
      <c r="F2026" t="s">
        <v>1300</v>
      </c>
      <c r="G2026">
        <v>1</v>
      </c>
      <c r="H2026">
        <v>1</v>
      </c>
      <c r="K2026" t="s">
        <v>14867</v>
      </c>
    </row>
    <row r="2027" spans="1:11" hidden="1" x14ac:dyDescent="0.15">
      <c r="A2027" t="s">
        <v>13720</v>
      </c>
      <c r="B2027">
        <v>1</v>
      </c>
      <c r="C2027">
        <v>812.50075506749999</v>
      </c>
      <c r="D2027">
        <v>812.99351999999999</v>
      </c>
      <c r="E2027">
        <v>3</v>
      </c>
      <c r="F2027" t="s">
        <v>12590</v>
      </c>
      <c r="G2027">
        <v>1</v>
      </c>
      <c r="H2027">
        <v>1</v>
      </c>
      <c r="K2027" t="s">
        <v>14867</v>
      </c>
    </row>
    <row r="2028" spans="1:11" hidden="1" x14ac:dyDescent="0.15">
      <c r="A2028" t="s">
        <v>13721</v>
      </c>
      <c r="B2028">
        <v>1</v>
      </c>
      <c r="C2028">
        <v>1143.6135529938999</v>
      </c>
      <c r="D2028">
        <v>1144.2755</v>
      </c>
      <c r="E2028">
        <v>6</v>
      </c>
      <c r="F2028" t="s">
        <v>11415</v>
      </c>
      <c r="G2028">
        <v>1</v>
      </c>
      <c r="H2028">
        <v>1</v>
      </c>
      <c r="K2028" t="s">
        <v>14867</v>
      </c>
    </row>
    <row r="2029" spans="1:11" hidden="1" x14ac:dyDescent="0.15">
      <c r="A2029" t="s">
        <v>13722</v>
      </c>
      <c r="B2029">
        <v>1</v>
      </c>
      <c r="C2029">
        <v>815.47526859849995</v>
      </c>
      <c r="D2029">
        <v>815.95439999999996</v>
      </c>
      <c r="E2029">
        <v>1</v>
      </c>
      <c r="F2029" t="s">
        <v>243</v>
      </c>
      <c r="G2029">
        <v>1</v>
      </c>
      <c r="H2029">
        <v>1</v>
      </c>
      <c r="K2029" t="s">
        <v>14867</v>
      </c>
    </row>
    <row r="2030" spans="1:11" hidden="1" x14ac:dyDescent="0.15">
      <c r="A2030" t="s">
        <v>13723</v>
      </c>
      <c r="B2030">
        <v>1</v>
      </c>
      <c r="C2030">
        <v>1540.8096866192</v>
      </c>
      <c r="D2030">
        <v>1541.7016799999999</v>
      </c>
      <c r="E2030">
        <v>10</v>
      </c>
      <c r="F2030" t="s">
        <v>13702</v>
      </c>
      <c r="G2030">
        <v>1</v>
      </c>
      <c r="H2030">
        <v>1</v>
      </c>
      <c r="K2030" t="s">
        <v>14867</v>
      </c>
    </row>
    <row r="2031" spans="1:11" hidden="1" x14ac:dyDescent="0.15">
      <c r="A2031" t="s">
        <v>13724</v>
      </c>
      <c r="B2031">
        <v>1</v>
      </c>
      <c r="C2031">
        <v>1189.6302656906</v>
      </c>
      <c r="D2031">
        <v>1190.3041800000001</v>
      </c>
      <c r="E2031">
        <v>1</v>
      </c>
      <c r="F2031" t="s">
        <v>8689</v>
      </c>
      <c r="G2031">
        <v>1</v>
      </c>
      <c r="H2031">
        <v>1</v>
      </c>
      <c r="K2031" t="s">
        <v>14867</v>
      </c>
    </row>
    <row r="2032" spans="1:11" hidden="1" x14ac:dyDescent="0.15">
      <c r="A2032" t="s">
        <v>13725</v>
      </c>
      <c r="B2032">
        <v>1</v>
      </c>
      <c r="C2032">
        <v>1490.7365216761</v>
      </c>
      <c r="D2032">
        <v>1491.60148</v>
      </c>
      <c r="E2032">
        <v>4</v>
      </c>
      <c r="F2032" t="s">
        <v>9138</v>
      </c>
      <c r="G2032">
        <v>1</v>
      </c>
      <c r="H2032">
        <v>1</v>
      </c>
      <c r="K2032" t="s">
        <v>14867</v>
      </c>
    </row>
    <row r="2033" spans="1:11" hidden="1" x14ac:dyDescent="0.15">
      <c r="A2033" t="s">
        <v>13726</v>
      </c>
      <c r="B2033">
        <v>1</v>
      </c>
      <c r="C2033">
        <v>875.48987280519998</v>
      </c>
      <c r="D2033">
        <v>876.07586000000003</v>
      </c>
      <c r="E2033">
        <v>1</v>
      </c>
      <c r="F2033" t="s">
        <v>5427</v>
      </c>
      <c r="G2033">
        <v>1</v>
      </c>
      <c r="H2033">
        <v>1</v>
      </c>
      <c r="K2033" t="s">
        <v>14867</v>
      </c>
    </row>
    <row r="2034" spans="1:11" hidden="1" x14ac:dyDescent="0.15">
      <c r="A2034" t="s">
        <v>13727</v>
      </c>
      <c r="B2034">
        <v>1</v>
      </c>
      <c r="C2034">
        <v>1131.5560381150001</v>
      </c>
      <c r="D2034">
        <v>1132.2232799999999</v>
      </c>
      <c r="E2034">
        <v>3</v>
      </c>
      <c r="F2034" t="s">
        <v>12610</v>
      </c>
      <c r="G2034">
        <v>1</v>
      </c>
      <c r="H2034">
        <v>1</v>
      </c>
      <c r="K2034" t="s">
        <v>14867</v>
      </c>
    </row>
    <row r="2035" spans="1:11" hidden="1" x14ac:dyDescent="0.15">
      <c r="A2035" t="s">
        <v>13729</v>
      </c>
      <c r="B2035">
        <v>1</v>
      </c>
      <c r="C2035">
        <v>1136.5389910673</v>
      </c>
      <c r="D2035">
        <v>1137.23804</v>
      </c>
      <c r="E2035">
        <v>11</v>
      </c>
      <c r="F2035" t="s">
        <v>8786</v>
      </c>
      <c r="G2035">
        <v>1</v>
      </c>
      <c r="H2035">
        <v>1</v>
      </c>
      <c r="K2035" t="s">
        <v>14867</v>
      </c>
    </row>
    <row r="2036" spans="1:11" hidden="1" x14ac:dyDescent="0.15">
      <c r="A2036" t="s">
        <v>13730</v>
      </c>
      <c r="B2036">
        <v>1</v>
      </c>
      <c r="C2036">
        <v>1729.8304346922</v>
      </c>
      <c r="D2036">
        <v>1730.8641399999999</v>
      </c>
      <c r="E2036">
        <v>1</v>
      </c>
      <c r="F2036" t="s">
        <v>354</v>
      </c>
      <c r="G2036">
        <v>1</v>
      </c>
      <c r="H2036">
        <v>1</v>
      </c>
      <c r="K2036" t="s">
        <v>14867</v>
      </c>
    </row>
    <row r="2037" spans="1:11" hidden="1" x14ac:dyDescent="0.15">
      <c r="A2037" t="s">
        <v>13732</v>
      </c>
      <c r="B2037">
        <v>1</v>
      </c>
      <c r="C2037">
        <v>1284.5808089334</v>
      </c>
      <c r="D2037">
        <v>1285.3949399999999</v>
      </c>
      <c r="E2037">
        <v>4</v>
      </c>
      <c r="F2037" t="s">
        <v>9013</v>
      </c>
      <c r="G2037">
        <v>1</v>
      </c>
      <c r="H2037">
        <v>1</v>
      </c>
      <c r="K2037" t="s">
        <v>14867</v>
      </c>
    </row>
    <row r="2038" spans="1:11" hidden="1" x14ac:dyDescent="0.15">
      <c r="A2038" t="s">
        <v>13733</v>
      </c>
      <c r="B2038">
        <v>1</v>
      </c>
      <c r="C2038">
        <v>2328.1669653469999</v>
      </c>
      <c r="D2038">
        <v>2329.4803400000101</v>
      </c>
      <c r="E2038">
        <v>1</v>
      </c>
      <c r="F2038" t="s">
        <v>17</v>
      </c>
      <c r="G2038">
        <v>1</v>
      </c>
      <c r="H2038">
        <v>1</v>
      </c>
      <c r="K2038" t="s">
        <v>14867</v>
      </c>
    </row>
    <row r="2039" spans="1:11" hidden="1" x14ac:dyDescent="0.15">
      <c r="A2039" t="s">
        <v>13734</v>
      </c>
      <c r="B2039">
        <v>1</v>
      </c>
      <c r="C2039">
        <v>1357.6084847689001</v>
      </c>
      <c r="D2039">
        <v>1358.474395</v>
      </c>
      <c r="E2039">
        <v>3</v>
      </c>
      <c r="F2039" t="s">
        <v>8916</v>
      </c>
      <c r="G2039">
        <v>1</v>
      </c>
      <c r="H2039">
        <v>1</v>
      </c>
      <c r="K2039" t="s">
        <v>14867</v>
      </c>
    </row>
    <row r="2040" spans="1:11" hidden="1" x14ac:dyDescent="0.15">
      <c r="A2040" t="s">
        <v>13735</v>
      </c>
      <c r="B2040">
        <v>1</v>
      </c>
      <c r="C2040">
        <v>1152.5775018386</v>
      </c>
      <c r="D2040">
        <v>1153.2425000000001</v>
      </c>
      <c r="E2040">
        <v>2</v>
      </c>
      <c r="F2040" t="s">
        <v>10596</v>
      </c>
      <c r="G2040">
        <v>1</v>
      </c>
      <c r="H2040">
        <v>1</v>
      </c>
      <c r="K2040" t="s">
        <v>14867</v>
      </c>
    </row>
    <row r="2041" spans="1:11" hidden="1" x14ac:dyDescent="0.15">
      <c r="A2041" t="s">
        <v>13736</v>
      </c>
      <c r="B2041">
        <v>1</v>
      </c>
      <c r="C2041">
        <v>1082.5508931576001</v>
      </c>
      <c r="D2041">
        <v>1083.1972599999999</v>
      </c>
      <c r="E2041">
        <v>1</v>
      </c>
      <c r="F2041" t="s">
        <v>144</v>
      </c>
      <c r="G2041">
        <v>1</v>
      </c>
      <c r="H2041">
        <v>1</v>
      </c>
      <c r="K2041" t="s">
        <v>14867</v>
      </c>
    </row>
    <row r="2042" spans="1:11" hidden="1" x14ac:dyDescent="0.15">
      <c r="A2042" t="s">
        <v>13737</v>
      </c>
      <c r="B2042">
        <v>1</v>
      </c>
      <c r="C2042">
        <v>934.54876789260004</v>
      </c>
      <c r="D2042">
        <v>935.11815999999999</v>
      </c>
      <c r="E2042">
        <v>1</v>
      </c>
      <c r="F2042" t="s">
        <v>28</v>
      </c>
      <c r="G2042">
        <v>1</v>
      </c>
      <c r="H2042">
        <v>1</v>
      </c>
      <c r="K2042" t="s">
        <v>14867</v>
      </c>
    </row>
    <row r="2043" spans="1:11" hidden="1" x14ac:dyDescent="0.15">
      <c r="A2043" t="s">
        <v>13738</v>
      </c>
      <c r="B2043">
        <v>1</v>
      </c>
      <c r="C2043">
        <v>1237.6455218243</v>
      </c>
      <c r="D2043">
        <v>1238.39158</v>
      </c>
      <c r="E2043">
        <v>1</v>
      </c>
      <c r="F2043" t="s">
        <v>28</v>
      </c>
      <c r="G2043">
        <v>1</v>
      </c>
      <c r="H2043">
        <v>1</v>
      </c>
      <c r="K2043" t="s">
        <v>14867</v>
      </c>
    </row>
    <row r="2044" spans="1:11" hidden="1" x14ac:dyDescent="0.15">
      <c r="A2044" t="s">
        <v>13742</v>
      </c>
      <c r="B2044">
        <v>1</v>
      </c>
      <c r="C2044">
        <v>899.52288749310003</v>
      </c>
      <c r="D2044">
        <v>900.07565999999997</v>
      </c>
      <c r="E2044">
        <v>2</v>
      </c>
      <c r="F2044" t="s">
        <v>10648</v>
      </c>
      <c r="G2044">
        <v>1</v>
      </c>
      <c r="H2044">
        <v>1</v>
      </c>
      <c r="K2044" t="s">
        <v>14867</v>
      </c>
    </row>
    <row r="2045" spans="1:11" hidden="1" x14ac:dyDescent="0.15">
      <c r="A2045" t="s">
        <v>13743</v>
      </c>
      <c r="B2045">
        <v>1</v>
      </c>
      <c r="C2045">
        <v>1096.4977949546001</v>
      </c>
      <c r="D2045">
        <v>1097.17902</v>
      </c>
      <c r="E2045">
        <v>5</v>
      </c>
      <c r="F2045" t="s">
        <v>13744</v>
      </c>
      <c r="G2045">
        <v>1</v>
      </c>
      <c r="H2045">
        <v>1</v>
      </c>
      <c r="K2045" t="s">
        <v>14867</v>
      </c>
    </row>
    <row r="2046" spans="1:11" hidden="1" x14ac:dyDescent="0.15">
      <c r="A2046" t="s">
        <v>13750</v>
      </c>
      <c r="B2046">
        <v>1</v>
      </c>
      <c r="C2046">
        <v>967.58146500450005</v>
      </c>
      <c r="D2046">
        <v>968.15138000000002</v>
      </c>
      <c r="E2046">
        <v>2</v>
      </c>
      <c r="F2046" t="s">
        <v>10681</v>
      </c>
      <c r="G2046">
        <v>1</v>
      </c>
      <c r="H2046">
        <v>1</v>
      </c>
      <c r="K2046" t="s">
        <v>14867</v>
      </c>
    </row>
    <row r="2047" spans="1:11" hidden="1" x14ac:dyDescent="0.15">
      <c r="A2047" t="s">
        <v>13751</v>
      </c>
      <c r="B2047">
        <v>1</v>
      </c>
      <c r="C2047">
        <v>1004.5654805893</v>
      </c>
      <c r="D2047">
        <v>1005.16824</v>
      </c>
      <c r="E2047">
        <v>1</v>
      </c>
      <c r="F2047" t="s">
        <v>897</v>
      </c>
      <c r="G2047">
        <v>1</v>
      </c>
      <c r="H2047">
        <v>1</v>
      </c>
      <c r="K2047" t="s">
        <v>14867</v>
      </c>
    </row>
    <row r="2048" spans="1:11" hidden="1" x14ac:dyDescent="0.15">
      <c r="A2048" t="s">
        <v>13752</v>
      </c>
      <c r="B2048">
        <v>1</v>
      </c>
      <c r="C2048">
        <v>1253.5598032418</v>
      </c>
      <c r="D2048">
        <v>1254.361735</v>
      </c>
      <c r="E2048">
        <v>1</v>
      </c>
      <c r="F2048" t="s">
        <v>22</v>
      </c>
      <c r="G2048">
        <v>1</v>
      </c>
      <c r="H2048">
        <v>1</v>
      </c>
      <c r="K2048" t="s">
        <v>14867</v>
      </c>
    </row>
    <row r="2049" spans="1:11" hidden="1" x14ac:dyDescent="0.15">
      <c r="A2049" t="s">
        <v>13753</v>
      </c>
      <c r="B2049">
        <v>1</v>
      </c>
      <c r="C2049">
        <v>1014.5345743914</v>
      </c>
      <c r="D2049">
        <v>1015.11846</v>
      </c>
      <c r="E2049">
        <v>1</v>
      </c>
      <c r="F2049" t="s">
        <v>405</v>
      </c>
      <c r="G2049">
        <v>1</v>
      </c>
      <c r="H2049">
        <v>1</v>
      </c>
      <c r="K2049" t="s">
        <v>14867</v>
      </c>
    </row>
    <row r="2050" spans="1:11" hidden="1" x14ac:dyDescent="0.15">
      <c r="A2050" t="s">
        <v>13754</v>
      </c>
      <c r="B2050">
        <v>1</v>
      </c>
      <c r="C2050">
        <v>1251.6135529938999</v>
      </c>
      <c r="D2050">
        <v>1252.3717999999999</v>
      </c>
      <c r="E2050">
        <v>1</v>
      </c>
      <c r="F2050" t="s">
        <v>1300</v>
      </c>
      <c r="G2050">
        <v>1</v>
      </c>
      <c r="H2050">
        <v>1</v>
      </c>
      <c r="K2050" t="s">
        <v>14867</v>
      </c>
    </row>
    <row r="2051" spans="1:11" hidden="1" x14ac:dyDescent="0.15">
      <c r="A2051" t="s">
        <v>13755</v>
      </c>
      <c r="B2051">
        <v>1</v>
      </c>
      <c r="C2051">
        <v>959.55525025400004</v>
      </c>
      <c r="D2051">
        <v>960.13091999999995</v>
      </c>
      <c r="E2051">
        <v>2</v>
      </c>
      <c r="F2051" t="s">
        <v>8856</v>
      </c>
      <c r="G2051">
        <v>1</v>
      </c>
      <c r="H2051">
        <v>1</v>
      </c>
      <c r="K2051" t="s">
        <v>14867</v>
      </c>
    </row>
    <row r="2052" spans="1:11" hidden="1" x14ac:dyDescent="0.15">
      <c r="A2052" t="s">
        <v>13756</v>
      </c>
      <c r="B2052">
        <v>1</v>
      </c>
      <c r="C2052">
        <v>1291.6560865106001</v>
      </c>
      <c r="D2052">
        <v>1292.43896</v>
      </c>
      <c r="E2052">
        <v>2</v>
      </c>
      <c r="F2052" t="s">
        <v>13757</v>
      </c>
      <c r="G2052">
        <v>1</v>
      </c>
      <c r="H2052">
        <v>1</v>
      </c>
      <c r="K2052" t="s">
        <v>14867</v>
      </c>
    </row>
    <row r="2053" spans="1:11" hidden="1" x14ac:dyDescent="0.15">
      <c r="A2053" t="s">
        <v>13758</v>
      </c>
      <c r="B2053">
        <v>1</v>
      </c>
      <c r="C2053">
        <v>1091.6087423874999</v>
      </c>
      <c r="D2053">
        <v>1092.24884</v>
      </c>
      <c r="E2053">
        <v>2</v>
      </c>
      <c r="F2053" t="s">
        <v>13034</v>
      </c>
      <c r="G2053">
        <v>1</v>
      </c>
      <c r="H2053">
        <v>1</v>
      </c>
      <c r="K2053" t="s">
        <v>14867</v>
      </c>
    </row>
    <row r="2054" spans="1:11" hidden="1" x14ac:dyDescent="0.15">
      <c r="A2054" t="s">
        <v>13761</v>
      </c>
      <c r="B2054">
        <v>1</v>
      </c>
      <c r="C2054">
        <v>1164.6138873448999</v>
      </c>
      <c r="D2054">
        <v>1165.2962600000001</v>
      </c>
      <c r="E2054">
        <v>1</v>
      </c>
      <c r="F2054" t="s">
        <v>1684</v>
      </c>
      <c r="G2054">
        <v>1</v>
      </c>
      <c r="H2054">
        <v>1</v>
      </c>
      <c r="K2054" t="s">
        <v>14867</v>
      </c>
    </row>
    <row r="2055" spans="1:11" hidden="1" x14ac:dyDescent="0.15">
      <c r="A2055" t="s">
        <v>13763</v>
      </c>
      <c r="B2055">
        <v>1</v>
      </c>
      <c r="C2055">
        <v>1020.5240097051</v>
      </c>
      <c r="D2055">
        <v>1021.12458</v>
      </c>
      <c r="E2055">
        <v>1</v>
      </c>
      <c r="F2055" t="s">
        <v>28</v>
      </c>
      <c r="G2055">
        <v>1</v>
      </c>
      <c r="H2055">
        <v>1</v>
      </c>
      <c r="K2055" t="s">
        <v>14867</v>
      </c>
    </row>
    <row r="2056" spans="1:11" hidden="1" x14ac:dyDescent="0.15">
      <c r="A2056" t="s">
        <v>13764</v>
      </c>
      <c r="B2056">
        <v>1</v>
      </c>
      <c r="C2056">
        <v>812.47560294949994</v>
      </c>
      <c r="D2056">
        <v>812.95375999999999</v>
      </c>
      <c r="E2056">
        <v>2</v>
      </c>
      <c r="F2056" t="s">
        <v>8957</v>
      </c>
      <c r="G2056">
        <v>1</v>
      </c>
      <c r="H2056">
        <v>1</v>
      </c>
      <c r="K2056" t="s">
        <v>14867</v>
      </c>
    </row>
    <row r="2057" spans="1:11" hidden="1" x14ac:dyDescent="0.15">
      <c r="A2057" t="s">
        <v>13766</v>
      </c>
      <c r="B2057">
        <v>1</v>
      </c>
      <c r="C2057">
        <v>1361.7554662042</v>
      </c>
      <c r="D2057">
        <v>1362.57032</v>
      </c>
      <c r="E2057">
        <v>1</v>
      </c>
      <c r="F2057" t="s">
        <v>350</v>
      </c>
      <c r="G2057">
        <v>1</v>
      </c>
      <c r="H2057">
        <v>1</v>
      </c>
      <c r="K2057" t="s">
        <v>14867</v>
      </c>
    </row>
    <row r="2058" spans="1:11" hidden="1" x14ac:dyDescent="0.15">
      <c r="A2058" t="s">
        <v>13768</v>
      </c>
      <c r="B2058">
        <v>1</v>
      </c>
      <c r="C2058">
        <v>1741.8192650275</v>
      </c>
      <c r="D2058">
        <v>1742.90146</v>
      </c>
      <c r="E2058">
        <v>1</v>
      </c>
      <c r="F2058" t="s">
        <v>897</v>
      </c>
      <c r="G2058">
        <v>1</v>
      </c>
      <c r="H2058">
        <v>1</v>
      </c>
      <c r="K2058" t="s">
        <v>14867</v>
      </c>
    </row>
    <row r="2059" spans="1:11" hidden="1" x14ac:dyDescent="0.15">
      <c r="A2059" t="s">
        <v>13771</v>
      </c>
      <c r="B2059">
        <v>1</v>
      </c>
      <c r="C2059">
        <v>1700.789966861</v>
      </c>
      <c r="D2059">
        <v>1701.78646</v>
      </c>
      <c r="E2059">
        <v>1</v>
      </c>
      <c r="F2059" t="s">
        <v>22</v>
      </c>
      <c r="G2059">
        <v>1</v>
      </c>
      <c r="H2059">
        <v>1</v>
      </c>
      <c r="K2059" t="s">
        <v>14867</v>
      </c>
    </row>
    <row r="2060" spans="1:11" hidden="1" x14ac:dyDescent="0.15">
      <c r="A2060" t="s">
        <v>13772</v>
      </c>
      <c r="B2060">
        <v>1</v>
      </c>
      <c r="C2060">
        <v>1021.6284151971</v>
      </c>
      <c r="D2060">
        <v>1022.24182</v>
      </c>
      <c r="E2060">
        <v>1</v>
      </c>
      <c r="F2060" t="s">
        <v>292</v>
      </c>
      <c r="G2060">
        <v>1</v>
      </c>
      <c r="H2060">
        <v>1</v>
      </c>
      <c r="K2060" t="s">
        <v>14867</v>
      </c>
    </row>
    <row r="2061" spans="1:11" hidden="1" x14ac:dyDescent="0.15">
      <c r="A2061" t="s">
        <v>13773</v>
      </c>
      <c r="B2061">
        <v>1</v>
      </c>
      <c r="C2061">
        <v>1611.8117523046999</v>
      </c>
      <c r="D2061">
        <v>1612.7446600000001</v>
      </c>
      <c r="E2061">
        <v>1</v>
      </c>
      <c r="F2061" t="s">
        <v>5415</v>
      </c>
      <c r="G2061">
        <v>1</v>
      </c>
      <c r="H2061">
        <v>1</v>
      </c>
      <c r="K2061" t="s">
        <v>14867</v>
      </c>
    </row>
    <row r="2062" spans="1:11" hidden="1" x14ac:dyDescent="0.15">
      <c r="A2062" t="s">
        <v>13774</v>
      </c>
      <c r="B2062">
        <v>1</v>
      </c>
      <c r="C2062">
        <v>1285.7241660758</v>
      </c>
      <c r="D2062">
        <v>1286.4743599999999</v>
      </c>
      <c r="E2062">
        <v>1</v>
      </c>
      <c r="F2062" t="s">
        <v>28</v>
      </c>
      <c r="G2062">
        <v>1</v>
      </c>
      <c r="H2062">
        <v>1</v>
      </c>
      <c r="K2062" t="s">
        <v>14867</v>
      </c>
    </row>
    <row r="2063" spans="1:11" hidden="1" x14ac:dyDescent="0.15">
      <c r="A2063" t="s">
        <v>13777</v>
      </c>
      <c r="B2063">
        <v>1</v>
      </c>
      <c r="C2063">
        <v>1119.6651946339</v>
      </c>
      <c r="D2063">
        <v>1120.34176</v>
      </c>
      <c r="E2063">
        <v>1</v>
      </c>
      <c r="F2063" t="s">
        <v>28</v>
      </c>
      <c r="G2063">
        <v>1</v>
      </c>
      <c r="H2063">
        <v>1</v>
      </c>
      <c r="K2063" t="s">
        <v>14867</v>
      </c>
    </row>
    <row r="2064" spans="1:11" hidden="1" x14ac:dyDescent="0.15">
      <c r="A2064" t="s">
        <v>13781</v>
      </c>
      <c r="B2064">
        <v>1</v>
      </c>
      <c r="C2064">
        <v>1780.8155598581</v>
      </c>
      <c r="D2064">
        <v>1781.8695399999999</v>
      </c>
      <c r="E2064">
        <v>1</v>
      </c>
      <c r="F2064" t="s">
        <v>498</v>
      </c>
      <c r="G2064">
        <v>1</v>
      </c>
      <c r="H2064">
        <v>1</v>
      </c>
      <c r="K2064" t="s">
        <v>14867</v>
      </c>
    </row>
    <row r="2065" spans="1:11" hidden="1" x14ac:dyDescent="0.15">
      <c r="A2065" t="s">
        <v>13782</v>
      </c>
      <c r="B2065">
        <v>1</v>
      </c>
      <c r="C2065">
        <v>1600.8460721255001</v>
      </c>
      <c r="D2065">
        <v>1601.7982400000001</v>
      </c>
      <c r="E2065">
        <v>1</v>
      </c>
      <c r="F2065" t="s">
        <v>28</v>
      </c>
      <c r="G2065">
        <v>1</v>
      </c>
      <c r="H2065">
        <v>1</v>
      </c>
      <c r="K2065" t="s">
        <v>14867</v>
      </c>
    </row>
    <row r="2066" spans="1:11" hidden="1" x14ac:dyDescent="0.15">
      <c r="A2066" t="s">
        <v>13788</v>
      </c>
      <c r="B2066">
        <v>1</v>
      </c>
      <c r="C2066">
        <v>1881.8567135441999</v>
      </c>
      <c r="D2066">
        <v>1883.0384349999999</v>
      </c>
      <c r="E2066">
        <v>1</v>
      </c>
      <c r="F2066" t="s">
        <v>28</v>
      </c>
      <c r="G2066">
        <v>1</v>
      </c>
      <c r="H2066">
        <v>1</v>
      </c>
      <c r="K2066" t="s">
        <v>14867</v>
      </c>
    </row>
    <row r="2067" spans="1:11" hidden="1" x14ac:dyDescent="0.15">
      <c r="A2067" t="s">
        <v>13789</v>
      </c>
      <c r="B2067">
        <v>1</v>
      </c>
      <c r="C2067">
        <v>2154.1367278893999</v>
      </c>
      <c r="D2067">
        <v>2155.4496800000002</v>
      </c>
      <c r="E2067">
        <v>1</v>
      </c>
      <c r="F2067" t="s">
        <v>354</v>
      </c>
      <c r="G2067">
        <v>1</v>
      </c>
      <c r="H2067">
        <v>1</v>
      </c>
      <c r="K2067" t="s">
        <v>14867</v>
      </c>
    </row>
    <row r="2068" spans="1:11" hidden="1" x14ac:dyDescent="0.15">
      <c r="A2068" t="s">
        <v>13791</v>
      </c>
      <c r="B2068">
        <v>1</v>
      </c>
      <c r="C2068">
        <v>2161.1266636617001</v>
      </c>
      <c r="D2068">
        <v>2162.3961399999998</v>
      </c>
      <c r="E2068">
        <v>4</v>
      </c>
      <c r="F2068" t="s">
        <v>9476</v>
      </c>
      <c r="G2068">
        <v>1</v>
      </c>
      <c r="H2068">
        <v>1</v>
      </c>
      <c r="K2068" t="s">
        <v>14867</v>
      </c>
    </row>
    <row r="2069" spans="1:11" hidden="1" x14ac:dyDescent="0.15">
      <c r="A2069" t="s">
        <v>13792</v>
      </c>
      <c r="B2069">
        <v>1</v>
      </c>
      <c r="C2069">
        <v>1478.7252882877999</v>
      </c>
      <c r="D2069">
        <v>1479.5874799999999</v>
      </c>
      <c r="E2069">
        <v>5</v>
      </c>
      <c r="F2069" t="s">
        <v>13793</v>
      </c>
      <c r="G2069">
        <v>1</v>
      </c>
      <c r="H2069">
        <v>1</v>
      </c>
      <c r="K2069" t="s">
        <v>14867</v>
      </c>
    </row>
    <row r="2070" spans="1:11" hidden="1" x14ac:dyDescent="0.15">
      <c r="A2070" t="s">
        <v>13795</v>
      </c>
      <c r="B2070">
        <v>1</v>
      </c>
      <c r="C2070">
        <v>1193.6292030581001</v>
      </c>
      <c r="D2070">
        <v>1194.3341800000001</v>
      </c>
      <c r="E2070">
        <v>2</v>
      </c>
      <c r="F2070" t="s">
        <v>12401</v>
      </c>
      <c r="G2070">
        <v>1</v>
      </c>
      <c r="H2070">
        <v>1</v>
      </c>
      <c r="K2070" t="s">
        <v>14867</v>
      </c>
    </row>
    <row r="2071" spans="1:11" hidden="1" x14ac:dyDescent="0.15">
      <c r="A2071" t="s">
        <v>13796</v>
      </c>
      <c r="B2071">
        <v>1</v>
      </c>
      <c r="C2071">
        <v>1683.7027790846</v>
      </c>
      <c r="D2071">
        <v>1684.8191549999999</v>
      </c>
      <c r="E2071">
        <v>1</v>
      </c>
      <c r="F2071" t="s">
        <v>142</v>
      </c>
      <c r="G2071">
        <v>1</v>
      </c>
      <c r="H2071">
        <v>1</v>
      </c>
      <c r="K2071" t="s">
        <v>14867</v>
      </c>
    </row>
    <row r="2072" spans="1:11" hidden="1" x14ac:dyDescent="0.15">
      <c r="A2072" t="s">
        <v>13799</v>
      </c>
      <c r="B2072">
        <v>1</v>
      </c>
      <c r="C2072">
        <v>977.57973367</v>
      </c>
      <c r="D2072">
        <v>978.18266000000006</v>
      </c>
      <c r="E2072">
        <v>2</v>
      </c>
      <c r="F2072" t="s">
        <v>13597</v>
      </c>
      <c r="G2072">
        <v>1</v>
      </c>
      <c r="H2072">
        <v>1</v>
      </c>
      <c r="K2072" t="s">
        <v>14867</v>
      </c>
    </row>
    <row r="2073" spans="1:11" hidden="1" x14ac:dyDescent="0.15">
      <c r="A2073" t="s">
        <v>13802</v>
      </c>
      <c r="B2073">
        <v>1</v>
      </c>
      <c r="C2073">
        <v>1557.7886168261</v>
      </c>
      <c r="D2073">
        <v>1558.6858400000001</v>
      </c>
      <c r="E2073">
        <v>1</v>
      </c>
      <c r="F2073" t="s">
        <v>28</v>
      </c>
      <c r="G2073">
        <v>1</v>
      </c>
      <c r="H2073">
        <v>1</v>
      </c>
      <c r="K2073" t="s">
        <v>14867</v>
      </c>
    </row>
    <row r="2074" spans="1:11" hidden="1" x14ac:dyDescent="0.15">
      <c r="A2074" t="s">
        <v>13803</v>
      </c>
      <c r="B2074">
        <v>1</v>
      </c>
      <c r="C2074">
        <v>1791.7713440529999</v>
      </c>
      <c r="D2074">
        <v>1792.8208</v>
      </c>
      <c r="E2074">
        <v>1</v>
      </c>
      <c r="F2074" t="s">
        <v>12</v>
      </c>
      <c r="G2074">
        <v>1</v>
      </c>
      <c r="H2074">
        <v>1</v>
      </c>
      <c r="K2074" t="s">
        <v>14867</v>
      </c>
    </row>
    <row r="2075" spans="1:11" hidden="1" x14ac:dyDescent="0.15">
      <c r="A2075" t="s">
        <v>13804</v>
      </c>
      <c r="B2075">
        <v>1</v>
      </c>
      <c r="C2075">
        <v>1175.6550238781001</v>
      </c>
      <c r="D2075">
        <v>1176.36196</v>
      </c>
      <c r="E2075">
        <v>2</v>
      </c>
      <c r="F2075" t="s">
        <v>11303</v>
      </c>
      <c r="G2075">
        <v>1</v>
      </c>
      <c r="H2075">
        <v>1</v>
      </c>
      <c r="K2075" t="s">
        <v>14867</v>
      </c>
    </row>
    <row r="2076" spans="1:11" hidden="1" x14ac:dyDescent="0.15">
      <c r="A2076" t="s">
        <v>13805</v>
      </c>
      <c r="B2076">
        <v>1</v>
      </c>
      <c r="C2076">
        <v>1689.9301361058999</v>
      </c>
      <c r="D2076">
        <v>1690.9344799999999</v>
      </c>
      <c r="E2076">
        <v>1</v>
      </c>
      <c r="F2076" t="s">
        <v>28</v>
      </c>
      <c r="G2076">
        <v>1</v>
      </c>
      <c r="H2076">
        <v>1</v>
      </c>
      <c r="K2076" t="s">
        <v>14867</v>
      </c>
    </row>
    <row r="2077" spans="1:11" hidden="1" x14ac:dyDescent="0.15">
      <c r="A2077" t="s">
        <v>13807</v>
      </c>
      <c r="B2077">
        <v>1</v>
      </c>
      <c r="C2077">
        <v>1379.6932598778999</v>
      </c>
      <c r="D2077">
        <v>1380.4994799999999</v>
      </c>
      <c r="E2077">
        <v>1</v>
      </c>
      <c r="F2077" t="s">
        <v>294</v>
      </c>
      <c r="G2077">
        <v>1</v>
      </c>
      <c r="H2077">
        <v>1</v>
      </c>
      <c r="K2077" t="s">
        <v>14867</v>
      </c>
    </row>
    <row r="2078" spans="1:11" hidden="1" x14ac:dyDescent="0.15">
      <c r="A2078" t="s">
        <v>13810</v>
      </c>
      <c r="B2078">
        <v>1</v>
      </c>
      <c r="C2078">
        <v>1834.9424917061999</v>
      </c>
      <c r="D2078">
        <v>1836.0081</v>
      </c>
      <c r="E2078">
        <v>2</v>
      </c>
      <c r="F2078" t="s">
        <v>9233</v>
      </c>
      <c r="G2078">
        <v>1</v>
      </c>
      <c r="H2078">
        <v>1</v>
      </c>
      <c r="K2078" t="s">
        <v>14867</v>
      </c>
    </row>
    <row r="2079" spans="1:11" hidden="1" x14ac:dyDescent="0.15">
      <c r="A2079" t="s">
        <v>13812</v>
      </c>
      <c r="B2079">
        <v>1</v>
      </c>
      <c r="C2079">
        <v>1746.8940849506</v>
      </c>
      <c r="D2079">
        <v>1747.9442799999999</v>
      </c>
      <c r="E2079">
        <v>1</v>
      </c>
      <c r="F2079" t="s">
        <v>42</v>
      </c>
      <c r="G2079">
        <v>1</v>
      </c>
      <c r="H2079">
        <v>1</v>
      </c>
      <c r="K2079" t="s">
        <v>14867</v>
      </c>
    </row>
    <row r="2080" spans="1:11" hidden="1" x14ac:dyDescent="0.15">
      <c r="A2080" t="s">
        <v>13814</v>
      </c>
      <c r="B2080">
        <v>1</v>
      </c>
      <c r="C2080">
        <v>1618.7766551563</v>
      </c>
      <c r="D2080">
        <v>1619.7654</v>
      </c>
      <c r="E2080">
        <v>1</v>
      </c>
      <c r="F2080" t="s">
        <v>1274</v>
      </c>
      <c r="G2080">
        <v>1</v>
      </c>
      <c r="H2080">
        <v>1</v>
      </c>
      <c r="K2080" t="s">
        <v>14867</v>
      </c>
    </row>
    <row r="2081" spans="1:11" hidden="1" x14ac:dyDescent="0.15">
      <c r="A2081" t="s">
        <v>13817</v>
      </c>
      <c r="B2081">
        <v>1</v>
      </c>
      <c r="C2081">
        <v>1913.927175993</v>
      </c>
      <c r="D2081">
        <v>1915.06648</v>
      </c>
      <c r="E2081">
        <v>1</v>
      </c>
      <c r="F2081" t="s">
        <v>8707</v>
      </c>
      <c r="G2081">
        <v>1</v>
      </c>
      <c r="H2081">
        <v>1</v>
      </c>
      <c r="K2081" t="s">
        <v>14867</v>
      </c>
    </row>
    <row r="2082" spans="1:11" hidden="1" x14ac:dyDescent="0.15">
      <c r="A2082" t="s">
        <v>13819</v>
      </c>
      <c r="B2082">
        <v>1</v>
      </c>
      <c r="C2082">
        <v>1672.8242271023</v>
      </c>
      <c r="D2082">
        <v>1673.85742</v>
      </c>
      <c r="E2082">
        <v>1</v>
      </c>
      <c r="F2082" t="s">
        <v>350</v>
      </c>
      <c r="G2082">
        <v>1</v>
      </c>
      <c r="H2082">
        <v>1</v>
      </c>
      <c r="K2082" t="s">
        <v>14867</v>
      </c>
    </row>
    <row r="2083" spans="1:11" hidden="1" x14ac:dyDescent="0.15">
      <c r="A2083" t="s">
        <v>13820</v>
      </c>
      <c r="B2083">
        <v>1</v>
      </c>
      <c r="C2083">
        <v>1400.8279028658001</v>
      </c>
      <c r="D2083">
        <v>1401.6891800000001</v>
      </c>
      <c r="E2083">
        <v>1</v>
      </c>
      <c r="F2083" t="s">
        <v>144</v>
      </c>
      <c r="G2083">
        <v>1</v>
      </c>
      <c r="H2083">
        <v>1</v>
      </c>
      <c r="K2083" t="s">
        <v>14867</v>
      </c>
    </row>
    <row r="2084" spans="1:11" hidden="1" x14ac:dyDescent="0.15">
      <c r="A2084" t="s">
        <v>13822</v>
      </c>
      <c r="B2084">
        <v>1</v>
      </c>
      <c r="C2084">
        <v>1969.8879495711001</v>
      </c>
      <c r="D2084">
        <v>1971.1196600000001</v>
      </c>
      <c r="E2084">
        <v>1</v>
      </c>
      <c r="F2084" t="s">
        <v>2704</v>
      </c>
      <c r="G2084">
        <v>1</v>
      </c>
      <c r="H2084">
        <v>1</v>
      </c>
      <c r="K2084" t="s">
        <v>14867</v>
      </c>
    </row>
    <row r="2085" spans="1:11" hidden="1" x14ac:dyDescent="0.15">
      <c r="A2085" t="s">
        <v>13823</v>
      </c>
      <c r="B2085">
        <v>1</v>
      </c>
      <c r="C2085">
        <v>1962.0495996924999</v>
      </c>
      <c r="D2085">
        <v>1963.293795</v>
      </c>
      <c r="E2085">
        <v>1</v>
      </c>
      <c r="F2085" t="s">
        <v>28</v>
      </c>
      <c r="G2085">
        <v>1</v>
      </c>
      <c r="H2085">
        <v>1</v>
      </c>
      <c r="K2085" t="s">
        <v>14867</v>
      </c>
    </row>
    <row r="2086" spans="1:11" hidden="1" x14ac:dyDescent="0.15">
      <c r="A2086" t="s">
        <v>13826</v>
      </c>
      <c r="B2086">
        <v>1</v>
      </c>
      <c r="C2086">
        <v>2250.1817356995998</v>
      </c>
      <c r="D2086">
        <v>2251.59528</v>
      </c>
      <c r="E2086">
        <v>1</v>
      </c>
      <c r="F2086" t="s">
        <v>38</v>
      </c>
      <c r="G2086">
        <v>1</v>
      </c>
      <c r="H2086">
        <v>1</v>
      </c>
      <c r="K2086" t="s">
        <v>14867</v>
      </c>
    </row>
    <row r="2087" spans="1:11" hidden="1" x14ac:dyDescent="0.15">
      <c r="A2087" t="s">
        <v>13827</v>
      </c>
      <c r="B2087">
        <v>1</v>
      </c>
      <c r="C2087">
        <v>3157.7234443794</v>
      </c>
      <c r="D2087">
        <v>3159.5854399999998</v>
      </c>
      <c r="E2087">
        <v>4</v>
      </c>
      <c r="F2087" t="s">
        <v>9476</v>
      </c>
      <c r="G2087">
        <v>1</v>
      </c>
      <c r="H2087">
        <v>1</v>
      </c>
      <c r="K2087" t="s">
        <v>14867</v>
      </c>
    </row>
    <row r="2088" spans="1:11" hidden="1" x14ac:dyDescent="0.15">
      <c r="A2088" t="s">
        <v>13828</v>
      </c>
      <c r="B2088">
        <v>1</v>
      </c>
      <c r="C2088">
        <v>2149.0704861867998</v>
      </c>
      <c r="D2088">
        <v>2150.3520600000002</v>
      </c>
      <c r="E2088">
        <v>1</v>
      </c>
      <c r="F2088" t="s">
        <v>17</v>
      </c>
      <c r="G2088">
        <v>1</v>
      </c>
      <c r="H2088">
        <v>1</v>
      </c>
      <c r="K2088" t="s">
        <v>14867</v>
      </c>
    </row>
    <row r="2089" spans="1:11" hidden="1" x14ac:dyDescent="0.15">
      <c r="A2089" t="s">
        <v>13829</v>
      </c>
      <c r="B2089">
        <v>1</v>
      </c>
      <c r="C2089">
        <v>1344.7070720795</v>
      </c>
      <c r="D2089">
        <v>1345.53478</v>
      </c>
      <c r="E2089">
        <v>1</v>
      </c>
      <c r="F2089" t="s">
        <v>294</v>
      </c>
      <c r="G2089">
        <v>1</v>
      </c>
      <c r="H2089">
        <v>1</v>
      </c>
      <c r="K2089" t="s">
        <v>14867</v>
      </c>
    </row>
    <row r="2090" spans="1:11" hidden="1" x14ac:dyDescent="0.15">
      <c r="A2090" t="s">
        <v>13830</v>
      </c>
      <c r="B2090">
        <v>1</v>
      </c>
      <c r="C2090">
        <v>3288.5357203414001</v>
      </c>
      <c r="D2090">
        <v>3290.5234949999999</v>
      </c>
      <c r="E2090">
        <v>1</v>
      </c>
      <c r="F2090" t="s">
        <v>28</v>
      </c>
      <c r="G2090">
        <v>1</v>
      </c>
      <c r="H2090">
        <v>1</v>
      </c>
      <c r="K2090" t="s">
        <v>14867</v>
      </c>
    </row>
    <row r="2091" spans="1:11" hidden="1" x14ac:dyDescent="0.15">
      <c r="A2091" t="s">
        <v>13831</v>
      </c>
      <c r="B2091">
        <v>1</v>
      </c>
      <c r="C2091">
        <v>1385.7078473096001</v>
      </c>
      <c r="D2091">
        <v>1386.5453600000001</v>
      </c>
      <c r="E2091">
        <v>1</v>
      </c>
      <c r="F2091" t="s">
        <v>1300</v>
      </c>
      <c r="G2091">
        <v>1</v>
      </c>
      <c r="H2091">
        <v>1</v>
      </c>
      <c r="K2091" t="s">
        <v>14867</v>
      </c>
    </row>
    <row r="2092" spans="1:11" hidden="1" x14ac:dyDescent="0.15">
      <c r="A2092" t="s">
        <v>13832</v>
      </c>
      <c r="B2092">
        <v>1</v>
      </c>
      <c r="C2092">
        <v>1417.7452954483999</v>
      </c>
      <c r="D2092">
        <v>1418.59052</v>
      </c>
      <c r="E2092">
        <v>1</v>
      </c>
      <c r="F2092" t="s">
        <v>241</v>
      </c>
      <c r="G2092">
        <v>1</v>
      </c>
      <c r="H2092">
        <v>1</v>
      </c>
      <c r="K2092" t="s">
        <v>14867</v>
      </c>
    </row>
    <row r="2093" spans="1:11" hidden="1" x14ac:dyDescent="0.15">
      <c r="A2093" t="s">
        <v>13834</v>
      </c>
      <c r="B2093">
        <v>1</v>
      </c>
      <c r="C2093">
        <v>3055.4418154724999</v>
      </c>
      <c r="D2093">
        <v>3057.3523</v>
      </c>
      <c r="E2093">
        <v>3</v>
      </c>
      <c r="F2093" t="s">
        <v>10135</v>
      </c>
      <c r="G2093">
        <v>1</v>
      </c>
      <c r="H2093">
        <v>1</v>
      </c>
      <c r="K2093" t="s">
        <v>14867</v>
      </c>
    </row>
    <row r="2094" spans="1:11" hidden="1" x14ac:dyDescent="0.15">
      <c r="A2094" t="s">
        <v>13835</v>
      </c>
      <c r="B2094">
        <v>1</v>
      </c>
      <c r="C2094">
        <v>2901.4032324525001</v>
      </c>
      <c r="D2094">
        <v>2903.1132400000001</v>
      </c>
      <c r="E2094">
        <v>1</v>
      </c>
      <c r="F2094" t="s">
        <v>26</v>
      </c>
      <c r="G2094">
        <v>1</v>
      </c>
      <c r="H2094">
        <v>1</v>
      </c>
      <c r="K2094" t="s">
        <v>14867</v>
      </c>
    </row>
    <row r="2095" spans="1:11" hidden="1" x14ac:dyDescent="0.15">
      <c r="A2095" t="s">
        <v>13836</v>
      </c>
      <c r="B2095">
        <v>1</v>
      </c>
      <c r="C2095">
        <v>2122.0867726819001</v>
      </c>
      <c r="D2095">
        <v>2123.4229999999998</v>
      </c>
      <c r="E2095">
        <v>1</v>
      </c>
      <c r="F2095" t="s">
        <v>38</v>
      </c>
      <c r="G2095">
        <v>1</v>
      </c>
      <c r="H2095">
        <v>1</v>
      </c>
      <c r="K2095" t="s">
        <v>14867</v>
      </c>
    </row>
    <row r="2096" spans="1:11" hidden="1" x14ac:dyDescent="0.15">
      <c r="A2096" t="s">
        <v>13837</v>
      </c>
      <c r="B2096">
        <v>1</v>
      </c>
      <c r="C2096">
        <v>1225.7645743275</v>
      </c>
      <c r="D2096">
        <v>1226.50522</v>
      </c>
      <c r="E2096">
        <v>3</v>
      </c>
      <c r="F2096" t="s">
        <v>9173</v>
      </c>
      <c r="G2096">
        <v>1</v>
      </c>
      <c r="H2096">
        <v>1</v>
      </c>
      <c r="K2096" t="s">
        <v>14867</v>
      </c>
    </row>
    <row r="2097" spans="1:11" hidden="1" x14ac:dyDescent="0.15">
      <c r="A2097" t="s">
        <v>13838</v>
      </c>
      <c r="B2097">
        <v>1</v>
      </c>
      <c r="C2097">
        <v>2579.2788839396999</v>
      </c>
      <c r="D2097">
        <v>2580.8568949999999</v>
      </c>
      <c r="E2097">
        <v>1</v>
      </c>
      <c r="F2097" t="s">
        <v>28</v>
      </c>
      <c r="G2097">
        <v>1</v>
      </c>
      <c r="H2097">
        <v>1</v>
      </c>
      <c r="K2097" t="s">
        <v>14867</v>
      </c>
    </row>
    <row r="2098" spans="1:11" hidden="1" x14ac:dyDescent="0.15">
      <c r="A2098" t="s">
        <v>13840</v>
      </c>
      <c r="B2098">
        <v>1</v>
      </c>
      <c r="C2098">
        <v>2118.1546693645</v>
      </c>
      <c r="D2098">
        <v>2119.4953399999999</v>
      </c>
      <c r="E2098">
        <v>2</v>
      </c>
      <c r="F2098" t="s">
        <v>11586</v>
      </c>
      <c r="G2098">
        <v>1</v>
      </c>
      <c r="H2098">
        <v>1</v>
      </c>
      <c r="K2098" t="s">
        <v>14867</v>
      </c>
    </row>
    <row r="2099" spans="1:11" hidden="1" x14ac:dyDescent="0.15">
      <c r="A2099" t="s">
        <v>13842</v>
      </c>
      <c r="B2099">
        <v>1</v>
      </c>
      <c r="C2099">
        <v>1549.7201433304001</v>
      </c>
      <c r="D2099">
        <v>1550.6684600000001</v>
      </c>
      <c r="E2099">
        <v>1</v>
      </c>
      <c r="F2099" t="s">
        <v>5415</v>
      </c>
      <c r="G2099">
        <v>1</v>
      </c>
      <c r="H2099">
        <v>1</v>
      </c>
      <c r="K2099" t="s">
        <v>14867</v>
      </c>
    </row>
    <row r="2100" spans="1:11" hidden="1" x14ac:dyDescent="0.15">
      <c r="A2100" t="s">
        <v>13843</v>
      </c>
      <c r="B2100">
        <v>1</v>
      </c>
      <c r="C2100">
        <v>3572.8660389226002</v>
      </c>
      <c r="D2100">
        <v>3575.0249600000002</v>
      </c>
      <c r="E2100">
        <v>2</v>
      </c>
      <c r="F2100" t="s">
        <v>9233</v>
      </c>
      <c r="G2100">
        <v>1</v>
      </c>
      <c r="H2100">
        <v>1</v>
      </c>
      <c r="K2100" t="s">
        <v>14867</v>
      </c>
    </row>
    <row r="2101" spans="1:11" hidden="1" x14ac:dyDescent="0.15">
      <c r="A2101" t="s">
        <v>13845</v>
      </c>
      <c r="B2101">
        <v>1</v>
      </c>
      <c r="C2101">
        <v>3439.7439050500002</v>
      </c>
      <c r="D2101">
        <v>3441.8312799999999</v>
      </c>
      <c r="E2101">
        <v>1</v>
      </c>
      <c r="F2101" t="s">
        <v>28</v>
      </c>
      <c r="G2101">
        <v>1</v>
      </c>
      <c r="H2101">
        <v>1</v>
      </c>
      <c r="K2101" t="s">
        <v>14867</v>
      </c>
    </row>
    <row r="2102" spans="1:11" hidden="1" x14ac:dyDescent="0.15">
      <c r="A2102" t="s">
        <v>13846</v>
      </c>
      <c r="B2102">
        <v>1</v>
      </c>
      <c r="C2102">
        <v>1180.5737538646999</v>
      </c>
      <c r="D2102">
        <v>1181.2607399999999</v>
      </c>
      <c r="E2102">
        <v>1</v>
      </c>
      <c r="F2102" t="s">
        <v>292</v>
      </c>
      <c r="G2102">
        <v>1</v>
      </c>
      <c r="I2102">
        <v>1</v>
      </c>
      <c r="K2102" t="s">
        <v>14867</v>
      </c>
    </row>
    <row r="2103" spans="1:11" hidden="1" x14ac:dyDescent="0.15">
      <c r="A2103" t="s">
        <v>13847</v>
      </c>
      <c r="B2103">
        <v>1</v>
      </c>
      <c r="C2103">
        <v>1734.7934764786</v>
      </c>
      <c r="D2103">
        <v>1735.7745399999999</v>
      </c>
      <c r="E2103">
        <v>1</v>
      </c>
      <c r="F2103" t="s">
        <v>3888</v>
      </c>
      <c r="G2103">
        <v>1</v>
      </c>
      <c r="I2103">
        <v>1</v>
      </c>
      <c r="K2103" t="s">
        <v>14867</v>
      </c>
    </row>
    <row r="2104" spans="1:11" hidden="1" x14ac:dyDescent="0.15">
      <c r="A2104" t="s">
        <v>13848</v>
      </c>
      <c r="B2104">
        <v>1</v>
      </c>
      <c r="C2104">
        <v>1362.6752588233001</v>
      </c>
      <c r="D2104">
        <v>1363.4391000000001</v>
      </c>
      <c r="E2104">
        <v>1</v>
      </c>
      <c r="F2104" t="s">
        <v>5449</v>
      </c>
      <c r="G2104">
        <v>1</v>
      </c>
      <c r="I2104">
        <v>1</v>
      </c>
      <c r="K2104" t="s">
        <v>14867</v>
      </c>
    </row>
    <row r="2105" spans="1:11" hidden="1" x14ac:dyDescent="0.15">
      <c r="A2105" t="s">
        <v>13849</v>
      </c>
      <c r="B2105">
        <v>1</v>
      </c>
      <c r="C2105">
        <v>1091.4955631232001</v>
      </c>
      <c r="D2105">
        <v>1092.07836</v>
      </c>
      <c r="E2105">
        <v>1</v>
      </c>
      <c r="F2105" t="s">
        <v>17</v>
      </c>
      <c r="G2105">
        <v>1</v>
      </c>
      <c r="I2105">
        <v>1</v>
      </c>
      <c r="K2105" t="s">
        <v>14867</v>
      </c>
    </row>
    <row r="2106" spans="1:11" hidden="1" x14ac:dyDescent="0.15">
      <c r="A2106" t="s">
        <v>13850</v>
      </c>
      <c r="B2106">
        <v>1</v>
      </c>
      <c r="C2106">
        <v>2078.9073966169999</v>
      </c>
      <c r="D2106">
        <v>2080.0091400000001</v>
      </c>
      <c r="E2106">
        <v>1</v>
      </c>
      <c r="F2106" t="s">
        <v>17</v>
      </c>
      <c r="G2106">
        <v>1</v>
      </c>
      <c r="I2106">
        <v>1</v>
      </c>
      <c r="K2106" t="s">
        <v>14867</v>
      </c>
    </row>
    <row r="2107" spans="1:11" hidden="1" x14ac:dyDescent="0.15">
      <c r="A2107" t="s">
        <v>13851</v>
      </c>
      <c r="B2107">
        <v>1</v>
      </c>
      <c r="C2107">
        <v>1587.6761062638</v>
      </c>
      <c r="D2107">
        <v>1588.54618</v>
      </c>
      <c r="E2107">
        <v>2</v>
      </c>
      <c r="F2107" t="s">
        <v>8778</v>
      </c>
      <c r="G2107">
        <v>1</v>
      </c>
      <c r="I2107">
        <v>1</v>
      </c>
      <c r="K2107" t="s">
        <v>14867</v>
      </c>
    </row>
    <row r="2108" spans="1:11" hidden="1" x14ac:dyDescent="0.15">
      <c r="A2108" t="s">
        <v>13853</v>
      </c>
      <c r="B2108">
        <v>1</v>
      </c>
      <c r="C2108">
        <v>1224.6145090983</v>
      </c>
      <c r="D2108">
        <v>1225.3513399999999</v>
      </c>
      <c r="E2108">
        <v>1</v>
      </c>
      <c r="F2108" t="s">
        <v>1676</v>
      </c>
      <c r="G2108">
        <v>1</v>
      </c>
      <c r="I2108">
        <v>1</v>
      </c>
      <c r="K2108" t="s">
        <v>14867</v>
      </c>
    </row>
    <row r="2109" spans="1:11" hidden="1" x14ac:dyDescent="0.15">
      <c r="A2109" t="s">
        <v>13855</v>
      </c>
      <c r="B2109">
        <v>1</v>
      </c>
      <c r="C2109">
        <v>2476.0136526024999</v>
      </c>
      <c r="D2109">
        <v>2477.3920400000002</v>
      </c>
      <c r="E2109">
        <v>1</v>
      </c>
      <c r="F2109" t="s">
        <v>2838</v>
      </c>
      <c r="G2109">
        <v>1</v>
      </c>
      <c r="I2109">
        <v>1</v>
      </c>
      <c r="K2109" t="s">
        <v>14867</v>
      </c>
    </row>
    <row r="2110" spans="1:11" hidden="1" x14ac:dyDescent="0.15">
      <c r="A2110" t="s">
        <v>13856</v>
      </c>
      <c r="B2110">
        <v>1</v>
      </c>
      <c r="C2110">
        <v>964.48387622489997</v>
      </c>
      <c r="D2110">
        <v>965.02485999999999</v>
      </c>
      <c r="E2110">
        <v>2</v>
      </c>
      <c r="F2110" t="s">
        <v>9549</v>
      </c>
      <c r="G2110">
        <v>1</v>
      </c>
      <c r="I2110">
        <v>1</v>
      </c>
      <c r="K2110" t="s">
        <v>14867</v>
      </c>
    </row>
    <row r="2111" spans="1:11" hidden="1" x14ac:dyDescent="0.15">
      <c r="A2111" t="s">
        <v>13858</v>
      </c>
      <c r="B2111">
        <v>1</v>
      </c>
      <c r="C2111">
        <v>989.50293991199999</v>
      </c>
      <c r="D2111">
        <v>990.06593999999996</v>
      </c>
      <c r="E2111">
        <v>2</v>
      </c>
      <c r="F2111" t="s">
        <v>9650</v>
      </c>
      <c r="G2111">
        <v>1</v>
      </c>
      <c r="I2111">
        <v>1</v>
      </c>
      <c r="K2111" t="s">
        <v>14867</v>
      </c>
    </row>
    <row r="2112" spans="1:11" hidden="1" x14ac:dyDescent="0.15">
      <c r="A2112" t="s">
        <v>13859</v>
      </c>
      <c r="B2112">
        <v>1</v>
      </c>
      <c r="C2112">
        <v>941.52942943400001</v>
      </c>
      <c r="D2112">
        <v>942.07104000000004</v>
      </c>
      <c r="E2112">
        <v>1</v>
      </c>
      <c r="F2112" t="s">
        <v>3940</v>
      </c>
      <c r="G2112">
        <v>1</v>
      </c>
      <c r="I2112">
        <v>1</v>
      </c>
      <c r="K2112" t="s">
        <v>14867</v>
      </c>
    </row>
    <row r="2113" spans="1:11" hidden="1" x14ac:dyDescent="0.15">
      <c r="A2113" t="s">
        <v>13861</v>
      </c>
      <c r="B2113">
        <v>1</v>
      </c>
      <c r="C2113">
        <v>1164.5775018386</v>
      </c>
      <c r="D2113">
        <v>1165.2532000000001</v>
      </c>
      <c r="E2113">
        <v>3</v>
      </c>
      <c r="F2113" t="s">
        <v>10135</v>
      </c>
      <c r="G2113">
        <v>1</v>
      </c>
      <c r="I2113">
        <v>1</v>
      </c>
      <c r="K2113" t="s">
        <v>14867</v>
      </c>
    </row>
    <row r="2114" spans="1:11" hidden="1" x14ac:dyDescent="0.15">
      <c r="A2114" t="s">
        <v>13872</v>
      </c>
      <c r="B2114">
        <v>1</v>
      </c>
      <c r="C2114">
        <v>1289.5735386726999</v>
      </c>
      <c r="D2114">
        <v>1290.2908199999999</v>
      </c>
      <c r="E2114">
        <v>1</v>
      </c>
      <c r="F2114" t="s">
        <v>567</v>
      </c>
      <c r="G2114">
        <v>1</v>
      </c>
      <c r="I2114">
        <v>1</v>
      </c>
      <c r="K2114" t="s">
        <v>14867</v>
      </c>
    </row>
    <row r="2115" spans="1:11" hidden="1" x14ac:dyDescent="0.15">
      <c r="A2115" t="s">
        <v>13873</v>
      </c>
      <c r="B2115">
        <v>1</v>
      </c>
      <c r="C2115">
        <v>1001.5478734652</v>
      </c>
      <c r="D2115">
        <v>1002.08984</v>
      </c>
      <c r="E2115">
        <v>2</v>
      </c>
      <c r="F2115" t="s">
        <v>13874</v>
      </c>
      <c r="G2115">
        <v>1</v>
      </c>
      <c r="I2115">
        <v>1</v>
      </c>
      <c r="K2115" t="s">
        <v>14867</v>
      </c>
    </row>
    <row r="2116" spans="1:11" hidden="1" x14ac:dyDescent="0.15">
      <c r="A2116" t="s">
        <v>13880</v>
      </c>
      <c r="B2116">
        <v>1</v>
      </c>
      <c r="C2116">
        <v>1147.5720821097</v>
      </c>
      <c r="D2116">
        <v>1148.2211400000001</v>
      </c>
      <c r="E2116">
        <v>2</v>
      </c>
      <c r="F2116" t="s">
        <v>10851</v>
      </c>
      <c r="G2116">
        <v>1</v>
      </c>
      <c r="I2116">
        <v>1</v>
      </c>
      <c r="K2116" t="s">
        <v>14867</v>
      </c>
    </row>
    <row r="2117" spans="1:11" hidden="1" x14ac:dyDescent="0.15">
      <c r="A2117" t="s">
        <v>13885</v>
      </c>
      <c r="B2117">
        <v>1</v>
      </c>
      <c r="C2117">
        <v>730.43373813480002</v>
      </c>
      <c r="D2117">
        <v>730.85321999999996</v>
      </c>
      <c r="E2117">
        <v>1</v>
      </c>
      <c r="F2117" t="s">
        <v>8693</v>
      </c>
      <c r="G2117">
        <v>1</v>
      </c>
      <c r="I2117">
        <v>1</v>
      </c>
      <c r="K2117" t="s">
        <v>14867</v>
      </c>
    </row>
    <row r="2118" spans="1:11" hidden="1" x14ac:dyDescent="0.15">
      <c r="A2118" t="s">
        <v>13887</v>
      </c>
      <c r="B2118">
        <v>1</v>
      </c>
      <c r="C2118">
        <v>770.39226725059996</v>
      </c>
      <c r="D2118">
        <v>770.83096</v>
      </c>
      <c r="E2118">
        <v>1</v>
      </c>
      <c r="F2118" t="s">
        <v>3892</v>
      </c>
      <c r="G2118">
        <v>1</v>
      </c>
      <c r="I2118">
        <v>1</v>
      </c>
      <c r="K2118" t="s">
        <v>14867</v>
      </c>
    </row>
    <row r="2119" spans="1:11" hidden="1" x14ac:dyDescent="0.15">
      <c r="A2119" t="s">
        <v>13889</v>
      </c>
      <c r="B2119">
        <v>1</v>
      </c>
      <c r="C2119">
        <v>1102.5618517744001</v>
      </c>
      <c r="D2119">
        <v>1103.18382</v>
      </c>
      <c r="E2119">
        <v>1</v>
      </c>
      <c r="F2119" t="s">
        <v>3882</v>
      </c>
      <c r="G2119">
        <v>1</v>
      </c>
      <c r="I2119">
        <v>1</v>
      </c>
      <c r="K2119" t="s">
        <v>14867</v>
      </c>
    </row>
    <row r="2120" spans="1:11" hidden="1" x14ac:dyDescent="0.15">
      <c r="A2120" t="s">
        <v>13891</v>
      </c>
      <c r="B2120">
        <v>1</v>
      </c>
      <c r="C2120">
        <v>1130.5567663965001</v>
      </c>
      <c r="D2120">
        <v>1131.1939199999999</v>
      </c>
      <c r="E2120">
        <v>1</v>
      </c>
      <c r="F2120" t="s">
        <v>567</v>
      </c>
      <c r="G2120">
        <v>1</v>
      </c>
      <c r="I2120">
        <v>1</v>
      </c>
      <c r="K2120" t="s">
        <v>14867</v>
      </c>
    </row>
    <row r="2121" spans="1:11" hidden="1" x14ac:dyDescent="0.15">
      <c r="A2121" t="s">
        <v>13892</v>
      </c>
      <c r="B2121">
        <v>1</v>
      </c>
      <c r="C2121">
        <v>1398.5721588421</v>
      </c>
      <c r="D2121">
        <v>1399.4353550000001</v>
      </c>
      <c r="E2121">
        <v>4</v>
      </c>
      <c r="F2121" t="s">
        <v>12051</v>
      </c>
      <c r="G2121">
        <v>1</v>
      </c>
      <c r="I2121">
        <v>1</v>
      </c>
      <c r="K2121" t="s">
        <v>14867</v>
      </c>
    </row>
    <row r="2122" spans="1:11" hidden="1" x14ac:dyDescent="0.15">
      <c r="A2122" t="s">
        <v>13893</v>
      </c>
      <c r="B2122">
        <v>1</v>
      </c>
      <c r="C2122">
        <v>900.45526143790005</v>
      </c>
      <c r="D2122">
        <v>900.97275999999999</v>
      </c>
      <c r="E2122">
        <v>1</v>
      </c>
      <c r="F2122" t="s">
        <v>1785</v>
      </c>
      <c r="G2122">
        <v>1</v>
      </c>
      <c r="I2122">
        <v>1</v>
      </c>
      <c r="K2122" t="s">
        <v>14867</v>
      </c>
    </row>
    <row r="2123" spans="1:11" hidden="1" x14ac:dyDescent="0.15">
      <c r="A2123" t="s">
        <v>13894</v>
      </c>
      <c r="B2123">
        <v>1</v>
      </c>
      <c r="C2123">
        <v>900.45526143790005</v>
      </c>
      <c r="D2123">
        <v>900.97275999999999</v>
      </c>
      <c r="E2123">
        <v>1</v>
      </c>
      <c r="F2123" t="s">
        <v>1785</v>
      </c>
      <c r="G2123">
        <v>1</v>
      </c>
      <c r="I2123">
        <v>1</v>
      </c>
      <c r="K2123" t="s">
        <v>14867</v>
      </c>
    </row>
    <row r="2124" spans="1:11" hidden="1" x14ac:dyDescent="0.15">
      <c r="A2124" t="s">
        <v>13895</v>
      </c>
      <c r="B2124">
        <v>1</v>
      </c>
      <c r="C2124">
        <v>1190.6043852911</v>
      </c>
      <c r="D2124">
        <v>1191.29377999999</v>
      </c>
      <c r="E2124">
        <v>9</v>
      </c>
      <c r="F2124" t="s">
        <v>10108</v>
      </c>
      <c r="G2124">
        <v>1</v>
      </c>
      <c r="I2124">
        <v>1</v>
      </c>
      <c r="K2124" t="s">
        <v>14867</v>
      </c>
    </row>
    <row r="2125" spans="1:11" hidden="1" x14ac:dyDescent="0.15">
      <c r="A2125" t="s">
        <v>13896</v>
      </c>
      <c r="B2125">
        <v>1</v>
      </c>
      <c r="C2125">
        <v>1278.5840437795</v>
      </c>
      <c r="D2125">
        <v>1279.31278</v>
      </c>
      <c r="E2125">
        <v>3</v>
      </c>
      <c r="F2125" t="s">
        <v>12018</v>
      </c>
      <c r="G2125">
        <v>1</v>
      </c>
      <c r="I2125">
        <v>1</v>
      </c>
      <c r="K2125" t="s">
        <v>14867</v>
      </c>
    </row>
    <row r="2126" spans="1:11" hidden="1" x14ac:dyDescent="0.15">
      <c r="A2126" t="s">
        <v>13898</v>
      </c>
      <c r="B2126">
        <v>1</v>
      </c>
      <c r="C2126">
        <v>1230.6568147921</v>
      </c>
      <c r="D2126">
        <v>1231.3561</v>
      </c>
      <c r="E2126">
        <v>1</v>
      </c>
      <c r="F2126" t="s">
        <v>2842</v>
      </c>
      <c r="G2126">
        <v>1</v>
      </c>
      <c r="I2126">
        <v>1</v>
      </c>
      <c r="K2126" t="s">
        <v>14867</v>
      </c>
    </row>
    <row r="2127" spans="1:11" hidden="1" x14ac:dyDescent="0.15">
      <c r="A2127" t="s">
        <v>13904</v>
      </c>
      <c r="B2127">
        <v>1</v>
      </c>
      <c r="C2127">
        <v>1396.6326509867999</v>
      </c>
      <c r="D2127">
        <v>1397.5657699999999</v>
      </c>
      <c r="E2127">
        <v>1</v>
      </c>
      <c r="F2127" t="s">
        <v>3842</v>
      </c>
      <c r="G2127">
        <v>1</v>
      </c>
      <c r="I2127">
        <v>1</v>
      </c>
      <c r="K2127" t="s">
        <v>14867</v>
      </c>
    </row>
    <row r="2128" spans="1:11" hidden="1" x14ac:dyDescent="0.15">
      <c r="A2128" t="s">
        <v>13906</v>
      </c>
      <c r="B2128">
        <v>1</v>
      </c>
      <c r="C2128">
        <v>1497.7357464459999</v>
      </c>
      <c r="D2128">
        <v>1498.6337000000001</v>
      </c>
      <c r="E2128">
        <v>1</v>
      </c>
      <c r="F2128" t="s">
        <v>1676</v>
      </c>
      <c r="G2128">
        <v>1</v>
      </c>
      <c r="I2128">
        <v>1</v>
      </c>
      <c r="K2128" t="s">
        <v>14867</v>
      </c>
    </row>
    <row r="2129" spans="1:11" hidden="1" x14ac:dyDescent="0.15">
      <c r="A2129" t="s">
        <v>13908</v>
      </c>
      <c r="B2129">
        <v>1</v>
      </c>
      <c r="C2129">
        <v>1299.6418930094001</v>
      </c>
      <c r="D2129">
        <v>1300.3750600000001</v>
      </c>
      <c r="E2129">
        <v>9</v>
      </c>
      <c r="F2129" t="s">
        <v>10108</v>
      </c>
      <c r="G2129">
        <v>1</v>
      </c>
      <c r="I2129">
        <v>1</v>
      </c>
      <c r="K2129" t="s">
        <v>14867</v>
      </c>
    </row>
    <row r="2130" spans="1:11" hidden="1" x14ac:dyDescent="0.15">
      <c r="A2130" t="s">
        <v>13909</v>
      </c>
      <c r="B2130">
        <v>1</v>
      </c>
      <c r="C2130">
        <v>1715.8842485457999</v>
      </c>
      <c r="D2130">
        <v>1716.88894</v>
      </c>
      <c r="E2130">
        <v>1</v>
      </c>
      <c r="F2130" t="s">
        <v>292</v>
      </c>
      <c r="G2130">
        <v>1</v>
      </c>
      <c r="I2130">
        <v>1</v>
      </c>
      <c r="K2130" t="s">
        <v>14867</v>
      </c>
    </row>
    <row r="2131" spans="1:11" hidden="1" x14ac:dyDescent="0.15">
      <c r="A2131" t="s">
        <v>13910</v>
      </c>
      <c r="B2131">
        <v>1</v>
      </c>
      <c r="C2131">
        <v>1243.6044448706</v>
      </c>
      <c r="D2131">
        <v>1244.3085000000001</v>
      </c>
      <c r="E2131">
        <v>1</v>
      </c>
      <c r="F2131" t="s">
        <v>907</v>
      </c>
      <c r="G2131">
        <v>1</v>
      </c>
      <c r="I2131">
        <v>1</v>
      </c>
      <c r="K2131" t="s">
        <v>14867</v>
      </c>
    </row>
    <row r="2132" spans="1:11" hidden="1" x14ac:dyDescent="0.15">
      <c r="A2132" t="s">
        <v>13911</v>
      </c>
      <c r="B2132">
        <v>1</v>
      </c>
      <c r="C2132">
        <v>993.49132936820001</v>
      </c>
      <c r="D2132">
        <v>994.12414000000001</v>
      </c>
      <c r="E2132">
        <v>1</v>
      </c>
      <c r="F2132" t="s">
        <v>1272</v>
      </c>
      <c r="G2132">
        <v>1</v>
      </c>
      <c r="I2132">
        <v>1</v>
      </c>
      <c r="K2132" t="s">
        <v>14867</v>
      </c>
    </row>
    <row r="2133" spans="1:11" hidden="1" x14ac:dyDescent="0.15">
      <c r="A2133" t="s">
        <v>13912</v>
      </c>
      <c r="B2133">
        <v>1</v>
      </c>
      <c r="C2133">
        <v>1434.7314362981999</v>
      </c>
      <c r="D2133">
        <v>1435.5366799999999</v>
      </c>
      <c r="E2133">
        <v>1</v>
      </c>
      <c r="F2133" t="s">
        <v>44</v>
      </c>
      <c r="G2133">
        <v>1</v>
      </c>
      <c r="I2133">
        <v>1</v>
      </c>
      <c r="K2133" t="s">
        <v>14867</v>
      </c>
    </row>
    <row r="2134" spans="1:11" hidden="1" x14ac:dyDescent="0.15">
      <c r="A2134" t="s">
        <v>13914</v>
      </c>
      <c r="B2134">
        <v>1</v>
      </c>
      <c r="C2134">
        <v>1431.6841517546</v>
      </c>
      <c r="D2134">
        <v>1432.4896799999999</v>
      </c>
      <c r="E2134">
        <v>2</v>
      </c>
      <c r="F2134" t="s">
        <v>11261</v>
      </c>
      <c r="G2134">
        <v>1</v>
      </c>
      <c r="I2134">
        <v>1</v>
      </c>
      <c r="K2134" t="s">
        <v>14867</v>
      </c>
    </row>
    <row r="2135" spans="1:11" hidden="1" x14ac:dyDescent="0.15">
      <c r="A2135" t="s">
        <v>13916</v>
      </c>
      <c r="B2135">
        <v>1</v>
      </c>
      <c r="C2135">
        <v>2347.9689938207998</v>
      </c>
      <c r="D2135">
        <v>2349.2992800000002</v>
      </c>
      <c r="E2135">
        <v>1</v>
      </c>
      <c r="F2135" t="s">
        <v>2838</v>
      </c>
      <c r="G2135">
        <v>1</v>
      </c>
      <c r="I2135">
        <v>1</v>
      </c>
      <c r="K2135" t="s">
        <v>14867</v>
      </c>
    </row>
    <row r="2136" spans="1:11" hidden="1" x14ac:dyDescent="0.15">
      <c r="A2136" t="s">
        <v>13917</v>
      </c>
      <c r="B2136">
        <v>1</v>
      </c>
      <c r="C2136">
        <v>2317.9584291345</v>
      </c>
      <c r="D2136">
        <v>2319.2732999999998</v>
      </c>
      <c r="E2136">
        <v>1</v>
      </c>
      <c r="F2136" t="s">
        <v>2838</v>
      </c>
      <c r="G2136">
        <v>1</v>
      </c>
      <c r="I2136">
        <v>1</v>
      </c>
      <c r="K2136" t="s">
        <v>14867</v>
      </c>
    </row>
    <row r="2137" spans="1:11" hidden="1" x14ac:dyDescent="0.15">
      <c r="A2137" t="s">
        <v>13920</v>
      </c>
      <c r="B2137">
        <v>1</v>
      </c>
      <c r="C2137">
        <v>1042.5407224017999</v>
      </c>
      <c r="D2137">
        <v>1043.13186</v>
      </c>
      <c r="E2137">
        <v>2</v>
      </c>
      <c r="F2137" t="s">
        <v>10851</v>
      </c>
      <c r="G2137">
        <v>1</v>
      </c>
      <c r="I2137">
        <v>1</v>
      </c>
      <c r="K2137" t="s">
        <v>14867</v>
      </c>
    </row>
    <row r="2138" spans="1:11" hidden="1" x14ac:dyDescent="0.15">
      <c r="A2138" t="s">
        <v>13921</v>
      </c>
      <c r="B2138">
        <v>1</v>
      </c>
      <c r="C2138">
        <v>2016.8768570166999</v>
      </c>
      <c r="D2138">
        <v>2018.1741099999999</v>
      </c>
      <c r="E2138">
        <v>1</v>
      </c>
      <c r="F2138" t="s">
        <v>17</v>
      </c>
      <c r="G2138">
        <v>1</v>
      </c>
      <c r="I2138">
        <v>1</v>
      </c>
      <c r="K2138" t="s">
        <v>14867</v>
      </c>
    </row>
    <row r="2139" spans="1:11" hidden="1" x14ac:dyDescent="0.15">
      <c r="A2139" t="s">
        <v>13922</v>
      </c>
      <c r="B2139">
        <v>1</v>
      </c>
      <c r="C2139">
        <v>1313.6575430736</v>
      </c>
      <c r="D2139">
        <v>1314.40164</v>
      </c>
      <c r="E2139">
        <v>1</v>
      </c>
      <c r="F2139" t="s">
        <v>3986</v>
      </c>
      <c r="G2139">
        <v>1</v>
      </c>
      <c r="I2139">
        <v>1</v>
      </c>
      <c r="K2139" t="s">
        <v>14867</v>
      </c>
    </row>
    <row r="2140" spans="1:11" hidden="1" x14ac:dyDescent="0.15">
      <c r="A2140" t="s">
        <v>13923</v>
      </c>
      <c r="B2140">
        <v>1</v>
      </c>
      <c r="C2140">
        <v>1538.7762783787</v>
      </c>
      <c r="D2140">
        <v>1539.747515</v>
      </c>
      <c r="E2140">
        <v>1</v>
      </c>
      <c r="F2140" t="s">
        <v>17</v>
      </c>
      <c r="G2140">
        <v>1</v>
      </c>
      <c r="I2140">
        <v>1</v>
      </c>
      <c r="K2140" t="s">
        <v>14867</v>
      </c>
    </row>
    <row r="2141" spans="1:11" hidden="1" x14ac:dyDescent="0.15">
      <c r="A2141" t="s">
        <v>13926</v>
      </c>
      <c r="B2141">
        <v>1</v>
      </c>
      <c r="C2141">
        <v>1757.8141800275</v>
      </c>
      <c r="D2141">
        <v>1758.896375</v>
      </c>
      <c r="E2141">
        <v>1</v>
      </c>
      <c r="F2141" t="s">
        <v>897</v>
      </c>
      <c r="G2141">
        <v>1</v>
      </c>
      <c r="I2141">
        <v>1</v>
      </c>
      <c r="K2141" t="s">
        <v>14867</v>
      </c>
    </row>
    <row r="2142" spans="1:11" hidden="1" x14ac:dyDescent="0.15">
      <c r="A2142" t="s">
        <v>13930</v>
      </c>
      <c r="B2142">
        <v>1</v>
      </c>
      <c r="C2142">
        <v>1642.8202513055001</v>
      </c>
      <c r="D2142">
        <v>1643.79186</v>
      </c>
      <c r="E2142">
        <v>1</v>
      </c>
      <c r="F2142" t="s">
        <v>1682</v>
      </c>
      <c r="G2142">
        <v>1</v>
      </c>
      <c r="I2142">
        <v>1</v>
      </c>
      <c r="K2142" t="s">
        <v>14867</v>
      </c>
    </row>
    <row r="2143" spans="1:11" hidden="1" x14ac:dyDescent="0.15">
      <c r="A2143" t="s">
        <v>13932</v>
      </c>
      <c r="B2143">
        <v>1</v>
      </c>
      <c r="C2143">
        <v>1506.7348074945</v>
      </c>
      <c r="D2143">
        <v>1507.661055</v>
      </c>
      <c r="E2143">
        <v>2</v>
      </c>
      <c r="F2143" t="s">
        <v>10851</v>
      </c>
      <c r="G2143">
        <v>1</v>
      </c>
      <c r="I2143">
        <v>1</v>
      </c>
      <c r="K2143" t="s">
        <v>14867</v>
      </c>
    </row>
    <row r="2144" spans="1:11" hidden="1" x14ac:dyDescent="0.15">
      <c r="A2144" t="s">
        <v>13933</v>
      </c>
      <c r="B2144">
        <v>1</v>
      </c>
      <c r="C2144">
        <v>1091.4917236766</v>
      </c>
      <c r="D2144">
        <v>1092.1765350000001</v>
      </c>
      <c r="E2144">
        <v>2</v>
      </c>
      <c r="F2144" t="s">
        <v>8901</v>
      </c>
      <c r="G2144">
        <v>1</v>
      </c>
      <c r="I2144">
        <v>1</v>
      </c>
      <c r="K2144" t="s">
        <v>14867</v>
      </c>
    </row>
    <row r="2145" spans="1:11" hidden="1" x14ac:dyDescent="0.15">
      <c r="A2145" t="s">
        <v>13934</v>
      </c>
      <c r="B2145">
        <v>1</v>
      </c>
      <c r="C2145">
        <v>1114.5618517744001</v>
      </c>
      <c r="D2145">
        <v>1115.19452</v>
      </c>
      <c r="E2145">
        <v>3</v>
      </c>
      <c r="F2145" t="s">
        <v>9846</v>
      </c>
      <c r="G2145">
        <v>1</v>
      </c>
      <c r="I2145">
        <v>1</v>
      </c>
      <c r="K2145" t="s">
        <v>14867</v>
      </c>
    </row>
    <row r="2146" spans="1:11" hidden="1" x14ac:dyDescent="0.15">
      <c r="A2146" t="s">
        <v>13935</v>
      </c>
      <c r="B2146">
        <v>1</v>
      </c>
      <c r="C2146">
        <v>2104.9695114706001</v>
      </c>
      <c r="D2146">
        <v>2106.224115</v>
      </c>
      <c r="E2146">
        <v>11</v>
      </c>
      <c r="F2146" t="s">
        <v>12699</v>
      </c>
      <c r="G2146">
        <v>1</v>
      </c>
      <c r="I2146">
        <v>1</v>
      </c>
      <c r="K2146" t="s">
        <v>14867</v>
      </c>
    </row>
    <row r="2147" spans="1:11" hidden="1" x14ac:dyDescent="0.15">
      <c r="A2147" t="s">
        <v>13937</v>
      </c>
      <c r="B2147">
        <v>1</v>
      </c>
      <c r="C2147">
        <v>1633.8311503427999</v>
      </c>
      <c r="D2147">
        <v>1634.7851000000001</v>
      </c>
      <c r="E2147">
        <v>1</v>
      </c>
      <c r="F2147" t="s">
        <v>350</v>
      </c>
      <c r="G2147">
        <v>1</v>
      </c>
      <c r="I2147">
        <v>1</v>
      </c>
      <c r="K2147" t="s">
        <v>14867</v>
      </c>
    </row>
    <row r="2148" spans="1:11" hidden="1" x14ac:dyDescent="0.15">
      <c r="A2148" t="s">
        <v>13938</v>
      </c>
      <c r="B2148">
        <v>1</v>
      </c>
      <c r="C2148">
        <v>1318.6728587867999</v>
      </c>
      <c r="D2148">
        <v>1319.4181599999999</v>
      </c>
      <c r="E2148">
        <v>1</v>
      </c>
      <c r="F2148" t="s">
        <v>8620</v>
      </c>
      <c r="G2148">
        <v>1</v>
      </c>
      <c r="I2148">
        <v>1</v>
      </c>
      <c r="K2148" t="s">
        <v>14867</v>
      </c>
    </row>
    <row r="2149" spans="1:11" hidden="1" x14ac:dyDescent="0.15">
      <c r="A2149" t="s">
        <v>13940</v>
      </c>
      <c r="B2149">
        <v>1</v>
      </c>
      <c r="C2149">
        <v>1118.5819185145001</v>
      </c>
      <c r="D2149">
        <v>1119.22298</v>
      </c>
      <c r="E2149">
        <v>2</v>
      </c>
      <c r="F2149" t="s">
        <v>10851</v>
      </c>
      <c r="G2149">
        <v>1</v>
      </c>
      <c r="I2149">
        <v>1</v>
      </c>
      <c r="K2149" t="s">
        <v>14867</v>
      </c>
    </row>
    <row r="2150" spans="1:11" hidden="1" x14ac:dyDescent="0.15">
      <c r="A2150" t="s">
        <v>13941</v>
      </c>
      <c r="B2150">
        <v>1</v>
      </c>
      <c r="C2150">
        <v>1956.9864817859</v>
      </c>
      <c r="D2150">
        <v>1958.0914399999999</v>
      </c>
      <c r="E2150">
        <v>1</v>
      </c>
      <c r="F2150" t="s">
        <v>480</v>
      </c>
      <c r="G2150">
        <v>1</v>
      </c>
      <c r="I2150">
        <v>1</v>
      </c>
      <c r="K2150" t="s">
        <v>14867</v>
      </c>
    </row>
    <row r="2151" spans="1:11" hidden="1" x14ac:dyDescent="0.15">
      <c r="A2151" t="s">
        <v>13943</v>
      </c>
      <c r="B2151">
        <v>1</v>
      </c>
      <c r="C2151">
        <v>1587.7892855281</v>
      </c>
      <c r="D2151">
        <v>1588.71666</v>
      </c>
      <c r="E2151">
        <v>1</v>
      </c>
      <c r="F2151" t="s">
        <v>292</v>
      </c>
      <c r="G2151">
        <v>1</v>
      </c>
      <c r="I2151">
        <v>1</v>
      </c>
      <c r="K2151" t="s">
        <v>14867</v>
      </c>
    </row>
    <row r="2152" spans="1:11" hidden="1" x14ac:dyDescent="0.15">
      <c r="A2152" t="s">
        <v>13944</v>
      </c>
      <c r="B2152">
        <v>1</v>
      </c>
      <c r="C2152">
        <v>1587.7892855281</v>
      </c>
      <c r="D2152">
        <v>1588.71666</v>
      </c>
      <c r="E2152">
        <v>1</v>
      </c>
      <c r="F2152" t="s">
        <v>292</v>
      </c>
      <c r="G2152">
        <v>1</v>
      </c>
      <c r="I2152">
        <v>1</v>
      </c>
      <c r="K2152" t="s">
        <v>14867</v>
      </c>
    </row>
    <row r="2153" spans="1:11" hidden="1" x14ac:dyDescent="0.15">
      <c r="A2153" t="s">
        <v>13945</v>
      </c>
      <c r="B2153">
        <v>1</v>
      </c>
      <c r="C2153">
        <v>1025.5141733002999</v>
      </c>
      <c r="D2153">
        <v>1026.1013399999999</v>
      </c>
      <c r="E2153">
        <v>2</v>
      </c>
      <c r="F2153" t="s">
        <v>9549</v>
      </c>
      <c r="G2153">
        <v>1</v>
      </c>
      <c r="I2153">
        <v>1</v>
      </c>
      <c r="K2153" t="s">
        <v>14867</v>
      </c>
    </row>
    <row r="2154" spans="1:11" hidden="1" x14ac:dyDescent="0.15">
      <c r="A2154" t="s">
        <v>13947</v>
      </c>
      <c r="B2154">
        <v>1</v>
      </c>
      <c r="C2154">
        <v>1138.5440294965999</v>
      </c>
      <c r="D2154">
        <v>1139.2521999999999</v>
      </c>
      <c r="E2154">
        <v>3</v>
      </c>
      <c r="F2154" t="s">
        <v>11468</v>
      </c>
      <c r="G2154">
        <v>1</v>
      </c>
      <c r="I2154">
        <v>1</v>
      </c>
      <c r="K2154" t="s">
        <v>14867</v>
      </c>
    </row>
    <row r="2155" spans="1:11" hidden="1" x14ac:dyDescent="0.15">
      <c r="A2155" t="s">
        <v>13948</v>
      </c>
      <c r="B2155">
        <v>1</v>
      </c>
      <c r="C2155">
        <v>2145.94971498</v>
      </c>
      <c r="D2155">
        <v>2147.2123799999999</v>
      </c>
      <c r="E2155">
        <v>3</v>
      </c>
      <c r="F2155" t="s">
        <v>13675</v>
      </c>
      <c r="G2155">
        <v>1</v>
      </c>
      <c r="I2155">
        <v>1</v>
      </c>
      <c r="K2155" t="s">
        <v>14867</v>
      </c>
    </row>
    <row r="2156" spans="1:11" hidden="1" x14ac:dyDescent="0.15">
      <c r="A2156" t="s">
        <v>13950</v>
      </c>
      <c r="B2156">
        <v>1</v>
      </c>
      <c r="C2156">
        <v>1041.5818589349999</v>
      </c>
      <c r="D2156">
        <v>1042.18686</v>
      </c>
      <c r="E2156">
        <v>9</v>
      </c>
      <c r="F2156" t="s">
        <v>10108</v>
      </c>
      <c r="G2156">
        <v>1</v>
      </c>
      <c r="I2156">
        <v>1</v>
      </c>
      <c r="K2156" t="s">
        <v>14867</v>
      </c>
    </row>
    <row r="2157" spans="1:11" hidden="1" x14ac:dyDescent="0.15">
      <c r="A2157" t="s">
        <v>13951</v>
      </c>
      <c r="B2157">
        <v>1</v>
      </c>
      <c r="C2157">
        <v>1004.5654805893</v>
      </c>
      <c r="D2157">
        <v>1005.16824</v>
      </c>
      <c r="E2157">
        <v>1</v>
      </c>
      <c r="F2157" t="s">
        <v>897</v>
      </c>
      <c r="G2157">
        <v>1</v>
      </c>
      <c r="I2157">
        <v>1</v>
      </c>
      <c r="K2157" t="s">
        <v>14867</v>
      </c>
    </row>
    <row r="2158" spans="1:11" hidden="1" x14ac:dyDescent="0.15">
      <c r="A2158" t="s">
        <v>13952</v>
      </c>
      <c r="B2158">
        <v>1</v>
      </c>
      <c r="C2158">
        <v>1071.5811902329999</v>
      </c>
      <c r="D2158">
        <v>1072.2095400000001</v>
      </c>
      <c r="E2158">
        <v>9</v>
      </c>
      <c r="F2158" t="s">
        <v>10108</v>
      </c>
      <c r="G2158">
        <v>1</v>
      </c>
      <c r="I2158">
        <v>1</v>
      </c>
      <c r="K2158" t="s">
        <v>14867</v>
      </c>
    </row>
    <row r="2159" spans="1:11" hidden="1" x14ac:dyDescent="0.15">
      <c r="A2159" t="s">
        <v>13953</v>
      </c>
      <c r="B2159">
        <v>1</v>
      </c>
      <c r="C2159">
        <v>1266.7547379227001</v>
      </c>
      <c r="D2159">
        <v>1267.5140799999999</v>
      </c>
      <c r="E2159">
        <v>2</v>
      </c>
      <c r="F2159" t="s">
        <v>9363</v>
      </c>
      <c r="G2159">
        <v>1</v>
      </c>
      <c r="I2159">
        <v>1</v>
      </c>
      <c r="K2159" t="s">
        <v>14867</v>
      </c>
    </row>
    <row r="2160" spans="1:11" hidden="1" x14ac:dyDescent="0.15">
      <c r="A2160" t="s">
        <v>13955</v>
      </c>
      <c r="B2160">
        <v>1</v>
      </c>
      <c r="C2160">
        <v>2417.2034104328</v>
      </c>
      <c r="D2160">
        <v>2418.5702200000001</v>
      </c>
      <c r="E2160">
        <v>1</v>
      </c>
      <c r="F2160" t="s">
        <v>36</v>
      </c>
      <c r="G2160">
        <v>1</v>
      </c>
      <c r="I2160">
        <v>1</v>
      </c>
      <c r="K2160" t="s">
        <v>14867</v>
      </c>
    </row>
    <row r="2161" spans="1:11" hidden="1" x14ac:dyDescent="0.15">
      <c r="A2161" t="s">
        <v>13957</v>
      </c>
      <c r="B2161">
        <v>1</v>
      </c>
      <c r="C2161">
        <v>1853.9231532476001</v>
      </c>
      <c r="D2161">
        <v>1854.9716800000001</v>
      </c>
      <c r="E2161">
        <v>1</v>
      </c>
      <c r="F2161" t="s">
        <v>22</v>
      </c>
      <c r="G2161">
        <v>1</v>
      </c>
      <c r="I2161">
        <v>1</v>
      </c>
      <c r="K2161" t="s">
        <v>14867</v>
      </c>
    </row>
    <row r="2162" spans="1:11" hidden="1" x14ac:dyDescent="0.15">
      <c r="A2162" t="s">
        <v>13959</v>
      </c>
      <c r="B2162">
        <v>1</v>
      </c>
      <c r="C2162">
        <v>1565.743397968</v>
      </c>
      <c r="D2162">
        <v>1566.62832</v>
      </c>
      <c r="E2162">
        <v>2</v>
      </c>
      <c r="F2162" t="s">
        <v>10851</v>
      </c>
      <c r="G2162">
        <v>1</v>
      </c>
      <c r="I2162">
        <v>1</v>
      </c>
      <c r="K2162" t="s">
        <v>14867</v>
      </c>
    </row>
    <row r="2163" spans="1:11" hidden="1" x14ac:dyDescent="0.15">
      <c r="A2163" t="s">
        <v>13960</v>
      </c>
      <c r="B2163">
        <v>1</v>
      </c>
      <c r="C2163">
        <v>1442.5804872133001</v>
      </c>
      <c r="D2163">
        <v>1443.4987599999999</v>
      </c>
      <c r="E2163">
        <v>1</v>
      </c>
      <c r="F2163" t="s">
        <v>734</v>
      </c>
      <c r="G2163">
        <v>1</v>
      </c>
      <c r="I2163">
        <v>1</v>
      </c>
      <c r="K2163" t="s">
        <v>14867</v>
      </c>
    </row>
    <row r="2164" spans="1:11" hidden="1" x14ac:dyDescent="0.15">
      <c r="A2164" t="s">
        <v>13961</v>
      </c>
      <c r="B2164">
        <v>1</v>
      </c>
      <c r="C2164">
        <v>1211.6146156264001</v>
      </c>
      <c r="D2164">
        <v>1212.3097</v>
      </c>
      <c r="E2164">
        <v>1</v>
      </c>
      <c r="F2164" t="s">
        <v>1785</v>
      </c>
      <c r="G2164">
        <v>1</v>
      </c>
      <c r="I2164">
        <v>1</v>
      </c>
      <c r="K2164" t="s">
        <v>14867</v>
      </c>
    </row>
    <row r="2165" spans="1:11" hidden="1" x14ac:dyDescent="0.15">
      <c r="A2165" t="s">
        <v>13962</v>
      </c>
      <c r="B2165">
        <v>1</v>
      </c>
      <c r="C2165">
        <v>1709.9311987384001</v>
      </c>
      <c r="D2165">
        <v>1710.92588</v>
      </c>
      <c r="E2165">
        <v>1</v>
      </c>
      <c r="F2165" t="s">
        <v>296</v>
      </c>
      <c r="G2165">
        <v>1</v>
      </c>
      <c r="I2165">
        <v>1</v>
      </c>
      <c r="K2165" t="s">
        <v>14867</v>
      </c>
    </row>
    <row r="2166" spans="1:11" hidden="1" x14ac:dyDescent="0.15">
      <c r="A2166" t="s">
        <v>13965</v>
      </c>
      <c r="B2166">
        <v>1</v>
      </c>
      <c r="C2166">
        <v>1283.7085160116001</v>
      </c>
      <c r="D2166">
        <v>1284.45848</v>
      </c>
      <c r="E2166">
        <v>1</v>
      </c>
      <c r="F2166" t="s">
        <v>24</v>
      </c>
      <c r="G2166">
        <v>1</v>
      </c>
      <c r="I2166">
        <v>1</v>
      </c>
      <c r="K2166" t="s">
        <v>14867</v>
      </c>
    </row>
    <row r="2167" spans="1:11" hidden="1" x14ac:dyDescent="0.15">
      <c r="A2167" t="s">
        <v>13966</v>
      </c>
      <c r="B2167">
        <v>1</v>
      </c>
      <c r="C2167">
        <v>1723.8013067774</v>
      </c>
      <c r="D2167">
        <v>1724.7802200000001</v>
      </c>
      <c r="E2167">
        <v>1</v>
      </c>
      <c r="F2167" t="s">
        <v>3988</v>
      </c>
      <c r="G2167">
        <v>1</v>
      </c>
      <c r="I2167">
        <v>1</v>
      </c>
      <c r="K2167" t="s">
        <v>14867</v>
      </c>
    </row>
    <row r="2168" spans="1:11" hidden="1" x14ac:dyDescent="0.15">
      <c r="A2168" t="s">
        <v>13967</v>
      </c>
      <c r="B2168">
        <v>1</v>
      </c>
      <c r="C2168">
        <v>844.50181769999995</v>
      </c>
      <c r="D2168">
        <v>844.99562000000003</v>
      </c>
      <c r="E2168">
        <v>3</v>
      </c>
      <c r="F2168" t="s">
        <v>10289</v>
      </c>
      <c r="G2168">
        <v>1</v>
      </c>
      <c r="I2168">
        <v>1</v>
      </c>
      <c r="K2168" t="s">
        <v>14867</v>
      </c>
    </row>
    <row r="2169" spans="1:11" hidden="1" x14ac:dyDescent="0.15">
      <c r="A2169" t="s">
        <v>13970</v>
      </c>
      <c r="B2169">
        <v>1</v>
      </c>
      <c r="C2169">
        <v>928.56066998289998</v>
      </c>
      <c r="D2169">
        <v>929.12018</v>
      </c>
      <c r="E2169">
        <v>1</v>
      </c>
      <c r="F2169" t="s">
        <v>1676</v>
      </c>
      <c r="G2169">
        <v>1</v>
      </c>
      <c r="I2169">
        <v>1</v>
      </c>
      <c r="K2169" t="s">
        <v>14867</v>
      </c>
    </row>
    <row r="2170" spans="1:11" hidden="1" x14ac:dyDescent="0.15">
      <c r="A2170" t="s">
        <v>13972</v>
      </c>
      <c r="B2170">
        <v>1</v>
      </c>
      <c r="C2170">
        <v>1249.6190323023</v>
      </c>
      <c r="D2170">
        <v>1250.35438</v>
      </c>
      <c r="E2170">
        <v>2</v>
      </c>
      <c r="F2170" t="s">
        <v>10417</v>
      </c>
      <c r="G2170">
        <v>1</v>
      </c>
      <c r="I2170">
        <v>1</v>
      </c>
      <c r="K2170" t="s">
        <v>14867</v>
      </c>
    </row>
    <row r="2171" spans="1:11" hidden="1" x14ac:dyDescent="0.15">
      <c r="A2171" t="s">
        <v>13975</v>
      </c>
      <c r="B2171">
        <v>1</v>
      </c>
      <c r="C2171">
        <v>1254.5438188266</v>
      </c>
      <c r="D2171">
        <v>1255.346495</v>
      </c>
      <c r="E2171">
        <v>1</v>
      </c>
      <c r="F2171" t="s">
        <v>241</v>
      </c>
      <c r="G2171">
        <v>1</v>
      </c>
      <c r="I2171">
        <v>1</v>
      </c>
      <c r="K2171" t="s">
        <v>14867</v>
      </c>
    </row>
    <row r="2172" spans="1:11" hidden="1" x14ac:dyDescent="0.15">
      <c r="A2172" t="s">
        <v>13977</v>
      </c>
      <c r="B2172">
        <v>1</v>
      </c>
      <c r="C2172">
        <v>1476.7242428082</v>
      </c>
      <c r="D2172">
        <v>1477.6350749999999</v>
      </c>
      <c r="E2172">
        <v>6</v>
      </c>
      <c r="F2172" t="s">
        <v>9938</v>
      </c>
      <c r="G2172">
        <v>1</v>
      </c>
      <c r="I2172">
        <v>1</v>
      </c>
      <c r="K2172" t="s">
        <v>14867</v>
      </c>
    </row>
    <row r="2173" spans="1:11" hidden="1" x14ac:dyDescent="0.15">
      <c r="A2173" t="s">
        <v>13980</v>
      </c>
      <c r="B2173">
        <v>1</v>
      </c>
      <c r="C2173">
        <v>1741.8886652217</v>
      </c>
      <c r="D2173">
        <v>1742.92292</v>
      </c>
      <c r="E2173">
        <v>1</v>
      </c>
      <c r="F2173" t="s">
        <v>292</v>
      </c>
      <c r="G2173">
        <v>1</v>
      </c>
      <c r="I2173">
        <v>1</v>
      </c>
      <c r="K2173" t="s">
        <v>14867</v>
      </c>
    </row>
    <row r="2174" spans="1:11" hidden="1" x14ac:dyDescent="0.15">
      <c r="A2174" t="s">
        <v>13984</v>
      </c>
      <c r="B2174">
        <v>1</v>
      </c>
      <c r="C2174">
        <v>1548.7242428082</v>
      </c>
      <c r="D2174">
        <v>1549.6992749999999</v>
      </c>
      <c r="E2174">
        <v>1</v>
      </c>
      <c r="F2174" t="s">
        <v>243</v>
      </c>
      <c r="G2174">
        <v>1</v>
      </c>
      <c r="I2174">
        <v>1</v>
      </c>
      <c r="K2174" t="s">
        <v>14867</v>
      </c>
    </row>
    <row r="2175" spans="1:11" hidden="1" x14ac:dyDescent="0.15">
      <c r="A2175" t="s">
        <v>13985</v>
      </c>
      <c r="B2175">
        <v>1</v>
      </c>
      <c r="C2175">
        <v>1120.5876725943999</v>
      </c>
      <c r="D2175">
        <v>1121.2437</v>
      </c>
      <c r="E2175">
        <v>3</v>
      </c>
      <c r="F2175" t="s">
        <v>11997</v>
      </c>
      <c r="G2175">
        <v>1</v>
      </c>
      <c r="I2175">
        <v>1</v>
      </c>
      <c r="K2175" t="s">
        <v>14867</v>
      </c>
    </row>
    <row r="2176" spans="1:11" hidden="1" x14ac:dyDescent="0.15">
      <c r="A2176" t="s">
        <v>13987</v>
      </c>
      <c r="B2176">
        <v>1</v>
      </c>
      <c r="C2176">
        <v>1289.6251803127</v>
      </c>
      <c r="D2176">
        <v>1290.3784800000001</v>
      </c>
      <c r="E2176">
        <v>1</v>
      </c>
      <c r="F2176" t="s">
        <v>3994</v>
      </c>
      <c r="G2176">
        <v>1</v>
      </c>
      <c r="I2176">
        <v>1</v>
      </c>
      <c r="K2176" t="s">
        <v>14867</v>
      </c>
    </row>
    <row r="2177" spans="1:11" hidden="1" x14ac:dyDescent="0.15">
      <c r="A2177" t="s">
        <v>13989</v>
      </c>
      <c r="B2177">
        <v>1</v>
      </c>
      <c r="C2177">
        <v>984.56039521139996</v>
      </c>
      <c r="D2177">
        <v>985.13553999999999</v>
      </c>
      <c r="E2177">
        <v>3</v>
      </c>
      <c r="F2177" t="s">
        <v>9915</v>
      </c>
      <c r="G2177">
        <v>1</v>
      </c>
      <c r="I2177">
        <v>1</v>
      </c>
      <c r="K2177" t="s">
        <v>14867</v>
      </c>
    </row>
    <row r="2178" spans="1:11" hidden="1" x14ac:dyDescent="0.15">
      <c r="A2178" t="s">
        <v>13990</v>
      </c>
      <c r="B2178">
        <v>1</v>
      </c>
      <c r="C2178">
        <v>1652.7781117192999</v>
      </c>
      <c r="D2178">
        <v>1653.7387799999999</v>
      </c>
      <c r="E2178">
        <v>1</v>
      </c>
      <c r="F2178" t="s">
        <v>24</v>
      </c>
      <c r="G2178">
        <v>1</v>
      </c>
      <c r="I2178">
        <v>1</v>
      </c>
      <c r="K2178" t="s">
        <v>14867</v>
      </c>
    </row>
    <row r="2179" spans="1:11" hidden="1" x14ac:dyDescent="0.15">
      <c r="A2179" t="s">
        <v>13991</v>
      </c>
      <c r="B2179">
        <v>1</v>
      </c>
      <c r="C2179">
        <v>1604.7358529741</v>
      </c>
      <c r="D2179">
        <v>1605.6990599999999</v>
      </c>
      <c r="E2179">
        <v>1</v>
      </c>
      <c r="F2179" t="s">
        <v>26</v>
      </c>
      <c r="G2179">
        <v>1</v>
      </c>
      <c r="I2179">
        <v>1</v>
      </c>
      <c r="K2179" t="s">
        <v>14867</v>
      </c>
    </row>
    <row r="2180" spans="1:11" hidden="1" x14ac:dyDescent="0.15">
      <c r="A2180" t="s">
        <v>13992</v>
      </c>
      <c r="B2180">
        <v>1</v>
      </c>
      <c r="C2180">
        <v>2500.2445469660001</v>
      </c>
      <c r="D2180">
        <v>2501.70012</v>
      </c>
      <c r="E2180">
        <v>1</v>
      </c>
      <c r="F2180" t="s">
        <v>17</v>
      </c>
      <c r="G2180">
        <v>1</v>
      </c>
      <c r="I2180">
        <v>1</v>
      </c>
      <c r="K2180" t="s">
        <v>14867</v>
      </c>
    </row>
    <row r="2181" spans="1:11" hidden="1" x14ac:dyDescent="0.15">
      <c r="A2181" t="s">
        <v>13993</v>
      </c>
      <c r="B2181">
        <v>1</v>
      </c>
      <c r="C2181">
        <v>2120.0035288335998</v>
      </c>
      <c r="D2181">
        <v>2121.2264799999998</v>
      </c>
      <c r="E2181">
        <v>1</v>
      </c>
      <c r="F2181" t="s">
        <v>17</v>
      </c>
      <c r="G2181">
        <v>1</v>
      </c>
      <c r="I2181">
        <v>1</v>
      </c>
      <c r="K2181" t="s">
        <v>14867</v>
      </c>
    </row>
    <row r="2182" spans="1:11" hidden="1" x14ac:dyDescent="0.15">
      <c r="A2182" t="s">
        <v>13996</v>
      </c>
      <c r="B2182">
        <v>1</v>
      </c>
      <c r="C2182">
        <v>1546.7263509203001</v>
      </c>
      <c r="D2182">
        <v>1547.62168</v>
      </c>
      <c r="E2182">
        <v>1</v>
      </c>
      <c r="F2182" t="s">
        <v>5696</v>
      </c>
      <c r="G2182">
        <v>1</v>
      </c>
      <c r="I2182">
        <v>1</v>
      </c>
      <c r="K2182" t="s">
        <v>14867</v>
      </c>
    </row>
    <row r="2183" spans="1:11" hidden="1" x14ac:dyDescent="0.15">
      <c r="A2183" t="s">
        <v>14001</v>
      </c>
      <c r="B2183">
        <v>1</v>
      </c>
      <c r="C2183">
        <v>1484.7834718687</v>
      </c>
      <c r="D2183">
        <v>1485.63842</v>
      </c>
      <c r="E2183">
        <v>1</v>
      </c>
      <c r="F2183" t="s">
        <v>5447</v>
      </c>
      <c r="G2183">
        <v>1</v>
      </c>
      <c r="I2183">
        <v>1</v>
      </c>
      <c r="K2183" t="s">
        <v>14867</v>
      </c>
    </row>
    <row r="2184" spans="1:11" hidden="1" x14ac:dyDescent="0.15">
      <c r="A2184" t="s">
        <v>14003</v>
      </c>
      <c r="B2184">
        <v>1</v>
      </c>
      <c r="C2184">
        <v>1884.8125997452</v>
      </c>
      <c r="D2184">
        <v>1885.89454</v>
      </c>
      <c r="E2184">
        <v>1</v>
      </c>
      <c r="F2184" t="s">
        <v>3986</v>
      </c>
      <c r="G2184">
        <v>1</v>
      </c>
      <c r="I2184">
        <v>1</v>
      </c>
      <c r="K2184" t="s">
        <v>14867</v>
      </c>
    </row>
    <row r="2185" spans="1:11" hidden="1" x14ac:dyDescent="0.15">
      <c r="A2185" t="s">
        <v>14004</v>
      </c>
      <c r="B2185">
        <v>1</v>
      </c>
      <c r="C2185">
        <v>1334.6023959601</v>
      </c>
      <c r="D2185">
        <v>1335.4374</v>
      </c>
      <c r="E2185">
        <v>1</v>
      </c>
      <c r="F2185" t="s">
        <v>3986</v>
      </c>
      <c r="G2185">
        <v>1</v>
      </c>
      <c r="I2185">
        <v>1</v>
      </c>
      <c r="K2185" t="s">
        <v>14867</v>
      </c>
    </row>
    <row r="2186" spans="1:11" hidden="1" x14ac:dyDescent="0.15">
      <c r="A2186" t="s">
        <v>14005</v>
      </c>
      <c r="B2186">
        <v>1</v>
      </c>
      <c r="C2186">
        <v>1184.6513354837</v>
      </c>
      <c r="D2186">
        <v>1185.3307199999999</v>
      </c>
      <c r="E2186">
        <v>2</v>
      </c>
      <c r="F2186" t="s">
        <v>9903</v>
      </c>
      <c r="G2186">
        <v>1</v>
      </c>
      <c r="I2186">
        <v>1</v>
      </c>
      <c r="K2186" t="s">
        <v>14867</v>
      </c>
    </row>
    <row r="2187" spans="1:11" hidden="1" x14ac:dyDescent="0.15">
      <c r="A2187" t="s">
        <v>14008</v>
      </c>
      <c r="B2187">
        <v>1</v>
      </c>
      <c r="C2187">
        <v>772.50584044540005</v>
      </c>
      <c r="D2187">
        <v>772.97271999999998</v>
      </c>
      <c r="E2187">
        <v>1</v>
      </c>
      <c r="F2187" t="s">
        <v>5748</v>
      </c>
      <c r="G2187">
        <v>1</v>
      </c>
      <c r="I2187">
        <v>1</v>
      </c>
      <c r="K2187" t="s">
        <v>14867</v>
      </c>
    </row>
    <row r="2188" spans="1:11" hidden="1" x14ac:dyDescent="0.15">
      <c r="A2188" t="s">
        <v>14010</v>
      </c>
      <c r="B2188">
        <v>1</v>
      </c>
      <c r="C2188">
        <v>1310.6540379779999</v>
      </c>
      <c r="D2188">
        <v>1311.4991749999999</v>
      </c>
      <c r="E2188">
        <v>4</v>
      </c>
      <c r="F2188" t="s">
        <v>9034</v>
      </c>
      <c r="G2188">
        <v>1</v>
      </c>
      <c r="I2188">
        <v>1</v>
      </c>
      <c r="K2188" t="s">
        <v>14867</v>
      </c>
    </row>
    <row r="2189" spans="1:11" hidden="1" x14ac:dyDescent="0.15">
      <c r="A2189" t="s">
        <v>14013</v>
      </c>
      <c r="B2189">
        <v>1</v>
      </c>
      <c r="C2189">
        <v>1432.7925799919999</v>
      </c>
      <c r="D2189">
        <v>1433.64822</v>
      </c>
      <c r="E2189">
        <v>1</v>
      </c>
      <c r="F2189" t="s">
        <v>5449</v>
      </c>
      <c r="G2189">
        <v>1</v>
      </c>
      <c r="I2189">
        <v>1</v>
      </c>
      <c r="K2189" t="s">
        <v>14867</v>
      </c>
    </row>
    <row r="2190" spans="1:11" hidden="1" x14ac:dyDescent="0.15">
      <c r="A2190" t="s">
        <v>14014</v>
      </c>
      <c r="B2190">
        <v>1</v>
      </c>
      <c r="C2190">
        <v>3069.4019293543001</v>
      </c>
      <c r="D2190">
        <v>3071.3007899999998</v>
      </c>
      <c r="E2190">
        <v>2</v>
      </c>
      <c r="F2190" t="s">
        <v>9549</v>
      </c>
      <c r="G2190">
        <v>1</v>
      </c>
      <c r="I2190">
        <v>1</v>
      </c>
      <c r="K2190" t="s">
        <v>14867</v>
      </c>
    </row>
    <row r="2191" spans="1:11" hidden="1" x14ac:dyDescent="0.15">
      <c r="A2191" t="s">
        <v>14015</v>
      </c>
      <c r="B2191">
        <v>1</v>
      </c>
      <c r="C2191">
        <v>1616.7980764532999</v>
      </c>
      <c r="D2191">
        <v>1617.8195949999999</v>
      </c>
      <c r="E2191">
        <v>1</v>
      </c>
      <c r="F2191" t="s">
        <v>289</v>
      </c>
      <c r="G2191">
        <v>1</v>
      </c>
      <c r="I2191">
        <v>1</v>
      </c>
      <c r="K2191" t="s">
        <v>14867</v>
      </c>
    </row>
    <row r="2192" spans="1:11" hidden="1" x14ac:dyDescent="0.15">
      <c r="A2192" t="s">
        <v>14016</v>
      </c>
      <c r="B2192">
        <v>1</v>
      </c>
      <c r="C2192">
        <v>1027.5913609888</v>
      </c>
      <c r="D2192">
        <v>1028.2000399999999</v>
      </c>
      <c r="E2192">
        <v>2</v>
      </c>
      <c r="F2192" t="s">
        <v>10237</v>
      </c>
      <c r="G2192">
        <v>1</v>
      </c>
      <c r="I2192">
        <v>1</v>
      </c>
      <c r="K2192" t="s">
        <v>14867</v>
      </c>
    </row>
    <row r="2193" spans="1:11" hidden="1" x14ac:dyDescent="0.15">
      <c r="A2193" t="s">
        <v>14017</v>
      </c>
      <c r="B2193">
        <v>1</v>
      </c>
      <c r="C2193">
        <v>1423.6588057798999</v>
      </c>
      <c r="D2193">
        <v>1424.6401949999999</v>
      </c>
      <c r="E2193">
        <v>1</v>
      </c>
      <c r="F2193" t="s">
        <v>292</v>
      </c>
      <c r="G2193">
        <v>1</v>
      </c>
      <c r="I2193">
        <v>1</v>
      </c>
      <c r="K2193" t="s">
        <v>14867</v>
      </c>
    </row>
    <row r="2194" spans="1:11" hidden="1" x14ac:dyDescent="0.15">
      <c r="A2194" t="s">
        <v>14019</v>
      </c>
      <c r="B2194">
        <v>1</v>
      </c>
      <c r="C2194">
        <v>1228.7040397562</v>
      </c>
      <c r="D2194">
        <v>1229.43118</v>
      </c>
      <c r="E2194">
        <v>1</v>
      </c>
      <c r="F2194" t="s">
        <v>3998</v>
      </c>
      <c r="G2194">
        <v>1</v>
      </c>
      <c r="I2194">
        <v>1</v>
      </c>
      <c r="K2194" t="s">
        <v>14867</v>
      </c>
    </row>
    <row r="2195" spans="1:11" hidden="1" x14ac:dyDescent="0.15">
      <c r="A2195" t="s">
        <v>14021</v>
      </c>
      <c r="B2195">
        <v>1</v>
      </c>
      <c r="C2195">
        <v>1186.6458561753</v>
      </c>
      <c r="D2195">
        <v>1187.3481400000001</v>
      </c>
      <c r="E2195">
        <v>4</v>
      </c>
      <c r="F2195" t="s">
        <v>13213</v>
      </c>
      <c r="G2195">
        <v>1</v>
      </c>
      <c r="I2195">
        <v>1</v>
      </c>
      <c r="K2195" t="s">
        <v>14867</v>
      </c>
    </row>
    <row r="2196" spans="1:11" hidden="1" x14ac:dyDescent="0.15">
      <c r="A2196" t="s">
        <v>14022</v>
      </c>
      <c r="B2196">
        <v>1</v>
      </c>
      <c r="C2196">
        <v>2191.1736138543001</v>
      </c>
      <c r="D2196">
        <v>2192.4651800000001</v>
      </c>
      <c r="E2196">
        <v>1</v>
      </c>
      <c r="F2196" t="s">
        <v>1682</v>
      </c>
      <c r="G2196">
        <v>1</v>
      </c>
      <c r="I2196">
        <v>1</v>
      </c>
      <c r="K2196" t="s">
        <v>14867</v>
      </c>
    </row>
    <row r="2197" spans="1:11" hidden="1" x14ac:dyDescent="0.15">
      <c r="A2197" t="s">
        <v>14025</v>
      </c>
      <c r="B2197">
        <v>1</v>
      </c>
      <c r="C2197">
        <v>1384.7561944857</v>
      </c>
      <c r="D2197">
        <v>1385.5623599999999</v>
      </c>
      <c r="E2197">
        <v>1</v>
      </c>
      <c r="F2197" t="s">
        <v>22</v>
      </c>
      <c r="G2197">
        <v>1</v>
      </c>
      <c r="I2197">
        <v>1</v>
      </c>
      <c r="K2197" t="s">
        <v>14867</v>
      </c>
    </row>
    <row r="2198" spans="1:11" hidden="1" x14ac:dyDescent="0.15">
      <c r="A2198" t="s">
        <v>14026</v>
      </c>
      <c r="B2198">
        <v>1</v>
      </c>
      <c r="C2198">
        <v>1362.6667107763999</v>
      </c>
      <c r="D2198">
        <v>1363.4689599999999</v>
      </c>
      <c r="E2198">
        <v>1</v>
      </c>
      <c r="F2198" t="s">
        <v>5696</v>
      </c>
      <c r="G2198">
        <v>1</v>
      </c>
      <c r="I2198">
        <v>1</v>
      </c>
      <c r="K2198" t="s">
        <v>14867</v>
      </c>
    </row>
    <row r="2199" spans="1:11" hidden="1" x14ac:dyDescent="0.15">
      <c r="A2199" t="s">
        <v>14029</v>
      </c>
      <c r="B2199">
        <v>1</v>
      </c>
      <c r="C2199">
        <v>1028.6229954682001</v>
      </c>
      <c r="D2199">
        <v>1029.23116</v>
      </c>
      <c r="E2199">
        <v>4</v>
      </c>
      <c r="F2199" t="s">
        <v>9322</v>
      </c>
      <c r="G2199">
        <v>1</v>
      </c>
      <c r="I2199">
        <v>1</v>
      </c>
      <c r="K2199" t="s">
        <v>14867</v>
      </c>
    </row>
    <row r="2200" spans="1:11" hidden="1" x14ac:dyDescent="0.15">
      <c r="A2200" t="s">
        <v>14034</v>
      </c>
      <c r="B2200">
        <v>1</v>
      </c>
      <c r="C2200">
        <v>1285.7353994641001</v>
      </c>
      <c r="D2200">
        <v>1286.47766</v>
      </c>
      <c r="E2200">
        <v>1</v>
      </c>
      <c r="F2200" t="s">
        <v>571</v>
      </c>
      <c r="G2200">
        <v>1</v>
      </c>
      <c r="I2200">
        <v>1</v>
      </c>
      <c r="K2200" t="s">
        <v>14867</v>
      </c>
    </row>
    <row r="2201" spans="1:11" hidden="1" x14ac:dyDescent="0.15">
      <c r="A2201" t="s">
        <v>14035</v>
      </c>
      <c r="B2201">
        <v>1</v>
      </c>
      <c r="C2201">
        <v>1782.9152143232</v>
      </c>
      <c r="D2201">
        <v>1783.9748400000001</v>
      </c>
      <c r="E2201">
        <v>2</v>
      </c>
      <c r="F2201" t="s">
        <v>14036</v>
      </c>
      <c r="G2201">
        <v>1</v>
      </c>
      <c r="I2201">
        <v>1</v>
      </c>
      <c r="K2201" t="s">
        <v>14867</v>
      </c>
    </row>
    <row r="2202" spans="1:11" hidden="1" x14ac:dyDescent="0.15">
      <c r="A2202" t="s">
        <v>14038</v>
      </c>
      <c r="B2202">
        <v>1</v>
      </c>
      <c r="C2202">
        <v>1161.5917549193</v>
      </c>
      <c r="D2202">
        <v>1162.2890199999999</v>
      </c>
      <c r="E2202">
        <v>3</v>
      </c>
      <c r="F2202" t="s">
        <v>10044</v>
      </c>
      <c r="G2202">
        <v>1</v>
      </c>
      <c r="I2202">
        <v>1</v>
      </c>
      <c r="K2202" t="s">
        <v>14867</v>
      </c>
    </row>
    <row r="2203" spans="1:11" hidden="1" x14ac:dyDescent="0.15">
      <c r="A2203" t="s">
        <v>14043</v>
      </c>
      <c r="B2203">
        <v>1</v>
      </c>
      <c r="C2203">
        <v>1733.8835798437999</v>
      </c>
      <c r="D2203">
        <v>1734.90092</v>
      </c>
      <c r="E2203">
        <v>2</v>
      </c>
      <c r="F2203" t="s">
        <v>10362</v>
      </c>
      <c r="G2203">
        <v>1</v>
      </c>
      <c r="I2203">
        <v>1</v>
      </c>
      <c r="K2203" t="s">
        <v>14867</v>
      </c>
    </row>
    <row r="2204" spans="1:11" hidden="1" x14ac:dyDescent="0.15">
      <c r="A2204" t="s">
        <v>14047</v>
      </c>
      <c r="B2204">
        <v>1</v>
      </c>
      <c r="C2204">
        <v>1532.7908658104</v>
      </c>
      <c r="D2204">
        <v>1533.7826950000001</v>
      </c>
      <c r="E2204">
        <v>2</v>
      </c>
      <c r="F2204" t="s">
        <v>11521</v>
      </c>
      <c r="G2204">
        <v>1</v>
      </c>
      <c r="I2204">
        <v>1</v>
      </c>
      <c r="K2204" t="s">
        <v>14867</v>
      </c>
    </row>
    <row r="2205" spans="1:11" hidden="1" x14ac:dyDescent="0.15">
      <c r="A2205" t="s">
        <v>14048</v>
      </c>
      <c r="B2205">
        <v>1</v>
      </c>
      <c r="C2205">
        <v>1113.6757593202001</v>
      </c>
      <c r="D2205">
        <v>1114.33564</v>
      </c>
      <c r="E2205">
        <v>1</v>
      </c>
      <c r="F2205" t="s">
        <v>700</v>
      </c>
      <c r="G2205">
        <v>1</v>
      </c>
      <c r="I2205">
        <v>1</v>
      </c>
      <c r="K2205" t="s">
        <v>14867</v>
      </c>
    </row>
    <row r="2206" spans="1:11" hidden="1" x14ac:dyDescent="0.15">
      <c r="A2206" t="s">
        <v>14050</v>
      </c>
      <c r="B2206">
        <v>1</v>
      </c>
      <c r="C2206">
        <v>3241.6428111748</v>
      </c>
      <c r="D2206">
        <v>3243.6310950000002</v>
      </c>
      <c r="E2206">
        <v>2</v>
      </c>
      <c r="F2206" t="s">
        <v>14036</v>
      </c>
      <c r="G2206">
        <v>1</v>
      </c>
      <c r="I2206">
        <v>1</v>
      </c>
      <c r="K2206" t="s">
        <v>14867</v>
      </c>
    </row>
    <row r="2207" spans="1:11" hidden="1" x14ac:dyDescent="0.15">
      <c r="A2207" t="s">
        <v>14052</v>
      </c>
      <c r="B2207">
        <v>1</v>
      </c>
      <c r="C2207">
        <v>1733.8406691716</v>
      </c>
      <c r="D2207">
        <v>1734.9273599999999</v>
      </c>
      <c r="E2207">
        <v>1</v>
      </c>
      <c r="F2207" t="s">
        <v>243</v>
      </c>
      <c r="G2207">
        <v>1</v>
      </c>
      <c r="I2207">
        <v>1</v>
      </c>
      <c r="K2207" t="s">
        <v>14867</v>
      </c>
    </row>
    <row r="2208" spans="1:11" hidden="1" x14ac:dyDescent="0.15">
      <c r="A2208" t="s">
        <v>14053</v>
      </c>
      <c r="B2208">
        <v>1</v>
      </c>
      <c r="C2208">
        <v>1162.6134934144</v>
      </c>
      <c r="D2208">
        <v>1163.3249800000001</v>
      </c>
      <c r="E2208">
        <v>2</v>
      </c>
      <c r="F2208" t="s">
        <v>14036</v>
      </c>
      <c r="G2208">
        <v>1</v>
      </c>
      <c r="I2208">
        <v>1</v>
      </c>
      <c r="K2208" t="s">
        <v>14867</v>
      </c>
    </row>
    <row r="2209" spans="1:11" hidden="1" x14ac:dyDescent="0.15">
      <c r="A2209" t="s">
        <v>14055</v>
      </c>
      <c r="B2209">
        <v>1</v>
      </c>
      <c r="C2209">
        <v>953.5334521794</v>
      </c>
      <c r="D2209">
        <v>954.12303999999995</v>
      </c>
      <c r="E2209">
        <v>2</v>
      </c>
      <c r="F2209" t="s">
        <v>10127</v>
      </c>
      <c r="G2209">
        <v>1</v>
      </c>
      <c r="I2209">
        <v>1</v>
      </c>
      <c r="K2209" t="s">
        <v>14867</v>
      </c>
    </row>
    <row r="2210" spans="1:11" hidden="1" x14ac:dyDescent="0.15">
      <c r="A2210" t="s">
        <v>14059</v>
      </c>
      <c r="B2210">
        <v>1</v>
      </c>
      <c r="C2210">
        <v>1008.5392658388</v>
      </c>
      <c r="D2210">
        <v>1009.1584800000001</v>
      </c>
      <c r="E2210">
        <v>6</v>
      </c>
      <c r="F2210" t="s">
        <v>12564</v>
      </c>
      <c r="G2210">
        <v>1</v>
      </c>
      <c r="I2210">
        <v>1</v>
      </c>
      <c r="K2210" t="s">
        <v>14867</v>
      </c>
    </row>
    <row r="2211" spans="1:11" hidden="1" x14ac:dyDescent="0.15">
      <c r="A2211" t="s">
        <v>14061</v>
      </c>
      <c r="B2211">
        <v>1</v>
      </c>
      <c r="C2211">
        <v>2003.9007032459999</v>
      </c>
      <c r="D2211">
        <v>2005.12626</v>
      </c>
      <c r="E2211">
        <v>1</v>
      </c>
      <c r="F2211" t="s">
        <v>720</v>
      </c>
      <c r="G2211">
        <v>1</v>
      </c>
      <c r="I2211">
        <v>1</v>
      </c>
      <c r="K2211" t="s">
        <v>14867</v>
      </c>
    </row>
    <row r="2212" spans="1:11" hidden="1" x14ac:dyDescent="0.15">
      <c r="A2212" t="s">
        <v>14063</v>
      </c>
      <c r="B2212">
        <v>1</v>
      </c>
      <c r="C2212">
        <v>2293.1954119288998</v>
      </c>
      <c r="D2212">
        <v>2294.5586600000001</v>
      </c>
      <c r="E2212">
        <v>1</v>
      </c>
      <c r="F2212" t="s">
        <v>5538</v>
      </c>
      <c r="G2212">
        <v>1</v>
      </c>
      <c r="I2212">
        <v>1</v>
      </c>
      <c r="K2212" t="s">
        <v>14867</v>
      </c>
    </row>
    <row r="2213" spans="1:11" hidden="1" x14ac:dyDescent="0.15">
      <c r="A2213" t="s">
        <v>14067</v>
      </c>
      <c r="B2213">
        <v>1</v>
      </c>
      <c r="C2213">
        <v>1238.6117788549</v>
      </c>
      <c r="D2213">
        <v>1239.44254</v>
      </c>
      <c r="E2213">
        <v>9</v>
      </c>
      <c r="F2213" t="s">
        <v>10183</v>
      </c>
      <c r="G2213">
        <v>1</v>
      </c>
      <c r="I2213">
        <v>1</v>
      </c>
      <c r="K2213" t="s">
        <v>14867</v>
      </c>
    </row>
    <row r="2214" spans="1:11" hidden="1" x14ac:dyDescent="0.15">
      <c r="A2214" t="s">
        <v>14076</v>
      </c>
      <c r="B2214">
        <v>1</v>
      </c>
      <c r="C2214">
        <v>1591.8457377745001</v>
      </c>
      <c r="D2214">
        <v>1592.78818</v>
      </c>
      <c r="E2214">
        <v>5</v>
      </c>
      <c r="F2214" t="s">
        <v>14077</v>
      </c>
      <c r="G2214">
        <v>1</v>
      </c>
      <c r="I2214">
        <v>1</v>
      </c>
      <c r="K2214" t="s">
        <v>14867</v>
      </c>
    </row>
    <row r="2215" spans="1:11" hidden="1" x14ac:dyDescent="0.15">
      <c r="A2215" t="s">
        <v>14078</v>
      </c>
      <c r="B2215">
        <v>1</v>
      </c>
      <c r="C2215">
        <v>1011.607679755</v>
      </c>
      <c r="D2215">
        <v>1012.20394</v>
      </c>
      <c r="E2215">
        <v>1</v>
      </c>
      <c r="F2215" t="s">
        <v>478</v>
      </c>
      <c r="G2215">
        <v>1</v>
      </c>
      <c r="I2215">
        <v>1</v>
      </c>
      <c r="K2215" t="s">
        <v>14867</v>
      </c>
    </row>
    <row r="2216" spans="1:11" hidden="1" x14ac:dyDescent="0.15">
      <c r="A2216" t="s">
        <v>14080</v>
      </c>
      <c r="B2216">
        <v>1</v>
      </c>
      <c r="C2216">
        <v>2094.0302567119002</v>
      </c>
      <c r="D2216">
        <v>2095.3001599999998</v>
      </c>
      <c r="E2216">
        <v>1</v>
      </c>
      <c r="F2216" t="s">
        <v>26</v>
      </c>
      <c r="G2216">
        <v>1</v>
      </c>
      <c r="I2216">
        <v>1</v>
      </c>
      <c r="K2216" t="s">
        <v>14867</v>
      </c>
    </row>
    <row r="2217" spans="1:11" hidden="1" x14ac:dyDescent="0.15">
      <c r="A2217" t="s">
        <v>14081</v>
      </c>
      <c r="B2217">
        <v>1</v>
      </c>
      <c r="C2217">
        <v>1089.6182444413</v>
      </c>
      <c r="D2217">
        <v>1090.2727199999999</v>
      </c>
      <c r="E2217">
        <v>5</v>
      </c>
      <c r="F2217" t="s">
        <v>11999</v>
      </c>
      <c r="G2217">
        <v>1</v>
      </c>
      <c r="I2217">
        <v>1</v>
      </c>
      <c r="K2217" t="s">
        <v>14867</v>
      </c>
    </row>
    <row r="2218" spans="1:11" hidden="1" x14ac:dyDescent="0.15">
      <c r="A2218" t="s">
        <v>14083</v>
      </c>
      <c r="B2218">
        <v>1</v>
      </c>
      <c r="C2218">
        <v>1357.7605515821001</v>
      </c>
      <c r="D2218">
        <v>1358.5816199999999</v>
      </c>
      <c r="E2218">
        <v>1</v>
      </c>
      <c r="F2218" t="s">
        <v>5455</v>
      </c>
      <c r="G2218">
        <v>1</v>
      </c>
      <c r="I2218">
        <v>1</v>
      </c>
      <c r="K2218" t="s">
        <v>14867</v>
      </c>
    </row>
    <row r="2219" spans="1:11" hidden="1" x14ac:dyDescent="0.15">
      <c r="A2219" t="s">
        <v>14084</v>
      </c>
      <c r="B2219">
        <v>1</v>
      </c>
      <c r="C2219">
        <v>2500.2114685544998</v>
      </c>
      <c r="D2219">
        <v>2501.6918000000001</v>
      </c>
      <c r="E2219">
        <v>1</v>
      </c>
      <c r="F2219" t="s">
        <v>24</v>
      </c>
      <c r="G2219">
        <v>1</v>
      </c>
      <c r="I2219">
        <v>1</v>
      </c>
      <c r="K2219" t="s">
        <v>14867</v>
      </c>
    </row>
    <row r="2220" spans="1:11" hidden="1" x14ac:dyDescent="0.15">
      <c r="A2220" t="s">
        <v>14087</v>
      </c>
      <c r="B2220">
        <v>1</v>
      </c>
      <c r="C2220">
        <v>1858.9710150205001</v>
      </c>
      <c r="D2220">
        <v>1860.1294350000001</v>
      </c>
      <c r="E2220">
        <v>2</v>
      </c>
      <c r="F2220" t="s">
        <v>11449</v>
      </c>
      <c r="G2220">
        <v>1</v>
      </c>
      <c r="I2220">
        <v>1</v>
      </c>
      <c r="K2220" t="s">
        <v>14867</v>
      </c>
    </row>
    <row r="2221" spans="1:11" hidden="1" x14ac:dyDescent="0.15">
      <c r="A2221" t="s">
        <v>14089</v>
      </c>
      <c r="B2221">
        <v>1</v>
      </c>
      <c r="C2221">
        <v>1345.7353994641001</v>
      </c>
      <c r="D2221">
        <v>1346.53116</v>
      </c>
      <c r="E2221">
        <v>2</v>
      </c>
      <c r="F2221" t="s">
        <v>12790</v>
      </c>
      <c r="G2221">
        <v>1</v>
      </c>
      <c r="I2221">
        <v>1</v>
      </c>
      <c r="K2221" t="s">
        <v>14867</v>
      </c>
    </row>
    <row r="2222" spans="1:11" hidden="1" x14ac:dyDescent="0.15">
      <c r="A2222" t="s">
        <v>14091</v>
      </c>
      <c r="B2222">
        <v>1</v>
      </c>
      <c r="C2222">
        <v>1806.9039809348999</v>
      </c>
      <c r="D2222">
        <v>1807.9929400000001</v>
      </c>
      <c r="E2222">
        <v>1</v>
      </c>
      <c r="F2222" t="s">
        <v>2714</v>
      </c>
      <c r="G2222">
        <v>1</v>
      </c>
      <c r="I2222">
        <v>1</v>
      </c>
      <c r="K2222" t="s">
        <v>14867</v>
      </c>
    </row>
    <row r="2223" spans="1:11" hidden="1" x14ac:dyDescent="0.15">
      <c r="A2223" t="s">
        <v>14092</v>
      </c>
      <c r="B2223">
        <v>1</v>
      </c>
      <c r="C2223">
        <v>2039.0179816102</v>
      </c>
      <c r="D2223">
        <v>2040.3641399999999</v>
      </c>
      <c r="E2223">
        <v>1</v>
      </c>
      <c r="F2223" t="s">
        <v>5429</v>
      </c>
      <c r="G2223">
        <v>1</v>
      </c>
      <c r="I2223">
        <v>1</v>
      </c>
      <c r="K2223" t="s">
        <v>14867</v>
      </c>
    </row>
    <row r="2224" spans="1:11" hidden="1" x14ac:dyDescent="0.15">
      <c r="A2224" t="s">
        <v>14094</v>
      </c>
      <c r="B2224">
        <v>1</v>
      </c>
      <c r="C2224">
        <v>1710.8585678422</v>
      </c>
      <c r="D2224">
        <v>1712.04458</v>
      </c>
      <c r="E2224">
        <v>1</v>
      </c>
      <c r="F2224" t="s">
        <v>1310</v>
      </c>
      <c r="G2224">
        <v>1</v>
      </c>
      <c r="I2224">
        <v>1</v>
      </c>
      <c r="K2224" t="s">
        <v>14867</v>
      </c>
    </row>
    <row r="2225" spans="1:11" hidden="1" x14ac:dyDescent="0.15">
      <c r="A2225" t="s">
        <v>14095</v>
      </c>
      <c r="B2225">
        <v>1</v>
      </c>
      <c r="C2225">
        <v>2330.1021655054001</v>
      </c>
      <c r="D2225">
        <v>2331.6064500000002</v>
      </c>
      <c r="E2225">
        <v>1</v>
      </c>
      <c r="F2225" t="s">
        <v>26</v>
      </c>
      <c r="G2225">
        <v>1</v>
      </c>
      <c r="I2225">
        <v>1</v>
      </c>
      <c r="K2225" t="s">
        <v>14867</v>
      </c>
    </row>
    <row r="2226" spans="1:11" hidden="1" x14ac:dyDescent="0.15">
      <c r="A2226" t="s">
        <v>14097</v>
      </c>
      <c r="B2226">
        <v>1</v>
      </c>
      <c r="C2226">
        <v>1777.9825656068999</v>
      </c>
      <c r="D2226">
        <v>1779.0396000000001</v>
      </c>
      <c r="E2226">
        <v>1</v>
      </c>
      <c r="F2226" t="s">
        <v>350</v>
      </c>
      <c r="G2226">
        <v>1</v>
      </c>
      <c r="I2226">
        <v>1</v>
      </c>
      <c r="K2226" t="s">
        <v>14867</v>
      </c>
    </row>
    <row r="2227" spans="1:11" hidden="1" x14ac:dyDescent="0.15">
      <c r="A2227" t="s">
        <v>14100</v>
      </c>
      <c r="B2227">
        <v>1</v>
      </c>
      <c r="C2227">
        <v>2173.9442243195999</v>
      </c>
      <c r="D2227">
        <v>2175.4197199999999</v>
      </c>
      <c r="E2227">
        <v>1</v>
      </c>
      <c r="F2227" t="s">
        <v>292</v>
      </c>
      <c r="G2227">
        <v>1</v>
      </c>
      <c r="I2227">
        <v>1</v>
      </c>
      <c r="K2227" t="s">
        <v>14867</v>
      </c>
    </row>
    <row r="2228" spans="1:11" hidden="1" x14ac:dyDescent="0.15">
      <c r="A2228" t="s">
        <v>14105</v>
      </c>
      <c r="B2228">
        <v>1</v>
      </c>
      <c r="C2228">
        <v>2252.2416338399998</v>
      </c>
      <c r="D2228">
        <v>2253.5928600000002</v>
      </c>
      <c r="E2228">
        <v>1</v>
      </c>
      <c r="F2228" t="s">
        <v>42</v>
      </c>
      <c r="G2228">
        <v>1</v>
      </c>
      <c r="I2228">
        <v>1</v>
      </c>
      <c r="K2228" t="s">
        <v>14867</v>
      </c>
    </row>
    <row r="2229" spans="1:11" hidden="1" x14ac:dyDescent="0.15">
      <c r="A2229" t="s">
        <v>14106</v>
      </c>
      <c r="B2229">
        <v>1</v>
      </c>
      <c r="C2229">
        <v>4861.0726306295001</v>
      </c>
      <c r="D2229">
        <v>4863.9166599999999</v>
      </c>
      <c r="E2229">
        <v>1</v>
      </c>
      <c r="F2229" t="s">
        <v>26</v>
      </c>
      <c r="G2229">
        <v>1</v>
      </c>
      <c r="I2229">
        <v>1</v>
      </c>
      <c r="K2229" t="s">
        <v>14867</v>
      </c>
    </row>
    <row r="2230" spans="1:11" hidden="1" x14ac:dyDescent="0.15">
      <c r="A2230" t="s">
        <v>14113</v>
      </c>
      <c r="B2230">
        <v>1</v>
      </c>
      <c r="C2230">
        <v>1723.8668671471</v>
      </c>
      <c r="D2230">
        <v>1724.90434</v>
      </c>
      <c r="E2230">
        <v>2</v>
      </c>
      <c r="F2230" t="s">
        <v>10027</v>
      </c>
      <c r="G2230">
        <v>1</v>
      </c>
      <c r="I2230">
        <v>1</v>
      </c>
      <c r="K2230" t="s">
        <v>14867</v>
      </c>
    </row>
    <row r="2231" spans="1:11" hidden="1" x14ac:dyDescent="0.15">
      <c r="A2231" t="s">
        <v>14115</v>
      </c>
      <c r="B2231">
        <v>1</v>
      </c>
      <c r="C2231">
        <v>2202.0072024876999</v>
      </c>
      <c r="D2231">
        <v>2203.43417</v>
      </c>
      <c r="E2231">
        <v>1</v>
      </c>
      <c r="F2231" t="s">
        <v>26</v>
      </c>
      <c r="G2231">
        <v>1</v>
      </c>
      <c r="I2231">
        <v>1</v>
      </c>
      <c r="K2231" t="s">
        <v>14867</v>
      </c>
    </row>
    <row r="2232" spans="1:11" hidden="1" x14ac:dyDescent="0.15">
      <c r="A2232" t="s">
        <v>14116</v>
      </c>
      <c r="B2232">
        <v>1</v>
      </c>
      <c r="C2232">
        <v>1003.6066171225</v>
      </c>
      <c r="D2232">
        <v>1004.22324</v>
      </c>
      <c r="E2232">
        <v>2</v>
      </c>
      <c r="F2232" t="s">
        <v>12401</v>
      </c>
      <c r="G2232">
        <v>1</v>
      </c>
      <c r="I2232">
        <v>1</v>
      </c>
      <c r="K2232" t="s">
        <v>14867</v>
      </c>
    </row>
    <row r="2233" spans="1:11" hidden="1" x14ac:dyDescent="0.15">
      <c r="A2233" t="s">
        <v>14117</v>
      </c>
      <c r="B2233">
        <v>1</v>
      </c>
      <c r="C2233">
        <v>1424.7299797352</v>
      </c>
      <c r="D2233">
        <v>1425.5847000000001</v>
      </c>
      <c r="E2233">
        <v>5</v>
      </c>
      <c r="F2233" t="s">
        <v>10062</v>
      </c>
      <c r="G2233">
        <v>1</v>
      </c>
      <c r="I2233">
        <v>1</v>
      </c>
      <c r="K2233" t="s">
        <v>14867</v>
      </c>
    </row>
    <row r="2234" spans="1:11" hidden="1" x14ac:dyDescent="0.15">
      <c r="A2234" t="s">
        <v>14118</v>
      </c>
      <c r="B2234">
        <v>1</v>
      </c>
      <c r="C2234">
        <v>1734.8828515622999</v>
      </c>
      <c r="D2234">
        <v>1735.93028</v>
      </c>
      <c r="E2234">
        <v>1</v>
      </c>
      <c r="F2234" t="s">
        <v>5447</v>
      </c>
      <c r="G2234">
        <v>1</v>
      </c>
      <c r="I2234">
        <v>1</v>
      </c>
      <c r="K2234" t="s">
        <v>14867</v>
      </c>
    </row>
    <row r="2235" spans="1:11" hidden="1" x14ac:dyDescent="0.15">
      <c r="A2235" t="s">
        <v>14120</v>
      </c>
      <c r="B2235">
        <v>1</v>
      </c>
      <c r="C2235">
        <v>1393.6488930206001</v>
      </c>
      <c r="D2235">
        <v>1394.5908549999999</v>
      </c>
      <c r="E2235">
        <v>1</v>
      </c>
      <c r="F2235" t="s">
        <v>292</v>
      </c>
      <c r="G2235">
        <v>1</v>
      </c>
      <c r="I2235">
        <v>1</v>
      </c>
      <c r="K2235" t="s">
        <v>14867</v>
      </c>
    </row>
    <row r="2236" spans="1:11" hidden="1" x14ac:dyDescent="0.15">
      <c r="A2236" t="s">
        <v>14126</v>
      </c>
      <c r="B2236">
        <v>1</v>
      </c>
      <c r="C2236">
        <v>3506.7430106226002</v>
      </c>
      <c r="D2236">
        <v>3508.80296</v>
      </c>
      <c r="E2236">
        <v>1</v>
      </c>
      <c r="F2236" t="s">
        <v>5455</v>
      </c>
      <c r="G2236">
        <v>1</v>
      </c>
      <c r="I2236">
        <v>1</v>
      </c>
      <c r="K2236" t="s">
        <v>14867</v>
      </c>
    </row>
    <row r="2237" spans="1:11" hidden="1" x14ac:dyDescent="0.15">
      <c r="A2237" t="s">
        <v>14127</v>
      </c>
      <c r="B2237">
        <v>1</v>
      </c>
      <c r="C2237">
        <v>2382.1525608361999</v>
      </c>
      <c r="D2237">
        <v>2383.6319199999998</v>
      </c>
      <c r="E2237">
        <v>1</v>
      </c>
      <c r="F2237" t="s">
        <v>42</v>
      </c>
      <c r="G2237">
        <v>1</v>
      </c>
      <c r="I2237">
        <v>1</v>
      </c>
      <c r="K2237" t="s">
        <v>14867</v>
      </c>
    </row>
    <row r="2238" spans="1:11" hidden="1" x14ac:dyDescent="0.15">
      <c r="A2238" t="s">
        <v>14129</v>
      </c>
      <c r="B2238">
        <v>1</v>
      </c>
      <c r="C2238">
        <v>2165.0925867192</v>
      </c>
      <c r="D2238">
        <v>2166.4432550000001</v>
      </c>
      <c r="E2238">
        <v>1</v>
      </c>
      <c r="F2238" t="s">
        <v>160</v>
      </c>
      <c r="G2238">
        <v>1</v>
      </c>
      <c r="I2238">
        <v>1</v>
      </c>
      <c r="K2238" t="s">
        <v>14867</v>
      </c>
    </row>
    <row r="2239" spans="1:11" hidden="1" x14ac:dyDescent="0.15">
      <c r="A2239" t="s">
        <v>14130</v>
      </c>
      <c r="B2239">
        <v>1</v>
      </c>
      <c r="C2239">
        <v>1944.9945272767</v>
      </c>
      <c r="D2239">
        <v>1946.1633400000001</v>
      </c>
      <c r="E2239">
        <v>4</v>
      </c>
      <c r="F2239" t="s">
        <v>10428</v>
      </c>
      <c r="G2239">
        <v>1</v>
      </c>
      <c r="I2239">
        <v>1</v>
      </c>
      <c r="K2239" t="s">
        <v>14867</v>
      </c>
    </row>
    <row r="2240" spans="1:11" hidden="1" x14ac:dyDescent="0.15">
      <c r="A2240" t="s">
        <v>14134</v>
      </c>
      <c r="B2240">
        <v>1</v>
      </c>
      <c r="C2240">
        <v>2166.0878356922999</v>
      </c>
      <c r="D2240">
        <v>2167.4313149999998</v>
      </c>
      <c r="E2240">
        <v>1</v>
      </c>
      <c r="F2240" t="s">
        <v>60</v>
      </c>
      <c r="G2240">
        <v>1</v>
      </c>
      <c r="I2240">
        <v>1</v>
      </c>
      <c r="K2240" t="s">
        <v>14867</v>
      </c>
    </row>
    <row r="2241" spans="1:11" hidden="1" x14ac:dyDescent="0.15">
      <c r="A2241" t="s">
        <v>14140</v>
      </c>
      <c r="B2241">
        <v>1</v>
      </c>
      <c r="C2241">
        <v>3353.5981859430999</v>
      </c>
      <c r="D2241">
        <v>3355.8071949999999</v>
      </c>
      <c r="E2241">
        <v>1</v>
      </c>
      <c r="F2241" t="s">
        <v>897</v>
      </c>
      <c r="G2241">
        <v>1</v>
      </c>
      <c r="I2241">
        <v>1</v>
      </c>
      <c r="K2241" t="s">
        <v>14867</v>
      </c>
    </row>
    <row r="2242" spans="1:11" hidden="1" x14ac:dyDescent="0.15">
      <c r="A2242" t="s">
        <v>14142</v>
      </c>
      <c r="B2242">
        <v>1</v>
      </c>
      <c r="C2242">
        <v>2396.2872634035998</v>
      </c>
      <c r="D2242">
        <v>2397.7828399999999</v>
      </c>
      <c r="E2242">
        <v>1</v>
      </c>
      <c r="F2242" t="s">
        <v>292</v>
      </c>
      <c r="G2242">
        <v>1</v>
      </c>
      <c r="I2242">
        <v>1</v>
      </c>
      <c r="K2242" t="s">
        <v>14867</v>
      </c>
    </row>
    <row r="2243" spans="1:11" hidden="1" x14ac:dyDescent="0.15">
      <c r="A2243" t="s">
        <v>14143</v>
      </c>
      <c r="B2243">
        <v>1</v>
      </c>
      <c r="C2243">
        <v>2489.3529752034001</v>
      </c>
      <c r="D2243">
        <v>2490.8479600000001</v>
      </c>
      <c r="E2243">
        <v>1</v>
      </c>
      <c r="F2243" t="s">
        <v>292</v>
      </c>
      <c r="G2243">
        <v>1</v>
      </c>
      <c r="I2243">
        <v>1</v>
      </c>
      <c r="K2243" t="s">
        <v>14867</v>
      </c>
    </row>
    <row r="2244" spans="1:11" hidden="1" x14ac:dyDescent="0.15">
      <c r="A2244" t="s">
        <v>14146</v>
      </c>
      <c r="B2244">
        <v>1</v>
      </c>
      <c r="C2244">
        <v>3995.9792777281</v>
      </c>
      <c r="D2244">
        <v>3998.36096</v>
      </c>
      <c r="E2244">
        <v>1</v>
      </c>
      <c r="F2244" t="s">
        <v>5455</v>
      </c>
      <c r="G2244">
        <v>1</v>
      </c>
      <c r="I2244">
        <v>1</v>
      </c>
      <c r="K2244" t="s">
        <v>14867</v>
      </c>
    </row>
    <row r="2245" spans="1:11" hidden="1" x14ac:dyDescent="0.15">
      <c r="A2245" t="s">
        <v>14151</v>
      </c>
      <c r="B2245">
        <v>1</v>
      </c>
      <c r="C2245">
        <v>2769.3135083157999</v>
      </c>
      <c r="D2245">
        <v>2771.1121899999998</v>
      </c>
      <c r="E2245">
        <v>1</v>
      </c>
      <c r="F2245" t="s">
        <v>38</v>
      </c>
      <c r="G2245">
        <v>1</v>
      </c>
      <c r="I2245">
        <v>1</v>
      </c>
      <c r="K2245" t="s">
        <v>14867</v>
      </c>
    </row>
    <row r="2246" spans="1:11" hidden="1" x14ac:dyDescent="0.15">
      <c r="A2246" t="s">
        <v>14153</v>
      </c>
      <c r="B2246">
        <v>1</v>
      </c>
      <c r="C2246">
        <v>2736.4771898169001</v>
      </c>
      <c r="D2246">
        <v>2738.197815</v>
      </c>
      <c r="E2246">
        <v>1</v>
      </c>
      <c r="F2246" t="s">
        <v>2734</v>
      </c>
      <c r="G2246">
        <v>1</v>
      </c>
      <c r="I2246">
        <v>1</v>
      </c>
      <c r="K2246" t="s">
        <v>14867</v>
      </c>
    </row>
    <row r="2247" spans="1:11" hidden="1" x14ac:dyDescent="0.15">
      <c r="A2247" t="s">
        <v>14154</v>
      </c>
      <c r="B2247">
        <v>1</v>
      </c>
      <c r="C2247">
        <v>2422.3179866805999</v>
      </c>
      <c r="D2247">
        <v>2423.7207600000002</v>
      </c>
      <c r="E2247">
        <v>1</v>
      </c>
      <c r="F2247" t="s">
        <v>15</v>
      </c>
      <c r="G2247">
        <v>1</v>
      </c>
      <c r="I2247">
        <v>1</v>
      </c>
      <c r="K2247" t="s">
        <v>14867</v>
      </c>
    </row>
    <row r="2248" spans="1:11" hidden="1" x14ac:dyDescent="0.15">
      <c r="A2248" t="s">
        <v>14158</v>
      </c>
      <c r="B2248">
        <v>1</v>
      </c>
      <c r="C2248">
        <v>3540.8068098621002</v>
      </c>
      <c r="D2248">
        <v>3543.000215</v>
      </c>
      <c r="E2248">
        <v>4</v>
      </c>
      <c r="F2248" t="s">
        <v>12051</v>
      </c>
      <c r="G2248">
        <v>1</v>
      </c>
      <c r="I2248">
        <v>1</v>
      </c>
      <c r="K2248" t="s">
        <v>14867</v>
      </c>
    </row>
    <row r="2249" spans="1:11" hidden="1" x14ac:dyDescent="0.15">
      <c r="A2249" t="s">
        <v>14159</v>
      </c>
      <c r="B2249">
        <v>1</v>
      </c>
      <c r="C2249">
        <v>2668.4145895601</v>
      </c>
      <c r="D2249">
        <v>2670.0807949999999</v>
      </c>
      <c r="E2249">
        <v>1</v>
      </c>
      <c r="F2249" t="s">
        <v>292</v>
      </c>
      <c r="G2249">
        <v>1</v>
      </c>
      <c r="I2249">
        <v>1</v>
      </c>
      <c r="K2249" t="s">
        <v>14867</v>
      </c>
    </row>
    <row r="2250" spans="1:11" hidden="1" x14ac:dyDescent="0.15">
      <c r="A2250" t="s">
        <v>14160</v>
      </c>
      <c r="B2250">
        <v>1</v>
      </c>
      <c r="C2250">
        <v>3323.5518876775</v>
      </c>
      <c r="D2250">
        <v>3325.7147949999999</v>
      </c>
      <c r="E2250">
        <v>1</v>
      </c>
      <c r="F2250" t="s">
        <v>702</v>
      </c>
      <c r="G2250">
        <v>1</v>
      </c>
      <c r="I2250">
        <v>1</v>
      </c>
      <c r="K2250" t="s">
        <v>14867</v>
      </c>
    </row>
    <row r="2251" spans="1:11" hidden="1" x14ac:dyDescent="0.15">
      <c r="A2251" t="s">
        <v>14162</v>
      </c>
      <c r="B2251">
        <v>1</v>
      </c>
      <c r="C2251">
        <v>2610.3329680428001</v>
      </c>
      <c r="D2251">
        <v>2611.89842</v>
      </c>
      <c r="E2251">
        <v>6</v>
      </c>
      <c r="F2251" t="s">
        <v>11778</v>
      </c>
      <c r="G2251">
        <v>1</v>
      </c>
      <c r="I2251">
        <v>1</v>
      </c>
      <c r="K2251" t="s">
        <v>14867</v>
      </c>
    </row>
    <row r="2252" spans="1:11" hidden="1" x14ac:dyDescent="0.15">
      <c r="A2252" t="s">
        <v>14164</v>
      </c>
      <c r="B2252">
        <v>1</v>
      </c>
      <c r="C2252">
        <v>3307.5569726775002</v>
      </c>
      <c r="D2252">
        <v>3309.7198800000001</v>
      </c>
      <c r="E2252">
        <v>1</v>
      </c>
      <c r="F2252" t="s">
        <v>702</v>
      </c>
      <c r="G2252">
        <v>1</v>
      </c>
      <c r="I2252">
        <v>1</v>
      </c>
      <c r="K2252" t="s">
        <v>14867</v>
      </c>
    </row>
    <row r="2253" spans="1:11" hidden="1" x14ac:dyDescent="0.15">
      <c r="A2253" t="s">
        <v>14165</v>
      </c>
      <c r="B2253">
        <v>1</v>
      </c>
      <c r="C2253">
        <v>2652.4196745600998</v>
      </c>
      <c r="D2253">
        <v>2654.0858800000101</v>
      </c>
      <c r="E2253">
        <v>1</v>
      </c>
      <c r="F2253" t="s">
        <v>292</v>
      </c>
      <c r="G2253">
        <v>1</v>
      </c>
      <c r="I2253">
        <v>1</v>
      </c>
      <c r="K2253" t="s">
        <v>14867</v>
      </c>
    </row>
    <row r="2254" spans="1:11" hidden="1" x14ac:dyDescent="0.15">
      <c r="A2254" t="s">
        <v>14166</v>
      </c>
      <c r="B2254">
        <v>1</v>
      </c>
      <c r="C2254">
        <v>2390.2733278988999</v>
      </c>
      <c r="D2254">
        <v>2391.7136</v>
      </c>
      <c r="E2254">
        <v>1</v>
      </c>
      <c r="F2254" t="s">
        <v>2734</v>
      </c>
      <c r="G2254">
        <v>1</v>
      </c>
      <c r="I2254">
        <v>1</v>
      </c>
      <c r="K2254" t="s">
        <v>14867</v>
      </c>
    </row>
    <row r="2255" spans="1:11" hidden="1" x14ac:dyDescent="0.15">
      <c r="A2255" t="s">
        <v>14167</v>
      </c>
      <c r="B2255">
        <v>1</v>
      </c>
      <c r="C2255">
        <v>2403.22816862031</v>
      </c>
      <c r="D2255">
        <v>2404.6280000000102</v>
      </c>
      <c r="E2255">
        <v>1</v>
      </c>
      <c r="F2255" t="s">
        <v>22</v>
      </c>
      <c r="G2255">
        <v>1</v>
      </c>
      <c r="I2255">
        <v>1</v>
      </c>
      <c r="K2255" t="s">
        <v>14867</v>
      </c>
    </row>
    <row r="2256" spans="1:11" hidden="1" x14ac:dyDescent="0.15">
      <c r="A2256" t="s">
        <v>14169</v>
      </c>
      <c r="B2256">
        <v>1</v>
      </c>
      <c r="C2256">
        <v>2453.2875981325001</v>
      </c>
      <c r="D2256">
        <v>2454.8312150000002</v>
      </c>
      <c r="E2256">
        <v>1</v>
      </c>
      <c r="F2256" t="s">
        <v>292</v>
      </c>
      <c r="G2256">
        <v>1</v>
      </c>
      <c r="I2256">
        <v>1</v>
      </c>
      <c r="K2256" t="s">
        <v>14867</v>
      </c>
    </row>
    <row r="2257" spans="1:11" hidden="1" x14ac:dyDescent="0.15">
      <c r="A2257" t="s">
        <v>14172</v>
      </c>
      <c r="B2257">
        <v>1</v>
      </c>
      <c r="C2257">
        <v>2437.2926831324999</v>
      </c>
      <c r="D2257">
        <v>2438.8362999999999</v>
      </c>
      <c r="E2257">
        <v>1</v>
      </c>
      <c r="F2257" t="s">
        <v>292</v>
      </c>
      <c r="G2257">
        <v>1</v>
      </c>
      <c r="I2257">
        <v>1</v>
      </c>
      <c r="K2257" t="s">
        <v>14867</v>
      </c>
    </row>
    <row r="2258" spans="1:11" hidden="1" x14ac:dyDescent="0.15">
      <c r="A2258" t="s">
        <v>14173</v>
      </c>
      <c r="B2258">
        <v>1</v>
      </c>
      <c r="C2258">
        <v>2600.4173663741999</v>
      </c>
      <c r="D2258">
        <v>2601.9484200000002</v>
      </c>
      <c r="E2258">
        <v>3</v>
      </c>
      <c r="F2258" t="s">
        <v>13675</v>
      </c>
      <c r="G2258">
        <v>1</v>
      </c>
      <c r="I2258">
        <v>1</v>
      </c>
      <c r="K2258" t="s">
        <v>14867</v>
      </c>
    </row>
    <row r="2259" spans="1:11" hidden="1" x14ac:dyDescent="0.15">
      <c r="A2259" t="s">
        <v>14177</v>
      </c>
      <c r="B2259">
        <v>1</v>
      </c>
      <c r="C2259">
        <v>1443.6776269666</v>
      </c>
      <c r="D2259">
        <v>1444.5653950000001</v>
      </c>
      <c r="E2259">
        <v>1</v>
      </c>
      <c r="F2259" t="s">
        <v>15</v>
      </c>
      <c r="G2259">
        <v>1</v>
      </c>
      <c r="I2259">
        <v>1</v>
      </c>
      <c r="K2259" t="s">
        <v>14867</v>
      </c>
    </row>
    <row r="2260" spans="1:11" hidden="1" x14ac:dyDescent="0.15">
      <c r="A2260" t="s">
        <v>14178</v>
      </c>
      <c r="B2260">
        <v>1</v>
      </c>
      <c r="C2260">
        <v>1443.6776269666</v>
      </c>
      <c r="D2260">
        <v>1444.5653950000001</v>
      </c>
      <c r="E2260">
        <v>1</v>
      </c>
      <c r="F2260" t="s">
        <v>15</v>
      </c>
      <c r="G2260">
        <v>1</v>
      </c>
      <c r="I2260">
        <v>1</v>
      </c>
      <c r="K2260" t="s">
        <v>14867</v>
      </c>
    </row>
    <row r="2261" spans="1:11" hidden="1" x14ac:dyDescent="0.15">
      <c r="A2261" t="s">
        <v>14179</v>
      </c>
      <c r="B2261">
        <v>1</v>
      </c>
      <c r="C2261">
        <v>995.51484200230004</v>
      </c>
      <c r="D2261">
        <v>996.07866000000001</v>
      </c>
      <c r="E2261">
        <v>2</v>
      </c>
      <c r="F2261" t="s">
        <v>8778</v>
      </c>
      <c r="G2261">
        <v>1</v>
      </c>
      <c r="I2261">
        <v>1</v>
      </c>
      <c r="K2261" t="s">
        <v>14867</v>
      </c>
    </row>
    <row r="2262" spans="1:11" hidden="1" x14ac:dyDescent="0.15">
      <c r="A2262" t="s">
        <v>14181</v>
      </c>
      <c r="B2262">
        <v>1</v>
      </c>
      <c r="C2262">
        <v>1142.5277748318999</v>
      </c>
      <c r="D2262">
        <v>1143.2630349999999</v>
      </c>
      <c r="E2262">
        <v>1</v>
      </c>
      <c r="F2262" t="s">
        <v>17</v>
      </c>
      <c r="G2262">
        <v>1</v>
      </c>
      <c r="I2262">
        <v>1</v>
      </c>
      <c r="K2262" t="s">
        <v>14867</v>
      </c>
    </row>
    <row r="2263" spans="1:11" hidden="1" x14ac:dyDescent="0.15">
      <c r="A2263" t="s">
        <v>14182</v>
      </c>
      <c r="B2263">
        <v>1</v>
      </c>
      <c r="C2263">
        <v>1369.5058783381</v>
      </c>
      <c r="D2263">
        <v>1370.39996</v>
      </c>
      <c r="E2263">
        <v>2</v>
      </c>
      <c r="F2263" t="s">
        <v>10210</v>
      </c>
      <c r="G2263">
        <v>1</v>
      </c>
      <c r="I2263">
        <v>1</v>
      </c>
      <c r="K2263" t="s">
        <v>14867</v>
      </c>
    </row>
    <row r="2264" spans="1:11" hidden="1" x14ac:dyDescent="0.15">
      <c r="A2264" t="s">
        <v>14183</v>
      </c>
      <c r="B2264">
        <v>1</v>
      </c>
      <c r="C2264">
        <v>1145.5353026728999</v>
      </c>
      <c r="D2264">
        <v>1146.2067999999999</v>
      </c>
      <c r="E2264">
        <v>7</v>
      </c>
      <c r="F2264" t="s">
        <v>10666</v>
      </c>
      <c r="G2264">
        <v>1</v>
      </c>
      <c r="I2264">
        <v>1</v>
      </c>
      <c r="K2264" t="s">
        <v>14867</v>
      </c>
    </row>
    <row r="2265" spans="1:11" hidden="1" x14ac:dyDescent="0.15">
      <c r="A2265" t="s">
        <v>14184</v>
      </c>
      <c r="B2265">
        <v>1</v>
      </c>
      <c r="C2265">
        <v>1057.5628548274001</v>
      </c>
      <c r="D2265">
        <v>1058.1497999999999</v>
      </c>
      <c r="E2265">
        <v>3</v>
      </c>
      <c r="F2265" t="s">
        <v>8916</v>
      </c>
      <c r="G2265">
        <v>1</v>
      </c>
      <c r="I2265">
        <v>1</v>
      </c>
      <c r="K2265" t="s">
        <v>14867</v>
      </c>
    </row>
    <row r="2266" spans="1:11" hidden="1" x14ac:dyDescent="0.15">
      <c r="A2266" t="s">
        <v>14185</v>
      </c>
      <c r="B2266">
        <v>1</v>
      </c>
      <c r="C2266">
        <v>1427.6827119666</v>
      </c>
      <c r="D2266">
        <v>1428.5704800000001</v>
      </c>
      <c r="E2266">
        <v>1</v>
      </c>
      <c r="F2266" t="s">
        <v>15</v>
      </c>
      <c r="G2266">
        <v>1</v>
      </c>
      <c r="I2266">
        <v>1</v>
      </c>
      <c r="K2266" t="s">
        <v>14867</v>
      </c>
    </row>
    <row r="2267" spans="1:11" hidden="1" x14ac:dyDescent="0.15">
      <c r="A2267" t="s">
        <v>14186</v>
      </c>
      <c r="B2267">
        <v>1</v>
      </c>
      <c r="C2267">
        <v>1025.5505588066001</v>
      </c>
      <c r="D2267">
        <v>1026.1443999999999</v>
      </c>
      <c r="E2267">
        <v>2</v>
      </c>
      <c r="F2267" t="s">
        <v>8778</v>
      </c>
      <c r="G2267">
        <v>1</v>
      </c>
      <c r="I2267">
        <v>1</v>
      </c>
      <c r="K2267" t="s">
        <v>14867</v>
      </c>
    </row>
    <row r="2268" spans="1:11" hidden="1" x14ac:dyDescent="0.15">
      <c r="A2268" t="s">
        <v>14187</v>
      </c>
      <c r="B2268">
        <v>1</v>
      </c>
      <c r="C2268">
        <v>1551.5902766695001</v>
      </c>
      <c r="D2268">
        <v>1552.6211599999999</v>
      </c>
      <c r="E2268">
        <v>2</v>
      </c>
      <c r="F2268" t="s">
        <v>8856</v>
      </c>
      <c r="G2268">
        <v>1</v>
      </c>
      <c r="I2268">
        <v>1</v>
      </c>
      <c r="K2268" t="s">
        <v>14867</v>
      </c>
    </row>
    <row r="2269" spans="1:11" hidden="1" x14ac:dyDescent="0.15">
      <c r="A2269" t="s">
        <v>14188</v>
      </c>
      <c r="B2269">
        <v>1</v>
      </c>
      <c r="C2269">
        <v>1551.5902766695001</v>
      </c>
      <c r="D2269">
        <v>1552.6211599999999</v>
      </c>
      <c r="E2269">
        <v>2</v>
      </c>
      <c r="F2269" t="s">
        <v>8856</v>
      </c>
      <c r="G2269">
        <v>1</v>
      </c>
      <c r="I2269">
        <v>1</v>
      </c>
      <c r="K2269" t="s">
        <v>14867</v>
      </c>
    </row>
    <row r="2270" spans="1:11" hidden="1" x14ac:dyDescent="0.15">
      <c r="A2270" t="s">
        <v>14192</v>
      </c>
      <c r="B2270">
        <v>1</v>
      </c>
      <c r="C2270">
        <v>1485.5863645963</v>
      </c>
      <c r="D2270">
        <v>1486.55342</v>
      </c>
      <c r="E2270">
        <v>2</v>
      </c>
      <c r="F2270" t="s">
        <v>9302</v>
      </c>
      <c r="G2270">
        <v>1</v>
      </c>
      <c r="I2270">
        <v>1</v>
      </c>
      <c r="K2270" t="s">
        <v>14867</v>
      </c>
    </row>
    <row r="2271" spans="1:11" hidden="1" x14ac:dyDescent="0.15">
      <c r="A2271" t="s">
        <v>14193</v>
      </c>
      <c r="B2271">
        <v>1</v>
      </c>
      <c r="C2271">
        <v>1299.5877489489001</v>
      </c>
      <c r="D2271">
        <v>1300.3982000000001</v>
      </c>
      <c r="E2271">
        <v>1</v>
      </c>
      <c r="F2271" t="s">
        <v>15</v>
      </c>
      <c r="G2271">
        <v>1</v>
      </c>
      <c r="I2271">
        <v>1</v>
      </c>
      <c r="K2271" t="s">
        <v>14867</v>
      </c>
    </row>
    <row r="2272" spans="1:11" hidden="1" x14ac:dyDescent="0.15">
      <c r="A2272" t="s">
        <v>14194</v>
      </c>
      <c r="B2272">
        <v>1</v>
      </c>
      <c r="C2272">
        <v>1288.6007564762001</v>
      </c>
      <c r="D2272">
        <v>1289.30936</v>
      </c>
      <c r="E2272">
        <v>1</v>
      </c>
      <c r="F2272" t="s">
        <v>144</v>
      </c>
      <c r="G2272">
        <v>1</v>
      </c>
      <c r="I2272">
        <v>1</v>
      </c>
      <c r="K2272" t="s">
        <v>14867</v>
      </c>
    </row>
    <row r="2273" spans="1:11" hidden="1" x14ac:dyDescent="0.15">
      <c r="A2273" t="s">
        <v>14195</v>
      </c>
      <c r="B2273">
        <v>1</v>
      </c>
      <c r="C2273">
        <v>1073.5353026728999</v>
      </c>
      <c r="D2273">
        <v>1074.1425999999999</v>
      </c>
      <c r="E2273">
        <v>2</v>
      </c>
      <c r="F2273" t="s">
        <v>8856</v>
      </c>
      <c r="G2273">
        <v>1</v>
      </c>
      <c r="I2273">
        <v>1</v>
      </c>
      <c r="K2273" t="s">
        <v>14867</v>
      </c>
    </row>
    <row r="2274" spans="1:11" hidden="1" x14ac:dyDescent="0.15">
      <c r="A2274" t="s">
        <v>14196</v>
      </c>
      <c r="B2274">
        <v>1</v>
      </c>
      <c r="C2274">
        <v>1153.5437588692</v>
      </c>
      <c r="D2274">
        <v>1154.2934600000001</v>
      </c>
      <c r="E2274">
        <v>6</v>
      </c>
      <c r="F2274" t="s">
        <v>12393</v>
      </c>
      <c r="G2274">
        <v>1</v>
      </c>
      <c r="I2274">
        <v>1</v>
      </c>
      <c r="K2274" t="s">
        <v>14867</v>
      </c>
    </row>
    <row r="2275" spans="1:11" hidden="1" x14ac:dyDescent="0.15">
      <c r="A2275" t="s">
        <v>14197</v>
      </c>
      <c r="B2275">
        <v>1</v>
      </c>
      <c r="C2275">
        <v>1661.7579384511</v>
      </c>
      <c r="D2275">
        <v>1662.7519600000001</v>
      </c>
      <c r="E2275">
        <v>1</v>
      </c>
      <c r="F2275" t="s">
        <v>243</v>
      </c>
      <c r="G2275">
        <v>1</v>
      </c>
      <c r="I2275">
        <v>1</v>
      </c>
      <c r="K2275" t="s">
        <v>14867</v>
      </c>
    </row>
    <row r="2276" spans="1:11" hidden="1" x14ac:dyDescent="0.15">
      <c r="A2276" t="s">
        <v>14198</v>
      </c>
      <c r="B2276">
        <v>1</v>
      </c>
      <c r="C2276">
        <v>1192.6088019670001</v>
      </c>
      <c r="D2276">
        <v>1193.30636</v>
      </c>
      <c r="E2276">
        <v>1</v>
      </c>
      <c r="F2276" t="s">
        <v>17</v>
      </c>
      <c r="G2276">
        <v>1</v>
      </c>
      <c r="I2276">
        <v>1</v>
      </c>
      <c r="K2276" t="s">
        <v>14867</v>
      </c>
    </row>
    <row r="2277" spans="1:11" hidden="1" x14ac:dyDescent="0.15">
      <c r="A2277" t="s">
        <v>14199</v>
      </c>
      <c r="B2277">
        <v>1</v>
      </c>
      <c r="C2277">
        <v>944.49270957670001</v>
      </c>
      <c r="D2277">
        <v>945.02862000000005</v>
      </c>
      <c r="E2277">
        <v>1</v>
      </c>
      <c r="F2277" t="s">
        <v>3840</v>
      </c>
      <c r="G2277">
        <v>1</v>
      </c>
      <c r="I2277">
        <v>1</v>
      </c>
      <c r="K2277" t="s">
        <v>14867</v>
      </c>
    </row>
    <row r="2278" spans="1:11" hidden="1" x14ac:dyDescent="0.15">
      <c r="A2278" t="s">
        <v>14200</v>
      </c>
      <c r="B2278">
        <v>1</v>
      </c>
      <c r="C2278">
        <v>1175.5458673592</v>
      </c>
      <c r="D2278">
        <v>1176.23278</v>
      </c>
      <c r="E2278">
        <v>2</v>
      </c>
      <c r="F2278" t="s">
        <v>8778</v>
      </c>
      <c r="G2278">
        <v>1</v>
      </c>
      <c r="I2278">
        <v>1</v>
      </c>
      <c r="K2278" t="s">
        <v>14867</v>
      </c>
    </row>
    <row r="2279" spans="1:11" hidden="1" x14ac:dyDescent="0.15">
      <c r="A2279" t="s">
        <v>14201</v>
      </c>
      <c r="B2279">
        <v>1</v>
      </c>
      <c r="C2279">
        <v>1072.5876725943999</v>
      </c>
      <c r="D2279">
        <v>1073.2009000000101</v>
      </c>
      <c r="E2279">
        <v>1</v>
      </c>
      <c r="F2279" t="s">
        <v>17</v>
      </c>
      <c r="G2279">
        <v>1</v>
      </c>
      <c r="I2279">
        <v>1</v>
      </c>
      <c r="K2279" t="s">
        <v>14867</v>
      </c>
    </row>
    <row r="2280" spans="1:11" hidden="1" x14ac:dyDescent="0.15">
      <c r="A2280" t="s">
        <v>14203</v>
      </c>
      <c r="B2280">
        <v>1</v>
      </c>
      <c r="C2280">
        <v>1050.5458077797</v>
      </c>
      <c r="D2280">
        <v>1051.1538599999999</v>
      </c>
      <c r="E2280">
        <v>4</v>
      </c>
      <c r="F2280" t="s">
        <v>14204</v>
      </c>
      <c r="G2280">
        <v>1</v>
      </c>
      <c r="I2280">
        <v>1</v>
      </c>
      <c r="K2280" t="s">
        <v>14867</v>
      </c>
    </row>
    <row r="2281" spans="1:11" hidden="1" x14ac:dyDescent="0.15">
      <c r="A2281" t="s">
        <v>14205</v>
      </c>
      <c r="B2281">
        <v>1</v>
      </c>
      <c r="C2281">
        <v>966.59744941969996</v>
      </c>
      <c r="D2281">
        <v>967.16661999999997</v>
      </c>
      <c r="E2281">
        <v>6</v>
      </c>
      <c r="F2281" t="s">
        <v>11415</v>
      </c>
      <c r="G2281">
        <v>1</v>
      </c>
      <c r="I2281">
        <v>1</v>
      </c>
      <c r="K2281" t="s">
        <v>14867</v>
      </c>
    </row>
    <row r="2282" spans="1:11" hidden="1" x14ac:dyDescent="0.15">
      <c r="A2282" t="s">
        <v>14207</v>
      </c>
      <c r="B2282">
        <v>1</v>
      </c>
      <c r="C2282">
        <v>1585.76704657441</v>
      </c>
      <c r="D2282">
        <v>1586.74036000001</v>
      </c>
      <c r="E2282">
        <v>1</v>
      </c>
      <c r="F2282" t="s">
        <v>83</v>
      </c>
      <c r="G2282">
        <v>1</v>
      </c>
      <c r="I2282">
        <v>1</v>
      </c>
      <c r="K2282" t="s">
        <v>14867</v>
      </c>
    </row>
    <row r="2283" spans="1:11" hidden="1" x14ac:dyDescent="0.15">
      <c r="A2283" t="s">
        <v>14208</v>
      </c>
      <c r="B2283">
        <v>1</v>
      </c>
      <c r="C2283">
        <v>1545.7893577768</v>
      </c>
      <c r="D2283">
        <v>1546.7907600000001</v>
      </c>
      <c r="E2283">
        <v>2</v>
      </c>
      <c r="F2283" t="s">
        <v>8856</v>
      </c>
      <c r="G2283">
        <v>1</v>
      </c>
      <c r="I2283">
        <v>1</v>
      </c>
      <c r="K2283" t="s">
        <v>14867</v>
      </c>
    </row>
    <row r="2284" spans="1:11" hidden="1" x14ac:dyDescent="0.15">
      <c r="A2284" t="s">
        <v>14209</v>
      </c>
      <c r="B2284">
        <v>1</v>
      </c>
      <c r="C2284">
        <v>1545.7893577768</v>
      </c>
      <c r="D2284">
        <v>1546.7907600000001</v>
      </c>
      <c r="E2284">
        <v>2</v>
      </c>
      <c r="F2284" t="s">
        <v>8856</v>
      </c>
      <c r="G2284">
        <v>1</v>
      </c>
      <c r="I2284">
        <v>1</v>
      </c>
      <c r="K2284" t="s">
        <v>14867</v>
      </c>
    </row>
    <row r="2285" spans="1:11" hidden="1" x14ac:dyDescent="0.15">
      <c r="A2285" t="s">
        <v>14210</v>
      </c>
      <c r="B2285">
        <v>1</v>
      </c>
      <c r="C2285">
        <v>956.48147618840005</v>
      </c>
      <c r="D2285">
        <v>957.03602000000001</v>
      </c>
      <c r="E2285">
        <v>1</v>
      </c>
      <c r="F2285" t="s">
        <v>3840</v>
      </c>
      <c r="G2285">
        <v>1</v>
      </c>
      <c r="I2285">
        <v>1</v>
      </c>
      <c r="K2285" t="s">
        <v>14867</v>
      </c>
    </row>
    <row r="2286" spans="1:11" hidden="1" x14ac:dyDescent="0.15">
      <c r="A2286" t="s">
        <v>14213</v>
      </c>
      <c r="B2286">
        <v>1</v>
      </c>
      <c r="C2286">
        <v>873.43446641629998</v>
      </c>
      <c r="D2286">
        <v>873.95226000000002</v>
      </c>
      <c r="E2286">
        <v>1</v>
      </c>
      <c r="F2286" t="s">
        <v>83</v>
      </c>
      <c r="G2286">
        <v>1</v>
      </c>
      <c r="I2286">
        <v>1</v>
      </c>
      <c r="K2286" t="s">
        <v>14867</v>
      </c>
    </row>
    <row r="2287" spans="1:11" hidden="1" x14ac:dyDescent="0.15">
      <c r="A2287" t="s">
        <v>14214</v>
      </c>
      <c r="B2287">
        <v>1</v>
      </c>
      <c r="C2287">
        <v>1286.6036696404999</v>
      </c>
      <c r="D2287">
        <v>1287.37282</v>
      </c>
      <c r="E2287">
        <v>2</v>
      </c>
      <c r="F2287" t="s">
        <v>8778</v>
      </c>
      <c r="G2287">
        <v>1</v>
      </c>
      <c r="I2287">
        <v>1</v>
      </c>
      <c r="K2287" t="s">
        <v>14867</v>
      </c>
    </row>
    <row r="2288" spans="1:11" hidden="1" x14ac:dyDescent="0.15">
      <c r="A2288" t="s">
        <v>14215</v>
      </c>
      <c r="B2288">
        <v>1</v>
      </c>
      <c r="C2288">
        <v>1031.5876130148999</v>
      </c>
      <c r="D2288">
        <v>1032.19688</v>
      </c>
      <c r="E2288">
        <v>5</v>
      </c>
      <c r="F2288" t="s">
        <v>10709</v>
      </c>
      <c r="G2288">
        <v>1</v>
      </c>
      <c r="I2288">
        <v>1</v>
      </c>
      <c r="K2288" t="s">
        <v>14867</v>
      </c>
    </row>
    <row r="2289" spans="1:11" hidden="1" x14ac:dyDescent="0.15">
      <c r="A2289" t="s">
        <v>14216</v>
      </c>
      <c r="B2289">
        <v>1</v>
      </c>
      <c r="C2289">
        <v>1319.5755447787001</v>
      </c>
      <c r="D2289">
        <v>1320.32978</v>
      </c>
      <c r="E2289">
        <v>2</v>
      </c>
      <c r="F2289" t="s">
        <v>8778</v>
      </c>
      <c r="G2289">
        <v>1</v>
      </c>
      <c r="I2289">
        <v>1</v>
      </c>
      <c r="K2289" t="s">
        <v>14867</v>
      </c>
    </row>
    <row r="2290" spans="1:11" hidden="1" x14ac:dyDescent="0.15">
      <c r="A2290" t="s">
        <v>14218</v>
      </c>
      <c r="B2290">
        <v>1</v>
      </c>
      <c r="C2290">
        <v>1258.5677250133001</v>
      </c>
      <c r="D2290">
        <v>1259.2767799999999</v>
      </c>
      <c r="E2290">
        <v>3</v>
      </c>
      <c r="F2290" t="s">
        <v>9695</v>
      </c>
      <c r="G2290">
        <v>1</v>
      </c>
      <c r="I2290">
        <v>1</v>
      </c>
      <c r="K2290" t="s">
        <v>14867</v>
      </c>
    </row>
    <row r="2291" spans="1:11" hidden="1" x14ac:dyDescent="0.15">
      <c r="A2291" t="s">
        <v>14220</v>
      </c>
      <c r="B2291">
        <v>1</v>
      </c>
      <c r="C2291">
        <v>1384.6292794126</v>
      </c>
      <c r="D2291">
        <v>1385.49938</v>
      </c>
      <c r="E2291">
        <v>1</v>
      </c>
      <c r="F2291" t="s">
        <v>243</v>
      </c>
      <c r="G2291">
        <v>1</v>
      </c>
      <c r="I2291">
        <v>1</v>
      </c>
      <c r="K2291" t="s">
        <v>14867</v>
      </c>
    </row>
    <row r="2292" spans="1:11" hidden="1" x14ac:dyDescent="0.15">
      <c r="A2292" t="s">
        <v>14222</v>
      </c>
      <c r="B2292">
        <v>1</v>
      </c>
      <c r="C2292">
        <v>1093.5880069453999</v>
      </c>
      <c r="D2292">
        <v>1094.2216599999999</v>
      </c>
      <c r="E2292">
        <v>1</v>
      </c>
      <c r="F2292" t="s">
        <v>22</v>
      </c>
      <c r="G2292">
        <v>1</v>
      </c>
      <c r="I2292">
        <v>1</v>
      </c>
      <c r="K2292" t="s">
        <v>14867</v>
      </c>
    </row>
    <row r="2293" spans="1:11" hidden="1" x14ac:dyDescent="0.15">
      <c r="A2293" t="s">
        <v>14223</v>
      </c>
      <c r="B2293">
        <v>1</v>
      </c>
      <c r="C2293">
        <v>1294.6404960258999</v>
      </c>
      <c r="D2293">
        <v>1295.395</v>
      </c>
      <c r="E2293">
        <v>1</v>
      </c>
      <c r="F2293" t="s">
        <v>42</v>
      </c>
      <c r="G2293">
        <v>1</v>
      </c>
      <c r="I2293">
        <v>1</v>
      </c>
      <c r="K2293" t="s">
        <v>14867</v>
      </c>
    </row>
    <row r="2294" spans="1:11" hidden="1" x14ac:dyDescent="0.15">
      <c r="A2294" t="s">
        <v>14224</v>
      </c>
      <c r="B2294">
        <v>1</v>
      </c>
      <c r="C2294">
        <v>1139.6411051483999</v>
      </c>
      <c r="D2294">
        <v>1140.2934</v>
      </c>
      <c r="E2294">
        <v>6</v>
      </c>
      <c r="F2294" t="s">
        <v>13514</v>
      </c>
      <c r="G2294">
        <v>1</v>
      </c>
      <c r="I2294">
        <v>1</v>
      </c>
      <c r="K2294" t="s">
        <v>14867</v>
      </c>
    </row>
    <row r="2295" spans="1:11" hidden="1" x14ac:dyDescent="0.15">
      <c r="A2295" t="s">
        <v>14225</v>
      </c>
      <c r="B2295">
        <v>1</v>
      </c>
      <c r="C2295">
        <v>1074.5669371522999</v>
      </c>
      <c r="D2295">
        <v>1075.17372</v>
      </c>
      <c r="E2295">
        <v>2</v>
      </c>
      <c r="F2295" t="s">
        <v>14036</v>
      </c>
      <c r="G2295">
        <v>1</v>
      </c>
      <c r="I2295">
        <v>1</v>
      </c>
      <c r="K2295" t="s">
        <v>14867</v>
      </c>
    </row>
    <row r="2296" spans="1:11" hidden="1" x14ac:dyDescent="0.15">
      <c r="A2296" t="s">
        <v>14227</v>
      </c>
      <c r="B2296">
        <v>1</v>
      </c>
      <c r="C2296">
        <v>1256.6248459617</v>
      </c>
      <c r="D2296">
        <v>1257.3470199999999</v>
      </c>
      <c r="E2296">
        <v>2</v>
      </c>
      <c r="F2296" t="s">
        <v>9815</v>
      </c>
      <c r="G2296">
        <v>1</v>
      </c>
      <c r="I2296">
        <v>1</v>
      </c>
      <c r="K2296" t="s">
        <v>14867</v>
      </c>
    </row>
    <row r="2297" spans="1:11" hidden="1" x14ac:dyDescent="0.15">
      <c r="A2297" t="s">
        <v>14228</v>
      </c>
      <c r="B2297">
        <v>1</v>
      </c>
      <c r="C2297">
        <v>1454.7153923035</v>
      </c>
      <c r="D2297">
        <v>1455.5709199999999</v>
      </c>
      <c r="E2297">
        <v>1</v>
      </c>
      <c r="F2297" t="s">
        <v>897</v>
      </c>
      <c r="G2297">
        <v>1</v>
      </c>
      <c r="I2297">
        <v>1</v>
      </c>
      <c r="K2297" t="s">
        <v>14867</v>
      </c>
    </row>
    <row r="2298" spans="1:11" hidden="1" x14ac:dyDescent="0.15">
      <c r="A2298" t="s">
        <v>14229</v>
      </c>
      <c r="B2298">
        <v>1</v>
      </c>
      <c r="C2298">
        <v>1953.0028005521001</v>
      </c>
      <c r="D2298">
        <v>1954.1060399999999</v>
      </c>
      <c r="E2298">
        <v>1</v>
      </c>
      <c r="F2298" t="s">
        <v>17</v>
      </c>
      <c r="G2298">
        <v>1</v>
      </c>
      <c r="I2298">
        <v>1</v>
      </c>
      <c r="K2298" t="s">
        <v>14867</v>
      </c>
    </row>
    <row r="2299" spans="1:11" hidden="1" x14ac:dyDescent="0.15">
      <c r="A2299" t="s">
        <v>14232</v>
      </c>
      <c r="B2299">
        <v>1</v>
      </c>
      <c r="C2299">
        <v>1230.6720709258</v>
      </c>
      <c r="D2299">
        <v>1231.4006999999999</v>
      </c>
      <c r="E2299">
        <v>3</v>
      </c>
      <c r="F2299" t="s">
        <v>9751</v>
      </c>
      <c r="G2299">
        <v>1</v>
      </c>
      <c r="I2299">
        <v>1</v>
      </c>
      <c r="K2299" t="s">
        <v>14867</v>
      </c>
    </row>
    <row r="2300" spans="1:11" hidden="1" x14ac:dyDescent="0.15">
      <c r="A2300" t="s">
        <v>14235</v>
      </c>
      <c r="B2300">
        <v>1</v>
      </c>
      <c r="C2300">
        <v>1995.9220436665</v>
      </c>
      <c r="D2300">
        <v>1997.1222399999999</v>
      </c>
      <c r="E2300">
        <v>2</v>
      </c>
      <c r="F2300" t="s">
        <v>8856</v>
      </c>
      <c r="G2300">
        <v>1</v>
      </c>
      <c r="I2300">
        <v>1</v>
      </c>
      <c r="K2300" t="s">
        <v>14867</v>
      </c>
    </row>
    <row r="2301" spans="1:11" hidden="1" x14ac:dyDescent="0.15">
      <c r="A2301" t="s">
        <v>14237</v>
      </c>
      <c r="B2301">
        <v>1</v>
      </c>
      <c r="C2301">
        <v>1271.6655416158001</v>
      </c>
      <c r="D2301">
        <v>1272.4443000000001</v>
      </c>
      <c r="E2301">
        <v>1</v>
      </c>
      <c r="F2301" t="s">
        <v>915</v>
      </c>
      <c r="G2301">
        <v>1</v>
      </c>
      <c r="I2301">
        <v>1</v>
      </c>
      <c r="K2301" t="s">
        <v>14867</v>
      </c>
    </row>
    <row r="2302" spans="1:11" hidden="1" x14ac:dyDescent="0.15">
      <c r="A2302" t="s">
        <v>14238</v>
      </c>
      <c r="B2302">
        <v>1</v>
      </c>
      <c r="C2302">
        <v>1586.7900138096099</v>
      </c>
      <c r="D2302">
        <v>1587.6873000000101</v>
      </c>
      <c r="E2302">
        <v>3</v>
      </c>
      <c r="F2302" t="s">
        <v>9846</v>
      </c>
      <c r="G2302">
        <v>1</v>
      </c>
      <c r="I2302">
        <v>1</v>
      </c>
      <c r="K2302" t="s">
        <v>14867</v>
      </c>
    </row>
    <row r="2303" spans="1:11" hidden="1" x14ac:dyDescent="0.15">
      <c r="A2303" t="s">
        <v>14239</v>
      </c>
      <c r="B2303">
        <v>1</v>
      </c>
      <c r="C2303">
        <v>1063.6025943771001</v>
      </c>
      <c r="D2303">
        <v>1064.2354399999999</v>
      </c>
      <c r="E2303">
        <v>6</v>
      </c>
      <c r="F2303" t="s">
        <v>10121</v>
      </c>
      <c r="G2303">
        <v>1</v>
      </c>
      <c r="I2303">
        <v>1</v>
      </c>
      <c r="K2303" t="s">
        <v>14867</v>
      </c>
    </row>
    <row r="2304" spans="1:11" hidden="1" x14ac:dyDescent="0.15">
      <c r="A2304" t="s">
        <v>14240</v>
      </c>
      <c r="B2304">
        <v>1</v>
      </c>
      <c r="C2304">
        <v>1682.8111431822001</v>
      </c>
      <c r="D2304">
        <v>1683.77136</v>
      </c>
      <c r="E2304">
        <v>2</v>
      </c>
      <c r="F2304" t="s">
        <v>10210</v>
      </c>
      <c r="G2304">
        <v>1</v>
      </c>
      <c r="I2304">
        <v>1</v>
      </c>
      <c r="K2304" t="s">
        <v>14867</v>
      </c>
    </row>
    <row r="2305" spans="1:11" hidden="1" x14ac:dyDescent="0.15">
      <c r="A2305" t="s">
        <v>14241</v>
      </c>
      <c r="B2305">
        <v>1</v>
      </c>
      <c r="C2305">
        <v>1124.5647649386999</v>
      </c>
      <c r="D2305">
        <v>1125.2686799999999</v>
      </c>
      <c r="E2305">
        <v>1</v>
      </c>
      <c r="F2305" t="s">
        <v>83</v>
      </c>
      <c r="G2305">
        <v>1</v>
      </c>
      <c r="I2305">
        <v>1</v>
      </c>
      <c r="K2305" t="s">
        <v>14867</v>
      </c>
    </row>
    <row r="2306" spans="1:11" hidden="1" x14ac:dyDescent="0.15">
      <c r="A2306" t="s">
        <v>14242</v>
      </c>
      <c r="B2306">
        <v>1</v>
      </c>
      <c r="C2306">
        <v>1225.5979029297</v>
      </c>
      <c r="D2306">
        <v>1226.3345200000001</v>
      </c>
      <c r="E2306">
        <v>2</v>
      </c>
      <c r="F2306" t="s">
        <v>8856</v>
      </c>
      <c r="G2306">
        <v>1</v>
      </c>
      <c r="I2306">
        <v>1</v>
      </c>
      <c r="K2306" t="s">
        <v>14867</v>
      </c>
    </row>
    <row r="2307" spans="1:11" hidden="1" x14ac:dyDescent="0.15">
      <c r="A2307" t="s">
        <v>14243</v>
      </c>
      <c r="B2307">
        <v>1</v>
      </c>
      <c r="C2307">
        <v>1225.5979029297</v>
      </c>
      <c r="D2307">
        <v>1226.3345200000001</v>
      </c>
      <c r="E2307">
        <v>2</v>
      </c>
      <c r="F2307" t="s">
        <v>8856</v>
      </c>
      <c r="G2307">
        <v>1</v>
      </c>
      <c r="I2307">
        <v>1</v>
      </c>
      <c r="K2307" t="s">
        <v>14867</v>
      </c>
    </row>
    <row r="2308" spans="1:11" hidden="1" x14ac:dyDescent="0.15">
      <c r="A2308" t="s">
        <v>14244</v>
      </c>
      <c r="B2308">
        <v>1</v>
      </c>
      <c r="C2308">
        <v>1724.7595737909</v>
      </c>
      <c r="D2308">
        <v>1725.8326999999999</v>
      </c>
      <c r="E2308">
        <v>1</v>
      </c>
      <c r="F2308" t="s">
        <v>83</v>
      </c>
      <c r="G2308">
        <v>1</v>
      </c>
      <c r="I2308">
        <v>1</v>
      </c>
      <c r="K2308" t="s">
        <v>14867</v>
      </c>
    </row>
    <row r="2309" spans="1:11" hidden="1" x14ac:dyDescent="0.15">
      <c r="A2309" t="s">
        <v>14246</v>
      </c>
      <c r="B2309">
        <v>1</v>
      </c>
      <c r="C2309">
        <v>1477.8001249859001</v>
      </c>
      <c r="D2309">
        <v>1478.65238</v>
      </c>
      <c r="E2309">
        <v>1</v>
      </c>
      <c r="F2309" t="s">
        <v>405</v>
      </c>
      <c r="G2309">
        <v>1</v>
      </c>
      <c r="I2309">
        <v>1</v>
      </c>
      <c r="K2309" t="s">
        <v>14867</v>
      </c>
    </row>
    <row r="2310" spans="1:11" hidden="1" x14ac:dyDescent="0.15">
      <c r="A2310" t="s">
        <v>14250</v>
      </c>
      <c r="B2310">
        <v>1</v>
      </c>
      <c r="C2310">
        <v>977.48181053940004</v>
      </c>
      <c r="D2310">
        <v>978.05678</v>
      </c>
      <c r="E2310">
        <v>1</v>
      </c>
      <c r="F2310" t="s">
        <v>83</v>
      </c>
      <c r="G2310">
        <v>1</v>
      </c>
      <c r="I2310">
        <v>1</v>
      </c>
      <c r="K2310" t="s">
        <v>14867</v>
      </c>
    </row>
    <row r="2311" spans="1:11" hidden="1" x14ac:dyDescent="0.15">
      <c r="A2311" t="s">
        <v>14251</v>
      </c>
      <c r="B2311">
        <v>1</v>
      </c>
      <c r="C2311">
        <v>1206.6278232274999</v>
      </c>
      <c r="D2311">
        <v>1207.3931150000001</v>
      </c>
      <c r="E2311">
        <v>1</v>
      </c>
      <c r="F2311" t="s">
        <v>2766</v>
      </c>
      <c r="G2311">
        <v>1</v>
      </c>
      <c r="I2311">
        <v>1</v>
      </c>
      <c r="K2311" t="s">
        <v>14867</v>
      </c>
    </row>
    <row r="2312" spans="1:11" hidden="1" x14ac:dyDescent="0.15">
      <c r="A2312" t="s">
        <v>14253</v>
      </c>
      <c r="B2312">
        <v>1</v>
      </c>
      <c r="C2312">
        <v>1721.7533833539001</v>
      </c>
      <c r="D2312">
        <v>1722.8970750000001</v>
      </c>
      <c r="E2312">
        <v>1</v>
      </c>
      <c r="F2312" t="s">
        <v>83</v>
      </c>
      <c r="G2312">
        <v>1</v>
      </c>
      <c r="I2312">
        <v>1</v>
      </c>
      <c r="K2312" t="s">
        <v>14867</v>
      </c>
    </row>
    <row r="2313" spans="1:11" hidden="1" x14ac:dyDescent="0.15">
      <c r="A2313" t="s">
        <v>14254</v>
      </c>
      <c r="B2313">
        <v>1</v>
      </c>
      <c r="C2313">
        <v>1671.8427776615999</v>
      </c>
      <c r="D2313">
        <v>1672.79178</v>
      </c>
      <c r="E2313">
        <v>1</v>
      </c>
      <c r="F2313" t="s">
        <v>480</v>
      </c>
      <c r="G2313">
        <v>1</v>
      </c>
      <c r="I2313">
        <v>1</v>
      </c>
      <c r="K2313" t="s">
        <v>14867</v>
      </c>
    </row>
    <row r="2314" spans="1:11" hidden="1" x14ac:dyDescent="0.15">
      <c r="A2314" t="s">
        <v>14255</v>
      </c>
      <c r="B2314">
        <v>1</v>
      </c>
      <c r="C2314">
        <v>841.52730416899999</v>
      </c>
      <c r="D2314">
        <v>842.03474000000006</v>
      </c>
      <c r="E2314">
        <v>1</v>
      </c>
      <c r="F2314" t="s">
        <v>144</v>
      </c>
      <c r="G2314">
        <v>1</v>
      </c>
      <c r="I2314">
        <v>1</v>
      </c>
      <c r="K2314" t="s">
        <v>14867</v>
      </c>
    </row>
    <row r="2315" spans="1:11" hidden="1" x14ac:dyDescent="0.15">
      <c r="A2315" t="s">
        <v>14256</v>
      </c>
      <c r="B2315">
        <v>1</v>
      </c>
      <c r="C2315">
        <v>1425.66235368</v>
      </c>
      <c r="D2315">
        <v>1426.4818</v>
      </c>
      <c r="E2315">
        <v>2</v>
      </c>
      <c r="F2315" t="s">
        <v>10210</v>
      </c>
      <c r="G2315">
        <v>1</v>
      </c>
      <c r="I2315">
        <v>1</v>
      </c>
      <c r="K2315" t="s">
        <v>14867</v>
      </c>
    </row>
    <row r="2316" spans="1:11" hidden="1" x14ac:dyDescent="0.15">
      <c r="A2316" t="s">
        <v>14257</v>
      </c>
      <c r="B2316">
        <v>1</v>
      </c>
      <c r="C2316">
        <v>2502.0327289587999</v>
      </c>
      <c r="D2316">
        <v>2503.5781000000002</v>
      </c>
      <c r="E2316">
        <v>1</v>
      </c>
      <c r="F2316" t="s">
        <v>1676</v>
      </c>
      <c r="G2316">
        <v>1</v>
      </c>
      <c r="I2316">
        <v>1</v>
      </c>
      <c r="K2316" t="s">
        <v>14867</v>
      </c>
    </row>
    <row r="2317" spans="1:11" hidden="1" x14ac:dyDescent="0.15">
      <c r="A2317" t="s">
        <v>14258</v>
      </c>
      <c r="B2317">
        <v>1</v>
      </c>
      <c r="C2317">
        <v>1946.8680066135</v>
      </c>
      <c r="D2317">
        <v>1948.071126</v>
      </c>
      <c r="E2317">
        <v>1</v>
      </c>
      <c r="F2317" t="s">
        <v>1256</v>
      </c>
      <c r="G2317">
        <v>1</v>
      </c>
      <c r="I2317">
        <v>1</v>
      </c>
      <c r="K2317" t="s">
        <v>14867</v>
      </c>
    </row>
    <row r="2318" spans="1:11" hidden="1" x14ac:dyDescent="0.15">
      <c r="A2318" t="s">
        <v>14259</v>
      </c>
      <c r="B2318">
        <v>1</v>
      </c>
      <c r="C2318">
        <v>1350.6428960624</v>
      </c>
      <c r="D2318">
        <v>1351.4266399999999</v>
      </c>
      <c r="E2318">
        <v>2</v>
      </c>
      <c r="F2318" t="s">
        <v>8778</v>
      </c>
      <c r="G2318">
        <v>1</v>
      </c>
      <c r="I2318">
        <v>1</v>
      </c>
      <c r="K2318" t="s">
        <v>14867</v>
      </c>
    </row>
    <row r="2319" spans="1:11" hidden="1" x14ac:dyDescent="0.15">
      <c r="A2319" t="s">
        <v>14260</v>
      </c>
      <c r="B2319">
        <v>1</v>
      </c>
      <c r="C2319">
        <v>1756.8784348864001</v>
      </c>
      <c r="D2319">
        <v>1757.9391000000001</v>
      </c>
      <c r="E2319">
        <v>1</v>
      </c>
      <c r="F2319" t="s">
        <v>60</v>
      </c>
      <c r="G2319">
        <v>1</v>
      </c>
      <c r="I2319">
        <v>1</v>
      </c>
      <c r="K2319" t="s">
        <v>14867</v>
      </c>
    </row>
    <row r="2320" spans="1:11" hidden="1" x14ac:dyDescent="0.15">
      <c r="A2320" t="s">
        <v>14261</v>
      </c>
      <c r="B2320">
        <v>1</v>
      </c>
      <c r="C2320">
        <v>1378.7204776814001</v>
      </c>
      <c r="D2320">
        <v>1379.51802</v>
      </c>
      <c r="E2320">
        <v>6</v>
      </c>
      <c r="F2320" t="s">
        <v>14262</v>
      </c>
      <c r="G2320">
        <v>1</v>
      </c>
      <c r="I2320">
        <v>1</v>
      </c>
      <c r="K2320" t="s">
        <v>14867</v>
      </c>
    </row>
    <row r="2321" spans="1:11" hidden="1" x14ac:dyDescent="0.15">
      <c r="A2321" t="s">
        <v>14263</v>
      </c>
      <c r="B2321">
        <v>1</v>
      </c>
      <c r="C2321">
        <v>1843.8079850685001</v>
      </c>
      <c r="D2321">
        <v>1844.982135</v>
      </c>
      <c r="E2321">
        <v>1</v>
      </c>
      <c r="F2321" t="s">
        <v>243</v>
      </c>
      <c r="G2321">
        <v>1</v>
      </c>
      <c r="I2321">
        <v>1</v>
      </c>
      <c r="K2321" t="s">
        <v>14867</v>
      </c>
    </row>
    <row r="2322" spans="1:11" hidden="1" x14ac:dyDescent="0.15">
      <c r="A2322" t="s">
        <v>14264</v>
      </c>
      <c r="B2322">
        <v>1</v>
      </c>
      <c r="C2322">
        <v>1895.9662639936</v>
      </c>
      <c r="D2322">
        <v>1897.1495950000001</v>
      </c>
      <c r="E2322">
        <v>2</v>
      </c>
      <c r="F2322" t="s">
        <v>8778</v>
      </c>
      <c r="G2322">
        <v>1</v>
      </c>
      <c r="I2322">
        <v>1</v>
      </c>
      <c r="K2322" t="s">
        <v>14867</v>
      </c>
    </row>
    <row r="2323" spans="1:11" hidden="1" x14ac:dyDescent="0.15">
      <c r="A2323" t="s">
        <v>14265</v>
      </c>
      <c r="B2323">
        <v>1</v>
      </c>
      <c r="C2323">
        <v>1740.8835202642999</v>
      </c>
      <c r="D2323">
        <v>1741.9396999999999</v>
      </c>
      <c r="E2323">
        <v>1</v>
      </c>
      <c r="F2323" t="s">
        <v>38</v>
      </c>
      <c r="G2323">
        <v>1</v>
      </c>
      <c r="I2323">
        <v>1</v>
      </c>
      <c r="K2323" t="s">
        <v>14867</v>
      </c>
    </row>
    <row r="2324" spans="1:11" hidden="1" x14ac:dyDescent="0.15">
      <c r="A2324" t="s">
        <v>14267</v>
      </c>
      <c r="B2324">
        <v>1</v>
      </c>
      <c r="C2324">
        <v>1416.7936426245001</v>
      </c>
      <c r="D2324">
        <v>1417.60752</v>
      </c>
      <c r="E2324">
        <v>3</v>
      </c>
      <c r="F2324" t="s">
        <v>9173</v>
      </c>
      <c r="G2324">
        <v>1</v>
      </c>
      <c r="I2324">
        <v>1</v>
      </c>
      <c r="K2324" t="s">
        <v>14867</v>
      </c>
    </row>
    <row r="2325" spans="1:11" hidden="1" x14ac:dyDescent="0.15">
      <c r="A2325" t="s">
        <v>14268</v>
      </c>
      <c r="B2325">
        <v>1</v>
      </c>
      <c r="C2325">
        <v>1057.6019256750999</v>
      </c>
      <c r="D2325">
        <v>1058.2260200000001</v>
      </c>
      <c r="E2325">
        <v>1</v>
      </c>
      <c r="F2325" t="s">
        <v>1833</v>
      </c>
      <c r="G2325">
        <v>1</v>
      </c>
      <c r="I2325">
        <v>1</v>
      </c>
      <c r="K2325" t="s">
        <v>14867</v>
      </c>
    </row>
    <row r="2326" spans="1:11" hidden="1" x14ac:dyDescent="0.15">
      <c r="A2326" t="s">
        <v>14270</v>
      </c>
      <c r="B2326">
        <v>1</v>
      </c>
      <c r="C2326">
        <v>1083.4654448245999</v>
      </c>
      <c r="D2326">
        <v>1084.1306400000001</v>
      </c>
      <c r="E2326">
        <v>2</v>
      </c>
      <c r="F2326" t="s">
        <v>10210</v>
      </c>
      <c r="G2326">
        <v>1</v>
      </c>
      <c r="I2326">
        <v>1</v>
      </c>
      <c r="K2326" t="s">
        <v>14867</v>
      </c>
    </row>
    <row r="2327" spans="1:11" hidden="1" x14ac:dyDescent="0.15">
      <c r="A2327" t="s">
        <v>14271</v>
      </c>
      <c r="B2327">
        <v>1</v>
      </c>
      <c r="C2327">
        <v>1437.6749244723001</v>
      </c>
      <c r="D2327">
        <v>1438.5039400000001</v>
      </c>
      <c r="E2327">
        <v>2</v>
      </c>
      <c r="F2327" t="s">
        <v>8778</v>
      </c>
      <c r="G2327">
        <v>1</v>
      </c>
      <c r="I2327">
        <v>1</v>
      </c>
      <c r="K2327" t="s">
        <v>14867</v>
      </c>
    </row>
    <row r="2328" spans="1:11" hidden="1" x14ac:dyDescent="0.15">
      <c r="A2328" t="s">
        <v>14272</v>
      </c>
      <c r="B2328">
        <v>1</v>
      </c>
      <c r="C2328">
        <v>1414.7125513879</v>
      </c>
      <c r="D2328">
        <v>1415.5815600000001</v>
      </c>
      <c r="E2328">
        <v>1</v>
      </c>
      <c r="F2328" t="s">
        <v>83</v>
      </c>
      <c r="G2328">
        <v>1</v>
      </c>
      <c r="I2328">
        <v>1</v>
      </c>
      <c r="K2328" t="s">
        <v>14867</v>
      </c>
    </row>
    <row r="2329" spans="1:11" hidden="1" x14ac:dyDescent="0.15">
      <c r="A2329" t="s">
        <v>14275</v>
      </c>
      <c r="B2329">
        <v>1</v>
      </c>
      <c r="C2329">
        <v>2103.0443905952998</v>
      </c>
      <c r="D2329">
        <v>2104.2326400000002</v>
      </c>
      <c r="E2329">
        <v>2</v>
      </c>
      <c r="F2329" t="s">
        <v>9302</v>
      </c>
      <c r="G2329">
        <v>1</v>
      </c>
      <c r="I2329">
        <v>1</v>
      </c>
      <c r="K2329" t="s">
        <v>14867</v>
      </c>
    </row>
    <row r="2330" spans="1:11" hidden="1" x14ac:dyDescent="0.15">
      <c r="A2330" t="s">
        <v>14276</v>
      </c>
      <c r="B2330">
        <v>1</v>
      </c>
      <c r="C2330">
        <v>1272.6462501057999</v>
      </c>
      <c r="D2330">
        <v>1273.3943200000001</v>
      </c>
      <c r="E2330">
        <v>1</v>
      </c>
      <c r="F2330" t="s">
        <v>83</v>
      </c>
      <c r="G2330">
        <v>1</v>
      </c>
      <c r="I2330">
        <v>1</v>
      </c>
      <c r="K2330" t="s">
        <v>14867</v>
      </c>
    </row>
    <row r="2331" spans="1:11" hidden="1" x14ac:dyDescent="0.15">
      <c r="A2331" t="s">
        <v>14278</v>
      </c>
      <c r="B2331">
        <v>1</v>
      </c>
      <c r="C2331">
        <v>1111.5185899762</v>
      </c>
      <c r="D2331">
        <v>1112.1888200000001</v>
      </c>
      <c r="E2331">
        <v>1</v>
      </c>
      <c r="F2331" t="s">
        <v>3819</v>
      </c>
      <c r="G2331">
        <v>1</v>
      </c>
      <c r="I2331">
        <v>1</v>
      </c>
      <c r="K2331" t="s">
        <v>14867</v>
      </c>
    </row>
    <row r="2332" spans="1:11" hidden="1" x14ac:dyDescent="0.15">
      <c r="A2332" t="s">
        <v>14279</v>
      </c>
      <c r="B2332">
        <v>1</v>
      </c>
      <c r="C2332">
        <v>1718.8111431821901</v>
      </c>
      <c r="D2332">
        <v>1719.8034600000001</v>
      </c>
      <c r="E2332">
        <v>1</v>
      </c>
      <c r="F2332" t="s">
        <v>720</v>
      </c>
      <c r="G2332">
        <v>1</v>
      </c>
      <c r="I2332">
        <v>1</v>
      </c>
      <c r="K2332" t="s">
        <v>14867</v>
      </c>
    </row>
    <row r="2333" spans="1:11" hidden="1" x14ac:dyDescent="0.15">
      <c r="A2333" t="s">
        <v>14280</v>
      </c>
      <c r="B2333">
        <v>1</v>
      </c>
      <c r="C2333">
        <v>1194.5451558527</v>
      </c>
      <c r="D2333">
        <v>1195.3056200000001</v>
      </c>
      <c r="E2333">
        <v>1</v>
      </c>
      <c r="F2333" t="s">
        <v>83</v>
      </c>
      <c r="G2333">
        <v>1</v>
      </c>
      <c r="I2333">
        <v>1</v>
      </c>
      <c r="K2333" t="s">
        <v>14867</v>
      </c>
    </row>
    <row r="2334" spans="1:11" hidden="1" x14ac:dyDescent="0.15">
      <c r="A2334" t="s">
        <v>14282</v>
      </c>
      <c r="B2334">
        <v>1</v>
      </c>
      <c r="C2334">
        <v>1715.8438402940999</v>
      </c>
      <c r="D2334">
        <v>1716.80458</v>
      </c>
      <c r="E2334">
        <v>1</v>
      </c>
      <c r="F2334" t="s">
        <v>17</v>
      </c>
      <c r="G2334">
        <v>1</v>
      </c>
      <c r="I2334">
        <v>1</v>
      </c>
      <c r="K2334" t="s">
        <v>14867</v>
      </c>
    </row>
    <row r="2335" spans="1:11" hidden="1" x14ac:dyDescent="0.15">
      <c r="A2335" t="s">
        <v>14283</v>
      </c>
      <c r="B2335">
        <v>1</v>
      </c>
      <c r="C2335">
        <v>1329.5850468325</v>
      </c>
      <c r="D2335">
        <v>1330.36436</v>
      </c>
      <c r="E2335">
        <v>2</v>
      </c>
      <c r="F2335" t="s">
        <v>8778</v>
      </c>
      <c r="G2335">
        <v>1</v>
      </c>
      <c r="I2335">
        <v>1</v>
      </c>
      <c r="K2335" t="s">
        <v>14867</v>
      </c>
    </row>
    <row r="2336" spans="1:11" hidden="1" x14ac:dyDescent="0.15">
      <c r="A2336" t="s">
        <v>14285</v>
      </c>
      <c r="B2336">
        <v>1</v>
      </c>
      <c r="C2336">
        <v>1587.6814664132</v>
      </c>
      <c r="D2336">
        <v>1588.5956200000001</v>
      </c>
      <c r="E2336">
        <v>2</v>
      </c>
      <c r="F2336" t="s">
        <v>8778</v>
      </c>
      <c r="G2336">
        <v>1</v>
      </c>
      <c r="I2336">
        <v>1</v>
      </c>
      <c r="K2336" t="s">
        <v>14867</v>
      </c>
    </row>
    <row r="2337" spans="1:11" hidden="1" x14ac:dyDescent="0.15">
      <c r="A2337" t="s">
        <v>14286</v>
      </c>
      <c r="B2337">
        <v>1</v>
      </c>
      <c r="C2337">
        <v>1530.6600026896001</v>
      </c>
      <c r="D2337">
        <v>1531.5443</v>
      </c>
      <c r="E2337">
        <v>2</v>
      </c>
      <c r="F2337" t="s">
        <v>8778</v>
      </c>
      <c r="G2337">
        <v>1</v>
      </c>
      <c r="I2337">
        <v>1</v>
      </c>
      <c r="K2337" t="s">
        <v>14867</v>
      </c>
    </row>
    <row r="2338" spans="1:11" hidden="1" x14ac:dyDescent="0.15">
      <c r="A2338" t="s">
        <v>14287</v>
      </c>
      <c r="B2338">
        <v>1</v>
      </c>
      <c r="C2338">
        <v>1514.7517779113</v>
      </c>
      <c r="D2338">
        <v>1515.6714509999999</v>
      </c>
      <c r="E2338">
        <v>1</v>
      </c>
      <c r="F2338" t="s">
        <v>1256</v>
      </c>
      <c r="G2338">
        <v>1</v>
      </c>
      <c r="I2338">
        <v>1</v>
      </c>
      <c r="K2338" t="s">
        <v>14867</v>
      </c>
    </row>
    <row r="2339" spans="1:11" hidden="1" x14ac:dyDescent="0.15">
      <c r="A2339" t="s">
        <v>14288</v>
      </c>
      <c r="B2339">
        <v>1</v>
      </c>
      <c r="C2339">
        <v>3351.6364966405999</v>
      </c>
      <c r="D2339">
        <v>3353.6287000000002</v>
      </c>
      <c r="E2339">
        <v>1</v>
      </c>
      <c r="F2339" t="s">
        <v>26</v>
      </c>
      <c r="G2339">
        <v>1</v>
      </c>
      <c r="I2339">
        <v>1</v>
      </c>
      <c r="K2339" t="s">
        <v>14867</v>
      </c>
    </row>
    <row r="2340" spans="1:11" hidden="1" x14ac:dyDescent="0.15">
      <c r="A2340" t="s">
        <v>14289</v>
      </c>
      <c r="B2340">
        <v>1</v>
      </c>
      <c r="C2340">
        <v>1282.5618517744001</v>
      </c>
      <c r="D2340">
        <v>1283.3443199999999</v>
      </c>
      <c r="E2340">
        <v>1</v>
      </c>
      <c r="F2340" t="s">
        <v>83</v>
      </c>
      <c r="G2340">
        <v>1</v>
      </c>
      <c r="I2340">
        <v>1</v>
      </c>
      <c r="K2340" t="s">
        <v>14867</v>
      </c>
    </row>
    <row r="2341" spans="1:11" hidden="1" x14ac:dyDescent="0.15">
      <c r="A2341" t="s">
        <v>14290</v>
      </c>
      <c r="B2341">
        <v>1</v>
      </c>
      <c r="C2341">
        <v>1892.763477339</v>
      </c>
      <c r="D2341">
        <v>1893.90976</v>
      </c>
      <c r="E2341">
        <v>1</v>
      </c>
      <c r="F2341" t="s">
        <v>42</v>
      </c>
      <c r="G2341">
        <v>1</v>
      </c>
      <c r="I2341">
        <v>1</v>
      </c>
      <c r="K2341" t="s">
        <v>14867</v>
      </c>
    </row>
    <row r="2342" spans="1:11" hidden="1" x14ac:dyDescent="0.15">
      <c r="A2342" t="s">
        <v>14291</v>
      </c>
      <c r="B2342">
        <v>1</v>
      </c>
      <c r="C2342">
        <v>1723.8569712643</v>
      </c>
      <c r="D2342">
        <v>1724.913151</v>
      </c>
      <c r="E2342">
        <v>1</v>
      </c>
      <c r="F2342" t="s">
        <v>38</v>
      </c>
      <c r="G2342">
        <v>1</v>
      </c>
      <c r="I2342">
        <v>1</v>
      </c>
      <c r="K2342" t="s">
        <v>14867</v>
      </c>
    </row>
    <row r="2343" spans="1:11" hidden="1" x14ac:dyDescent="0.15">
      <c r="A2343" t="s">
        <v>14292</v>
      </c>
      <c r="B2343">
        <v>1</v>
      </c>
      <c r="C2343">
        <v>1722.8068628564999</v>
      </c>
      <c r="D2343">
        <v>1723.933215</v>
      </c>
      <c r="E2343">
        <v>7</v>
      </c>
      <c r="F2343" t="s">
        <v>10666</v>
      </c>
      <c r="G2343">
        <v>1</v>
      </c>
      <c r="I2343">
        <v>1</v>
      </c>
      <c r="K2343" t="s">
        <v>14867</v>
      </c>
    </row>
    <row r="2344" spans="1:11" hidden="1" x14ac:dyDescent="0.15">
      <c r="A2344" t="s">
        <v>14293</v>
      </c>
      <c r="B2344">
        <v>1</v>
      </c>
      <c r="C2344">
        <v>1649.7896794585999</v>
      </c>
      <c r="D2344">
        <v>1650.74144</v>
      </c>
      <c r="E2344">
        <v>1</v>
      </c>
      <c r="F2344" t="s">
        <v>243</v>
      </c>
      <c r="G2344">
        <v>1</v>
      </c>
      <c r="I2344">
        <v>1</v>
      </c>
      <c r="K2344" t="s">
        <v>14867</v>
      </c>
    </row>
    <row r="2345" spans="1:11" hidden="1" x14ac:dyDescent="0.15">
      <c r="A2345" t="s">
        <v>14294</v>
      </c>
      <c r="B2345">
        <v>1</v>
      </c>
      <c r="C2345">
        <v>1338.7030962827</v>
      </c>
      <c r="D2345">
        <v>1339.49062</v>
      </c>
      <c r="E2345">
        <v>1</v>
      </c>
      <c r="F2345" t="s">
        <v>1682</v>
      </c>
      <c r="G2345">
        <v>1</v>
      </c>
      <c r="I2345">
        <v>1</v>
      </c>
      <c r="K2345" t="s">
        <v>14867</v>
      </c>
    </row>
    <row r="2346" spans="1:11" hidden="1" x14ac:dyDescent="0.15">
      <c r="A2346" t="s">
        <v>14296</v>
      </c>
      <c r="B2346">
        <v>1</v>
      </c>
      <c r="C2346">
        <v>1282.7245004268</v>
      </c>
      <c r="D2346">
        <v>1283.47372</v>
      </c>
      <c r="E2346">
        <v>2</v>
      </c>
      <c r="F2346" t="s">
        <v>11432</v>
      </c>
      <c r="G2346">
        <v>1</v>
      </c>
      <c r="I2346">
        <v>1</v>
      </c>
      <c r="K2346" t="s">
        <v>14867</v>
      </c>
    </row>
    <row r="2347" spans="1:11" hidden="1" x14ac:dyDescent="0.15">
      <c r="A2347" t="s">
        <v>14297</v>
      </c>
      <c r="B2347">
        <v>1</v>
      </c>
      <c r="C2347">
        <v>1614.79616182</v>
      </c>
      <c r="D2347">
        <v>1615.7007000000001</v>
      </c>
      <c r="E2347">
        <v>1</v>
      </c>
      <c r="F2347" t="s">
        <v>405</v>
      </c>
      <c r="G2347">
        <v>1</v>
      </c>
      <c r="I2347">
        <v>1</v>
      </c>
      <c r="K2347" t="s">
        <v>14867</v>
      </c>
    </row>
    <row r="2348" spans="1:11" hidden="1" x14ac:dyDescent="0.15">
      <c r="A2348" t="s">
        <v>14298</v>
      </c>
      <c r="B2348">
        <v>1</v>
      </c>
      <c r="C2348">
        <v>2021.8827449959001</v>
      </c>
      <c r="D2348">
        <v>2023.03712</v>
      </c>
      <c r="E2348">
        <v>1</v>
      </c>
      <c r="F2348" t="s">
        <v>26</v>
      </c>
      <c r="G2348">
        <v>1</v>
      </c>
      <c r="I2348">
        <v>1</v>
      </c>
      <c r="K2348" t="s">
        <v>14867</v>
      </c>
    </row>
    <row r="2349" spans="1:11" hidden="1" x14ac:dyDescent="0.15">
      <c r="A2349" t="s">
        <v>14299</v>
      </c>
      <c r="B2349">
        <v>1</v>
      </c>
      <c r="C2349">
        <v>2583.1989937569001</v>
      </c>
      <c r="D2349">
        <v>2584.7074400000001</v>
      </c>
      <c r="E2349">
        <v>1</v>
      </c>
      <c r="F2349" t="s">
        <v>15</v>
      </c>
      <c r="G2349">
        <v>1</v>
      </c>
      <c r="I2349">
        <v>1</v>
      </c>
      <c r="K2349" t="s">
        <v>14867</v>
      </c>
    </row>
    <row r="2350" spans="1:11" hidden="1" x14ac:dyDescent="0.15">
      <c r="A2350" t="s">
        <v>14300</v>
      </c>
      <c r="B2350">
        <v>1</v>
      </c>
      <c r="C2350">
        <v>1985.7957062006001</v>
      </c>
      <c r="D2350">
        <v>1987.1548299999999</v>
      </c>
      <c r="E2350">
        <v>1</v>
      </c>
      <c r="F2350" t="s">
        <v>243</v>
      </c>
      <c r="G2350">
        <v>1</v>
      </c>
      <c r="I2350">
        <v>1</v>
      </c>
      <c r="K2350" t="s">
        <v>14867</v>
      </c>
    </row>
    <row r="2351" spans="1:11" hidden="1" x14ac:dyDescent="0.15">
      <c r="A2351" t="s">
        <v>14301</v>
      </c>
      <c r="B2351">
        <v>1</v>
      </c>
      <c r="C2351">
        <v>1498.7991219329001</v>
      </c>
      <c r="D2351">
        <v>1499.665</v>
      </c>
      <c r="E2351">
        <v>2</v>
      </c>
      <c r="F2351" t="s">
        <v>8778</v>
      </c>
      <c r="G2351">
        <v>1</v>
      </c>
      <c r="I2351">
        <v>1</v>
      </c>
      <c r="K2351" t="s">
        <v>14867</v>
      </c>
    </row>
    <row r="2352" spans="1:11" hidden="1" x14ac:dyDescent="0.15">
      <c r="A2352" t="s">
        <v>14302</v>
      </c>
      <c r="B2352">
        <v>1</v>
      </c>
      <c r="C2352">
        <v>1510.8355074392</v>
      </c>
      <c r="D2352">
        <v>1511.71876</v>
      </c>
      <c r="E2352">
        <v>3</v>
      </c>
      <c r="F2352" t="s">
        <v>9353</v>
      </c>
      <c r="G2352">
        <v>1</v>
      </c>
      <c r="I2352">
        <v>1</v>
      </c>
      <c r="K2352" t="s">
        <v>14867</v>
      </c>
    </row>
    <row r="2353" spans="1:11" hidden="1" x14ac:dyDescent="0.15">
      <c r="A2353" t="s">
        <v>14304</v>
      </c>
      <c r="B2353">
        <v>1</v>
      </c>
      <c r="C2353">
        <v>1520.8020988208</v>
      </c>
      <c r="D2353">
        <v>1521.7797800000001</v>
      </c>
      <c r="E2353">
        <v>5</v>
      </c>
      <c r="F2353" t="s">
        <v>10809</v>
      </c>
      <c r="G2353">
        <v>1</v>
      </c>
      <c r="I2353">
        <v>1</v>
      </c>
      <c r="K2353" t="s">
        <v>14867</v>
      </c>
    </row>
    <row r="2354" spans="1:11" hidden="1" x14ac:dyDescent="0.15">
      <c r="A2354" t="s">
        <v>14305</v>
      </c>
      <c r="B2354">
        <v>1</v>
      </c>
      <c r="C2354">
        <v>2084.9796818485001</v>
      </c>
      <c r="D2354">
        <v>2086.2404999999999</v>
      </c>
      <c r="E2354">
        <v>1</v>
      </c>
      <c r="F2354" t="s">
        <v>38</v>
      </c>
      <c r="G2354">
        <v>1</v>
      </c>
      <c r="I2354">
        <v>1</v>
      </c>
      <c r="K2354" t="s">
        <v>14867</v>
      </c>
    </row>
    <row r="2355" spans="1:11" hidden="1" x14ac:dyDescent="0.15">
      <c r="A2355" t="s">
        <v>14306</v>
      </c>
      <c r="B2355">
        <v>1</v>
      </c>
      <c r="C2355">
        <v>1751.8763859758999</v>
      </c>
      <c r="D2355">
        <v>1752.9824000000001</v>
      </c>
      <c r="E2355">
        <v>2</v>
      </c>
      <c r="F2355" t="s">
        <v>8778</v>
      </c>
      <c r="G2355">
        <v>1</v>
      </c>
      <c r="I2355">
        <v>1</v>
      </c>
      <c r="K2355" t="s">
        <v>14867</v>
      </c>
    </row>
    <row r="2356" spans="1:11" hidden="1" x14ac:dyDescent="0.15">
      <c r="A2356" t="s">
        <v>14307</v>
      </c>
      <c r="B2356">
        <v>1</v>
      </c>
      <c r="C2356">
        <v>1963.9711660727</v>
      </c>
      <c r="D2356">
        <v>1965.0856200000001</v>
      </c>
      <c r="E2356">
        <v>2</v>
      </c>
      <c r="F2356" t="s">
        <v>8778</v>
      </c>
      <c r="G2356">
        <v>1</v>
      </c>
      <c r="I2356">
        <v>1</v>
      </c>
      <c r="K2356" t="s">
        <v>14867</v>
      </c>
    </row>
    <row r="2357" spans="1:11" hidden="1" x14ac:dyDescent="0.15">
      <c r="A2357" t="s">
        <v>14308</v>
      </c>
      <c r="B2357">
        <v>1</v>
      </c>
      <c r="C2357">
        <v>2457.1904624849999</v>
      </c>
      <c r="D2357">
        <v>2458.65238</v>
      </c>
      <c r="E2357">
        <v>2</v>
      </c>
      <c r="F2357" t="s">
        <v>8778</v>
      </c>
      <c r="G2357">
        <v>1</v>
      </c>
      <c r="I2357">
        <v>1</v>
      </c>
      <c r="K2357" t="s">
        <v>14867</v>
      </c>
    </row>
    <row r="2358" spans="1:11" hidden="1" x14ac:dyDescent="0.15">
      <c r="A2358" t="s">
        <v>14309</v>
      </c>
      <c r="B2358">
        <v>1</v>
      </c>
      <c r="C2358">
        <v>1912.9854191534</v>
      </c>
      <c r="D2358">
        <v>1914.07864</v>
      </c>
      <c r="E2358">
        <v>1</v>
      </c>
      <c r="F2358" t="s">
        <v>17</v>
      </c>
      <c r="G2358">
        <v>1</v>
      </c>
      <c r="I2358">
        <v>1</v>
      </c>
      <c r="K2358" t="s">
        <v>14867</v>
      </c>
    </row>
    <row r="2359" spans="1:11" hidden="1" x14ac:dyDescent="0.15">
      <c r="A2359" t="s">
        <v>14310</v>
      </c>
      <c r="B2359">
        <v>1</v>
      </c>
      <c r="C2359">
        <v>2022.8568645964001</v>
      </c>
      <c r="D2359">
        <v>2024.0267200000001</v>
      </c>
      <c r="E2359">
        <v>1</v>
      </c>
      <c r="F2359" t="s">
        <v>13</v>
      </c>
      <c r="G2359">
        <v>1</v>
      </c>
      <c r="I2359">
        <v>1</v>
      </c>
      <c r="K2359" t="s">
        <v>14867</v>
      </c>
    </row>
    <row r="2360" spans="1:11" hidden="1" x14ac:dyDescent="0.15">
      <c r="A2360" t="s">
        <v>14312</v>
      </c>
      <c r="B2360">
        <v>1</v>
      </c>
      <c r="C2360">
        <v>1552.7369156066</v>
      </c>
      <c r="D2360">
        <v>1553.62626</v>
      </c>
      <c r="E2360">
        <v>1</v>
      </c>
      <c r="F2360" t="s">
        <v>15</v>
      </c>
      <c r="G2360">
        <v>1</v>
      </c>
      <c r="I2360">
        <v>1</v>
      </c>
      <c r="K2360" t="s">
        <v>14867</v>
      </c>
    </row>
    <row r="2361" spans="1:11" hidden="1" x14ac:dyDescent="0.15">
      <c r="A2361" t="s">
        <v>14313</v>
      </c>
      <c r="B2361">
        <v>1</v>
      </c>
      <c r="C2361">
        <v>1479.7027787067</v>
      </c>
      <c r="D2361">
        <v>1480.64174</v>
      </c>
      <c r="E2361">
        <v>1</v>
      </c>
      <c r="F2361" t="s">
        <v>22</v>
      </c>
      <c r="G2361">
        <v>1</v>
      </c>
      <c r="I2361">
        <v>1</v>
      </c>
      <c r="K2361" t="s">
        <v>14867</v>
      </c>
    </row>
    <row r="2362" spans="1:11" hidden="1" x14ac:dyDescent="0.15">
      <c r="A2362" t="s">
        <v>14314</v>
      </c>
      <c r="B2362">
        <v>1</v>
      </c>
      <c r="C2362">
        <v>2197.1226409163</v>
      </c>
      <c r="D2362">
        <v>2198.3869399999999</v>
      </c>
      <c r="E2362">
        <v>1</v>
      </c>
      <c r="F2362" t="s">
        <v>144</v>
      </c>
      <c r="G2362">
        <v>1</v>
      </c>
      <c r="I2362">
        <v>1</v>
      </c>
      <c r="K2362" t="s">
        <v>14867</v>
      </c>
    </row>
    <row r="2363" spans="1:11" hidden="1" x14ac:dyDescent="0.15">
      <c r="A2363" t="s">
        <v>14315</v>
      </c>
      <c r="B2363">
        <v>1</v>
      </c>
      <c r="C2363">
        <v>1821.7819087393</v>
      </c>
      <c r="D2363">
        <v>1822.8467800000001</v>
      </c>
      <c r="E2363">
        <v>1</v>
      </c>
      <c r="F2363" t="s">
        <v>13</v>
      </c>
      <c r="G2363">
        <v>1</v>
      </c>
      <c r="I2363">
        <v>1</v>
      </c>
      <c r="K2363" t="s">
        <v>14867</v>
      </c>
    </row>
    <row r="2364" spans="1:11" hidden="1" x14ac:dyDescent="0.15">
      <c r="A2364" t="s">
        <v>14316</v>
      </c>
      <c r="B2364">
        <v>1</v>
      </c>
      <c r="C2364">
        <v>1431.6531263976999</v>
      </c>
      <c r="D2364">
        <v>1432.4960599999999</v>
      </c>
      <c r="E2364">
        <v>1</v>
      </c>
      <c r="F2364" t="s">
        <v>15</v>
      </c>
      <c r="G2364">
        <v>1</v>
      </c>
      <c r="I2364">
        <v>1</v>
      </c>
      <c r="K2364" t="s">
        <v>14867</v>
      </c>
    </row>
    <row r="2365" spans="1:11" hidden="1" x14ac:dyDescent="0.15">
      <c r="A2365" t="s">
        <v>14317</v>
      </c>
      <c r="B2365">
        <v>1</v>
      </c>
      <c r="C2365">
        <v>2450.1978715449</v>
      </c>
      <c r="D2365">
        <v>2451.6478200000001</v>
      </c>
      <c r="E2365">
        <v>2</v>
      </c>
      <c r="F2365" t="s">
        <v>14318</v>
      </c>
      <c r="G2365">
        <v>1</v>
      </c>
      <c r="I2365">
        <v>1</v>
      </c>
      <c r="K2365" t="s">
        <v>14867</v>
      </c>
    </row>
    <row r="2366" spans="1:11" hidden="1" x14ac:dyDescent="0.15">
      <c r="A2366" t="s">
        <v>14319</v>
      </c>
      <c r="B2366">
        <v>1</v>
      </c>
      <c r="C2366">
        <v>1935.8248361865001</v>
      </c>
      <c r="D2366">
        <v>1936.9494199999999</v>
      </c>
      <c r="E2366">
        <v>1</v>
      </c>
      <c r="F2366" t="s">
        <v>12</v>
      </c>
      <c r="G2366">
        <v>1</v>
      </c>
      <c r="I2366">
        <v>1</v>
      </c>
      <c r="K2366" t="s">
        <v>14867</v>
      </c>
    </row>
    <row r="2367" spans="1:11" hidden="1" x14ac:dyDescent="0.15">
      <c r="A2367" t="s">
        <v>14320</v>
      </c>
      <c r="B2367">
        <v>1</v>
      </c>
      <c r="C2367">
        <v>2100.1062625705999</v>
      </c>
      <c r="D2367">
        <v>2101.3148200000001</v>
      </c>
      <c r="E2367">
        <v>1</v>
      </c>
      <c r="F2367" t="s">
        <v>3840</v>
      </c>
      <c r="G2367">
        <v>1</v>
      </c>
      <c r="I2367">
        <v>1</v>
      </c>
      <c r="K2367" t="s">
        <v>14867</v>
      </c>
    </row>
    <row r="2368" spans="1:11" hidden="1" x14ac:dyDescent="0.15">
      <c r="A2368" t="s">
        <v>14321</v>
      </c>
      <c r="B2368">
        <v>1</v>
      </c>
      <c r="C2368">
        <v>1706.8119478565</v>
      </c>
      <c r="D2368">
        <v>1707.9383</v>
      </c>
      <c r="E2368">
        <v>7</v>
      </c>
      <c r="F2368" t="s">
        <v>10666</v>
      </c>
      <c r="G2368">
        <v>1</v>
      </c>
      <c r="I2368">
        <v>1</v>
      </c>
      <c r="K2368" t="s">
        <v>14867</v>
      </c>
    </row>
    <row r="2369" spans="1:11" hidden="1" x14ac:dyDescent="0.15">
      <c r="A2369" t="s">
        <v>14322</v>
      </c>
      <c r="B2369">
        <v>1</v>
      </c>
      <c r="C2369">
        <v>2368.1712628639002</v>
      </c>
      <c r="D2369">
        <v>2369.5918799999999</v>
      </c>
      <c r="E2369">
        <v>4</v>
      </c>
      <c r="F2369" t="s">
        <v>10619</v>
      </c>
      <c r="G2369">
        <v>1</v>
      </c>
      <c r="I2369">
        <v>1</v>
      </c>
      <c r="K2369" t="s">
        <v>14867</v>
      </c>
    </row>
    <row r="2370" spans="1:11" hidden="1" x14ac:dyDescent="0.15">
      <c r="A2370" t="s">
        <v>14324</v>
      </c>
      <c r="B2370">
        <v>1</v>
      </c>
      <c r="C2370">
        <v>1951.9308770183</v>
      </c>
      <c r="D2370">
        <v>1953.1045999999999</v>
      </c>
      <c r="E2370">
        <v>1</v>
      </c>
      <c r="F2370" t="s">
        <v>83</v>
      </c>
      <c r="G2370">
        <v>1</v>
      </c>
      <c r="I2370">
        <v>1</v>
      </c>
      <c r="K2370" t="s">
        <v>14867</v>
      </c>
    </row>
    <row r="2371" spans="1:11" hidden="1" x14ac:dyDescent="0.15">
      <c r="A2371" t="s">
        <v>14326</v>
      </c>
      <c r="B2371">
        <v>1</v>
      </c>
      <c r="C2371">
        <v>2028.0276183190999</v>
      </c>
      <c r="D2371">
        <v>2029.21064</v>
      </c>
      <c r="E2371">
        <v>1</v>
      </c>
      <c r="F2371" t="s">
        <v>354</v>
      </c>
      <c r="G2371">
        <v>1</v>
      </c>
      <c r="I2371">
        <v>1</v>
      </c>
      <c r="K2371" t="s">
        <v>14867</v>
      </c>
    </row>
    <row r="2372" spans="1:11" hidden="1" x14ac:dyDescent="0.15">
      <c r="A2372" t="s">
        <v>14328</v>
      </c>
      <c r="B2372">
        <v>1</v>
      </c>
      <c r="C2372">
        <v>1624.7481489949</v>
      </c>
      <c r="D2372">
        <v>1625.6937600000001</v>
      </c>
      <c r="E2372">
        <v>1</v>
      </c>
      <c r="F2372" t="s">
        <v>15</v>
      </c>
      <c r="G2372">
        <v>1</v>
      </c>
      <c r="I2372">
        <v>1</v>
      </c>
      <c r="K2372" t="s">
        <v>14867</v>
      </c>
    </row>
    <row r="2373" spans="1:11" hidden="1" x14ac:dyDescent="0.15">
      <c r="A2373" t="s">
        <v>14329</v>
      </c>
      <c r="B2373">
        <v>1</v>
      </c>
      <c r="C2373">
        <v>1784.8904561357001</v>
      </c>
      <c r="D2373">
        <v>1785.9063599999999</v>
      </c>
      <c r="E2373">
        <v>1</v>
      </c>
      <c r="F2373" t="s">
        <v>730</v>
      </c>
      <c r="G2373">
        <v>1</v>
      </c>
      <c r="I2373">
        <v>1</v>
      </c>
      <c r="K2373" t="s">
        <v>14867</v>
      </c>
    </row>
    <row r="2374" spans="1:11" hidden="1" x14ac:dyDescent="0.15">
      <c r="A2374" t="s">
        <v>14330</v>
      </c>
      <c r="B2374">
        <v>1</v>
      </c>
      <c r="C2374">
        <v>1738.7910764420999</v>
      </c>
      <c r="D2374">
        <v>1739.7963999999999</v>
      </c>
      <c r="E2374">
        <v>1</v>
      </c>
      <c r="F2374" t="s">
        <v>15</v>
      </c>
      <c r="G2374">
        <v>1</v>
      </c>
      <c r="I2374">
        <v>1</v>
      </c>
      <c r="K2374" t="s">
        <v>14867</v>
      </c>
    </row>
    <row r="2375" spans="1:11" hidden="1" x14ac:dyDescent="0.15">
      <c r="A2375" t="s">
        <v>14331</v>
      </c>
      <c r="B2375">
        <v>1</v>
      </c>
      <c r="C2375">
        <v>2272.1182838199002</v>
      </c>
      <c r="D2375">
        <v>2273.41048</v>
      </c>
      <c r="E2375">
        <v>4</v>
      </c>
      <c r="F2375" t="s">
        <v>8971</v>
      </c>
      <c r="G2375">
        <v>1</v>
      </c>
      <c r="I2375">
        <v>1</v>
      </c>
      <c r="K2375" t="s">
        <v>14867</v>
      </c>
    </row>
    <row r="2376" spans="1:11" hidden="1" x14ac:dyDescent="0.15">
      <c r="A2376" t="s">
        <v>14333</v>
      </c>
      <c r="B2376">
        <v>1</v>
      </c>
      <c r="C2376">
        <v>1494.6713552752001</v>
      </c>
      <c r="D2376">
        <v>1495.6295399999999</v>
      </c>
      <c r="E2376">
        <v>1</v>
      </c>
      <c r="F2376" t="s">
        <v>5656</v>
      </c>
      <c r="G2376">
        <v>1</v>
      </c>
      <c r="I2376">
        <v>1</v>
      </c>
      <c r="K2376" t="s">
        <v>14867</v>
      </c>
    </row>
    <row r="2377" spans="1:11" hidden="1" x14ac:dyDescent="0.15">
      <c r="A2377" t="s">
        <v>14334</v>
      </c>
      <c r="B2377">
        <v>1</v>
      </c>
      <c r="C2377">
        <v>1344.6925315963999</v>
      </c>
      <c r="D2377">
        <v>1345.49674</v>
      </c>
      <c r="E2377">
        <v>1</v>
      </c>
      <c r="F2377" t="s">
        <v>144</v>
      </c>
      <c r="G2377">
        <v>1</v>
      </c>
      <c r="I2377">
        <v>1</v>
      </c>
      <c r="K2377" t="s">
        <v>14867</v>
      </c>
    </row>
    <row r="2378" spans="1:11" hidden="1" x14ac:dyDescent="0.15">
      <c r="A2378" t="s">
        <v>14335</v>
      </c>
      <c r="B2378">
        <v>1</v>
      </c>
      <c r="C2378">
        <v>2113.0109819769</v>
      </c>
      <c r="D2378">
        <v>2114.2936599999998</v>
      </c>
      <c r="E2378">
        <v>1</v>
      </c>
      <c r="F2378" t="s">
        <v>160</v>
      </c>
      <c r="G2378">
        <v>1</v>
      </c>
      <c r="I2378">
        <v>1</v>
      </c>
      <c r="K2378" t="s">
        <v>14867</v>
      </c>
    </row>
    <row r="2379" spans="1:11" hidden="1" x14ac:dyDescent="0.15">
      <c r="A2379" t="s">
        <v>14336</v>
      </c>
      <c r="B2379">
        <v>1</v>
      </c>
      <c r="C2379">
        <v>1426.7779925602999</v>
      </c>
      <c r="D2379">
        <v>1427.6023399999999</v>
      </c>
      <c r="E2379">
        <v>1</v>
      </c>
      <c r="F2379" t="s">
        <v>15</v>
      </c>
      <c r="G2379">
        <v>1</v>
      </c>
      <c r="I2379">
        <v>1</v>
      </c>
      <c r="K2379" t="s">
        <v>14867</v>
      </c>
    </row>
    <row r="2380" spans="1:11" hidden="1" x14ac:dyDescent="0.15">
      <c r="A2380" t="s">
        <v>14337</v>
      </c>
      <c r="B2380">
        <v>1</v>
      </c>
      <c r="C2380">
        <v>1883.0000065851</v>
      </c>
      <c r="D2380">
        <v>1884.0924199999999</v>
      </c>
      <c r="E2380">
        <v>1</v>
      </c>
      <c r="F2380" t="s">
        <v>8622</v>
      </c>
      <c r="G2380">
        <v>1</v>
      </c>
      <c r="I2380">
        <v>1</v>
      </c>
      <c r="K2380" t="s">
        <v>14867</v>
      </c>
    </row>
    <row r="2381" spans="1:11" hidden="1" x14ac:dyDescent="0.15">
      <c r="A2381" t="s">
        <v>14338</v>
      </c>
      <c r="B2381">
        <v>1</v>
      </c>
      <c r="C2381">
        <v>1660.8354604906001</v>
      </c>
      <c r="D2381">
        <v>1661.8500200000001</v>
      </c>
      <c r="E2381">
        <v>2</v>
      </c>
      <c r="F2381" t="s">
        <v>9815</v>
      </c>
      <c r="G2381">
        <v>1</v>
      </c>
      <c r="I2381">
        <v>1</v>
      </c>
      <c r="K2381" t="s">
        <v>14867</v>
      </c>
    </row>
    <row r="2382" spans="1:11" hidden="1" x14ac:dyDescent="0.15">
      <c r="A2382" t="s">
        <v>14340</v>
      </c>
      <c r="B2382">
        <v>1</v>
      </c>
      <c r="C2382">
        <v>1971.9499452273999</v>
      </c>
      <c r="D2382">
        <v>1973.1991949999999</v>
      </c>
      <c r="E2382">
        <v>2</v>
      </c>
      <c r="F2382" t="s">
        <v>9815</v>
      </c>
      <c r="G2382">
        <v>1</v>
      </c>
      <c r="I2382">
        <v>1</v>
      </c>
      <c r="K2382" t="s">
        <v>14867</v>
      </c>
    </row>
    <row r="2383" spans="1:11" hidden="1" x14ac:dyDescent="0.15">
      <c r="A2383" t="s">
        <v>14342</v>
      </c>
      <c r="B2383">
        <v>1</v>
      </c>
      <c r="C2383">
        <v>2284.9555286394002</v>
      </c>
      <c r="D2383">
        <v>2286.3227200000001</v>
      </c>
      <c r="E2383">
        <v>1</v>
      </c>
      <c r="F2383" t="s">
        <v>15</v>
      </c>
      <c r="G2383">
        <v>1</v>
      </c>
      <c r="I2383">
        <v>1</v>
      </c>
      <c r="K2383" t="s">
        <v>14867</v>
      </c>
    </row>
    <row r="2384" spans="1:11" hidden="1" x14ac:dyDescent="0.15">
      <c r="A2384" t="s">
        <v>14343</v>
      </c>
      <c r="B2384">
        <v>1</v>
      </c>
      <c r="C2384">
        <v>1577.8170373784999</v>
      </c>
      <c r="D2384">
        <v>1578.9005999999999</v>
      </c>
      <c r="E2384">
        <v>2</v>
      </c>
      <c r="F2384" t="s">
        <v>9815</v>
      </c>
      <c r="G2384">
        <v>1</v>
      </c>
      <c r="I2384">
        <v>1</v>
      </c>
      <c r="K2384" t="s">
        <v>14867</v>
      </c>
    </row>
    <row r="2385" spans="1:11" hidden="1" x14ac:dyDescent="0.15">
      <c r="A2385" t="s">
        <v>14344</v>
      </c>
      <c r="B2385">
        <v>1</v>
      </c>
      <c r="C2385">
        <v>2288.1008000371999</v>
      </c>
      <c r="D2385">
        <v>2289.5255200000001</v>
      </c>
      <c r="E2385">
        <v>1</v>
      </c>
      <c r="F2385" t="s">
        <v>243</v>
      </c>
      <c r="G2385">
        <v>1</v>
      </c>
      <c r="I2385">
        <v>1</v>
      </c>
      <c r="K2385" t="s">
        <v>14867</v>
      </c>
    </row>
    <row r="2386" spans="1:11" hidden="1" x14ac:dyDescent="0.15">
      <c r="A2386" t="s">
        <v>14346</v>
      </c>
      <c r="B2386">
        <v>1</v>
      </c>
      <c r="C2386">
        <v>2254.1382314010002</v>
      </c>
      <c r="D2386">
        <v>2255.4843999999998</v>
      </c>
      <c r="E2386">
        <v>2</v>
      </c>
      <c r="F2386" t="s">
        <v>10210</v>
      </c>
      <c r="G2386">
        <v>1</v>
      </c>
      <c r="I2386">
        <v>1</v>
      </c>
      <c r="K2386" t="s">
        <v>14867</v>
      </c>
    </row>
    <row r="2387" spans="1:11" hidden="1" x14ac:dyDescent="0.15">
      <c r="A2387" t="s">
        <v>14347</v>
      </c>
      <c r="B2387">
        <v>1</v>
      </c>
      <c r="C2387">
        <v>1353.6234020295999</v>
      </c>
      <c r="D2387">
        <v>1354.45542</v>
      </c>
      <c r="E2387">
        <v>1</v>
      </c>
      <c r="F2387" t="s">
        <v>83</v>
      </c>
      <c r="G2387">
        <v>1</v>
      </c>
      <c r="I2387">
        <v>1</v>
      </c>
      <c r="K2387" t="s">
        <v>14867</v>
      </c>
    </row>
    <row r="2388" spans="1:11" hidden="1" x14ac:dyDescent="0.15">
      <c r="A2388" t="s">
        <v>14348</v>
      </c>
      <c r="B2388">
        <v>1</v>
      </c>
      <c r="C2388">
        <v>3039.5248041512</v>
      </c>
      <c r="D2388">
        <v>3041.2772599999998</v>
      </c>
      <c r="E2388">
        <v>1</v>
      </c>
      <c r="F2388" t="s">
        <v>15</v>
      </c>
      <c r="G2388">
        <v>1</v>
      </c>
      <c r="I2388">
        <v>1</v>
      </c>
      <c r="K2388" t="s">
        <v>14867</v>
      </c>
    </row>
    <row r="2389" spans="1:11" hidden="1" x14ac:dyDescent="0.15">
      <c r="A2389" t="s">
        <v>14349</v>
      </c>
      <c r="B2389">
        <v>1</v>
      </c>
      <c r="C2389">
        <v>2070.9203719114998</v>
      </c>
      <c r="D2389">
        <v>2072.1789399999998</v>
      </c>
      <c r="E2389">
        <v>1</v>
      </c>
      <c r="F2389" t="s">
        <v>83</v>
      </c>
      <c r="G2389">
        <v>1</v>
      </c>
      <c r="I2389">
        <v>1</v>
      </c>
      <c r="K2389" t="s">
        <v>14867</v>
      </c>
    </row>
    <row r="2390" spans="1:11" hidden="1" x14ac:dyDescent="0.15">
      <c r="A2390" t="s">
        <v>14351</v>
      </c>
      <c r="B2390">
        <v>1</v>
      </c>
      <c r="C2390">
        <v>2122.0840873405</v>
      </c>
      <c r="D2390">
        <v>2123.3898399999998</v>
      </c>
      <c r="E2390">
        <v>1</v>
      </c>
      <c r="F2390" t="s">
        <v>42</v>
      </c>
      <c r="G2390">
        <v>1</v>
      </c>
      <c r="I2390">
        <v>1</v>
      </c>
      <c r="K2390" t="s">
        <v>14867</v>
      </c>
    </row>
    <row r="2391" spans="1:11" hidden="1" x14ac:dyDescent="0.15">
      <c r="A2391" t="s">
        <v>14352</v>
      </c>
      <c r="B2391">
        <v>1</v>
      </c>
      <c r="C2391">
        <v>2253.9576412735</v>
      </c>
      <c r="D2391">
        <v>2255.2772399999999</v>
      </c>
      <c r="E2391">
        <v>1</v>
      </c>
      <c r="F2391" t="s">
        <v>12</v>
      </c>
      <c r="G2391">
        <v>1</v>
      </c>
      <c r="I2391">
        <v>1</v>
      </c>
      <c r="K2391" t="s">
        <v>14867</v>
      </c>
    </row>
    <row r="2392" spans="1:11" hidden="1" x14ac:dyDescent="0.15">
      <c r="A2392" t="s">
        <v>14353</v>
      </c>
      <c r="B2392">
        <v>1</v>
      </c>
      <c r="C2392">
        <v>2351.1447138639001</v>
      </c>
      <c r="D2392">
        <v>2352.5653309999998</v>
      </c>
      <c r="E2392">
        <v>4</v>
      </c>
      <c r="F2392" t="s">
        <v>10619</v>
      </c>
      <c r="G2392">
        <v>1</v>
      </c>
      <c r="I2392">
        <v>1</v>
      </c>
      <c r="K2392" t="s">
        <v>14867</v>
      </c>
    </row>
    <row r="2393" spans="1:11" hidden="1" x14ac:dyDescent="0.15">
      <c r="A2393" t="s">
        <v>14355</v>
      </c>
      <c r="B2393">
        <v>1</v>
      </c>
      <c r="C2393">
        <v>2126.9426276402</v>
      </c>
      <c r="D2393">
        <v>2128.2308200000002</v>
      </c>
      <c r="E2393">
        <v>2</v>
      </c>
      <c r="F2393" t="s">
        <v>8778</v>
      </c>
      <c r="G2393">
        <v>1</v>
      </c>
      <c r="I2393">
        <v>1</v>
      </c>
      <c r="K2393" t="s">
        <v>14867</v>
      </c>
    </row>
    <row r="2394" spans="1:11" hidden="1" x14ac:dyDescent="0.15">
      <c r="A2394" t="s">
        <v>14356</v>
      </c>
      <c r="B2394">
        <v>1</v>
      </c>
      <c r="C2394">
        <v>2727.3311301418998</v>
      </c>
      <c r="D2394">
        <v>2728.8760400000001</v>
      </c>
      <c r="E2394">
        <v>1</v>
      </c>
      <c r="F2394" t="s">
        <v>730</v>
      </c>
      <c r="G2394">
        <v>1</v>
      </c>
      <c r="I2394">
        <v>1</v>
      </c>
      <c r="K2394" t="s">
        <v>14867</v>
      </c>
    </row>
    <row r="2395" spans="1:11" hidden="1" x14ac:dyDescent="0.15">
      <c r="A2395" t="s">
        <v>14357</v>
      </c>
      <c r="B2395">
        <v>1</v>
      </c>
      <c r="C2395">
        <v>3133.3790854222002</v>
      </c>
      <c r="D2395">
        <v>3135.4091899999999</v>
      </c>
      <c r="E2395">
        <v>1</v>
      </c>
      <c r="F2395" t="s">
        <v>22</v>
      </c>
      <c r="G2395">
        <v>1</v>
      </c>
      <c r="I2395">
        <v>1</v>
      </c>
      <c r="K2395" t="s">
        <v>14867</v>
      </c>
    </row>
    <row r="2396" spans="1:11" hidden="1" x14ac:dyDescent="0.15">
      <c r="A2396" t="s">
        <v>14359</v>
      </c>
      <c r="B2396">
        <v>1</v>
      </c>
      <c r="C2396">
        <v>1426.6584073274</v>
      </c>
      <c r="D2396">
        <v>1427.6153999999999</v>
      </c>
      <c r="E2396">
        <v>2</v>
      </c>
      <c r="F2396" t="s">
        <v>10210</v>
      </c>
      <c r="G2396">
        <v>1</v>
      </c>
      <c r="I2396">
        <v>1</v>
      </c>
      <c r="K2396" t="s">
        <v>14867</v>
      </c>
    </row>
    <row r="2397" spans="1:11" hidden="1" x14ac:dyDescent="0.15">
      <c r="A2397" t="s">
        <v>14360</v>
      </c>
      <c r="B2397">
        <v>1</v>
      </c>
      <c r="C2397">
        <v>1603.8358417902</v>
      </c>
      <c r="D2397">
        <v>1604.8037200000001</v>
      </c>
      <c r="E2397">
        <v>1</v>
      </c>
      <c r="F2397" t="s">
        <v>915</v>
      </c>
      <c r="G2397">
        <v>1</v>
      </c>
      <c r="I2397">
        <v>1</v>
      </c>
      <c r="K2397" t="s">
        <v>14867</v>
      </c>
    </row>
    <row r="2398" spans="1:11" hidden="1" x14ac:dyDescent="0.15">
      <c r="A2398" t="s">
        <v>14361</v>
      </c>
      <c r="B2398">
        <v>1</v>
      </c>
      <c r="C2398">
        <v>1625.8736838595</v>
      </c>
      <c r="D2398">
        <v>1626.8094599999999</v>
      </c>
      <c r="E2398">
        <v>1</v>
      </c>
      <c r="F2398" t="s">
        <v>15</v>
      </c>
      <c r="G2398">
        <v>1</v>
      </c>
      <c r="I2398">
        <v>1</v>
      </c>
      <c r="K2398" t="s">
        <v>14867</v>
      </c>
    </row>
    <row r="2399" spans="1:11" hidden="1" x14ac:dyDescent="0.15">
      <c r="A2399" t="s">
        <v>14364</v>
      </c>
      <c r="B2399">
        <v>1</v>
      </c>
      <c r="C2399">
        <v>1102.6498789207001</v>
      </c>
      <c r="D2399">
        <v>1103.3145400000001</v>
      </c>
      <c r="E2399">
        <v>5</v>
      </c>
      <c r="F2399" t="s">
        <v>13793</v>
      </c>
      <c r="G2399">
        <v>1</v>
      </c>
      <c r="I2399">
        <v>1</v>
      </c>
      <c r="K2399" t="s">
        <v>14867</v>
      </c>
    </row>
    <row r="2400" spans="1:11" hidden="1" x14ac:dyDescent="0.15">
      <c r="A2400" t="s">
        <v>14367</v>
      </c>
      <c r="B2400">
        <v>1</v>
      </c>
      <c r="C2400">
        <v>2649.2566446081</v>
      </c>
      <c r="D2400">
        <v>2650.9492799999998</v>
      </c>
      <c r="E2400">
        <v>2</v>
      </c>
      <c r="F2400" t="s">
        <v>8856</v>
      </c>
      <c r="G2400">
        <v>1</v>
      </c>
      <c r="I2400">
        <v>1</v>
      </c>
      <c r="K2400" t="s">
        <v>14867</v>
      </c>
    </row>
    <row r="2401" spans="1:11" hidden="1" x14ac:dyDescent="0.15">
      <c r="A2401" t="s">
        <v>14368</v>
      </c>
      <c r="B2401">
        <v>1</v>
      </c>
      <c r="C2401">
        <v>1410.8017048903</v>
      </c>
      <c r="D2401">
        <v>1411.7121999999999</v>
      </c>
      <c r="E2401">
        <v>1</v>
      </c>
      <c r="F2401" t="s">
        <v>354</v>
      </c>
      <c r="G2401">
        <v>1</v>
      </c>
      <c r="I2401">
        <v>1</v>
      </c>
      <c r="K2401" t="s">
        <v>14867</v>
      </c>
    </row>
    <row r="2402" spans="1:11" hidden="1" x14ac:dyDescent="0.15">
      <c r="A2402" t="s">
        <v>14369</v>
      </c>
      <c r="B2402">
        <v>1</v>
      </c>
      <c r="C2402">
        <v>3261.6418400150001</v>
      </c>
      <c r="D2402">
        <v>3263.5704599999999</v>
      </c>
      <c r="E2402">
        <v>1</v>
      </c>
      <c r="F2402" t="s">
        <v>8620</v>
      </c>
      <c r="G2402">
        <v>1</v>
      </c>
      <c r="I2402">
        <v>1</v>
      </c>
      <c r="K2402" t="s">
        <v>14867</v>
      </c>
    </row>
    <row r="2403" spans="1:11" hidden="1" x14ac:dyDescent="0.15">
      <c r="A2403" t="s">
        <v>14370</v>
      </c>
      <c r="B2403">
        <v>1</v>
      </c>
      <c r="C2403">
        <v>1920.8815313112</v>
      </c>
      <c r="D2403">
        <v>1922.1109349999999</v>
      </c>
      <c r="E2403">
        <v>2</v>
      </c>
      <c r="F2403" t="s">
        <v>10964</v>
      </c>
      <c r="G2403">
        <v>1</v>
      </c>
      <c r="I2403">
        <v>1</v>
      </c>
      <c r="K2403" t="s">
        <v>14867</v>
      </c>
    </row>
    <row r="2404" spans="1:11" hidden="1" x14ac:dyDescent="0.15">
      <c r="A2404" t="s">
        <v>14373</v>
      </c>
      <c r="B2404">
        <v>1</v>
      </c>
      <c r="C2404">
        <v>1952.1054747096</v>
      </c>
      <c r="D2404">
        <v>1953.24386</v>
      </c>
      <c r="E2404">
        <v>1</v>
      </c>
      <c r="F2404" t="s">
        <v>15</v>
      </c>
      <c r="G2404">
        <v>1</v>
      </c>
      <c r="I2404">
        <v>1</v>
      </c>
      <c r="K2404" t="s">
        <v>14867</v>
      </c>
    </row>
    <row r="2405" spans="1:11" hidden="1" x14ac:dyDescent="0.15">
      <c r="A2405" t="s">
        <v>14374</v>
      </c>
      <c r="B2405">
        <v>1</v>
      </c>
      <c r="C2405">
        <v>2240.1688628274001</v>
      </c>
      <c r="D2405">
        <v>2241.49604</v>
      </c>
      <c r="E2405">
        <v>1</v>
      </c>
      <c r="F2405" t="s">
        <v>5630</v>
      </c>
      <c r="G2405">
        <v>1</v>
      </c>
      <c r="I2405">
        <v>1</v>
      </c>
      <c r="K2405" t="s">
        <v>14867</v>
      </c>
    </row>
    <row r="2406" spans="1:11" hidden="1" x14ac:dyDescent="0.15">
      <c r="A2406" t="s">
        <v>14377</v>
      </c>
      <c r="B2406">
        <v>1</v>
      </c>
      <c r="C2406">
        <v>1592.8020991987</v>
      </c>
      <c r="D2406">
        <v>1593.8394949999999</v>
      </c>
      <c r="E2406">
        <v>1</v>
      </c>
      <c r="F2406" t="s">
        <v>83</v>
      </c>
      <c r="G2406">
        <v>1</v>
      </c>
      <c r="I2406">
        <v>1</v>
      </c>
      <c r="K2406" t="s">
        <v>14867</v>
      </c>
    </row>
    <row r="2407" spans="1:11" hidden="1" x14ac:dyDescent="0.15">
      <c r="A2407" t="s">
        <v>14378</v>
      </c>
      <c r="B2407">
        <v>1</v>
      </c>
      <c r="C2407">
        <v>3133.3790854222002</v>
      </c>
      <c r="D2407">
        <v>3135.4091899999999</v>
      </c>
      <c r="E2407">
        <v>1</v>
      </c>
      <c r="F2407" t="s">
        <v>22</v>
      </c>
      <c r="G2407">
        <v>1</v>
      </c>
      <c r="I2407">
        <v>1</v>
      </c>
      <c r="K2407" t="s">
        <v>14867</v>
      </c>
    </row>
    <row r="2408" spans="1:11" hidden="1" x14ac:dyDescent="0.15">
      <c r="A2408" t="s">
        <v>14379</v>
      </c>
      <c r="B2408">
        <v>1</v>
      </c>
      <c r="C2408">
        <v>1907.9332493057</v>
      </c>
      <c r="D2408">
        <v>1909.1818949999999</v>
      </c>
      <c r="E2408">
        <v>1</v>
      </c>
      <c r="F2408" t="s">
        <v>38</v>
      </c>
      <c r="G2408">
        <v>1</v>
      </c>
      <c r="I2408">
        <v>1</v>
      </c>
      <c r="K2408" t="s">
        <v>14867</v>
      </c>
    </row>
    <row r="2409" spans="1:11" hidden="1" x14ac:dyDescent="0.15">
      <c r="A2409" t="s">
        <v>14380</v>
      </c>
      <c r="B2409">
        <v>1</v>
      </c>
      <c r="C2409">
        <v>2032.9436734977</v>
      </c>
      <c r="D2409">
        <v>2034.0931399999999</v>
      </c>
      <c r="E2409">
        <v>1</v>
      </c>
      <c r="F2409" t="s">
        <v>24</v>
      </c>
      <c r="G2409">
        <v>1</v>
      </c>
      <c r="I2409">
        <v>1</v>
      </c>
      <c r="K2409" t="s">
        <v>14867</v>
      </c>
    </row>
    <row r="2410" spans="1:11" hidden="1" x14ac:dyDescent="0.15">
      <c r="A2410" t="s">
        <v>14381</v>
      </c>
      <c r="B2410">
        <v>1</v>
      </c>
      <c r="C2410">
        <v>1533.8290250778</v>
      </c>
      <c r="D2410">
        <v>1534.7488000000001</v>
      </c>
      <c r="E2410">
        <v>1</v>
      </c>
      <c r="F2410" t="s">
        <v>1783</v>
      </c>
      <c r="G2410">
        <v>1</v>
      </c>
      <c r="I2410">
        <v>1</v>
      </c>
      <c r="K2410" t="s">
        <v>14867</v>
      </c>
    </row>
    <row r="2411" spans="1:11" hidden="1" x14ac:dyDescent="0.15">
      <c r="A2411" t="s">
        <v>14382</v>
      </c>
      <c r="B2411">
        <v>1</v>
      </c>
      <c r="C2411">
        <v>1999.0585840965</v>
      </c>
      <c r="D2411">
        <v>2000.2109399999999</v>
      </c>
      <c r="E2411">
        <v>1</v>
      </c>
      <c r="F2411" t="s">
        <v>243</v>
      </c>
      <c r="G2411">
        <v>1</v>
      </c>
      <c r="I2411">
        <v>1</v>
      </c>
      <c r="K2411" t="s">
        <v>14867</v>
      </c>
    </row>
    <row r="2412" spans="1:11" hidden="1" x14ac:dyDescent="0.15">
      <c r="A2412" t="s">
        <v>14383</v>
      </c>
      <c r="B2412">
        <v>1</v>
      </c>
      <c r="C2412">
        <v>1457.8089583377</v>
      </c>
      <c r="D2412">
        <v>1458.6561400000001</v>
      </c>
      <c r="E2412">
        <v>1</v>
      </c>
      <c r="F2412" t="s">
        <v>17</v>
      </c>
      <c r="G2412">
        <v>1</v>
      </c>
      <c r="I2412">
        <v>1</v>
      </c>
      <c r="K2412" t="s">
        <v>14867</v>
      </c>
    </row>
    <row r="2413" spans="1:11" hidden="1" x14ac:dyDescent="0.15">
      <c r="A2413" t="s">
        <v>14384</v>
      </c>
      <c r="B2413">
        <v>1</v>
      </c>
      <c r="C2413">
        <v>1681.9614362343</v>
      </c>
      <c r="D2413">
        <v>1682.9555399999999</v>
      </c>
      <c r="E2413">
        <v>1</v>
      </c>
      <c r="F2413" t="s">
        <v>15</v>
      </c>
      <c r="G2413">
        <v>1</v>
      </c>
      <c r="I2413">
        <v>1</v>
      </c>
      <c r="K2413" t="s">
        <v>14867</v>
      </c>
    </row>
    <row r="2414" spans="1:11" hidden="1" x14ac:dyDescent="0.15">
      <c r="A2414" t="s">
        <v>14385</v>
      </c>
      <c r="B2414">
        <v>1</v>
      </c>
      <c r="C2414">
        <v>3037.4120993543002</v>
      </c>
      <c r="D2414">
        <v>3039.3109599999998</v>
      </c>
      <c r="E2414">
        <v>2</v>
      </c>
      <c r="F2414" t="s">
        <v>9549</v>
      </c>
      <c r="G2414">
        <v>1</v>
      </c>
      <c r="I2414">
        <v>1</v>
      </c>
      <c r="K2414" t="s">
        <v>14867</v>
      </c>
    </row>
    <row r="2415" spans="1:11" hidden="1" x14ac:dyDescent="0.15">
      <c r="A2415" t="s">
        <v>14388</v>
      </c>
      <c r="B2415">
        <v>1</v>
      </c>
      <c r="C2415">
        <v>1883.0404148368</v>
      </c>
      <c r="D2415">
        <v>1884.17678</v>
      </c>
      <c r="E2415">
        <v>1</v>
      </c>
      <c r="F2415" t="s">
        <v>915</v>
      </c>
      <c r="G2415">
        <v>1</v>
      </c>
      <c r="I2415">
        <v>1</v>
      </c>
      <c r="K2415" t="s">
        <v>14867</v>
      </c>
    </row>
    <row r="2416" spans="1:11" hidden="1" x14ac:dyDescent="0.15">
      <c r="A2416" t="s">
        <v>14389</v>
      </c>
      <c r="B2416">
        <v>1</v>
      </c>
      <c r="C2416">
        <v>1462.8759156909</v>
      </c>
      <c r="D2416">
        <v>1463.7603200000001</v>
      </c>
      <c r="E2416">
        <v>2</v>
      </c>
      <c r="F2416" t="s">
        <v>11432</v>
      </c>
      <c r="G2416">
        <v>1</v>
      </c>
      <c r="I2416">
        <v>1</v>
      </c>
      <c r="K2416" t="s">
        <v>14867</v>
      </c>
    </row>
    <row r="2417" spans="1:11" hidden="1" x14ac:dyDescent="0.15">
      <c r="A2417" t="s">
        <v>14390</v>
      </c>
      <c r="B2417">
        <v>1</v>
      </c>
      <c r="C2417">
        <v>1620.7460237298999</v>
      </c>
      <c r="D2417">
        <v>1621.74306</v>
      </c>
      <c r="E2417">
        <v>2</v>
      </c>
      <c r="F2417" t="s">
        <v>10394</v>
      </c>
      <c r="G2417">
        <v>1</v>
      </c>
      <c r="I2417">
        <v>1</v>
      </c>
      <c r="K2417" t="s">
        <v>14867</v>
      </c>
    </row>
    <row r="2418" spans="1:11" hidden="1" x14ac:dyDescent="0.15">
      <c r="A2418" t="s">
        <v>14391</v>
      </c>
      <c r="B2418">
        <v>1</v>
      </c>
      <c r="C2418">
        <v>2889.3484369444</v>
      </c>
      <c r="D2418">
        <v>2891.1485259999999</v>
      </c>
      <c r="E2418">
        <v>1</v>
      </c>
      <c r="F2418" t="s">
        <v>2766</v>
      </c>
      <c r="G2418">
        <v>1</v>
      </c>
      <c r="I2418">
        <v>1</v>
      </c>
      <c r="K2418" t="s">
        <v>14867</v>
      </c>
    </row>
    <row r="2419" spans="1:11" hidden="1" x14ac:dyDescent="0.15">
      <c r="A2419" t="s">
        <v>14392</v>
      </c>
      <c r="B2419">
        <v>1</v>
      </c>
      <c r="C2419">
        <v>2644.3748328575002</v>
      </c>
      <c r="D2419">
        <v>2645.9561600000002</v>
      </c>
      <c r="E2419">
        <v>2</v>
      </c>
      <c r="F2419" t="s">
        <v>14318</v>
      </c>
      <c r="G2419">
        <v>1</v>
      </c>
      <c r="I2419">
        <v>1</v>
      </c>
      <c r="K2419" t="s">
        <v>14867</v>
      </c>
    </row>
    <row r="2420" spans="1:11" hidden="1" x14ac:dyDescent="0.15">
      <c r="A2420" t="s">
        <v>14393</v>
      </c>
      <c r="B2420">
        <v>1</v>
      </c>
      <c r="C2420">
        <v>1159.5814650044999</v>
      </c>
      <c r="D2420">
        <v>1160.32258</v>
      </c>
      <c r="E2420">
        <v>2</v>
      </c>
      <c r="F2420" t="s">
        <v>13410</v>
      </c>
      <c r="G2420">
        <v>1</v>
      </c>
      <c r="I2420">
        <v>1</v>
      </c>
      <c r="K2420" t="s">
        <v>14867</v>
      </c>
    </row>
    <row r="2421" spans="1:11" hidden="1" x14ac:dyDescent="0.15">
      <c r="A2421" t="s">
        <v>14394</v>
      </c>
      <c r="B2421">
        <v>1</v>
      </c>
      <c r="C2421">
        <v>2197.1338743045999</v>
      </c>
      <c r="D2421">
        <v>2198.3902400000002</v>
      </c>
      <c r="E2421">
        <v>2</v>
      </c>
      <c r="F2421" t="s">
        <v>8778</v>
      </c>
      <c r="G2421">
        <v>1</v>
      </c>
      <c r="I2421">
        <v>1</v>
      </c>
      <c r="K2421" t="s">
        <v>14867</v>
      </c>
    </row>
    <row r="2422" spans="1:11" hidden="1" x14ac:dyDescent="0.15">
      <c r="A2422" t="s">
        <v>14396</v>
      </c>
      <c r="B2422">
        <v>1</v>
      </c>
      <c r="C2422">
        <v>1564.8249427528999</v>
      </c>
      <c r="D2422">
        <v>1565.7676799999999</v>
      </c>
      <c r="E2422">
        <v>1</v>
      </c>
      <c r="F2422" t="s">
        <v>915</v>
      </c>
      <c r="G2422">
        <v>1</v>
      </c>
      <c r="I2422">
        <v>1</v>
      </c>
      <c r="K2422" t="s">
        <v>14867</v>
      </c>
    </row>
    <row r="2423" spans="1:11" hidden="1" x14ac:dyDescent="0.15">
      <c r="A2423" t="s">
        <v>14397</v>
      </c>
      <c r="B2423">
        <v>1</v>
      </c>
      <c r="C2423">
        <v>2889.3484369444</v>
      </c>
      <c r="D2423">
        <v>2891.1485259999999</v>
      </c>
      <c r="E2423">
        <v>1</v>
      </c>
      <c r="F2423" t="s">
        <v>2766</v>
      </c>
      <c r="G2423">
        <v>1</v>
      </c>
      <c r="I2423">
        <v>1</v>
      </c>
      <c r="K2423" t="s">
        <v>14867</v>
      </c>
    </row>
    <row r="2424" spans="1:11" hidden="1" x14ac:dyDescent="0.15">
      <c r="A2424" t="s">
        <v>14398</v>
      </c>
      <c r="B2424">
        <v>1</v>
      </c>
      <c r="C2424">
        <v>1949.892824279</v>
      </c>
      <c r="D2424">
        <v>1951.107555</v>
      </c>
      <c r="E2424">
        <v>2</v>
      </c>
      <c r="F2424" t="s">
        <v>8856</v>
      </c>
      <c r="G2424">
        <v>1</v>
      </c>
      <c r="I2424">
        <v>1</v>
      </c>
      <c r="K2424" t="s">
        <v>14867</v>
      </c>
    </row>
    <row r="2425" spans="1:11" hidden="1" x14ac:dyDescent="0.15">
      <c r="A2425" t="s">
        <v>14399</v>
      </c>
      <c r="B2425">
        <v>1</v>
      </c>
      <c r="C2425">
        <v>1576.8071841987</v>
      </c>
      <c r="D2425">
        <v>1577.84458</v>
      </c>
      <c r="E2425">
        <v>1</v>
      </c>
      <c r="F2425" t="s">
        <v>83</v>
      </c>
      <c r="G2425">
        <v>1</v>
      </c>
      <c r="I2425">
        <v>1</v>
      </c>
      <c r="K2425" t="s">
        <v>14867</v>
      </c>
    </row>
    <row r="2426" spans="1:11" hidden="1" x14ac:dyDescent="0.15">
      <c r="A2426" t="s">
        <v>14400</v>
      </c>
      <c r="B2426">
        <v>1</v>
      </c>
      <c r="C2426">
        <v>1453.8140437156001</v>
      </c>
      <c r="D2426">
        <v>1454.6674399999999</v>
      </c>
      <c r="E2426">
        <v>2</v>
      </c>
      <c r="F2426" t="s">
        <v>11432</v>
      </c>
      <c r="G2426">
        <v>1</v>
      </c>
      <c r="I2426">
        <v>1</v>
      </c>
      <c r="K2426" t="s">
        <v>14867</v>
      </c>
    </row>
    <row r="2427" spans="1:11" hidden="1" x14ac:dyDescent="0.15">
      <c r="A2427" t="s">
        <v>14401</v>
      </c>
      <c r="B2427">
        <v>1</v>
      </c>
      <c r="C2427">
        <v>1754.9566853089</v>
      </c>
      <c r="D2427">
        <v>1756.011771</v>
      </c>
      <c r="E2427">
        <v>2</v>
      </c>
      <c r="F2427" t="s">
        <v>10210</v>
      </c>
      <c r="G2427">
        <v>1</v>
      </c>
      <c r="I2427">
        <v>1</v>
      </c>
      <c r="K2427" t="s">
        <v>14867</v>
      </c>
    </row>
    <row r="2428" spans="1:11" hidden="1" x14ac:dyDescent="0.15">
      <c r="A2428" t="s">
        <v>14402</v>
      </c>
      <c r="B2428">
        <v>1</v>
      </c>
      <c r="C2428">
        <v>2244.0950291823001</v>
      </c>
      <c r="D2428">
        <v>2245.4399199999998</v>
      </c>
      <c r="E2428">
        <v>1</v>
      </c>
      <c r="F2428" t="s">
        <v>8689</v>
      </c>
      <c r="G2428">
        <v>1</v>
      </c>
      <c r="I2428">
        <v>1</v>
      </c>
      <c r="K2428" t="s">
        <v>14867</v>
      </c>
    </row>
    <row r="2429" spans="1:11" hidden="1" x14ac:dyDescent="0.15">
      <c r="A2429" t="s">
        <v>14403</v>
      </c>
      <c r="B2429">
        <v>1</v>
      </c>
      <c r="C2429">
        <v>1611.8402752411</v>
      </c>
      <c r="D2429">
        <v>1612.84908</v>
      </c>
      <c r="E2429">
        <v>1</v>
      </c>
      <c r="F2429" t="s">
        <v>15</v>
      </c>
      <c r="G2429">
        <v>1</v>
      </c>
      <c r="I2429">
        <v>1</v>
      </c>
      <c r="K2429" t="s">
        <v>14867</v>
      </c>
    </row>
    <row r="2430" spans="1:11" hidden="1" x14ac:dyDescent="0.15">
      <c r="A2430" t="s">
        <v>14404</v>
      </c>
      <c r="B2430">
        <v>1</v>
      </c>
      <c r="C2430">
        <v>2888.5535255046002</v>
      </c>
      <c r="D2430">
        <v>2890.2867200000001</v>
      </c>
      <c r="E2430">
        <v>6</v>
      </c>
      <c r="F2430" t="s">
        <v>8976</v>
      </c>
      <c r="G2430">
        <v>1</v>
      </c>
      <c r="I2430">
        <v>1</v>
      </c>
      <c r="K2430" t="s">
        <v>14867</v>
      </c>
    </row>
    <row r="2431" spans="1:11" hidden="1" x14ac:dyDescent="0.15">
      <c r="A2431" t="s">
        <v>14405</v>
      </c>
      <c r="B2431">
        <v>1</v>
      </c>
      <c r="C2431">
        <v>4091.0653478145</v>
      </c>
      <c r="D2431">
        <v>4093.51476</v>
      </c>
      <c r="E2431">
        <v>2</v>
      </c>
      <c r="F2431" t="s">
        <v>8778</v>
      </c>
      <c r="G2431">
        <v>1</v>
      </c>
      <c r="I2431">
        <v>1</v>
      </c>
      <c r="K2431" t="s">
        <v>14867</v>
      </c>
    </row>
    <row r="2432" spans="1:11" hidden="1" x14ac:dyDescent="0.15">
      <c r="A2432" t="s">
        <v>14408</v>
      </c>
      <c r="B2432">
        <v>1</v>
      </c>
      <c r="C2432">
        <v>1842.9761000205001</v>
      </c>
      <c r="D2432">
        <v>1844.1345200000001</v>
      </c>
      <c r="E2432">
        <v>2</v>
      </c>
      <c r="F2432" t="s">
        <v>11449</v>
      </c>
      <c r="G2432">
        <v>1</v>
      </c>
      <c r="I2432">
        <v>1</v>
      </c>
      <c r="K2432" t="s">
        <v>14867</v>
      </c>
    </row>
    <row r="2433" spans="1:11" hidden="1" x14ac:dyDescent="0.15">
      <c r="A2433" t="s">
        <v>14411</v>
      </c>
      <c r="B2433">
        <v>1</v>
      </c>
      <c r="C2433">
        <v>3287.7336322881001</v>
      </c>
      <c r="D2433">
        <v>3289.7540349999999</v>
      </c>
      <c r="E2433">
        <v>2</v>
      </c>
      <c r="F2433" t="s">
        <v>8778</v>
      </c>
      <c r="G2433">
        <v>1</v>
      </c>
      <c r="I2433">
        <v>1</v>
      </c>
      <c r="K2433" t="s">
        <v>14867</v>
      </c>
    </row>
    <row r="2434" spans="1:11" hidden="1" x14ac:dyDescent="0.15">
      <c r="A2434" t="s">
        <v>14414</v>
      </c>
      <c r="B2434">
        <v>1</v>
      </c>
      <c r="C2434">
        <v>1987.1829967491001</v>
      </c>
      <c r="D2434">
        <v>1988.37402</v>
      </c>
      <c r="E2434">
        <v>1</v>
      </c>
      <c r="F2434" t="s">
        <v>494</v>
      </c>
      <c r="G2434">
        <v>1</v>
      </c>
      <c r="I2434">
        <v>1</v>
      </c>
      <c r="K2434" t="s">
        <v>14867</v>
      </c>
    </row>
    <row r="2435" spans="1:11" hidden="1" x14ac:dyDescent="0.15">
      <c r="A2435" t="s">
        <v>14415</v>
      </c>
      <c r="B2435">
        <v>1</v>
      </c>
      <c r="C2435">
        <v>1741.8868147282001</v>
      </c>
      <c r="D2435">
        <v>1743.01036</v>
      </c>
      <c r="E2435">
        <v>2</v>
      </c>
      <c r="F2435" t="s">
        <v>8856</v>
      </c>
      <c r="G2435">
        <v>1</v>
      </c>
      <c r="I2435">
        <v>1</v>
      </c>
      <c r="K2435" t="s">
        <v>14867</v>
      </c>
    </row>
    <row r="2436" spans="1:11" hidden="1" x14ac:dyDescent="0.15">
      <c r="A2436" t="s">
        <v>14417</v>
      </c>
      <c r="B2436">
        <v>1</v>
      </c>
      <c r="C2436">
        <v>3255.5976087138001</v>
      </c>
      <c r="D2436">
        <v>3257.6108399999998</v>
      </c>
      <c r="E2436">
        <v>1</v>
      </c>
      <c r="F2436" t="s">
        <v>15</v>
      </c>
      <c r="G2436">
        <v>1</v>
      </c>
      <c r="I2436">
        <v>1</v>
      </c>
      <c r="K2436" t="s">
        <v>14867</v>
      </c>
    </row>
    <row r="2437" spans="1:11" hidden="1" x14ac:dyDescent="0.15">
      <c r="A2437" t="s">
        <v>14418</v>
      </c>
      <c r="B2437">
        <v>1</v>
      </c>
      <c r="C2437">
        <v>2138.0816876818999</v>
      </c>
      <c r="D2437">
        <v>2139.417915</v>
      </c>
      <c r="E2437">
        <v>1</v>
      </c>
      <c r="F2437" t="s">
        <v>38</v>
      </c>
      <c r="G2437">
        <v>1</v>
      </c>
      <c r="I2437">
        <v>1</v>
      </c>
      <c r="K2437" t="s">
        <v>14867</v>
      </c>
    </row>
    <row r="2438" spans="1:11" hidden="1" x14ac:dyDescent="0.15">
      <c r="A2438" t="s">
        <v>14419</v>
      </c>
      <c r="B2438">
        <v>1</v>
      </c>
      <c r="C2438">
        <v>2757.3425632261001</v>
      </c>
      <c r="D2438">
        <v>2759.0774799999999</v>
      </c>
      <c r="E2438">
        <v>1</v>
      </c>
      <c r="F2438" t="s">
        <v>15</v>
      </c>
      <c r="G2438">
        <v>1</v>
      </c>
      <c r="I2438">
        <v>1</v>
      </c>
      <c r="K2438" t="s">
        <v>14867</v>
      </c>
    </row>
    <row r="2439" spans="1:11" hidden="1" x14ac:dyDescent="0.15">
      <c r="A2439" t="s">
        <v>14420</v>
      </c>
      <c r="B2439">
        <v>1</v>
      </c>
      <c r="C2439">
        <v>2002.0887620128999</v>
      </c>
      <c r="D2439">
        <v>2003.30078</v>
      </c>
      <c r="E2439">
        <v>2</v>
      </c>
      <c r="F2439" t="s">
        <v>8778</v>
      </c>
      <c r="G2439">
        <v>1</v>
      </c>
      <c r="I2439">
        <v>1</v>
      </c>
      <c r="K2439" t="s">
        <v>14867</v>
      </c>
    </row>
    <row r="2440" spans="1:11" hidden="1" x14ac:dyDescent="0.15">
      <c r="A2440" t="s">
        <v>14421</v>
      </c>
      <c r="B2440">
        <v>1</v>
      </c>
      <c r="C2440">
        <v>2170.0880463622998</v>
      </c>
      <c r="D2440">
        <v>2171.4440199999999</v>
      </c>
      <c r="E2440">
        <v>1</v>
      </c>
      <c r="F2440" t="s">
        <v>83</v>
      </c>
      <c r="G2440">
        <v>1</v>
      </c>
      <c r="I2440">
        <v>1</v>
      </c>
      <c r="K2440" t="s">
        <v>14867</v>
      </c>
    </row>
    <row r="2441" spans="1:11" hidden="1" x14ac:dyDescent="0.15">
      <c r="A2441" t="s">
        <v>14422</v>
      </c>
      <c r="B2441">
        <v>1</v>
      </c>
      <c r="C2441">
        <v>2170.0880463622998</v>
      </c>
      <c r="D2441">
        <v>2171.4440199999999</v>
      </c>
      <c r="E2441">
        <v>1</v>
      </c>
      <c r="F2441" t="s">
        <v>83</v>
      </c>
      <c r="G2441">
        <v>1</v>
      </c>
      <c r="I2441">
        <v>1</v>
      </c>
      <c r="K2441" t="s">
        <v>14867</v>
      </c>
    </row>
    <row r="2442" spans="1:11" hidden="1" x14ac:dyDescent="0.15">
      <c r="A2442" t="s">
        <v>14423</v>
      </c>
      <c r="B2442">
        <v>1</v>
      </c>
      <c r="C2442">
        <v>1585.8749294129</v>
      </c>
      <c r="D2442">
        <v>1586.89132</v>
      </c>
      <c r="E2442">
        <v>1</v>
      </c>
      <c r="F2442" t="s">
        <v>42</v>
      </c>
      <c r="G2442">
        <v>1</v>
      </c>
      <c r="I2442">
        <v>1</v>
      </c>
      <c r="K2442" t="s">
        <v>14867</v>
      </c>
    </row>
    <row r="2443" spans="1:11" hidden="1" x14ac:dyDescent="0.15">
      <c r="A2443" t="s">
        <v>14424</v>
      </c>
      <c r="B2443">
        <v>1</v>
      </c>
      <c r="C2443">
        <v>3066.5266420521002</v>
      </c>
      <c r="D2443">
        <v>3068.4280399999998</v>
      </c>
      <c r="E2443">
        <v>2</v>
      </c>
      <c r="F2443" t="s">
        <v>10210</v>
      </c>
      <c r="G2443">
        <v>1</v>
      </c>
      <c r="I2443">
        <v>1</v>
      </c>
      <c r="K2443" t="s">
        <v>14867</v>
      </c>
    </row>
    <row r="2444" spans="1:11" hidden="1" x14ac:dyDescent="0.15">
      <c r="A2444" t="s">
        <v>14425</v>
      </c>
      <c r="B2444">
        <v>1</v>
      </c>
      <c r="C2444">
        <v>2060.0441203841001</v>
      </c>
      <c r="D2444">
        <v>2061.3968150000001</v>
      </c>
      <c r="E2444">
        <v>1</v>
      </c>
      <c r="F2444" t="s">
        <v>915</v>
      </c>
      <c r="G2444">
        <v>1</v>
      </c>
      <c r="I2444">
        <v>1</v>
      </c>
      <c r="K2444" t="s">
        <v>14867</v>
      </c>
    </row>
    <row r="2445" spans="1:11" hidden="1" x14ac:dyDescent="0.15">
      <c r="A2445" t="s">
        <v>14426</v>
      </c>
      <c r="B2445">
        <v>1</v>
      </c>
      <c r="C2445">
        <v>2533.2013745693998</v>
      </c>
      <c r="D2445">
        <v>2534.861015</v>
      </c>
      <c r="E2445">
        <v>2</v>
      </c>
      <c r="F2445" t="s">
        <v>8856</v>
      </c>
      <c r="G2445">
        <v>1</v>
      </c>
      <c r="I2445">
        <v>1</v>
      </c>
      <c r="K2445" t="s">
        <v>14867</v>
      </c>
    </row>
    <row r="2446" spans="1:11" hidden="1" x14ac:dyDescent="0.15">
      <c r="A2446" t="s">
        <v>14427</v>
      </c>
      <c r="B2446">
        <v>1</v>
      </c>
      <c r="C2446">
        <v>3317.7118342135</v>
      </c>
      <c r="D2446">
        <v>3319.7782550000002</v>
      </c>
      <c r="E2446">
        <v>2</v>
      </c>
      <c r="F2446" t="s">
        <v>8778</v>
      </c>
      <c r="G2446">
        <v>1</v>
      </c>
      <c r="I2446">
        <v>1</v>
      </c>
      <c r="K2446" t="s">
        <v>14867</v>
      </c>
    </row>
    <row r="2447" spans="1:11" hidden="1" x14ac:dyDescent="0.15">
      <c r="A2447" t="s">
        <v>14428</v>
      </c>
      <c r="B2447">
        <v>1</v>
      </c>
      <c r="C2447">
        <v>2426.1212607078</v>
      </c>
      <c r="D2447">
        <v>2427.6429600000001</v>
      </c>
      <c r="E2447">
        <v>2</v>
      </c>
      <c r="F2447" t="s">
        <v>9815</v>
      </c>
      <c r="G2447">
        <v>1</v>
      </c>
      <c r="I2447">
        <v>1</v>
      </c>
      <c r="K2447" t="s">
        <v>14867</v>
      </c>
    </row>
    <row r="2448" spans="1:11" hidden="1" x14ac:dyDescent="0.15">
      <c r="A2448" t="s">
        <v>14429</v>
      </c>
      <c r="B2448">
        <v>1</v>
      </c>
      <c r="C2448">
        <v>2489.2776380466998</v>
      </c>
      <c r="D2448">
        <v>2490.8427200000101</v>
      </c>
      <c r="E2448">
        <v>2</v>
      </c>
      <c r="F2448" t="s">
        <v>8856</v>
      </c>
      <c r="G2448">
        <v>1</v>
      </c>
      <c r="I2448">
        <v>1</v>
      </c>
      <c r="K2448" t="s">
        <v>14867</v>
      </c>
    </row>
    <row r="2449" spans="1:11" hidden="1" x14ac:dyDescent="0.15">
      <c r="A2449" t="s">
        <v>14430</v>
      </c>
      <c r="B2449">
        <v>1</v>
      </c>
      <c r="C2449">
        <v>3953.0098495749999</v>
      </c>
      <c r="D2449">
        <v>3955.3792800000001</v>
      </c>
      <c r="E2449">
        <v>1</v>
      </c>
      <c r="F2449" t="s">
        <v>83</v>
      </c>
      <c r="G2449">
        <v>1</v>
      </c>
      <c r="I2449">
        <v>1</v>
      </c>
      <c r="K2449" t="s">
        <v>14867</v>
      </c>
    </row>
    <row r="2450" spans="1:11" hidden="1" x14ac:dyDescent="0.15">
      <c r="A2450" t="s">
        <v>14431</v>
      </c>
      <c r="B2450">
        <v>1</v>
      </c>
      <c r="C2450">
        <v>2489.2776380466998</v>
      </c>
      <c r="D2450">
        <v>2490.8427200000001</v>
      </c>
      <c r="E2450">
        <v>2</v>
      </c>
      <c r="F2450" t="s">
        <v>8856</v>
      </c>
      <c r="G2450">
        <v>1</v>
      </c>
      <c r="I2450">
        <v>1</v>
      </c>
      <c r="K2450" t="s">
        <v>14867</v>
      </c>
    </row>
    <row r="2451" spans="1:11" hidden="1" x14ac:dyDescent="0.15">
      <c r="A2451" t="s">
        <v>14432</v>
      </c>
      <c r="B2451">
        <v>1</v>
      </c>
      <c r="C2451">
        <v>3235.7149131074998</v>
      </c>
      <c r="D2451">
        <v>3237.7122800000002</v>
      </c>
      <c r="E2451">
        <v>1</v>
      </c>
      <c r="F2451" t="s">
        <v>15</v>
      </c>
      <c r="G2451">
        <v>1</v>
      </c>
      <c r="I2451">
        <v>1</v>
      </c>
      <c r="K2451" t="s">
        <v>14867</v>
      </c>
    </row>
    <row r="2452" spans="1:11" hidden="1" x14ac:dyDescent="0.15">
      <c r="A2452" t="s">
        <v>14434</v>
      </c>
      <c r="B2452">
        <v>1</v>
      </c>
      <c r="C2452">
        <v>3505.8416620347002</v>
      </c>
      <c r="D2452">
        <v>3507.89948</v>
      </c>
      <c r="E2452">
        <v>1</v>
      </c>
      <c r="F2452" t="s">
        <v>15</v>
      </c>
      <c r="G2452">
        <v>1</v>
      </c>
      <c r="I2452">
        <v>1</v>
      </c>
      <c r="K2452" t="s">
        <v>14867</v>
      </c>
    </row>
    <row r="2453" spans="1:11" hidden="1" x14ac:dyDescent="0.15">
      <c r="A2453" t="s">
        <v>14436</v>
      </c>
      <c r="B2453">
        <v>1</v>
      </c>
      <c r="C2453">
        <v>2753.3185933158002</v>
      </c>
      <c r="D2453">
        <v>2755.1172750000001</v>
      </c>
      <c r="E2453">
        <v>1</v>
      </c>
      <c r="F2453" t="s">
        <v>38</v>
      </c>
      <c r="G2453">
        <v>1</v>
      </c>
      <c r="I2453">
        <v>1</v>
      </c>
      <c r="K2453" t="s">
        <v>14867</v>
      </c>
    </row>
    <row r="2454" spans="1:11" hidden="1" x14ac:dyDescent="0.15">
      <c r="A2454" t="s">
        <v>14437</v>
      </c>
      <c r="B2454">
        <v>1</v>
      </c>
      <c r="C2454">
        <v>2256.0984000007002</v>
      </c>
      <c r="D2454">
        <v>2257.5152800000001</v>
      </c>
      <c r="E2454">
        <v>1</v>
      </c>
      <c r="F2454" t="s">
        <v>144</v>
      </c>
      <c r="G2454">
        <v>1</v>
      </c>
      <c r="I2454">
        <v>1</v>
      </c>
      <c r="K2454" t="s">
        <v>14867</v>
      </c>
    </row>
    <row r="2455" spans="1:11" hidden="1" x14ac:dyDescent="0.15">
      <c r="A2455" t="s">
        <v>14438</v>
      </c>
      <c r="B2455">
        <v>1</v>
      </c>
      <c r="C2455">
        <v>3735.9756489514998</v>
      </c>
      <c r="D2455">
        <v>3738.2364400000001</v>
      </c>
      <c r="E2455">
        <v>1</v>
      </c>
      <c r="F2455" t="s">
        <v>42</v>
      </c>
      <c r="G2455">
        <v>1</v>
      </c>
      <c r="I2455">
        <v>1</v>
      </c>
      <c r="K2455" t="s">
        <v>14867</v>
      </c>
    </row>
    <row r="2456" spans="1:11" hidden="1" x14ac:dyDescent="0.15">
      <c r="A2456" t="s">
        <v>14439</v>
      </c>
      <c r="B2456">
        <v>1</v>
      </c>
      <c r="C2456">
        <v>1476.8340508762001</v>
      </c>
      <c r="D2456">
        <v>1477.7453800000001</v>
      </c>
      <c r="E2456">
        <v>2</v>
      </c>
      <c r="F2456" t="s">
        <v>8856</v>
      </c>
      <c r="G2456">
        <v>1</v>
      </c>
      <c r="I2456">
        <v>1</v>
      </c>
      <c r="K2456" t="s">
        <v>14867</v>
      </c>
    </row>
    <row r="2457" spans="1:11" hidden="1" x14ac:dyDescent="0.15">
      <c r="A2457" t="s">
        <v>14441</v>
      </c>
      <c r="B2457">
        <v>1</v>
      </c>
      <c r="C2457">
        <v>3107.6199500898001</v>
      </c>
      <c r="D2457">
        <v>3109.54</v>
      </c>
      <c r="E2457">
        <v>1</v>
      </c>
      <c r="F2457" t="s">
        <v>15</v>
      </c>
      <c r="G2457">
        <v>1</v>
      </c>
      <c r="I2457">
        <v>1</v>
      </c>
      <c r="K2457" t="s">
        <v>14867</v>
      </c>
    </row>
    <row r="2458" spans="1:11" hidden="1" x14ac:dyDescent="0.15">
      <c r="A2458" t="s">
        <v>14442</v>
      </c>
      <c r="B2458">
        <v>1</v>
      </c>
      <c r="C2458">
        <v>1978.0775286246001</v>
      </c>
      <c r="D2458">
        <v>1979.2760800000001</v>
      </c>
      <c r="E2458">
        <v>2</v>
      </c>
      <c r="F2458" t="s">
        <v>10596</v>
      </c>
      <c r="G2458">
        <v>1</v>
      </c>
      <c r="I2458">
        <v>1</v>
      </c>
      <c r="K2458" t="s">
        <v>14867</v>
      </c>
    </row>
    <row r="2459" spans="1:11" hidden="1" x14ac:dyDescent="0.15">
      <c r="A2459" t="s">
        <v>14444</v>
      </c>
      <c r="B2459">
        <v>1</v>
      </c>
      <c r="C2459">
        <v>3050.4066628504002</v>
      </c>
      <c r="D2459">
        <v>3052.2782200000001</v>
      </c>
      <c r="E2459">
        <v>2</v>
      </c>
      <c r="F2459" t="s">
        <v>10596</v>
      </c>
      <c r="G2459">
        <v>1</v>
      </c>
      <c r="I2459">
        <v>1</v>
      </c>
      <c r="K2459" t="s">
        <v>14867</v>
      </c>
    </row>
    <row r="2460" spans="1:11" hidden="1" x14ac:dyDescent="0.15">
      <c r="A2460" t="s">
        <v>14445</v>
      </c>
      <c r="B2460">
        <v>1</v>
      </c>
      <c r="C2460">
        <v>1687.9007506108001</v>
      </c>
      <c r="D2460">
        <v>1689.0216150000001</v>
      </c>
      <c r="E2460">
        <v>1</v>
      </c>
      <c r="F2460" t="s">
        <v>1833</v>
      </c>
      <c r="G2460">
        <v>1</v>
      </c>
      <c r="I2460">
        <v>1</v>
      </c>
      <c r="K2460" t="s">
        <v>14867</v>
      </c>
    </row>
    <row r="2461" spans="1:11" hidden="1" x14ac:dyDescent="0.15">
      <c r="A2461" t="s">
        <v>14447</v>
      </c>
      <c r="B2461">
        <v>1</v>
      </c>
      <c r="C2461">
        <v>3066.4525671854999</v>
      </c>
      <c r="D2461">
        <v>3068.3886400000001</v>
      </c>
      <c r="E2461">
        <v>1</v>
      </c>
      <c r="F2461" t="s">
        <v>3840</v>
      </c>
      <c r="G2461">
        <v>1</v>
      </c>
      <c r="I2461">
        <v>1</v>
      </c>
      <c r="K2461" t="s">
        <v>14867</v>
      </c>
    </row>
    <row r="2462" spans="1:11" hidden="1" x14ac:dyDescent="0.15">
      <c r="A2462" t="s">
        <v>14449</v>
      </c>
      <c r="B2462">
        <v>1</v>
      </c>
      <c r="C2462">
        <v>2753.3185933158002</v>
      </c>
      <c r="D2462">
        <v>2755.1172750000001</v>
      </c>
      <c r="E2462">
        <v>1</v>
      </c>
      <c r="F2462" t="s">
        <v>38</v>
      </c>
      <c r="G2462">
        <v>1</v>
      </c>
      <c r="I2462">
        <v>1</v>
      </c>
      <c r="K2462" t="s">
        <v>14867</v>
      </c>
    </row>
    <row r="2463" spans="1:11" hidden="1" x14ac:dyDescent="0.15">
      <c r="A2463" t="s">
        <v>14451</v>
      </c>
      <c r="B2463">
        <v>1</v>
      </c>
      <c r="C2463">
        <v>2339.3385706926001</v>
      </c>
      <c r="D2463">
        <v>2340.8176400000002</v>
      </c>
      <c r="E2463">
        <v>1</v>
      </c>
      <c r="F2463" t="s">
        <v>158</v>
      </c>
      <c r="G2463">
        <v>1</v>
      </c>
      <c r="I2463">
        <v>1</v>
      </c>
      <c r="K2463" t="s">
        <v>14867</v>
      </c>
    </row>
    <row r="2464" spans="1:11" hidden="1" x14ac:dyDescent="0.15">
      <c r="A2464" t="s">
        <v>14453</v>
      </c>
      <c r="B2464">
        <v>1</v>
      </c>
      <c r="C2464">
        <v>1515.8047245826999</v>
      </c>
      <c r="D2464">
        <v>1516.8410200000001</v>
      </c>
      <c r="E2464">
        <v>1</v>
      </c>
      <c r="F2464" t="s">
        <v>1833</v>
      </c>
      <c r="G2464">
        <v>1</v>
      </c>
      <c r="I2464">
        <v>1</v>
      </c>
      <c r="K2464" t="s">
        <v>14867</v>
      </c>
    </row>
    <row r="2465" spans="1:11" hidden="1" x14ac:dyDescent="0.15">
      <c r="A2465" t="s">
        <v>14454</v>
      </c>
      <c r="B2465">
        <v>1</v>
      </c>
      <c r="C2465">
        <v>1166.5316142785</v>
      </c>
      <c r="D2465">
        <v>1167.1862599999999</v>
      </c>
      <c r="E2465">
        <v>3</v>
      </c>
      <c r="F2465" t="s">
        <v>9265</v>
      </c>
      <c r="G2465">
        <v>1</v>
      </c>
      <c r="J2465">
        <v>1</v>
      </c>
      <c r="K2465" t="s">
        <v>14867</v>
      </c>
    </row>
    <row r="2466" spans="1:11" hidden="1" x14ac:dyDescent="0.15">
      <c r="A2466" t="s">
        <v>14455</v>
      </c>
      <c r="B2466">
        <v>1</v>
      </c>
      <c r="C2466">
        <v>1220.6401020953999</v>
      </c>
      <c r="D2466">
        <v>1221.35952</v>
      </c>
      <c r="E2466">
        <v>1</v>
      </c>
      <c r="F2466" t="s">
        <v>5892</v>
      </c>
      <c r="G2466">
        <v>1</v>
      </c>
      <c r="J2466">
        <v>1</v>
      </c>
      <c r="K2466" t="s">
        <v>14867</v>
      </c>
    </row>
    <row r="2467" spans="1:11" hidden="1" x14ac:dyDescent="0.15">
      <c r="A2467" t="s">
        <v>14456</v>
      </c>
      <c r="B2467">
        <v>1</v>
      </c>
      <c r="C2467">
        <v>1151.5822528655001</v>
      </c>
      <c r="D2467">
        <v>1152.2544399999999</v>
      </c>
      <c r="E2467">
        <v>5</v>
      </c>
      <c r="F2467" t="s">
        <v>14457</v>
      </c>
      <c r="G2467">
        <v>1</v>
      </c>
      <c r="J2467">
        <v>1</v>
      </c>
      <c r="K2467" t="s">
        <v>14867</v>
      </c>
    </row>
    <row r="2468" spans="1:11" hidden="1" x14ac:dyDescent="0.15">
      <c r="A2468" t="s">
        <v>14459</v>
      </c>
      <c r="B2468">
        <v>1</v>
      </c>
      <c r="C2468">
        <v>1230.6455814038</v>
      </c>
      <c r="D2468">
        <v>1231.3527999999999</v>
      </c>
      <c r="E2468">
        <v>3</v>
      </c>
      <c r="F2468" t="s">
        <v>9619</v>
      </c>
      <c r="G2468">
        <v>1</v>
      </c>
      <c r="J2468">
        <v>1</v>
      </c>
      <c r="K2468" t="s">
        <v>14867</v>
      </c>
    </row>
    <row r="2469" spans="1:11" hidden="1" x14ac:dyDescent="0.15">
      <c r="A2469" t="s">
        <v>14460</v>
      </c>
      <c r="B2469">
        <v>1</v>
      </c>
      <c r="C2469">
        <v>1335.7146640220001</v>
      </c>
      <c r="D2469">
        <v>1336.4932799999999</v>
      </c>
      <c r="E2469">
        <v>1</v>
      </c>
      <c r="F2469" t="s">
        <v>403</v>
      </c>
      <c r="G2469">
        <v>1</v>
      </c>
      <c r="J2469">
        <v>1</v>
      </c>
      <c r="K2469" t="s">
        <v>14867</v>
      </c>
    </row>
    <row r="2470" spans="1:11" hidden="1" x14ac:dyDescent="0.15">
      <c r="A2470" t="s">
        <v>14461</v>
      </c>
      <c r="B2470">
        <v>1</v>
      </c>
      <c r="C2470">
        <v>1070.5971746482001</v>
      </c>
      <c r="D2470">
        <v>1071.22478</v>
      </c>
      <c r="E2470">
        <v>8</v>
      </c>
      <c r="F2470" t="s">
        <v>14462</v>
      </c>
      <c r="G2470">
        <v>1</v>
      </c>
      <c r="J2470">
        <v>1</v>
      </c>
      <c r="K2470" t="s">
        <v>14867</v>
      </c>
    </row>
    <row r="2471" spans="1:11" hidden="1" x14ac:dyDescent="0.15">
      <c r="A2471" t="s">
        <v>14463</v>
      </c>
      <c r="B2471">
        <v>1</v>
      </c>
      <c r="C2471">
        <v>1764.8133406959</v>
      </c>
      <c r="D2471">
        <v>1765.9031600000001</v>
      </c>
      <c r="E2471">
        <v>2</v>
      </c>
      <c r="F2471" t="s">
        <v>14464</v>
      </c>
      <c r="G2471">
        <v>1</v>
      </c>
      <c r="J2471">
        <v>1</v>
      </c>
      <c r="K2471" t="s">
        <v>14867</v>
      </c>
    </row>
    <row r="2472" spans="1:11" hidden="1" x14ac:dyDescent="0.15">
      <c r="A2472" t="s">
        <v>14466</v>
      </c>
      <c r="B2472">
        <v>1</v>
      </c>
      <c r="C2472">
        <v>1398.7466924319001</v>
      </c>
      <c r="D2472">
        <v>1399.54918</v>
      </c>
      <c r="E2472">
        <v>10</v>
      </c>
      <c r="F2472" t="s">
        <v>10772</v>
      </c>
      <c r="G2472">
        <v>1</v>
      </c>
      <c r="J2472">
        <v>1</v>
      </c>
      <c r="K2472" t="s">
        <v>14867</v>
      </c>
    </row>
    <row r="2473" spans="1:11" hidden="1" x14ac:dyDescent="0.15">
      <c r="A2473" t="s">
        <v>14467</v>
      </c>
      <c r="B2473">
        <v>1</v>
      </c>
      <c r="C2473">
        <v>1639.8893339237</v>
      </c>
      <c r="D2473">
        <v>1640.8360399999999</v>
      </c>
      <c r="E2473">
        <v>4</v>
      </c>
      <c r="F2473" t="s">
        <v>12944</v>
      </c>
      <c r="G2473">
        <v>1</v>
      </c>
      <c r="J2473">
        <v>1</v>
      </c>
      <c r="K2473" t="s">
        <v>14867</v>
      </c>
    </row>
    <row r="2474" spans="1:11" hidden="1" x14ac:dyDescent="0.15">
      <c r="A2474" t="s">
        <v>14468</v>
      </c>
      <c r="B2474">
        <v>1</v>
      </c>
      <c r="C2474">
        <v>1706.8078613875</v>
      </c>
      <c r="D2474">
        <v>1707.86708</v>
      </c>
      <c r="E2474">
        <v>3</v>
      </c>
      <c r="F2474" t="s">
        <v>14469</v>
      </c>
      <c r="G2474">
        <v>1</v>
      </c>
      <c r="J2474">
        <v>1</v>
      </c>
      <c r="K2474" t="s">
        <v>14867</v>
      </c>
    </row>
    <row r="2475" spans="1:11" hidden="1" x14ac:dyDescent="0.15">
      <c r="A2475" t="s">
        <v>14470</v>
      </c>
      <c r="B2475">
        <v>1</v>
      </c>
      <c r="C2475">
        <v>1928.9915671638</v>
      </c>
      <c r="D2475">
        <v>1930.08134</v>
      </c>
      <c r="E2475">
        <v>1</v>
      </c>
      <c r="F2475" t="s">
        <v>3852</v>
      </c>
      <c r="G2475">
        <v>1</v>
      </c>
      <c r="J2475">
        <v>1</v>
      </c>
      <c r="K2475" t="s">
        <v>14867</v>
      </c>
    </row>
    <row r="2476" spans="1:11" hidden="1" x14ac:dyDescent="0.15">
      <c r="A2476" t="s">
        <v>14471</v>
      </c>
      <c r="B2476">
        <v>1</v>
      </c>
      <c r="C2476">
        <v>1585.8059982248001</v>
      </c>
      <c r="D2476">
        <v>1586.70254</v>
      </c>
      <c r="E2476">
        <v>1</v>
      </c>
      <c r="F2476" t="s">
        <v>5694</v>
      </c>
      <c r="G2476">
        <v>1</v>
      </c>
      <c r="J2476">
        <v>1</v>
      </c>
      <c r="K2476" t="s">
        <v>14867</v>
      </c>
    </row>
    <row r="2477" spans="1:11" hidden="1" x14ac:dyDescent="0.15">
      <c r="A2477" t="s">
        <v>14472</v>
      </c>
      <c r="B2477">
        <v>1</v>
      </c>
      <c r="C2477">
        <v>1918.9119794388</v>
      </c>
      <c r="D2477">
        <v>1919.9938</v>
      </c>
      <c r="E2477">
        <v>1</v>
      </c>
      <c r="F2477" t="s">
        <v>24</v>
      </c>
      <c r="G2477">
        <v>1</v>
      </c>
      <c r="J2477">
        <v>1</v>
      </c>
      <c r="K2477" t="s">
        <v>14867</v>
      </c>
    </row>
    <row r="2478" spans="1:11" hidden="1" x14ac:dyDescent="0.15">
      <c r="A2478" t="s">
        <v>14473</v>
      </c>
      <c r="B2478">
        <v>1</v>
      </c>
      <c r="C2478">
        <v>2493.1904628628999</v>
      </c>
      <c r="D2478">
        <v>2494.679995</v>
      </c>
      <c r="E2478">
        <v>3</v>
      </c>
      <c r="F2478" t="s">
        <v>11689</v>
      </c>
      <c r="G2478">
        <v>1</v>
      </c>
      <c r="J2478">
        <v>1</v>
      </c>
      <c r="K2478" t="s">
        <v>14867</v>
      </c>
    </row>
    <row r="2479" spans="1:11" hidden="1" x14ac:dyDescent="0.15">
      <c r="A2479" t="s">
        <v>14474</v>
      </c>
      <c r="B2479">
        <v>1</v>
      </c>
      <c r="C2479">
        <v>1399.7857208529999</v>
      </c>
      <c r="D2479">
        <v>1400.681775</v>
      </c>
      <c r="E2479">
        <v>5</v>
      </c>
      <c r="F2479" t="s">
        <v>10709</v>
      </c>
      <c r="G2479">
        <v>1</v>
      </c>
      <c r="J2479">
        <v>1</v>
      </c>
      <c r="K2479" t="s">
        <v>14867</v>
      </c>
    </row>
    <row r="2480" spans="1:11" hidden="1" x14ac:dyDescent="0.15">
      <c r="A2480" t="s">
        <v>14477</v>
      </c>
      <c r="B2480">
        <v>1</v>
      </c>
      <c r="C2480">
        <v>1185.6968886928</v>
      </c>
      <c r="D2480">
        <v>1186.3983000000001</v>
      </c>
      <c r="E2480">
        <v>4</v>
      </c>
      <c r="F2480" t="s">
        <v>14478</v>
      </c>
      <c r="G2480">
        <v>1</v>
      </c>
      <c r="J2480">
        <v>1</v>
      </c>
      <c r="K2480" t="s">
        <v>14867</v>
      </c>
    </row>
    <row r="2481" spans="1:11" hidden="1" x14ac:dyDescent="0.15">
      <c r="A2481" t="s">
        <v>14479</v>
      </c>
      <c r="B2481">
        <v>1</v>
      </c>
      <c r="C2481">
        <v>1685.7830905691001</v>
      </c>
      <c r="D2481">
        <v>1686.81312</v>
      </c>
      <c r="E2481">
        <v>3</v>
      </c>
      <c r="F2481" t="s">
        <v>9619</v>
      </c>
      <c r="G2481">
        <v>1</v>
      </c>
      <c r="J2481">
        <v>1</v>
      </c>
      <c r="K2481" t="s">
        <v>14867</v>
      </c>
    </row>
    <row r="2482" spans="1:11" hidden="1" x14ac:dyDescent="0.15">
      <c r="A2482" t="s">
        <v>14480</v>
      </c>
      <c r="B2482">
        <v>1</v>
      </c>
      <c r="C2482">
        <v>1880.8792227474</v>
      </c>
      <c r="D2482">
        <v>1881.98866</v>
      </c>
      <c r="E2482">
        <v>2</v>
      </c>
      <c r="F2482" t="s">
        <v>10316</v>
      </c>
      <c r="G2482">
        <v>1</v>
      </c>
      <c r="J2482">
        <v>1</v>
      </c>
      <c r="K2482" t="s">
        <v>14867</v>
      </c>
    </row>
    <row r="2483" spans="1:11" hidden="1" x14ac:dyDescent="0.15">
      <c r="A2483" t="s">
        <v>14484</v>
      </c>
      <c r="B2483">
        <v>1</v>
      </c>
      <c r="C2483">
        <v>1312.6874462185001</v>
      </c>
      <c r="D2483">
        <v>1313.45334</v>
      </c>
      <c r="E2483">
        <v>5</v>
      </c>
      <c r="F2483" t="s">
        <v>13183</v>
      </c>
      <c r="G2483">
        <v>1</v>
      </c>
      <c r="J2483">
        <v>1</v>
      </c>
      <c r="K2483" t="s">
        <v>14867</v>
      </c>
    </row>
    <row r="2484" spans="1:11" hidden="1" x14ac:dyDescent="0.15">
      <c r="A2484" t="s">
        <v>14485</v>
      </c>
      <c r="B2484">
        <v>1</v>
      </c>
      <c r="C2484">
        <v>1744.9247163770001</v>
      </c>
      <c r="D2484">
        <v>1745.9666199999999</v>
      </c>
      <c r="E2484">
        <v>4</v>
      </c>
      <c r="F2484" t="s">
        <v>14478</v>
      </c>
      <c r="G2484">
        <v>1</v>
      </c>
      <c r="J2484">
        <v>1</v>
      </c>
      <c r="K2484" t="s">
        <v>14867</v>
      </c>
    </row>
    <row r="2485" spans="1:11" hidden="1" x14ac:dyDescent="0.15">
      <c r="A2485" t="s">
        <v>14486</v>
      </c>
      <c r="B2485">
        <v>1</v>
      </c>
      <c r="C2485">
        <v>3922.9112830425001</v>
      </c>
      <c r="D2485">
        <v>3925.3316399999999</v>
      </c>
      <c r="E2485">
        <v>8</v>
      </c>
      <c r="F2485" t="s">
        <v>12648</v>
      </c>
      <c r="G2485">
        <v>1</v>
      </c>
      <c r="J2485">
        <v>1</v>
      </c>
      <c r="K2485" t="s">
        <v>14867</v>
      </c>
    </row>
    <row r="2486" spans="1:11" hidden="1" x14ac:dyDescent="0.15">
      <c r="A2486" t="s">
        <v>14487</v>
      </c>
      <c r="B2486">
        <v>1</v>
      </c>
      <c r="C2486">
        <v>2543.3330276223001</v>
      </c>
      <c r="D2486">
        <v>2544.8061400000001</v>
      </c>
      <c r="E2486">
        <v>1</v>
      </c>
      <c r="F2486" t="s">
        <v>2712</v>
      </c>
      <c r="G2486">
        <v>1</v>
      </c>
      <c r="J2486">
        <v>1</v>
      </c>
      <c r="K2486" t="s">
        <v>14867</v>
      </c>
    </row>
    <row r="2487" spans="1:11" hidden="1" x14ac:dyDescent="0.15">
      <c r="A2487" t="s">
        <v>14488</v>
      </c>
      <c r="B2487">
        <v>1</v>
      </c>
      <c r="C2487">
        <v>2135.0746280911999</v>
      </c>
      <c r="D2487">
        <v>2136.3157999999999</v>
      </c>
      <c r="E2487">
        <v>1</v>
      </c>
      <c r="F2487" t="s">
        <v>502</v>
      </c>
      <c r="G2487">
        <v>1</v>
      </c>
      <c r="J2487">
        <v>1</v>
      </c>
      <c r="K2487" t="s">
        <v>14867</v>
      </c>
    </row>
    <row r="2488" spans="1:11" hidden="1" x14ac:dyDescent="0.15">
      <c r="A2488" t="s">
        <v>14489</v>
      </c>
      <c r="B2488">
        <v>1</v>
      </c>
      <c r="C2488">
        <v>1765.8377645323999</v>
      </c>
      <c r="D2488">
        <v>1766.97228</v>
      </c>
      <c r="E2488">
        <v>6</v>
      </c>
      <c r="F2488" t="s">
        <v>10918</v>
      </c>
      <c r="G2488">
        <v>1</v>
      </c>
      <c r="J2488">
        <v>1</v>
      </c>
      <c r="K2488" t="s">
        <v>14867</v>
      </c>
    </row>
    <row r="2489" spans="1:11" hidden="1" x14ac:dyDescent="0.15">
      <c r="A2489" t="s">
        <v>14490</v>
      </c>
      <c r="B2489">
        <v>1</v>
      </c>
      <c r="C2489">
        <v>2006.9796650735</v>
      </c>
      <c r="D2489">
        <v>2008.1435200000001</v>
      </c>
      <c r="E2489">
        <v>1</v>
      </c>
      <c r="F2489" t="s">
        <v>502</v>
      </c>
      <c r="G2489">
        <v>1</v>
      </c>
      <c r="J2489">
        <v>1</v>
      </c>
      <c r="K2489" t="s">
        <v>14867</v>
      </c>
    </row>
    <row r="2490" spans="1:11" hidden="1" x14ac:dyDescent="0.15">
      <c r="A2490" t="s">
        <v>14491</v>
      </c>
      <c r="B2490">
        <v>1</v>
      </c>
      <c r="C2490">
        <v>2892.5444173812998</v>
      </c>
      <c r="D2490">
        <v>2894.2341200000001</v>
      </c>
      <c r="E2490">
        <v>3</v>
      </c>
      <c r="F2490" t="s">
        <v>9173</v>
      </c>
      <c r="G2490">
        <v>1</v>
      </c>
      <c r="J2490">
        <v>1</v>
      </c>
      <c r="K2490" t="s">
        <v>14867</v>
      </c>
    </row>
    <row r="2491" spans="1:11" hidden="1" x14ac:dyDescent="0.15">
      <c r="A2491" t="s">
        <v>14492</v>
      </c>
      <c r="B2491">
        <v>1</v>
      </c>
      <c r="C2491">
        <v>2264.1324773210999</v>
      </c>
      <c r="D2491">
        <v>2265.4743800000001</v>
      </c>
      <c r="E2491">
        <v>1</v>
      </c>
      <c r="F2491" t="s">
        <v>1783</v>
      </c>
      <c r="G2491">
        <v>1</v>
      </c>
      <c r="J2491">
        <v>1</v>
      </c>
      <c r="K2491" t="s">
        <v>14867</v>
      </c>
    </row>
    <row r="2492" spans="1:11" hidden="1" x14ac:dyDescent="0.15">
      <c r="A2492" t="s">
        <v>14493</v>
      </c>
      <c r="B2492">
        <v>1</v>
      </c>
      <c r="C2492">
        <v>2202.1532127631999</v>
      </c>
      <c r="D2492">
        <v>2203.4480600000002</v>
      </c>
      <c r="E2492">
        <v>7</v>
      </c>
      <c r="F2492" t="s">
        <v>10900</v>
      </c>
      <c r="G2492">
        <v>1</v>
      </c>
      <c r="J2492">
        <v>1</v>
      </c>
      <c r="K2492" t="s">
        <v>14867</v>
      </c>
    </row>
    <row r="2493" spans="1:11" hidden="1" x14ac:dyDescent="0.15">
      <c r="A2493" t="s">
        <v>14494</v>
      </c>
      <c r="B2493">
        <v>1</v>
      </c>
      <c r="C2493">
        <v>1564.8824577333</v>
      </c>
      <c r="D2493">
        <v>1565.813171</v>
      </c>
      <c r="E2493">
        <v>2</v>
      </c>
      <c r="F2493" t="s">
        <v>9721</v>
      </c>
      <c r="G2493">
        <v>1</v>
      </c>
      <c r="J2493">
        <v>1</v>
      </c>
      <c r="K2493" t="s">
        <v>14867</v>
      </c>
    </row>
    <row r="2494" spans="1:11" hidden="1" x14ac:dyDescent="0.15">
      <c r="A2494" t="s">
        <v>14495</v>
      </c>
      <c r="B2494">
        <v>1</v>
      </c>
      <c r="C2494">
        <v>2948.5317445829</v>
      </c>
      <c r="D2494">
        <v>2950.360635</v>
      </c>
      <c r="E2494">
        <v>2</v>
      </c>
      <c r="F2494" t="s">
        <v>9458</v>
      </c>
      <c r="G2494">
        <v>1</v>
      </c>
      <c r="J2494">
        <v>1</v>
      </c>
      <c r="K2494" t="s">
        <v>14867</v>
      </c>
    </row>
    <row r="2495" spans="1:11" hidden="1" x14ac:dyDescent="0.15">
      <c r="A2495" t="s">
        <v>14498</v>
      </c>
      <c r="B2495">
        <v>1</v>
      </c>
      <c r="C2495">
        <v>1307.6469783872999</v>
      </c>
      <c r="D2495">
        <v>1308.39706</v>
      </c>
      <c r="E2495">
        <v>6</v>
      </c>
      <c r="F2495" t="s">
        <v>10696</v>
      </c>
      <c r="G2495">
        <v>1</v>
      </c>
      <c r="J2495">
        <v>1</v>
      </c>
      <c r="K2495" t="s">
        <v>14867</v>
      </c>
    </row>
    <row r="2496" spans="1:11" hidden="1" x14ac:dyDescent="0.15">
      <c r="A2496" t="s">
        <v>14500</v>
      </c>
      <c r="B2496">
        <v>1</v>
      </c>
      <c r="C2496">
        <v>1117.5979029297</v>
      </c>
      <c r="D2496">
        <v>1118.23822</v>
      </c>
      <c r="E2496">
        <v>1</v>
      </c>
      <c r="F2496" t="s">
        <v>168</v>
      </c>
      <c r="G2496">
        <v>1</v>
      </c>
      <c r="J2496">
        <v>1</v>
      </c>
      <c r="K2496" t="s">
        <v>14867</v>
      </c>
    </row>
    <row r="2497" spans="1:11" hidden="1" x14ac:dyDescent="0.15">
      <c r="A2497" t="s">
        <v>14501</v>
      </c>
      <c r="B2497">
        <v>1</v>
      </c>
      <c r="C2497">
        <v>1028.5614578438999</v>
      </c>
      <c r="D2497">
        <v>1029.14834</v>
      </c>
      <c r="E2497">
        <v>7</v>
      </c>
      <c r="F2497" t="s">
        <v>14502</v>
      </c>
      <c r="G2497">
        <v>1</v>
      </c>
      <c r="J2497">
        <v>1</v>
      </c>
      <c r="K2497" t="s">
        <v>14867</v>
      </c>
    </row>
    <row r="2498" spans="1:11" hidden="1" x14ac:dyDescent="0.15">
      <c r="A2498" t="s">
        <v>14504</v>
      </c>
      <c r="B2498">
        <v>1</v>
      </c>
      <c r="C2498">
        <v>1319.7085160116001</v>
      </c>
      <c r="D2498">
        <v>1320.4905799999999</v>
      </c>
      <c r="E2498">
        <v>8</v>
      </c>
      <c r="F2498" t="s">
        <v>12648</v>
      </c>
      <c r="G2498">
        <v>1</v>
      </c>
      <c r="J2498">
        <v>1</v>
      </c>
      <c r="K2498" t="s">
        <v>14867</v>
      </c>
    </row>
    <row r="2499" spans="1:11" hidden="1" x14ac:dyDescent="0.15">
      <c r="A2499" t="s">
        <v>14505</v>
      </c>
      <c r="B2499">
        <v>1</v>
      </c>
      <c r="C2499">
        <v>1319.7085160116001</v>
      </c>
      <c r="D2499">
        <v>1320.4905799999999</v>
      </c>
      <c r="E2499">
        <v>8</v>
      </c>
      <c r="F2499" t="s">
        <v>12648</v>
      </c>
      <c r="G2499">
        <v>1</v>
      </c>
      <c r="J2499">
        <v>1</v>
      </c>
      <c r="K2499" t="s">
        <v>14867</v>
      </c>
    </row>
    <row r="2500" spans="1:11" hidden="1" x14ac:dyDescent="0.15">
      <c r="A2500" t="s">
        <v>14507</v>
      </c>
      <c r="B2500">
        <v>1</v>
      </c>
      <c r="C2500">
        <v>1313.7303140862</v>
      </c>
      <c r="D2500">
        <v>1314.48776</v>
      </c>
      <c r="E2500">
        <v>2</v>
      </c>
      <c r="F2500" t="s">
        <v>9745</v>
      </c>
      <c r="G2500">
        <v>1</v>
      </c>
      <c r="J2500">
        <v>1</v>
      </c>
      <c r="K2500" t="s">
        <v>14867</v>
      </c>
    </row>
    <row r="2501" spans="1:11" hidden="1" x14ac:dyDescent="0.15">
      <c r="A2501" t="s">
        <v>14508</v>
      </c>
      <c r="B2501">
        <v>1</v>
      </c>
      <c r="C2501">
        <v>1565.7871774160001</v>
      </c>
      <c r="D2501">
        <v>1566.7728549999999</v>
      </c>
      <c r="E2501">
        <v>1</v>
      </c>
      <c r="F2501" t="s">
        <v>567</v>
      </c>
      <c r="G2501">
        <v>1</v>
      </c>
      <c r="J2501">
        <v>1</v>
      </c>
      <c r="K2501" t="s">
        <v>14867</v>
      </c>
    </row>
    <row r="2502" spans="1:11" hidden="1" x14ac:dyDescent="0.15">
      <c r="A2502" t="s">
        <v>14509</v>
      </c>
      <c r="B2502">
        <v>1</v>
      </c>
      <c r="C2502">
        <v>1261.6150095569001</v>
      </c>
      <c r="D2502">
        <v>1262.3237799999999</v>
      </c>
      <c r="E2502">
        <v>3</v>
      </c>
      <c r="F2502" t="s">
        <v>11010</v>
      </c>
      <c r="G2502">
        <v>1</v>
      </c>
      <c r="J2502">
        <v>1</v>
      </c>
      <c r="K2502" t="s">
        <v>14867</v>
      </c>
    </row>
    <row r="2503" spans="1:11" hidden="1" x14ac:dyDescent="0.15">
      <c r="A2503" t="s">
        <v>14512</v>
      </c>
      <c r="B2503">
        <v>1</v>
      </c>
      <c r="C2503">
        <v>1171.6747138405999</v>
      </c>
      <c r="D2503">
        <v>1172.436735</v>
      </c>
      <c r="E2503">
        <v>2</v>
      </c>
      <c r="F2503" t="s">
        <v>10127</v>
      </c>
      <c r="G2503">
        <v>1</v>
      </c>
      <c r="J2503">
        <v>1</v>
      </c>
      <c r="K2503" t="s">
        <v>14867</v>
      </c>
    </row>
    <row r="2504" spans="1:11" hidden="1" x14ac:dyDescent="0.15">
      <c r="A2504" t="s">
        <v>14513</v>
      </c>
      <c r="B2504">
        <v>1</v>
      </c>
      <c r="C2504">
        <v>1768.9141047421001</v>
      </c>
      <c r="D2504">
        <v>1769.9863</v>
      </c>
      <c r="E2504">
        <v>2</v>
      </c>
      <c r="F2504" t="s">
        <v>14514</v>
      </c>
      <c r="G2504">
        <v>1</v>
      </c>
      <c r="J2504">
        <v>1</v>
      </c>
      <c r="K2504" t="s">
        <v>14867</v>
      </c>
    </row>
    <row r="2505" spans="1:11" hidden="1" x14ac:dyDescent="0.15">
      <c r="A2505" t="s">
        <v>14515</v>
      </c>
      <c r="B2505">
        <v>1</v>
      </c>
      <c r="C2505">
        <v>1740.8053891023001</v>
      </c>
      <c r="D2505">
        <v>1741.80414</v>
      </c>
      <c r="E2505">
        <v>1</v>
      </c>
      <c r="F2505" t="s">
        <v>575</v>
      </c>
      <c r="G2505">
        <v>1</v>
      </c>
      <c r="J2505">
        <v>1</v>
      </c>
      <c r="K2505" t="s">
        <v>14867</v>
      </c>
    </row>
    <row r="2506" spans="1:11" hidden="1" x14ac:dyDescent="0.15">
      <c r="A2506" t="s">
        <v>14516</v>
      </c>
      <c r="B2506">
        <v>1</v>
      </c>
      <c r="C2506">
        <v>2101.9778272109002</v>
      </c>
      <c r="D2506">
        <v>2103.2806399999999</v>
      </c>
      <c r="E2506">
        <v>7</v>
      </c>
      <c r="F2506" t="s">
        <v>10398</v>
      </c>
      <c r="G2506">
        <v>1</v>
      </c>
      <c r="J2506">
        <v>1</v>
      </c>
      <c r="K2506" t="s">
        <v>14867</v>
      </c>
    </row>
    <row r="2507" spans="1:11" hidden="1" x14ac:dyDescent="0.15">
      <c r="A2507" t="s">
        <v>14517</v>
      </c>
      <c r="B2507">
        <v>1</v>
      </c>
      <c r="C2507">
        <v>1072.5764392061001</v>
      </c>
      <c r="D2507">
        <v>1073.1976</v>
      </c>
      <c r="E2507">
        <v>1</v>
      </c>
      <c r="F2507" t="s">
        <v>498</v>
      </c>
      <c r="G2507">
        <v>1</v>
      </c>
      <c r="J2507">
        <v>1</v>
      </c>
      <c r="K2507" t="s">
        <v>14867</v>
      </c>
    </row>
    <row r="2508" spans="1:11" hidden="1" x14ac:dyDescent="0.15">
      <c r="A2508" t="s">
        <v>14518</v>
      </c>
      <c r="B2508">
        <v>1</v>
      </c>
      <c r="C2508">
        <v>2339.1968684919002</v>
      </c>
      <c r="D2508">
        <v>2340.5427399999999</v>
      </c>
      <c r="E2508">
        <v>3</v>
      </c>
      <c r="F2508" t="s">
        <v>11010</v>
      </c>
      <c r="G2508">
        <v>1</v>
      </c>
      <c r="J2508">
        <v>1</v>
      </c>
      <c r="K2508" t="s">
        <v>14867</v>
      </c>
    </row>
    <row r="2509" spans="1:11" hidden="1" x14ac:dyDescent="0.15">
      <c r="A2509" t="s">
        <v>14519</v>
      </c>
      <c r="B2509">
        <v>1</v>
      </c>
      <c r="C2509">
        <v>1792.9683125262</v>
      </c>
      <c r="D2509">
        <v>1794.01448</v>
      </c>
      <c r="E2509">
        <v>2</v>
      </c>
      <c r="F2509" t="s">
        <v>14514</v>
      </c>
      <c r="G2509">
        <v>1</v>
      </c>
      <c r="J2509">
        <v>1</v>
      </c>
      <c r="K2509" t="s">
        <v>14867</v>
      </c>
    </row>
    <row r="2510" spans="1:11" hidden="1" x14ac:dyDescent="0.15">
      <c r="A2510" t="s">
        <v>14520</v>
      </c>
      <c r="B2510">
        <v>1</v>
      </c>
      <c r="C2510">
        <v>1298.7081816606001</v>
      </c>
      <c r="D2510">
        <v>1299.46982</v>
      </c>
      <c r="E2510">
        <v>2</v>
      </c>
      <c r="F2510" t="s">
        <v>14514</v>
      </c>
      <c r="G2510">
        <v>1</v>
      </c>
      <c r="J2510">
        <v>1</v>
      </c>
      <c r="K2510" t="s">
        <v>14867</v>
      </c>
    </row>
    <row r="2511" spans="1:11" hidden="1" x14ac:dyDescent="0.15">
      <c r="A2511" t="s">
        <v>14521</v>
      </c>
      <c r="B2511">
        <v>1</v>
      </c>
      <c r="C2511">
        <v>2635.3996506244998</v>
      </c>
      <c r="D2511">
        <v>2636.9858599999998</v>
      </c>
      <c r="E2511">
        <v>6</v>
      </c>
      <c r="F2511" t="s">
        <v>8976</v>
      </c>
      <c r="G2511">
        <v>1</v>
      </c>
      <c r="J2511">
        <v>1</v>
      </c>
      <c r="K2511" t="s">
        <v>14867</v>
      </c>
    </row>
    <row r="2512" spans="1:11" hidden="1" x14ac:dyDescent="0.15">
      <c r="A2512" t="s">
        <v>14523</v>
      </c>
      <c r="B2512">
        <v>1</v>
      </c>
      <c r="C2512">
        <v>3284.5919787311</v>
      </c>
      <c r="D2512">
        <v>3286.7852899999998</v>
      </c>
      <c r="E2512">
        <v>1</v>
      </c>
      <c r="F2512" t="s">
        <v>140</v>
      </c>
      <c r="G2512">
        <v>1</v>
      </c>
      <c r="J2512">
        <v>1</v>
      </c>
      <c r="K2512" t="s">
        <v>14867</v>
      </c>
    </row>
    <row r="2513" spans="1:11" hidden="1" x14ac:dyDescent="0.15">
      <c r="A2513" t="s">
        <v>14524</v>
      </c>
      <c r="B2513">
        <v>1</v>
      </c>
      <c r="C2513">
        <v>1615.9297421754</v>
      </c>
      <c r="D2513">
        <v>1616.8989999999999</v>
      </c>
      <c r="E2513">
        <v>1</v>
      </c>
      <c r="F2513" t="s">
        <v>5554</v>
      </c>
      <c r="G2513">
        <v>1</v>
      </c>
      <c r="J2513">
        <v>1</v>
      </c>
      <c r="K2513" t="s">
        <v>14867</v>
      </c>
    </row>
    <row r="2514" spans="1:11" hidden="1" x14ac:dyDescent="0.15">
      <c r="A2514" t="s">
        <v>14526</v>
      </c>
      <c r="B2514">
        <v>1</v>
      </c>
      <c r="C2514">
        <v>2074.0582497454998</v>
      </c>
      <c r="D2514">
        <v>2075.2757799999999</v>
      </c>
      <c r="E2514">
        <v>7</v>
      </c>
      <c r="F2514" t="s">
        <v>10900</v>
      </c>
      <c r="G2514">
        <v>1</v>
      </c>
      <c r="J2514">
        <v>1</v>
      </c>
      <c r="K2514" t="s">
        <v>14867</v>
      </c>
    </row>
    <row r="2515" spans="1:11" hidden="1" x14ac:dyDescent="0.15">
      <c r="A2515" t="s">
        <v>14528</v>
      </c>
      <c r="B2515">
        <v>1</v>
      </c>
      <c r="C2515">
        <v>3399.8402054716998</v>
      </c>
      <c r="D2515">
        <v>3401.8618999999999</v>
      </c>
      <c r="E2515">
        <v>4</v>
      </c>
      <c r="F2515" t="s">
        <v>8877</v>
      </c>
      <c r="G2515">
        <v>1</v>
      </c>
      <c r="J2515">
        <v>1</v>
      </c>
      <c r="K2515" t="s">
        <v>14867</v>
      </c>
    </row>
    <row r="2516" spans="1:11" hidden="1" x14ac:dyDescent="0.15">
      <c r="A2516" t="s">
        <v>14529</v>
      </c>
      <c r="B2516">
        <v>1</v>
      </c>
      <c r="C2516">
        <v>3271.7452424540002</v>
      </c>
      <c r="D2516">
        <v>3273.6896200000001</v>
      </c>
      <c r="E2516">
        <v>4</v>
      </c>
      <c r="F2516" t="s">
        <v>8877</v>
      </c>
      <c r="G2516">
        <v>1</v>
      </c>
      <c r="J2516">
        <v>1</v>
      </c>
      <c r="K2516" t="s">
        <v>14867</v>
      </c>
    </row>
    <row r="2517" spans="1:11" hidden="1" x14ac:dyDescent="0.15">
      <c r="A2517" t="s">
        <v>14530</v>
      </c>
      <c r="B2517">
        <v>1</v>
      </c>
      <c r="C2517">
        <v>1359.6279742797001</v>
      </c>
      <c r="D2517">
        <v>1360.3921</v>
      </c>
      <c r="E2517">
        <v>1</v>
      </c>
      <c r="F2517" t="s">
        <v>5449</v>
      </c>
      <c r="G2517">
        <v>1</v>
      </c>
      <c r="J2517">
        <v>1</v>
      </c>
      <c r="K2517" t="s">
        <v>14867</v>
      </c>
    </row>
    <row r="2518" spans="1:11" hidden="1" x14ac:dyDescent="0.15">
      <c r="A2518" t="s">
        <v>14533</v>
      </c>
      <c r="B2518">
        <v>1</v>
      </c>
      <c r="C2518">
        <v>1012.4937722092</v>
      </c>
      <c r="D2518">
        <v>1013.06282</v>
      </c>
      <c r="E2518">
        <v>1</v>
      </c>
      <c r="F2518" t="s">
        <v>40</v>
      </c>
      <c r="G2518">
        <v>1</v>
      </c>
      <c r="J2518">
        <v>1</v>
      </c>
      <c r="K2518" t="s">
        <v>14867</v>
      </c>
    </row>
    <row r="2519" spans="1:11" hidden="1" x14ac:dyDescent="0.15">
      <c r="A2519" t="s">
        <v>14535</v>
      </c>
      <c r="B2519">
        <v>1</v>
      </c>
      <c r="C2519">
        <v>1624.6456066656001</v>
      </c>
      <c r="D2519">
        <v>1625.6340600000001</v>
      </c>
      <c r="E2519">
        <v>3</v>
      </c>
      <c r="F2519" t="s">
        <v>9173</v>
      </c>
      <c r="G2519">
        <v>1</v>
      </c>
      <c r="J2519">
        <v>1</v>
      </c>
      <c r="K2519" t="s">
        <v>14867</v>
      </c>
    </row>
    <row r="2520" spans="1:11" hidden="1" x14ac:dyDescent="0.15">
      <c r="A2520" t="s">
        <v>14537</v>
      </c>
      <c r="B2520">
        <v>1</v>
      </c>
      <c r="C2520">
        <v>962.529763785</v>
      </c>
      <c r="D2520">
        <v>963.09180000000003</v>
      </c>
      <c r="E2520">
        <v>1</v>
      </c>
      <c r="F2520" t="s">
        <v>40</v>
      </c>
      <c r="G2520">
        <v>1</v>
      </c>
      <c r="J2520">
        <v>1</v>
      </c>
      <c r="K2520" t="s">
        <v>14867</v>
      </c>
    </row>
    <row r="2521" spans="1:11" hidden="1" x14ac:dyDescent="0.15">
      <c r="A2521" t="s">
        <v>14540</v>
      </c>
      <c r="B2521">
        <v>1</v>
      </c>
      <c r="C2521">
        <v>882.47118627359998</v>
      </c>
      <c r="D2521">
        <v>883.00537999999995</v>
      </c>
      <c r="E2521">
        <v>2</v>
      </c>
      <c r="F2521" t="s">
        <v>11586</v>
      </c>
      <c r="G2521">
        <v>1</v>
      </c>
      <c r="J2521">
        <v>1</v>
      </c>
      <c r="K2521" t="s">
        <v>14867</v>
      </c>
    </row>
    <row r="2522" spans="1:11" hidden="1" x14ac:dyDescent="0.15">
      <c r="A2522" t="s">
        <v>14542</v>
      </c>
      <c r="B2522">
        <v>1</v>
      </c>
      <c r="C2522">
        <v>1059.5560381150001</v>
      </c>
      <c r="D2522">
        <v>1060.1590799999999</v>
      </c>
      <c r="E2522">
        <v>5</v>
      </c>
      <c r="F2522" t="s">
        <v>14543</v>
      </c>
      <c r="G2522">
        <v>1</v>
      </c>
      <c r="J2522">
        <v>1</v>
      </c>
      <c r="K2522" t="s">
        <v>14867</v>
      </c>
    </row>
    <row r="2523" spans="1:11" hidden="1" x14ac:dyDescent="0.15">
      <c r="A2523" t="s">
        <v>14547</v>
      </c>
      <c r="B2523">
        <v>1</v>
      </c>
      <c r="C2523">
        <v>1074.530551646</v>
      </c>
      <c r="D2523">
        <v>1075.13066</v>
      </c>
      <c r="E2523">
        <v>1</v>
      </c>
      <c r="F2523" t="s">
        <v>476</v>
      </c>
      <c r="G2523">
        <v>1</v>
      </c>
      <c r="J2523">
        <v>1</v>
      </c>
      <c r="K2523" t="s">
        <v>14867</v>
      </c>
    </row>
    <row r="2524" spans="1:11" hidden="1" x14ac:dyDescent="0.15">
      <c r="A2524" t="s">
        <v>14549</v>
      </c>
      <c r="B2524">
        <v>1</v>
      </c>
      <c r="C2524">
        <v>1618.7434575474999</v>
      </c>
      <c r="D2524">
        <v>1619.6430399999999</v>
      </c>
      <c r="E2524">
        <v>3</v>
      </c>
      <c r="F2524" t="s">
        <v>9619</v>
      </c>
      <c r="G2524">
        <v>1</v>
      </c>
      <c r="J2524">
        <v>1</v>
      </c>
      <c r="K2524" t="s">
        <v>14867</v>
      </c>
    </row>
    <row r="2525" spans="1:11" hidden="1" x14ac:dyDescent="0.15">
      <c r="A2525" t="s">
        <v>14550</v>
      </c>
      <c r="B2525">
        <v>1</v>
      </c>
      <c r="C2525">
        <v>1045.5040025445001</v>
      </c>
      <c r="D2525">
        <v>1046.08944</v>
      </c>
      <c r="E2525">
        <v>9</v>
      </c>
      <c r="F2525" t="s">
        <v>10108</v>
      </c>
      <c r="G2525">
        <v>1</v>
      </c>
      <c r="J2525">
        <v>1</v>
      </c>
      <c r="K2525" t="s">
        <v>14867</v>
      </c>
    </row>
    <row r="2526" spans="1:11" hidden="1" x14ac:dyDescent="0.15">
      <c r="A2526" t="s">
        <v>14551</v>
      </c>
      <c r="B2526">
        <v>1</v>
      </c>
      <c r="C2526">
        <v>1150.5618518758999</v>
      </c>
      <c r="D2526">
        <v>1151.230591</v>
      </c>
      <c r="E2526">
        <v>11</v>
      </c>
      <c r="F2526" t="s">
        <v>8786</v>
      </c>
      <c r="G2526">
        <v>1</v>
      </c>
      <c r="J2526">
        <v>1</v>
      </c>
      <c r="K2526" t="s">
        <v>14867</v>
      </c>
    </row>
    <row r="2527" spans="1:11" hidden="1" x14ac:dyDescent="0.15">
      <c r="A2527" t="s">
        <v>14556</v>
      </c>
      <c r="B2527">
        <v>1</v>
      </c>
      <c r="C2527">
        <v>1179.5594093113</v>
      </c>
      <c r="D2527">
        <v>1180.3262549999999</v>
      </c>
      <c r="E2527">
        <v>3</v>
      </c>
      <c r="F2527" t="s">
        <v>9359</v>
      </c>
      <c r="G2527">
        <v>1</v>
      </c>
      <c r="J2527">
        <v>1</v>
      </c>
      <c r="K2527" t="s">
        <v>14867</v>
      </c>
    </row>
    <row r="2528" spans="1:11" hidden="1" x14ac:dyDescent="0.15">
      <c r="A2528" t="s">
        <v>14557</v>
      </c>
      <c r="B2528">
        <v>1</v>
      </c>
      <c r="C2528">
        <v>1197.5699098960999</v>
      </c>
      <c r="D2528">
        <v>1198.3161</v>
      </c>
      <c r="E2528">
        <v>1</v>
      </c>
      <c r="F2528" t="s">
        <v>1781</v>
      </c>
      <c r="G2528">
        <v>1</v>
      </c>
      <c r="J2528">
        <v>1</v>
      </c>
      <c r="K2528" t="s">
        <v>14867</v>
      </c>
    </row>
    <row r="2529" spans="1:11" hidden="1" x14ac:dyDescent="0.15">
      <c r="A2529" t="s">
        <v>14558</v>
      </c>
      <c r="B2529">
        <v>1</v>
      </c>
      <c r="C2529">
        <v>1058.5508931576001</v>
      </c>
      <c r="D2529">
        <v>1059.1758600000001</v>
      </c>
      <c r="E2529">
        <v>1</v>
      </c>
      <c r="F2529" t="s">
        <v>2724</v>
      </c>
      <c r="G2529">
        <v>1</v>
      </c>
      <c r="J2529">
        <v>1</v>
      </c>
      <c r="K2529" t="s">
        <v>14867</v>
      </c>
    </row>
    <row r="2530" spans="1:11" hidden="1" x14ac:dyDescent="0.15">
      <c r="A2530" t="s">
        <v>14560</v>
      </c>
      <c r="B2530">
        <v>1</v>
      </c>
      <c r="C2530">
        <v>1234.5433775695999</v>
      </c>
      <c r="D2530">
        <v>1235.3611599999999</v>
      </c>
      <c r="E2530">
        <v>1</v>
      </c>
      <c r="F2530" t="s">
        <v>478</v>
      </c>
      <c r="G2530">
        <v>1</v>
      </c>
      <c r="J2530">
        <v>1</v>
      </c>
      <c r="K2530" t="s">
        <v>14867</v>
      </c>
    </row>
    <row r="2531" spans="1:11" hidden="1" x14ac:dyDescent="0.15">
      <c r="A2531" t="s">
        <v>14561</v>
      </c>
      <c r="B2531">
        <v>1</v>
      </c>
      <c r="C2531">
        <v>888.54665978050002</v>
      </c>
      <c r="D2531">
        <v>889.15295500000002</v>
      </c>
      <c r="E2531">
        <v>2</v>
      </c>
      <c r="F2531" t="s">
        <v>8963</v>
      </c>
      <c r="G2531">
        <v>1</v>
      </c>
      <c r="J2531">
        <v>1</v>
      </c>
      <c r="K2531" t="s">
        <v>14867</v>
      </c>
    </row>
    <row r="2532" spans="1:11" hidden="1" x14ac:dyDescent="0.15">
      <c r="A2532" t="s">
        <v>14562</v>
      </c>
      <c r="B2532">
        <v>1</v>
      </c>
      <c r="C2532">
        <v>1280.5707022791</v>
      </c>
      <c r="D2532">
        <v>1281.3870750000001</v>
      </c>
      <c r="E2532">
        <v>1</v>
      </c>
      <c r="F2532" t="s">
        <v>5586</v>
      </c>
      <c r="G2532">
        <v>1</v>
      </c>
      <c r="J2532">
        <v>1</v>
      </c>
      <c r="K2532" t="s">
        <v>14867</v>
      </c>
    </row>
    <row r="2533" spans="1:11" hidden="1" x14ac:dyDescent="0.15">
      <c r="A2533" t="s">
        <v>14563</v>
      </c>
      <c r="B2533">
        <v>1</v>
      </c>
      <c r="C2533">
        <v>1694.8587620768001</v>
      </c>
      <c r="D2533">
        <v>1695.8284200000001</v>
      </c>
      <c r="E2533">
        <v>2</v>
      </c>
      <c r="F2533" t="s">
        <v>10353</v>
      </c>
      <c r="G2533">
        <v>1</v>
      </c>
      <c r="J2533">
        <v>1</v>
      </c>
      <c r="K2533" t="s">
        <v>14867</v>
      </c>
    </row>
    <row r="2534" spans="1:11" hidden="1" x14ac:dyDescent="0.15">
      <c r="A2534" t="s">
        <v>14564</v>
      </c>
      <c r="B2534">
        <v>1</v>
      </c>
      <c r="C2534">
        <v>1267.5502370864999</v>
      </c>
      <c r="D2534">
        <v>1268.32312</v>
      </c>
      <c r="E2534">
        <v>1</v>
      </c>
      <c r="F2534" t="s">
        <v>4083</v>
      </c>
      <c r="G2534">
        <v>1</v>
      </c>
      <c r="J2534">
        <v>1</v>
      </c>
      <c r="K2534" t="s">
        <v>14867</v>
      </c>
    </row>
    <row r="2535" spans="1:11" hidden="1" x14ac:dyDescent="0.15">
      <c r="A2535" t="s">
        <v>14565</v>
      </c>
      <c r="B2535">
        <v>1</v>
      </c>
      <c r="C2535">
        <v>1249.5132466017999</v>
      </c>
      <c r="D2535">
        <v>1250.2898600000001</v>
      </c>
      <c r="E2535">
        <v>1</v>
      </c>
      <c r="F2535" t="s">
        <v>24</v>
      </c>
      <c r="G2535">
        <v>1</v>
      </c>
      <c r="J2535">
        <v>1</v>
      </c>
      <c r="K2535" t="s">
        <v>14867</v>
      </c>
    </row>
    <row r="2536" spans="1:11" hidden="1" x14ac:dyDescent="0.15">
      <c r="A2536" t="s">
        <v>14566</v>
      </c>
      <c r="B2536">
        <v>1</v>
      </c>
      <c r="C2536">
        <v>1303.6442015732</v>
      </c>
      <c r="D2536">
        <v>1304.4652349999999</v>
      </c>
      <c r="E2536">
        <v>2</v>
      </c>
      <c r="F2536" t="s">
        <v>11669</v>
      </c>
      <c r="G2536">
        <v>1</v>
      </c>
      <c r="J2536">
        <v>1</v>
      </c>
      <c r="K2536" t="s">
        <v>14867</v>
      </c>
    </row>
    <row r="2537" spans="1:11" hidden="1" x14ac:dyDescent="0.15">
      <c r="A2537" t="s">
        <v>14567</v>
      </c>
      <c r="B2537">
        <v>1</v>
      </c>
      <c r="C2537">
        <v>1400.6585461266</v>
      </c>
      <c r="D2537">
        <v>1401.48532</v>
      </c>
      <c r="E2537">
        <v>6</v>
      </c>
      <c r="F2537" t="s">
        <v>8976</v>
      </c>
      <c r="G2537">
        <v>1</v>
      </c>
      <c r="J2537">
        <v>1</v>
      </c>
      <c r="K2537" t="s">
        <v>14867</v>
      </c>
    </row>
    <row r="2538" spans="1:11" hidden="1" x14ac:dyDescent="0.15">
      <c r="A2538" t="s">
        <v>14569</v>
      </c>
      <c r="B2538">
        <v>1</v>
      </c>
      <c r="C2538">
        <v>1325.6648729138001</v>
      </c>
      <c r="D2538">
        <v>1326.48838</v>
      </c>
      <c r="E2538">
        <v>3</v>
      </c>
      <c r="F2538" t="s">
        <v>10474</v>
      </c>
      <c r="G2538">
        <v>1</v>
      </c>
      <c r="J2538">
        <v>1</v>
      </c>
      <c r="K2538" t="s">
        <v>14867</v>
      </c>
    </row>
    <row r="2539" spans="1:11" hidden="1" x14ac:dyDescent="0.15">
      <c r="A2539" t="s">
        <v>14572</v>
      </c>
      <c r="B2539">
        <v>1</v>
      </c>
      <c r="C2539">
        <v>1063.5563128865001</v>
      </c>
      <c r="D2539">
        <v>1064.19722</v>
      </c>
      <c r="E2539">
        <v>1</v>
      </c>
      <c r="F2539" t="s">
        <v>1755</v>
      </c>
      <c r="G2539">
        <v>1</v>
      </c>
      <c r="J2539">
        <v>1</v>
      </c>
      <c r="K2539" t="s">
        <v>14867</v>
      </c>
    </row>
    <row r="2540" spans="1:11" hidden="1" x14ac:dyDescent="0.15">
      <c r="A2540" t="s">
        <v>14573</v>
      </c>
      <c r="B2540">
        <v>1</v>
      </c>
      <c r="C2540">
        <v>994.58113065350005</v>
      </c>
      <c r="D2540">
        <v>995.17341999999996</v>
      </c>
      <c r="E2540">
        <v>8</v>
      </c>
      <c r="F2540" t="s">
        <v>9320</v>
      </c>
      <c r="G2540">
        <v>1</v>
      </c>
      <c r="J2540">
        <v>1</v>
      </c>
      <c r="K2540" t="s">
        <v>14867</v>
      </c>
    </row>
    <row r="2541" spans="1:11" hidden="1" x14ac:dyDescent="0.15">
      <c r="A2541" t="s">
        <v>14575</v>
      </c>
      <c r="B2541">
        <v>1</v>
      </c>
      <c r="C2541">
        <v>1254.5913736197001</v>
      </c>
      <c r="D2541">
        <v>1255.36742</v>
      </c>
      <c r="E2541">
        <v>3</v>
      </c>
      <c r="F2541" t="s">
        <v>12657</v>
      </c>
      <c r="G2541">
        <v>1</v>
      </c>
      <c r="J2541">
        <v>1</v>
      </c>
      <c r="K2541" t="s">
        <v>14867</v>
      </c>
    </row>
    <row r="2542" spans="1:11" hidden="1" x14ac:dyDescent="0.15">
      <c r="A2542" t="s">
        <v>14577</v>
      </c>
      <c r="B2542">
        <v>1</v>
      </c>
      <c r="C2542">
        <v>1487.6350293483999</v>
      </c>
      <c r="D2542">
        <v>1488.5477000000001</v>
      </c>
      <c r="E2542">
        <v>1</v>
      </c>
      <c r="F2542" t="s">
        <v>734</v>
      </c>
      <c r="G2542">
        <v>1</v>
      </c>
      <c r="J2542">
        <v>1</v>
      </c>
      <c r="K2542" t="s">
        <v>14867</v>
      </c>
    </row>
    <row r="2543" spans="1:11" hidden="1" x14ac:dyDescent="0.15">
      <c r="A2543" t="s">
        <v>14578</v>
      </c>
      <c r="B2543">
        <v>1</v>
      </c>
      <c r="C2543">
        <v>1655.8002441449</v>
      </c>
      <c r="D2543">
        <v>1656.74602</v>
      </c>
      <c r="E2543">
        <v>2</v>
      </c>
      <c r="F2543" t="s">
        <v>9721</v>
      </c>
      <c r="G2543">
        <v>1</v>
      </c>
      <c r="J2543">
        <v>1</v>
      </c>
      <c r="K2543" t="s">
        <v>14867</v>
      </c>
    </row>
    <row r="2544" spans="1:11" hidden="1" x14ac:dyDescent="0.15">
      <c r="A2544" t="s">
        <v>14579</v>
      </c>
      <c r="B2544">
        <v>1</v>
      </c>
      <c r="C2544">
        <v>1398.7103069256</v>
      </c>
      <c r="D2544">
        <v>1399.50612</v>
      </c>
      <c r="E2544">
        <v>15</v>
      </c>
      <c r="F2544" t="s">
        <v>14580</v>
      </c>
      <c r="G2544">
        <v>1</v>
      </c>
      <c r="J2544">
        <v>1</v>
      </c>
      <c r="K2544" t="s">
        <v>14867</v>
      </c>
    </row>
    <row r="2545" spans="1:11" hidden="1" x14ac:dyDescent="0.15">
      <c r="A2545" t="s">
        <v>14581</v>
      </c>
      <c r="B2545">
        <v>1</v>
      </c>
      <c r="C2545">
        <v>1840.9907793028101</v>
      </c>
      <c r="D2545">
        <v>1842.0638799999999</v>
      </c>
      <c r="E2545">
        <v>4</v>
      </c>
      <c r="F2545" t="s">
        <v>9013</v>
      </c>
      <c r="G2545">
        <v>1</v>
      </c>
      <c r="J2545">
        <v>1</v>
      </c>
      <c r="K2545" t="s">
        <v>14867</v>
      </c>
    </row>
    <row r="2546" spans="1:11" hidden="1" x14ac:dyDescent="0.15">
      <c r="A2546" t="s">
        <v>14582</v>
      </c>
      <c r="B2546">
        <v>1</v>
      </c>
      <c r="C2546">
        <v>1691.7169806946999</v>
      </c>
      <c r="D2546">
        <v>1692.80432</v>
      </c>
      <c r="E2546">
        <v>1</v>
      </c>
      <c r="F2546" t="s">
        <v>5830</v>
      </c>
      <c r="G2546">
        <v>1</v>
      </c>
      <c r="J2546">
        <v>1</v>
      </c>
      <c r="K2546" t="s">
        <v>14867</v>
      </c>
    </row>
    <row r="2547" spans="1:11" hidden="1" x14ac:dyDescent="0.15">
      <c r="A2547" t="s">
        <v>14583</v>
      </c>
      <c r="B2547">
        <v>1</v>
      </c>
      <c r="C2547">
        <v>1229.5676654337999</v>
      </c>
      <c r="D2547">
        <v>1230.2834600000001</v>
      </c>
      <c r="E2547">
        <v>2</v>
      </c>
      <c r="F2547" t="s">
        <v>9745</v>
      </c>
      <c r="G2547">
        <v>1</v>
      </c>
      <c r="J2547">
        <v>1</v>
      </c>
      <c r="K2547" t="s">
        <v>14867</v>
      </c>
    </row>
    <row r="2548" spans="1:11" hidden="1" x14ac:dyDescent="0.15">
      <c r="A2548" t="s">
        <v>14584</v>
      </c>
      <c r="B2548">
        <v>1</v>
      </c>
      <c r="C2548">
        <v>2067.9708913012</v>
      </c>
      <c r="D2548">
        <v>2069.1437799999999</v>
      </c>
      <c r="E2548">
        <v>3</v>
      </c>
      <c r="F2548" t="s">
        <v>9695</v>
      </c>
      <c r="G2548">
        <v>1</v>
      </c>
      <c r="J2548">
        <v>1</v>
      </c>
      <c r="K2548" t="s">
        <v>14867</v>
      </c>
    </row>
    <row r="2549" spans="1:11" hidden="1" x14ac:dyDescent="0.15">
      <c r="A2549" t="s">
        <v>14586</v>
      </c>
      <c r="B2549">
        <v>1</v>
      </c>
      <c r="C2549">
        <v>1348.5790947518001</v>
      </c>
      <c r="D2549">
        <v>1349.4973150000001</v>
      </c>
      <c r="E2549">
        <v>1</v>
      </c>
      <c r="F2549" t="s">
        <v>3924</v>
      </c>
      <c r="G2549">
        <v>1</v>
      </c>
      <c r="J2549">
        <v>1</v>
      </c>
      <c r="K2549" t="s">
        <v>14867</v>
      </c>
    </row>
    <row r="2550" spans="1:11" hidden="1" x14ac:dyDescent="0.15">
      <c r="A2550" t="s">
        <v>14588</v>
      </c>
      <c r="B2550">
        <v>1</v>
      </c>
      <c r="C2550">
        <v>1257.6829699631</v>
      </c>
      <c r="D2550">
        <v>1258.4260400000001</v>
      </c>
      <c r="E2550">
        <v>3</v>
      </c>
      <c r="F2550" t="s">
        <v>9569</v>
      </c>
      <c r="G2550">
        <v>1</v>
      </c>
      <c r="J2550">
        <v>1</v>
      </c>
      <c r="K2550" t="s">
        <v>14867</v>
      </c>
    </row>
    <row r="2551" spans="1:11" hidden="1" x14ac:dyDescent="0.15">
      <c r="A2551" t="s">
        <v>14589</v>
      </c>
      <c r="B2551">
        <v>1</v>
      </c>
      <c r="C2551">
        <v>1087.5582825772999</v>
      </c>
      <c r="D2551">
        <v>1088.24522</v>
      </c>
      <c r="E2551">
        <v>3</v>
      </c>
      <c r="F2551" t="s">
        <v>9173</v>
      </c>
      <c r="G2551">
        <v>1</v>
      </c>
      <c r="J2551">
        <v>1</v>
      </c>
      <c r="K2551" t="s">
        <v>14867</v>
      </c>
    </row>
    <row r="2552" spans="1:11" hidden="1" x14ac:dyDescent="0.15">
      <c r="A2552" t="s">
        <v>14591</v>
      </c>
      <c r="B2552">
        <v>1</v>
      </c>
      <c r="C2552">
        <v>1468.7521717402999</v>
      </c>
      <c r="D2552">
        <v>1469.5959600000001</v>
      </c>
      <c r="E2552">
        <v>1</v>
      </c>
      <c r="F2552" t="s">
        <v>5562</v>
      </c>
      <c r="G2552">
        <v>1</v>
      </c>
      <c r="J2552">
        <v>1</v>
      </c>
      <c r="K2552" t="s">
        <v>14867</v>
      </c>
    </row>
    <row r="2553" spans="1:11" hidden="1" x14ac:dyDescent="0.15">
      <c r="A2553" t="s">
        <v>14592</v>
      </c>
      <c r="B2553">
        <v>1</v>
      </c>
      <c r="C2553">
        <v>1125.6142216958999</v>
      </c>
      <c r="D2553">
        <v>1126.26352</v>
      </c>
      <c r="E2553">
        <v>3</v>
      </c>
      <c r="F2553" t="s">
        <v>12590</v>
      </c>
      <c r="G2553">
        <v>1</v>
      </c>
      <c r="J2553">
        <v>1</v>
      </c>
      <c r="K2553" t="s">
        <v>14867</v>
      </c>
    </row>
    <row r="2554" spans="1:11" hidden="1" x14ac:dyDescent="0.15">
      <c r="A2554" t="s">
        <v>14593</v>
      </c>
      <c r="B2554">
        <v>1</v>
      </c>
      <c r="C2554">
        <v>1364.7048276172</v>
      </c>
      <c r="D2554">
        <v>1365.49144</v>
      </c>
      <c r="E2554">
        <v>1</v>
      </c>
      <c r="F2554" t="s">
        <v>1262</v>
      </c>
      <c r="G2554">
        <v>1</v>
      </c>
      <c r="J2554">
        <v>1</v>
      </c>
      <c r="K2554" t="s">
        <v>14867</v>
      </c>
    </row>
    <row r="2555" spans="1:11" hidden="1" x14ac:dyDescent="0.15">
      <c r="A2555" t="s">
        <v>14595</v>
      </c>
      <c r="B2555">
        <v>1</v>
      </c>
      <c r="C2555">
        <v>1832.9016895239999</v>
      </c>
      <c r="D2555">
        <v>1833.95246</v>
      </c>
      <c r="E2555">
        <v>1</v>
      </c>
      <c r="F2555" t="s">
        <v>223</v>
      </c>
      <c r="G2555">
        <v>1</v>
      </c>
      <c r="J2555">
        <v>1</v>
      </c>
      <c r="K2555" t="s">
        <v>14867</v>
      </c>
    </row>
    <row r="2556" spans="1:11" hidden="1" x14ac:dyDescent="0.15">
      <c r="A2556" t="s">
        <v>14596</v>
      </c>
      <c r="B2556">
        <v>1</v>
      </c>
      <c r="C2556">
        <v>1635.7045654766</v>
      </c>
      <c r="D2556">
        <v>1636.6634799999999</v>
      </c>
      <c r="E2556">
        <v>3</v>
      </c>
      <c r="F2556" t="s">
        <v>9173</v>
      </c>
      <c r="G2556">
        <v>1</v>
      </c>
      <c r="J2556">
        <v>1</v>
      </c>
      <c r="K2556" t="s">
        <v>14867</v>
      </c>
    </row>
    <row r="2557" spans="1:11" hidden="1" x14ac:dyDescent="0.15">
      <c r="A2557" t="s">
        <v>14598</v>
      </c>
      <c r="B2557">
        <v>1</v>
      </c>
      <c r="C2557">
        <v>1352.6758360526001</v>
      </c>
      <c r="D2557">
        <v>1353.5391549999999</v>
      </c>
      <c r="E2557">
        <v>3</v>
      </c>
      <c r="F2557" t="s">
        <v>10094</v>
      </c>
      <c r="G2557">
        <v>1</v>
      </c>
      <c r="J2557">
        <v>1</v>
      </c>
      <c r="K2557" t="s">
        <v>14867</v>
      </c>
    </row>
    <row r="2558" spans="1:11" hidden="1" x14ac:dyDescent="0.15">
      <c r="A2558" t="s">
        <v>14600</v>
      </c>
      <c r="B2558">
        <v>1</v>
      </c>
      <c r="C2558">
        <v>1315.7347307621001</v>
      </c>
      <c r="D2558">
        <v>1316.5003400000001</v>
      </c>
      <c r="E2558">
        <v>2</v>
      </c>
      <c r="F2558" t="s">
        <v>8963</v>
      </c>
      <c r="G2558">
        <v>1</v>
      </c>
      <c r="J2558">
        <v>1</v>
      </c>
      <c r="K2558" t="s">
        <v>14867</v>
      </c>
    </row>
    <row r="2559" spans="1:11" hidden="1" x14ac:dyDescent="0.15">
      <c r="A2559" t="s">
        <v>14601</v>
      </c>
      <c r="B2559">
        <v>1</v>
      </c>
      <c r="C2559">
        <v>2140.0469694086</v>
      </c>
      <c r="D2559">
        <v>2141.3288400000001</v>
      </c>
      <c r="E2559">
        <v>1</v>
      </c>
      <c r="F2559" t="s">
        <v>1755</v>
      </c>
      <c r="G2559">
        <v>1</v>
      </c>
      <c r="J2559">
        <v>1</v>
      </c>
      <c r="K2559" t="s">
        <v>14867</v>
      </c>
    </row>
    <row r="2560" spans="1:11" hidden="1" x14ac:dyDescent="0.15">
      <c r="A2560" t="s">
        <v>14602</v>
      </c>
      <c r="B2560">
        <v>1</v>
      </c>
      <c r="C2560">
        <v>1747.7578641313</v>
      </c>
      <c r="D2560">
        <v>1748.95649</v>
      </c>
      <c r="E2560">
        <v>3</v>
      </c>
      <c r="F2560" t="s">
        <v>11468</v>
      </c>
      <c r="G2560">
        <v>1</v>
      </c>
      <c r="J2560">
        <v>1</v>
      </c>
      <c r="K2560" t="s">
        <v>14867</v>
      </c>
    </row>
    <row r="2561" spans="1:11" hidden="1" x14ac:dyDescent="0.15">
      <c r="A2561" t="s">
        <v>14603</v>
      </c>
      <c r="B2561">
        <v>1</v>
      </c>
      <c r="C2561">
        <v>1149.5600139118001</v>
      </c>
      <c r="D2561">
        <v>1150.2781399999999</v>
      </c>
      <c r="E2561">
        <v>1</v>
      </c>
      <c r="F2561" t="s">
        <v>5536</v>
      </c>
      <c r="G2561">
        <v>1</v>
      </c>
      <c r="J2561">
        <v>1</v>
      </c>
      <c r="K2561" t="s">
        <v>14867</v>
      </c>
    </row>
    <row r="2562" spans="1:11" hidden="1" x14ac:dyDescent="0.15">
      <c r="A2562" t="s">
        <v>14604</v>
      </c>
      <c r="B2562">
        <v>1</v>
      </c>
      <c r="C2562">
        <v>1363.7169084842999</v>
      </c>
      <c r="D2562">
        <v>1364.57942</v>
      </c>
      <c r="E2562">
        <v>1</v>
      </c>
      <c r="F2562" t="s">
        <v>83</v>
      </c>
      <c r="G2562">
        <v>1</v>
      </c>
      <c r="J2562">
        <v>1</v>
      </c>
      <c r="K2562" t="s">
        <v>14867</v>
      </c>
    </row>
    <row r="2563" spans="1:11" hidden="1" x14ac:dyDescent="0.15">
      <c r="A2563" t="s">
        <v>14605</v>
      </c>
      <c r="B2563">
        <v>1</v>
      </c>
      <c r="C2563">
        <v>1929.9043324388001</v>
      </c>
      <c r="D2563">
        <v>1931.1275949999999</v>
      </c>
      <c r="E2563">
        <v>1</v>
      </c>
      <c r="F2563" t="s">
        <v>24</v>
      </c>
      <c r="G2563">
        <v>1</v>
      </c>
      <c r="J2563">
        <v>1</v>
      </c>
      <c r="K2563" t="s">
        <v>14867</v>
      </c>
    </row>
    <row r="2564" spans="1:11" hidden="1" x14ac:dyDescent="0.15">
      <c r="A2564" t="s">
        <v>14607</v>
      </c>
      <c r="B2564">
        <v>1</v>
      </c>
      <c r="C2564">
        <v>1368.7322882989999</v>
      </c>
      <c r="D2564">
        <v>1369.6213749999999</v>
      </c>
      <c r="E2564">
        <v>2</v>
      </c>
      <c r="F2564" t="s">
        <v>9682</v>
      </c>
      <c r="G2564">
        <v>1</v>
      </c>
      <c r="J2564">
        <v>1</v>
      </c>
      <c r="K2564" t="s">
        <v>14867</v>
      </c>
    </row>
    <row r="2565" spans="1:11" hidden="1" x14ac:dyDescent="0.15">
      <c r="A2565" t="s">
        <v>14608</v>
      </c>
      <c r="B2565">
        <v>1</v>
      </c>
      <c r="C2565">
        <v>999.53490874240003</v>
      </c>
      <c r="D2565">
        <v>1000.10712</v>
      </c>
      <c r="E2565">
        <v>1</v>
      </c>
      <c r="F2565" t="s">
        <v>2772</v>
      </c>
      <c r="G2565">
        <v>1</v>
      </c>
      <c r="J2565">
        <v>1</v>
      </c>
      <c r="K2565" t="s">
        <v>14867</v>
      </c>
    </row>
    <row r="2566" spans="1:11" hidden="1" x14ac:dyDescent="0.15">
      <c r="A2566" t="s">
        <v>14610</v>
      </c>
      <c r="B2566">
        <v>1</v>
      </c>
      <c r="C2566">
        <v>1250.6142812753999</v>
      </c>
      <c r="D2566">
        <v>1251.3424399999999</v>
      </c>
      <c r="E2566">
        <v>3</v>
      </c>
      <c r="F2566" t="s">
        <v>9351</v>
      </c>
      <c r="G2566">
        <v>1</v>
      </c>
      <c r="J2566">
        <v>1</v>
      </c>
      <c r="K2566" t="s">
        <v>14867</v>
      </c>
    </row>
    <row r="2567" spans="1:11" hidden="1" x14ac:dyDescent="0.15">
      <c r="A2567" t="s">
        <v>14612</v>
      </c>
      <c r="B2567">
        <v>1</v>
      </c>
      <c r="C2567">
        <v>2215.9083163444998</v>
      </c>
      <c r="D2567">
        <v>2217.3284199999998</v>
      </c>
      <c r="E2567">
        <v>1</v>
      </c>
      <c r="F2567" t="s">
        <v>3908</v>
      </c>
      <c r="G2567">
        <v>1</v>
      </c>
      <c r="J2567">
        <v>1</v>
      </c>
      <c r="K2567" t="s">
        <v>14867</v>
      </c>
    </row>
    <row r="2568" spans="1:11" hidden="1" x14ac:dyDescent="0.15">
      <c r="A2568" t="s">
        <v>14614</v>
      </c>
      <c r="B2568">
        <v>1</v>
      </c>
      <c r="C2568">
        <v>1253.5598028638999</v>
      </c>
      <c r="D2568">
        <v>1254.3662200000001</v>
      </c>
      <c r="E2568">
        <v>2</v>
      </c>
      <c r="F2568" t="s">
        <v>8901</v>
      </c>
      <c r="G2568">
        <v>1</v>
      </c>
      <c r="J2568">
        <v>1</v>
      </c>
      <c r="K2568" t="s">
        <v>14867</v>
      </c>
    </row>
    <row r="2569" spans="1:11" hidden="1" x14ac:dyDescent="0.15">
      <c r="A2569" t="s">
        <v>14615</v>
      </c>
      <c r="B2569">
        <v>1</v>
      </c>
      <c r="C2569">
        <v>1178.6295374091001</v>
      </c>
      <c r="D2569">
        <v>1179.32284</v>
      </c>
      <c r="E2569">
        <v>3</v>
      </c>
      <c r="F2569" t="s">
        <v>10044</v>
      </c>
      <c r="G2569">
        <v>1</v>
      </c>
      <c r="J2569">
        <v>1</v>
      </c>
      <c r="K2569" t="s">
        <v>14867</v>
      </c>
    </row>
    <row r="2570" spans="1:11" hidden="1" x14ac:dyDescent="0.15">
      <c r="A2570" t="s">
        <v>14617</v>
      </c>
      <c r="B2570">
        <v>1</v>
      </c>
      <c r="C2570">
        <v>1289.6648729138001</v>
      </c>
      <c r="D2570">
        <v>1290.4562800000001</v>
      </c>
      <c r="E2570">
        <v>2</v>
      </c>
      <c r="F2570" t="s">
        <v>13313</v>
      </c>
      <c r="G2570">
        <v>1</v>
      </c>
      <c r="J2570">
        <v>1</v>
      </c>
      <c r="K2570" t="s">
        <v>14867</v>
      </c>
    </row>
    <row r="2571" spans="1:11" hidden="1" x14ac:dyDescent="0.15">
      <c r="A2571" t="s">
        <v>14619</v>
      </c>
      <c r="B2571">
        <v>1</v>
      </c>
      <c r="C2571">
        <v>2060.9796181248998</v>
      </c>
      <c r="D2571">
        <v>2062.1891799999999</v>
      </c>
      <c r="E2571">
        <v>1</v>
      </c>
      <c r="F2571" t="s">
        <v>40</v>
      </c>
      <c r="G2571">
        <v>1</v>
      </c>
      <c r="J2571">
        <v>1</v>
      </c>
      <c r="K2571" t="s">
        <v>14867</v>
      </c>
    </row>
    <row r="2572" spans="1:11" hidden="1" x14ac:dyDescent="0.15">
      <c r="A2572" t="s">
        <v>14620</v>
      </c>
      <c r="B2572">
        <v>1</v>
      </c>
      <c r="C2572">
        <v>1384.7748218157001</v>
      </c>
      <c r="D2572">
        <v>1385.6671349999999</v>
      </c>
      <c r="E2572">
        <v>2</v>
      </c>
      <c r="F2572" t="s">
        <v>11162</v>
      </c>
      <c r="G2572">
        <v>1</v>
      </c>
      <c r="J2572">
        <v>1</v>
      </c>
      <c r="K2572" t="s">
        <v>14867</v>
      </c>
    </row>
    <row r="2573" spans="1:11" hidden="1" x14ac:dyDescent="0.15">
      <c r="A2573" t="s">
        <v>14621</v>
      </c>
      <c r="B2573">
        <v>1</v>
      </c>
      <c r="C2573">
        <v>1561.8199169545001</v>
      </c>
      <c r="D2573">
        <v>1562.7175999999999</v>
      </c>
      <c r="E2573">
        <v>7</v>
      </c>
      <c r="F2573" t="s">
        <v>12606</v>
      </c>
      <c r="G2573">
        <v>1</v>
      </c>
      <c r="J2573">
        <v>1</v>
      </c>
      <c r="K2573" t="s">
        <v>14867</v>
      </c>
    </row>
    <row r="2574" spans="1:11" hidden="1" x14ac:dyDescent="0.15">
      <c r="A2574" t="s">
        <v>14622</v>
      </c>
      <c r="B2574">
        <v>1</v>
      </c>
      <c r="C2574">
        <v>1538.6281061079001</v>
      </c>
      <c r="D2574">
        <v>1539.6307200000001</v>
      </c>
      <c r="E2574">
        <v>1</v>
      </c>
      <c r="F2574" t="s">
        <v>1835</v>
      </c>
      <c r="G2574">
        <v>1</v>
      </c>
      <c r="J2574">
        <v>1</v>
      </c>
      <c r="K2574" t="s">
        <v>14867</v>
      </c>
    </row>
    <row r="2575" spans="1:11" hidden="1" x14ac:dyDescent="0.15">
      <c r="A2575" t="s">
        <v>14623</v>
      </c>
      <c r="B2575">
        <v>1</v>
      </c>
      <c r="C2575">
        <v>1796.8403351985</v>
      </c>
      <c r="D2575">
        <v>1797.9770149999999</v>
      </c>
      <c r="E2575">
        <v>2</v>
      </c>
      <c r="F2575" t="s">
        <v>11973</v>
      </c>
      <c r="G2575">
        <v>1</v>
      </c>
      <c r="J2575">
        <v>1</v>
      </c>
      <c r="K2575" t="s">
        <v>14867</v>
      </c>
    </row>
    <row r="2576" spans="1:11" hidden="1" x14ac:dyDescent="0.15">
      <c r="A2576" t="s">
        <v>14624</v>
      </c>
      <c r="B2576">
        <v>1</v>
      </c>
      <c r="C2576">
        <v>1593.7555384146001</v>
      </c>
      <c r="D2576">
        <v>1594.7096200000001</v>
      </c>
      <c r="E2576">
        <v>1</v>
      </c>
      <c r="F2576" t="s">
        <v>579</v>
      </c>
      <c r="G2576">
        <v>1</v>
      </c>
      <c r="J2576">
        <v>1</v>
      </c>
      <c r="K2576" t="s">
        <v>14867</v>
      </c>
    </row>
    <row r="2577" spans="1:11" hidden="1" x14ac:dyDescent="0.15">
      <c r="A2577" t="s">
        <v>14625</v>
      </c>
      <c r="B2577">
        <v>1</v>
      </c>
      <c r="C2577">
        <v>1839.7865168229</v>
      </c>
      <c r="D2577">
        <v>1840.9201</v>
      </c>
      <c r="E2577">
        <v>1</v>
      </c>
      <c r="F2577" t="s">
        <v>476</v>
      </c>
      <c r="G2577">
        <v>1</v>
      </c>
      <c r="J2577">
        <v>1</v>
      </c>
      <c r="K2577" t="s">
        <v>14867</v>
      </c>
    </row>
    <row r="2578" spans="1:11" hidden="1" x14ac:dyDescent="0.15">
      <c r="A2578" t="s">
        <v>14627</v>
      </c>
      <c r="B2578">
        <v>1</v>
      </c>
      <c r="C2578">
        <v>1438.7490009957</v>
      </c>
      <c r="D2578">
        <v>1439.6714549999999</v>
      </c>
      <c r="E2578">
        <v>2</v>
      </c>
      <c r="F2578" t="s">
        <v>8901</v>
      </c>
      <c r="G2578">
        <v>1</v>
      </c>
      <c r="J2578">
        <v>1</v>
      </c>
      <c r="K2578" t="s">
        <v>14867</v>
      </c>
    </row>
    <row r="2579" spans="1:11" hidden="1" x14ac:dyDescent="0.15">
      <c r="A2579" t="s">
        <v>14630</v>
      </c>
      <c r="B2579">
        <v>1</v>
      </c>
      <c r="C2579">
        <v>2105.9753079770899</v>
      </c>
      <c r="D2579">
        <v>2107.1884599999898</v>
      </c>
      <c r="E2579">
        <v>3</v>
      </c>
      <c r="F2579" t="s">
        <v>10456</v>
      </c>
      <c r="G2579">
        <v>1</v>
      </c>
      <c r="J2579">
        <v>1</v>
      </c>
      <c r="K2579" t="s">
        <v>14867</v>
      </c>
    </row>
    <row r="2580" spans="1:11" hidden="1" x14ac:dyDescent="0.15">
      <c r="A2580" t="s">
        <v>14631</v>
      </c>
      <c r="B2580">
        <v>1</v>
      </c>
      <c r="C2580">
        <v>2941.2063488589001</v>
      </c>
      <c r="D2580">
        <v>2943.0326399999999</v>
      </c>
      <c r="E2580">
        <v>1</v>
      </c>
      <c r="F2580" t="s">
        <v>3908</v>
      </c>
      <c r="G2580">
        <v>1</v>
      </c>
      <c r="J2580">
        <v>1</v>
      </c>
      <c r="K2580" t="s">
        <v>14867</v>
      </c>
    </row>
    <row r="2581" spans="1:11" hidden="1" x14ac:dyDescent="0.15">
      <c r="A2581" t="s">
        <v>14634</v>
      </c>
      <c r="B2581">
        <v>1</v>
      </c>
      <c r="C2581">
        <v>1336.6809210526001</v>
      </c>
      <c r="D2581">
        <v>1337.5442399999999</v>
      </c>
      <c r="E2581">
        <v>3</v>
      </c>
      <c r="F2581" t="s">
        <v>10094</v>
      </c>
      <c r="G2581">
        <v>1</v>
      </c>
      <c r="J2581">
        <v>1</v>
      </c>
      <c r="K2581" t="s">
        <v>14867</v>
      </c>
    </row>
    <row r="2582" spans="1:11" hidden="1" x14ac:dyDescent="0.15">
      <c r="A2582" t="s">
        <v>14638</v>
      </c>
      <c r="B2582">
        <v>1</v>
      </c>
      <c r="C2582">
        <v>2371.1478101871999</v>
      </c>
      <c r="D2582">
        <v>2372.6047950000002</v>
      </c>
      <c r="E2582">
        <v>1</v>
      </c>
      <c r="F2582" t="s">
        <v>732</v>
      </c>
      <c r="G2582">
        <v>1</v>
      </c>
      <c r="J2582">
        <v>1</v>
      </c>
      <c r="K2582" t="s">
        <v>14867</v>
      </c>
    </row>
    <row r="2583" spans="1:11" hidden="1" x14ac:dyDescent="0.15">
      <c r="A2583" t="s">
        <v>14641</v>
      </c>
      <c r="B2583">
        <v>1</v>
      </c>
      <c r="C2583">
        <v>1248.5452281014</v>
      </c>
      <c r="D2583">
        <v>1249.46532</v>
      </c>
      <c r="E2583">
        <v>1</v>
      </c>
      <c r="F2583" t="s">
        <v>401</v>
      </c>
      <c r="G2583">
        <v>1</v>
      </c>
      <c r="J2583">
        <v>1</v>
      </c>
      <c r="K2583" t="s">
        <v>14867</v>
      </c>
    </row>
    <row r="2584" spans="1:11" hidden="1" x14ac:dyDescent="0.15">
      <c r="A2584" t="s">
        <v>14644</v>
      </c>
      <c r="B2584">
        <v>1</v>
      </c>
      <c r="C2584">
        <v>1438.6576026531</v>
      </c>
      <c r="D2584">
        <v>1439.48056</v>
      </c>
      <c r="E2584">
        <v>1</v>
      </c>
      <c r="F2584" t="s">
        <v>3988</v>
      </c>
      <c r="G2584">
        <v>1</v>
      </c>
      <c r="J2584">
        <v>1</v>
      </c>
      <c r="K2584" t="s">
        <v>14867</v>
      </c>
    </row>
    <row r="2585" spans="1:11" hidden="1" x14ac:dyDescent="0.15">
      <c r="A2585" t="s">
        <v>14647</v>
      </c>
      <c r="B2585">
        <v>1</v>
      </c>
      <c r="C2585">
        <v>1541.8300877102999</v>
      </c>
      <c r="D2585">
        <v>1542.7294999999999</v>
      </c>
      <c r="E2585">
        <v>4</v>
      </c>
      <c r="F2585" t="s">
        <v>10535</v>
      </c>
      <c r="G2585">
        <v>1</v>
      </c>
      <c r="J2585">
        <v>1</v>
      </c>
      <c r="K2585" t="s">
        <v>14867</v>
      </c>
    </row>
    <row r="2586" spans="1:11" hidden="1" x14ac:dyDescent="0.15">
      <c r="A2586" t="s">
        <v>14650</v>
      </c>
      <c r="B2586">
        <v>1</v>
      </c>
      <c r="C2586">
        <v>2167.0433279628</v>
      </c>
      <c r="D2586">
        <v>2168.3161399999999</v>
      </c>
      <c r="E2586">
        <v>6</v>
      </c>
      <c r="F2586" t="s">
        <v>8976</v>
      </c>
      <c r="G2586">
        <v>1</v>
      </c>
      <c r="J2586">
        <v>1</v>
      </c>
      <c r="K2586" t="s">
        <v>14867</v>
      </c>
    </row>
    <row r="2587" spans="1:11" hidden="1" x14ac:dyDescent="0.15">
      <c r="A2587" t="s">
        <v>14651</v>
      </c>
      <c r="B2587">
        <v>1</v>
      </c>
      <c r="C2587">
        <v>1491.6808699599001</v>
      </c>
      <c r="D2587">
        <v>1492.6175000000001</v>
      </c>
      <c r="E2587">
        <v>3</v>
      </c>
      <c r="F2587" t="s">
        <v>10957</v>
      </c>
      <c r="G2587">
        <v>1</v>
      </c>
      <c r="J2587">
        <v>1</v>
      </c>
      <c r="K2587" t="s">
        <v>14867</v>
      </c>
    </row>
    <row r="2588" spans="1:11" hidden="1" x14ac:dyDescent="0.15">
      <c r="A2588" t="s">
        <v>14652</v>
      </c>
      <c r="B2588">
        <v>1</v>
      </c>
      <c r="C2588">
        <v>2271.0774943069</v>
      </c>
      <c r="D2588">
        <v>2272.49982</v>
      </c>
      <c r="E2588">
        <v>5</v>
      </c>
      <c r="F2588" t="s">
        <v>11851</v>
      </c>
      <c r="G2588">
        <v>1</v>
      </c>
      <c r="J2588">
        <v>1</v>
      </c>
      <c r="K2588" t="s">
        <v>14867</v>
      </c>
    </row>
    <row r="2589" spans="1:11" hidden="1" x14ac:dyDescent="0.15">
      <c r="A2589" t="s">
        <v>14653</v>
      </c>
      <c r="B2589">
        <v>1</v>
      </c>
      <c r="C2589">
        <v>2022.9278299547</v>
      </c>
      <c r="D2589">
        <v>2024.26305</v>
      </c>
      <c r="E2589">
        <v>1</v>
      </c>
      <c r="F2589" t="s">
        <v>142</v>
      </c>
      <c r="G2589">
        <v>1</v>
      </c>
      <c r="J2589">
        <v>1</v>
      </c>
      <c r="K2589" t="s">
        <v>14867</v>
      </c>
    </row>
    <row r="2590" spans="1:11" hidden="1" x14ac:dyDescent="0.15">
      <c r="A2590" t="s">
        <v>14656</v>
      </c>
      <c r="B2590">
        <v>1</v>
      </c>
      <c r="C2590">
        <v>982.51238238630003</v>
      </c>
      <c r="D2590">
        <v>983.11789999999996</v>
      </c>
      <c r="E2590">
        <v>5</v>
      </c>
      <c r="F2590" t="s">
        <v>12416</v>
      </c>
      <c r="G2590">
        <v>1</v>
      </c>
      <c r="J2590">
        <v>1</v>
      </c>
      <c r="K2590" t="s">
        <v>14867</v>
      </c>
    </row>
    <row r="2591" spans="1:11" hidden="1" x14ac:dyDescent="0.15">
      <c r="A2591" t="s">
        <v>14658</v>
      </c>
      <c r="B2591">
        <v>1</v>
      </c>
      <c r="C2591">
        <v>1427.7441858673001</v>
      </c>
      <c r="D2591">
        <v>1428.62338</v>
      </c>
      <c r="E2591">
        <v>2</v>
      </c>
      <c r="F2591" t="s">
        <v>9593</v>
      </c>
      <c r="G2591">
        <v>1</v>
      </c>
      <c r="J2591">
        <v>1</v>
      </c>
      <c r="K2591" t="s">
        <v>14867</v>
      </c>
    </row>
    <row r="2592" spans="1:11" hidden="1" x14ac:dyDescent="0.15">
      <c r="A2592" t="s">
        <v>14661</v>
      </c>
      <c r="B2592">
        <v>1</v>
      </c>
      <c r="C2592">
        <v>1286.6189894977999</v>
      </c>
      <c r="D2592">
        <v>1287.4473399999999</v>
      </c>
      <c r="E2592">
        <v>1</v>
      </c>
      <c r="F2592" t="s">
        <v>478</v>
      </c>
      <c r="G2592">
        <v>1</v>
      </c>
      <c r="J2592">
        <v>1</v>
      </c>
      <c r="K2592" t="s">
        <v>14867</v>
      </c>
    </row>
    <row r="2593" spans="1:11" hidden="1" x14ac:dyDescent="0.15">
      <c r="A2593" t="s">
        <v>14662</v>
      </c>
      <c r="B2593">
        <v>1</v>
      </c>
      <c r="C2593">
        <v>1461.7497292772</v>
      </c>
      <c r="D2593">
        <v>1462.663495</v>
      </c>
      <c r="E2593">
        <v>1</v>
      </c>
      <c r="F2593" t="s">
        <v>2842</v>
      </c>
      <c r="G2593">
        <v>1</v>
      </c>
      <c r="J2593">
        <v>1</v>
      </c>
      <c r="K2593" t="s">
        <v>14867</v>
      </c>
    </row>
    <row r="2594" spans="1:11" hidden="1" x14ac:dyDescent="0.15">
      <c r="A2594" t="s">
        <v>14663</v>
      </c>
      <c r="B2594">
        <v>1</v>
      </c>
      <c r="C2594">
        <v>2079.9452709328998</v>
      </c>
      <c r="D2594">
        <v>2081.2730700000002</v>
      </c>
      <c r="E2594">
        <v>1</v>
      </c>
      <c r="F2594" t="s">
        <v>24</v>
      </c>
      <c r="G2594">
        <v>1</v>
      </c>
      <c r="J2594">
        <v>1</v>
      </c>
      <c r="K2594" t="s">
        <v>14867</v>
      </c>
    </row>
    <row r="2595" spans="1:11" hidden="1" x14ac:dyDescent="0.15">
      <c r="A2595" t="s">
        <v>14664</v>
      </c>
      <c r="B2595">
        <v>1</v>
      </c>
      <c r="C2595">
        <v>1436.7299797352</v>
      </c>
      <c r="D2595">
        <v>1437.5953999999999</v>
      </c>
      <c r="E2595">
        <v>1</v>
      </c>
      <c r="F2595" t="s">
        <v>1250</v>
      </c>
      <c r="G2595">
        <v>1</v>
      </c>
      <c r="J2595">
        <v>1</v>
      </c>
      <c r="K2595" t="s">
        <v>14867</v>
      </c>
    </row>
    <row r="2596" spans="1:11" hidden="1" x14ac:dyDescent="0.15">
      <c r="A2596" t="s">
        <v>14666</v>
      </c>
      <c r="B2596">
        <v>1</v>
      </c>
      <c r="C2596">
        <v>1810.8584873053001</v>
      </c>
      <c r="D2596">
        <v>1811.8972799999999</v>
      </c>
      <c r="E2596">
        <v>2</v>
      </c>
      <c r="F2596" t="s">
        <v>8963</v>
      </c>
      <c r="G2596">
        <v>1</v>
      </c>
      <c r="J2596">
        <v>1</v>
      </c>
      <c r="K2596" t="s">
        <v>14867</v>
      </c>
    </row>
    <row r="2597" spans="1:11" hidden="1" x14ac:dyDescent="0.15">
      <c r="A2597" t="s">
        <v>14667</v>
      </c>
      <c r="B2597">
        <v>1</v>
      </c>
      <c r="C2597">
        <v>1619.8075739850999</v>
      </c>
      <c r="D2597">
        <v>1620.7899600000001</v>
      </c>
      <c r="E2597">
        <v>11</v>
      </c>
      <c r="F2597" t="s">
        <v>14668</v>
      </c>
      <c r="G2597">
        <v>1</v>
      </c>
      <c r="J2597">
        <v>1</v>
      </c>
      <c r="K2597" t="s">
        <v>14867</v>
      </c>
    </row>
    <row r="2598" spans="1:11" hidden="1" x14ac:dyDescent="0.15">
      <c r="A2598" t="s">
        <v>14670</v>
      </c>
      <c r="B2598">
        <v>1</v>
      </c>
      <c r="C2598">
        <v>1980.9905045313001</v>
      </c>
      <c r="D2598">
        <v>1982.1541400000001</v>
      </c>
      <c r="E2598">
        <v>1</v>
      </c>
      <c r="F2598" t="s">
        <v>158</v>
      </c>
      <c r="G2598">
        <v>1</v>
      </c>
      <c r="J2598">
        <v>1</v>
      </c>
      <c r="K2598" t="s">
        <v>14867</v>
      </c>
    </row>
    <row r="2599" spans="1:11" hidden="1" x14ac:dyDescent="0.15">
      <c r="A2599" t="s">
        <v>14671</v>
      </c>
      <c r="B2599">
        <v>1</v>
      </c>
      <c r="C2599">
        <v>1516.6801416784001</v>
      </c>
      <c r="D2599">
        <v>1517.6682599999999</v>
      </c>
      <c r="E2599">
        <v>5</v>
      </c>
      <c r="F2599" t="s">
        <v>14672</v>
      </c>
      <c r="G2599">
        <v>1</v>
      </c>
      <c r="J2599">
        <v>1</v>
      </c>
      <c r="K2599" t="s">
        <v>14867</v>
      </c>
    </row>
    <row r="2600" spans="1:11" hidden="1" x14ac:dyDescent="0.15">
      <c r="A2600" t="s">
        <v>14676</v>
      </c>
      <c r="B2600">
        <v>1</v>
      </c>
      <c r="C2600">
        <v>1985.0251117544999</v>
      </c>
      <c r="D2600">
        <v>1986.22064</v>
      </c>
      <c r="E2600">
        <v>1</v>
      </c>
      <c r="F2600" t="s">
        <v>5536</v>
      </c>
      <c r="G2600">
        <v>1</v>
      </c>
      <c r="J2600">
        <v>1</v>
      </c>
      <c r="K2600" t="s">
        <v>14867</v>
      </c>
    </row>
    <row r="2601" spans="1:11" hidden="1" x14ac:dyDescent="0.15">
      <c r="A2601" t="s">
        <v>14677</v>
      </c>
      <c r="B2601">
        <v>1</v>
      </c>
      <c r="C2601">
        <v>1001.5446855677</v>
      </c>
      <c r="D2601">
        <v>1002.16914</v>
      </c>
      <c r="E2601">
        <v>3</v>
      </c>
      <c r="F2601" t="s">
        <v>12610</v>
      </c>
      <c r="G2601">
        <v>1</v>
      </c>
      <c r="J2601">
        <v>1</v>
      </c>
      <c r="K2601" t="s">
        <v>14867</v>
      </c>
    </row>
    <row r="2602" spans="1:11" hidden="1" x14ac:dyDescent="0.15">
      <c r="A2602" t="s">
        <v>14678</v>
      </c>
      <c r="B2602">
        <v>1</v>
      </c>
      <c r="C2602">
        <v>1797.9526028825001</v>
      </c>
      <c r="D2602">
        <v>1799.03738</v>
      </c>
      <c r="E2602">
        <v>1</v>
      </c>
      <c r="F2602" t="s">
        <v>3982</v>
      </c>
      <c r="G2602">
        <v>1</v>
      </c>
      <c r="J2602">
        <v>1</v>
      </c>
      <c r="K2602" t="s">
        <v>14867</v>
      </c>
    </row>
    <row r="2603" spans="1:11" hidden="1" x14ac:dyDescent="0.15">
      <c r="A2603" t="s">
        <v>14679</v>
      </c>
      <c r="B2603">
        <v>1</v>
      </c>
      <c r="C2603">
        <v>1597.7380546319</v>
      </c>
      <c r="D2603">
        <v>1598.81396</v>
      </c>
      <c r="E2603">
        <v>4</v>
      </c>
      <c r="F2603" t="s">
        <v>10428</v>
      </c>
      <c r="G2603">
        <v>1</v>
      </c>
      <c r="J2603">
        <v>1</v>
      </c>
      <c r="K2603" t="s">
        <v>14867</v>
      </c>
    </row>
    <row r="2604" spans="1:11" hidden="1" x14ac:dyDescent="0.15">
      <c r="A2604" t="s">
        <v>14682</v>
      </c>
      <c r="B2604">
        <v>1</v>
      </c>
      <c r="C2604">
        <v>2439.1818871297</v>
      </c>
      <c r="D2604">
        <v>2440.6218800000001</v>
      </c>
      <c r="E2604">
        <v>3</v>
      </c>
      <c r="F2604" t="s">
        <v>9173</v>
      </c>
      <c r="G2604">
        <v>1</v>
      </c>
      <c r="J2604">
        <v>1</v>
      </c>
      <c r="K2604" t="s">
        <v>14867</v>
      </c>
    </row>
    <row r="2605" spans="1:11" hidden="1" x14ac:dyDescent="0.15">
      <c r="A2605" t="s">
        <v>14683</v>
      </c>
      <c r="B2605">
        <v>1</v>
      </c>
      <c r="C2605">
        <v>1633.8563024608</v>
      </c>
      <c r="D2605">
        <v>1634.8248599999999</v>
      </c>
      <c r="E2605">
        <v>3</v>
      </c>
      <c r="F2605" t="s">
        <v>12009</v>
      </c>
      <c r="G2605">
        <v>1</v>
      </c>
      <c r="J2605">
        <v>1</v>
      </c>
      <c r="K2605" t="s">
        <v>14867</v>
      </c>
    </row>
    <row r="2606" spans="1:11" hidden="1" x14ac:dyDescent="0.15">
      <c r="A2606" t="s">
        <v>14684</v>
      </c>
      <c r="B2606">
        <v>1</v>
      </c>
      <c r="C2606">
        <v>1599.9195714196001</v>
      </c>
      <c r="D2606">
        <v>1600.855</v>
      </c>
      <c r="E2606">
        <v>5</v>
      </c>
      <c r="F2606" t="s">
        <v>14077</v>
      </c>
      <c r="G2606">
        <v>1</v>
      </c>
      <c r="J2606">
        <v>1</v>
      </c>
      <c r="K2606" t="s">
        <v>14867</v>
      </c>
    </row>
    <row r="2607" spans="1:11" hidden="1" x14ac:dyDescent="0.15">
      <c r="A2607" t="s">
        <v>14685</v>
      </c>
      <c r="B2607">
        <v>1</v>
      </c>
      <c r="C2607">
        <v>1549.701605402</v>
      </c>
      <c r="D2607">
        <v>1550.6981800000001</v>
      </c>
      <c r="E2607">
        <v>1</v>
      </c>
      <c r="F2607" t="s">
        <v>734</v>
      </c>
      <c r="G2607">
        <v>1</v>
      </c>
      <c r="J2607">
        <v>1</v>
      </c>
      <c r="K2607" t="s">
        <v>14867</v>
      </c>
    </row>
    <row r="2608" spans="1:11" hidden="1" x14ac:dyDescent="0.15">
      <c r="A2608" t="s">
        <v>14686</v>
      </c>
      <c r="B2608">
        <v>1</v>
      </c>
      <c r="C2608">
        <v>1228.5910434128</v>
      </c>
      <c r="D2608">
        <v>1229.4046599999999</v>
      </c>
      <c r="E2608">
        <v>3</v>
      </c>
      <c r="F2608" t="s">
        <v>9569</v>
      </c>
      <c r="G2608">
        <v>1</v>
      </c>
      <c r="J2608">
        <v>1</v>
      </c>
      <c r="K2608" t="s">
        <v>14867</v>
      </c>
    </row>
    <row r="2609" spans="1:11" hidden="1" x14ac:dyDescent="0.15">
      <c r="A2609" t="s">
        <v>14687</v>
      </c>
      <c r="B2609">
        <v>1</v>
      </c>
      <c r="C2609">
        <v>946.58515339890005</v>
      </c>
      <c r="D2609">
        <v>947.17192</v>
      </c>
      <c r="E2609">
        <v>3</v>
      </c>
      <c r="F2609" t="s">
        <v>11612</v>
      </c>
      <c r="G2609">
        <v>1</v>
      </c>
      <c r="J2609">
        <v>1</v>
      </c>
      <c r="K2609" t="s">
        <v>14867</v>
      </c>
    </row>
    <row r="2610" spans="1:11" hidden="1" x14ac:dyDescent="0.15">
      <c r="A2610" t="s">
        <v>14688</v>
      </c>
      <c r="B2610">
        <v>1</v>
      </c>
      <c r="C2610">
        <v>2201.9535270554002</v>
      </c>
      <c r="D2610">
        <v>2203.2944750000001</v>
      </c>
      <c r="E2610">
        <v>2</v>
      </c>
      <c r="F2610" t="s">
        <v>8901</v>
      </c>
      <c r="G2610">
        <v>1</v>
      </c>
      <c r="J2610">
        <v>1</v>
      </c>
      <c r="K2610" t="s">
        <v>14867</v>
      </c>
    </row>
    <row r="2611" spans="1:11" hidden="1" x14ac:dyDescent="0.15">
      <c r="A2611" t="s">
        <v>14689</v>
      </c>
      <c r="B2611">
        <v>1</v>
      </c>
      <c r="C2611">
        <v>1437.790137151</v>
      </c>
      <c r="D2611">
        <v>1438.7309399999999</v>
      </c>
      <c r="E2611">
        <v>1</v>
      </c>
      <c r="F2611" t="s">
        <v>403</v>
      </c>
      <c r="G2611">
        <v>1</v>
      </c>
      <c r="J2611">
        <v>1</v>
      </c>
      <c r="K2611" t="s">
        <v>14867</v>
      </c>
    </row>
    <row r="2612" spans="1:11" hidden="1" x14ac:dyDescent="0.15">
      <c r="A2612" t="s">
        <v>14692</v>
      </c>
      <c r="B2612">
        <v>1</v>
      </c>
      <c r="C2612">
        <v>1644.8140563464999</v>
      </c>
      <c r="D2612">
        <v>1645.8027199999999</v>
      </c>
      <c r="E2612">
        <v>2</v>
      </c>
      <c r="F2612" t="s">
        <v>10987</v>
      </c>
      <c r="G2612">
        <v>1</v>
      </c>
      <c r="J2612">
        <v>1</v>
      </c>
      <c r="K2612" t="s">
        <v>14867</v>
      </c>
    </row>
    <row r="2613" spans="1:11" hidden="1" x14ac:dyDescent="0.15">
      <c r="A2613" t="s">
        <v>14694</v>
      </c>
      <c r="B2613">
        <v>1</v>
      </c>
      <c r="C2613">
        <v>1647.7304332451999</v>
      </c>
      <c r="D2613">
        <v>1648.7204999999999</v>
      </c>
      <c r="E2613">
        <v>1</v>
      </c>
      <c r="F2613" t="s">
        <v>2772</v>
      </c>
      <c r="G2613">
        <v>1</v>
      </c>
      <c r="J2613">
        <v>1</v>
      </c>
      <c r="K2613" t="s">
        <v>14867</v>
      </c>
    </row>
    <row r="2614" spans="1:11" hidden="1" x14ac:dyDescent="0.15">
      <c r="A2614" t="s">
        <v>14695</v>
      </c>
      <c r="B2614">
        <v>1</v>
      </c>
      <c r="C2614">
        <v>1523.707800361</v>
      </c>
      <c r="D2614">
        <v>1524.6659199999999</v>
      </c>
      <c r="E2614">
        <v>2</v>
      </c>
      <c r="F2614" t="s">
        <v>9783</v>
      </c>
      <c r="G2614">
        <v>1</v>
      </c>
      <c r="J2614">
        <v>1</v>
      </c>
      <c r="K2614" t="s">
        <v>14867</v>
      </c>
    </row>
    <row r="2615" spans="1:11" hidden="1" x14ac:dyDescent="0.15">
      <c r="A2615" t="s">
        <v>14696</v>
      </c>
      <c r="B2615">
        <v>1</v>
      </c>
      <c r="C2615">
        <v>1360.7826840077</v>
      </c>
      <c r="D2615">
        <v>1361.5888600000001</v>
      </c>
      <c r="E2615">
        <v>7</v>
      </c>
      <c r="F2615" t="s">
        <v>14502</v>
      </c>
      <c r="G2615">
        <v>1</v>
      </c>
      <c r="J2615">
        <v>1</v>
      </c>
      <c r="K2615" t="s">
        <v>14867</v>
      </c>
    </row>
    <row r="2616" spans="1:11" hidden="1" x14ac:dyDescent="0.15">
      <c r="A2616" t="s">
        <v>14698</v>
      </c>
      <c r="B2616">
        <v>1</v>
      </c>
      <c r="C2616">
        <v>2000.9930237650999</v>
      </c>
      <c r="D2616">
        <v>2002.2677200000001</v>
      </c>
      <c r="E2616">
        <v>2</v>
      </c>
      <c r="F2616" t="s">
        <v>14699</v>
      </c>
      <c r="G2616">
        <v>1</v>
      </c>
      <c r="J2616">
        <v>1</v>
      </c>
      <c r="K2616" t="s">
        <v>14867</v>
      </c>
    </row>
    <row r="2617" spans="1:11" hidden="1" x14ac:dyDescent="0.15">
      <c r="A2617" t="s">
        <v>14700</v>
      </c>
      <c r="B2617">
        <v>1</v>
      </c>
      <c r="C2617">
        <v>2466.1815527786998</v>
      </c>
      <c r="D2617">
        <v>2467.64392</v>
      </c>
      <c r="E2617">
        <v>3</v>
      </c>
      <c r="F2617" t="s">
        <v>9173</v>
      </c>
      <c r="G2617">
        <v>1</v>
      </c>
      <c r="J2617">
        <v>1</v>
      </c>
      <c r="K2617" t="s">
        <v>14867</v>
      </c>
    </row>
    <row r="2618" spans="1:11" hidden="1" x14ac:dyDescent="0.15">
      <c r="A2618" t="s">
        <v>14701</v>
      </c>
      <c r="B2618">
        <v>1</v>
      </c>
      <c r="C2618">
        <v>1084.6168474578001</v>
      </c>
      <c r="D2618">
        <v>1085.2926600000001</v>
      </c>
      <c r="E2618">
        <v>3</v>
      </c>
      <c r="F2618" t="s">
        <v>9173</v>
      </c>
      <c r="G2618">
        <v>1</v>
      </c>
      <c r="J2618">
        <v>1</v>
      </c>
      <c r="K2618" t="s">
        <v>14867</v>
      </c>
    </row>
    <row r="2619" spans="1:11" hidden="1" x14ac:dyDescent="0.15">
      <c r="A2619" t="s">
        <v>14703</v>
      </c>
      <c r="B2619">
        <v>1</v>
      </c>
      <c r="C2619">
        <v>1957.9468659555</v>
      </c>
      <c r="D2619">
        <v>1959.1840549999999</v>
      </c>
      <c r="E2619">
        <v>3</v>
      </c>
      <c r="F2619" t="s">
        <v>9173</v>
      </c>
      <c r="G2619">
        <v>1</v>
      </c>
      <c r="J2619">
        <v>1</v>
      </c>
      <c r="K2619" t="s">
        <v>14867</v>
      </c>
    </row>
    <row r="2620" spans="1:11" hidden="1" x14ac:dyDescent="0.15">
      <c r="A2620" t="s">
        <v>14704</v>
      </c>
      <c r="B2620">
        <v>1</v>
      </c>
      <c r="C2620">
        <v>2481.1812184277001</v>
      </c>
      <c r="D2620">
        <v>2482.65526</v>
      </c>
      <c r="E2620">
        <v>1</v>
      </c>
      <c r="F2620" t="s">
        <v>2828</v>
      </c>
      <c r="G2620">
        <v>1</v>
      </c>
      <c r="J2620">
        <v>1</v>
      </c>
      <c r="K2620" t="s">
        <v>14867</v>
      </c>
    </row>
    <row r="2621" spans="1:11" hidden="1" x14ac:dyDescent="0.15">
      <c r="A2621" t="s">
        <v>14705</v>
      </c>
      <c r="B2621">
        <v>1</v>
      </c>
      <c r="C2621">
        <v>1570.8467408275001</v>
      </c>
      <c r="D2621">
        <v>1571.77556</v>
      </c>
      <c r="E2621">
        <v>1</v>
      </c>
      <c r="F2621" t="s">
        <v>24</v>
      </c>
      <c r="G2621">
        <v>1</v>
      </c>
      <c r="J2621">
        <v>1</v>
      </c>
      <c r="K2621" t="s">
        <v>14867</v>
      </c>
    </row>
    <row r="2622" spans="1:11" hidden="1" x14ac:dyDescent="0.15">
      <c r="A2622" t="s">
        <v>14707</v>
      </c>
      <c r="B2622">
        <v>1</v>
      </c>
      <c r="C2622">
        <v>2352.2437591050002</v>
      </c>
      <c r="D2622">
        <v>2353.62916</v>
      </c>
      <c r="E2622">
        <v>3</v>
      </c>
      <c r="F2622" t="s">
        <v>10094</v>
      </c>
      <c r="G2622">
        <v>1</v>
      </c>
      <c r="J2622">
        <v>1</v>
      </c>
      <c r="K2622" t="s">
        <v>14867</v>
      </c>
    </row>
    <row r="2623" spans="1:11" hidden="1" x14ac:dyDescent="0.15">
      <c r="A2623" t="s">
        <v>14709</v>
      </c>
      <c r="B2623">
        <v>1</v>
      </c>
      <c r="C2623">
        <v>2476.3537034849001</v>
      </c>
      <c r="D2623">
        <v>2477.8078999999998</v>
      </c>
      <c r="E2623">
        <v>1</v>
      </c>
      <c r="F2623" t="s">
        <v>168</v>
      </c>
      <c r="G2623">
        <v>1</v>
      </c>
      <c r="J2623">
        <v>1</v>
      </c>
      <c r="K2623" t="s">
        <v>14867</v>
      </c>
    </row>
    <row r="2624" spans="1:11" hidden="1" x14ac:dyDescent="0.15">
      <c r="A2624" t="s">
        <v>14710</v>
      </c>
      <c r="B2624">
        <v>1</v>
      </c>
      <c r="C2624">
        <v>1073.5902514077</v>
      </c>
      <c r="D2624">
        <v>1074.2650000000001</v>
      </c>
      <c r="E2624">
        <v>6</v>
      </c>
      <c r="F2624" t="s">
        <v>14711</v>
      </c>
      <c r="G2624">
        <v>1</v>
      </c>
      <c r="J2624">
        <v>1</v>
      </c>
      <c r="K2624" t="s">
        <v>14867</v>
      </c>
    </row>
    <row r="2625" spans="1:11" hidden="1" x14ac:dyDescent="0.15">
      <c r="A2625" t="s">
        <v>14712</v>
      </c>
      <c r="B2625">
        <v>1</v>
      </c>
      <c r="C2625">
        <v>1189.6706739423</v>
      </c>
      <c r="D2625">
        <v>1190.3885399999999</v>
      </c>
      <c r="E2625">
        <v>5</v>
      </c>
      <c r="F2625" t="s">
        <v>14077</v>
      </c>
      <c r="G2625">
        <v>1</v>
      </c>
      <c r="J2625">
        <v>1</v>
      </c>
      <c r="K2625" t="s">
        <v>14867</v>
      </c>
    </row>
    <row r="2626" spans="1:11" hidden="1" x14ac:dyDescent="0.15">
      <c r="A2626" t="s">
        <v>14713</v>
      </c>
      <c r="B2626">
        <v>1</v>
      </c>
      <c r="C2626">
        <v>2158.1171020284</v>
      </c>
      <c r="D2626">
        <v>2159.4003400000001</v>
      </c>
      <c r="E2626">
        <v>3</v>
      </c>
      <c r="F2626" t="s">
        <v>10094</v>
      </c>
      <c r="G2626">
        <v>1</v>
      </c>
      <c r="J2626">
        <v>1</v>
      </c>
      <c r="K2626" t="s">
        <v>14867</v>
      </c>
    </row>
    <row r="2627" spans="1:11" hidden="1" x14ac:dyDescent="0.15">
      <c r="A2627" t="s">
        <v>14714</v>
      </c>
      <c r="B2627">
        <v>1</v>
      </c>
      <c r="C2627">
        <v>2680.2901769075002</v>
      </c>
      <c r="D2627">
        <v>2681.917715</v>
      </c>
      <c r="E2627">
        <v>2</v>
      </c>
      <c r="F2627" t="s">
        <v>11973</v>
      </c>
      <c r="G2627">
        <v>1</v>
      </c>
      <c r="J2627">
        <v>1</v>
      </c>
      <c r="K2627" t="s">
        <v>14867</v>
      </c>
    </row>
    <row r="2628" spans="1:11" hidden="1" x14ac:dyDescent="0.15">
      <c r="A2628" t="s">
        <v>14718</v>
      </c>
      <c r="B2628">
        <v>1</v>
      </c>
      <c r="C2628">
        <v>2463.0332466086002</v>
      </c>
      <c r="D2628">
        <v>2464.684835</v>
      </c>
      <c r="E2628">
        <v>1</v>
      </c>
      <c r="F2628" t="s">
        <v>3958</v>
      </c>
      <c r="G2628">
        <v>1</v>
      </c>
      <c r="J2628">
        <v>1</v>
      </c>
      <c r="K2628" t="s">
        <v>14867</v>
      </c>
    </row>
    <row r="2629" spans="1:11" hidden="1" x14ac:dyDescent="0.15">
      <c r="A2629" t="s">
        <v>14721</v>
      </c>
      <c r="B2629">
        <v>1</v>
      </c>
      <c r="C2629">
        <v>2359.1324900535001</v>
      </c>
      <c r="D2629">
        <v>2360.5280309999998</v>
      </c>
      <c r="E2629">
        <v>2</v>
      </c>
      <c r="F2629" t="s">
        <v>8901</v>
      </c>
      <c r="G2629">
        <v>1</v>
      </c>
      <c r="J2629">
        <v>1</v>
      </c>
      <c r="K2629" t="s">
        <v>14867</v>
      </c>
    </row>
    <row r="2630" spans="1:11" hidden="1" x14ac:dyDescent="0.15">
      <c r="A2630" t="s">
        <v>14724</v>
      </c>
      <c r="B2630">
        <v>1</v>
      </c>
      <c r="C2630">
        <v>2100.9495639278002</v>
      </c>
      <c r="D2630">
        <v>2102.3096949999999</v>
      </c>
      <c r="E2630">
        <v>1</v>
      </c>
      <c r="F2630" t="s">
        <v>5472</v>
      </c>
      <c r="G2630">
        <v>1</v>
      </c>
      <c r="J2630">
        <v>1</v>
      </c>
      <c r="K2630" t="s">
        <v>14867</v>
      </c>
    </row>
    <row r="2631" spans="1:11" hidden="1" x14ac:dyDescent="0.15">
      <c r="A2631" t="s">
        <v>14726</v>
      </c>
      <c r="B2631">
        <v>1</v>
      </c>
      <c r="C2631">
        <v>1077.6433965593001</v>
      </c>
      <c r="D2631">
        <v>1078.30178</v>
      </c>
      <c r="E2631">
        <v>1</v>
      </c>
      <c r="F2631" t="s">
        <v>3958</v>
      </c>
      <c r="G2631">
        <v>1</v>
      </c>
      <c r="J2631">
        <v>1</v>
      </c>
      <c r="K2631" t="s">
        <v>14867</v>
      </c>
    </row>
    <row r="2632" spans="1:11" hidden="1" x14ac:dyDescent="0.15">
      <c r="A2632" t="s">
        <v>14727</v>
      </c>
      <c r="B2632">
        <v>1</v>
      </c>
      <c r="C2632">
        <v>1347.7398161399999</v>
      </c>
      <c r="D2632">
        <v>1348.5437400000001</v>
      </c>
      <c r="E2632">
        <v>5</v>
      </c>
      <c r="F2632" t="s">
        <v>9880</v>
      </c>
      <c r="G2632">
        <v>1</v>
      </c>
      <c r="J2632">
        <v>1</v>
      </c>
      <c r="K2632" t="s">
        <v>14867</v>
      </c>
    </row>
    <row r="2633" spans="1:11" hidden="1" x14ac:dyDescent="0.15">
      <c r="A2633" t="s">
        <v>14728</v>
      </c>
      <c r="B2633">
        <v>1</v>
      </c>
      <c r="C2633">
        <v>1755.9559569259</v>
      </c>
      <c r="D2633">
        <v>1757.0371600000001</v>
      </c>
      <c r="E2633">
        <v>1</v>
      </c>
      <c r="F2633" t="s">
        <v>401</v>
      </c>
      <c r="G2633">
        <v>1</v>
      </c>
      <c r="J2633">
        <v>1</v>
      </c>
      <c r="K2633" t="s">
        <v>14867</v>
      </c>
    </row>
    <row r="2634" spans="1:11" hidden="1" x14ac:dyDescent="0.15">
      <c r="A2634" t="s">
        <v>14730</v>
      </c>
      <c r="B2634">
        <v>1</v>
      </c>
      <c r="C2634">
        <v>3198.6019494131001</v>
      </c>
      <c r="D2634">
        <v>3200.5714349999998</v>
      </c>
      <c r="E2634">
        <v>1</v>
      </c>
      <c r="F2634" t="s">
        <v>140</v>
      </c>
      <c r="G2634">
        <v>1</v>
      </c>
      <c r="J2634">
        <v>1</v>
      </c>
      <c r="K2634" t="s">
        <v>14867</v>
      </c>
    </row>
    <row r="2635" spans="1:11" hidden="1" x14ac:dyDescent="0.15">
      <c r="A2635" t="s">
        <v>14731</v>
      </c>
      <c r="B2635">
        <v>1</v>
      </c>
      <c r="C2635">
        <v>1836.9014319436999</v>
      </c>
      <c r="D2635">
        <v>1838.123515</v>
      </c>
      <c r="E2635">
        <v>3</v>
      </c>
      <c r="F2635" t="s">
        <v>12610</v>
      </c>
      <c r="G2635">
        <v>1</v>
      </c>
      <c r="J2635">
        <v>1</v>
      </c>
      <c r="K2635" t="s">
        <v>14867</v>
      </c>
    </row>
    <row r="2636" spans="1:11" hidden="1" x14ac:dyDescent="0.15">
      <c r="A2636" t="s">
        <v>14732</v>
      </c>
      <c r="B2636">
        <v>1</v>
      </c>
      <c r="C2636">
        <v>1405.7565288367</v>
      </c>
      <c r="D2636">
        <v>1406.58312</v>
      </c>
      <c r="E2636">
        <v>3</v>
      </c>
      <c r="F2636" t="s">
        <v>14733</v>
      </c>
      <c r="G2636">
        <v>1</v>
      </c>
      <c r="J2636">
        <v>1</v>
      </c>
      <c r="K2636" t="s">
        <v>14867</v>
      </c>
    </row>
    <row r="2637" spans="1:11" hidden="1" x14ac:dyDescent="0.15">
      <c r="A2637" t="s">
        <v>14735</v>
      </c>
      <c r="B2637">
        <v>1</v>
      </c>
      <c r="C2637">
        <v>2959.3949763300002</v>
      </c>
      <c r="D2637">
        <v>2961.2523350000001</v>
      </c>
      <c r="E2637">
        <v>2</v>
      </c>
      <c r="F2637" t="s">
        <v>12095</v>
      </c>
      <c r="G2637">
        <v>1</v>
      </c>
      <c r="J2637">
        <v>1</v>
      </c>
      <c r="K2637" t="s">
        <v>14867</v>
      </c>
    </row>
    <row r="2638" spans="1:11" hidden="1" x14ac:dyDescent="0.15">
      <c r="A2638" t="s">
        <v>14736</v>
      </c>
      <c r="B2638">
        <v>1</v>
      </c>
      <c r="C2638">
        <v>2577.1977923252002</v>
      </c>
      <c r="D2638">
        <v>2578.8354199999999</v>
      </c>
      <c r="E2638">
        <v>1</v>
      </c>
      <c r="F2638" t="s">
        <v>2812</v>
      </c>
      <c r="G2638">
        <v>1</v>
      </c>
      <c r="J2638">
        <v>1</v>
      </c>
      <c r="K2638" t="s">
        <v>14867</v>
      </c>
    </row>
    <row r="2639" spans="1:11" hidden="1" x14ac:dyDescent="0.15">
      <c r="A2639" t="s">
        <v>14737</v>
      </c>
      <c r="B2639">
        <v>1</v>
      </c>
      <c r="C2639">
        <v>1706.7895451813999</v>
      </c>
      <c r="D2639">
        <v>1707.9571350000001</v>
      </c>
      <c r="E2639">
        <v>1</v>
      </c>
      <c r="F2639" t="s">
        <v>142</v>
      </c>
      <c r="G2639">
        <v>1</v>
      </c>
      <c r="J2639">
        <v>1</v>
      </c>
      <c r="K2639" t="s">
        <v>14867</v>
      </c>
    </row>
    <row r="2640" spans="1:11" hidden="1" x14ac:dyDescent="0.15">
      <c r="A2640" t="s">
        <v>14738</v>
      </c>
      <c r="B2640">
        <v>1</v>
      </c>
      <c r="C2640">
        <v>1315.6018787265</v>
      </c>
      <c r="D2640">
        <v>1316.4535800000001</v>
      </c>
      <c r="E2640">
        <v>1</v>
      </c>
      <c r="F2640" t="s">
        <v>3880</v>
      </c>
      <c r="G2640">
        <v>1</v>
      </c>
      <c r="J2640">
        <v>1</v>
      </c>
      <c r="K2640" t="s">
        <v>14867</v>
      </c>
    </row>
    <row r="2641" spans="1:11" hidden="1" x14ac:dyDescent="0.15">
      <c r="A2641" t="s">
        <v>14740</v>
      </c>
      <c r="B2641">
        <v>1</v>
      </c>
      <c r="C2641">
        <v>1501.7048871966999</v>
      </c>
      <c r="D2641">
        <v>1502.58106</v>
      </c>
      <c r="E2641">
        <v>4</v>
      </c>
      <c r="F2641" t="s">
        <v>10462</v>
      </c>
      <c r="G2641">
        <v>1</v>
      </c>
      <c r="J2641">
        <v>1</v>
      </c>
      <c r="K2641" t="s">
        <v>14867</v>
      </c>
    </row>
    <row r="2642" spans="1:11" hidden="1" x14ac:dyDescent="0.15">
      <c r="A2642" t="s">
        <v>14741</v>
      </c>
      <c r="B2642">
        <v>1</v>
      </c>
      <c r="C2642">
        <v>1599.8620565407</v>
      </c>
      <c r="D2642">
        <v>1600.81348</v>
      </c>
      <c r="E2642">
        <v>6</v>
      </c>
      <c r="F2642" t="s">
        <v>11778</v>
      </c>
      <c r="G2642">
        <v>1</v>
      </c>
      <c r="J2642">
        <v>1</v>
      </c>
      <c r="K2642" t="s">
        <v>14867</v>
      </c>
    </row>
    <row r="2643" spans="1:11" hidden="1" x14ac:dyDescent="0.15">
      <c r="A2643" t="s">
        <v>14742</v>
      </c>
      <c r="B2643">
        <v>1</v>
      </c>
      <c r="C2643">
        <v>1636.8460721255001</v>
      </c>
      <c r="D2643">
        <v>1637.83034</v>
      </c>
      <c r="E2643">
        <v>2</v>
      </c>
      <c r="F2643" t="s">
        <v>11870</v>
      </c>
      <c r="G2643">
        <v>1</v>
      </c>
      <c r="J2643">
        <v>1</v>
      </c>
      <c r="K2643" t="s">
        <v>14867</v>
      </c>
    </row>
    <row r="2644" spans="1:11" hidden="1" x14ac:dyDescent="0.15">
      <c r="A2644" t="s">
        <v>14743</v>
      </c>
      <c r="B2644">
        <v>1</v>
      </c>
      <c r="C2644">
        <v>1808.8733495085</v>
      </c>
      <c r="D2644">
        <v>1809.9706000000001</v>
      </c>
      <c r="E2644">
        <v>3</v>
      </c>
      <c r="F2644" t="s">
        <v>12590</v>
      </c>
      <c r="G2644">
        <v>1</v>
      </c>
      <c r="J2644">
        <v>1</v>
      </c>
      <c r="K2644" t="s">
        <v>14867</v>
      </c>
    </row>
    <row r="2645" spans="1:11" hidden="1" x14ac:dyDescent="0.15">
      <c r="A2645" t="s">
        <v>14746</v>
      </c>
      <c r="B2645">
        <v>1</v>
      </c>
      <c r="C2645">
        <v>3182.6070344130999</v>
      </c>
      <c r="D2645">
        <v>3184.5765200000001</v>
      </c>
      <c r="E2645">
        <v>1</v>
      </c>
      <c r="F2645" t="s">
        <v>140</v>
      </c>
      <c r="G2645">
        <v>1</v>
      </c>
      <c r="J2645">
        <v>1</v>
      </c>
      <c r="K2645" t="s">
        <v>14867</v>
      </c>
    </row>
    <row r="2646" spans="1:11" hidden="1" x14ac:dyDescent="0.15">
      <c r="A2646" t="s">
        <v>14751</v>
      </c>
      <c r="B2646">
        <v>1</v>
      </c>
      <c r="C2646">
        <v>3182.6070344130999</v>
      </c>
      <c r="D2646">
        <v>3184.5765200000001</v>
      </c>
      <c r="E2646">
        <v>1</v>
      </c>
      <c r="F2646" t="s">
        <v>140</v>
      </c>
      <c r="G2646">
        <v>1</v>
      </c>
      <c r="J2646">
        <v>1</v>
      </c>
      <c r="K2646" t="s">
        <v>14867</v>
      </c>
    </row>
    <row r="2647" spans="1:11" hidden="1" x14ac:dyDescent="0.15">
      <c r="A2647" t="s">
        <v>14754</v>
      </c>
      <c r="B2647">
        <v>1</v>
      </c>
      <c r="C2647">
        <v>1680.8318786243001</v>
      </c>
      <c r="D2647">
        <v>1681.79854</v>
      </c>
      <c r="E2647">
        <v>1</v>
      </c>
      <c r="F2647" t="s">
        <v>1835</v>
      </c>
      <c r="G2647">
        <v>1</v>
      </c>
      <c r="J2647">
        <v>1</v>
      </c>
      <c r="K2647" t="s">
        <v>14867</v>
      </c>
    </row>
    <row r="2648" spans="1:11" hidden="1" x14ac:dyDescent="0.15">
      <c r="A2648" t="s">
        <v>14756</v>
      </c>
      <c r="B2648">
        <v>1</v>
      </c>
      <c r="C2648">
        <v>2079.0636694743998</v>
      </c>
      <c r="D2648">
        <v>2080.2971400000001</v>
      </c>
      <c r="E2648">
        <v>10</v>
      </c>
      <c r="F2648" t="s">
        <v>10491</v>
      </c>
      <c r="G2648">
        <v>1</v>
      </c>
      <c r="J2648">
        <v>1</v>
      </c>
      <c r="K2648" t="s">
        <v>14867</v>
      </c>
    </row>
    <row r="2649" spans="1:11" hidden="1" x14ac:dyDescent="0.15">
      <c r="A2649" t="s">
        <v>14758</v>
      </c>
      <c r="B2649">
        <v>1</v>
      </c>
      <c r="C2649">
        <v>2943.40006133</v>
      </c>
      <c r="D2649">
        <v>2945.2574199999999</v>
      </c>
      <c r="E2649">
        <v>2</v>
      </c>
      <c r="F2649" t="s">
        <v>12095</v>
      </c>
      <c r="G2649">
        <v>1</v>
      </c>
      <c r="J2649">
        <v>1</v>
      </c>
      <c r="K2649" t="s">
        <v>14867</v>
      </c>
    </row>
    <row r="2650" spans="1:11" hidden="1" x14ac:dyDescent="0.15">
      <c r="A2650" t="s">
        <v>14759</v>
      </c>
      <c r="B2650">
        <v>1</v>
      </c>
      <c r="C2650">
        <v>1969.0301971324</v>
      </c>
      <c r="D2650">
        <v>1970.2212400000001</v>
      </c>
      <c r="E2650">
        <v>4</v>
      </c>
      <c r="F2650" t="s">
        <v>9672</v>
      </c>
      <c r="G2650">
        <v>1</v>
      </c>
      <c r="J2650">
        <v>1</v>
      </c>
      <c r="K2650" t="s">
        <v>14867</v>
      </c>
    </row>
    <row r="2651" spans="1:11" hidden="1" x14ac:dyDescent="0.15">
      <c r="A2651" t="s">
        <v>14760</v>
      </c>
      <c r="B2651">
        <v>1</v>
      </c>
      <c r="C2651">
        <v>1339.7282055962</v>
      </c>
      <c r="D2651">
        <v>1340.59124</v>
      </c>
      <c r="E2651">
        <v>3</v>
      </c>
      <c r="F2651" t="s">
        <v>8916</v>
      </c>
      <c r="G2651">
        <v>1</v>
      </c>
      <c r="J2651">
        <v>1</v>
      </c>
      <c r="K2651" t="s">
        <v>14867</v>
      </c>
    </row>
    <row r="2652" spans="1:11" hidden="1" x14ac:dyDescent="0.15">
      <c r="A2652" t="s">
        <v>14762</v>
      </c>
      <c r="B2652">
        <v>1</v>
      </c>
      <c r="C2652">
        <v>2424.1961402103998</v>
      </c>
      <c r="D2652">
        <v>2425.6469999999999</v>
      </c>
      <c r="E2652">
        <v>1</v>
      </c>
      <c r="F2652" t="s">
        <v>5596</v>
      </c>
      <c r="G2652">
        <v>1</v>
      </c>
      <c r="J2652">
        <v>1</v>
      </c>
      <c r="K2652" t="s">
        <v>14867</v>
      </c>
    </row>
    <row r="2653" spans="1:11" hidden="1" x14ac:dyDescent="0.15">
      <c r="A2653" t="s">
        <v>14764</v>
      </c>
      <c r="B2653">
        <v>1</v>
      </c>
      <c r="C2653">
        <v>1335.7220579637001</v>
      </c>
      <c r="D2653">
        <v>1336.5947550000001</v>
      </c>
      <c r="E2653">
        <v>1</v>
      </c>
      <c r="F2653" t="s">
        <v>913</v>
      </c>
      <c r="G2653">
        <v>1</v>
      </c>
      <c r="J2653">
        <v>1</v>
      </c>
      <c r="K2653" t="s">
        <v>14867</v>
      </c>
    </row>
    <row r="2654" spans="1:11" hidden="1" x14ac:dyDescent="0.15">
      <c r="A2654" t="s">
        <v>14765</v>
      </c>
      <c r="B2654">
        <v>1</v>
      </c>
      <c r="C2654">
        <v>1432.6721900847999</v>
      </c>
      <c r="D2654">
        <v>1433.5157400000001</v>
      </c>
      <c r="E2654">
        <v>5</v>
      </c>
      <c r="F2654" t="s">
        <v>9834</v>
      </c>
      <c r="G2654">
        <v>1</v>
      </c>
      <c r="J2654">
        <v>1</v>
      </c>
      <c r="K2654" t="s">
        <v>14867</v>
      </c>
    </row>
    <row r="2655" spans="1:11" hidden="1" x14ac:dyDescent="0.15">
      <c r="A2655" t="s">
        <v>14767</v>
      </c>
      <c r="B2655">
        <v>1</v>
      </c>
      <c r="C2655">
        <v>1654.9141516907</v>
      </c>
      <c r="D2655">
        <v>1655.88714</v>
      </c>
      <c r="E2655">
        <v>15</v>
      </c>
      <c r="F2655" t="s">
        <v>14580</v>
      </c>
      <c r="G2655">
        <v>1</v>
      </c>
      <c r="J2655">
        <v>1</v>
      </c>
      <c r="K2655" t="s">
        <v>14867</v>
      </c>
    </row>
    <row r="2656" spans="1:11" hidden="1" x14ac:dyDescent="0.15">
      <c r="A2656" t="s">
        <v>14768</v>
      </c>
      <c r="B2656">
        <v>1</v>
      </c>
      <c r="C2656">
        <v>2006.9329149547</v>
      </c>
      <c r="D2656">
        <v>2008.268135</v>
      </c>
      <c r="E2656">
        <v>1</v>
      </c>
      <c r="F2656" t="s">
        <v>142</v>
      </c>
      <c r="G2656">
        <v>1</v>
      </c>
      <c r="J2656">
        <v>1</v>
      </c>
      <c r="K2656" t="s">
        <v>14867</v>
      </c>
    </row>
    <row r="2657" spans="1:11" hidden="1" x14ac:dyDescent="0.15">
      <c r="A2657" t="s">
        <v>14769</v>
      </c>
      <c r="B2657">
        <v>1</v>
      </c>
      <c r="C2657">
        <v>1103.5763796266001</v>
      </c>
      <c r="D2657">
        <v>1104.2577799999999</v>
      </c>
      <c r="E2657">
        <v>4</v>
      </c>
      <c r="F2657" t="s">
        <v>10776</v>
      </c>
      <c r="G2657">
        <v>1</v>
      </c>
      <c r="J2657">
        <v>1</v>
      </c>
      <c r="K2657" t="s">
        <v>14867</v>
      </c>
    </row>
    <row r="2658" spans="1:11" hidden="1" x14ac:dyDescent="0.15">
      <c r="A2658" t="s">
        <v>14770</v>
      </c>
      <c r="B2658">
        <v>1</v>
      </c>
      <c r="C2658">
        <v>1586.7616737941</v>
      </c>
      <c r="D2658">
        <v>1587.72684</v>
      </c>
      <c r="E2658">
        <v>5</v>
      </c>
      <c r="F2658" t="s">
        <v>9834</v>
      </c>
      <c r="G2658">
        <v>1</v>
      </c>
      <c r="J2658">
        <v>1</v>
      </c>
      <c r="K2658" t="s">
        <v>14867</v>
      </c>
    </row>
    <row r="2659" spans="1:11" hidden="1" x14ac:dyDescent="0.15">
      <c r="A2659" t="s">
        <v>14771</v>
      </c>
      <c r="B2659">
        <v>1</v>
      </c>
      <c r="C2659">
        <v>2321.1374561708999</v>
      </c>
      <c r="D2659">
        <v>2322.5701199999999</v>
      </c>
      <c r="E2659">
        <v>8</v>
      </c>
      <c r="F2659" t="s">
        <v>10011</v>
      </c>
      <c r="G2659">
        <v>1</v>
      </c>
      <c r="J2659">
        <v>1</v>
      </c>
      <c r="K2659" t="s">
        <v>14867</v>
      </c>
    </row>
    <row r="2660" spans="1:11" hidden="1" x14ac:dyDescent="0.15">
      <c r="A2660" t="s">
        <v>14773</v>
      </c>
      <c r="B2660">
        <v>1</v>
      </c>
      <c r="C2660">
        <v>1218.7124791775</v>
      </c>
      <c r="D2660">
        <v>1219.4743599999999</v>
      </c>
      <c r="E2660">
        <v>1</v>
      </c>
      <c r="F2660" t="s">
        <v>5866</v>
      </c>
      <c r="G2660">
        <v>1</v>
      </c>
      <c r="J2660">
        <v>1</v>
      </c>
      <c r="K2660" t="s">
        <v>14867</v>
      </c>
    </row>
    <row r="2661" spans="1:11" hidden="1" x14ac:dyDescent="0.15">
      <c r="A2661" t="s">
        <v>14774</v>
      </c>
      <c r="B2661">
        <v>1</v>
      </c>
      <c r="C2661">
        <v>1863.8970744694</v>
      </c>
      <c r="D2661">
        <v>1865.1087399999999</v>
      </c>
      <c r="E2661">
        <v>1</v>
      </c>
      <c r="F2661" t="s">
        <v>401</v>
      </c>
      <c r="G2661">
        <v>1</v>
      </c>
      <c r="J2661">
        <v>1</v>
      </c>
      <c r="K2661" t="s">
        <v>14867</v>
      </c>
    </row>
    <row r="2662" spans="1:11" hidden="1" x14ac:dyDescent="0.15">
      <c r="A2662" t="s">
        <v>14775</v>
      </c>
      <c r="B2662">
        <v>1</v>
      </c>
      <c r="C2662">
        <v>1595.9035274248999</v>
      </c>
      <c r="D2662">
        <v>1596.8678399999999</v>
      </c>
      <c r="E2662">
        <v>1</v>
      </c>
      <c r="F2662" t="s">
        <v>1250</v>
      </c>
      <c r="G2662">
        <v>1</v>
      </c>
      <c r="J2662">
        <v>1</v>
      </c>
      <c r="K2662" t="s">
        <v>14867</v>
      </c>
    </row>
    <row r="2663" spans="1:11" hidden="1" x14ac:dyDescent="0.15">
      <c r="A2663" t="s">
        <v>14776</v>
      </c>
      <c r="B2663">
        <v>1</v>
      </c>
      <c r="C2663">
        <v>2341.2165413015</v>
      </c>
      <c r="D2663">
        <v>2342.5999200000001</v>
      </c>
      <c r="E2663">
        <v>3</v>
      </c>
      <c r="F2663" t="s">
        <v>9173</v>
      </c>
      <c r="G2663">
        <v>1</v>
      </c>
      <c r="J2663">
        <v>1</v>
      </c>
      <c r="K2663" t="s">
        <v>14867</v>
      </c>
    </row>
    <row r="2664" spans="1:11" hidden="1" x14ac:dyDescent="0.15">
      <c r="A2664" t="s">
        <v>14777</v>
      </c>
      <c r="B2664">
        <v>1</v>
      </c>
      <c r="C2664">
        <v>1660.8089709686001</v>
      </c>
      <c r="D2664">
        <v>1661.8021200000001</v>
      </c>
      <c r="E2664">
        <v>2</v>
      </c>
      <c r="F2664" t="s">
        <v>9867</v>
      </c>
      <c r="G2664">
        <v>1</v>
      </c>
      <c r="J2664">
        <v>1</v>
      </c>
      <c r="K2664" t="s">
        <v>14867</v>
      </c>
    </row>
    <row r="2665" spans="1:11" hidden="1" x14ac:dyDescent="0.15">
      <c r="A2665" t="s">
        <v>14780</v>
      </c>
      <c r="B2665">
        <v>1</v>
      </c>
      <c r="C2665">
        <v>1700.8985016265001</v>
      </c>
      <c r="D2665">
        <v>1701.9140600000001</v>
      </c>
      <c r="E2665">
        <v>2</v>
      </c>
      <c r="F2665" t="s">
        <v>8871</v>
      </c>
      <c r="G2665">
        <v>1</v>
      </c>
      <c r="J2665">
        <v>1</v>
      </c>
      <c r="K2665" t="s">
        <v>14867</v>
      </c>
    </row>
    <row r="2666" spans="1:11" hidden="1" x14ac:dyDescent="0.15">
      <c r="A2666" t="s">
        <v>14782</v>
      </c>
      <c r="B2666">
        <v>1</v>
      </c>
      <c r="C2666">
        <v>1930.9788772125</v>
      </c>
      <c r="D2666">
        <v>1932.1367600000001</v>
      </c>
      <c r="E2666">
        <v>1</v>
      </c>
      <c r="F2666" t="s">
        <v>168</v>
      </c>
      <c r="G2666">
        <v>1</v>
      </c>
      <c r="J2666">
        <v>1</v>
      </c>
      <c r="K2666" t="s">
        <v>14867</v>
      </c>
    </row>
    <row r="2667" spans="1:11" hidden="1" x14ac:dyDescent="0.15">
      <c r="A2667" t="s">
        <v>14785</v>
      </c>
      <c r="B2667">
        <v>1</v>
      </c>
      <c r="C2667">
        <v>1948.9854191534</v>
      </c>
      <c r="D2667">
        <v>1950.1107400000001</v>
      </c>
      <c r="E2667">
        <v>1</v>
      </c>
      <c r="F2667" t="s">
        <v>24</v>
      </c>
      <c r="G2667">
        <v>1</v>
      </c>
      <c r="J2667">
        <v>1</v>
      </c>
      <c r="K2667" t="s">
        <v>14867</v>
      </c>
    </row>
    <row r="2668" spans="1:11" hidden="1" x14ac:dyDescent="0.15">
      <c r="A2668" t="s">
        <v>14787</v>
      </c>
      <c r="B2668">
        <v>1</v>
      </c>
      <c r="C2668">
        <v>1529.8817293503</v>
      </c>
      <c r="D2668">
        <v>1530.80646</v>
      </c>
      <c r="E2668">
        <v>1</v>
      </c>
      <c r="F2668" t="s">
        <v>5484</v>
      </c>
      <c r="G2668">
        <v>1</v>
      </c>
      <c r="J2668">
        <v>1</v>
      </c>
      <c r="K2668" t="s">
        <v>14867</v>
      </c>
    </row>
    <row r="2669" spans="1:11" hidden="1" x14ac:dyDescent="0.15">
      <c r="A2669" t="s">
        <v>14788</v>
      </c>
      <c r="B2669">
        <v>1</v>
      </c>
      <c r="C2669">
        <v>1818.8828515622999</v>
      </c>
      <c r="D2669">
        <v>1820.0051800000001</v>
      </c>
      <c r="E2669">
        <v>1</v>
      </c>
      <c r="F2669" t="s">
        <v>3958</v>
      </c>
      <c r="G2669">
        <v>1</v>
      </c>
      <c r="J2669">
        <v>1</v>
      </c>
      <c r="K2669" t="s">
        <v>14867</v>
      </c>
    </row>
    <row r="2670" spans="1:11" hidden="1" x14ac:dyDescent="0.15">
      <c r="A2670" t="s">
        <v>14789</v>
      </c>
      <c r="B2670">
        <v>1</v>
      </c>
      <c r="C2670">
        <v>2054.0796538896002</v>
      </c>
      <c r="D2670">
        <v>2055.2909800000002</v>
      </c>
      <c r="E2670">
        <v>2</v>
      </c>
      <c r="F2670" t="s">
        <v>9579</v>
      </c>
      <c r="G2670">
        <v>1</v>
      </c>
      <c r="J2670">
        <v>1</v>
      </c>
      <c r="K2670" t="s">
        <v>14867</v>
      </c>
    </row>
    <row r="2671" spans="1:11" hidden="1" x14ac:dyDescent="0.15">
      <c r="A2671" t="s">
        <v>14792</v>
      </c>
      <c r="B2671">
        <v>1</v>
      </c>
      <c r="C2671">
        <v>1738.0101177613999</v>
      </c>
      <c r="D2671">
        <v>1739.0254</v>
      </c>
      <c r="E2671">
        <v>2</v>
      </c>
      <c r="F2671" t="s">
        <v>9721</v>
      </c>
      <c r="G2671">
        <v>1</v>
      </c>
      <c r="J2671">
        <v>1</v>
      </c>
      <c r="K2671" t="s">
        <v>14867</v>
      </c>
    </row>
    <row r="2672" spans="1:11" hidden="1" x14ac:dyDescent="0.15">
      <c r="A2672" t="s">
        <v>14794</v>
      </c>
      <c r="B2672">
        <v>1</v>
      </c>
      <c r="C2672">
        <v>2770.3278826648998</v>
      </c>
      <c r="D2672">
        <v>2772.0262200000002</v>
      </c>
      <c r="E2672">
        <v>7</v>
      </c>
      <c r="F2672" t="s">
        <v>10632</v>
      </c>
      <c r="G2672">
        <v>1</v>
      </c>
      <c r="J2672">
        <v>1</v>
      </c>
      <c r="K2672" t="s">
        <v>14867</v>
      </c>
    </row>
    <row r="2673" spans="1:11" hidden="1" x14ac:dyDescent="0.15">
      <c r="A2673" t="s">
        <v>14796</v>
      </c>
      <c r="B2673">
        <v>1</v>
      </c>
      <c r="C2673">
        <v>3773.85234588001</v>
      </c>
      <c r="D2673">
        <v>3776.07260000001</v>
      </c>
      <c r="E2673">
        <v>6</v>
      </c>
      <c r="F2673" t="s">
        <v>8976</v>
      </c>
      <c r="G2673">
        <v>1</v>
      </c>
      <c r="J2673">
        <v>1</v>
      </c>
      <c r="K2673" t="s">
        <v>14867</v>
      </c>
    </row>
    <row r="2674" spans="1:11" hidden="1" x14ac:dyDescent="0.15">
      <c r="A2674" t="s">
        <v>14797</v>
      </c>
      <c r="B2674">
        <v>1</v>
      </c>
      <c r="C2674">
        <v>2610.3475726274</v>
      </c>
      <c r="D2674">
        <v>2611.9618949999999</v>
      </c>
      <c r="E2674">
        <v>1</v>
      </c>
      <c r="F2674" t="s">
        <v>702</v>
      </c>
      <c r="G2674">
        <v>1</v>
      </c>
      <c r="J2674">
        <v>1</v>
      </c>
      <c r="K2674" t="s">
        <v>14867</v>
      </c>
    </row>
    <row r="2675" spans="1:11" hidden="1" x14ac:dyDescent="0.15">
      <c r="A2675" t="s">
        <v>14798</v>
      </c>
      <c r="B2675">
        <v>1</v>
      </c>
      <c r="C2675">
        <v>2354.0888342233002</v>
      </c>
      <c r="D2675">
        <v>2355.5470799999998</v>
      </c>
      <c r="E2675">
        <v>2</v>
      </c>
      <c r="F2675" t="s">
        <v>11669</v>
      </c>
      <c r="G2675">
        <v>1</v>
      </c>
      <c r="J2675">
        <v>1</v>
      </c>
      <c r="K2675" t="s">
        <v>14867</v>
      </c>
    </row>
    <row r="2676" spans="1:11" hidden="1" x14ac:dyDescent="0.15">
      <c r="A2676" t="s">
        <v>14800</v>
      </c>
      <c r="B2676">
        <v>1</v>
      </c>
      <c r="C2676">
        <v>1711.9541786427999</v>
      </c>
      <c r="D2676">
        <v>1713.0178000000001</v>
      </c>
      <c r="E2676">
        <v>10</v>
      </c>
      <c r="F2676" t="s">
        <v>12877</v>
      </c>
      <c r="G2676">
        <v>1</v>
      </c>
      <c r="J2676">
        <v>1</v>
      </c>
      <c r="K2676" t="s">
        <v>14867</v>
      </c>
    </row>
    <row r="2677" spans="1:11" hidden="1" x14ac:dyDescent="0.15">
      <c r="A2677" t="s">
        <v>14802</v>
      </c>
      <c r="B2677">
        <v>1</v>
      </c>
      <c r="C2677">
        <v>1710.9080036803</v>
      </c>
      <c r="D2677">
        <v>1711.9486400000001</v>
      </c>
      <c r="E2677">
        <v>4</v>
      </c>
      <c r="F2677" t="s">
        <v>10535</v>
      </c>
      <c r="G2677">
        <v>1</v>
      </c>
      <c r="J2677">
        <v>1</v>
      </c>
      <c r="K2677" t="s">
        <v>14867</v>
      </c>
    </row>
    <row r="2678" spans="1:11" hidden="1" x14ac:dyDescent="0.15">
      <c r="A2678" t="s">
        <v>14804</v>
      </c>
      <c r="B2678">
        <v>1</v>
      </c>
      <c r="C2678">
        <v>1959.0564588315001</v>
      </c>
      <c r="D2678">
        <v>1960.2281399999999</v>
      </c>
      <c r="E2678">
        <v>5</v>
      </c>
      <c r="F2678" t="s">
        <v>10521</v>
      </c>
      <c r="G2678">
        <v>1</v>
      </c>
      <c r="J2678">
        <v>1</v>
      </c>
      <c r="K2678" t="s">
        <v>14867</v>
      </c>
    </row>
    <row r="2679" spans="1:11" hidden="1" x14ac:dyDescent="0.15">
      <c r="A2679" t="s">
        <v>14805</v>
      </c>
      <c r="B2679">
        <v>1</v>
      </c>
      <c r="C2679">
        <v>2349.1496607190002</v>
      </c>
      <c r="D2679">
        <v>2350.6768550000002</v>
      </c>
      <c r="E2679">
        <v>3</v>
      </c>
      <c r="F2679" t="s">
        <v>11689</v>
      </c>
      <c r="G2679">
        <v>1</v>
      </c>
      <c r="J2679">
        <v>1</v>
      </c>
      <c r="K2679" t="s">
        <v>14867</v>
      </c>
    </row>
    <row r="2680" spans="1:11" hidden="1" x14ac:dyDescent="0.15">
      <c r="A2680" t="s">
        <v>14806</v>
      </c>
      <c r="B2680">
        <v>1</v>
      </c>
      <c r="C2680">
        <v>2755.2944870553001</v>
      </c>
      <c r="D2680">
        <v>2757.025435</v>
      </c>
      <c r="E2680">
        <v>3</v>
      </c>
      <c r="F2680" t="s">
        <v>12657</v>
      </c>
      <c r="G2680">
        <v>1</v>
      </c>
      <c r="J2680">
        <v>1</v>
      </c>
      <c r="K2680" t="s">
        <v>14867</v>
      </c>
    </row>
    <row r="2681" spans="1:11" hidden="1" x14ac:dyDescent="0.15">
      <c r="A2681" t="s">
        <v>14810</v>
      </c>
      <c r="B2681">
        <v>1</v>
      </c>
      <c r="C2681">
        <v>1460.8238801204</v>
      </c>
      <c r="D2681">
        <v>1461.70138</v>
      </c>
      <c r="E2681">
        <v>4</v>
      </c>
      <c r="F2681" t="s">
        <v>10462</v>
      </c>
      <c r="G2681">
        <v>1</v>
      </c>
      <c r="J2681">
        <v>1</v>
      </c>
      <c r="K2681" t="s">
        <v>14867</v>
      </c>
    </row>
    <row r="2682" spans="1:11" hidden="1" x14ac:dyDescent="0.15">
      <c r="A2682" t="s">
        <v>14811</v>
      </c>
      <c r="B2682">
        <v>1</v>
      </c>
      <c r="C2682">
        <v>1957.9745201160999</v>
      </c>
      <c r="D2682">
        <v>1959.1175000000001</v>
      </c>
      <c r="E2682">
        <v>3</v>
      </c>
      <c r="F2682" t="s">
        <v>9569</v>
      </c>
      <c r="G2682">
        <v>1</v>
      </c>
      <c r="J2682">
        <v>1</v>
      </c>
      <c r="K2682" t="s">
        <v>14867</v>
      </c>
    </row>
    <row r="2683" spans="1:11" hidden="1" x14ac:dyDescent="0.15">
      <c r="A2683" t="s">
        <v>14813</v>
      </c>
      <c r="B2683">
        <v>1</v>
      </c>
      <c r="C2683">
        <v>2163.1423137258998</v>
      </c>
      <c r="D2683">
        <v>2164.4120200000002</v>
      </c>
      <c r="E2683">
        <v>2</v>
      </c>
      <c r="F2683" t="s">
        <v>9745</v>
      </c>
      <c r="G2683">
        <v>1</v>
      </c>
      <c r="J2683">
        <v>1</v>
      </c>
      <c r="K2683" t="s">
        <v>14867</v>
      </c>
    </row>
    <row r="2684" spans="1:11" hidden="1" x14ac:dyDescent="0.15">
      <c r="A2684" t="s">
        <v>14814</v>
      </c>
      <c r="B2684">
        <v>1</v>
      </c>
      <c r="C2684">
        <v>1574.8489852898001</v>
      </c>
      <c r="D2684">
        <v>1575.8403000000001</v>
      </c>
      <c r="E2684">
        <v>2</v>
      </c>
      <c r="F2684" t="s">
        <v>10687</v>
      </c>
      <c r="G2684">
        <v>1</v>
      </c>
      <c r="J2684">
        <v>1</v>
      </c>
      <c r="K2684" t="s">
        <v>14867</v>
      </c>
    </row>
    <row r="2685" spans="1:11" hidden="1" x14ac:dyDescent="0.15">
      <c r="A2685" t="s">
        <v>14815</v>
      </c>
      <c r="B2685">
        <v>1</v>
      </c>
      <c r="C2685">
        <v>1941.0352825103</v>
      </c>
      <c r="D2685">
        <v>1942.2111399999999</v>
      </c>
      <c r="E2685">
        <v>5</v>
      </c>
      <c r="F2685" t="s">
        <v>14672</v>
      </c>
      <c r="G2685">
        <v>1</v>
      </c>
      <c r="J2685">
        <v>1</v>
      </c>
      <c r="K2685" t="s">
        <v>14867</v>
      </c>
    </row>
    <row r="2686" spans="1:11" hidden="1" x14ac:dyDescent="0.15">
      <c r="A2686" t="s">
        <v>14816</v>
      </c>
      <c r="B2686">
        <v>1</v>
      </c>
      <c r="C2686">
        <v>1941.0352825103</v>
      </c>
      <c r="D2686">
        <v>1942.2111399999999</v>
      </c>
      <c r="E2686">
        <v>5</v>
      </c>
      <c r="F2686" t="s">
        <v>14672</v>
      </c>
      <c r="G2686">
        <v>1</v>
      </c>
      <c r="J2686">
        <v>1</v>
      </c>
      <c r="K2686" t="s">
        <v>14867</v>
      </c>
    </row>
    <row r="2687" spans="1:11" hidden="1" x14ac:dyDescent="0.15">
      <c r="A2687" t="s">
        <v>14818</v>
      </c>
      <c r="B2687">
        <v>1</v>
      </c>
      <c r="C2687">
        <v>2040.0812296499</v>
      </c>
      <c r="D2687">
        <v>2041.3356000000001</v>
      </c>
      <c r="E2687">
        <v>3</v>
      </c>
      <c r="F2687" t="s">
        <v>10094</v>
      </c>
      <c r="G2687">
        <v>1</v>
      </c>
      <c r="J2687">
        <v>1</v>
      </c>
      <c r="K2687" t="s">
        <v>14867</v>
      </c>
    </row>
    <row r="2688" spans="1:11" hidden="1" x14ac:dyDescent="0.15">
      <c r="A2688" t="s">
        <v>14819</v>
      </c>
      <c r="B2688">
        <v>1</v>
      </c>
      <c r="C2688">
        <v>2563.4149067581998</v>
      </c>
      <c r="D2688">
        <v>2564.9662600000001</v>
      </c>
      <c r="E2688">
        <v>3</v>
      </c>
      <c r="F2688" t="s">
        <v>10510</v>
      </c>
      <c r="G2688">
        <v>1</v>
      </c>
      <c r="J2688">
        <v>1</v>
      </c>
      <c r="K2688" t="s">
        <v>14867</v>
      </c>
    </row>
    <row r="2689" spans="1:11" hidden="1" x14ac:dyDescent="0.15">
      <c r="A2689" t="s">
        <v>14823</v>
      </c>
      <c r="B2689">
        <v>1</v>
      </c>
      <c r="C2689">
        <v>3045.5328667949002</v>
      </c>
      <c r="D2689">
        <v>3047.3881550000001</v>
      </c>
      <c r="E2689">
        <v>2</v>
      </c>
      <c r="F2689" t="s">
        <v>9665</v>
      </c>
      <c r="G2689">
        <v>1</v>
      </c>
      <c r="J2689">
        <v>1</v>
      </c>
      <c r="K2689" t="s">
        <v>14867</v>
      </c>
    </row>
    <row r="2690" spans="1:11" hidden="1" x14ac:dyDescent="0.15">
      <c r="A2690" t="s">
        <v>14826</v>
      </c>
      <c r="B2690">
        <v>1</v>
      </c>
      <c r="C2690">
        <v>1735.9542423664</v>
      </c>
      <c r="D2690">
        <v>1737.0691200000001</v>
      </c>
      <c r="E2690">
        <v>2</v>
      </c>
      <c r="F2690" t="s">
        <v>10756</v>
      </c>
      <c r="G2690">
        <v>1</v>
      </c>
      <c r="J2690">
        <v>1</v>
      </c>
      <c r="K2690" t="s">
        <v>14867</v>
      </c>
    </row>
    <row r="2691" spans="1:11" hidden="1" x14ac:dyDescent="0.15">
      <c r="A2691" t="s">
        <v>14827</v>
      </c>
      <c r="B2691">
        <v>1</v>
      </c>
      <c r="C2691">
        <v>1665.8461317050001</v>
      </c>
      <c r="D2691">
        <v>1666.82366</v>
      </c>
      <c r="E2691">
        <v>2</v>
      </c>
      <c r="F2691" t="s">
        <v>9867</v>
      </c>
      <c r="G2691">
        <v>1</v>
      </c>
      <c r="J2691">
        <v>1</v>
      </c>
      <c r="K2691" t="s">
        <v>14867</v>
      </c>
    </row>
    <row r="2692" spans="1:11" hidden="1" x14ac:dyDescent="0.15">
      <c r="A2692" t="s">
        <v>14829</v>
      </c>
      <c r="B2692">
        <v>1</v>
      </c>
      <c r="C2692">
        <v>1824.0073237944</v>
      </c>
      <c r="D2692">
        <v>1825.1508799999999</v>
      </c>
      <c r="E2692">
        <v>3</v>
      </c>
      <c r="F2692" t="s">
        <v>12610</v>
      </c>
      <c r="G2692">
        <v>1</v>
      </c>
      <c r="J2692">
        <v>1</v>
      </c>
      <c r="K2692" t="s">
        <v>14867</v>
      </c>
    </row>
    <row r="2693" spans="1:11" hidden="1" x14ac:dyDescent="0.15">
      <c r="A2693" t="s">
        <v>14830</v>
      </c>
      <c r="B2693">
        <v>1</v>
      </c>
      <c r="C2693">
        <v>2045.9880620682</v>
      </c>
      <c r="D2693">
        <v>2047.285875</v>
      </c>
      <c r="E2693">
        <v>5</v>
      </c>
      <c r="F2693" t="s">
        <v>9913</v>
      </c>
      <c r="G2693">
        <v>1</v>
      </c>
      <c r="J2693">
        <v>1</v>
      </c>
      <c r="K2693" t="s">
        <v>14867</v>
      </c>
    </row>
    <row r="2694" spans="1:11" hidden="1" x14ac:dyDescent="0.15">
      <c r="A2694" t="s">
        <v>14831</v>
      </c>
      <c r="B2694">
        <v>1</v>
      </c>
      <c r="C2694">
        <v>1826.0334915963001</v>
      </c>
      <c r="D2694">
        <v>1827.1635000000001</v>
      </c>
      <c r="E2694">
        <v>2</v>
      </c>
      <c r="F2694" t="s">
        <v>11543</v>
      </c>
      <c r="G2694">
        <v>1</v>
      </c>
      <c r="J2694">
        <v>1</v>
      </c>
      <c r="K2694" t="s">
        <v>14867</v>
      </c>
    </row>
    <row r="2695" spans="1:11" hidden="1" x14ac:dyDescent="0.15">
      <c r="A2695" t="s">
        <v>14834</v>
      </c>
      <c r="B2695">
        <v>1</v>
      </c>
      <c r="C2695">
        <v>1371.7795724647001</v>
      </c>
      <c r="D2695">
        <v>1372.6728599999999</v>
      </c>
      <c r="E2695">
        <v>5</v>
      </c>
      <c r="F2695" t="s">
        <v>9910</v>
      </c>
      <c r="G2695">
        <v>1</v>
      </c>
      <c r="J2695">
        <v>1</v>
      </c>
      <c r="K2695" t="s">
        <v>14867</v>
      </c>
    </row>
    <row r="2696" spans="1:11" hidden="1" x14ac:dyDescent="0.15">
      <c r="A2696" t="s">
        <v>14835</v>
      </c>
      <c r="B2696">
        <v>1</v>
      </c>
      <c r="C2696">
        <v>2690.3684272285</v>
      </c>
      <c r="D2696">
        <v>2691.9971150000101</v>
      </c>
      <c r="E2696">
        <v>1</v>
      </c>
      <c r="F2696" t="s">
        <v>289</v>
      </c>
      <c r="G2696">
        <v>1</v>
      </c>
      <c r="J2696">
        <v>1</v>
      </c>
      <c r="K2696" t="s">
        <v>14867</v>
      </c>
    </row>
    <row r="2697" spans="1:11" hidden="1" x14ac:dyDescent="0.15">
      <c r="A2697" t="s">
        <v>14836</v>
      </c>
      <c r="B2697">
        <v>1</v>
      </c>
      <c r="C2697">
        <v>2366.21581302</v>
      </c>
      <c r="D2697">
        <v>2367.6506800000002</v>
      </c>
      <c r="E2697">
        <v>1</v>
      </c>
      <c r="F2697" t="s">
        <v>478</v>
      </c>
      <c r="G2697">
        <v>1</v>
      </c>
      <c r="J2697">
        <v>1</v>
      </c>
      <c r="K2697" t="s">
        <v>14867</v>
      </c>
    </row>
    <row r="2698" spans="1:11" hidden="1" x14ac:dyDescent="0.15">
      <c r="A2698" t="s">
        <v>14838</v>
      </c>
      <c r="B2698">
        <v>1</v>
      </c>
      <c r="C2698">
        <v>1618.8970450634999</v>
      </c>
      <c r="D2698">
        <v>1619.89788</v>
      </c>
      <c r="E2698">
        <v>3</v>
      </c>
      <c r="F2698" t="s">
        <v>10044</v>
      </c>
      <c r="G2698">
        <v>1</v>
      </c>
      <c r="J2698">
        <v>1</v>
      </c>
      <c r="K2698" t="s">
        <v>14867</v>
      </c>
    </row>
    <row r="2699" spans="1:11" hidden="1" x14ac:dyDescent="0.15">
      <c r="A2699" t="s">
        <v>14840</v>
      </c>
      <c r="B2699">
        <v>1</v>
      </c>
      <c r="C2699">
        <v>2996.4502422246001</v>
      </c>
      <c r="D2699">
        <v>2998.2076999999999</v>
      </c>
      <c r="E2699">
        <v>1</v>
      </c>
      <c r="F2699" t="s">
        <v>158</v>
      </c>
      <c r="G2699">
        <v>1</v>
      </c>
      <c r="J2699">
        <v>1</v>
      </c>
      <c r="K2699" t="s">
        <v>14867</v>
      </c>
    </row>
    <row r="2700" spans="1:11" hidden="1" x14ac:dyDescent="0.15">
      <c r="A2700" t="s">
        <v>14841</v>
      </c>
      <c r="B2700">
        <v>1</v>
      </c>
      <c r="C2700">
        <v>2996.4502422246001</v>
      </c>
      <c r="D2700">
        <v>2998.2076999999999</v>
      </c>
      <c r="E2700">
        <v>1</v>
      </c>
      <c r="F2700" t="s">
        <v>158</v>
      </c>
      <c r="G2700">
        <v>1</v>
      </c>
      <c r="J2700">
        <v>1</v>
      </c>
      <c r="K2700" t="s">
        <v>14867</v>
      </c>
    </row>
    <row r="2701" spans="1:11" hidden="1" x14ac:dyDescent="0.15">
      <c r="A2701" t="s">
        <v>14842</v>
      </c>
      <c r="B2701">
        <v>1</v>
      </c>
      <c r="C2701">
        <v>2029.9931470682</v>
      </c>
      <c r="D2701">
        <v>2031.29096</v>
      </c>
      <c r="E2701">
        <v>5</v>
      </c>
      <c r="F2701" t="s">
        <v>9913</v>
      </c>
      <c r="G2701">
        <v>1</v>
      </c>
      <c r="J2701">
        <v>1</v>
      </c>
      <c r="K2701" t="s">
        <v>14867</v>
      </c>
    </row>
    <row r="2702" spans="1:11" hidden="1" x14ac:dyDescent="0.15">
      <c r="A2702" t="s">
        <v>14843</v>
      </c>
      <c r="B2702">
        <v>1</v>
      </c>
      <c r="C2702">
        <v>3785.8214095468002</v>
      </c>
      <c r="D2702">
        <v>3788.2286600000102</v>
      </c>
      <c r="E2702">
        <v>1</v>
      </c>
      <c r="F2702" t="s">
        <v>1775</v>
      </c>
      <c r="G2702">
        <v>1</v>
      </c>
      <c r="J2702">
        <v>1</v>
      </c>
      <c r="K2702" t="s">
        <v>14867</v>
      </c>
    </row>
    <row r="2703" spans="1:11" hidden="1" x14ac:dyDescent="0.15">
      <c r="A2703" t="s">
        <v>14844</v>
      </c>
      <c r="B2703">
        <v>1</v>
      </c>
      <c r="C2703">
        <v>2881.4610221029002</v>
      </c>
      <c r="D2703">
        <v>2883.1714999999999</v>
      </c>
      <c r="E2703">
        <v>6</v>
      </c>
      <c r="F2703" t="s">
        <v>11778</v>
      </c>
      <c r="G2703">
        <v>1</v>
      </c>
      <c r="J2703">
        <v>1</v>
      </c>
      <c r="K2703" t="s">
        <v>14867</v>
      </c>
    </row>
    <row r="2704" spans="1:11" hidden="1" x14ac:dyDescent="0.15">
      <c r="A2704" t="s">
        <v>14845</v>
      </c>
      <c r="B2704">
        <v>1</v>
      </c>
      <c r="C2704">
        <v>2686.4879651731999</v>
      </c>
      <c r="D2704">
        <v>2688.1615999999999</v>
      </c>
      <c r="E2704">
        <v>1</v>
      </c>
      <c r="F2704" t="s">
        <v>1755</v>
      </c>
      <c r="G2704">
        <v>1</v>
      </c>
      <c r="J2704">
        <v>1</v>
      </c>
      <c r="K2704" t="s">
        <v>14867</v>
      </c>
    </row>
    <row r="2705" spans="1:11" hidden="1" x14ac:dyDescent="0.15">
      <c r="A2705" t="s">
        <v>14846</v>
      </c>
      <c r="B2705">
        <v>1</v>
      </c>
      <c r="C2705">
        <v>3254.5814140448001</v>
      </c>
      <c r="D2705">
        <v>3256.7593099999999</v>
      </c>
      <c r="E2705">
        <v>1</v>
      </c>
      <c r="F2705" t="s">
        <v>1282</v>
      </c>
      <c r="G2705">
        <v>1</v>
      </c>
      <c r="J2705">
        <v>1</v>
      </c>
      <c r="K2705" t="s">
        <v>14867</v>
      </c>
    </row>
    <row r="2706" spans="1:11" hidden="1" x14ac:dyDescent="0.15">
      <c r="A2706" t="s">
        <v>14847</v>
      </c>
      <c r="B2706">
        <v>1</v>
      </c>
      <c r="C2706">
        <v>3268.5970637311002</v>
      </c>
      <c r="D2706">
        <v>3270.790375</v>
      </c>
      <c r="E2706">
        <v>1</v>
      </c>
      <c r="F2706" t="s">
        <v>140</v>
      </c>
      <c r="G2706">
        <v>1</v>
      </c>
      <c r="J2706">
        <v>1</v>
      </c>
      <c r="K2706" t="s">
        <v>14867</v>
      </c>
    </row>
    <row r="2707" spans="1:11" hidden="1" x14ac:dyDescent="0.15">
      <c r="A2707" t="s">
        <v>14849</v>
      </c>
      <c r="B2707">
        <v>1</v>
      </c>
      <c r="C2707">
        <v>3512.6955277002999</v>
      </c>
      <c r="D2707">
        <v>3514.9034200000001</v>
      </c>
      <c r="E2707">
        <v>1</v>
      </c>
      <c r="F2707" t="s">
        <v>1817</v>
      </c>
      <c r="G2707">
        <v>1</v>
      </c>
      <c r="J2707">
        <v>1</v>
      </c>
      <c r="K2707" t="s">
        <v>14867</v>
      </c>
    </row>
    <row r="2708" spans="1:11" hidden="1" x14ac:dyDescent="0.15">
      <c r="A2708" t="s">
        <v>14851</v>
      </c>
      <c r="B2708">
        <v>1</v>
      </c>
      <c r="C2708">
        <v>3815.9621711008999</v>
      </c>
      <c r="D2708">
        <v>3818.2433000000001</v>
      </c>
      <c r="E2708">
        <v>2</v>
      </c>
      <c r="F2708" t="s">
        <v>11973</v>
      </c>
      <c r="G2708">
        <v>1</v>
      </c>
      <c r="J2708">
        <v>1</v>
      </c>
      <c r="K2708" t="s">
        <v>14867</v>
      </c>
    </row>
    <row r="2709" spans="1:11" hidden="1" x14ac:dyDescent="0.15">
      <c r="A2709" t="s">
        <v>14852</v>
      </c>
      <c r="B2709">
        <v>1</v>
      </c>
      <c r="C2709">
        <v>2697.4840489559001</v>
      </c>
      <c r="D2709">
        <v>2699.1000600000002</v>
      </c>
      <c r="E2709">
        <v>1</v>
      </c>
      <c r="F2709" t="s">
        <v>478</v>
      </c>
      <c r="G2709">
        <v>1</v>
      </c>
      <c r="J2709">
        <v>1</v>
      </c>
      <c r="K2709" t="s">
        <v>14867</v>
      </c>
    </row>
    <row r="2710" spans="1:11" hidden="1" x14ac:dyDescent="0.15">
      <c r="A2710" t="s">
        <v>14856</v>
      </c>
      <c r="B2710">
        <v>1</v>
      </c>
      <c r="C2710">
        <v>2456.3566635978</v>
      </c>
      <c r="D2710">
        <v>2457.8578000000002</v>
      </c>
      <c r="E2710">
        <v>3</v>
      </c>
      <c r="F2710" t="s">
        <v>9265</v>
      </c>
      <c r="G2710">
        <v>1</v>
      </c>
      <c r="J2710">
        <v>1</v>
      </c>
      <c r="K2710" t="s">
        <v>14867</v>
      </c>
    </row>
    <row r="2711" spans="1:11" hidden="1" x14ac:dyDescent="0.15">
      <c r="A2711" t="s">
        <v>14857</v>
      </c>
      <c r="B2711">
        <v>1</v>
      </c>
      <c r="C2711">
        <v>2456.3566635978</v>
      </c>
      <c r="D2711">
        <v>2457.8578000000002</v>
      </c>
      <c r="E2711">
        <v>3</v>
      </c>
      <c r="F2711" t="s">
        <v>9265</v>
      </c>
      <c r="G2711">
        <v>1</v>
      </c>
      <c r="J2711">
        <v>1</v>
      </c>
      <c r="K2711" t="s">
        <v>14867</v>
      </c>
    </row>
    <row r="2712" spans="1:11" hidden="1" x14ac:dyDescent="0.15">
      <c r="A2712" t="s">
        <v>14859</v>
      </c>
      <c r="B2712">
        <v>1</v>
      </c>
      <c r="C2712">
        <v>3298.6076291732002</v>
      </c>
      <c r="D2712">
        <v>3300.8073850000001</v>
      </c>
      <c r="E2712">
        <v>1</v>
      </c>
      <c r="F2712" t="s">
        <v>732</v>
      </c>
      <c r="G2712">
        <v>1</v>
      </c>
      <c r="J2712">
        <v>1</v>
      </c>
      <c r="K2712" t="s">
        <v>14867</v>
      </c>
    </row>
    <row r="2713" spans="1:11" hidden="1" x14ac:dyDescent="0.15">
      <c r="A2713" t="s">
        <v>14861</v>
      </c>
      <c r="B2713">
        <v>1</v>
      </c>
      <c r="C2713">
        <v>3396.7875607787</v>
      </c>
      <c r="D2713">
        <v>3398.7654600000001</v>
      </c>
      <c r="E2713">
        <v>1</v>
      </c>
      <c r="F2713" t="s">
        <v>40</v>
      </c>
      <c r="G2713">
        <v>1</v>
      </c>
      <c r="J2713">
        <v>1</v>
      </c>
      <c r="K2713" t="s">
        <v>14867</v>
      </c>
    </row>
    <row r="2714" spans="1:11" hidden="1" x14ac:dyDescent="0.15">
      <c r="A2714" t="s">
        <v>14862</v>
      </c>
      <c r="B2714">
        <v>1</v>
      </c>
      <c r="C2714">
        <v>3102.6198908882002</v>
      </c>
      <c r="D2714">
        <v>3104.5635950000001</v>
      </c>
      <c r="E2714">
        <v>3</v>
      </c>
      <c r="F2714" t="s">
        <v>11131</v>
      </c>
      <c r="G2714">
        <v>1</v>
      </c>
      <c r="J2714">
        <v>1</v>
      </c>
      <c r="K2714" t="s">
        <v>14867</v>
      </c>
    </row>
    <row r="2715" spans="1:11" hidden="1" x14ac:dyDescent="0.15">
      <c r="A2715" t="s">
        <v>14863</v>
      </c>
      <c r="B2715">
        <v>1</v>
      </c>
      <c r="C2715">
        <v>2764.4170916027001</v>
      </c>
      <c r="D2715">
        <v>2766.0600800000002</v>
      </c>
      <c r="E2715">
        <v>1</v>
      </c>
      <c r="F2715" t="s">
        <v>5912</v>
      </c>
      <c r="G2715">
        <v>1</v>
      </c>
      <c r="J2715">
        <v>1</v>
      </c>
      <c r="K2715" t="s">
        <v>14867</v>
      </c>
    </row>
    <row r="2716" spans="1:11" hidden="1" x14ac:dyDescent="0.15">
      <c r="A2716" t="s">
        <v>14864</v>
      </c>
      <c r="B2716">
        <v>1</v>
      </c>
      <c r="C2716">
        <v>2764.4170916027001</v>
      </c>
      <c r="D2716">
        <v>2766.0600800000002</v>
      </c>
      <c r="E2716">
        <v>1</v>
      </c>
      <c r="F2716" t="s">
        <v>5912</v>
      </c>
      <c r="G2716">
        <v>1</v>
      </c>
      <c r="J2716">
        <v>1</v>
      </c>
      <c r="K2716" t="s">
        <v>14867</v>
      </c>
    </row>
    <row r="2717" spans="1:11" x14ac:dyDescent="0.15">
      <c r="A2717" t="s">
        <v>8790</v>
      </c>
      <c r="B2717">
        <v>27</v>
      </c>
      <c r="C2717">
        <v>1860.9105228758001</v>
      </c>
      <c r="D2717">
        <v>1861.99902</v>
      </c>
      <c r="E2717">
        <v>3</v>
      </c>
      <c r="F2717" t="s">
        <v>8791</v>
      </c>
      <c r="G2717">
        <v>27</v>
      </c>
      <c r="H2717">
        <v>13</v>
      </c>
      <c r="I2717">
        <v>7</v>
      </c>
      <c r="J2717">
        <v>7</v>
      </c>
      <c r="K2717" t="s">
        <v>14869</v>
      </c>
    </row>
    <row r="2718" spans="1:11" x14ac:dyDescent="0.15">
      <c r="A2718" t="s">
        <v>8792</v>
      </c>
      <c r="B2718">
        <v>24</v>
      </c>
      <c r="C2718">
        <v>1449.6405086568</v>
      </c>
      <c r="D2718">
        <v>1450.49818</v>
      </c>
      <c r="E2718">
        <v>3</v>
      </c>
      <c r="F2718" t="s">
        <v>8793</v>
      </c>
      <c r="G2718">
        <v>24</v>
      </c>
      <c r="H2718">
        <v>3</v>
      </c>
      <c r="I2718">
        <v>12</v>
      </c>
      <c r="J2718">
        <v>9</v>
      </c>
      <c r="K2718" t="s">
        <v>14869</v>
      </c>
    </row>
    <row r="2719" spans="1:11" x14ac:dyDescent="0.15">
      <c r="A2719" t="s">
        <v>8802</v>
      </c>
      <c r="B2719">
        <v>19</v>
      </c>
      <c r="C2719">
        <v>1693.7869026445001</v>
      </c>
      <c r="D2719">
        <v>1694.8524150000001</v>
      </c>
      <c r="E2719">
        <v>8</v>
      </c>
      <c r="F2719" t="s">
        <v>8803</v>
      </c>
      <c r="G2719">
        <v>19</v>
      </c>
      <c r="H2719">
        <v>9</v>
      </c>
      <c r="I2719">
        <v>7</v>
      </c>
      <c r="J2719">
        <v>3</v>
      </c>
      <c r="K2719" t="s">
        <v>14869</v>
      </c>
    </row>
    <row r="2720" spans="1:11" x14ac:dyDescent="0.15">
      <c r="A2720" t="s">
        <v>8812</v>
      </c>
      <c r="B2720">
        <v>16</v>
      </c>
      <c r="C2720">
        <v>1762.8836394233001</v>
      </c>
      <c r="D2720">
        <v>1763.8942400000001</v>
      </c>
      <c r="E2720">
        <v>21</v>
      </c>
      <c r="F2720" t="s">
        <v>8813</v>
      </c>
      <c r="G2720">
        <v>16</v>
      </c>
      <c r="H2720">
        <v>5</v>
      </c>
      <c r="I2720">
        <v>7</v>
      </c>
      <c r="J2720">
        <v>4</v>
      </c>
      <c r="K2720" t="s">
        <v>14869</v>
      </c>
    </row>
    <row r="2721" spans="1:11" x14ac:dyDescent="0.15">
      <c r="A2721" t="s">
        <v>8818</v>
      </c>
      <c r="B2721">
        <v>16</v>
      </c>
      <c r="C2721">
        <v>1516.8500948709</v>
      </c>
      <c r="D2721">
        <v>1517.7646400000001</v>
      </c>
      <c r="E2721">
        <v>3</v>
      </c>
      <c r="F2721" t="s">
        <v>8819</v>
      </c>
      <c r="G2721">
        <v>16</v>
      </c>
      <c r="H2721">
        <v>3</v>
      </c>
      <c r="I2721">
        <v>7</v>
      </c>
      <c r="J2721">
        <v>6</v>
      </c>
      <c r="K2721" t="s">
        <v>14869</v>
      </c>
    </row>
    <row r="2722" spans="1:11" x14ac:dyDescent="0.15">
      <c r="A2722" t="s">
        <v>8823</v>
      </c>
      <c r="B2722">
        <v>15</v>
      </c>
      <c r="C2722">
        <v>1641.8573650932999</v>
      </c>
      <c r="D2722">
        <v>1642.80556</v>
      </c>
      <c r="E2722">
        <v>8</v>
      </c>
      <c r="F2722" t="s">
        <v>8824</v>
      </c>
      <c r="G2722">
        <v>15</v>
      </c>
      <c r="H2722">
        <v>3</v>
      </c>
      <c r="I2722">
        <v>9</v>
      </c>
      <c r="J2722">
        <v>3</v>
      </c>
      <c r="K2722" t="s">
        <v>14869</v>
      </c>
    </row>
    <row r="2723" spans="1:11" x14ac:dyDescent="0.15">
      <c r="A2723" t="s">
        <v>8825</v>
      </c>
      <c r="B2723">
        <v>15</v>
      </c>
      <c r="C2723">
        <v>1470.6990735372999</v>
      </c>
      <c r="D2723">
        <v>1471.56702</v>
      </c>
      <c r="E2723">
        <v>7</v>
      </c>
      <c r="F2723" t="s">
        <v>8826</v>
      </c>
      <c r="G2723">
        <v>15</v>
      </c>
      <c r="H2723">
        <v>5</v>
      </c>
      <c r="I2723">
        <v>5</v>
      </c>
      <c r="J2723">
        <v>5</v>
      </c>
      <c r="K2723" t="s">
        <v>14869</v>
      </c>
    </row>
    <row r="2724" spans="1:11" x14ac:dyDescent="0.15">
      <c r="A2724" t="s">
        <v>8827</v>
      </c>
      <c r="B2724">
        <v>15</v>
      </c>
      <c r="C2724">
        <v>1228.6815729796001</v>
      </c>
      <c r="D2724">
        <v>1229.4245800000001</v>
      </c>
      <c r="E2724">
        <v>3</v>
      </c>
      <c r="F2724" t="s">
        <v>8793</v>
      </c>
      <c r="G2724">
        <v>15</v>
      </c>
      <c r="H2724">
        <v>2</v>
      </c>
      <c r="I2724">
        <v>8</v>
      </c>
      <c r="J2724">
        <v>5</v>
      </c>
      <c r="K2724" t="s">
        <v>14869</v>
      </c>
    </row>
    <row r="2725" spans="1:11" x14ac:dyDescent="0.15">
      <c r="A2725" t="s">
        <v>8829</v>
      </c>
      <c r="B2725">
        <v>15</v>
      </c>
      <c r="C2725">
        <v>1762.9828999578999</v>
      </c>
      <c r="D2725">
        <v>1764.02826</v>
      </c>
      <c r="E2725">
        <v>8</v>
      </c>
      <c r="F2725" t="s">
        <v>8830</v>
      </c>
      <c r="G2725">
        <v>15</v>
      </c>
      <c r="H2725">
        <v>3</v>
      </c>
      <c r="I2725">
        <v>6</v>
      </c>
      <c r="J2725">
        <v>6</v>
      </c>
      <c r="K2725" t="s">
        <v>14869</v>
      </c>
    </row>
    <row r="2726" spans="1:11" x14ac:dyDescent="0.15">
      <c r="A2726" t="s">
        <v>8831</v>
      </c>
      <c r="B2726">
        <v>15</v>
      </c>
      <c r="C2726">
        <v>1770.8610706406</v>
      </c>
      <c r="D2726">
        <v>1771.9827949999999</v>
      </c>
      <c r="E2726">
        <v>8</v>
      </c>
      <c r="F2726" t="s">
        <v>8832</v>
      </c>
      <c r="G2726">
        <v>15</v>
      </c>
      <c r="H2726">
        <v>4</v>
      </c>
      <c r="I2726">
        <v>7</v>
      </c>
      <c r="J2726">
        <v>4</v>
      </c>
      <c r="K2726" t="s">
        <v>14869</v>
      </c>
    </row>
    <row r="2727" spans="1:11" x14ac:dyDescent="0.15">
      <c r="A2727" t="s">
        <v>8834</v>
      </c>
      <c r="B2727">
        <v>14</v>
      </c>
      <c r="C2727">
        <v>1398.5695285965</v>
      </c>
      <c r="D2727">
        <v>1399.4908</v>
      </c>
      <c r="E2727">
        <v>3</v>
      </c>
      <c r="F2727" t="s">
        <v>8793</v>
      </c>
      <c r="G2727">
        <v>14</v>
      </c>
      <c r="H2727">
        <v>1</v>
      </c>
      <c r="I2727">
        <v>9</v>
      </c>
      <c r="J2727">
        <v>4</v>
      </c>
      <c r="K2727" t="s">
        <v>14869</v>
      </c>
    </row>
    <row r="2728" spans="1:11" x14ac:dyDescent="0.15">
      <c r="A2728" t="s">
        <v>8837</v>
      </c>
      <c r="B2728">
        <v>14</v>
      </c>
      <c r="C2728">
        <v>1196.6401020953999</v>
      </c>
      <c r="D2728">
        <v>1197.3381199999999</v>
      </c>
      <c r="E2728">
        <v>6</v>
      </c>
      <c r="F2728" t="s">
        <v>8838</v>
      </c>
      <c r="G2728">
        <v>14</v>
      </c>
      <c r="H2728">
        <v>6</v>
      </c>
      <c r="I2728">
        <v>5</v>
      </c>
      <c r="J2728">
        <v>3</v>
      </c>
      <c r="K2728" t="s">
        <v>14869</v>
      </c>
    </row>
    <row r="2729" spans="1:11" x14ac:dyDescent="0.15">
      <c r="A2729" t="s">
        <v>8844</v>
      </c>
      <c r="B2729">
        <v>14</v>
      </c>
      <c r="C2729">
        <v>1512.7783864907999</v>
      </c>
      <c r="D2729">
        <v>1513.64852</v>
      </c>
      <c r="E2729">
        <v>7</v>
      </c>
      <c r="F2729" t="s">
        <v>8845</v>
      </c>
      <c r="G2729">
        <v>14</v>
      </c>
      <c r="H2729">
        <v>4</v>
      </c>
      <c r="I2729">
        <v>7</v>
      </c>
      <c r="J2729">
        <v>3</v>
      </c>
      <c r="K2729" t="s">
        <v>14869</v>
      </c>
    </row>
    <row r="2730" spans="1:11" x14ac:dyDescent="0.15">
      <c r="A2730" t="s">
        <v>8846</v>
      </c>
      <c r="B2730">
        <v>14</v>
      </c>
      <c r="C2730">
        <v>1441.7664248210001</v>
      </c>
      <c r="D2730">
        <v>1442.6103800000001</v>
      </c>
      <c r="E2730">
        <v>7</v>
      </c>
      <c r="F2730" t="s">
        <v>8847</v>
      </c>
      <c r="G2730">
        <v>14</v>
      </c>
      <c r="H2730">
        <v>6</v>
      </c>
      <c r="I2730">
        <v>4</v>
      </c>
      <c r="J2730">
        <v>4</v>
      </c>
      <c r="K2730" t="s">
        <v>14869</v>
      </c>
    </row>
    <row r="2731" spans="1:11" x14ac:dyDescent="0.15">
      <c r="A2731" t="s">
        <v>8848</v>
      </c>
      <c r="B2731">
        <v>14</v>
      </c>
      <c r="C2731">
        <v>2602.2187261459999</v>
      </c>
      <c r="D2731">
        <v>2603.7472400000001</v>
      </c>
      <c r="E2731">
        <v>7</v>
      </c>
      <c r="F2731" t="s">
        <v>8826</v>
      </c>
      <c r="G2731">
        <v>14</v>
      </c>
      <c r="H2731">
        <v>3</v>
      </c>
      <c r="I2731">
        <v>8</v>
      </c>
      <c r="J2731">
        <v>3</v>
      </c>
      <c r="K2731" t="s">
        <v>14869</v>
      </c>
    </row>
    <row r="2732" spans="1:11" x14ac:dyDescent="0.15">
      <c r="A2732" t="s">
        <v>8849</v>
      </c>
      <c r="B2732">
        <v>14</v>
      </c>
      <c r="C2732">
        <v>1434.7394817889999</v>
      </c>
      <c r="D2732">
        <v>1435.6192799999999</v>
      </c>
      <c r="E2732">
        <v>3</v>
      </c>
      <c r="F2732" t="s">
        <v>8850</v>
      </c>
      <c r="G2732">
        <v>14</v>
      </c>
      <c r="H2732">
        <v>6</v>
      </c>
      <c r="I2732">
        <v>4</v>
      </c>
      <c r="J2732">
        <v>4</v>
      </c>
      <c r="K2732" t="s">
        <v>14869</v>
      </c>
    </row>
    <row r="2733" spans="1:11" x14ac:dyDescent="0.15">
      <c r="A2733" t="s">
        <v>8851</v>
      </c>
      <c r="B2733">
        <v>14</v>
      </c>
      <c r="C2733">
        <v>1879.0203480967</v>
      </c>
      <c r="D2733">
        <v>1880.14832</v>
      </c>
      <c r="E2733">
        <v>5</v>
      </c>
      <c r="F2733" t="s">
        <v>8852</v>
      </c>
      <c r="G2733">
        <v>14</v>
      </c>
      <c r="H2733">
        <v>4</v>
      </c>
      <c r="I2733">
        <v>6</v>
      </c>
      <c r="J2733">
        <v>4</v>
      </c>
      <c r="K2733" t="s">
        <v>14869</v>
      </c>
    </row>
    <row r="2734" spans="1:11" x14ac:dyDescent="0.15">
      <c r="A2734" t="s">
        <v>8860</v>
      </c>
      <c r="B2734">
        <v>13</v>
      </c>
      <c r="C2734">
        <v>1432.6139596568</v>
      </c>
      <c r="D2734">
        <v>1433.4716309999999</v>
      </c>
      <c r="E2734">
        <v>3</v>
      </c>
      <c r="F2734" t="s">
        <v>8793</v>
      </c>
      <c r="G2734">
        <v>13</v>
      </c>
      <c r="H2734">
        <v>2</v>
      </c>
      <c r="I2734">
        <v>6</v>
      </c>
      <c r="J2734">
        <v>5</v>
      </c>
      <c r="K2734" t="s">
        <v>14869</v>
      </c>
    </row>
    <row r="2735" spans="1:11" x14ac:dyDescent="0.15">
      <c r="A2735" t="s">
        <v>8862</v>
      </c>
      <c r="B2735">
        <v>13</v>
      </c>
      <c r="C2735">
        <v>1818.8966763947999</v>
      </c>
      <c r="D2735">
        <v>1820.03666</v>
      </c>
      <c r="E2735">
        <v>3</v>
      </c>
      <c r="F2735" t="s">
        <v>8819</v>
      </c>
      <c r="G2735">
        <v>13</v>
      </c>
      <c r="H2735">
        <v>2</v>
      </c>
      <c r="I2735">
        <v>5</v>
      </c>
      <c r="J2735">
        <v>6</v>
      </c>
      <c r="K2735" t="s">
        <v>14869</v>
      </c>
    </row>
    <row r="2736" spans="1:11" x14ac:dyDescent="0.15">
      <c r="A2736" t="s">
        <v>8863</v>
      </c>
      <c r="B2736">
        <v>13</v>
      </c>
      <c r="C2736">
        <v>1385.7190806978999</v>
      </c>
      <c r="D2736">
        <v>1386.5486599999999</v>
      </c>
      <c r="E2736">
        <v>5</v>
      </c>
      <c r="F2736" t="s">
        <v>8852</v>
      </c>
      <c r="G2736">
        <v>13</v>
      </c>
      <c r="H2736">
        <v>4</v>
      </c>
      <c r="I2736">
        <v>3</v>
      </c>
      <c r="J2736">
        <v>6</v>
      </c>
      <c r="K2736" t="s">
        <v>14869</v>
      </c>
    </row>
    <row r="2737" spans="1:11" x14ac:dyDescent="0.15">
      <c r="A2737" t="s">
        <v>8864</v>
      </c>
      <c r="B2737">
        <v>13</v>
      </c>
      <c r="C2737">
        <v>1387.7558601347</v>
      </c>
      <c r="D2737">
        <v>1388.5630000000001</v>
      </c>
      <c r="E2737">
        <v>3</v>
      </c>
      <c r="F2737" t="s">
        <v>8791</v>
      </c>
      <c r="G2737">
        <v>13</v>
      </c>
      <c r="H2737">
        <v>3</v>
      </c>
      <c r="I2737">
        <v>6</v>
      </c>
      <c r="J2737">
        <v>4</v>
      </c>
      <c r="K2737" t="s">
        <v>14869</v>
      </c>
    </row>
    <row r="2738" spans="1:11" x14ac:dyDescent="0.15">
      <c r="A2738" t="s">
        <v>8881</v>
      </c>
      <c r="B2738">
        <v>12</v>
      </c>
      <c r="C2738">
        <v>1478.7841405706999</v>
      </c>
      <c r="D2738">
        <v>1479.63714</v>
      </c>
      <c r="E2738">
        <v>6</v>
      </c>
      <c r="F2738" t="s">
        <v>8882</v>
      </c>
      <c r="G2738">
        <v>12</v>
      </c>
      <c r="H2738">
        <v>2</v>
      </c>
      <c r="I2738">
        <v>4</v>
      </c>
      <c r="J2738">
        <v>6</v>
      </c>
      <c r="K2738" t="s">
        <v>14869</v>
      </c>
    </row>
    <row r="2739" spans="1:11" x14ac:dyDescent="0.15">
      <c r="A2739" t="s">
        <v>8883</v>
      </c>
      <c r="B2739">
        <v>12</v>
      </c>
      <c r="C2739">
        <v>1689.8533423479</v>
      </c>
      <c r="D2739">
        <v>1690.8070600000001</v>
      </c>
      <c r="E2739">
        <v>6</v>
      </c>
      <c r="F2739" t="s">
        <v>8884</v>
      </c>
      <c r="G2739">
        <v>12</v>
      </c>
      <c r="H2739">
        <v>3</v>
      </c>
      <c r="I2739">
        <v>5</v>
      </c>
      <c r="J2739">
        <v>4</v>
      </c>
      <c r="K2739" t="s">
        <v>14869</v>
      </c>
    </row>
    <row r="2740" spans="1:11" x14ac:dyDescent="0.15">
      <c r="A2740" t="s">
        <v>8885</v>
      </c>
      <c r="B2740">
        <v>12</v>
      </c>
      <c r="C2740">
        <v>1543.7001957493001</v>
      </c>
      <c r="D2740">
        <v>1544.57314</v>
      </c>
      <c r="E2740">
        <v>7</v>
      </c>
      <c r="F2740" t="s">
        <v>8845</v>
      </c>
      <c r="G2740">
        <v>12</v>
      </c>
      <c r="H2740">
        <v>5</v>
      </c>
      <c r="I2740">
        <v>3</v>
      </c>
      <c r="J2740">
        <v>4</v>
      </c>
      <c r="K2740" t="s">
        <v>14869</v>
      </c>
    </row>
    <row r="2741" spans="1:11" x14ac:dyDescent="0.15">
      <c r="A2741" t="s">
        <v>8886</v>
      </c>
      <c r="B2741">
        <v>12</v>
      </c>
      <c r="C2741">
        <v>1869.8744717205</v>
      </c>
      <c r="D2741">
        <v>1870.9660200000001</v>
      </c>
      <c r="E2741">
        <v>3</v>
      </c>
      <c r="F2741" t="s">
        <v>8887</v>
      </c>
      <c r="G2741">
        <v>12</v>
      </c>
      <c r="H2741">
        <v>3</v>
      </c>
      <c r="I2741">
        <v>6</v>
      </c>
      <c r="J2741">
        <v>3</v>
      </c>
      <c r="K2741" t="s">
        <v>14869</v>
      </c>
    </row>
    <row r="2742" spans="1:11" x14ac:dyDescent="0.15">
      <c r="A2742" t="s">
        <v>8889</v>
      </c>
      <c r="B2742">
        <v>12</v>
      </c>
      <c r="C2742">
        <v>1357.7201433304001</v>
      </c>
      <c r="D2742">
        <v>1358.4972600000001</v>
      </c>
      <c r="E2742">
        <v>8</v>
      </c>
      <c r="F2742" t="s">
        <v>8890</v>
      </c>
      <c r="G2742">
        <v>12</v>
      </c>
      <c r="H2742">
        <v>6</v>
      </c>
      <c r="I2742">
        <v>3</v>
      </c>
      <c r="J2742">
        <v>3</v>
      </c>
      <c r="K2742" t="s">
        <v>14869</v>
      </c>
    </row>
    <row r="2743" spans="1:11" x14ac:dyDescent="0.15">
      <c r="A2743" t="s">
        <v>8891</v>
      </c>
      <c r="B2743">
        <v>12</v>
      </c>
      <c r="C2743">
        <v>1431.7391645908999</v>
      </c>
      <c r="D2743">
        <v>1432.6375149999999</v>
      </c>
      <c r="E2743">
        <v>8</v>
      </c>
      <c r="F2743" t="s">
        <v>8892</v>
      </c>
      <c r="G2743">
        <v>12</v>
      </c>
      <c r="H2743">
        <v>6</v>
      </c>
      <c r="I2743">
        <v>3</v>
      </c>
      <c r="J2743">
        <v>3</v>
      </c>
      <c r="K2743" t="s">
        <v>14869</v>
      </c>
    </row>
    <row r="2744" spans="1:11" x14ac:dyDescent="0.15">
      <c r="A2744" t="s">
        <v>8895</v>
      </c>
      <c r="B2744">
        <v>12</v>
      </c>
      <c r="C2744">
        <v>1915.0262213356</v>
      </c>
      <c r="D2744">
        <v>1916.13428</v>
      </c>
      <c r="E2744">
        <v>8</v>
      </c>
      <c r="F2744" t="s">
        <v>8896</v>
      </c>
      <c r="G2744">
        <v>12</v>
      </c>
      <c r="H2744">
        <v>3</v>
      </c>
      <c r="I2744">
        <v>4</v>
      </c>
      <c r="J2744">
        <v>5</v>
      </c>
      <c r="K2744" t="s">
        <v>14869</v>
      </c>
    </row>
    <row r="2745" spans="1:11" x14ac:dyDescent="0.15">
      <c r="A2745" t="s">
        <v>8897</v>
      </c>
      <c r="B2745">
        <v>12</v>
      </c>
      <c r="C2745">
        <v>1571.8518857849001</v>
      </c>
      <c r="D2745">
        <v>1572.7587799999999</v>
      </c>
      <c r="E2745">
        <v>3</v>
      </c>
      <c r="F2745" t="s">
        <v>8887</v>
      </c>
      <c r="G2745">
        <v>12</v>
      </c>
      <c r="H2745">
        <v>8</v>
      </c>
      <c r="I2745">
        <v>2</v>
      </c>
      <c r="J2745">
        <v>2</v>
      </c>
      <c r="K2745" t="s">
        <v>14869</v>
      </c>
    </row>
    <row r="2746" spans="1:11" x14ac:dyDescent="0.15">
      <c r="A2746" t="s">
        <v>8902</v>
      </c>
      <c r="B2746">
        <v>11</v>
      </c>
      <c r="C2746">
        <v>1274.6717961543</v>
      </c>
      <c r="D2746">
        <v>1275.40536</v>
      </c>
      <c r="E2746">
        <v>3</v>
      </c>
      <c r="F2746" t="s">
        <v>8791</v>
      </c>
      <c r="G2746">
        <v>11</v>
      </c>
      <c r="H2746">
        <v>5</v>
      </c>
      <c r="I2746">
        <v>5</v>
      </c>
      <c r="J2746">
        <v>1</v>
      </c>
      <c r="K2746" t="s">
        <v>14869</v>
      </c>
    </row>
    <row r="2747" spans="1:11" x14ac:dyDescent="0.15">
      <c r="A2747" t="s">
        <v>8904</v>
      </c>
      <c r="B2747">
        <v>11</v>
      </c>
      <c r="C2747">
        <v>1545.7820279365999</v>
      </c>
      <c r="D2747">
        <v>1546.7147199999999</v>
      </c>
      <c r="E2747">
        <v>3</v>
      </c>
      <c r="F2747" t="s">
        <v>8819</v>
      </c>
      <c r="G2747">
        <v>11</v>
      </c>
      <c r="H2747">
        <v>3</v>
      </c>
      <c r="I2747">
        <v>4</v>
      </c>
      <c r="J2747">
        <v>4</v>
      </c>
      <c r="K2747" t="s">
        <v>14869</v>
      </c>
    </row>
    <row r="2748" spans="1:11" x14ac:dyDescent="0.15">
      <c r="A2748" t="s">
        <v>8905</v>
      </c>
      <c r="B2748">
        <v>11</v>
      </c>
      <c r="C2748">
        <v>1283.5782301201</v>
      </c>
      <c r="D2748">
        <v>1284.3308400000001</v>
      </c>
      <c r="E2748">
        <v>6</v>
      </c>
      <c r="F2748" t="s">
        <v>8884</v>
      </c>
      <c r="G2748">
        <v>11</v>
      </c>
      <c r="H2748">
        <v>4</v>
      </c>
      <c r="I2748">
        <v>2</v>
      </c>
      <c r="J2748">
        <v>5</v>
      </c>
      <c r="K2748" t="s">
        <v>14869</v>
      </c>
    </row>
    <row r="2749" spans="1:11" x14ac:dyDescent="0.15">
      <c r="A2749" t="s">
        <v>8907</v>
      </c>
      <c r="B2749">
        <v>11</v>
      </c>
      <c r="C2749">
        <v>1411.6619597495001</v>
      </c>
      <c r="D2749">
        <v>1412.49982</v>
      </c>
      <c r="E2749">
        <v>6</v>
      </c>
      <c r="F2749" t="s">
        <v>8908</v>
      </c>
      <c r="G2749">
        <v>11</v>
      </c>
      <c r="H2749">
        <v>6</v>
      </c>
      <c r="I2749">
        <v>3</v>
      </c>
      <c r="J2749">
        <v>2</v>
      </c>
      <c r="K2749" t="s">
        <v>14869</v>
      </c>
    </row>
    <row r="2750" spans="1:11" x14ac:dyDescent="0.15">
      <c r="A2750" t="s">
        <v>8910</v>
      </c>
      <c r="B2750">
        <v>11</v>
      </c>
      <c r="C2750">
        <v>1128.6502728512</v>
      </c>
      <c r="D2750">
        <v>1129.3072199999999</v>
      </c>
      <c r="E2750">
        <v>8</v>
      </c>
      <c r="F2750" t="s">
        <v>8911</v>
      </c>
      <c r="G2750">
        <v>11</v>
      </c>
      <c r="H2750">
        <v>5</v>
      </c>
      <c r="I2750">
        <v>3</v>
      </c>
      <c r="J2750">
        <v>3</v>
      </c>
      <c r="K2750" t="s">
        <v>14869</v>
      </c>
    </row>
    <row r="2751" spans="1:11" x14ac:dyDescent="0.15">
      <c r="A2751" t="s">
        <v>8917</v>
      </c>
      <c r="B2751">
        <v>11</v>
      </c>
      <c r="C2751">
        <v>2294.1277858736998</v>
      </c>
      <c r="D2751">
        <v>2295.4557599999998</v>
      </c>
      <c r="E2751">
        <v>3</v>
      </c>
      <c r="F2751" t="s">
        <v>8918</v>
      </c>
      <c r="G2751">
        <v>11</v>
      </c>
      <c r="I2751">
        <v>5</v>
      </c>
      <c r="J2751">
        <v>6</v>
      </c>
      <c r="K2751" t="s">
        <v>14869</v>
      </c>
    </row>
    <row r="2752" spans="1:11" x14ac:dyDescent="0.15">
      <c r="A2752" t="s">
        <v>8919</v>
      </c>
      <c r="B2752">
        <v>11</v>
      </c>
      <c r="C2752">
        <v>1355.6179227212001</v>
      </c>
      <c r="D2752">
        <v>1356.4728399999999</v>
      </c>
      <c r="E2752">
        <v>7</v>
      </c>
      <c r="F2752" t="s">
        <v>8826</v>
      </c>
      <c r="G2752">
        <v>11</v>
      </c>
      <c r="H2752">
        <v>3</v>
      </c>
      <c r="I2752">
        <v>5</v>
      </c>
      <c r="J2752">
        <v>3</v>
      </c>
      <c r="K2752" t="s">
        <v>14869</v>
      </c>
    </row>
    <row r="2753" spans="1:11" x14ac:dyDescent="0.15">
      <c r="A2753" t="s">
        <v>8921</v>
      </c>
      <c r="B2753">
        <v>11</v>
      </c>
      <c r="C2753">
        <v>1260.6350167175001</v>
      </c>
      <c r="D2753">
        <v>1261.38032</v>
      </c>
      <c r="E2753">
        <v>8</v>
      </c>
      <c r="F2753" t="s">
        <v>8922</v>
      </c>
      <c r="G2753">
        <v>11</v>
      </c>
      <c r="H2753">
        <v>5</v>
      </c>
      <c r="I2753">
        <v>3</v>
      </c>
      <c r="J2753">
        <v>3</v>
      </c>
      <c r="K2753" t="s">
        <v>14869</v>
      </c>
    </row>
    <row r="2754" spans="1:11" x14ac:dyDescent="0.15">
      <c r="A2754" t="s">
        <v>8923</v>
      </c>
      <c r="B2754">
        <v>11</v>
      </c>
      <c r="C2754">
        <v>1772.9196309991</v>
      </c>
      <c r="D2754">
        <v>1773.9767199999999</v>
      </c>
      <c r="E2754">
        <v>4</v>
      </c>
      <c r="F2754" t="s">
        <v>8924</v>
      </c>
      <c r="G2754">
        <v>11</v>
      </c>
      <c r="H2754">
        <v>7</v>
      </c>
      <c r="I2754">
        <v>2</v>
      </c>
      <c r="J2754">
        <v>2</v>
      </c>
      <c r="K2754" t="s">
        <v>14869</v>
      </c>
    </row>
    <row r="2755" spans="1:11" x14ac:dyDescent="0.15">
      <c r="A2755" t="s">
        <v>8926</v>
      </c>
      <c r="B2755">
        <v>11</v>
      </c>
      <c r="C2755">
        <v>1468.8249427528999</v>
      </c>
      <c r="D2755">
        <v>1469.68208</v>
      </c>
      <c r="E2755">
        <v>7</v>
      </c>
      <c r="F2755" t="s">
        <v>8927</v>
      </c>
      <c r="G2755">
        <v>11</v>
      </c>
      <c r="H2755">
        <v>3</v>
      </c>
      <c r="I2755">
        <v>4</v>
      </c>
      <c r="J2755">
        <v>4</v>
      </c>
      <c r="K2755" t="s">
        <v>14869</v>
      </c>
    </row>
    <row r="2756" spans="1:11" x14ac:dyDescent="0.15">
      <c r="A2756" t="s">
        <v>8928</v>
      </c>
      <c r="B2756">
        <v>11</v>
      </c>
      <c r="C2756">
        <v>1698.9668559632</v>
      </c>
      <c r="D2756">
        <v>1699.9875999999999</v>
      </c>
      <c r="E2756">
        <v>3</v>
      </c>
      <c r="F2756" t="s">
        <v>8929</v>
      </c>
      <c r="G2756">
        <v>11</v>
      </c>
      <c r="H2756">
        <v>5</v>
      </c>
      <c r="I2756">
        <v>3</v>
      </c>
      <c r="J2756">
        <v>3</v>
      </c>
      <c r="K2756" t="s">
        <v>14869</v>
      </c>
    </row>
    <row r="2757" spans="1:11" x14ac:dyDescent="0.15">
      <c r="A2757" t="s">
        <v>8930</v>
      </c>
      <c r="B2757">
        <v>11</v>
      </c>
      <c r="C2757">
        <v>1915.0302440810001</v>
      </c>
      <c r="D2757">
        <v>1916.1755800000001</v>
      </c>
      <c r="E2757">
        <v>8</v>
      </c>
      <c r="F2757" t="s">
        <v>8931</v>
      </c>
      <c r="G2757">
        <v>11</v>
      </c>
      <c r="H2757">
        <v>5</v>
      </c>
      <c r="I2757">
        <v>3</v>
      </c>
      <c r="J2757">
        <v>3</v>
      </c>
      <c r="K2757" t="s">
        <v>14869</v>
      </c>
    </row>
    <row r="2758" spans="1:11" x14ac:dyDescent="0.15">
      <c r="A2758" t="s">
        <v>8932</v>
      </c>
      <c r="B2758">
        <v>11</v>
      </c>
      <c r="C2758">
        <v>1714.8777661843999</v>
      </c>
      <c r="D2758">
        <v>1715.8975800000001</v>
      </c>
      <c r="E2758">
        <v>6</v>
      </c>
      <c r="F2758" t="s">
        <v>8933</v>
      </c>
      <c r="G2758">
        <v>11</v>
      </c>
      <c r="H2758">
        <v>3</v>
      </c>
      <c r="I2758">
        <v>4</v>
      </c>
      <c r="J2758">
        <v>4</v>
      </c>
      <c r="K2758" t="s">
        <v>14869</v>
      </c>
    </row>
    <row r="2759" spans="1:11" x14ac:dyDescent="0.15">
      <c r="A2759" t="s">
        <v>8935</v>
      </c>
      <c r="B2759">
        <v>11</v>
      </c>
      <c r="C2759">
        <v>1610.9355558348</v>
      </c>
      <c r="D2759">
        <v>1611.88094</v>
      </c>
      <c r="E2759">
        <v>3</v>
      </c>
      <c r="F2759" t="s">
        <v>8887</v>
      </c>
      <c r="G2759">
        <v>11</v>
      </c>
      <c r="H2759">
        <v>4</v>
      </c>
      <c r="I2759">
        <v>4</v>
      </c>
      <c r="J2759">
        <v>3</v>
      </c>
      <c r="K2759" t="s">
        <v>14869</v>
      </c>
    </row>
    <row r="2760" spans="1:11" x14ac:dyDescent="0.15">
      <c r="A2760" t="s">
        <v>8936</v>
      </c>
      <c r="B2760">
        <v>11</v>
      </c>
      <c r="C2760">
        <v>1772.9156082536999</v>
      </c>
      <c r="D2760">
        <v>1773.93542</v>
      </c>
      <c r="E2760">
        <v>3</v>
      </c>
      <c r="F2760" t="s">
        <v>8887</v>
      </c>
      <c r="G2760">
        <v>11</v>
      </c>
      <c r="H2760">
        <v>3</v>
      </c>
      <c r="I2760">
        <v>4</v>
      </c>
      <c r="J2760">
        <v>4</v>
      </c>
      <c r="K2760" t="s">
        <v>14869</v>
      </c>
    </row>
    <row r="2761" spans="1:11" x14ac:dyDescent="0.15">
      <c r="A2761" t="s">
        <v>8937</v>
      </c>
      <c r="B2761">
        <v>11</v>
      </c>
      <c r="C2761">
        <v>1736.9382583291001</v>
      </c>
      <c r="D2761">
        <v>1738.049395</v>
      </c>
      <c r="E2761">
        <v>8</v>
      </c>
      <c r="F2761" t="s">
        <v>8938</v>
      </c>
      <c r="G2761">
        <v>11</v>
      </c>
      <c r="H2761">
        <v>3</v>
      </c>
      <c r="I2761">
        <v>4</v>
      </c>
      <c r="J2761">
        <v>4</v>
      </c>
      <c r="K2761" t="s">
        <v>14869</v>
      </c>
    </row>
    <row r="2762" spans="1:11" x14ac:dyDescent="0.15">
      <c r="A2762" t="s">
        <v>8939</v>
      </c>
      <c r="B2762">
        <v>11</v>
      </c>
      <c r="C2762">
        <v>2846.4926565822998</v>
      </c>
      <c r="D2762">
        <v>2848.1705200000001</v>
      </c>
      <c r="E2762">
        <v>3</v>
      </c>
      <c r="F2762" t="s">
        <v>8940</v>
      </c>
      <c r="G2762">
        <v>11</v>
      </c>
      <c r="I2762">
        <v>5</v>
      </c>
      <c r="J2762">
        <v>6</v>
      </c>
      <c r="K2762" t="s">
        <v>14869</v>
      </c>
    </row>
    <row r="2763" spans="1:11" x14ac:dyDescent="0.15">
      <c r="A2763" t="s">
        <v>8942</v>
      </c>
      <c r="B2763">
        <v>11</v>
      </c>
      <c r="C2763">
        <v>2681.4680049612002</v>
      </c>
      <c r="D2763">
        <v>2683.1021999999998</v>
      </c>
      <c r="E2763">
        <v>4</v>
      </c>
      <c r="F2763" t="s">
        <v>8943</v>
      </c>
      <c r="G2763">
        <v>11</v>
      </c>
      <c r="H2763">
        <v>4</v>
      </c>
      <c r="I2763">
        <v>4</v>
      </c>
      <c r="J2763">
        <v>3</v>
      </c>
      <c r="K2763" t="s">
        <v>14869</v>
      </c>
    </row>
    <row r="2764" spans="1:11" x14ac:dyDescent="0.15">
      <c r="A2764" t="s">
        <v>8944</v>
      </c>
      <c r="B2764">
        <v>11</v>
      </c>
      <c r="C2764">
        <v>2687.2602566096998</v>
      </c>
      <c r="D2764">
        <v>2688.8484199999998</v>
      </c>
      <c r="E2764">
        <v>3</v>
      </c>
      <c r="F2764" t="s">
        <v>8793</v>
      </c>
      <c r="G2764">
        <v>11</v>
      </c>
      <c r="I2764">
        <v>7</v>
      </c>
      <c r="J2764">
        <v>4</v>
      </c>
      <c r="K2764" t="s">
        <v>14869</v>
      </c>
    </row>
    <row r="2765" spans="1:11" x14ac:dyDescent="0.15">
      <c r="A2765" t="s">
        <v>8945</v>
      </c>
      <c r="B2765">
        <v>11</v>
      </c>
      <c r="C2765">
        <v>2956.5069692425</v>
      </c>
      <c r="D2765">
        <v>2958.2745599999998</v>
      </c>
      <c r="E2765">
        <v>7</v>
      </c>
      <c r="F2765" t="s">
        <v>8845</v>
      </c>
      <c r="G2765">
        <v>11</v>
      </c>
      <c r="H2765">
        <v>3</v>
      </c>
      <c r="I2765">
        <v>3</v>
      </c>
      <c r="J2765">
        <v>5</v>
      </c>
      <c r="K2765" t="s">
        <v>14869</v>
      </c>
    </row>
    <row r="2766" spans="1:11" x14ac:dyDescent="0.15">
      <c r="A2766" t="s">
        <v>8948</v>
      </c>
      <c r="B2766">
        <v>11</v>
      </c>
      <c r="C2766">
        <v>1416.7460237298999</v>
      </c>
      <c r="D2766">
        <v>1417.56116</v>
      </c>
      <c r="E2766">
        <v>7</v>
      </c>
      <c r="F2766" t="s">
        <v>8927</v>
      </c>
      <c r="G2766">
        <v>11</v>
      </c>
      <c r="H2766">
        <v>3</v>
      </c>
      <c r="I2766">
        <v>5</v>
      </c>
      <c r="J2766">
        <v>3</v>
      </c>
      <c r="K2766" t="s">
        <v>14869</v>
      </c>
    </row>
    <row r="2767" spans="1:11" x14ac:dyDescent="0.15">
      <c r="A2767" t="s">
        <v>8958</v>
      </c>
      <c r="B2767">
        <v>10</v>
      </c>
      <c r="C2767">
        <v>1547.8195230240001</v>
      </c>
      <c r="D2767">
        <v>1548.7356199999999</v>
      </c>
      <c r="E2767">
        <v>8</v>
      </c>
      <c r="F2767" t="s">
        <v>8890</v>
      </c>
      <c r="G2767">
        <v>10</v>
      </c>
      <c r="H2767">
        <v>4</v>
      </c>
      <c r="I2767">
        <v>3</v>
      </c>
      <c r="J2767">
        <v>3</v>
      </c>
      <c r="K2767" t="s">
        <v>14869</v>
      </c>
    </row>
    <row r="2768" spans="1:11" x14ac:dyDescent="0.15">
      <c r="A2768" t="s">
        <v>8960</v>
      </c>
      <c r="B2768">
        <v>10</v>
      </c>
      <c r="C2768">
        <v>1575.8256710344001</v>
      </c>
      <c r="D2768">
        <v>1576.74902</v>
      </c>
      <c r="E2768">
        <v>9</v>
      </c>
      <c r="F2768" t="s">
        <v>8961</v>
      </c>
      <c r="G2768">
        <v>10</v>
      </c>
      <c r="H2768">
        <v>3</v>
      </c>
      <c r="I2768">
        <v>3</v>
      </c>
      <c r="J2768">
        <v>4</v>
      </c>
      <c r="K2768" t="s">
        <v>14869</v>
      </c>
    </row>
    <row r="2769" spans="1:11" x14ac:dyDescent="0.15">
      <c r="A2769" t="s">
        <v>8968</v>
      </c>
      <c r="B2769">
        <v>10</v>
      </c>
      <c r="C2769">
        <v>1559.8195230240001</v>
      </c>
      <c r="D2769">
        <v>1560.74632</v>
      </c>
      <c r="E2769">
        <v>8</v>
      </c>
      <c r="F2769" t="s">
        <v>8969</v>
      </c>
      <c r="G2769">
        <v>10</v>
      </c>
      <c r="H2769">
        <v>1</v>
      </c>
      <c r="I2769">
        <v>6</v>
      </c>
      <c r="J2769">
        <v>3</v>
      </c>
      <c r="K2769" t="s">
        <v>14869</v>
      </c>
    </row>
    <row r="2770" spans="1:11" x14ac:dyDescent="0.15">
      <c r="A2770" t="s">
        <v>8974</v>
      </c>
      <c r="B2770">
        <v>10</v>
      </c>
      <c r="C2770">
        <v>1375.7095786441</v>
      </c>
      <c r="D2770">
        <v>1376.5140799999999</v>
      </c>
      <c r="E2770">
        <v>6</v>
      </c>
      <c r="F2770" t="s">
        <v>8882</v>
      </c>
      <c r="G2770">
        <v>10</v>
      </c>
      <c r="H2770">
        <v>5</v>
      </c>
      <c r="I2770">
        <v>3</v>
      </c>
      <c r="J2770">
        <v>2</v>
      </c>
      <c r="K2770" t="s">
        <v>14869</v>
      </c>
    </row>
    <row r="2771" spans="1:11" x14ac:dyDescent="0.15">
      <c r="A2771" t="s">
        <v>8977</v>
      </c>
      <c r="B2771">
        <v>10</v>
      </c>
      <c r="C2771">
        <v>1188.6866583574999</v>
      </c>
      <c r="D2771">
        <v>1189.4037800000001</v>
      </c>
      <c r="E2771">
        <v>8</v>
      </c>
      <c r="F2771" t="s">
        <v>8978</v>
      </c>
      <c r="G2771">
        <v>10</v>
      </c>
      <c r="H2771">
        <v>5</v>
      </c>
      <c r="I2771">
        <v>2</v>
      </c>
      <c r="J2771">
        <v>3</v>
      </c>
      <c r="K2771" t="s">
        <v>14869</v>
      </c>
    </row>
    <row r="2772" spans="1:11" x14ac:dyDescent="0.15">
      <c r="A2772" t="s">
        <v>8979</v>
      </c>
      <c r="B2772">
        <v>10</v>
      </c>
      <c r="C2772">
        <v>1755.8315442733001</v>
      </c>
      <c r="D2772">
        <v>1756.86338</v>
      </c>
      <c r="E2772">
        <v>6</v>
      </c>
      <c r="F2772" t="s">
        <v>8838</v>
      </c>
      <c r="G2772">
        <v>10</v>
      </c>
      <c r="H2772">
        <v>2</v>
      </c>
      <c r="I2772">
        <v>4</v>
      </c>
      <c r="J2772">
        <v>4</v>
      </c>
      <c r="K2772" t="s">
        <v>14869</v>
      </c>
    </row>
    <row r="2773" spans="1:11" x14ac:dyDescent="0.15">
      <c r="A2773" t="s">
        <v>8981</v>
      </c>
      <c r="B2773">
        <v>10</v>
      </c>
      <c r="C2773">
        <v>1118.6084080364999</v>
      </c>
      <c r="D2773">
        <v>1119.27088</v>
      </c>
      <c r="E2773">
        <v>4</v>
      </c>
      <c r="F2773" t="s">
        <v>8982</v>
      </c>
      <c r="G2773">
        <v>10</v>
      </c>
      <c r="H2773">
        <v>5</v>
      </c>
      <c r="I2773">
        <v>3</v>
      </c>
      <c r="J2773">
        <v>2</v>
      </c>
      <c r="K2773" t="s">
        <v>14869</v>
      </c>
    </row>
    <row r="2774" spans="1:11" x14ac:dyDescent="0.15">
      <c r="A2774" t="s">
        <v>8984</v>
      </c>
      <c r="B2774">
        <v>10</v>
      </c>
      <c r="C2774">
        <v>1592.7470863624001</v>
      </c>
      <c r="D2774">
        <v>1593.69166</v>
      </c>
      <c r="E2774">
        <v>4</v>
      </c>
      <c r="F2774" t="s">
        <v>8943</v>
      </c>
      <c r="G2774">
        <v>10</v>
      </c>
      <c r="H2774">
        <v>4</v>
      </c>
      <c r="I2774">
        <v>3</v>
      </c>
      <c r="J2774">
        <v>3</v>
      </c>
      <c r="K2774" t="s">
        <v>14869</v>
      </c>
    </row>
    <row r="2775" spans="1:11" x14ac:dyDescent="0.15">
      <c r="A2775" t="s">
        <v>8985</v>
      </c>
      <c r="B2775">
        <v>10</v>
      </c>
      <c r="C2775">
        <v>1833.9406538436001</v>
      </c>
      <c r="D2775">
        <v>1835.05962</v>
      </c>
      <c r="E2775">
        <v>7</v>
      </c>
      <c r="F2775" t="s">
        <v>8986</v>
      </c>
      <c r="G2775">
        <v>10</v>
      </c>
      <c r="H2775">
        <v>3</v>
      </c>
      <c r="I2775">
        <v>4</v>
      </c>
      <c r="J2775">
        <v>3</v>
      </c>
      <c r="K2775" t="s">
        <v>14869</v>
      </c>
    </row>
    <row r="2776" spans="1:11" x14ac:dyDescent="0.15">
      <c r="A2776" t="s">
        <v>8987</v>
      </c>
      <c r="B2776">
        <v>10</v>
      </c>
      <c r="C2776">
        <v>1151.6914093844</v>
      </c>
      <c r="D2776">
        <v>1152.3836200000001</v>
      </c>
      <c r="E2776">
        <v>3</v>
      </c>
      <c r="F2776" t="s">
        <v>8988</v>
      </c>
      <c r="G2776">
        <v>10</v>
      </c>
      <c r="H2776">
        <v>4</v>
      </c>
      <c r="I2776">
        <v>3</v>
      </c>
      <c r="J2776">
        <v>3</v>
      </c>
      <c r="K2776" t="s">
        <v>14869</v>
      </c>
    </row>
    <row r="2777" spans="1:11" x14ac:dyDescent="0.15">
      <c r="A2777" t="s">
        <v>8989</v>
      </c>
      <c r="B2777">
        <v>10</v>
      </c>
      <c r="C2777">
        <v>1803.820310885</v>
      </c>
      <c r="D2777">
        <v>1804.9028800000001</v>
      </c>
      <c r="E2777">
        <v>8</v>
      </c>
      <c r="F2777" t="s">
        <v>8990</v>
      </c>
      <c r="G2777">
        <v>10</v>
      </c>
      <c r="H2777">
        <v>3</v>
      </c>
      <c r="I2777">
        <v>4</v>
      </c>
      <c r="J2777">
        <v>3</v>
      </c>
      <c r="K2777" t="s">
        <v>14869</v>
      </c>
    </row>
    <row r="2778" spans="1:11" x14ac:dyDescent="0.15">
      <c r="A2778" t="s">
        <v>8991</v>
      </c>
      <c r="B2778">
        <v>10</v>
      </c>
      <c r="C2778">
        <v>1335.7034306337</v>
      </c>
      <c r="D2778">
        <v>1336.4899800000001</v>
      </c>
      <c r="E2778">
        <v>7</v>
      </c>
      <c r="F2778" t="s">
        <v>8992</v>
      </c>
      <c r="G2778">
        <v>10</v>
      </c>
      <c r="H2778">
        <v>3</v>
      </c>
      <c r="I2778">
        <v>6</v>
      </c>
      <c r="J2778">
        <v>1</v>
      </c>
      <c r="K2778" t="s">
        <v>14869</v>
      </c>
    </row>
    <row r="2779" spans="1:11" x14ac:dyDescent="0.15">
      <c r="A2779" t="s">
        <v>8994</v>
      </c>
      <c r="B2779">
        <v>10</v>
      </c>
      <c r="C2779">
        <v>1338.7983340718999</v>
      </c>
      <c r="D2779">
        <v>1339.5833399999999</v>
      </c>
      <c r="E2779">
        <v>7</v>
      </c>
      <c r="F2779" t="s">
        <v>8992</v>
      </c>
      <c r="G2779">
        <v>10</v>
      </c>
      <c r="H2779">
        <v>3</v>
      </c>
      <c r="I2779">
        <v>4</v>
      </c>
      <c r="J2779">
        <v>3</v>
      </c>
      <c r="K2779" t="s">
        <v>14869</v>
      </c>
    </row>
    <row r="2780" spans="1:11" x14ac:dyDescent="0.15">
      <c r="A2780" t="s">
        <v>8995</v>
      </c>
      <c r="B2780">
        <v>10</v>
      </c>
      <c r="C2780">
        <v>1420.7449610973999</v>
      </c>
      <c r="D2780">
        <v>1421.5911599999999</v>
      </c>
      <c r="E2780">
        <v>8</v>
      </c>
      <c r="F2780" t="s">
        <v>8996</v>
      </c>
      <c r="G2780">
        <v>10</v>
      </c>
      <c r="H2780">
        <v>4</v>
      </c>
      <c r="I2780">
        <v>3</v>
      </c>
      <c r="J2780">
        <v>3</v>
      </c>
      <c r="K2780" t="s">
        <v>14869</v>
      </c>
    </row>
    <row r="2781" spans="1:11" x14ac:dyDescent="0.15">
      <c r="A2781" t="s">
        <v>8997</v>
      </c>
      <c r="B2781">
        <v>10</v>
      </c>
      <c r="C2781">
        <v>1427.7871602631001</v>
      </c>
      <c r="D2781">
        <v>1428.6268600000001</v>
      </c>
      <c r="E2781">
        <v>8</v>
      </c>
      <c r="F2781" t="s">
        <v>8892</v>
      </c>
      <c r="G2781">
        <v>10</v>
      </c>
      <c r="H2781">
        <v>4</v>
      </c>
      <c r="I2781">
        <v>3</v>
      </c>
      <c r="J2781">
        <v>3</v>
      </c>
      <c r="K2781" t="s">
        <v>14869</v>
      </c>
    </row>
    <row r="2782" spans="1:11" x14ac:dyDescent="0.15">
      <c r="A2782" t="s">
        <v>8998</v>
      </c>
      <c r="B2782">
        <v>10</v>
      </c>
      <c r="C2782">
        <v>1706.8627848222</v>
      </c>
      <c r="D2782">
        <v>1707.88042</v>
      </c>
      <c r="E2782">
        <v>5</v>
      </c>
      <c r="F2782" t="s">
        <v>8999</v>
      </c>
      <c r="G2782">
        <v>10</v>
      </c>
      <c r="H2782">
        <v>4</v>
      </c>
      <c r="I2782">
        <v>3</v>
      </c>
      <c r="J2782">
        <v>3</v>
      </c>
      <c r="K2782" t="s">
        <v>14869</v>
      </c>
    </row>
    <row r="2783" spans="1:11" x14ac:dyDescent="0.15">
      <c r="A2783" t="s">
        <v>9000</v>
      </c>
      <c r="B2783">
        <v>10</v>
      </c>
      <c r="C2783">
        <v>1803.9366780467999</v>
      </c>
      <c r="D2783">
        <v>1804.99406</v>
      </c>
      <c r="E2783">
        <v>5</v>
      </c>
      <c r="F2783" t="s">
        <v>8852</v>
      </c>
      <c r="G2783">
        <v>10</v>
      </c>
      <c r="H2783">
        <v>4</v>
      </c>
      <c r="I2783">
        <v>3</v>
      </c>
      <c r="J2783">
        <v>3</v>
      </c>
      <c r="K2783" t="s">
        <v>14869</v>
      </c>
    </row>
    <row r="2784" spans="1:11" x14ac:dyDescent="0.15">
      <c r="A2784" t="s">
        <v>9002</v>
      </c>
      <c r="B2784">
        <v>10</v>
      </c>
      <c r="C2784">
        <v>1819.9778741595001</v>
      </c>
      <c r="D2784">
        <v>1821.0316800000001</v>
      </c>
      <c r="E2784">
        <v>2</v>
      </c>
      <c r="F2784" t="s">
        <v>9003</v>
      </c>
      <c r="G2784">
        <v>10</v>
      </c>
      <c r="H2784">
        <v>3</v>
      </c>
      <c r="I2784">
        <v>4</v>
      </c>
      <c r="J2784">
        <v>3</v>
      </c>
      <c r="K2784" t="s">
        <v>14869</v>
      </c>
    </row>
    <row r="2785" spans="1:11" x14ac:dyDescent="0.15">
      <c r="A2785" t="s">
        <v>9006</v>
      </c>
      <c r="B2785">
        <v>10</v>
      </c>
      <c r="C2785">
        <v>1710.8828515622999</v>
      </c>
      <c r="D2785">
        <v>1711.90888</v>
      </c>
      <c r="E2785">
        <v>8</v>
      </c>
      <c r="F2785" t="s">
        <v>9007</v>
      </c>
      <c r="G2785">
        <v>10</v>
      </c>
      <c r="H2785">
        <v>3</v>
      </c>
      <c r="I2785">
        <v>3</v>
      </c>
      <c r="J2785">
        <v>4</v>
      </c>
      <c r="K2785" t="s">
        <v>14869</v>
      </c>
    </row>
    <row r="2786" spans="1:11" x14ac:dyDescent="0.15">
      <c r="A2786" t="s">
        <v>9008</v>
      </c>
      <c r="B2786">
        <v>10</v>
      </c>
      <c r="C2786">
        <v>1422.7143296710001</v>
      </c>
      <c r="D2786">
        <v>1423.56882</v>
      </c>
      <c r="E2786">
        <v>2</v>
      </c>
      <c r="F2786" t="s">
        <v>9009</v>
      </c>
      <c r="G2786">
        <v>10</v>
      </c>
      <c r="H2786">
        <v>4</v>
      </c>
      <c r="I2786">
        <v>3</v>
      </c>
      <c r="J2786">
        <v>3</v>
      </c>
      <c r="K2786" t="s">
        <v>14869</v>
      </c>
    </row>
    <row r="2787" spans="1:11" x14ac:dyDescent="0.15">
      <c r="A2787" t="s">
        <v>9010</v>
      </c>
      <c r="B2787">
        <v>10</v>
      </c>
      <c r="C2787">
        <v>1833.9141643216001</v>
      </c>
      <c r="D2787">
        <v>1835.01172</v>
      </c>
      <c r="E2787">
        <v>7</v>
      </c>
      <c r="F2787" t="s">
        <v>9011</v>
      </c>
      <c r="G2787">
        <v>10</v>
      </c>
      <c r="H2787">
        <v>3</v>
      </c>
      <c r="I2787">
        <v>4</v>
      </c>
      <c r="J2787">
        <v>3</v>
      </c>
      <c r="K2787" t="s">
        <v>14869</v>
      </c>
    </row>
    <row r="2788" spans="1:11" x14ac:dyDescent="0.15">
      <c r="A2788" t="s">
        <v>9014</v>
      </c>
      <c r="B2788">
        <v>10</v>
      </c>
      <c r="C2788">
        <v>1802.8897874336999</v>
      </c>
      <c r="D2788">
        <v>1803.9183399999999</v>
      </c>
      <c r="E2788">
        <v>3</v>
      </c>
      <c r="F2788" t="s">
        <v>9015</v>
      </c>
      <c r="G2788">
        <v>10</v>
      </c>
      <c r="I2788">
        <v>4</v>
      </c>
      <c r="J2788">
        <v>6</v>
      </c>
      <c r="K2788" t="s">
        <v>14869</v>
      </c>
    </row>
    <row r="2789" spans="1:11" x14ac:dyDescent="0.15">
      <c r="A2789" t="s">
        <v>9018</v>
      </c>
      <c r="B2789">
        <v>10</v>
      </c>
      <c r="C2789">
        <v>1754.8661556406</v>
      </c>
      <c r="D2789">
        <v>1755.9878799999999</v>
      </c>
      <c r="E2789">
        <v>8</v>
      </c>
      <c r="F2789" t="s">
        <v>8832</v>
      </c>
      <c r="G2789">
        <v>10</v>
      </c>
      <c r="H2789">
        <v>3</v>
      </c>
      <c r="I2789">
        <v>3</v>
      </c>
      <c r="J2789">
        <v>4</v>
      </c>
      <c r="K2789" t="s">
        <v>14869</v>
      </c>
    </row>
    <row r="2790" spans="1:11" x14ac:dyDescent="0.15">
      <c r="A2790" t="s">
        <v>9019</v>
      </c>
      <c r="B2790">
        <v>10</v>
      </c>
      <c r="C2790">
        <v>2050.9788772124998</v>
      </c>
      <c r="D2790">
        <v>2052.2437599999998</v>
      </c>
      <c r="E2790">
        <v>4</v>
      </c>
      <c r="F2790" t="s">
        <v>9020</v>
      </c>
      <c r="G2790">
        <v>10</v>
      </c>
      <c r="H2790">
        <v>2</v>
      </c>
      <c r="I2790">
        <v>5</v>
      </c>
      <c r="J2790">
        <v>3</v>
      </c>
      <c r="K2790" t="s">
        <v>14869</v>
      </c>
    </row>
    <row r="2791" spans="1:11" x14ac:dyDescent="0.15">
      <c r="A2791" t="s">
        <v>9021</v>
      </c>
      <c r="B2791">
        <v>10</v>
      </c>
      <c r="C2791">
        <v>1486.8507635729</v>
      </c>
      <c r="D2791">
        <v>1487.7419600000001</v>
      </c>
      <c r="E2791">
        <v>9</v>
      </c>
      <c r="F2791" t="s">
        <v>9022</v>
      </c>
      <c r="G2791">
        <v>10</v>
      </c>
      <c r="H2791">
        <v>3</v>
      </c>
      <c r="I2791">
        <v>4</v>
      </c>
      <c r="J2791">
        <v>3</v>
      </c>
      <c r="K2791" t="s">
        <v>14869</v>
      </c>
    </row>
    <row r="2792" spans="1:11" x14ac:dyDescent="0.15">
      <c r="A2792" t="s">
        <v>9023</v>
      </c>
      <c r="B2792">
        <v>10</v>
      </c>
      <c r="C2792">
        <v>2924.5422921162999</v>
      </c>
      <c r="D2792">
        <v>2926.3155200000001</v>
      </c>
      <c r="E2792">
        <v>7</v>
      </c>
      <c r="F2792" t="s">
        <v>8826</v>
      </c>
      <c r="G2792">
        <v>10</v>
      </c>
      <c r="H2792">
        <v>3</v>
      </c>
      <c r="I2792">
        <v>3</v>
      </c>
      <c r="J2792">
        <v>4</v>
      </c>
      <c r="K2792" t="s">
        <v>14869</v>
      </c>
    </row>
    <row r="2793" spans="1:11" x14ac:dyDescent="0.15">
      <c r="A2793" t="s">
        <v>9030</v>
      </c>
      <c r="B2793">
        <v>9</v>
      </c>
      <c r="C2793">
        <v>1288.6622941005</v>
      </c>
      <c r="D2793">
        <v>1289.3921800000001</v>
      </c>
      <c r="E2793">
        <v>8</v>
      </c>
      <c r="F2793" t="s">
        <v>9031</v>
      </c>
      <c r="G2793">
        <v>9</v>
      </c>
      <c r="H2793">
        <v>3</v>
      </c>
      <c r="I2793">
        <v>3</v>
      </c>
      <c r="J2793">
        <v>3</v>
      </c>
      <c r="K2793" t="s">
        <v>14869</v>
      </c>
    </row>
    <row r="2794" spans="1:11" x14ac:dyDescent="0.15">
      <c r="A2794" t="s">
        <v>9035</v>
      </c>
      <c r="B2794">
        <v>9</v>
      </c>
      <c r="C2794">
        <v>1277.6727992072999</v>
      </c>
      <c r="D2794">
        <v>1278.4141400000001</v>
      </c>
      <c r="E2794">
        <v>8</v>
      </c>
      <c r="F2794" t="s">
        <v>9036</v>
      </c>
      <c r="G2794">
        <v>9</v>
      </c>
      <c r="H2794">
        <v>3</v>
      </c>
      <c r="I2794">
        <v>3</v>
      </c>
      <c r="J2794">
        <v>3</v>
      </c>
      <c r="K2794" t="s">
        <v>14869</v>
      </c>
    </row>
    <row r="2795" spans="1:11" x14ac:dyDescent="0.15">
      <c r="A2795" t="s">
        <v>9041</v>
      </c>
      <c r="B2795">
        <v>9</v>
      </c>
      <c r="C2795">
        <v>1633.8311503427999</v>
      </c>
      <c r="D2795">
        <v>1634.7851000000001</v>
      </c>
      <c r="E2795">
        <v>7</v>
      </c>
      <c r="F2795" t="s">
        <v>9042</v>
      </c>
      <c r="G2795">
        <v>9</v>
      </c>
      <c r="H2795">
        <v>3</v>
      </c>
      <c r="I2795">
        <v>3</v>
      </c>
      <c r="J2795">
        <v>3</v>
      </c>
      <c r="K2795" t="s">
        <v>14869</v>
      </c>
    </row>
    <row r="2796" spans="1:11" x14ac:dyDescent="0.15">
      <c r="A2796" t="s">
        <v>9045</v>
      </c>
      <c r="B2796">
        <v>9</v>
      </c>
      <c r="C2796">
        <v>1386.7830779382</v>
      </c>
      <c r="D2796">
        <v>1387.5815399999999</v>
      </c>
      <c r="E2796">
        <v>7</v>
      </c>
      <c r="F2796" t="s">
        <v>9046</v>
      </c>
      <c r="G2796">
        <v>9</v>
      </c>
      <c r="H2796">
        <v>3</v>
      </c>
      <c r="I2796">
        <v>3</v>
      </c>
      <c r="J2796">
        <v>3</v>
      </c>
      <c r="K2796" t="s">
        <v>14869</v>
      </c>
    </row>
    <row r="2797" spans="1:11" x14ac:dyDescent="0.15">
      <c r="A2797" t="s">
        <v>9047</v>
      </c>
      <c r="B2797">
        <v>9</v>
      </c>
      <c r="C2797">
        <v>1600.8031618312</v>
      </c>
      <c r="D2797">
        <v>1601.820195</v>
      </c>
      <c r="E2797">
        <v>4</v>
      </c>
      <c r="F2797" t="s">
        <v>8924</v>
      </c>
      <c r="G2797">
        <v>9</v>
      </c>
      <c r="H2797">
        <v>4</v>
      </c>
      <c r="I2797">
        <v>4</v>
      </c>
      <c r="J2797">
        <v>1</v>
      </c>
      <c r="K2797" t="s">
        <v>14869</v>
      </c>
    </row>
    <row r="2798" spans="1:11" x14ac:dyDescent="0.15">
      <c r="A2798" t="s">
        <v>9049</v>
      </c>
      <c r="B2798">
        <v>9</v>
      </c>
      <c r="C2798">
        <v>1416.7976653699</v>
      </c>
      <c r="D2798">
        <v>1417.6488199999999</v>
      </c>
      <c r="E2798">
        <v>7</v>
      </c>
      <c r="F2798" t="s">
        <v>9050</v>
      </c>
      <c r="G2798">
        <v>9</v>
      </c>
      <c r="H2798">
        <v>6</v>
      </c>
      <c r="I2798">
        <v>3</v>
      </c>
      <c r="K2798" t="s">
        <v>14869</v>
      </c>
    </row>
    <row r="2799" spans="1:11" x14ac:dyDescent="0.15">
      <c r="A2799" t="s">
        <v>9051</v>
      </c>
      <c r="B2799">
        <v>9</v>
      </c>
      <c r="C2799">
        <v>1255.6884492715001</v>
      </c>
      <c r="D2799">
        <v>1256.4086199999999</v>
      </c>
      <c r="E2799">
        <v>7</v>
      </c>
      <c r="F2799" t="s">
        <v>8845</v>
      </c>
      <c r="G2799">
        <v>9</v>
      </c>
      <c r="H2799">
        <v>3</v>
      </c>
      <c r="I2799">
        <v>3</v>
      </c>
      <c r="J2799">
        <v>3</v>
      </c>
      <c r="K2799" t="s">
        <v>14869</v>
      </c>
    </row>
    <row r="2800" spans="1:11" x14ac:dyDescent="0.15">
      <c r="A2800" t="s">
        <v>9052</v>
      </c>
      <c r="B2800">
        <v>9</v>
      </c>
      <c r="C2800">
        <v>1462.7052215476999</v>
      </c>
      <c r="D2800">
        <v>1463.5483200000001</v>
      </c>
      <c r="E2800">
        <v>7</v>
      </c>
      <c r="F2800" t="s">
        <v>9053</v>
      </c>
      <c r="G2800">
        <v>9</v>
      </c>
      <c r="H2800">
        <v>3</v>
      </c>
      <c r="I2800">
        <v>3</v>
      </c>
      <c r="J2800">
        <v>3</v>
      </c>
      <c r="K2800" t="s">
        <v>14869</v>
      </c>
    </row>
    <row r="2801" spans="1:11" x14ac:dyDescent="0.15">
      <c r="A2801" t="s">
        <v>9054</v>
      </c>
      <c r="B2801">
        <v>9</v>
      </c>
      <c r="C2801">
        <v>1326.7507151773</v>
      </c>
      <c r="D2801">
        <v>1327.52628</v>
      </c>
      <c r="E2801">
        <v>7</v>
      </c>
      <c r="F2801" t="s">
        <v>9055</v>
      </c>
      <c r="G2801">
        <v>9</v>
      </c>
      <c r="H2801">
        <v>4</v>
      </c>
      <c r="I2801">
        <v>2</v>
      </c>
      <c r="J2801">
        <v>3</v>
      </c>
      <c r="K2801" t="s">
        <v>14869</v>
      </c>
    </row>
    <row r="2802" spans="1:11" x14ac:dyDescent="0.15">
      <c r="A2802" t="s">
        <v>9056</v>
      </c>
      <c r="B2802">
        <v>9</v>
      </c>
      <c r="C2802">
        <v>1334.7081816606001</v>
      </c>
      <c r="D2802">
        <v>1335.5019199999999</v>
      </c>
      <c r="E2802">
        <v>8</v>
      </c>
      <c r="F2802" t="s">
        <v>9057</v>
      </c>
      <c r="G2802">
        <v>9</v>
      </c>
      <c r="H2802">
        <v>3</v>
      </c>
      <c r="I2802">
        <v>3</v>
      </c>
      <c r="J2802">
        <v>3</v>
      </c>
      <c r="K2802" t="s">
        <v>14869</v>
      </c>
    </row>
    <row r="2803" spans="1:11" x14ac:dyDescent="0.15">
      <c r="A2803" t="s">
        <v>9058</v>
      </c>
      <c r="B2803">
        <v>9</v>
      </c>
      <c r="C2803">
        <v>1448.7511091077999</v>
      </c>
      <c r="D2803">
        <v>1449.60456</v>
      </c>
      <c r="E2803">
        <v>1</v>
      </c>
      <c r="F2803" t="s">
        <v>755</v>
      </c>
      <c r="G2803">
        <v>9</v>
      </c>
      <c r="H2803">
        <v>3</v>
      </c>
      <c r="I2803">
        <v>3</v>
      </c>
      <c r="J2803">
        <v>3</v>
      </c>
      <c r="K2803" t="s">
        <v>14869</v>
      </c>
    </row>
    <row r="2804" spans="1:11" x14ac:dyDescent="0.15">
      <c r="A2804" t="s">
        <v>9059</v>
      </c>
      <c r="B2804">
        <v>9</v>
      </c>
      <c r="C2804">
        <v>1837.9396553126001</v>
      </c>
      <c r="D2804">
        <v>1839.115055</v>
      </c>
      <c r="E2804">
        <v>9</v>
      </c>
      <c r="F2804" t="s">
        <v>9060</v>
      </c>
      <c r="G2804">
        <v>9</v>
      </c>
      <c r="H2804">
        <v>3</v>
      </c>
      <c r="I2804">
        <v>3</v>
      </c>
      <c r="J2804">
        <v>3</v>
      </c>
      <c r="K2804" t="s">
        <v>14869</v>
      </c>
    </row>
    <row r="2805" spans="1:11" x14ac:dyDescent="0.15">
      <c r="A2805" t="s">
        <v>9061</v>
      </c>
      <c r="B2805">
        <v>9</v>
      </c>
      <c r="C2805">
        <v>1176.6502728512</v>
      </c>
      <c r="D2805">
        <v>1177.3500200000001</v>
      </c>
      <c r="E2805">
        <v>8</v>
      </c>
      <c r="F2805" t="s">
        <v>8830</v>
      </c>
      <c r="G2805">
        <v>9</v>
      </c>
      <c r="H2805">
        <v>6</v>
      </c>
      <c r="I2805">
        <v>2</v>
      </c>
      <c r="J2805">
        <v>1</v>
      </c>
      <c r="K2805" t="s">
        <v>14869</v>
      </c>
    </row>
    <row r="2806" spans="1:11" x14ac:dyDescent="0.15">
      <c r="A2806" t="s">
        <v>9062</v>
      </c>
      <c r="B2806">
        <v>9</v>
      </c>
      <c r="C2806">
        <v>1303.6520637652</v>
      </c>
      <c r="D2806">
        <v>1304.4083599999999</v>
      </c>
      <c r="E2806">
        <v>6</v>
      </c>
      <c r="F2806" t="s">
        <v>9063</v>
      </c>
      <c r="G2806">
        <v>9</v>
      </c>
      <c r="H2806">
        <v>3</v>
      </c>
      <c r="I2806">
        <v>3</v>
      </c>
      <c r="J2806">
        <v>3</v>
      </c>
      <c r="K2806" t="s">
        <v>14869</v>
      </c>
    </row>
    <row r="2807" spans="1:11" x14ac:dyDescent="0.15">
      <c r="A2807" t="s">
        <v>9064</v>
      </c>
      <c r="B2807">
        <v>9</v>
      </c>
      <c r="C2807">
        <v>1630.8566368117999</v>
      </c>
      <c r="D2807">
        <v>1631.82422</v>
      </c>
      <c r="E2807">
        <v>5</v>
      </c>
      <c r="F2807" t="s">
        <v>9065</v>
      </c>
      <c r="G2807">
        <v>9</v>
      </c>
      <c r="H2807">
        <v>3</v>
      </c>
      <c r="I2807">
        <v>3</v>
      </c>
      <c r="J2807">
        <v>3</v>
      </c>
      <c r="K2807" t="s">
        <v>14869</v>
      </c>
    </row>
    <row r="2808" spans="1:11" x14ac:dyDescent="0.15">
      <c r="A2808" t="s">
        <v>9067</v>
      </c>
      <c r="B2808">
        <v>9</v>
      </c>
      <c r="C2808">
        <v>2002.999355036</v>
      </c>
      <c r="D2808">
        <v>2004.2182949999999</v>
      </c>
      <c r="E2808">
        <v>3</v>
      </c>
      <c r="F2808" t="s">
        <v>8887</v>
      </c>
      <c r="G2808">
        <v>9</v>
      </c>
      <c r="H2808">
        <v>3</v>
      </c>
      <c r="I2808">
        <v>3</v>
      </c>
      <c r="J2808">
        <v>3</v>
      </c>
      <c r="K2808" t="s">
        <v>14869</v>
      </c>
    </row>
    <row r="2809" spans="1:11" x14ac:dyDescent="0.15">
      <c r="A2809" t="s">
        <v>9069</v>
      </c>
      <c r="B2809">
        <v>9</v>
      </c>
      <c r="C2809">
        <v>1225.6778845852</v>
      </c>
      <c r="D2809">
        <v>1226.38264</v>
      </c>
      <c r="E2809">
        <v>8</v>
      </c>
      <c r="F2809" t="s">
        <v>8892</v>
      </c>
      <c r="G2809">
        <v>9</v>
      </c>
      <c r="H2809">
        <v>3</v>
      </c>
      <c r="I2809">
        <v>3</v>
      </c>
      <c r="J2809">
        <v>3</v>
      </c>
      <c r="K2809" t="s">
        <v>14869</v>
      </c>
    </row>
    <row r="2810" spans="1:11" x14ac:dyDescent="0.15">
      <c r="A2810" t="s">
        <v>9070</v>
      </c>
      <c r="B2810">
        <v>9</v>
      </c>
      <c r="C2810">
        <v>1644.8722868760001</v>
      </c>
      <c r="D2810">
        <v>1645.8507999999999</v>
      </c>
      <c r="E2810">
        <v>8</v>
      </c>
      <c r="F2810" t="s">
        <v>8892</v>
      </c>
      <c r="G2810">
        <v>9</v>
      </c>
      <c r="H2810">
        <v>3</v>
      </c>
      <c r="I2810">
        <v>3</v>
      </c>
      <c r="J2810">
        <v>3</v>
      </c>
      <c r="K2810" t="s">
        <v>14869</v>
      </c>
    </row>
    <row r="2811" spans="1:11" x14ac:dyDescent="0.15">
      <c r="A2811" t="s">
        <v>9075</v>
      </c>
      <c r="B2811">
        <v>9</v>
      </c>
      <c r="C2811">
        <v>1168.6564208616001</v>
      </c>
      <c r="D2811">
        <v>1169.33132</v>
      </c>
      <c r="E2811">
        <v>8</v>
      </c>
      <c r="F2811" t="s">
        <v>9076</v>
      </c>
      <c r="G2811">
        <v>9</v>
      </c>
      <c r="H2811">
        <v>3</v>
      </c>
      <c r="I2811">
        <v>3</v>
      </c>
      <c r="J2811">
        <v>3</v>
      </c>
      <c r="K2811" t="s">
        <v>14869</v>
      </c>
    </row>
    <row r="2812" spans="1:11" x14ac:dyDescent="0.15">
      <c r="A2812" t="s">
        <v>9077</v>
      </c>
      <c r="B2812">
        <v>9</v>
      </c>
      <c r="C2812">
        <v>1601.8624504712</v>
      </c>
      <c r="D2812">
        <v>1602.78476</v>
      </c>
      <c r="E2812">
        <v>7</v>
      </c>
      <c r="F2812" t="s">
        <v>9078</v>
      </c>
      <c r="G2812">
        <v>9</v>
      </c>
      <c r="H2812">
        <v>3</v>
      </c>
      <c r="I2812">
        <v>3</v>
      </c>
      <c r="J2812">
        <v>3</v>
      </c>
      <c r="K2812" t="s">
        <v>14869</v>
      </c>
    </row>
    <row r="2813" spans="1:11" x14ac:dyDescent="0.15">
      <c r="A2813" t="s">
        <v>9079</v>
      </c>
      <c r="B2813">
        <v>9</v>
      </c>
      <c r="C2813">
        <v>1967.0211359576999</v>
      </c>
      <c r="D2813">
        <v>1968.16578</v>
      </c>
      <c r="E2813">
        <v>8</v>
      </c>
      <c r="F2813" t="s">
        <v>8922</v>
      </c>
      <c r="G2813">
        <v>9</v>
      </c>
      <c r="H2813">
        <v>3</v>
      </c>
      <c r="I2813">
        <v>3</v>
      </c>
      <c r="J2813">
        <v>3</v>
      </c>
      <c r="K2813" t="s">
        <v>14869</v>
      </c>
    </row>
    <row r="2814" spans="1:11" x14ac:dyDescent="0.15">
      <c r="A2814" t="s">
        <v>9082</v>
      </c>
      <c r="B2814">
        <v>9</v>
      </c>
      <c r="C2814">
        <v>1662.9192370686001</v>
      </c>
      <c r="D2814">
        <v>1663.90914</v>
      </c>
      <c r="E2814">
        <v>1</v>
      </c>
      <c r="F2814" t="s">
        <v>601</v>
      </c>
      <c r="G2814">
        <v>9</v>
      </c>
      <c r="H2814">
        <v>3</v>
      </c>
      <c r="I2814">
        <v>3</v>
      </c>
      <c r="J2814">
        <v>3</v>
      </c>
      <c r="K2814" t="s">
        <v>14869</v>
      </c>
    </row>
    <row r="2815" spans="1:11" x14ac:dyDescent="0.15">
      <c r="A2815" t="s">
        <v>9083</v>
      </c>
      <c r="B2815">
        <v>9</v>
      </c>
      <c r="C2815">
        <v>1626.8100805496999</v>
      </c>
      <c r="D2815">
        <v>1627.7478599999999</v>
      </c>
      <c r="E2815">
        <v>4</v>
      </c>
      <c r="F2815" t="s">
        <v>8943</v>
      </c>
      <c r="G2815">
        <v>9</v>
      </c>
      <c r="H2815">
        <v>3</v>
      </c>
      <c r="I2815">
        <v>3</v>
      </c>
      <c r="J2815">
        <v>3</v>
      </c>
      <c r="K2815" t="s">
        <v>14869</v>
      </c>
    </row>
    <row r="2816" spans="1:11" x14ac:dyDescent="0.15">
      <c r="A2816" t="s">
        <v>9084</v>
      </c>
      <c r="B2816">
        <v>9</v>
      </c>
      <c r="C2816">
        <v>1512.8511575033999</v>
      </c>
      <c r="D2816">
        <v>1513.7346399999999</v>
      </c>
      <c r="E2816">
        <v>3</v>
      </c>
      <c r="F2816" t="s">
        <v>9085</v>
      </c>
      <c r="G2816">
        <v>9</v>
      </c>
      <c r="H2816">
        <v>3</v>
      </c>
      <c r="I2816">
        <v>3</v>
      </c>
      <c r="J2816">
        <v>3</v>
      </c>
      <c r="K2816" t="s">
        <v>14869</v>
      </c>
    </row>
    <row r="2817" spans="1:11" x14ac:dyDescent="0.15">
      <c r="A2817" t="s">
        <v>9086</v>
      </c>
      <c r="B2817">
        <v>9</v>
      </c>
      <c r="C2817">
        <v>1441.6659355463</v>
      </c>
      <c r="D2817">
        <v>1442.56538</v>
      </c>
      <c r="E2817">
        <v>8</v>
      </c>
      <c r="F2817" t="s">
        <v>9087</v>
      </c>
      <c r="G2817">
        <v>9</v>
      </c>
      <c r="H2817">
        <v>4</v>
      </c>
      <c r="I2817">
        <v>3</v>
      </c>
      <c r="J2817">
        <v>2</v>
      </c>
      <c r="K2817" t="s">
        <v>14869</v>
      </c>
    </row>
    <row r="2818" spans="1:11" x14ac:dyDescent="0.15">
      <c r="A2818" t="s">
        <v>9088</v>
      </c>
      <c r="B2818">
        <v>9</v>
      </c>
      <c r="C2818">
        <v>1510.7667591720001</v>
      </c>
      <c r="D2818">
        <v>1511.6739399999999</v>
      </c>
      <c r="E2818">
        <v>3</v>
      </c>
      <c r="F2818" t="s">
        <v>8940</v>
      </c>
      <c r="G2818">
        <v>9</v>
      </c>
      <c r="H2818">
        <v>6</v>
      </c>
      <c r="I2818">
        <v>2</v>
      </c>
      <c r="J2818">
        <v>1</v>
      </c>
      <c r="K2818" t="s">
        <v>14869</v>
      </c>
    </row>
    <row r="2819" spans="1:11" x14ac:dyDescent="0.15">
      <c r="A2819" t="s">
        <v>9091</v>
      </c>
      <c r="B2819">
        <v>9</v>
      </c>
      <c r="C2819">
        <v>2428.1870320870999</v>
      </c>
      <c r="D2819">
        <v>2429.5944</v>
      </c>
      <c r="E2819">
        <v>5</v>
      </c>
      <c r="F2819" t="s">
        <v>9065</v>
      </c>
      <c r="G2819">
        <v>9</v>
      </c>
      <c r="H2819">
        <v>1</v>
      </c>
      <c r="I2819">
        <v>5</v>
      </c>
      <c r="J2819">
        <v>3</v>
      </c>
      <c r="K2819" t="s">
        <v>14869</v>
      </c>
    </row>
    <row r="2820" spans="1:11" x14ac:dyDescent="0.15">
      <c r="A2820" t="s">
        <v>9092</v>
      </c>
      <c r="B2820">
        <v>9</v>
      </c>
      <c r="C2820">
        <v>1601.8817293503</v>
      </c>
      <c r="D2820">
        <v>1602.87066</v>
      </c>
      <c r="E2820">
        <v>7</v>
      </c>
      <c r="F2820" t="s">
        <v>9042</v>
      </c>
      <c r="G2820">
        <v>9</v>
      </c>
      <c r="H2820">
        <v>3</v>
      </c>
      <c r="I2820">
        <v>3</v>
      </c>
      <c r="J2820">
        <v>3</v>
      </c>
      <c r="K2820" t="s">
        <v>14869</v>
      </c>
    </row>
    <row r="2821" spans="1:11" x14ac:dyDescent="0.15">
      <c r="A2821" t="s">
        <v>9093</v>
      </c>
      <c r="B2821">
        <v>9</v>
      </c>
      <c r="C2821">
        <v>1589.8565772323</v>
      </c>
      <c r="D2821">
        <v>1590.8202000000001</v>
      </c>
      <c r="E2821">
        <v>8</v>
      </c>
      <c r="F2821" t="s">
        <v>9094</v>
      </c>
      <c r="G2821">
        <v>9</v>
      </c>
      <c r="H2821">
        <v>3</v>
      </c>
      <c r="I2821">
        <v>3</v>
      </c>
      <c r="J2821">
        <v>3</v>
      </c>
      <c r="K2821" t="s">
        <v>14869</v>
      </c>
    </row>
    <row r="2822" spans="1:11" x14ac:dyDescent="0.15">
      <c r="A2822" t="s">
        <v>9095</v>
      </c>
      <c r="B2822">
        <v>9</v>
      </c>
      <c r="C2822">
        <v>1558.7667591720001</v>
      </c>
      <c r="D2822">
        <v>1559.7167400000001</v>
      </c>
      <c r="E2822">
        <v>7</v>
      </c>
      <c r="F2822" t="s">
        <v>9096</v>
      </c>
      <c r="G2822">
        <v>9</v>
      </c>
      <c r="H2822">
        <v>3</v>
      </c>
      <c r="I2822">
        <v>4</v>
      </c>
      <c r="J2822">
        <v>2</v>
      </c>
      <c r="K2822" t="s">
        <v>14869</v>
      </c>
    </row>
    <row r="2823" spans="1:11" x14ac:dyDescent="0.15">
      <c r="A2823" t="s">
        <v>9097</v>
      </c>
      <c r="B2823">
        <v>9</v>
      </c>
      <c r="C2823">
        <v>2186.1470647527999</v>
      </c>
      <c r="D2823">
        <v>2187.4453600000002</v>
      </c>
      <c r="E2823">
        <v>4</v>
      </c>
      <c r="F2823" t="s">
        <v>9098</v>
      </c>
      <c r="G2823">
        <v>9</v>
      </c>
      <c r="H2823">
        <v>3</v>
      </c>
      <c r="I2823">
        <v>3</v>
      </c>
      <c r="J2823">
        <v>3</v>
      </c>
      <c r="K2823" t="s">
        <v>14869</v>
      </c>
    </row>
    <row r="2824" spans="1:11" x14ac:dyDescent="0.15">
      <c r="A2824" t="s">
        <v>9099</v>
      </c>
      <c r="B2824">
        <v>9</v>
      </c>
      <c r="C2824">
        <v>1325.8030850988</v>
      </c>
      <c r="D2824">
        <v>1326.58458</v>
      </c>
      <c r="E2824">
        <v>7</v>
      </c>
      <c r="F2824" t="s">
        <v>9100</v>
      </c>
      <c r="G2824">
        <v>9</v>
      </c>
      <c r="H2824">
        <v>3</v>
      </c>
      <c r="I2824">
        <v>3</v>
      </c>
      <c r="J2824">
        <v>3</v>
      </c>
      <c r="K2824" t="s">
        <v>14869</v>
      </c>
    </row>
    <row r="2825" spans="1:11" x14ac:dyDescent="0.15">
      <c r="A2825" t="s">
        <v>9101</v>
      </c>
      <c r="B2825">
        <v>9</v>
      </c>
      <c r="C2825">
        <v>1980.9316522484</v>
      </c>
      <c r="D2825">
        <v>1982.10448</v>
      </c>
      <c r="E2825">
        <v>7</v>
      </c>
      <c r="F2825" t="s">
        <v>9102</v>
      </c>
      <c r="G2825">
        <v>9</v>
      </c>
      <c r="H2825">
        <v>1</v>
      </c>
      <c r="I2825">
        <v>3</v>
      </c>
      <c r="J2825">
        <v>5</v>
      </c>
      <c r="K2825" t="s">
        <v>14869</v>
      </c>
    </row>
    <row r="2826" spans="1:11" x14ac:dyDescent="0.15">
      <c r="A2826" t="s">
        <v>9103</v>
      </c>
      <c r="B2826">
        <v>9</v>
      </c>
      <c r="C2826">
        <v>1738.9577478399001</v>
      </c>
      <c r="D2826">
        <v>1739.9671000000001</v>
      </c>
      <c r="E2826">
        <v>8</v>
      </c>
      <c r="F2826" t="s">
        <v>9104</v>
      </c>
      <c r="G2826">
        <v>9</v>
      </c>
      <c r="H2826">
        <v>1</v>
      </c>
      <c r="I2826">
        <v>4</v>
      </c>
      <c r="J2826">
        <v>4</v>
      </c>
      <c r="K2826" t="s">
        <v>14869</v>
      </c>
    </row>
    <row r="2827" spans="1:11" x14ac:dyDescent="0.15">
      <c r="A2827" t="s">
        <v>9105</v>
      </c>
      <c r="B2827">
        <v>9</v>
      </c>
      <c r="C2827">
        <v>2018.9730761840001</v>
      </c>
      <c r="D2827">
        <v>2020.1938</v>
      </c>
      <c r="E2827">
        <v>6</v>
      </c>
      <c r="F2827" t="s">
        <v>9106</v>
      </c>
      <c r="G2827">
        <v>9</v>
      </c>
      <c r="H2827">
        <v>2</v>
      </c>
      <c r="I2827">
        <v>4</v>
      </c>
      <c r="J2827">
        <v>3</v>
      </c>
      <c r="K2827" t="s">
        <v>14869</v>
      </c>
    </row>
    <row r="2828" spans="1:11" x14ac:dyDescent="0.15">
      <c r="A2828" t="s">
        <v>9107</v>
      </c>
      <c r="B2828">
        <v>9</v>
      </c>
      <c r="C2828">
        <v>1654.8889995727</v>
      </c>
      <c r="D2828">
        <v>1655.8473799999999</v>
      </c>
      <c r="E2828">
        <v>8</v>
      </c>
      <c r="F2828" t="s">
        <v>9108</v>
      </c>
      <c r="G2828">
        <v>9</v>
      </c>
      <c r="H2828">
        <v>3</v>
      </c>
      <c r="I2828">
        <v>3</v>
      </c>
      <c r="J2828">
        <v>3</v>
      </c>
      <c r="K2828" t="s">
        <v>14869</v>
      </c>
    </row>
    <row r="2829" spans="1:11" x14ac:dyDescent="0.15">
      <c r="A2829" t="s">
        <v>9111</v>
      </c>
      <c r="B2829">
        <v>9</v>
      </c>
      <c r="C2829">
        <v>1597.8675358491</v>
      </c>
      <c r="D2829">
        <v>1598.7960599999999</v>
      </c>
      <c r="E2829">
        <v>4</v>
      </c>
      <c r="F2829" t="s">
        <v>9098</v>
      </c>
      <c r="G2829">
        <v>9</v>
      </c>
      <c r="H2829">
        <v>3</v>
      </c>
      <c r="I2829">
        <v>3</v>
      </c>
      <c r="J2829">
        <v>3</v>
      </c>
      <c r="K2829" t="s">
        <v>14869</v>
      </c>
    </row>
    <row r="2830" spans="1:11" x14ac:dyDescent="0.15">
      <c r="A2830" t="s">
        <v>9112</v>
      </c>
      <c r="B2830">
        <v>9</v>
      </c>
      <c r="C2830">
        <v>1306.7972714394</v>
      </c>
      <c r="D2830">
        <v>1307.58124</v>
      </c>
      <c r="E2830">
        <v>9</v>
      </c>
      <c r="F2830" t="s">
        <v>8961</v>
      </c>
      <c r="G2830">
        <v>9</v>
      </c>
      <c r="H2830">
        <v>2</v>
      </c>
      <c r="I2830">
        <v>5</v>
      </c>
      <c r="J2830">
        <v>2</v>
      </c>
      <c r="K2830" t="s">
        <v>14869</v>
      </c>
    </row>
    <row r="2831" spans="1:11" x14ac:dyDescent="0.15">
      <c r="A2831" t="s">
        <v>9113</v>
      </c>
      <c r="B2831">
        <v>9</v>
      </c>
      <c r="C2831">
        <v>2010.0243834729999</v>
      </c>
      <c r="D2831">
        <v>2011.2714000000001</v>
      </c>
      <c r="E2831">
        <v>7</v>
      </c>
      <c r="F2831" t="s">
        <v>8826</v>
      </c>
      <c r="G2831">
        <v>9</v>
      </c>
      <c r="H2831">
        <v>2</v>
      </c>
      <c r="I2831">
        <v>3</v>
      </c>
      <c r="J2831">
        <v>4</v>
      </c>
      <c r="K2831" t="s">
        <v>14869</v>
      </c>
    </row>
    <row r="2832" spans="1:11" x14ac:dyDescent="0.15">
      <c r="A2832" t="s">
        <v>9115</v>
      </c>
      <c r="B2832">
        <v>9</v>
      </c>
      <c r="C2832">
        <v>1635.9559569259</v>
      </c>
      <c r="D2832">
        <v>1636.9301599999999</v>
      </c>
      <c r="E2832">
        <v>5</v>
      </c>
      <c r="F2832" t="s">
        <v>8852</v>
      </c>
      <c r="G2832">
        <v>9</v>
      </c>
      <c r="H2832">
        <v>3</v>
      </c>
      <c r="I2832">
        <v>3</v>
      </c>
      <c r="J2832">
        <v>3</v>
      </c>
      <c r="K2832" t="s">
        <v>14869</v>
      </c>
    </row>
    <row r="2833" spans="1:11" x14ac:dyDescent="0.15">
      <c r="A2833" t="s">
        <v>9116</v>
      </c>
      <c r="B2833">
        <v>9</v>
      </c>
      <c r="C2833">
        <v>1097.7172302044</v>
      </c>
      <c r="D2833">
        <v>1098.3793000000001</v>
      </c>
      <c r="E2833">
        <v>6</v>
      </c>
      <c r="F2833" t="s">
        <v>9117</v>
      </c>
      <c r="G2833">
        <v>9</v>
      </c>
      <c r="H2833">
        <v>4</v>
      </c>
      <c r="I2833">
        <v>3</v>
      </c>
      <c r="J2833">
        <v>2</v>
      </c>
      <c r="K2833" t="s">
        <v>14869</v>
      </c>
    </row>
    <row r="2834" spans="1:11" x14ac:dyDescent="0.15">
      <c r="A2834" t="s">
        <v>9123</v>
      </c>
      <c r="B2834">
        <v>9</v>
      </c>
      <c r="C2834">
        <v>1938.0250991236001</v>
      </c>
      <c r="D2834">
        <v>1939.2137600000001</v>
      </c>
      <c r="E2834">
        <v>4</v>
      </c>
      <c r="F2834" t="s">
        <v>8924</v>
      </c>
      <c r="G2834">
        <v>9</v>
      </c>
      <c r="H2834">
        <v>3</v>
      </c>
      <c r="I2834">
        <v>3</v>
      </c>
      <c r="J2834">
        <v>3</v>
      </c>
      <c r="K2834" t="s">
        <v>14869</v>
      </c>
    </row>
    <row r="2835" spans="1:11" x14ac:dyDescent="0.15">
      <c r="A2835" t="s">
        <v>9124</v>
      </c>
      <c r="B2835">
        <v>9</v>
      </c>
      <c r="C2835">
        <v>2341.0902781554</v>
      </c>
      <c r="D2835">
        <v>2342.5135799999998</v>
      </c>
      <c r="E2835">
        <v>3</v>
      </c>
      <c r="F2835" t="s">
        <v>8791</v>
      </c>
      <c r="G2835">
        <v>9</v>
      </c>
      <c r="H2835">
        <v>2</v>
      </c>
      <c r="I2835">
        <v>5</v>
      </c>
      <c r="J2835">
        <v>2</v>
      </c>
      <c r="K2835" t="s">
        <v>14869</v>
      </c>
    </row>
    <row r="2836" spans="1:11" x14ac:dyDescent="0.15">
      <c r="A2836" t="s">
        <v>9125</v>
      </c>
      <c r="B2836">
        <v>9</v>
      </c>
      <c r="C2836">
        <v>1813.9421573551999</v>
      </c>
      <c r="D2836">
        <v>1814.9873399999999</v>
      </c>
      <c r="E2836">
        <v>8</v>
      </c>
      <c r="F2836" t="s">
        <v>9126</v>
      </c>
      <c r="G2836">
        <v>9</v>
      </c>
      <c r="H2836">
        <v>2</v>
      </c>
      <c r="I2836">
        <v>3</v>
      </c>
      <c r="J2836">
        <v>4</v>
      </c>
      <c r="K2836" t="s">
        <v>14869</v>
      </c>
    </row>
    <row r="2837" spans="1:11" x14ac:dyDescent="0.15">
      <c r="A2837" t="s">
        <v>9127</v>
      </c>
      <c r="B2837">
        <v>9</v>
      </c>
      <c r="C2837">
        <v>1969.0672982893</v>
      </c>
      <c r="D2837">
        <v>1970.2708600000001</v>
      </c>
      <c r="E2837">
        <v>5</v>
      </c>
      <c r="F2837" t="s">
        <v>9128</v>
      </c>
      <c r="G2837">
        <v>9</v>
      </c>
      <c r="H2837">
        <v>3</v>
      </c>
      <c r="I2837">
        <v>3</v>
      </c>
      <c r="J2837">
        <v>3</v>
      </c>
      <c r="K2837" t="s">
        <v>14869</v>
      </c>
    </row>
    <row r="2838" spans="1:11" x14ac:dyDescent="0.15">
      <c r="A2838" t="s">
        <v>9129</v>
      </c>
      <c r="B2838">
        <v>9</v>
      </c>
      <c r="C2838">
        <v>2323.3151331341001</v>
      </c>
      <c r="D2838">
        <v>2324.7138199999999</v>
      </c>
      <c r="E2838">
        <v>8</v>
      </c>
      <c r="F2838" t="s">
        <v>8830</v>
      </c>
      <c r="G2838">
        <v>9</v>
      </c>
      <c r="I2838">
        <v>5</v>
      </c>
      <c r="J2838">
        <v>4</v>
      </c>
      <c r="K2838" t="s">
        <v>14869</v>
      </c>
    </row>
    <row r="2839" spans="1:11" x14ac:dyDescent="0.15">
      <c r="A2839" t="s">
        <v>9131</v>
      </c>
      <c r="B2839">
        <v>9</v>
      </c>
      <c r="C2839">
        <v>2980.6406263303002</v>
      </c>
      <c r="D2839">
        <v>2982.4837750000002</v>
      </c>
      <c r="E2839">
        <v>7</v>
      </c>
      <c r="F2839" t="s">
        <v>8826</v>
      </c>
      <c r="G2839">
        <v>9</v>
      </c>
      <c r="H2839">
        <v>3</v>
      </c>
      <c r="I2839">
        <v>3</v>
      </c>
      <c r="J2839">
        <v>3</v>
      </c>
      <c r="K2839" t="s">
        <v>14869</v>
      </c>
    </row>
    <row r="2840" spans="1:11" x14ac:dyDescent="0.15">
      <c r="A2840" t="s">
        <v>9132</v>
      </c>
      <c r="B2840">
        <v>9</v>
      </c>
      <c r="C2840">
        <v>2045.1520905512</v>
      </c>
      <c r="D2840">
        <v>2046.3670400000001</v>
      </c>
      <c r="E2840">
        <v>8</v>
      </c>
      <c r="F2840" t="s">
        <v>9133</v>
      </c>
      <c r="G2840">
        <v>9</v>
      </c>
      <c r="H2840">
        <v>3</v>
      </c>
      <c r="I2840">
        <v>3</v>
      </c>
      <c r="J2840">
        <v>3</v>
      </c>
      <c r="K2840" t="s">
        <v>14869</v>
      </c>
    </row>
    <row r="2841" spans="1:11" x14ac:dyDescent="0.15">
      <c r="A2841" t="s">
        <v>9142</v>
      </c>
      <c r="B2841">
        <v>8</v>
      </c>
      <c r="C2841">
        <v>858.51746776419998</v>
      </c>
      <c r="D2841">
        <v>859.0222</v>
      </c>
      <c r="E2841">
        <v>3</v>
      </c>
      <c r="F2841" t="s">
        <v>8918</v>
      </c>
      <c r="G2841">
        <v>8</v>
      </c>
      <c r="H2841">
        <v>2</v>
      </c>
      <c r="I2841">
        <v>3</v>
      </c>
      <c r="J2841">
        <v>3</v>
      </c>
      <c r="K2841" t="s">
        <v>14869</v>
      </c>
    </row>
    <row r="2842" spans="1:11" x14ac:dyDescent="0.15">
      <c r="A2842" t="s">
        <v>9143</v>
      </c>
      <c r="B2842">
        <v>8</v>
      </c>
      <c r="C2842">
        <v>1315.6368076315</v>
      </c>
      <c r="D2842">
        <v>1316.37446</v>
      </c>
      <c r="E2842">
        <v>6</v>
      </c>
      <c r="F2842" t="s">
        <v>8838</v>
      </c>
      <c r="G2842">
        <v>8</v>
      </c>
      <c r="H2842">
        <v>3</v>
      </c>
      <c r="I2842">
        <v>2</v>
      </c>
      <c r="J2842">
        <v>3</v>
      </c>
      <c r="K2842" t="s">
        <v>14869</v>
      </c>
    </row>
    <row r="2843" spans="1:11" x14ac:dyDescent="0.15">
      <c r="A2843" t="s">
        <v>9145</v>
      </c>
      <c r="B2843">
        <v>8</v>
      </c>
      <c r="C2843">
        <v>1144.6088019670001</v>
      </c>
      <c r="D2843">
        <v>1145.2635600000001</v>
      </c>
      <c r="E2843">
        <v>8</v>
      </c>
      <c r="F2843" t="s">
        <v>9146</v>
      </c>
      <c r="G2843">
        <v>8</v>
      </c>
      <c r="H2843">
        <v>6</v>
      </c>
      <c r="I2843">
        <v>1</v>
      </c>
      <c r="J2843">
        <v>1</v>
      </c>
      <c r="K2843" t="s">
        <v>14869</v>
      </c>
    </row>
    <row r="2844" spans="1:11" x14ac:dyDescent="0.15">
      <c r="A2844" t="s">
        <v>9147</v>
      </c>
      <c r="B2844">
        <v>8</v>
      </c>
      <c r="C2844">
        <v>1544.7066781107001</v>
      </c>
      <c r="D2844">
        <v>1545.5645</v>
      </c>
      <c r="E2844">
        <v>8</v>
      </c>
      <c r="F2844" t="s">
        <v>9148</v>
      </c>
      <c r="G2844">
        <v>8</v>
      </c>
      <c r="H2844">
        <v>2</v>
      </c>
      <c r="I2844">
        <v>3</v>
      </c>
      <c r="J2844">
        <v>3</v>
      </c>
      <c r="K2844" t="s">
        <v>14869</v>
      </c>
    </row>
    <row r="2845" spans="1:11" x14ac:dyDescent="0.15">
      <c r="A2845" t="s">
        <v>9151</v>
      </c>
      <c r="B2845">
        <v>8</v>
      </c>
      <c r="C2845">
        <v>1436.6783380951999</v>
      </c>
      <c r="D2845">
        <v>1437.50774</v>
      </c>
      <c r="E2845">
        <v>4</v>
      </c>
      <c r="F2845" t="s">
        <v>9020</v>
      </c>
      <c r="G2845">
        <v>8</v>
      </c>
      <c r="H2845">
        <v>2</v>
      </c>
      <c r="I2845">
        <v>3</v>
      </c>
      <c r="J2845">
        <v>3</v>
      </c>
      <c r="K2845" t="s">
        <v>14869</v>
      </c>
    </row>
    <row r="2846" spans="1:11" x14ac:dyDescent="0.15">
      <c r="A2846" t="s">
        <v>9153</v>
      </c>
      <c r="B2846">
        <v>8</v>
      </c>
      <c r="C2846">
        <v>1129.6342884359999</v>
      </c>
      <c r="D2846">
        <v>1130.29198</v>
      </c>
      <c r="E2846">
        <v>6</v>
      </c>
      <c r="F2846" t="s">
        <v>9154</v>
      </c>
      <c r="G2846">
        <v>8</v>
      </c>
      <c r="H2846">
        <v>2</v>
      </c>
      <c r="I2846">
        <v>3</v>
      </c>
      <c r="J2846">
        <v>3</v>
      </c>
      <c r="K2846" t="s">
        <v>14869</v>
      </c>
    </row>
    <row r="2847" spans="1:11" x14ac:dyDescent="0.15">
      <c r="A2847" t="s">
        <v>9155</v>
      </c>
      <c r="B2847">
        <v>8</v>
      </c>
      <c r="C2847">
        <v>1054.6134934144</v>
      </c>
      <c r="D2847">
        <v>1055.2286799999999</v>
      </c>
      <c r="E2847">
        <v>7</v>
      </c>
      <c r="F2847" t="s">
        <v>9156</v>
      </c>
      <c r="G2847">
        <v>8</v>
      </c>
      <c r="H2847">
        <v>3</v>
      </c>
      <c r="I2847">
        <v>3</v>
      </c>
      <c r="J2847">
        <v>2</v>
      </c>
      <c r="K2847" t="s">
        <v>14869</v>
      </c>
    </row>
    <row r="2848" spans="1:11" x14ac:dyDescent="0.15">
      <c r="A2848" t="s">
        <v>9158</v>
      </c>
      <c r="B2848">
        <v>8</v>
      </c>
      <c r="C2848">
        <v>1038.6073454039999</v>
      </c>
      <c r="D2848">
        <v>1039.2259799999999</v>
      </c>
      <c r="E2848">
        <v>8</v>
      </c>
      <c r="F2848" t="s">
        <v>9057</v>
      </c>
      <c r="G2848">
        <v>8</v>
      </c>
      <c r="H2848">
        <v>3</v>
      </c>
      <c r="I2848">
        <v>2</v>
      </c>
      <c r="J2848">
        <v>3</v>
      </c>
      <c r="K2848" t="s">
        <v>14869</v>
      </c>
    </row>
    <row r="2849" spans="1:11" x14ac:dyDescent="0.15">
      <c r="A2849" t="s">
        <v>9161</v>
      </c>
      <c r="B2849">
        <v>8</v>
      </c>
      <c r="C2849">
        <v>1293.6564804411</v>
      </c>
      <c r="D2849">
        <v>1294.4102399999999</v>
      </c>
      <c r="E2849">
        <v>3</v>
      </c>
      <c r="F2849" t="s">
        <v>8929</v>
      </c>
      <c r="G2849">
        <v>8</v>
      </c>
      <c r="H2849">
        <v>4</v>
      </c>
      <c r="I2849">
        <v>2</v>
      </c>
      <c r="J2849">
        <v>2</v>
      </c>
      <c r="K2849" t="s">
        <v>14869</v>
      </c>
    </row>
    <row r="2850" spans="1:11" x14ac:dyDescent="0.15">
      <c r="A2850" t="s">
        <v>9165</v>
      </c>
      <c r="B2850">
        <v>8</v>
      </c>
      <c r="C2850">
        <v>1581.7165867642</v>
      </c>
      <c r="D2850">
        <v>1582.7367400000001</v>
      </c>
      <c r="E2850">
        <v>8</v>
      </c>
      <c r="F2850" t="s">
        <v>9166</v>
      </c>
      <c r="G2850">
        <v>8</v>
      </c>
      <c r="H2850">
        <v>2</v>
      </c>
      <c r="I2850">
        <v>5</v>
      </c>
      <c r="J2850">
        <v>1</v>
      </c>
      <c r="K2850" t="s">
        <v>14869</v>
      </c>
    </row>
    <row r="2851" spans="1:11" x14ac:dyDescent="0.15">
      <c r="A2851" t="s">
        <v>9169</v>
      </c>
      <c r="B2851">
        <v>8</v>
      </c>
      <c r="C2851">
        <v>1553.8413210986</v>
      </c>
      <c r="D2851">
        <v>1554.7435</v>
      </c>
      <c r="E2851">
        <v>6</v>
      </c>
      <c r="F2851" t="s">
        <v>9170</v>
      </c>
      <c r="G2851">
        <v>8</v>
      </c>
      <c r="H2851">
        <v>2</v>
      </c>
      <c r="I2851">
        <v>3</v>
      </c>
      <c r="J2851">
        <v>3</v>
      </c>
      <c r="K2851" t="s">
        <v>14869</v>
      </c>
    </row>
    <row r="2852" spans="1:11" x14ac:dyDescent="0.15">
      <c r="A2852" t="s">
        <v>9171</v>
      </c>
      <c r="B2852">
        <v>8</v>
      </c>
      <c r="C2852">
        <v>1251.7186867674</v>
      </c>
      <c r="D2852">
        <v>1252.4596799999999</v>
      </c>
      <c r="E2852">
        <v>3</v>
      </c>
      <c r="F2852" t="s">
        <v>8887</v>
      </c>
      <c r="G2852">
        <v>8</v>
      </c>
      <c r="H2852">
        <v>3</v>
      </c>
      <c r="I2852">
        <v>3</v>
      </c>
      <c r="J2852">
        <v>2</v>
      </c>
      <c r="K2852" t="s">
        <v>14869</v>
      </c>
    </row>
    <row r="2853" spans="1:11" x14ac:dyDescent="0.15">
      <c r="A2853" t="s">
        <v>9177</v>
      </c>
      <c r="B2853">
        <v>8</v>
      </c>
      <c r="C2853">
        <v>1249.6666511968999</v>
      </c>
      <c r="D2853">
        <v>1250.40074</v>
      </c>
      <c r="E2853">
        <v>7</v>
      </c>
      <c r="F2853" t="s">
        <v>9178</v>
      </c>
      <c r="G2853">
        <v>8</v>
      </c>
      <c r="H2853">
        <v>5</v>
      </c>
      <c r="I2853">
        <v>3</v>
      </c>
      <c r="K2853" t="s">
        <v>14869</v>
      </c>
    </row>
    <row r="2854" spans="1:11" x14ac:dyDescent="0.15">
      <c r="A2854" t="s">
        <v>9179</v>
      </c>
      <c r="B2854">
        <v>8</v>
      </c>
      <c r="C2854">
        <v>1735.8628444016999</v>
      </c>
      <c r="D2854">
        <v>1736.87374</v>
      </c>
      <c r="E2854">
        <v>8</v>
      </c>
      <c r="F2854" t="s">
        <v>9180</v>
      </c>
      <c r="G2854">
        <v>8</v>
      </c>
      <c r="H2854">
        <v>2</v>
      </c>
      <c r="I2854">
        <v>3</v>
      </c>
      <c r="J2854">
        <v>3</v>
      </c>
      <c r="K2854" t="s">
        <v>14869</v>
      </c>
    </row>
    <row r="2855" spans="1:11" x14ac:dyDescent="0.15">
      <c r="A2855" t="s">
        <v>9183</v>
      </c>
      <c r="B2855">
        <v>8</v>
      </c>
      <c r="C2855">
        <v>1544.8046012412999</v>
      </c>
      <c r="D2855">
        <v>1545.69038</v>
      </c>
      <c r="E2855">
        <v>5</v>
      </c>
      <c r="F2855" t="s">
        <v>9184</v>
      </c>
      <c r="G2855">
        <v>8</v>
      </c>
      <c r="H2855">
        <v>2</v>
      </c>
      <c r="I2855">
        <v>3</v>
      </c>
      <c r="J2855">
        <v>3</v>
      </c>
      <c r="K2855" t="s">
        <v>14869</v>
      </c>
    </row>
    <row r="2856" spans="1:11" x14ac:dyDescent="0.15">
      <c r="A2856" t="s">
        <v>9185</v>
      </c>
      <c r="B2856">
        <v>8</v>
      </c>
      <c r="C2856">
        <v>1584.8722868760001</v>
      </c>
      <c r="D2856">
        <v>1585.7973</v>
      </c>
      <c r="E2856">
        <v>6</v>
      </c>
      <c r="F2856" t="s">
        <v>8884</v>
      </c>
      <c r="G2856">
        <v>8</v>
      </c>
      <c r="H2856">
        <v>2</v>
      </c>
      <c r="I2856">
        <v>3</v>
      </c>
      <c r="J2856">
        <v>3</v>
      </c>
      <c r="K2856" t="s">
        <v>14869</v>
      </c>
    </row>
    <row r="2857" spans="1:11" x14ac:dyDescent="0.15">
      <c r="A2857" t="s">
        <v>9189</v>
      </c>
      <c r="B2857">
        <v>8</v>
      </c>
      <c r="C2857">
        <v>1165.6342884359999</v>
      </c>
      <c r="D2857">
        <v>1166.3240800000001</v>
      </c>
      <c r="E2857">
        <v>6</v>
      </c>
      <c r="F2857" t="s">
        <v>8882</v>
      </c>
      <c r="G2857">
        <v>8</v>
      </c>
      <c r="H2857">
        <v>3</v>
      </c>
      <c r="I2857">
        <v>2</v>
      </c>
      <c r="J2857">
        <v>3</v>
      </c>
      <c r="K2857" t="s">
        <v>14869</v>
      </c>
    </row>
    <row r="2858" spans="1:11" x14ac:dyDescent="0.15">
      <c r="A2858" t="s">
        <v>9190</v>
      </c>
      <c r="B2858">
        <v>8</v>
      </c>
      <c r="C2858">
        <v>1845.8744717205</v>
      </c>
      <c r="D2858">
        <v>1846.94462</v>
      </c>
      <c r="E2858">
        <v>2</v>
      </c>
      <c r="F2858" t="s">
        <v>9191</v>
      </c>
      <c r="G2858">
        <v>8</v>
      </c>
      <c r="H2858">
        <v>2</v>
      </c>
      <c r="I2858">
        <v>3</v>
      </c>
      <c r="J2858">
        <v>3</v>
      </c>
      <c r="K2858" t="s">
        <v>14869</v>
      </c>
    </row>
    <row r="2859" spans="1:11" x14ac:dyDescent="0.15">
      <c r="A2859" t="s">
        <v>9192</v>
      </c>
      <c r="B2859">
        <v>8</v>
      </c>
      <c r="C2859">
        <v>1608.7532343728001</v>
      </c>
      <c r="D2859">
        <v>1609.69436</v>
      </c>
      <c r="E2859">
        <v>7</v>
      </c>
      <c r="F2859" t="s">
        <v>9193</v>
      </c>
      <c r="G2859">
        <v>8</v>
      </c>
      <c r="H2859">
        <v>3</v>
      </c>
      <c r="I2859">
        <v>3</v>
      </c>
      <c r="J2859">
        <v>2</v>
      </c>
      <c r="K2859" t="s">
        <v>14869</v>
      </c>
    </row>
    <row r="2860" spans="1:11" x14ac:dyDescent="0.15">
      <c r="A2860" t="s">
        <v>9194</v>
      </c>
      <c r="B2860">
        <v>8</v>
      </c>
      <c r="C2860">
        <v>1541.7725728314001</v>
      </c>
      <c r="D2860">
        <v>1542.6879799999999</v>
      </c>
      <c r="E2860">
        <v>6</v>
      </c>
      <c r="F2860" t="s">
        <v>9195</v>
      </c>
      <c r="G2860">
        <v>8</v>
      </c>
      <c r="H2860">
        <v>3</v>
      </c>
      <c r="I2860">
        <v>2</v>
      </c>
      <c r="J2860">
        <v>3</v>
      </c>
      <c r="K2860" t="s">
        <v>14869</v>
      </c>
    </row>
    <row r="2861" spans="1:11" x14ac:dyDescent="0.15">
      <c r="A2861" t="s">
        <v>9196</v>
      </c>
      <c r="B2861">
        <v>8</v>
      </c>
      <c r="C2861">
        <v>1512.7612798636001</v>
      </c>
      <c r="D2861">
        <v>1513.69136</v>
      </c>
      <c r="E2861">
        <v>7</v>
      </c>
      <c r="F2861" t="s">
        <v>9197</v>
      </c>
      <c r="G2861">
        <v>8</v>
      </c>
      <c r="H2861">
        <v>6</v>
      </c>
      <c r="I2861">
        <v>1</v>
      </c>
      <c r="J2861">
        <v>1</v>
      </c>
      <c r="K2861" t="s">
        <v>14869</v>
      </c>
    </row>
    <row r="2862" spans="1:11" x14ac:dyDescent="0.15">
      <c r="A2862" t="s">
        <v>9198</v>
      </c>
      <c r="B2862">
        <v>8</v>
      </c>
      <c r="C2862">
        <v>1959.9214219130999</v>
      </c>
      <c r="D2862">
        <v>1961.0885599999999</v>
      </c>
      <c r="E2862">
        <v>7</v>
      </c>
      <c r="F2862" t="s">
        <v>9199</v>
      </c>
      <c r="G2862">
        <v>8</v>
      </c>
      <c r="H2862">
        <v>3</v>
      </c>
      <c r="I2862">
        <v>4</v>
      </c>
      <c r="J2862">
        <v>1</v>
      </c>
      <c r="K2862" t="s">
        <v>14869</v>
      </c>
    </row>
    <row r="2863" spans="1:11" x14ac:dyDescent="0.15">
      <c r="A2863" t="s">
        <v>9202</v>
      </c>
      <c r="B2863">
        <v>8</v>
      </c>
      <c r="C2863">
        <v>1191.7227095128001</v>
      </c>
      <c r="D2863">
        <v>1192.44748</v>
      </c>
      <c r="E2863">
        <v>8</v>
      </c>
      <c r="F2863" t="s">
        <v>9203</v>
      </c>
      <c r="G2863">
        <v>8</v>
      </c>
      <c r="H2863">
        <v>5</v>
      </c>
      <c r="I2863">
        <v>2</v>
      </c>
      <c r="J2863">
        <v>1</v>
      </c>
      <c r="K2863" t="s">
        <v>14869</v>
      </c>
    </row>
    <row r="2864" spans="1:11" x14ac:dyDescent="0.15">
      <c r="A2864" t="s">
        <v>9204</v>
      </c>
      <c r="B2864">
        <v>8</v>
      </c>
      <c r="C2864">
        <v>1181.7019740707001</v>
      </c>
      <c r="D2864">
        <v>1182.4096</v>
      </c>
      <c r="E2864">
        <v>8</v>
      </c>
      <c r="F2864" t="s">
        <v>9205</v>
      </c>
      <c r="G2864">
        <v>8</v>
      </c>
      <c r="H2864">
        <v>3</v>
      </c>
      <c r="I2864">
        <v>3</v>
      </c>
      <c r="J2864">
        <v>2</v>
      </c>
      <c r="K2864" t="s">
        <v>14869</v>
      </c>
    </row>
    <row r="2865" spans="1:11" x14ac:dyDescent="0.15">
      <c r="A2865" t="s">
        <v>9206</v>
      </c>
      <c r="B2865">
        <v>8</v>
      </c>
      <c r="C2865">
        <v>1126.5407224017999</v>
      </c>
      <c r="D2865">
        <v>1127.20676</v>
      </c>
      <c r="E2865">
        <v>8</v>
      </c>
      <c r="F2865" t="s">
        <v>8830</v>
      </c>
      <c r="G2865">
        <v>8</v>
      </c>
      <c r="H2865">
        <v>2</v>
      </c>
      <c r="I2865">
        <v>3</v>
      </c>
      <c r="J2865">
        <v>3</v>
      </c>
      <c r="K2865" t="s">
        <v>14869</v>
      </c>
    </row>
    <row r="2866" spans="1:11" x14ac:dyDescent="0.15">
      <c r="A2866" t="s">
        <v>9207</v>
      </c>
      <c r="B2866">
        <v>8</v>
      </c>
      <c r="C2866">
        <v>1712.9209684031</v>
      </c>
      <c r="D2866">
        <v>1713.93136</v>
      </c>
      <c r="E2866">
        <v>8</v>
      </c>
      <c r="F2866" t="s">
        <v>9208</v>
      </c>
      <c r="G2866">
        <v>8</v>
      </c>
      <c r="H2866">
        <v>3</v>
      </c>
      <c r="I2866">
        <v>3</v>
      </c>
      <c r="J2866">
        <v>2</v>
      </c>
      <c r="K2866" t="s">
        <v>14869</v>
      </c>
    </row>
    <row r="2867" spans="1:11" x14ac:dyDescent="0.15">
      <c r="A2867" t="s">
        <v>9211</v>
      </c>
      <c r="B2867">
        <v>8</v>
      </c>
      <c r="C2867">
        <v>1461.7827435872</v>
      </c>
      <c r="D2867">
        <v>1462.6463799999999</v>
      </c>
      <c r="E2867">
        <v>1</v>
      </c>
      <c r="F2867" t="s">
        <v>4380</v>
      </c>
      <c r="G2867">
        <v>8</v>
      </c>
      <c r="H2867">
        <v>1</v>
      </c>
      <c r="I2867">
        <v>3</v>
      </c>
      <c r="J2867">
        <v>4</v>
      </c>
      <c r="K2867" t="s">
        <v>14869</v>
      </c>
    </row>
    <row r="2868" spans="1:11" x14ac:dyDescent="0.15">
      <c r="A2868" t="s">
        <v>9212</v>
      </c>
      <c r="B2868">
        <v>8</v>
      </c>
      <c r="C2868">
        <v>1964.9691003871999</v>
      </c>
      <c r="D2868">
        <v>1966.1068399999999</v>
      </c>
      <c r="E2868">
        <v>7</v>
      </c>
      <c r="F2868" t="s">
        <v>9053</v>
      </c>
      <c r="G2868">
        <v>8</v>
      </c>
      <c r="H2868">
        <v>1</v>
      </c>
      <c r="I2868">
        <v>4</v>
      </c>
      <c r="J2868">
        <v>3</v>
      </c>
      <c r="K2868" t="s">
        <v>14869</v>
      </c>
    </row>
    <row r="2869" spans="1:11" x14ac:dyDescent="0.15">
      <c r="A2869" t="s">
        <v>9214</v>
      </c>
      <c r="B2869">
        <v>8</v>
      </c>
      <c r="C2869">
        <v>1397.6860663878999</v>
      </c>
      <c r="D2869">
        <v>1398.5764750000001</v>
      </c>
      <c r="E2869">
        <v>6</v>
      </c>
      <c r="F2869" t="s">
        <v>9215</v>
      </c>
      <c r="G2869">
        <v>8</v>
      </c>
      <c r="H2869">
        <v>3</v>
      </c>
      <c r="I2869">
        <v>2</v>
      </c>
      <c r="J2869">
        <v>3</v>
      </c>
      <c r="K2869" t="s">
        <v>14869</v>
      </c>
    </row>
    <row r="2870" spans="1:11" x14ac:dyDescent="0.15">
      <c r="A2870" t="s">
        <v>9217</v>
      </c>
      <c r="B2870">
        <v>8</v>
      </c>
      <c r="C2870">
        <v>1300.7238317248</v>
      </c>
      <c r="D2870">
        <v>1301.4857</v>
      </c>
      <c r="E2870">
        <v>8</v>
      </c>
      <c r="F2870" t="s">
        <v>9108</v>
      </c>
      <c r="G2870">
        <v>8</v>
      </c>
      <c r="H2870">
        <v>3</v>
      </c>
      <c r="I2870">
        <v>2</v>
      </c>
      <c r="J2870">
        <v>3</v>
      </c>
      <c r="K2870" t="s">
        <v>14869</v>
      </c>
    </row>
    <row r="2871" spans="1:11" x14ac:dyDescent="0.15">
      <c r="A2871" t="s">
        <v>9218</v>
      </c>
      <c r="B2871">
        <v>8</v>
      </c>
      <c r="C2871">
        <v>1651.9257194300001</v>
      </c>
      <c r="D2871">
        <v>1652.8897999999999</v>
      </c>
      <c r="E2871">
        <v>8</v>
      </c>
      <c r="F2871" t="s">
        <v>9219</v>
      </c>
      <c r="G2871">
        <v>8</v>
      </c>
      <c r="H2871">
        <v>2</v>
      </c>
      <c r="I2871">
        <v>3</v>
      </c>
      <c r="J2871">
        <v>3</v>
      </c>
      <c r="K2871" t="s">
        <v>14869</v>
      </c>
    </row>
    <row r="2872" spans="1:11" x14ac:dyDescent="0.15">
      <c r="A2872" t="s">
        <v>9221</v>
      </c>
      <c r="B2872">
        <v>8</v>
      </c>
      <c r="C2872">
        <v>1677.7919876445001</v>
      </c>
      <c r="D2872">
        <v>1678.8575000000001</v>
      </c>
      <c r="E2872">
        <v>8</v>
      </c>
      <c r="F2872" t="s">
        <v>8803</v>
      </c>
      <c r="G2872">
        <v>8</v>
      </c>
      <c r="H2872">
        <v>6</v>
      </c>
      <c r="I2872">
        <v>1</v>
      </c>
      <c r="J2872">
        <v>1</v>
      </c>
      <c r="K2872" t="s">
        <v>14869</v>
      </c>
    </row>
    <row r="2873" spans="1:11" x14ac:dyDescent="0.15">
      <c r="A2873" t="s">
        <v>9222</v>
      </c>
      <c r="B2873">
        <v>8</v>
      </c>
      <c r="C2873">
        <v>1446.7830779382</v>
      </c>
      <c r="D2873">
        <v>1447.6350399999999</v>
      </c>
      <c r="E2873">
        <v>7</v>
      </c>
      <c r="F2873" t="s">
        <v>9223</v>
      </c>
      <c r="G2873">
        <v>8</v>
      </c>
      <c r="H2873">
        <v>3</v>
      </c>
      <c r="I2873">
        <v>3</v>
      </c>
      <c r="J2873">
        <v>2</v>
      </c>
      <c r="K2873" t="s">
        <v>14869</v>
      </c>
    </row>
    <row r="2874" spans="1:11" x14ac:dyDescent="0.15">
      <c r="A2874" t="s">
        <v>9224</v>
      </c>
      <c r="B2874">
        <v>8</v>
      </c>
      <c r="C2874">
        <v>1608.9450578886001</v>
      </c>
      <c r="D2874">
        <v>1609.90482</v>
      </c>
      <c r="E2874">
        <v>7</v>
      </c>
      <c r="F2874" t="s">
        <v>9225</v>
      </c>
      <c r="G2874">
        <v>8</v>
      </c>
      <c r="H2874">
        <v>3</v>
      </c>
      <c r="I2874">
        <v>3</v>
      </c>
      <c r="J2874">
        <v>2</v>
      </c>
      <c r="K2874" t="s">
        <v>14869</v>
      </c>
    </row>
    <row r="2875" spans="1:11" x14ac:dyDescent="0.15">
      <c r="A2875" t="s">
        <v>9226</v>
      </c>
      <c r="B2875">
        <v>8</v>
      </c>
      <c r="C2875">
        <v>1774.873743439</v>
      </c>
      <c r="D2875">
        <v>1775.90978</v>
      </c>
      <c r="E2875">
        <v>9</v>
      </c>
      <c r="F2875" t="s">
        <v>8961</v>
      </c>
      <c r="G2875">
        <v>8</v>
      </c>
      <c r="H2875">
        <v>3</v>
      </c>
      <c r="I2875">
        <v>2</v>
      </c>
      <c r="J2875">
        <v>3</v>
      </c>
      <c r="K2875" t="s">
        <v>14869</v>
      </c>
    </row>
    <row r="2876" spans="1:11" x14ac:dyDescent="0.15">
      <c r="A2876" t="s">
        <v>9227</v>
      </c>
      <c r="B2876">
        <v>8</v>
      </c>
      <c r="C2876">
        <v>1485.8191290934999</v>
      </c>
      <c r="D2876">
        <v>1486.71084</v>
      </c>
      <c r="E2876">
        <v>8</v>
      </c>
      <c r="F2876" t="s">
        <v>9076</v>
      </c>
      <c r="G2876">
        <v>8</v>
      </c>
      <c r="H2876">
        <v>4</v>
      </c>
      <c r="I2876">
        <v>3</v>
      </c>
      <c r="J2876">
        <v>1</v>
      </c>
      <c r="K2876" t="s">
        <v>14869</v>
      </c>
    </row>
    <row r="2877" spans="1:11" x14ac:dyDescent="0.15">
      <c r="A2877" t="s">
        <v>9229</v>
      </c>
      <c r="B2877">
        <v>8</v>
      </c>
      <c r="C2877">
        <v>1635.8395897641001</v>
      </c>
      <c r="D2877">
        <v>1636.83898</v>
      </c>
      <c r="E2877">
        <v>8</v>
      </c>
      <c r="F2877" t="s">
        <v>8830</v>
      </c>
      <c r="G2877">
        <v>8</v>
      </c>
      <c r="H2877">
        <v>4</v>
      </c>
      <c r="I2877">
        <v>2</v>
      </c>
      <c r="J2877">
        <v>2</v>
      </c>
      <c r="K2877" t="s">
        <v>14869</v>
      </c>
    </row>
    <row r="2878" spans="1:11" x14ac:dyDescent="0.15">
      <c r="A2878" t="s">
        <v>9230</v>
      </c>
      <c r="B2878">
        <v>8</v>
      </c>
      <c r="C2878">
        <v>1394.7194150488999</v>
      </c>
      <c r="D2878">
        <v>1395.55872</v>
      </c>
      <c r="E2878">
        <v>7</v>
      </c>
      <c r="F2878" t="s">
        <v>9231</v>
      </c>
      <c r="G2878">
        <v>8</v>
      </c>
      <c r="H2878">
        <v>3</v>
      </c>
      <c r="I2878">
        <v>3</v>
      </c>
      <c r="J2878">
        <v>2</v>
      </c>
      <c r="K2878" t="s">
        <v>14869</v>
      </c>
    </row>
    <row r="2879" spans="1:11" x14ac:dyDescent="0.15">
      <c r="A2879" t="s">
        <v>9234</v>
      </c>
      <c r="B2879">
        <v>8</v>
      </c>
      <c r="C2879">
        <v>1622.8767035518999</v>
      </c>
      <c r="D2879">
        <v>1623.8419799999999</v>
      </c>
      <c r="E2879">
        <v>6</v>
      </c>
      <c r="F2879" t="s">
        <v>8908</v>
      </c>
      <c r="G2879">
        <v>8</v>
      </c>
      <c r="H2879">
        <v>3</v>
      </c>
      <c r="I2879">
        <v>3</v>
      </c>
      <c r="J2879">
        <v>2</v>
      </c>
      <c r="K2879" t="s">
        <v>14869</v>
      </c>
    </row>
    <row r="2880" spans="1:11" x14ac:dyDescent="0.15">
      <c r="A2880" t="s">
        <v>9236</v>
      </c>
      <c r="B2880">
        <v>8</v>
      </c>
      <c r="C2880">
        <v>1614.8141032951</v>
      </c>
      <c r="D2880">
        <v>1615.77846</v>
      </c>
      <c r="E2880">
        <v>9</v>
      </c>
      <c r="F2880" t="s">
        <v>9237</v>
      </c>
      <c r="G2880">
        <v>8</v>
      </c>
      <c r="H2880">
        <v>3</v>
      </c>
      <c r="I2880">
        <v>3</v>
      </c>
      <c r="J2880">
        <v>2</v>
      </c>
      <c r="K2880" t="s">
        <v>14869</v>
      </c>
    </row>
    <row r="2881" spans="1:11" x14ac:dyDescent="0.15">
      <c r="A2881" t="s">
        <v>9238</v>
      </c>
      <c r="B2881">
        <v>8</v>
      </c>
      <c r="C2881">
        <v>1660.8784348864001</v>
      </c>
      <c r="D2881">
        <v>1661.8534999999999</v>
      </c>
      <c r="E2881">
        <v>8</v>
      </c>
      <c r="F2881" t="s">
        <v>9239</v>
      </c>
      <c r="G2881">
        <v>8</v>
      </c>
      <c r="H2881">
        <v>2</v>
      </c>
      <c r="I2881">
        <v>3</v>
      </c>
      <c r="J2881">
        <v>3</v>
      </c>
      <c r="K2881" t="s">
        <v>14869</v>
      </c>
    </row>
    <row r="2882" spans="1:11" x14ac:dyDescent="0.15">
      <c r="A2882" t="s">
        <v>9240</v>
      </c>
      <c r="B2882">
        <v>8</v>
      </c>
      <c r="C2882">
        <v>1291.6772158832</v>
      </c>
      <c r="D2882">
        <v>1292.43742</v>
      </c>
      <c r="E2882">
        <v>7</v>
      </c>
      <c r="F2882" t="s">
        <v>9241</v>
      </c>
      <c r="G2882">
        <v>8</v>
      </c>
      <c r="H2882">
        <v>3</v>
      </c>
      <c r="I2882">
        <v>3</v>
      </c>
      <c r="J2882">
        <v>2</v>
      </c>
      <c r="K2882" t="s">
        <v>14869</v>
      </c>
    </row>
    <row r="2883" spans="1:11" x14ac:dyDescent="0.15">
      <c r="A2883" t="s">
        <v>9242</v>
      </c>
      <c r="B2883">
        <v>8</v>
      </c>
      <c r="C2883">
        <v>1591.9297421754</v>
      </c>
      <c r="D2883">
        <v>1592.8776</v>
      </c>
      <c r="E2883">
        <v>6</v>
      </c>
      <c r="F2883" t="s">
        <v>9243</v>
      </c>
      <c r="G2883">
        <v>8</v>
      </c>
      <c r="H2883">
        <v>4</v>
      </c>
      <c r="I2883">
        <v>1</v>
      </c>
      <c r="J2883">
        <v>3</v>
      </c>
      <c r="K2883" t="s">
        <v>14869</v>
      </c>
    </row>
    <row r="2884" spans="1:11" x14ac:dyDescent="0.15">
      <c r="A2884" t="s">
        <v>9244</v>
      </c>
      <c r="B2884">
        <v>8</v>
      </c>
      <c r="C2884">
        <v>1901.9218158435999</v>
      </c>
      <c r="D2884">
        <v>1903.0063399999999</v>
      </c>
      <c r="E2884">
        <v>7</v>
      </c>
      <c r="F2884" t="s">
        <v>9245</v>
      </c>
      <c r="G2884">
        <v>8</v>
      </c>
      <c r="I2884">
        <v>5</v>
      </c>
      <c r="J2884">
        <v>3</v>
      </c>
      <c r="K2884" t="s">
        <v>14869</v>
      </c>
    </row>
    <row r="2885" spans="1:11" x14ac:dyDescent="0.15">
      <c r="A2885" t="s">
        <v>9246</v>
      </c>
      <c r="B2885">
        <v>8</v>
      </c>
      <c r="C2885">
        <v>1900.9206936316</v>
      </c>
      <c r="D2885">
        <v>1902.0644199999999</v>
      </c>
      <c r="E2885">
        <v>7</v>
      </c>
      <c r="F2885" t="s">
        <v>9193</v>
      </c>
      <c r="G2885">
        <v>8</v>
      </c>
      <c r="H2885">
        <v>2</v>
      </c>
      <c r="I2885">
        <v>3</v>
      </c>
      <c r="J2885">
        <v>3</v>
      </c>
      <c r="K2885" t="s">
        <v>14869</v>
      </c>
    </row>
    <row r="2886" spans="1:11" x14ac:dyDescent="0.15">
      <c r="A2886" t="s">
        <v>9247</v>
      </c>
      <c r="B2886">
        <v>8</v>
      </c>
      <c r="C2886">
        <v>1443.8184603914999</v>
      </c>
      <c r="D2886">
        <v>1444.66932</v>
      </c>
      <c r="E2886">
        <v>2</v>
      </c>
      <c r="F2886" t="s">
        <v>9009</v>
      </c>
      <c r="G2886">
        <v>8</v>
      </c>
      <c r="H2886">
        <v>2</v>
      </c>
      <c r="I2886">
        <v>3</v>
      </c>
      <c r="J2886">
        <v>3</v>
      </c>
      <c r="K2886" t="s">
        <v>14869</v>
      </c>
    </row>
    <row r="2887" spans="1:11" x14ac:dyDescent="0.15">
      <c r="A2887" t="s">
        <v>9249</v>
      </c>
      <c r="B2887">
        <v>8</v>
      </c>
      <c r="C2887">
        <v>2113.1167676773998</v>
      </c>
      <c r="D2887">
        <v>2114.3581800000002</v>
      </c>
      <c r="E2887">
        <v>6</v>
      </c>
      <c r="F2887" t="s">
        <v>8882</v>
      </c>
      <c r="G2887">
        <v>8</v>
      </c>
      <c r="H2887">
        <v>1</v>
      </c>
      <c r="I2887">
        <v>4</v>
      </c>
      <c r="J2887">
        <v>3</v>
      </c>
      <c r="K2887" t="s">
        <v>14869</v>
      </c>
    </row>
    <row r="2888" spans="1:11" x14ac:dyDescent="0.15">
      <c r="A2888" t="s">
        <v>9250</v>
      </c>
      <c r="B2888">
        <v>8</v>
      </c>
      <c r="C2888">
        <v>1692.8835202642999</v>
      </c>
      <c r="D2888">
        <v>1693.8969</v>
      </c>
      <c r="E2888">
        <v>3</v>
      </c>
      <c r="F2888" t="s">
        <v>9251</v>
      </c>
      <c r="G2888">
        <v>8</v>
      </c>
      <c r="H2888">
        <v>2</v>
      </c>
      <c r="I2888">
        <v>3</v>
      </c>
      <c r="J2888">
        <v>3</v>
      </c>
      <c r="K2888" t="s">
        <v>14869</v>
      </c>
    </row>
    <row r="2889" spans="1:11" x14ac:dyDescent="0.15">
      <c r="A2889" t="s">
        <v>9252</v>
      </c>
      <c r="B2889">
        <v>8</v>
      </c>
      <c r="C2889">
        <v>1840.0492057619999</v>
      </c>
      <c r="D2889">
        <v>1841.2155150000001</v>
      </c>
      <c r="E2889">
        <v>8</v>
      </c>
      <c r="F2889" t="s">
        <v>8830</v>
      </c>
      <c r="G2889">
        <v>8</v>
      </c>
      <c r="H2889">
        <v>3</v>
      </c>
      <c r="I2889">
        <v>3</v>
      </c>
      <c r="J2889">
        <v>2</v>
      </c>
      <c r="K2889" t="s">
        <v>14869</v>
      </c>
    </row>
    <row r="2890" spans="1:11" x14ac:dyDescent="0.15">
      <c r="A2890" t="s">
        <v>9253</v>
      </c>
      <c r="B2890">
        <v>8</v>
      </c>
      <c r="C2890">
        <v>1407.8125871525999</v>
      </c>
      <c r="D2890">
        <v>1408.68336</v>
      </c>
      <c r="E2890">
        <v>3</v>
      </c>
      <c r="F2890" t="s">
        <v>9254</v>
      </c>
      <c r="G2890">
        <v>8</v>
      </c>
      <c r="H2890">
        <v>2</v>
      </c>
      <c r="I2890">
        <v>3</v>
      </c>
      <c r="J2890">
        <v>3</v>
      </c>
      <c r="K2890" t="s">
        <v>14869</v>
      </c>
    </row>
    <row r="2891" spans="1:11" x14ac:dyDescent="0.15">
      <c r="A2891" t="s">
        <v>9255</v>
      </c>
      <c r="B2891">
        <v>8</v>
      </c>
      <c r="C2891">
        <v>1414.7667591720001</v>
      </c>
      <c r="D2891">
        <v>1415.58834</v>
      </c>
      <c r="E2891">
        <v>8</v>
      </c>
      <c r="F2891" t="s">
        <v>8896</v>
      </c>
      <c r="G2891">
        <v>8</v>
      </c>
      <c r="H2891">
        <v>3</v>
      </c>
      <c r="I2891">
        <v>2</v>
      </c>
      <c r="J2891">
        <v>3</v>
      </c>
      <c r="K2891" t="s">
        <v>14869</v>
      </c>
    </row>
    <row r="2892" spans="1:11" x14ac:dyDescent="0.15">
      <c r="A2892" t="s">
        <v>9259</v>
      </c>
      <c r="B2892">
        <v>8</v>
      </c>
      <c r="C2892">
        <v>1600.7918643414</v>
      </c>
      <c r="D2892">
        <v>1601.7914599999999</v>
      </c>
      <c r="E2892">
        <v>7</v>
      </c>
      <c r="F2892" t="s">
        <v>9197</v>
      </c>
      <c r="G2892">
        <v>8</v>
      </c>
      <c r="H2892">
        <v>2</v>
      </c>
      <c r="I2892">
        <v>3</v>
      </c>
      <c r="J2892">
        <v>3</v>
      </c>
      <c r="K2892" t="s">
        <v>14869</v>
      </c>
    </row>
    <row r="2893" spans="1:11" x14ac:dyDescent="0.15">
      <c r="A2893" t="s">
        <v>9260</v>
      </c>
      <c r="B2893">
        <v>8</v>
      </c>
      <c r="C2893">
        <v>2477.1822810601998</v>
      </c>
      <c r="D2893">
        <v>2478.6252599999998</v>
      </c>
      <c r="E2893">
        <v>6</v>
      </c>
      <c r="F2893" t="s">
        <v>9117</v>
      </c>
      <c r="G2893">
        <v>8</v>
      </c>
      <c r="I2893">
        <v>6</v>
      </c>
      <c r="J2893">
        <v>2</v>
      </c>
      <c r="K2893" t="s">
        <v>14869</v>
      </c>
    </row>
    <row r="2894" spans="1:11" x14ac:dyDescent="0.15">
      <c r="A2894" t="s">
        <v>9261</v>
      </c>
      <c r="B2894">
        <v>8</v>
      </c>
      <c r="C2894">
        <v>2230.2321317862002</v>
      </c>
      <c r="D2894">
        <v>2231.5475799999999</v>
      </c>
      <c r="E2894">
        <v>8</v>
      </c>
      <c r="F2894" t="s">
        <v>9262</v>
      </c>
      <c r="G2894">
        <v>8</v>
      </c>
      <c r="I2894">
        <v>4</v>
      </c>
      <c r="J2894">
        <v>4</v>
      </c>
      <c r="K2894" t="s">
        <v>14869</v>
      </c>
    </row>
    <row r="2895" spans="1:11" x14ac:dyDescent="0.15">
      <c r="A2895" t="s">
        <v>9269</v>
      </c>
      <c r="B2895">
        <v>8</v>
      </c>
      <c r="C2895">
        <v>1631.8617817692</v>
      </c>
      <c r="D2895">
        <v>1632.80744</v>
      </c>
      <c r="E2895">
        <v>7</v>
      </c>
      <c r="F2895" t="s">
        <v>9102</v>
      </c>
      <c r="G2895">
        <v>8</v>
      </c>
      <c r="H2895">
        <v>2</v>
      </c>
      <c r="I2895">
        <v>3</v>
      </c>
      <c r="J2895">
        <v>3</v>
      </c>
      <c r="K2895" t="s">
        <v>14869</v>
      </c>
    </row>
    <row r="2896" spans="1:11" x14ac:dyDescent="0.15">
      <c r="A2896" t="s">
        <v>9270</v>
      </c>
      <c r="B2896">
        <v>8</v>
      </c>
      <c r="C2896">
        <v>2327.2220206099</v>
      </c>
      <c r="D2896">
        <v>2328.5718000000002</v>
      </c>
      <c r="E2896">
        <v>3</v>
      </c>
      <c r="F2896" t="s">
        <v>9015</v>
      </c>
      <c r="G2896">
        <v>8</v>
      </c>
      <c r="I2896">
        <v>4</v>
      </c>
      <c r="J2896">
        <v>4</v>
      </c>
      <c r="K2896" t="s">
        <v>14869</v>
      </c>
    </row>
    <row r="2897" spans="1:11" x14ac:dyDescent="0.15">
      <c r="A2897" t="s">
        <v>9271</v>
      </c>
      <c r="B2897">
        <v>8</v>
      </c>
      <c r="C2897">
        <v>1931.1091631039999</v>
      </c>
      <c r="D2897">
        <v>1932.2644</v>
      </c>
      <c r="E2897">
        <v>10</v>
      </c>
      <c r="F2897" t="s">
        <v>9272</v>
      </c>
      <c r="G2897">
        <v>8</v>
      </c>
      <c r="H2897">
        <v>2</v>
      </c>
      <c r="I2897">
        <v>3</v>
      </c>
      <c r="J2897">
        <v>3</v>
      </c>
      <c r="K2897" t="s">
        <v>14869</v>
      </c>
    </row>
    <row r="2898" spans="1:11" x14ac:dyDescent="0.15">
      <c r="A2898" t="s">
        <v>9274</v>
      </c>
      <c r="B2898">
        <v>8</v>
      </c>
      <c r="C2898">
        <v>2980.6406263303002</v>
      </c>
      <c r="D2898">
        <v>2982.4837750000002</v>
      </c>
      <c r="E2898">
        <v>7</v>
      </c>
      <c r="F2898" t="s">
        <v>8826</v>
      </c>
      <c r="G2898">
        <v>8</v>
      </c>
      <c r="H2898">
        <v>2</v>
      </c>
      <c r="I2898">
        <v>3</v>
      </c>
      <c r="J2898">
        <v>3</v>
      </c>
      <c r="K2898" t="s">
        <v>14869</v>
      </c>
    </row>
    <row r="2899" spans="1:11" x14ac:dyDescent="0.15">
      <c r="A2899" t="s">
        <v>9275</v>
      </c>
      <c r="B2899">
        <v>8</v>
      </c>
      <c r="C2899">
        <v>2681.4680049612002</v>
      </c>
      <c r="D2899">
        <v>2683.1021999999998</v>
      </c>
      <c r="E2899">
        <v>4</v>
      </c>
      <c r="F2899" t="s">
        <v>8943</v>
      </c>
      <c r="G2899">
        <v>8</v>
      </c>
      <c r="H2899">
        <v>2</v>
      </c>
      <c r="I2899">
        <v>3</v>
      </c>
      <c r="J2899">
        <v>3</v>
      </c>
      <c r="K2899" t="s">
        <v>14869</v>
      </c>
    </row>
    <row r="2900" spans="1:11" x14ac:dyDescent="0.15">
      <c r="A2900" t="s">
        <v>9277</v>
      </c>
      <c r="B2900">
        <v>8</v>
      </c>
      <c r="C2900">
        <v>2964.4604129804002</v>
      </c>
      <c r="D2900">
        <v>2966.2089000000001</v>
      </c>
      <c r="E2900">
        <v>7</v>
      </c>
      <c r="F2900" t="s">
        <v>8826</v>
      </c>
      <c r="G2900">
        <v>8</v>
      </c>
      <c r="H2900">
        <v>4</v>
      </c>
      <c r="I2900">
        <v>2</v>
      </c>
      <c r="J2900">
        <v>2</v>
      </c>
      <c r="K2900" t="s">
        <v>14869</v>
      </c>
    </row>
    <row r="2901" spans="1:11" x14ac:dyDescent="0.15">
      <c r="A2901" t="s">
        <v>9278</v>
      </c>
      <c r="B2901">
        <v>8</v>
      </c>
      <c r="C2901">
        <v>2964.4604129804002</v>
      </c>
      <c r="D2901">
        <v>2966.2089000000001</v>
      </c>
      <c r="E2901">
        <v>7</v>
      </c>
      <c r="F2901" t="s">
        <v>8826</v>
      </c>
      <c r="G2901">
        <v>8</v>
      </c>
      <c r="H2901">
        <v>2</v>
      </c>
      <c r="I2901">
        <v>3</v>
      </c>
      <c r="J2901">
        <v>3</v>
      </c>
      <c r="K2901" t="s">
        <v>14869</v>
      </c>
    </row>
    <row r="2902" spans="1:11" x14ac:dyDescent="0.15">
      <c r="A2902" t="s">
        <v>9279</v>
      </c>
      <c r="B2902">
        <v>8</v>
      </c>
      <c r="C2902">
        <v>3038.638711697</v>
      </c>
      <c r="D2902">
        <v>3040.4183800000101</v>
      </c>
      <c r="E2902">
        <v>8</v>
      </c>
      <c r="F2902" t="s">
        <v>9007</v>
      </c>
      <c r="G2902">
        <v>8</v>
      </c>
      <c r="H2902">
        <v>1</v>
      </c>
      <c r="I2902">
        <v>4</v>
      </c>
      <c r="J2902">
        <v>3</v>
      </c>
      <c r="K2902" t="s">
        <v>14869</v>
      </c>
    </row>
    <row r="2903" spans="1:11" x14ac:dyDescent="0.15">
      <c r="A2903" t="s">
        <v>9280</v>
      </c>
      <c r="B2903">
        <v>8</v>
      </c>
      <c r="C2903">
        <v>1613.9352214838</v>
      </c>
      <c r="D2903">
        <v>1614.88158</v>
      </c>
      <c r="E2903">
        <v>6</v>
      </c>
      <c r="F2903" t="s">
        <v>8908</v>
      </c>
      <c r="G2903">
        <v>8</v>
      </c>
      <c r="H2903">
        <v>3</v>
      </c>
      <c r="I2903">
        <v>3</v>
      </c>
      <c r="J2903">
        <v>2</v>
      </c>
      <c r="K2903" t="s">
        <v>14869</v>
      </c>
    </row>
    <row r="2904" spans="1:11" x14ac:dyDescent="0.15">
      <c r="A2904" t="s">
        <v>9282</v>
      </c>
      <c r="B2904">
        <v>8</v>
      </c>
      <c r="C2904">
        <v>1302.6932002983999</v>
      </c>
      <c r="D2904">
        <v>1303.46336</v>
      </c>
      <c r="E2904">
        <v>5</v>
      </c>
      <c r="F2904" t="s">
        <v>9283</v>
      </c>
      <c r="G2904">
        <v>8</v>
      </c>
      <c r="H2904">
        <v>4</v>
      </c>
      <c r="I2904">
        <v>1</v>
      </c>
      <c r="J2904">
        <v>3</v>
      </c>
      <c r="K2904" t="s">
        <v>14869</v>
      </c>
    </row>
    <row r="2905" spans="1:11" x14ac:dyDescent="0.15">
      <c r="A2905" t="s">
        <v>9284</v>
      </c>
      <c r="B2905">
        <v>8</v>
      </c>
      <c r="C2905">
        <v>1226.7234377943</v>
      </c>
      <c r="D2905">
        <v>1227.4502199999999</v>
      </c>
      <c r="E2905">
        <v>4</v>
      </c>
      <c r="F2905" t="s">
        <v>9020</v>
      </c>
      <c r="G2905">
        <v>8</v>
      </c>
      <c r="H2905">
        <v>6</v>
      </c>
      <c r="I2905">
        <v>1</v>
      </c>
      <c r="J2905">
        <v>1</v>
      </c>
      <c r="K2905" t="s">
        <v>14869</v>
      </c>
    </row>
    <row r="2906" spans="1:11" x14ac:dyDescent="0.15">
      <c r="A2906" t="s">
        <v>9286</v>
      </c>
      <c r="B2906">
        <v>8</v>
      </c>
      <c r="C2906">
        <v>1708.9035870043999</v>
      </c>
      <c r="D2906">
        <v>1709.93606</v>
      </c>
      <c r="E2906">
        <v>7</v>
      </c>
      <c r="F2906" t="s">
        <v>9287</v>
      </c>
      <c r="G2906">
        <v>8</v>
      </c>
      <c r="H2906">
        <v>3</v>
      </c>
      <c r="I2906">
        <v>2</v>
      </c>
      <c r="J2906">
        <v>3</v>
      </c>
      <c r="K2906" t="s">
        <v>14869</v>
      </c>
    </row>
    <row r="2907" spans="1:11" x14ac:dyDescent="0.15">
      <c r="A2907" t="s">
        <v>9288</v>
      </c>
      <c r="B2907">
        <v>8</v>
      </c>
      <c r="C2907">
        <v>1353.7503808263</v>
      </c>
      <c r="D2907">
        <v>1354.5483200000001</v>
      </c>
      <c r="E2907">
        <v>7</v>
      </c>
      <c r="F2907" t="s">
        <v>9289</v>
      </c>
      <c r="G2907">
        <v>8</v>
      </c>
      <c r="H2907">
        <v>5</v>
      </c>
      <c r="I2907">
        <v>2</v>
      </c>
      <c r="J2907">
        <v>1</v>
      </c>
      <c r="K2907" t="s">
        <v>14869</v>
      </c>
    </row>
    <row r="2908" spans="1:11" x14ac:dyDescent="0.15">
      <c r="A2908" t="s">
        <v>9292</v>
      </c>
      <c r="B2908">
        <v>8</v>
      </c>
      <c r="C2908">
        <v>985.55564418450001</v>
      </c>
      <c r="D2908">
        <v>986.12360000000001</v>
      </c>
      <c r="E2908">
        <v>6</v>
      </c>
      <c r="F2908" t="s">
        <v>8838</v>
      </c>
      <c r="G2908">
        <v>8</v>
      </c>
      <c r="H2908">
        <v>6</v>
      </c>
      <c r="I2908">
        <v>1</v>
      </c>
      <c r="J2908">
        <v>1</v>
      </c>
      <c r="K2908" t="s">
        <v>14869</v>
      </c>
    </row>
    <row r="2909" spans="1:11" x14ac:dyDescent="0.15">
      <c r="A2909" t="s">
        <v>9293</v>
      </c>
      <c r="B2909">
        <v>8</v>
      </c>
      <c r="C2909">
        <v>2924.5422921162999</v>
      </c>
      <c r="D2909">
        <v>2926.3155200000001</v>
      </c>
      <c r="E2909">
        <v>7</v>
      </c>
      <c r="F2909" t="s">
        <v>8826</v>
      </c>
      <c r="G2909">
        <v>8</v>
      </c>
      <c r="H2909">
        <v>2</v>
      </c>
      <c r="I2909">
        <v>3</v>
      </c>
      <c r="J2909">
        <v>3</v>
      </c>
      <c r="K2909" t="s">
        <v>14869</v>
      </c>
    </row>
    <row r="2910" spans="1:11" x14ac:dyDescent="0.15">
      <c r="A2910" t="s">
        <v>9294</v>
      </c>
      <c r="B2910">
        <v>8</v>
      </c>
      <c r="C2910">
        <v>2574.1761926293002</v>
      </c>
      <c r="D2910">
        <v>2575.6907799999999</v>
      </c>
      <c r="E2910">
        <v>3</v>
      </c>
      <c r="F2910" t="s">
        <v>8793</v>
      </c>
      <c r="G2910">
        <v>8</v>
      </c>
      <c r="H2910">
        <v>2</v>
      </c>
      <c r="I2910">
        <v>3</v>
      </c>
      <c r="J2910">
        <v>3</v>
      </c>
      <c r="K2910" t="s">
        <v>14869</v>
      </c>
    </row>
    <row r="2911" spans="1:11" x14ac:dyDescent="0.15">
      <c r="A2911" t="s">
        <v>9297</v>
      </c>
      <c r="B2911">
        <v>7</v>
      </c>
      <c r="C2911">
        <v>1267.6632971535</v>
      </c>
      <c r="D2911">
        <v>1268.3795600000001</v>
      </c>
      <c r="E2911">
        <v>8</v>
      </c>
      <c r="F2911" t="s">
        <v>9298</v>
      </c>
      <c r="G2911">
        <v>7</v>
      </c>
      <c r="H2911">
        <v>1</v>
      </c>
      <c r="I2911">
        <v>3</v>
      </c>
      <c r="J2911">
        <v>3</v>
      </c>
      <c r="K2911" t="s">
        <v>14869</v>
      </c>
    </row>
    <row r="2912" spans="1:11" x14ac:dyDescent="0.15">
      <c r="A2912" t="s">
        <v>9303</v>
      </c>
      <c r="B2912">
        <v>7</v>
      </c>
      <c r="C2912">
        <v>1445.6998018188001</v>
      </c>
      <c r="D2912">
        <v>1446.5162600000001</v>
      </c>
      <c r="E2912">
        <v>8</v>
      </c>
      <c r="F2912" t="s">
        <v>9304</v>
      </c>
      <c r="G2912">
        <v>7</v>
      </c>
      <c r="H2912">
        <v>2</v>
      </c>
      <c r="I2912">
        <v>3</v>
      </c>
      <c r="J2912">
        <v>2</v>
      </c>
      <c r="K2912" t="s">
        <v>14869</v>
      </c>
    </row>
    <row r="2913" spans="1:11" x14ac:dyDescent="0.15">
      <c r="A2913" t="s">
        <v>9305</v>
      </c>
      <c r="B2913">
        <v>7</v>
      </c>
      <c r="C2913">
        <v>1321.6262429451999</v>
      </c>
      <c r="D2913">
        <v>1322.38058</v>
      </c>
      <c r="E2913">
        <v>3</v>
      </c>
      <c r="F2913" t="s">
        <v>9306</v>
      </c>
      <c r="G2913">
        <v>7</v>
      </c>
      <c r="H2913">
        <v>2</v>
      </c>
      <c r="I2913">
        <v>3</v>
      </c>
      <c r="J2913">
        <v>2</v>
      </c>
      <c r="K2913" t="s">
        <v>14869</v>
      </c>
    </row>
    <row r="2914" spans="1:11" x14ac:dyDescent="0.15">
      <c r="A2914" t="s">
        <v>9308</v>
      </c>
      <c r="B2914">
        <v>7</v>
      </c>
      <c r="C2914">
        <v>1578.7373095370999</v>
      </c>
      <c r="D2914">
        <v>1579.6189400000001</v>
      </c>
      <c r="E2914">
        <v>6</v>
      </c>
      <c r="F2914" t="s">
        <v>9309</v>
      </c>
      <c r="G2914">
        <v>7</v>
      </c>
      <c r="H2914">
        <v>1</v>
      </c>
      <c r="I2914">
        <v>3</v>
      </c>
      <c r="J2914">
        <v>3</v>
      </c>
      <c r="K2914" t="s">
        <v>14869</v>
      </c>
    </row>
    <row r="2915" spans="1:11" x14ac:dyDescent="0.15">
      <c r="A2915" t="s">
        <v>9310</v>
      </c>
      <c r="B2915">
        <v>7</v>
      </c>
      <c r="C2915">
        <v>1289.6463096852999</v>
      </c>
      <c r="D2915">
        <v>1290.3769400000001</v>
      </c>
      <c r="E2915">
        <v>3</v>
      </c>
      <c r="F2915" t="s">
        <v>9311</v>
      </c>
      <c r="G2915">
        <v>7</v>
      </c>
      <c r="H2915">
        <v>3</v>
      </c>
      <c r="I2915">
        <v>3</v>
      </c>
      <c r="J2915">
        <v>1</v>
      </c>
      <c r="K2915" t="s">
        <v>14869</v>
      </c>
    </row>
    <row r="2916" spans="1:11" x14ac:dyDescent="0.15">
      <c r="A2916" t="s">
        <v>9314</v>
      </c>
      <c r="B2916">
        <v>7</v>
      </c>
      <c r="C2916">
        <v>1402.6688360414</v>
      </c>
      <c r="D2916">
        <v>1403.4517599999999</v>
      </c>
      <c r="E2916">
        <v>7</v>
      </c>
      <c r="F2916" t="s">
        <v>9241</v>
      </c>
      <c r="G2916">
        <v>7</v>
      </c>
      <c r="H2916">
        <v>1</v>
      </c>
      <c r="I2916">
        <v>3</v>
      </c>
      <c r="J2916">
        <v>3</v>
      </c>
      <c r="K2916" t="s">
        <v>14869</v>
      </c>
    </row>
    <row r="2917" spans="1:11" x14ac:dyDescent="0.15">
      <c r="A2917" t="s">
        <v>9315</v>
      </c>
      <c r="B2917">
        <v>7</v>
      </c>
      <c r="C2917">
        <v>1442.7001361698001</v>
      </c>
      <c r="D2917">
        <v>1443.5156199999999</v>
      </c>
      <c r="E2917">
        <v>3</v>
      </c>
      <c r="F2917" t="s">
        <v>9316</v>
      </c>
      <c r="G2917">
        <v>7</v>
      </c>
      <c r="H2917">
        <v>2</v>
      </c>
      <c r="I2917">
        <v>3</v>
      </c>
      <c r="J2917">
        <v>2</v>
      </c>
      <c r="K2917" t="s">
        <v>14869</v>
      </c>
    </row>
    <row r="2918" spans="1:11" x14ac:dyDescent="0.15">
      <c r="A2918" t="s">
        <v>9324</v>
      </c>
      <c r="B2918">
        <v>7</v>
      </c>
      <c r="C2918">
        <v>1191.6499385002001</v>
      </c>
      <c r="D2918">
        <v>1192.3613600000001</v>
      </c>
      <c r="E2918">
        <v>5</v>
      </c>
      <c r="F2918" t="s">
        <v>9065</v>
      </c>
      <c r="G2918">
        <v>7</v>
      </c>
      <c r="H2918">
        <v>4</v>
      </c>
      <c r="I2918">
        <v>2</v>
      </c>
      <c r="J2918">
        <v>1</v>
      </c>
      <c r="K2918" t="s">
        <v>14869</v>
      </c>
    </row>
    <row r="2919" spans="1:11" x14ac:dyDescent="0.15">
      <c r="A2919" t="s">
        <v>9325</v>
      </c>
      <c r="B2919">
        <v>7</v>
      </c>
      <c r="C2919">
        <v>1289.6649370153</v>
      </c>
      <c r="D2919">
        <v>1290.4817149999999</v>
      </c>
      <c r="E2919">
        <v>6</v>
      </c>
      <c r="F2919" t="s">
        <v>8838</v>
      </c>
      <c r="G2919">
        <v>7</v>
      </c>
      <c r="H2919">
        <v>3</v>
      </c>
      <c r="I2919">
        <v>3</v>
      </c>
      <c r="J2919">
        <v>1</v>
      </c>
      <c r="K2919" t="s">
        <v>14869</v>
      </c>
    </row>
    <row r="2920" spans="1:11" x14ac:dyDescent="0.15">
      <c r="A2920" t="s">
        <v>9326</v>
      </c>
      <c r="B2920">
        <v>7</v>
      </c>
      <c r="C2920">
        <v>963.50254598150002</v>
      </c>
      <c r="D2920">
        <v>964.07326</v>
      </c>
      <c r="E2920">
        <v>8</v>
      </c>
      <c r="F2920" t="s">
        <v>8803</v>
      </c>
      <c r="G2920">
        <v>7</v>
      </c>
      <c r="H2920">
        <v>3</v>
      </c>
      <c r="I2920">
        <v>2</v>
      </c>
      <c r="J2920">
        <v>2</v>
      </c>
      <c r="K2920" t="s">
        <v>14869</v>
      </c>
    </row>
    <row r="2921" spans="1:11" x14ac:dyDescent="0.15">
      <c r="A2921" t="s">
        <v>9327</v>
      </c>
      <c r="B2921">
        <v>7</v>
      </c>
      <c r="C2921">
        <v>1187.6298717601001</v>
      </c>
      <c r="D2921">
        <v>1188.3329000000001</v>
      </c>
      <c r="E2921">
        <v>8</v>
      </c>
      <c r="F2921" t="s">
        <v>9328</v>
      </c>
      <c r="G2921">
        <v>7</v>
      </c>
      <c r="H2921">
        <v>3</v>
      </c>
      <c r="I2921">
        <v>3</v>
      </c>
      <c r="J2921">
        <v>1</v>
      </c>
      <c r="K2921" t="s">
        <v>14869</v>
      </c>
    </row>
    <row r="2922" spans="1:11" x14ac:dyDescent="0.15">
      <c r="A2922" t="s">
        <v>9330</v>
      </c>
      <c r="B2922">
        <v>7</v>
      </c>
      <c r="C2922">
        <v>1305.6200949347999</v>
      </c>
      <c r="D2922">
        <v>1306.37788</v>
      </c>
      <c r="E2922">
        <v>7</v>
      </c>
      <c r="F2922" t="s">
        <v>9331</v>
      </c>
      <c r="G2922">
        <v>7</v>
      </c>
      <c r="H2922">
        <v>3</v>
      </c>
      <c r="I2922">
        <v>2</v>
      </c>
      <c r="J2922">
        <v>2</v>
      </c>
      <c r="K2922" t="s">
        <v>14869</v>
      </c>
    </row>
    <row r="2923" spans="1:11" x14ac:dyDescent="0.15">
      <c r="A2923" t="s">
        <v>9336</v>
      </c>
      <c r="B2923">
        <v>7</v>
      </c>
      <c r="C2923">
        <v>1554.7777177887999</v>
      </c>
      <c r="D2923">
        <v>1555.6819</v>
      </c>
      <c r="E2923">
        <v>8</v>
      </c>
      <c r="F2923" t="s">
        <v>9337</v>
      </c>
      <c r="G2923">
        <v>7</v>
      </c>
      <c r="H2923">
        <v>2</v>
      </c>
      <c r="I2923">
        <v>2</v>
      </c>
      <c r="J2923">
        <v>3</v>
      </c>
      <c r="K2923" t="s">
        <v>14869</v>
      </c>
    </row>
    <row r="2924" spans="1:11" x14ac:dyDescent="0.15">
      <c r="A2924" t="s">
        <v>9338</v>
      </c>
      <c r="B2924">
        <v>7</v>
      </c>
      <c r="C2924">
        <v>1315.7095786441</v>
      </c>
      <c r="D2924">
        <v>1316.4605799999999</v>
      </c>
      <c r="E2924">
        <v>5</v>
      </c>
      <c r="F2924" t="s">
        <v>8852</v>
      </c>
      <c r="G2924">
        <v>7</v>
      </c>
      <c r="H2924">
        <v>3</v>
      </c>
      <c r="I2924">
        <v>3</v>
      </c>
      <c r="J2924">
        <v>1</v>
      </c>
      <c r="K2924" t="s">
        <v>14869</v>
      </c>
    </row>
    <row r="2925" spans="1:11" x14ac:dyDescent="0.15">
      <c r="A2925" t="s">
        <v>9339</v>
      </c>
      <c r="B2925">
        <v>7</v>
      </c>
      <c r="C2925">
        <v>1337.6251803127</v>
      </c>
      <c r="D2925">
        <v>1338.42128</v>
      </c>
      <c r="E2925">
        <v>7</v>
      </c>
      <c r="F2925" t="s">
        <v>9231</v>
      </c>
      <c r="G2925">
        <v>7</v>
      </c>
      <c r="H2925">
        <v>3</v>
      </c>
      <c r="I2925">
        <v>3</v>
      </c>
      <c r="J2925">
        <v>1</v>
      </c>
      <c r="K2925" t="s">
        <v>14869</v>
      </c>
    </row>
    <row r="2926" spans="1:11" x14ac:dyDescent="0.15">
      <c r="A2926" t="s">
        <v>9340</v>
      </c>
      <c r="B2926">
        <v>7</v>
      </c>
      <c r="C2926">
        <v>1536.7783864907999</v>
      </c>
      <c r="D2926">
        <v>1537.66992</v>
      </c>
      <c r="E2926">
        <v>6</v>
      </c>
      <c r="F2926" t="s">
        <v>9063</v>
      </c>
      <c r="G2926">
        <v>7</v>
      </c>
      <c r="H2926">
        <v>3</v>
      </c>
      <c r="I2926">
        <v>3</v>
      </c>
      <c r="J2926">
        <v>1</v>
      </c>
      <c r="K2926" t="s">
        <v>14869</v>
      </c>
    </row>
    <row r="2927" spans="1:11" x14ac:dyDescent="0.15">
      <c r="A2927" t="s">
        <v>9341</v>
      </c>
      <c r="B2927">
        <v>7</v>
      </c>
      <c r="C2927">
        <v>1526.7252882877999</v>
      </c>
      <c r="D2927">
        <v>1527.6302800000001</v>
      </c>
      <c r="E2927">
        <v>5</v>
      </c>
      <c r="F2927" t="s">
        <v>9065</v>
      </c>
      <c r="G2927">
        <v>7</v>
      </c>
      <c r="H2927">
        <v>4</v>
      </c>
      <c r="I2927">
        <v>3</v>
      </c>
      <c r="K2927" t="s">
        <v>14869</v>
      </c>
    </row>
    <row r="2928" spans="1:11" x14ac:dyDescent="0.15">
      <c r="A2928" t="s">
        <v>9342</v>
      </c>
      <c r="B2928">
        <v>7</v>
      </c>
      <c r="C2928">
        <v>1473.7311019471999</v>
      </c>
      <c r="D2928">
        <v>1474.56942</v>
      </c>
      <c r="E2928">
        <v>6</v>
      </c>
      <c r="F2928" t="s">
        <v>9343</v>
      </c>
      <c r="G2928">
        <v>7</v>
      </c>
      <c r="H2928">
        <v>2</v>
      </c>
      <c r="I2928">
        <v>2</v>
      </c>
      <c r="J2928">
        <v>3</v>
      </c>
      <c r="K2928" t="s">
        <v>14869</v>
      </c>
    </row>
    <row r="2929" spans="1:11" x14ac:dyDescent="0.15">
      <c r="A2929" t="s">
        <v>9344</v>
      </c>
      <c r="B2929">
        <v>7</v>
      </c>
      <c r="C2929">
        <v>2178.0415542016999</v>
      </c>
      <c r="D2929">
        <v>2179.4037950000002</v>
      </c>
      <c r="E2929">
        <v>3</v>
      </c>
      <c r="F2929" t="s">
        <v>8791</v>
      </c>
      <c r="G2929">
        <v>7</v>
      </c>
      <c r="H2929">
        <v>4</v>
      </c>
      <c r="I2929">
        <v>1</v>
      </c>
      <c r="J2929">
        <v>2</v>
      </c>
      <c r="K2929" t="s">
        <v>14869</v>
      </c>
    </row>
    <row r="2930" spans="1:11" x14ac:dyDescent="0.15">
      <c r="A2930" t="s">
        <v>9347</v>
      </c>
      <c r="B2930">
        <v>7</v>
      </c>
      <c r="C2930">
        <v>1760.7893451076</v>
      </c>
      <c r="D2930">
        <v>1761.8383799999999</v>
      </c>
      <c r="E2930">
        <v>7</v>
      </c>
      <c r="F2930" t="s">
        <v>8845</v>
      </c>
      <c r="G2930">
        <v>7</v>
      </c>
      <c r="H2930">
        <v>2</v>
      </c>
      <c r="I2930">
        <v>3</v>
      </c>
      <c r="J2930">
        <v>2</v>
      </c>
      <c r="K2930" t="s">
        <v>14869</v>
      </c>
    </row>
    <row r="2931" spans="1:11" x14ac:dyDescent="0.15">
      <c r="A2931" t="s">
        <v>9354</v>
      </c>
      <c r="B2931">
        <v>7</v>
      </c>
      <c r="C2931">
        <v>1529.7838062197</v>
      </c>
      <c r="D2931">
        <v>1530.68058</v>
      </c>
      <c r="E2931">
        <v>3</v>
      </c>
      <c r="F2931" t="s">
        <v>8940</v>
      </c>
      <c r="G2931">
        <v>7</v>
      </c>
      <c r="H2931">
        <v>3</v>
      </c>
      <c r="I2931">
        <v>3</v>
      </c>
      <c r="J2931">
        <v>1</v>
      </c>
      <c r="K2931" t="s">
        <v>14869</v>
      </c>
    </row>
    <row r="2932" spans="1:11" x14ac:dyDescent="0.15">
      <c r="A2932" t="s">
        <v>9355</v>
      </c>
      <c r="B2932">
        <v>7</v>
      </c>
      <c r="C2932">
        <v>1307.6245116107</v>
      </c>
      <c r="D2932">
        <v>1308.3904600000001</v>
      </c>
      <c r="E2932">
        <v>7</v>
      </c>
      <c r="F2932" t="s">
        <v>9356</v>
      </c>
      <c r="G2932">
        <v>7</v>
      </c>
      <c r="H2932">
        <v>2</v>
      </c>
      <c r="I2932">
        <v>2</v>
      </c>
      <c r="J2932">
        <v>3</v>
      </c>
      <c r="K2932" t="s">
        <v>14869</v>
      </c>
    </row>
    <row r="2933" spans="1:11" x14ac:dyDescent="0.15">
      <c r="A2933" t="s">
        <v>9357</v>
      </c>
      <c r="B2933">
        <v>7</v>
      </c>
      <c r="C2933">
        <v>1399.7307080167</v>
      </c>
      <c r="D2933">
        <v>1400.53394</v>
      </c>
      <c r="E2933">
        <v>6</v>
      </c>
      <c r="F2933" t="s">
        <v>8838</v>
      </c>
      <c r="G2933">
        <v>7</v>
      </c>
      <c r="H2933">
        <v>3</v>
      </c>
      <c r="I2933">
        <v>3</v>
      </c>
      <c r="J2933">
        <v>1</v>
      </c>
      <c r="K2933" t="s">
        <v>14869</v>
      </c>
    </row>
    <row r="2934" spans="1:11" x14ac:dyDescent="0.15">
      <c r="A2934" t="s">
        <v>9360</v>
      </c>
      <c r="B2934">
        <v>7</v>
      </c>
      <c r="C2934">
        <v>1327.7724536723999</v>
      </c>
      <c r="D2934">
        <v>1328.56224</v>
      </c>
      <c r="E2934">
        <v>8</v>
      </c>
      <c r="F2934" t="s">
        <v>9361</v>
      </c>
      <c r="G2934">
        <v>7</v>
      </c>
      <c r="H2934">
        <v>1</v>
      </c>
      <c r="I2934">
        <v>3</v>
      </c>
      <c r="J2934">
        <v>3</v>
      </c>
      <c r="K2934" t="s">
        <v>14869</v>
      </c>
    </row>
    <row r="2935" spans="1:11" x14ac:dyDescent="0.15">
      <c r="A2935" t="s">
        <v>9366</v>
      </c>
      <c r="B2935">
        <v>7</v>
      </c>
      <c r="C2935">
        <v>1131.6288091276001</v>
      </c>
      <c r="D2935">
        <v>1132.3094000000001</v>
      </c>
      <c r="E2935">
        <v>4</v>
      </c>
      <c r="F2935" t="s">
        <v>8982</v>
      </c>
      <c r="G2935">
        <v>7</v>
      </c>
      <c r="H2935">
        <v>3</v>
      </c>
      <c r="I2935">
        <v>3</v>
      </c>
      <c r="J2935">
        <v>1</v>
      </c>
      <c r="K2935" t="s">
        <v>14869</v>
      </c>
    </row>
    <row r="2936" spans="1:11" x14ac:dyDescent="0.15">
      <c r="A2936" t="s">
        <v>9369</v>
      </c>
      <c r="B2936">
        <v>7</v>
      </c>
      <c r="C2936">
        <v>1333.6877805695001</v>
      </c>
      <c r="D2936">
        <v>1334.4740999999999</v>
      </c>
      <c r="E2936">
        <v>8</v>
      </c>
      <c r="F2936" t="s">
        <v>8896</v>
      </c>
      <c r="G2936">
        <v>7</v>
      </c>
      <c r="H2936">
        <v>2</v>
      </c>
      <c r="I2936">
        <v>3</v>
      </c>
      <c r="J2936">
        <v>2</v>
      </c>
      <c r="K2936" t="s">
        <v>14869</v>
      </c>
    </row>
    <row r="2937" spans="1:11" x14ac:dyDescent="0.15">
      <c r="A2937" t="s">
        <v>9370</v>
      </c>
      <c r="B2937">
        <v>7</v>
      </c>
      <c r="C2937">
        <v>1275.6823012611001</v>
      </c>
      <c r="D2937">
        <v>1276.4380200000001</v>
      </c>
      <c r="E2937">
        <v>8</v>
      </c>
      <c r="F2937" t="s">
        <v>9371</v>
      </c>
      <c r="G2937">
        <v>7</v>
      </c>
      <c r="H2937">
        <v>3</v>
      </c>
      <c r="I2937">
        <v>2</v>
      </c>
      <c r="J2937">
        <v>2</v>
      </c>
      <c r="K2937" t="s">
        <v>14869</v>
      </c>
    </row>
    <row r="2938" spans="1:11" x14ac:dyDescent="0.15">
      <c r="A2938" t="s">
        <v>9372</v>
      </c>
      <c r="B2938">
        <v>7</v>
      </c>
      <c r="C2938">
        <v>1433.7514434587999</v>
      </c>
      <c r="D2938">
        <v>1434.59322</v>
      </c>
      <c r="E2938">
        <v>4</v>
      </c>
      <c r="F2938" t="s">
        <v>9373</v>
      </c>
      <c r="G2938">
        <v>7</v>
      </c>
      <c r="H2938">
        <v>4</v>
      </c>
      <c r="I2938">
        <v>2</v>
      </c>
      <c r="J2938">
        <v>1</v>
      </c>
      <c r="K2938" t="s">
        <v>14869</v>
      </c>
    </row>
    <row r="2939" spans="1:11" x14ac:dyDescent="0.15">
      <c r="A2939" t="s">
        <v>9374</v>
      </c>
      <c r="B2939">
        <v>7</v>
      </c>
      <c r="C2939">
        <v>1259.6873866389999</v>
      </c>
      <c r="D2939">
        <v>1260.4386199999999</v>
      </c>
      <c r="E2939">
        <v>7</v>
      </c>
      <c r="F2939" t="s">
        <v>9375</v>
      </c>
      <c r="G2939">
        <v>7</v>
      </c>
      <c r="H2939">
        <v>4</v>
      </c>
      <c r="I2939">
        <v>3</v>
      </c>
      <c r="K2939" t="s">
        <v>14869</v>
      </c>
    </row>
    <row r="2940" spans="1:11" x14ac:dyDescent="0.15">
      <c r="A2940" t="s">
        <v>9377</v>
      </c>
      <c r="B2940">
        <v>7</v>
      </c>
      <c r="C2940">
        <v>1570.8566368117999</v>
      </c>
      <c r="D2940">
        <v>1571.77072</v>
      </c>
      <c r="E2940">
        <v>8</v>
      </c>
      <c r="F2940" t="s">
        <v>9108</v>
      </c>
      <c r="G2940">
        <v>7</v>
      </c>
      <c r="H2940">
        <v>3</v>
      </c>
      <c r="I2940">
        <v>2</v>
      </c>
      <c r="J2940">
        <v>2</v>
      </c>
      <c r="K2940" t="s">
        <v>14869</v>
      </c>
    </row>
    <row r="2941" spans="1:11" x14ac:dyDescent="0.15">
      <c r="A2941" t="s">
        <v>9379</v>
      </c>
      <c r="B2941">
        <v>7</v>
      </c>
      <c r="C2941">
        <v>1337.7918517104999</v>
      </c>
      <c r="D2941">
        <v>1338.5919799999999</v>
      </c>
      <c r="E2941">
        <v>8</v>
      </c>
      <c r="F2941" t="s">
        <v>9380</v>
      </c>
      <c r="G2941">
        <v>7</v>
      </c>
      <c r="H2941">
        <v>1</v>
      </c>
      <c r="I2941">
        <v>3</v>
      </c>
      <c r="J2941">
        <v>3</v>
      </c>
      <c r="K2941" t="s">
        <v>14869</v>
      </c>
    </row>
    <row r="2942" spans="1:11" x14ac:dyDescent="0.15">
      <c r="A2942" t="s">
        <v>9381</v>
      </c>
      <c r="B2942">
        <v>7</v>
      </c>
      <c r="C2942">
        <v>1489.6361389295</v>
      </c>
      <c r="D2942">
        <v>1490.5255400000001</v>
      </c>
      <c r="E2942">
        <v>3</v>
      </c>
      <c r="F2942" t="s">
        <v>9382</v>
      </c>
      <c r="G2942">
        <v>7</v>
      </c>
      <c r="H2942">
        <v>1</v>
      </c>
      <c r="I2942">
        <v>4</v>
      </c>
      <c r="J2942">
        <v>2</v>
      </c>
      <c r="K2942" t="s">
        <v>14869</v>
      </c>
    </row>
    <row r="2943" spans="1:11" x14ac:dyDescent="0.15">
      <c r="A2943" t="s">
        <v>9383</v>
      </c>
      <c r="B2943">
        <v>7</v>
      </c>
      <c r="C2943">
        <v>1316.6823608406</v>
      </c>
      <c r="D2943">
        <v>1317.4420399999999</v>
      </c>
      <c r="E2943">
        <v>8</v>
      </c>
      <c r="F2943" t="s">
        <v>9384</v>
      </c>
      <c r="G2943">
        <v>7</v>
      </c>
      <c r="H2943">
        <v>3</v>
      </c>
      <c r="I2943">
        <v>3</v>
      </c>
      <c r="J2943">
        <v>1</v>
      </c>
      <c r="K2943" t="s">
        <v>14869</v>
      </c>
    </row>
    <row r="2944" spans="1:11" x14ac:dyDescent="0.15">
      <c r="A2944" t="s">
        <v>9386</v>
      </c>
      <c r="B2944">
        <v>7</v>
      </c>
      <c r="C2944">
        <v>1640.8886056422</v>
      </c>
      <c r="D2944">
        <v>1641.8653999999999</v>
      </c>
      <c r="E2944">
        <v>2</v>
      </c>
      <c r="F2944" t="s">
        <v>9387</v>
      </c>
      <c r="G2944">
        <v>7</v>
      </c>
      <c r="H2944">
        <v>3</v>
      </c>
      <c r="I2944">
        <v>3</v>
      </c>
      <c r="J2944">
        <v>1</v>
      </c>
      <c r="K2944" t="s">
        <v>14869</v>
      </c>
    </row>
    <row r="2945" spans="1:11" x14ac:dyDescent="0.15">
      <c r="A2945" t="s">
        <v>9388</v>
      </c>
      <c r="B2945">
        <v>7</v>
      </c>
      <c r="C2945">
        <v>1594.9042557063999</v>
      </c>
      <c r="D2945">
        <v>1595.8384799999999</v>
      </c>
      <c r="E2945">
        <v>8</v>
      </c>
      <c r="F2945" t="s">
        <v>9389</v>
      </c>
      <c r="G2945">
        <v>7</v>
      </c>
      <c r="H2945">
        <v>2</v>
      </c>
      <c r="I2945">
        <v>2</v>
      </c>
      <c r="J2945">
        <v>3</v>
      </c>
      <c r="K2945" t="s">
        <v>14869</v>
      </c>
    </row>
    <row r="2946" spans="1:11" x14ac:dyDescent="0.15">
      <c r="A2946" t="s">
        <v>9392</v>
      </c>
      <c r="B2946">
        <v>7</v>
      </c>
      <c r="C2946">
        <v>1268.6836982446</v>
      </c>
      <c r="D2946">
        <v>1269.4073800000001</v>
      </c>
      <c r="E2946">
        <v>7</v>
      </c>
      <c r="F2946" t="s">
        <v>9393</v>
      </c>
      <c r="G2946">
        <v>7</v>
      </c>
      <c r="H2946">
        <v>1</v>
      </c>
      <c r="I2946">
        <v>3</v>
      </c>
      <c r="J2946">
        <v>3</v>
      </c>
      <c r="K2946" t="s">
        <v>14869</v>
      </c>
    </row>
    <row r="2947" spans="1:11" x14ac:dyDescent="0.15">
      <c r="A2947" t="s">
        <v>9396</v>
      </c>
      <c r="B2947">
        <v>7</v>
      </c>
      <c r="C2947">
        <v>1710.8424433105999</v>
      </c>
      <c r="D2947">
        <v>1711.8245199999999</v>
      </c>
      <c r="E2947">
        <v>7</v>
      </c>
      <c r="F2947" t="s">
        <v>9397</v>
      </c>
      <c r="G2947">
        <v>7</v>
      </c>
      <c r="H2947">
        <v>4</v>
      </c>
      <c r="I2947">
        <v>2</v>
      </c>
      <c r="J2947">
        <v>1</v>
      </c>
      <c r="K2947" t="s">
        <v>14869</v>
      </c>
    </row>
    <row r="2948" spans="1:11" x14ac:dyDescent="0.15">
      <c r="A2948" t="s">
        <v>9398</v>
      </c>
      <c r="B2948">
        <v>7</v>
      </c>
      <c r="C2948">
        <v>1489.7624020756</v>
      </c>
      <c r="D2948">
        <v>1490.6118799999999</v>
      </c>
      <c r="E2948">
        <v>8</v>
      </c>
      <c r="F2948" t="s">
        <v>9399</v>
      </c>
      <c r="G2948">
        <v>7</v>
      </c>
      <c r="H2948">
        <v>2</v>
      </c>
      <c r="I2948">
        <v>3</v>
      </c>
      <c r="J2948">
        <v>2</v>
      </c>
      <c r="K2948" t="s">
        <v>14869</v>
      </c>
    </row>
    <row r="2949" spans="1:11" x14ac:dyDescent="0.15">
      <c r="A2949" t="s">
        <v>9400</v>
      </c>
      <c r="B2949">
        <v>7</v>
      </c>
      <c r="C2949">
        <v>1744.9359497652999</v>
      </c>
      <c r="D2949">
        <v>1745.96992</v>
      </c>
      <c r="E2949">
        <v>8</v>
      </c>
      <c r="F2949" t="s">
        <v>9076</v>
      </c>
      <c r="G2949">
        <v>7</v>
      </c>
      <c r="H2949">
        <v>1</v>
      </c>
      <c r="I2949">
        <v>3</v>
      </c>
      <c r="J2949">
        <v>3</v>
      </c>
      <c r="K2949" t="s">
        <v>14869</v>
      </c>
    </row>
    <row r="2950" spans="1:11" x14ac:dyDescent="0.15">
      <c r="A2950" t="s">
        <v>9401</v>
      </c>
      <c r="B2950">
        <v>7</v>
      </c>
      <c r="C2950">
        <v>2043.0160505798001</v>
      </c>
      <c r="D2950">
        <v>2044.2186799999999</v>
      </c>
      <c r="E2950">
        <v>7</v>
      </c>
      <c r="F2950" t="s">
        <v>9199</v>
      </c>
      <c r="G2950">
        <v>7</v>
      </c>
      <c r="H2950">
        <v>3</v>
      </c>
      <c r="I2950">
        <v>3</v>
      </c>
      <c r="J2950">
        <v>1</v>
      </c>
      <c r="K2950" t="s">
        <v>14869</v>
      </c>
    </row>
    <row r="2951" spans="1:11" x14ac:dyDescent="0.15">
      <c r="A2951" t="s">
        <v>9402</v>
      </c>
      <c r="B2951">
        <v>7</v>
      </c>
      <c r="C2951">
        <v>1211.5822528655001</v>
      </c>
      <c r="D2951">
        <v>1212.3079399999999</v>
      </c>
      <c r="E2951">
        <v>8</v>
      </c>
      <c r="F2951" t="s">
        <v>9057</v>
      </c>
      <c r="G2951">
        <v>7</v>
      </c>
      <c r="H2951">
        <v>2</v>
      </c>
      <c r="I2951">
        <v>2</v>
      </c>
      <c r="J2951">
        <v>3</v>
      </c>
      <c r="K2951" t="s">
        <v>14869</v>
      </c>
    </row>
    <row r="2952" spans="1:11" x14ac:dyDescent="0.15">
      <c r="A2952" t="s">
        <v>9403</v>
      </c>
      <c r="B2952">
        <v>7</v>
      </c>
      <c r="C2952">
        <v>1312.7714506194</v>
      </c>
      <c r="D2952">
        <v>1313.54276</v>
      </c>
      <c r="E2952">
        <v>6</v>
      </c>
      <c r="F2952" t="s">
        <v>9170</v>
      </c>
      <c r="G2952">
        <v>7</v>
      </c>
      <c r="H2952">
        <v>2</v>
      </c>
      <c r="I2952">
        <v>3</v>
      </c>
      <c r="J2952">
        <v>2</v>
      </c>
      <c r="K2952" t="s">
        <v>14869</v>
      </c>
    </row>
    <row r="2953" spans="1:11" x14ac:dyDescent="0.15">
      <c r="A2953" t="s">
        <v>9405</v>
      </c>
      <c r="B2953">
        <v>7</v>
      </c>
      <c r="C2953">
        <v>1168.6815729796001</v>
      </c>
      <c r="D2953">
        <v>1169.3710799999999</v>
      </c>
      <c r="E2953">
        <v>3</v>
      </c>
      <c r="F2953" t="s">
        <v>9251</v>
      </c>
      <c r="G2953">
        <v>7</v>
      </c>
      <c r="H2953">
        <v>3</v>
      </c>
      <c r="I2953">
        <v>2</v>
      </c>
      <c r="J2953">
        <v>2</v>
      </c>
      <c r="K2953" t="s">
        <v>14869</v>
      </c>
    </row>
    <row r="2954" spans="1:11" x14ac:dyDescent="0.15">
      <c r="A2954" t="s">
        <v>9406</v>
      </c>
      <c r="B2954">
        <v>7</v>
      </c>
      <c r="C2954">
        <v>1738.8526140664001</v>
      </c>
      <c r="D2954">
        <v>1739.87922</v>
      </c>
      <c r="E2954">
        <v>2</v>
      </c>
      <c r="F2954" t="s">
        <v>9407</v>
      </c>
      <c r="G2954">
        <v>7</v>
      </c>
      <c r="H2954">
        <v>1</v>
      </c>
      <c r="I2954">
        <v>4</v>
      </c>
      <c r="J2954">
        <v>2</v>
      </c>
      <c r="K2954" t="s">
        <v>14869</v>
      </c>
    </row>
    <row r="2955" spans="1:11" x14ac:dyDescent="0.15">
      <c r="A2955" t="s">
        <v>9408</v>
      </c>
      <c r="B2955">
        <v>7</v>
      </c>
      <c r="C2955">
        <v>2902.2893249067101</v>
      </c>
      <c r="D2955">
        <v>2903.9721199999999</v>
      </c>
      <c r="E2955">
        <v>6</v>
      </c>
      <c r="F2955" t="s">
        <v>8933</v>
      </c>
      <c r="G2955">
        <v>7</v>
      </c>
      <c r="I2955">
        <v>3</v>
      </c>
      <c r="J2955">
        <v>4</v>
      </c>
      <c r="K2955" t="s">
        <v>14869</v>
      </c>
    </row>
    <row r="2956" spans="1:11" x14ac:dyDescent="0.15">
      <c r="A2956" t="s">
        <v>9409</v>
      </c>
      <c r="B2956">
        <v>7</v>
      </c>
      <c r="C2956">
        <v>1845.9216223648</v>
      </c>
      <c r="D2956">
        <v>1847.14933</v>
      </c>
      <c r="E2956">
        <v>4</v>
      </c>
      <c r="F2956" t="s">
        <v>8982</v>
      </c>
      <c r="G2956">
        <v>7</v>
      </c>
      <c r="H2956">
        <v>2</v>
      </c>
      <c r="I2956">
        <v>2</v>
      </c>
      <c r="J2956">
        <v>3</v>
      </c>
      <c r="K2956" t="s">
        <v>14869</v>
      </c>
    </row>
    <row r="2957" spans="1:11" x14ac:dyDescent="0.15">
      <c r="A2957" t="s">
        <v>9410</v>
      </c>
      <c r="B2957">
        <v>7</v>
      </c>
      <c r="C2957">
        <v>1535.7620081451</v>
      </c>
      <c r="D2957">
        <v>1536.6833999999999</v>
      </c>
      <c r="E2957">
        <v>8</v>
      </c>
      <c r="F2957" t="s">
        <v>9094</v>
      </c>
      <c r="G2957">
        <v>7</v>
      </c>
      <c r="H2957">
        <v>3</v>
      </c>
      <c r="I2957">
        <v>3</v>
      </c>
      <c r="J2957">
        <v>1</v>
      </c>
      <c r="K2957" t="s">
        <v>14869</v>
      </c>
    </row>
    <row r="2958" spans="1:11" x14ac:dyDescent="0.15">
      <c r="A2958" t="s">
        <v>9411</v>
      </c>
      <c r="B2958">
        <v>7</v>
      </c>
      <c r="C2958">
        <v>1619.8155002786</v>
      </c>
      <c r="D2958">
        <v>1620.7585200000001</v>
      </c>
      <c r="E2958">
        <v>8</v>
      </c>
      <c r="F2958" t="s">
        <v>9412</v>
      </c>
      <c r="G2958">
        <v>7</v>
      </c>
      <c r="H2958">
        <v>2</v>
      </c>
      <c r="I2958">
        <v>3</v>
      </c>
      <c r="J2958">
        <v>2</v>
      </c>
      <c r="K2958" t="s">
        <v>14869</v>
      </c>
    </row>
    <row r="2959" spans="1:11" x14ac:dyDescent="0.15">
      <c r="A2959" t="s">
        <v>9413</v>
      </c>
      <c r="B2959">
        <v>7</v>
      </c>
      <c r="C2959">
        <v>2098.0906125063998</v>
      </c>
      <c r="D2959">
        <v>2099.2989400000001</v>
      </c>
      <c r="E2959">
        <v>5</v>
      </c>
      <c r="F2959" t="s">
        <v>9414</v>
      </c>
      <c r="G2959">
        <v>7</v>
      </c>
      <c r="I2959">
        <v>4</v>
      </c>
      <c r="J2959">
        <v>3</v>
      </c>
      <c r="K2959" t="s">
        <v>14869</v>
      </c>
    </row>
    <row r="2960" spans="1:11" x14ac:dyDescent="0.15">
      <c r="A2960" t="s">
        <v>9416</v>
      </c>
      <c r="B2960">
        <v>7</v>
      </c>
      <c r="C2960">
        <v>2627.3303422808999</v>
      </c>
      <c r="D2960">
        <v>2628.8478799999998</v>
      </c>
      <c r="E2960">
        <v>8</v>
      </c>
      <c r="F2960" t="s">
        <v>9417</v>
      </c>
      <c r="G2960">
        <v>7</v>
      </c>
      <c r="I2960">
        <v>4</v>
      </c>
      <c r="J2960">
        <v>3</v>
      </c>
      <c r="K2960" t="s">
        <v>14869</v>
      </c>
    </row>
    <row r="2961" spans="1:11" x14ac:dyDescent="0.15">
      <c r="A2961" t="s">
        <v>9418</v>
      </c>
      <c r="B2961">
        <v>7</v>
      </c>
      <c r="C2961">
        <v>1848.0356638098999</v>
      </c>
      <c r="D2961">
        <v>1849.13274</v>
      </c>
      <c r="E2961">
        <v>7</v>
      </c>
      <c r="F2961" t="s">
        <v>9419</v>
      </c>
      <c r="G2961">
        <v>7</v>
      </c>
      <c r="H2961">
        <v>4</v>
      </c>
      <c r="I2961">
        <v>2</v>
      </c>
      <c r="J2961">
        <v>1</v>
      </c>
      <c r="K2961" t="s">
        <v>14869</v>
      </c>
    </row>
    <row r="2962" spans="1:11" x14ac:dyDescent="0.15">
      <c r="A2962" t="s">
        <v>9420</v>
      </c>
      <c r="B2962">
        <v>7</v>
      </c>
      <c r="C2962">
        <v>1884.9832938884001</v>
      </c>
      <c r="D2962">
        <v>1886.10654</v>
      </c>
      <c r="E2962">
        <v>2</v>
      </c>
      <c r="F2962" t="s">
        <v>9421</v>
      </c>
      <c r="G2962">
        <v>7</v>
      </c>
      <c r="H2962">
        <v>3</v>
      </c>
      <c r="I2962">
        <v>2</v>
      </c>
      <c r="J2962">
        <v>2</v>
      </c>
      <c r="K2962" t="s">
        <v>14869</v>
      </c>
    </row>
    <row r="2963" spans="1:11" x14ac:dyDescent="0.15">
      <c r="A2963" t="s">
        <v>9422</v>
      </c>
      <c r="B2963">
        <v>7</v>
      </c>
      <c r="C2963">
        <v>1721.8988359775001</v>
      </c>
      <c r="D2963">
        <v>1722.9348199999999</v>
      </c>
      <c r="E2963">
        <v>3</v>
      </c>
      <c r="F2963" t="s">
        <v>9423</v>
      </c>
      <c r="G2963">
        <v>7</v>
      </c>
      <c r="H2963">
        <v>2</v>
      </c>
      <c r="I2963">
        <v>3</v>
      </c>
      <c r="J2963">
        <v>2</v>
      </c>
      <c r="K2963" t="s">
        <v>14869</v>
      </c>
    </row>
    <row r="2964" spans="1:11" x14ac:dyDescent="0.15">
      <c r="A2964" t="s">
        <v>9424</v>
      </c>
      <c r="B2964">
        <v>7</v>
      </c>
      <c r="C2964">
        <v>1631.8770379028999</v>
      </c>
      <c r="D2964">
        <v>1632.85204</v>
      </c>
      <c r="E2964">
        <v>7</v>
      </c>
      <c r="F2964" t="s">
        <v>8847</v>
      </c>
      <c r="G2964">
        <v>7</v>
      </c>
      <c r="H2964">
        <v>3</v>
      </c>
      <c r="I2964">
        <v>3</v>
      </c>
      <c r="J2964">
        <v>1</v>
      </c>
      <c r="K2964" t="s">
        <v>14869</v>
      </c>
    </row>
    <row r="2965" spans="1:11" x14ac:dyDescent="0.15">
      <c r="A2965" t="s">
        <v>9425</v>
      </c>
      <c r="B2965">
        <v>7</v>
      </c>
      <c r="C2965">
        <v>1469.8089583377</v>
      </c>
      <c r="D2965">
        <v>1470.6668400000001</v>
      </c>
      <c r="E2965">
        <v>8</v>
      </c>
      <c r="F2965" t="s">
        <v>9426</v>
      </c>
      <c r="G2965">
        <v>7</v>
      </c>
      <c r="H2965">
        <v>1</v>
      </c>
      <c r="I2965">
        <v>3</v>
      </c>
      <c r="J2965">
        <v>3</v>
      </c>
      <c r="K2965" t="s">
        <v>14869</v>
      </c>
    </row>
    <row r="2966" spans="1:11" x14ac:dyDescent="0.15">
      <c r="A2966" t="s">
        <v>9430</v>
      </c>
      <c r="B2966">
        <v>7</v>
      </c>
      <c r="C2966">
        <v>1900.8843081253001</v>
      </c>
      <c r="D2966">
        <v>1902.02136</v>
      </c>
      <c r="E2966">
        <v>8</v>
      </c>
      <c r="F2966" t="s">
        <v>9431</v>
      </c>
      <c r="G2966">
        <v>7</v>
      </c>
      <c r="H2966">
        <v>3</v>
      </c>
      <c r="I2966">
        <v>2</v>
      </c>
      <c r="J2966">
        <v>2</v>
      </c>
      <c r="K2966" t="s">
        <v>14869</v>
      </c>
    </row>
    <row r="2967" spans="1:11" x14ac:dyDescent="0.15">
      <c r="A2967" t="s">
        <v>9432</v>
      </c>
      <c r="B2967">
        <v>7</v>
      </c>
      <c r="C2967">
        <v>1442.8456781949999</v>
      </c>
      <c r="D2967">
        <v>1443.68786</v>
      </c>
      <c r="E2967">
        <v>8</v>
      </c>
      <c r="F2967" t="s">
        <v>9433</v>
      </c>
      <c r="G2967">
        <v>7</v>
      </c>
      <c r="H2967">
        <v>1</v>
      </c>
      <c r="I2967">
        <v>3</v>
      </c>
      <c r="J2967">
        <v>3</v>
      </c>
      <c r="K2967" t="s">
        <v>14869</v>
      </c>
    </row>
    <row r="2968" spans="1:11" x14ac:dyDescent="0.15">
      <c r="A2968" t="s">
        <v>9436</v>
      </c>
      <c r="B2968">
        <v>7</v>
      </c>
      <c r="C2968">
        <v>1362.7659713109999</v>
      </c>
      <c r="D2968">
        <v>1363.6029799999999</v>
      </c>
      <c r="E2968">
        <v>7</v>
      </c>
      <c r="F2968" t="s">
        <v>9178</v>
      </c>
      <c r="G2968">
        <v>7</v>
      </c>
      <c r="H2968">
        <v>4</v>
      </c>
      <c r="I2968">
        <v>2</v>
      </c>
      <c r="J2968">
        <v>1</v>
      </c>
      <c r="K2968" t="s">
        <v>14869</v>
      </c>
    </row>
    <row r="2969" spans="1:11" x14ac:dyDescent="0.15">
      <c r="A2969" t="s">
        <v>9437</v>
      </c>
      <c r="B2969">
        <v>7</v>
      </c>
      <c r="C2969">
        <v>1459.7340151115</v>
      </c>
      <c r="D2969">
        <v>1460.6221800000001</v>
      </c>
      <c r="E2969">
        <v>7</v>
      </c>
      <c r="F2969" t="s">
        <v>9438</v>
      </c>
      <c r="G2969">
        <v>7</v>
      </c>
      <c r="H2969">
        <v>1</v>
      </c>
      <c r="I2969">
        <v>3</v>
      </c>
      <c r="J2969">
        <v>3</v>
      </c>
      <c r="K2969" t="s">
        <v>14869</v>
      </c>
    </row>
    <row r="2970" spans="1:11" x14ac:dyDescent="0.15">
      <c r="A2970" t="s">
        <v>9441</v>
      </c>
      <c r="B2970">
        <v>7</v>
      </c>
      <c r="C2970">
        <v>3245.6932068834999</v>
      </c>
      <c r="D2970">
        <v>3247.6092800000001</v>
      </c>
      <c r="E2970">
        <v>1</v>
      </c>
      <c r="F2970" t="s">
        <v>7211</v>
      </c>
      <c r="G2970">
        <v>7</v>
      </c>
      <c r="I2970">
        <v>4</v>
      </c>
      <c r="J2970">
        <v>3</v>
      </c>
      <c r="K2970" t="s">
        <v>14869</v>
      </c>
    </row>
    <row r="2971" spans="1:11" x14ac:dyDescent="0.15">
      <c r="A2971" t="s">
        <v>9442</v>
      </c>
      <c r="B2971">
        <v>7</v>
      </c>
      <c r="C2971">
        <v>1366.8184008119999</v>
      </c>
      <c r="D2971">
        <v>1367.6332</v>
      </c>
      <c r="E2971">
        <v>3</v>
      </c>
      <c r="F2971" t="s">
        <v>9443</v>
      </c>
      <c r="G2971">
        <v>7</v>
      </c>
      <c r="I2971">
        <v>4</v>
      </c>
      <c r="J2971">
        <v>3</v>
      </c>
      <c r="K2971" t="s">
        <v>14869</v>
      </c>
    </row>
    <row r="2972" spans="1:11" x14ac:dyDescent="0.15">
      <c r="A2972" t="s">
        <v>9444</v>
      </c>
      <c r="B2972">
        <v>7</v>
      </c>
      <c r="C2972">
        <v>1670.9566852073999</v>
      </c>
      <c r="D2972">
        <v>1671.9329</v>
      </c>
      <c r="E2972">
        <v>3</v>
      </c>
      <c r="F2972" t="s">
        <v>9382</v>
      </c>
      <c r="G2972">
        <v>7</v>
      </c>
      <c r="I2972">
        <v>4</v>
      </c>
      <c r="J2972">
        <v>3</v>
      </c>
      <c r="K2972" t="s">
        <v>14869</v>
      </c>
    </row>
    <row r="2973" spans="1:11" x14ac:dyDescent="0.15">
      <c r="A2973" t="s">
        <v>9445</v>
      </c>
      <c r="B2973">
        <v>7</v>
      </c>
      <c r="C2973">
        <v>1658.9243224464999</v>
      </c>
      <c r="D2973">
        <v>1659.9204400000001</v>
      </c>
      <c r="E2973">
        <v>6</v>
      </c>
      <c r="F2973" t="s">
        <v>8908</v>
      </c>
      <c r="G2973">
        <v>7</v>
      </c>
      <c r="H2973">
        <v>4</v>
      </c>
      <c r="I2973">
        <v>3</v>
      </c>
      <c r="K2973" t="s">
        <v>14869</v>
      </c>
    </row>
    <row r="2974" spans="1:11" x14ac:dyDescent="0.15">
      <c r="A2974" t="s">
        <v>9446</v>
      </c>
      <c r="B2974">
        <v>7</v>
      </c>
      <c r="C2974">
        <v>2236.1991003233002</v>
      </c>
      <c r="D2974">
        <v>2237.5470999999998</v>
      </c>
      <c r="E2974">
        <v>8</v>
      </c>
      <c r="F2974" t="s">
        <v>8892</v>
      </c>
      <c r="G2974">
        <v>7</v>
      </c>
      <c r="H2974">
        <v>2</v>
      </c>
      <c r="I2974">
        <v>3</v>
      </c>
      <c r="J2974">
        <v>2</v>
      </c>
      <c r="K2974" t="s">
        <v>14869</v>
      </c>
    </row>
    <row r="2975" spans="1:11" x14ac:dyDescent="0.15">
      <c r="A2975" t="s">
        <v>9447</v>
      </c>
      <c r="B2975">
        <v>7</v>
      </c>
      <c r="C2975">
        <v>2435.3457176119</v>
      </c>
      <c r="D2975">
        <v>2436.8353200000001</v>
      </c>
      <c r="E2975">
        <v>6</v>
      </c>
      <c r="F2975" t="s">
        <v>8884</v>
      </c>
      <c r="G2975">
        <v>7</v>
      </c>
      <c r="I2975">
        <v>4</v>
      </c>
      <c r="J2975">
        <v>3</v>
      </c>
      <c r="K2975" t="s">
        <v>14869</v>
      </c>
    </row>
    <row r="2976" spans="1:11" x14ac:dyDescent="0.15">
      <c r="A2976" t="s">
        <v>9450</v>
      </c>
      <c r="B2976">
        <v>7</v>
      </c>
      <c r="C2976">
        <v>2648.3843520641999</v>
      </c>
      <c r="D2976">
        <v>2650.008335</v>
      </c>
      <c r="E2976">
        <v>8</v>
      </c>
      <c r="F2976" t="s">
        <v>8978</v>
      </c>
      <c r="G2976">
        <v>7</v>
      </c>
      <c r="H2976">
        <v>2</v>
      </c>
      <c r="I2976">
        <v>3</v>
      </c>
      <c r="J2976">
        <v>2</v>
      </c>
      <c r="K2976" t="s">
        <v>14869</v>
      </c>
    </row>
    <row r="2977" spans="1:11" x14ac:dyDescent="0.15">
      <c r="A2977" t="s">
        <v>9451</v>
      </c>
      <c r="B2977">
        <v>7</v>
      </c>
      <c r="C2977">
        <v>2674.3735126063998</v>
      </c>
      <c r="D2977">
        <v>2675.99771500001</v>
      </c>
      <c r="E2977">
        <v>4</v>
      </c>
      <c r="F2977" t="s">
        <v>8924</v>
      </c>
      <c r="G2977">
        <v>7</v>
      </c>
      <c r="H2977">
        <v>2</v>
      </c>
      <c r="I2977">
        <v>2</v>
      </c>
      <c r="J2977">
        <v>3</v>
      </c>
      <c r="K2977" t="s">
        <v>14869</v>
      </c>
    </row>
    <row r="2978" spans="1:11" x14ac:dyDescent="0.15">
      <c r="A2978" t="s">
        <v>9452</v>
      </c>
      <c r="B2978">
        <v>7</v>
      </c>
      <c r="C2978">
        <v>1841.9774802290001</v>
      </c>
      <c r="D2978">
        <v>1843.0817999999999</v>
      </c>
      <c r="E2978">
        <v>7</v>
      </c>
      <c r="F2978" t="s">
        <v>9245</v>
      </c>
      <c r="G2978">
        <v>7</v>
      </c>
      <c r="H2978">
        <v>2</v>
      </c>
      <c r="I2978">
        <v>2</v>
      </c>
      <c r="J2978">
        <v>3</v>
      </c>
      <c r="K2978" t="s">
        <v>14869</v>
      </c>
    </row>
    <row r="2979" spans="1:11" x14ac:dyDescent="0.15">
      <c r="A2979" t="s">
        <v>9453</v>
      </c>
      <c r="B2979">
        <v>7</v>
      </c>
      <c r="C2979">
        <v>1745.0087207779</v>
      </c>
      <c r="D2979">
        <v>1746.0560399999999</v>
      </c>
      <c r="E2979">
        <v>5</v>
      </c>
      <c r="F2979" t="s">
        <v>9454</v>
      </c>
      <c r="G2979">
        <v>7</v>
      </c>
      <c r="H2979">
        <v>1</v>
      </c>
      <c r="I2979">
        <v>3</v>
      </c>
      <c r="J2979">
        <v>3</v>
      </c>
      <c r="K2979" t="s">
        <v>14869</v>
      </c>
    </row>
    <row r="2980" spans="1:11" x14ac:dyDescent="0.15">
      <c r="A2980" t="s">
        <v>9462</v>
      </c>
      <c r="B2980">
        <v>7</v>
      </c>
      <c r="C2980">
        <v>1115.5710194772</v>
      </c>
      <c r="D2980">
        <v>1116.2190399999999</v>
      </c>
      <c r="E2980">
        <v>8</v>
      </c>
      <c r="F2980" t="s">
        <v>9463</v>
      </c>
      <c r="G2980">
        <v>7</v>
      </c>
      <c r="H2980">
        <v>3</v>
      </c>
      <c r="I2980">
        <v>1</v>
      </c>
      <c r="J2980">
        <v>3</v>
      </c>
      <c r="K2980" t="s">
        <v>14869</v>
      </c>
    </row>
    <row r="2981" spans="1:11" x14ac:dyDescent="0.15">
      <c r="A2981" t="s">
        <v>9472</v>
      </c>
      <c r="B2981">
        <v>7</v>
      </c>
      <c r="C2981">
        <v>1258.6669855478999</v>
      </c>
      <c r="D2981">
        <v>1259.4108000000001</v>
      </c>
      <c r="E2981">
        <v>7</v>
      </c>
      <c r="F2981" t="s">
        <v>9193</v>
      </c>
      <c r="G2981">
        <v>7</v>
      </c>
      <c r="H2981">
        <v>4</v>
      </c>
      <c r="I2981">
        <v>2</v>
      </c>
      <c r="J2981">
        <v>1</v>
      </c>
      <c r="K2981" t="s">
        <v>14869</v>
      </c>
    </row>
    <row r="2982" spans="1:11" x14ac:dyDescent="0.15">
      <c r="A2982" t="s">
        <v>9477</v>
      </c>
      <c r="B2982">
        <v>7</v>
      </c>
      <c r="C2982">
        <v>2162.0466392017001</v>
      </c>
      <c r="D2982">
        <v>2163.40888</v>
      </c>
      <c r="E2982">
        <v>3</v>
      </c>
      <c r="F2982" t="s">
        <v>8791</v>
      </c>
      <c r="G2982">
        <v>7</v>
      </c>
      <c r="H2982">
        <v>5</v>
      </c>
      <c r="J2982">
        <v>2</v>
      </c>
      <c r="K2982" t="s">
        <v>14869</v>
      </c>
    </row>
    <row r="2983" spans="1:11" x14ac:dyDescent="0.15">
      <c r="A2983" t="s">
        <v>9478</v>
      </c>
      <c r="B2983">
        <v>7</v>
      </c>
      <c r="C2983">
        <v>1297.7129326874999</v>
      </c>
      <c r="D2983">
        <v>1298.4817599999999</v>
      </c>
      <c r="E2983">
        <v>4</v>
      </c>
      <c r="F2983" t="s">
        <v>9020</v>
      </c>
      <c r="G2983">
        <v>7</v>
      </c>
      <c r="H2983">
        <v>3</v>
      </c>
      <c r="I2983">
        <v>2</v>
      </c>
      <c r="J2983">
        <v>2</v>
      </c>
      <c r="K2983" t="s">
        <v>14869</v>
      </c>
    </row>
    <row r="2984" spans="1:11" x14ac:dyDescent="0.15">
      <c r="A2984" t="s">
        <v>9494</v>
      </c>
      <c r="B2984">
        <v>7</v>
      </c>
      <c r="C2984">
        <v>2706.4439750552001</v>
      </c>
      <c r="D2984">
        <v>2708.02576</v>
      </c>
      <c r="E2984">
        <v>7</v>
      </c>
      <c r="F2984" t="s">
        <v>9495</v>
      </c>
      <c r="G2984">
        <v>7</v>
      </c>
      <c r="H2984">
        <v>2</v>
      </c>
      <c r="I2984">
        <v>2</v>
      </c>
      <c r="J2984">
        <v>3</v>
      </c>
      <c r="K2984" t="s">
        <v>14869</v>
      </c>
    </row>
    <row r="2985" spans="1:11" x14ac:dyDescent="0.15">
      <c r="A2985" t="s">
        <v>9496</v>
      </c>
      <c r="B2985">
        <v>7</v>
      </c>
      <c r="C2985">
        <v>1820.9519937600001</v>
      </c>
      <c r="D2985">
        <v>1822.0212799999999</v>
      </c>
      <c r="E2985">
        <v>6</v>
      </c>
      <c r="F2985" t="s">
        <v>9497</v>
      </c>
      <c r="G2985">
        <v>7</v>
      </c>
      <c r="H2985">
        <v>3</v>
      </c>
      <c r="I2985">
        <v>2</v>
      </c>
      <c r="J2985">
        <v>2</v>
      </c>
      <c r="K2985" t="s">
        <v>14869</v>
      </c>
    </row>
    <row r="2986" spans="1:11" x14ac:dyDescent="0.15">
      <c r="A2986" t="s">
        <v>9499</v>
      </c>
      <c r="B2986">
        <v>7</v>
      </c>
      <c r="C2986">
        <v>2669.4011071875002</v>
      </c>
      <c r="D2986">
        <v>2670.9592400000001</v>
      </c>
      <c r="E2986">
        <v>6</v>
      </c>
      <c r="F2986" t="s">
        <v>8884</v>
      </c>
      <c r="G2986">
        <v>7</v>
      </c>
      <c r="H2986">
        <v>2</v>
      </c>
      <c r="I2986">
        <v>2</v>
      </c>
      <c r="J2986">
        <v>3</v>
      </c>
      <c r="K2986" t="s">
        <v>14869</v>
      </c>
    </row>
    <row r="2987" spans="1:11" x14ac:dyDescent="0.15">
      <c r="A2987" t="s">
        <v>9503</v>
      </c>
      <c r="B2987">
        <v>6</v>
      </c>
      <c r="C2987">
        <v>1290.6415586584001</v>
      </c>
      <c r="D2987">
        <v>1291.365</v>
      </c>
      <c r="E2987">
        <v>7</v>
      </c>
      <c r="F2987" t="s">
        <v>9419</v>
      </c>
      <c r="G2987">
        <v>6</v>
      </c>
      <c r="H2987">
        <v>2</v>
      </c>
      <c r="I2987">
        <v>2</v>
      </c>
      <c r="J2987">
        <v>2</v>
      </c>
      <c r="K2987" t="s">
        <v>14869</v>
      </c>
    </row>
    <row r="2988" spans="1:11" x14ac:dyDescent="0.15">
      <c r="A2988" t="s">
        <v>9504</v>
      </c>
      <c r="B2988">
        <v>6</v>
      </c>
      <c r="C2988">
        <v>1416.6732527173001</v>
      </c>
      <c r="D2988">
        <v>1417.47504</v>
      </c>
      <c r="E2988">
        <v>8</v>
      </c>
      <c r="F2988" t="s">
        <v>9417</v>
      </c>
      <c r="G2988">
        <v>6</v>
      </c>
      <c r="H2988">
        <v>2</v>
      </c>
      <c r="I2988">
        <v>2</v>
      </c>
      <c r="J2988">
        <v>2</v>
      </c>
      <c r="K2988" t="s">
        <v>14869</v>
      </c>
    </row>
    <row r="2989" spans="1:11" x14ac:dyDescent="0.15">
      <c r="A2989" t="s">
        <v>9505</v>
      </c>
      <c r="B2989">
        <v>6</v>
      </c>
      <c r="C2989">
        <v>966.44067400619997</v>
      </c>
      <c r="D2989">
        <v>966.99108000000001</v>
      </c>
      <c r="E2989">
        <v>8</v>
      </c>
      <c r="F2989" t="s">
        <v>9506</v>
      </c>
      <c r="G2989">
        <v>6</v>
      </c>
      <c r="H2989">
        <v>1</v>
      </c>
      <c r="I2989">
        <v>4</v>
      </c>
      <c r="J2989">
        <v>1</v>
      </c>
      <c r="K2989" t="s">
        <v>14869</v>
      </c>
    </row>
    <row r="2990" spans="1:11" x14ac:dyDescent="0.15">
      <c r="A2990" t="s">
        <v>9508</v>
      </c>
      <c r="B2990">
        <v>6</v>
      </c>
      <c r="C2990">
        <v>1295.6245116107</v>
      </c>
      <c r="D2990">
        <v>1296.37976</v>
      </c>
      <c r="E2990">
        <v>5</v>
      </c>
      <c r="F2990" t="s">
        <v>9283</v>
      </c>
      <c r="G2990">
        <v>6</v>
      </c>
      <c r="H2990">
        <v>1</v>
      </c>
      <c r="I2990">
        <v>3</v>
      </c>
      <c r="J2990">
        <v>2</v>
      </c>
      <c r="K2990" t="s">
        <v>14869</v>
      </c>
    </row>
    <row r="2991" spans="1:11" x14ac:dyDescent="0.15">
      <c r="A2991" t="s">
        <v>9509</v>
      </c>
      <c r="B2991">
        <v>6</v>
      </c>
      <c r="C2991">
        <v>1241.6000281946999</v>
      </c>
      <c r="D2991">
        <v>1242.29592</v>
      </c>
      <c r="E2991">
        <v>3</v>
      </c>
      <c r="F2991" t="s">
        <v>9510</v>
      </c>
      <c r="G2991">
        <v>6</v>
      </c>
      <c r="I2991">
        <v>3</v>
      </c>
      <c r="J2991">
        <v>3</v>
      </c>
      <c r="K2991" t="s">
        <v>14869</v>
      </c>
    </row>
    <row r="2992" spans="1:11" x14ac:dyDescent="0.15">
      <c r="A2992" t="s">
        <v>9511</v>
      </c>
      <c r="B2992">
        <v>6</v>
      </c>
      <c r="C2992">
        <v>1530.7889511771</v>
      </c>
      <c r="D2992">
        <v>1531.6638</v>
      </c>
      <c r="E2992">
        <v>7</v>
      </c>
      <c r="F2992" t="s">
        <v>9512</v>
      </c>
      <c r="G2992">
        <v>6</v>
      </c>
      <c r="H2992">
        <v>1</v>
      </c>
      <c r="I2992">
        <v>3</v>
      </c>
      <c r="J2992">
        <v>2</v>
      </c>
      <c r="K2992" t="s">
        <v>14869</v>
      </c>
    </row>
    <row r="2993" spans="1:11" x14ac:dyDescent="0.15">
      <c r="A2993" t="s">
        <v>9514</v>
      </c>
      <c r="B2993">
        <v>6</v>
      </c>
      <c r="C2993">
        <v>1259.6721305052999</v>
      </c>
      <c r="D2993">
        <v>1260.39402</v>
      </c>
      <c r="E2993">
        <v>3</v>
      </c>
      <c r="F2993" t="s">
        <v>8918</v>
      </c>
      <c r="G2993">
        <v>6</v>
      </c>
      <c r="H2993">
        <v>1</v>
      </c>
      <c r="I2993">
        <v>2</v>
      </c>
      <c r="J2993">
        <v>3</v>
      </c>
      <c r="K2993" t="s">
        <v>14869</v>
      </c>
    </row>
    <row r="2994" spans="1:11" x14ac:dyDescent="0.15">
      <c r="A2994" t="s">
        <v>9518</v>
      </c>
      <c r="B2994">
        <v>6</v>
      </c>
      <c r="C2994">
        <v>1115.5934862537999</v>
      </c>
      <c r="D2994">
        <v>1116.2256400000001</v>
      </c>
      <c r="E2994">
        <v>7</v>
      </c>
      <c r="F2994" t="s">
        <v>9519</v>
      </c>
      <c r="G2994">
        <v>6</v>
      </c>
      <c r="H2994">
        <v>1</v>
      </c>
      <c r="I2994">
        <v>2</v>
      </c>
      <c r="J2994">
        <v>3</v>
      </c>
      <c r="K2994" t="s">
        <v>14869</v>
      </c>
    </row>
    <row r="2995" spans="1:11" x14ac:dyDescent="0.15">
      <c r="A2995" t="s">
        <v>9524</v>
      </c>
      <c r="B2995">
        <v>6</v>
      </c>
      <c r="C2995">
        <v>1428.7572571182</v>
      </c>
      <c r="D2995">
        <v>1429.5751600000001</v>
      </c>
      <c r="E2995">
        <v>3</v>
      </c>
      <c r="F2995" t="s">
        <v>8819</v>
      </c>
      <c r="G2995">
        <v>6</v>
      </c>
      <c r="H2995">
        <v>1</v>
      </c>
      <c r="I2995">
        <v>3</v>
      </c>
      <c r="J2995">
        <v>2</v>
      </c>
      <c r="K2995" t="s">
        <v>14869</v>
      </c>
    </row>
    <row r="2996" spans="1:11" x14ac:dyDescent="0.15">
      <c r="A2996" t="s">
        <v>9525</v>
      </c>
      <c r="B2996">
        <v>6</v>
      </c>
      <c r="C2996">
        <v>1519.7200963818</v>
      </c>
      <c r="D2996">
        <v>1520.63922</v>
      </c>
      <c r="E2996">
        <v>8</v>
      </c>
      <c r="F2996" t="s">
        <v>9203</v>
      </c>
      <c r="G2996">
        <v>6</v>
      </c>
      <c r="H2996">
        <v>2</v>
      </c>
      <c r="I2996">
        <v>3</v>
      </c>
      <c r="J2996">
        <v>1</v>
      </c>
      <c r="K2996" t="s">
        <v>14869</v>
      </c>
    </row>
    <row r="2997" spans="1:11" x14ac:dyDescent="0.15">
      <c r="A2997" t="s">
        <v>9526</v>
      </c>
      <c r="B2997">
        <v>6</v>
      </c>
      <c r="C2997">
        <v>1179.5407819812999</v>
      </c>
      <c r="D2997">
        <v>1180.2214799999999</v>
      </c>
      <c r="E2997">
        <v>3</v>
      </c>
      <c r="F2997" t="s">
        <v>8819</v>
      </c>
      <c r="G2997">
        <v>6</v>
      </c>
      <c r="H2997">
        <v>4</v>
      </c>
      <c r="I2997">
        <v>1</v>
      </c>
      <c r="J2997">
        <v>1</v>
      </c>
      <c r="K2997" t="s">
        <v>14869</v>
      </c>
    </row>
    <row r="2998" spans="1:11" x14ac:dyDescent="0.15">
      <c r="A2998" t="s">
        <v>9527</v>
      </c>
      <c r="B2998">
        <v>6</v>
      </c>
      <c r="C2998">
        <v>1126.6458561753</v>
      </c>
      <c r="D2998">
        <v>1127.2946400000001</v>
      </c>
      <c r="E2998">
        <v>7</v>
      </c>
      <c r="F2998" t="s">
        <v>9528</v>
      </c>
      <c r="G2998">
        <v>6</v>
      </c>
      <c r="H2998">
        <v>3</v>
      </c>
      <c r="I2998">
        <v>2</v>
      </c>
      <c r="J2998">
        <v>1</v>
      </c>
      <c r="K2998" t="s">
        <v>14869</v>
      </c>
    </row>
    <row r="2999" spans="1:11" x14ac:dyDescent="0.15">
      <c r="A2999" t="s">
        <v>9529</v>
      </c>
      <c r="B2999">
        <v>6</v>
      </c>
      <c r="C2999">
        <v>1658.8111431822001</v>
      </c>
      <c r="D2999">
        <v>1659.7499600000001</v>
      </c>
      <c r="E2999">
        <v>6</v>
      </c>
      <c r="F2999" t="s">
        <v>9530</v>
      </c>
      <c r="G2999">
        <v>6</v>
      </c>
      <c r="I2999">
        <v>3</v>
      </c>
      <c r="J2999">
        <v>3</v>
      </c>
      <c r="K2999" t="s">
        <v>14869</v>
      </c>
    </row>
    <row r="3000" spans="1:11" x14ac:dyDescent="0.15">
      <c r="A3000" t="s">
        <v>9535</v>
      </c>
      <c r="B3000">
        <v>6</v>
      </c>
      <c r="C3000">
        <v>1561.7835314481999</v>
      </c>
      <c r="D3000">
        <v>1562.67454</v>
      </c>
      <c r="E3000">
        <v>7</v>
      </c>
      <c r="F3000" t="s">
        <v>9536</v>
      </c>
      <c r="G3000">
        <v>6</v>
      </c>
      <c r="H3000">
        <v>1</v>
      </c>
      <c r="I3000">
        <v>3</v>
      </c>
      <c r="J3000">
        <v>2</v>
      </c>
      <c r="K3000" t="s">
        <v>14869</v>
      </c>
    </row>
    <row r="3001" spans="1:11" x14ac:dyDescent="0.15">
      <c r="A3001" t="s">
        <v>9537</v>
      </c>
      <c r="B3001">
        <v>6</v>
      </c>
      <c r="C3001">
        <v>1289.6397207958</v>
      </c>
      <c r="D3001">
        <v>1290.41652</v>
      </c>
      <c r="E3001">
        <v>4</v>
      </c>
      <c r="F3001" t="s">
        <v>9020</v>
      </c>
      <c r="G3001">
        <v>6</v>
      </c>
      <c r="I3001">
        <v>3</v>
      </c>
      <c r="J3001">
        <v>3</v>
      </c>
      <c r="K3001" t="s">
        <v>14869</v>
      </c>
    </row>
    <row r="3002" spans="1:11" x14ac:dyDescent="0.15">
      <c r="A3002" t="s">
        <v>9538</v>
      </c>
      <c r="B3002">
        <v>6</v>
      </c>
      <c r="C3002">
        <v>1624.7580449791999</v>
      </c>
      <c r="D3002">
        <v>1625.6889200000001</v>
      </c>
      <c r="E3002">
        <v>5</v>
      </c>
      <c r="F3002" t="s">
        <v>8999</v>
      </c>
      <c r="G3002">
        <v>6</v>
      </c>
      <c r="I3002">
        <v>4</v>
      </c>
      <c r="J3002">
        <v>2</v>
      </c>
      <c r="K3002" t="s">
        <v>14869</v>
      </c>
    </row>
    <row r="3003" spans="1:11" x14ac:dyDescent="0.15">
      <c r="A3003" t="s">
        <v>9539</v>
      </c>
      <c r="B3003">
        <v>6</v>
      </c>
      <c r="C3003">
        <v>1104.5927579723</v>
      </c>
      <c r="D3003">
        <v>1105.2443000000001</v>
      </c>
      <c r="E3003">
        <v>6</v>
      </c>
      <c r="F3003" t="s">
        <v>9540</v>
      </c>
      <c r="G3003">
        <v>6</v>
      </c>
      <c r="H3003">
        <v>2</v>
      </c>
      <c r="I3003">
        <v>2</v>
      </c>
      <c r="J3003">
        <v>2</v>
      </c>
      <c r="K3003" t="s">
        <v>14869</v>
      </c>
    </row>
    <row r="3004" spans="1:11" x14ac:dyDescent="0.15">
      <c r="A3004" t="s">
        <v>9543</v>
      </c>
      <c r="B3004">
        <v>6</v>
      </c>
      <c r="C3004">
        <v>1291.6884492715001</v>
      </c>
      <c r="D3004">
        <v>1292.4407200000001</v>
      </c>
      <c r="E3004">
        <v>8</v>
      </c>
      <c r="F3004" t="s">
        <v>9544</v>
      </c>
      <c r="G3004">
        <v>6</v>
      </c>
      <c r="H3004">
        <v>1</v>
      </c>
      <c r="I3004">
        <v>3</v>
      </c>
      <c r="J3004">
        <v>2</v>
      </c>
      <c r="K3004" t="s">
        <v>14869</v>
      </c>
    </row>
    <row r="3005" spans="1:11" x14ac:dyDescent="0.15">
      <c r="A3005" t="s">
        <v>9545</v>
      </c>
      <c r="B3005">
        <v>6</v>
      </c>
      <c r="C3005">
        <v>1861.873409088</v>
      </c>
      <c r="D3005">
        <v>1862.98532</v>
      </c>
      <c r="E3005">
        <v>7</v>
      </c>
      <c r="F3005" t="s">
        <v>9546</v>
      </c>
      <c r="G3005">
        <v>6</v>
      </c>
      <c r="H3005">
        <v>1</v>
      </c>
      <c r="I3005">
        <v>4</v>
      </c>
      <c r="J3005">
        <v>1</v>
      </c>
      <c r="K3005" t="s">
        <v>14869</v>
      </c>
    </row>
    <row r="3006" spans="1:11" x14ac:dyDescent="0.15">
      <c r="A3006" t="s">
        <v>9550</v>
      </c>
      <c r="B3006">
        <v>6</v>
      </c>
      <c r="C3006">
        <v>1391.7143892505001</v>
      </c>
      <c r="D3006">
        <v>1392.50864</v>
      </c>
      <c r="E3006">
        <v>4</v>
      </c>
      <c r="F3006" t="s">
        <v>8943</v>
      </c>
      <c r="G3006">
        <v>6</v>
      </c>
      <c r="H3006">
        <v>3</v>
      </c>
      <c r="I3006">
        <v>2</v>
      </c>
      <c r="J3006">
        <v>1</v>
      </c>
      <c r="K3006" t="s">
        <v>14869</v>
      </c>
    </row>
    <row r="3007" spans="1:11" x14ac:dyDescent="0.15">
      <c r="A3007" t="s">
        <v>9551</v>
      </c>
      <c r="B3007">
        <v>6</v>
      </c>
      <c r="C3007">
        <v>1485.7311019471999</v>
      </c>
      <c r="D3007">
        <v>1486.5801200000001</v>
      </c>
      <c r="E3007">
        <v>7</v>
      </c>
      <c r="F3007" t="s">
        <v>9552</v>
      </c>
      <c r="G3007">
        <v>6</v>
      </c>
      <c r="H3007">
        <v>1</v>
      </c>
      <c r="I3007">
        <v>3</v>
      </c>
      <c r="J3007">
        <v>2</v>
      </c>
      <c r="K3007" t="s">
        <v>14869</v>
      </c>
    </row>
    <row r="3008" spans="1:11" x14ac:dyDescent="0.15">
      <c r="A3008" t="s">
        <v>9553</v>
      </c>
      <c r="B3008">
        <v>6</v>
      </c>
      <c r="C3008">
        <v>1649.8009128469</v>
      </c>
      <c r="D3008">
        <v>1650.7447400000001</v>
      </c>
      <c r="E3008">
        <v>7</v>
      </c>
      <c r="F3008" t="s">
        <v>9096</v>
      </c>
      <c r="G3008">
        <v>6</v>
      </c>
      <c r="H3008">
        <v>2</v>
      </c>
      <c r="I3008">
        <v>3</v>
      </c>
      <c r="J3008">
        <v>1</v>
      </c>
      <c r="K3008" t="s">
        <v>14869</v>
      </c>
    </row>
    <row r="3009" spans="1:11" x14ac:dyDescent="0.15">
      <c r="A3009" t="s">
        <v>9554</v>
      </c>
      <c r="B3009">
        <v>6</v>
      </c>
      <c r="C3009">
        <v>1460.7293281861</v>
      </c>
      <c r="D3009">
        <v>1461.635675</v>
      </c>
      <c r="E3009">
        <v>8</v>
      </c>
      <c r="F3009" t="s">
        <v>9094</v>
      </c>
      <c r="G3009">
        <v>6</v>
      </c>
      <c r="H3009">
        <v>2</v>
      </c>
      <c r="I3009">
        <v>3</v>
      </c>
      <c r="J3009">
        <v>1</v>
      </c>
      <c r="K3009" t="s">
        <v>14869</v>
      </c>
    </row>
    <row r="3010" spans="1:11" x14ac:dyDescent="0.15">
      <c r="A3010" t="s">
        <v>9555</v>
      </c>
      <c r="B3010">
        <v>6</v>
      </c>
      <c r="C3010">
        <v>1388.7081988135001</v>
      </c>
      <c r="D3010">
        <v>1389.5730149999999</v>
      </c>
      <c r="E3010">
        <v>8</v>
      </c>
      <c r="F3010" t="s">
        <v>9556</v>
      </c>
      <c r="G3010">
        <v>6</v>
      </c>
      <c r="I3010">
        <v>3</v>
      </c>
      <c r="J3010">
        <v>3</v>
      </c>
      <c r="K3010" t="s">
        <v>14869</v>
      </c>
    </row>
    <row r="3011" spans="1:11" x14ac:dyDescent="0.15">
      <c r="A3011" t="s">
        <v>9557</v>
      </c>
      <c r="B3011">
        <v>6</v>
      </c>
      <c r="C3011">
        <v>1261.6778845852</v>
      </c>
      <c r="D3011">
        <v>1262.4147399999999</v>
      </c>
      <c r="E3011">
        <v>7</v>
      </c>
      <c r="F3011" t="s">
        <v>9558</v>
      </c>
      <c r="G3011">
        <v>6</v>
      </c>
      <c r="H3011">
        <v>2</v>
      </c>
      <c r="I3011">
        <v>2</v>
      </c>
      <c r="J3011">
        <v>2</v>
      </c>
      <c r="K3011" t="s">
        <v>14869</v>
      </c>
    </row>
    <row r="3012" spans="1:11" x14ac:dyDescent="0.15">
      <c r="A3012" t="s">
        <v>9562</v>
      </c>
      <c r="B3012">
        <v>6</v>
      </c>
      <c r="C3012">
        <v>1125.6506072022</v>
      </c>
      <c r="D3012">
        <v>1126.3065799999999</v>
      </c>
      <c r="E3012">
        <v>7</v>
      </c>
      <c r="F3012" t="s">
        <v>8927</v>
      </c>
      <c r="G3012">
        <v>6</v>
      </c>
      <c r="H3012">
        <v>3</v>
      </c>
      <c r="I3012">
        <v>1</v>
      </c>
      <c r="J3012">
        <v>2</v>
      </c>
      <c r="K3012" t="s">
        <v>14869</v>
      </c>
    </row>
    <row r="3013" spans="1:11" x14ac:dyDescent="0.15">
      <c r="A3013" t="s">
        <v>9563</v>
      </c>
      <c r="B3013">
        <v>6</v>
      </c>
      <c r="C3013">
        <v>1158.6608375374999</v>
      </c>
      <c r="D3013">
        <v>1159.3332</v>
      </c>
      <c r="E3013">
        <v>7</v>
      </c>
      <c r="F3013" t="s">
        <v>9046</v>
      </c>
      <c r="G3013">
        <v>6</v>
      </c>
      <c r="I3013">
        <v>3</v>
      </c>
      <c r="J3013">
        <v>3</v>
      </c>
      <c r="K3013" t="s">
        <v>14869</v>
      </c>
    </row>
    <row r="3014" spans="1:11" x14ac:dyDescent="0.15">
      <c r="A3014" t="s">
        <v>9564</v>
      </c>
      <c r="B3014">
        <v>6</v>
      </c>
      <c r="C3014">
        <v>1510.6972952542001</v>
      </c>
      <c r="D3014">
        <v>1511.62256</v>
      </c>
      <c r="E3014">
        <v>7</v>
      </c>
      <c r="F3014" t="s">
        <v>9046</v>
      </c>
      <c r="G3014">
        <v>6</v>
      </c>
      <c r="H3014">
        <v>2</v>
      </c>
      <c r="I3014">
        <v>2</v>
      </c>
      <c r="J3014">
        <v>2</v>
      </c>
      <c r="K3014" t="s">
        <v>14869</v>
      </c>
    </row>
    <row r="3015" spans="1:11" x14ac:dyDescent="0.15">
      <c r="A3015" t="s">
        <v>9566</v>
      </c>
      <c r="B3015">
        <v>6</v>
      </c>
      <c r="C3015">
        <v>1323.6558117391</v>
      </c>
      <c r="D3015">
        <v>1324.43292</v>
      </c>
      <c r="E3015">
        <v>8</v>
      </c>
      <c r="F3015" t="s">
        <v>9567</v>
      </c>
      <c r="G3015">
        <v>6</v>
      </c>
      <c r="H3015">
        <v>4</v>
      </c>
      <c r="I3015">
        <v>1</v>
      </c>
      <c r="J3015">
        <v>1</v>
      </c>
      <c r="K3015" t="s">
        <v>14869</v>
      </c>
    </row>
    <row r="3016" spans="1:11" x14ac:dyDescent="0.15">
      <c r="A3016" t="s">
        <v>9570</v>
      </c>
      <c r="B3016">
        <v>6</v>
      </c>
      <c r="C3016">
        <v>1823.8537362784</v>
      </c>
      <c r="D3016">
        <v>1824.8960400000001</v>
      </c>
      <c r="E3016">
        <v>6</v>
      </c>
      <c r="F3016" t="s">
        <v>9571</v>
      </c>
      <c r="G3016">
        <v>6</v>
      </c>
      <c r="I3016">
        <v>4</v>
      </c>
      <c r="J3016">
        <v>2</v>
      </c>
      <c r="K3016" t="s">
        <v>14869</v>
      </c>
    </row>
    <row r="3017" spans="1:11" x14ac:dyDescent="0.15">
      <c r="A3017" t="s">
        <v>9574</v>
      </c>
      <c r="B3017">
        <v>6</v>
      </c>
      <c r="C3017">
        <v>1329.688843202</v>
      </c>
      <c r="D3017">
        <v>1330.4440999999999</v>
      </c>
      <c r="E3017">
        <v>1</v>
      </c>
      <c r="F3017" t="s">
        <v>601</v>
      </c>
      <c r="G3017">
        <v>6</v>
      </c>
      <c r="H3017">
        <v>3</v>
      </c>
      <c r="I3017">
        <v>3</v>
      </c>
      <c r="K3017" t="s">
        <v>14869</v>
      </c>
    </row>
    <row r="3018" spans="1:11" x14ac:dyDescent="0.15">
      <c r="A3018" t="s">
        <v>9575</v>
      </c>
      <c r="B3018">
        <v>6</v>
      </c>
      <c r="C3018">
        <v>1537.7776582092999</v>
      </c>
      <c r="D3018">
        <v>1538.69928</v>
      </c>
      <c r="E3018">
        <v>3</v>
      </c>
      <c r="F3018" t="s">
        <v>8988</v>
      </c>
      <c r="G3018">
        <v>6</v>
      </c>
      <c r="H3018">
        <v>2</v>
      </c>
      <c r="I3018">
        <v>3</v>
      </c>
      <c r="J3018">
        <v>1</v>
      </c>
      <c r="K3018" t="s">
        <v>14869</v>
      </c>
    </row>
    <row r="3019" spans="1:11" x14ac:dyDescent="0.15">
      <c r="A3019" t="s">
        <v>9576</v>
      </c>
      <c r="B3019">
        <v>6</v>
      </c>
      <c r="C3019">
        <v>1700.8005784959</v>
      </c>
      <c r="D3019">
        <v>1701.78818</v>
      </c>
      <c r="E3019">
        <v>8</v>
      </c>
      <c r="F3019" t="s">
        <v>9577</v>
      </c>
      <c r="G3019">
        <v>6</v>
      </c>
      <c r="H3019">
        <v>4</v>
      </c>
      <c r="I3019">
        <v>1</v>
      </c>
      <c r="J3019">
        <v>1</v>
      </c>
      <c r="K3019" t="s">
        <v>14869</v>
      </c>
    </row>
    <row r="3020" spans="1:11" x14ac:dyDescent="0.15">
      <c r="A3020" t="s">
        <v>9581</v>
      </c>
      <c r="B3020">
        <v>6</v>
      </c>
      <c r="C3020">
        <v>1662.8035557617</v>
      </c>
      <c r="D3020">
        <v>1663.844975</v>
      </c>
      <c r="E3020">
        <v>7</v>
      </c>
      <c r="F3020" t="s">
        <v>8826</v>
      </c>
      <c r="G3020">
        <v>6</v>
      </c>
      <c r="H3020">
        <v>1</v>
      </c>
      <c r="I3020">
        <v>2</v>
      </c>
      <c r="J3020">
        <v>3</v>
      </c>
      <c r="K3020" t="s">
        <v>14869</v>
      </c>
    </row>
    <row r="3021" spans="1:11" x14ac:dyDescent="0.15">
      <c r="A3021" t="s">
        <v>9586</v>
      </c>
      <c r="B3021">
        <v>6</v>
      </c>
      <c r="C3021">
        <v>1412.7987280023999</v>
      </c>
      <c r="D3021">
        <v>1413.6188199999999</v>
      </c>
      <c r="E3021">
        <v>8</v>
      </c>
      <c r="F3021" t="s">
        <v>9587</v>
      </c>
      <c r="G3021">
        <v>6</v>
      </c>
      <c r="H3021">
        <v>2</v>
      </c>
      <c r="I3021">
        <v>3</v>
      </c>
      <c r="J3021">
        <v>1</v>
      </c>
      <c r="K3021" t="s">
        <v>14869</v>
      </c>
    </row>
    <row r="3022" spans="1:11" x14ac:dyDescent="0.15">
      <c r="A3022" t="s">
        <v>9591</v>
      </c>
      <c r="B3022">
        <v>6</v>
      </c>
      <c r="C3022">
        <v>1530.8042073107999</v>
      </c>
      <c r="D3022">
        <v>1531.7084</v>
      </c>
      <c r="E3022">
        <v>8</v>
      </c>
      <c r="F3022" t="s">
        <v>8892</v>
      </c>
      <c r="G3022">
        <v>6</v>
      </c>
      <c r="H3022">
        <v>3</v>
      </c>
      <c r="I3022">
        <v>2</v>
      </c>
      <c r="J3022">
        <v>1</v>
      </c>
      <c r="K3022" t="s">
        <v>14869</v>
      </c>
    </row>
    <row r="3023" spans="1:11" x14ac:dyDescent="0.15">
      <c r="A3023" t="s">
        <v>9594</v>
      </c>
      <c r="B3023">
        <v>6</v>
      </c>
      <c r="C3023">
        <v>1600.8130578155001</v>
      </c>
      <c r="D3023">
        <v>1601.815355</v>
      </c>
      <c r="E3023">
        <v>6</v>
      </c>
      <c r="F3023" t="s">
        <v>9595</v>
      </c>
      <c r="G3023">
        <v>6</v>
      </c>
      <c r="H3023">
        <v>2</v>
      </c>
      <c r="I3023">
        <v>3</v>
      </c>
      <c r="J3023">
        <v>1</v>
      </c>
      <c r="K3023" t="s">
        <v>14869</v>
      </c>
    </row>
    <row r="3024" spans="1:11" x14ac:dyDescent="0.15">
      <c r="A3024" t="s">
        <v>9596</v>
      </c>
      <c r="B3024">
        <v>6</v>
      </c>
      <c r="C3024">
        <v>1730.8151659276</v>
      </c>
      <c r="D3024">
        <v>1731.85546</v>
      </c>
      <c r="E3024">
        <v>7</v>
      </c>
      <c r="F3024" t="s">
        <v>9597</v>
      </c>
      <c r="G3024">
        <v>6</v>
      </c>
      <c r="H3024">
        <v>3</v>
      </c>
      <c r="I3024">
        <v>2</v>
      </c>
      <c r="J3024">
        <v>1</v>
      </c>
      <c r="K3024" t="s">
        <v>14869</v>
      </c>
    </row>
    <row r="3025" spans="1:11" x14ac:dyDescent="0.15">
      <c r="A3025" t="s">
        <v>9600</v>
      </c>
      <c r="B3025">
        <v>6</v>
      </c>
      <c r="C3025">
        <v>1982.9320461789</v>
      </c>
      <c r="D3025">
        <v>1984.0757599999999</v>
      </c>
      <c r="E3025">
        <v>7</v>
      </c>
      <c r="F3025" t="s">
        <v>9601</v>
      </c>
      <c r="G3025">
        <v>6</v>
      </c>
      <c r="I3025">
        <v>3</v>
      </c>
      <c r="J3025">
        <v>3</v>
      </c>
      <c r="K3025" t="s">
        <v>14869</v>
      </c>
    </row>
    <row r="3026" spans="1:11" x14ac:dyDescent="0.15">
      <c r="A3026" t="s">
        <v>9604</v>
      </c>
      <c r="B3026">
        <v>6</v>
      </c>
      <c r="C3026">
        <v>1041.6182444413</v>
      </c>
      <c r="D3026">
        <v>1042.22992</v>
      </c>
      <c r="E3026">
        <v>1</v>
      </c>
      <c r="F3026" t="s">
        <v>755</v>
      </c>
      <c r="G3026">
        <v>6</v>
      </c>
      <c r="H3026">
        <v>3</v>
      </c>
      <c r="I3026">
        <v>2</v>
      </c>
      <c r="J3026">
        <v>1</v>
      </c>
      <c r="K3026" t="s">
        <v>14869</v>
      </c>
    </row>
    <row r="3027" spans="1:11" x14ac:dyDescent="0.15">
      <c r="A3027" t="s">
        <v>9605</v>
      </c>
      <c r="B3027">
        <v>6</v>
      </c>
      <c r="C3027">
        <v>1672.8056638738001</v>
      </c>
      <c r="D3027">
        <v>1673.77808</v>
      </c>
      <c r="E3027">
        <v>8</v>
      </c>
      <c r="F3027" t="s">
        <v>9007</v>
      </c>
      <c r="G3027">
        <v>6</v>
      </c>
      <c r="H3027">
        <v>2</v>
      </c>
      <c r="I3027">
        <v>2</v>
      </c>
      <c r="J3027">
        <v>2</v>
      </c>
      <c r="K3027" t="s">
        <v>14869</v>
      </c>
    </row>
    <row r="3028" spans="1:11" x14ac:dyDescent="0.15">
      <c r="A3028" t="s">
        <v>9607</v>
      </c>
      <c r="B3028">
        <v>6</v>
      </c>
      <c r="C3028">
        <v>1961.9959242601999</v>
      </c>
      <c r="D3028">
        <v>1963.1541</v>
      </c>
      <c r="E3028">
        <v>8</v>
      </c>
      <c r="F3028" t="s">
        <v>8803</v>
      </c>
      <c r="G3028">
        <v>6</v>
      </c>
      <c r="H3028">
        <v>4</v>
      </c>
      <c r="I3028">
        <v>1</v>
      </c>
      <c r="J3028">
        <v>1</v>
      </c>
      <c r="K3028" t="s">
        <v>14869</v>
      </c>
    </row>
    <row r="3029" spans="1:11" x14ac:dyDescent="0.15">
      <c r="A3029" t="s">
        <v>9609</v>
      </c>
      <c r="B3029">
        <v>6</v>
      </c>
      <c r="C3029">
        <v>1683.8501716032999</v>
      </c>
      <c r="D3029">
        <v>1684.903955</v>
      </c>
      <c r="E3029">
        <v>6</v>
      </c>
      <c r="F3029" t="s">
        <v>8838</v>
      </c>
      <c r="G3029">
        <v>6</v>
      </c>
      <c r="H3029">
        <v>2</v>
      </c>
      <c r="I3029">
        <v>2</v>
      </c>
      <c r="J3029">
        <v>2</v>
      </c>
      <c r="K3029" t="s">
        <v>14869</v>
      </c>
    </row>
    <row r="3030" spans="1:11" x14ac:dyDescent="0.15">
      <c r="A3030" t="s">
        <v>9611</v>
      </c>
      <c r="B3030">
        <v>6</v>
      </c>
      <c r="C3030">
        <v>1262.6506667817</v>
      </c>
      <c r="D3030">
        <v>1263.3961999999999</v>
      </c>
      <c r="E3030">
        <v>7</v>
      </c>
      <c r="F3030" t="s">
        <v>9612</v>
      </c>
      <c r="G3030">
        <v>6</v>
      </c>
      <c r="H3030">
        <v>3</v>
      </c>
      <c r="I3030">
        <v>2</v>
      </c>
      <c r="J3030">
        <v>1</v>
      </c>
      <c r="K3030" t="s">
        <v>14869</v>
      </c>
    </row>
    <row r="3031" spans="1:11" x14ac:dyDescent="0.15">
      <c r="A3031" t="s">
        <v>9613</v>
      </c>
      <c r="B3031">
        <v>6</v>
      </c>
      <c r="C3031">
        <v>2052.0051515424998</v>
      </c>
      <c r="D3031">
        <v>2053.2254400000002</v>
      </c>
      <c r="E3031">
        <v>8</v>
      </c>
      <c r="F3031" t="s">
        <v>8990</v>
      </c>
      <c r="G3031">
        <v>6</v>
      </c>
      <c r="H3031">
        <v>1</v>
      </c>
      <c r="I3031">
        <v>3</v>
      </c>
      <c r="J3031">
        <v>2</v>
      </c>
      <c r="K3031" t="s">
        <v>14869</v>
      </c>
    </row>
    <row r="3032" spans="1:11" x14ac:dyDescent="0.15">
      <c r="A3032" t="s">
        <v>9616</v>
      </c>
      <c r="B3032">
        <v>6</v>
      </c>
      <c r="C3032">
        <v>1547.8195230240001</v>
      </c>
      <c r="D3032">
        <v>1548.7356199999999</v>
      </c>
      <c r="E3032">
        <v>2</v>
      </c>
      <c r="F3032" t="s">
        <v>9617</v>
      </c>
      <c r="G3032">
        <v>6</v>
      </c>
      <c r="H3032">
        <v>1</v>
      </c>
      <c r="I3032">
        <v>3</v>
      </c>
      <c r="J3032">
        <v>2</v>
      </c>
      <c r="K3032" t="s">
        <v>14869</v>
      </c>
    </row>
    <row r="3033" spans="1:11" x14ac:dyDescent="0.15">
      <c r="A3033" t="s">
        <v>9621</v>
      </c>
      <c r="B3033">
        <v>6</v>
      </c>
      <c r="C3033">
        <v>1315.6884492715001</v>
      </c>
      <c r="D3033">
        <v>1316.4621199999999</v>
      </c>
      <c r="E3033">
        <v>7</v>
      </c>
      <c r="F3033" t="s">
        <v>9178</v>
      </c>
      <c r="G3033">
        <v>6</v>
      </c>
      <c r="H3033">
        <v>3</v>
      </c>
      <c r="I3033">
        <v>1</v>
      </c>
      <c r="J3033">
        <v>2</v>
      </c>
      <c r="K3033" t="s">
        <v>14869</v>
      </c>
    </row>
    <row r="3034" spans="1:11" x14ac:dyDescent="0.15">
      <c r="A3034" t="s">
        <v>9622</v>
      </c>
      <c r="B3034">
        <v>6</v>
      </c>
      <c r="C3034">
        <v>2042.9652139919999</v>
      </c>
      <c r="D3034">
        <v>2044.2720750000001</v>
      </c>
      <c r="E3034">
        <v>3</v>
      </c>
      <c r="F3034" t="s">
        <v>9382</v>
      </c>
      <c r="G3034">
        <v>6</v>
      </c>
      <c r="I3034">
        <v>3</v>
      </c>
      <c r="J3034">
        <v>3</v>
      </c>
      <c r="K3034" t="s">
        <v>14869</v>
      </c>
    </row>
    <row r="3035" spans="1:11" x14ac:dyDescent="0.15">
      <c r="A3035" t="s">
        <v>9624</v>
      </c>
      <c r="B3035">
        <v>6</v>
      </c>
      <c r="C3035">
        <v>1180.6240581007</v>
      </c>
      <c r="D3035">
        <v>1181.3402599999999</v>
      </c>
      <c r="E3035">
        <v>6</v>
      </c>
      <c r="F3035" t="s">
        <v>9625</v>
      </c>
      <c r="G3035">
        <v>6</v>
      </c>
      <c r="H3035">
        <v>5</v>
      </c>
      <c r="I3035">
        <v>1</v>
      </c>
      <c r="K3035" t="s">
        <v>14869</v>
      </c>
    </row>
    <row r="3036" spans="1:11" x14ac:dyDescent="0.15">
      <c r="A3036" t="s">
        <v>9626</v>
      </c>
      <c r="B3036">
        <v>6</v>
      </c>
      <c r="C3036">
        <v>1660.8896682746999</v>
      </c>
      <c r="D3036">
        <v>1661.8568</v>
      </c>
      <c r="E3036">
        <v>7</v>
      </c>
      <c r="F3036" t="s">
        <v>9393</v>
      </c>
      <c r="G3036">
        <v>6</v>
      </c>
      <c r="H3036">
        <v>1</v>
      </c>
      <c r="I3036">
        <v>2</v>
      </c>
      <c r="J3036">
        <v>3</v>
      </c>
      <c r="K3036" t="s">
        <v>14869</v>
      </c>
    </row>
    <row r="3037" spans="1:11" x14ac:dyDescent="0.15">
      <c r="A3037" t="s">
        <v>9628</v>
      </c>
      <c r="B3037">
        <v>6</v>
      </c>
      <c r="C3037">
        <v>1115.6338945054999</v>
      </c>
      <c r="D3037">
        <v>1116.31</v>
      </c>
      <c r="E3037">
        <v>4</v>
      </c>
      <c r="F3037" t="s">
        <v>8924</v>
      </c>
      <c r="G3037">
        <v>6</v>
      </c>
      <c r="H3037">
        <v>1</v>
      </c>
      <c r="I3037">
        <v>3</v>
      </c>
      <c r="J3037">
        <v>2</v>
      </c>
      <c r="K3037" t="s">
        <v>14869</v>
      </c>
    </row>
    <row r="3038" spans="1:11" x14ac:dyDescent="0.15">
      <c r="A3038" t="s">
        <v>9631</v>
      </c>
      <c r="B3038">
        <v>6</v>
      </c>
      <c r="C3038">
        <v>1546.7739698149001</v>
      </c>
      <c r="D3038">
        <v>1547.66804</v>
      </c>
      <c r="E3038">
        <v>2</v>
      </c>
      <c r="F3038" t="s">
        <v>9421</v>
      </c>
      <c r="G3038">
        <v>6</v>
      </c>
      <c r="I3038">
        <v>3</v>
      </c>
      <c r="J3038">
        <v>3</v>
      </c>
      <c r="K3038" t="s">
        <v>14869</v>
      </c>
    </row>
    <row r="3039" spans="1:11" x14ac:dyDescent="0.15">
      <c r="A3039" t="s">
        <v>9632</v>
      </c>
      <c r="B3039">
        <v>6</v>
      </c>
      <c r="C3039">
        <v>1081.6383111814</v>
      </c>
      <c r="D3039">
        <v>1082.2904799999999</v>
      </c>
      <c r="E3039">
        <v>6</v>
      </c>
      <c r="F3039" t="s">
        <v>9063</v>
      </c>
      <c r="G3039">
        <v>6</v>
      </c>
      <c r="H3039">
        <v>2</v>
      </c>
      <c r="I3039">
        <v>3</v>
      </c>
      <c r="J3039">
        <v>1</v>
      </c>
      <c r="K3039" t="s">
        <v>14869</v>
      </c>
    </row>
    <row r="3040" spans="1:11" x14ac:dyDescent="0.15">
      <c r="A3040" t="s">
        <v>9633</v>
      </c>
      <c r="B3040">
        <v>6</v>
      </c>
      <c r="C3040">
        <v>1494.8994451000001</v>
      </c>
      <c r="D3040">
        <v>1495.76902</v>
      </c>
      <c r="E3040">
        <v>7</v>
      </c>
      <c r="F3040" t="s">
        <v>8992</v>
      </c>
      <c r="G3040">
        <v>6</v>
      </c>
      <c r="I3040">
        <v>3</v>
      </c>
      <c r="J3040">
        <v>3</v>
      </c>
      <c r="K3040" t="s">
        <v>14869</v>
      </c>
    </row>
    <row r="3041" spans="1:11" x14ac:dyDescent="0.15">
      <c r="A3041" t="s">
        <v>9634</v>
      </c>
      <c r="B3041">
        <v>6</v>
      </c>
      <c r="C3041">
        <v>1382.7881633161001</v>
      </c>
      <c r="D3041">
        <v>1383.59284</v>
      </c>
      <c r="E3041">
        <v>7</v>
      </c>
      <c r="F3041" t="s">
        <v>9635</v>
      </c>
      <c r="G3041">
        <v>6</v>
      </c>
      <c r="H3041">
        <v>2</v>
      </c>
      <c r="I3041">
        <v>1</v>
      </c>
      <c r="J3041">
        <v>3</v>
      </c>
      <c r="K3041" t="s">
        <v>14869</v>
      </c>
    </row>
    <row r="3042" spans="1:11" x14ac:dyDescent="0.15">
      <c r="A3042" t="s">
        <v>9636</v>
      </c>
      <c r="B3042">
        <v>6</v>
      </c>
      <c r="C3042">
        <v>1396.7674278740001</v>
      </c>
      <c r="D3042">
        <v>1397.57636</v>
      </c>
      <c r="E3042">
        <v>8</v>
      </c>
      <c r="F3042" t="s">
        <v>9637</v>
      </c>
      <c r="G3042">
        <v>6</v>
      </c>
      <c r="I3042">
        <v>3</v>
      </c>
      <c r="J3042">
        <v>3</v>
      </c>
      <c r="K3042" t="s">
        <v>14869</v>
      </c>
    </row>
    <row r="3043" spans="1:11" x14ac:dyDescent="0.15">
      <c r="A3043" t="s">
        <v>9639</v>
      </c>
      <c r="B3043">
        <v>6</v>
      </c>
      <c r="C3043">
        <v>1548.8399241151001</v>
      </c>
      <c r="D3043">
        <v>1549.7634399999999</v>
      </c>
      <c r="E3043">
        <v>8</v>
      </c>
      <c r="F3043" t="s">
        <v>8996</v>
      </c>
      <c r="G3043">
        <v>6</v>
      </c>
      <c r="H3043">
        <v>3</v>
      </c>
      <c r="I3043">
        <v>2</v>
      </c>
      <c r="J3043">
        <v>1</v>
      </c>
      <c r="K3043" t="s">
        <v>14869</v>
      </c>
    </row>
    <row r="3044" spans="1:11" x14ac:dyDescent="0.15">
      <c r="A3044" t="s">
        <v>9640</v>
      </c>
      <c r="B3044">
        <v>6</v>
      </c>
      <c r="C3044">
        <v>1259.6186383718</v>
      </c>
      <c r="D3044">
        <v>1260.3938000000001</v>
      </c>
      <c r="E3044">
        <v>7</v>
      </c>
      <c r="F3044" t="s">
        <v>9641</v>
      </c>
      <c r="G3044">
        <v>6</v>
      </c>
      <c r="H3044">
        <v>3</v>
      </c>
      <c r="I3044">
        <v>2</v>
      </c>
      <c r="J3044">
        <v>1</v>
      </c>
      <c r="K3044" t="s">
        <v>14869</v>
      </c>
    </row>
    <row r="3045" spans="1:11" x14ac:dyDescent="0.15">
      <c r="A3045" t="s">
        <v>9646</v>
      </c>
      <c r="B3045">
        <v>6</v>
      </c>
      <c r="C3045">
        <v>1083.6651946339</v>
      </c>
      <c r="D3045">
        <v>1084.3096599999999</v>
      </c>
      <c r="E3045">
        <v>6</v>
      </c>
      <c r="F3045" t="s">
        <v>8882</v>
      </c>
      <c r="G3045">
        <v>6</v>
      </c>
      <c r="H3045">
        <v>3</v>
      </c>
      <c r="I3045">
        <v>1</v>
      </c>
      <c r="J3045">
        <v>2</v>
      </c>
      <c r="K3045" t="s">
        <v>14869</v>
      </c>
    </row>
    <row r="3046" spans="1:11" x14ac:dyDescent="0.15">
      <c r="A3046" t="s">
        <v>9647</v>
      </c>
      <c r="B3046">
        <v>6</v>
      </c>
      <c r="C3046">
        <v>1661.9464548721</v>
      </c>
      <c r="D3046">
        <v>1662.92768</v>
      </c>
      <c r="E3046">
        <v>7</v>
      </c>
      <c r="F3046" t="s">
        <v>9648</v>
      </c>
      <c r="G3046">
        <v>6</v>
      </c>
      <c r="H3046">
        <v>1</v>
      </c>
      <c r="I3046">
        <v>4</v>
      </c>
      <c r="J3046">
        <v>1</v>
      </c>
      <c r="K3046" t="s">
        <v>14869</v>
      </c>
    </row>
    <row r="3047" spans="1:11" x14ac:dyDescent="0.15">
      <c r="A3047" t="s">
        <v>9651</v>
      </c>
      <c r="B3047">
        <v>6</v>
      </c>
      <c r="C3047">
        <v>1115.6338945054999</v>
      </c>
      <c r="D3047">
        <v>1116.31</v>
      </c>
      <c r="E3047">
        <v>8</v>
      </c>
      <c r="F3047" t="s">
        <v>9652</v>
      </c>
      <c r="G3047">
        <v>6</v>
      </c>
      <c r="H3047">
        <v>4</v>
      </c>
      <c r="I3047">
        <v>1</v>
      </c>
      <c r="J3047">
        <v>1</v>
      </c>
      <c r="K3047" t="s">
        <v>14869</v>
      </c>
    </row>
    <row r="3048" spans="1:11" x14ac:dyDescent="0.15">
      <c r="A3048" t="s">
        <v>9654</v>
      </c>
      <c r="B3048">
        <v>6</v>
      </c>
      <c r="C3048">
        <v>1714.9465144516</v>
      </c>
      <c r="D3048">
        <v>1715.9423999999999</v>
      </c>
      <c r="E3048">
        <v>2</v>
      </c>
      <c r="F3048" t="s">
        <v>9009</v>
      </c>
      <c r="G3048">
        <v>6</v>
      </c>
      <c r="H3048">
        <v>2</v>
      </c>
      <c r="I3048">
        <v>2</v>
      </c>
      <c r="J3048">
        <v>2</v>
      </c>
      <c r="K3048" t="s">
        <v>14869</v>
      </c>
    </row>
    <row r="3049" spans="1:11" x14ac:dyDescent="0.15">
      <c r="A3049" t="s">
        <v>9657</v>
      </c>
      <c r="B3049">
        <v>6</v>
      </c>
      <c r="C3049">
        <v>1352.7299797352</v>
      </c>
      <c r="D3049">
        <v>1353.5205000000001</v>
      </c>
      <c r="E3049">
        <v>8</v>
      </c>
      <c r="F3049" t="s">
        <v>9262</v>
      </c>
      <c r="G3049">
        <v>6</v>
      </c>
      <c r="H3049">
        <v>3</v>
      </c>
      <c r="I3049">
        <v>2</v>
      </c>
      <c r="J3049">
        <v>1</v>
      </c>
      <c r="K3049" t="s">
        <v>14869</v>
      </c>
    </row>
    <row r="3050" spans="1:11" x14ac:dyDescent="0.15">
      <c r="A3050" t="s">
        <v>9662</v>
      </c>
      <c r="B3050">
        <v>6</v>
      </c>
      <c r="C3050">
        <v>2113.1167676773998</v>
      </c>
      <c r="D3050">
        <v>2114.3581800000002</v>
      </c>
      <c r="E3050">
        <v>6</v>
      </c>
      <c r="F3050" t="s">
        <v>9663</v>
      </c>
      <c r="G3050">
        <v>6</v>
      </c>
      <c r="I3050">
        <v>4</v>
      </c>
      <c r="J3050">
        <v>2</v>
      </c>
      <c r="K3050" t="s">
        <v>14869</v>
      </c>
    </row>
    <row r="3051" spans="1:11" x14ac:dyDescent="0.15">
      <c r="A3051" t="s">
        <v>9666</v>
      </c>
      <c r="B3051">
        <v>6</v>
      </c>
      <c r="C3051">
        <v>1373.6251803127</v>
      </c>
      <c r="D3051">
        <v>1374.4533799999999</v>
      </c>
      <c r="E3051">
        <v>8</v>
      </c>
      <c r="F3051" t="s">
        <v>9667</v>
      </c>
      <c r="G3051">
        <v>6</v>
      </c>
      <c r="H3051">
        <v>3</v>
      </c>
      <c r="I3051">
        <v>3</v>
      </c>
      <c r="K3051" t="s">
        <v>14869</v>
      </c>
    </row>
    <row r="3052" spans="1:11" x14ac:dyDescent="0.15">
      <c r="A3052" t="s">
        <v>9668</v>
      </c>
      <c r="B3052">
        <v>6</v>
      </c>
      <c r="C3052">
        <v>1679.8195230240001</v>
      </c>
      <c r="D3052">
        <v>1680.8533199999999</v>
      </c>
      <c r="E3052">
        <v>3</v>
      </c>
      <c r="F3052" t="s">
        <v>9669</v>
      </c>
      <c r="G3052">
        <v>6</v>
      </c>
      <c r="H3052">
        <v>3</v>
      </c>
      <c r="I3052">
        <v>1</v>
      </c>
      <c r="J3052">
        <v>2</v>
      </c>
      <c r="K3052" t="s">
        <v>14869</v>
      </c>
    </row>
    <row r="3053" spans="1:11" x14ac:dyDescent="0.15">
      <c r="A3053" t="s">
        <v>9674</v>
      </c>
      <c r="B3053">
        <v>6</v>
      </c>
      <c r="C3053">
        <v>1939.0890963638999</v>
      </c>
      <c r="D3053">
        <v>1940.2466400000001</v>
      </c>
      <c r="E3053">
        <v>8</v>
      </c>
      <c r="F3053" t="s">
        <v>9675</v>
      </c>
      <c r="G3053">
        <v>6</v>
      </c>
      <c r="I3053">
        <v>3</v>
      </c>
      <c r="J3053">
        <v>3</v>
      </c>
      <c r="K3053" t="s">
        <v>14869</v>
      </c>
    </row>
    <row r="3054" spans="1:11" x14ac:dyDescent="0.15">
      <c r="A3054" t="s">
        <v>9677</v>
      </c>
      <c r="B3054">
        <v>6</v>
      </c>
      <c r="C3054">
        <v>1346.7656965394999</v>
      </c>
      <c r="D3054">
        <v>1347.55414</v>
      </c>
      <c r="E3054">
        <v>7</v>
      </c>
      <c r="F3054" t="s">
        <v>9223</v>
      </c>
      <c r="G3054">
        <v>6</v>
      </c>
      <c r="H3054">
        <v>2</v>
      </c>
      <c r="I3054">
        <v>3</v>
      </c>
      <c r="J3054">
        <v>1</v>
      </c>
      <c r="K3054" t="s">
        <v>14869</v>
      </c>
    </row>
    <row r="3055" spans="1:11" x14ac:dyDescent="0.15">
      <c r="A3055" t="s">
        <v>9678</v>
      </c>
      <c r="B3055">
        <v>6</v>
      </c>
      <c r="C3055">
        <v>1210.7033710542</v>
      </c>
      <c r="D3055">
        <v>1211.4110599999999</v>
      </c>
      <c r="E3055">
        <v>7</v>
      </c>
      <c r="F3055" t="s">
        <v>8826</v>
      </c>
      <c r="G3055">
        <v>6</v>
      </c>
      <c r="H3055">
        <v>2</v>
      </c>
      <c r="I3055">
        <v>2</v>
      </c>
      <c r="J3055">
        <v>2</v>
      </c>
      <c r="K3055" t="s">
        <v>14869</v>
      </c>
    </row>
    <row r="3056" spans="1:11" x14ac:dyDescent="0.15">
      <c r="A3056" t="s">
        <v>9679</v>
      </c>
      <c r="B3056">
        <v>6</v>
      </c>
      <c r="C3056">
        <v>2074.0622724908999</v>
      </c>
      <c r="D3056">
        <v>2075.3170799999998</v>
      </c>
      <c r="E3056">
        <v>6</v>
      </c>
      <c r="F3056" t="s">
        <v>9063</v>
      </c>
      <c r="G3056">
        <v>6</v>
      </c>
      <c r="H3056">
        <v>3</v>
      </c>
      <c r="I3056">
        <v>1</v>
      </c>
      <c r="J3056">
        <v>2</v>
      </c>
      <c r="K3056" t="s">
        <v>14869</v>
      </c>
    </row>
    <row r="3057" spans="1:11" x14ac:dyDescent="0.15">
      <c r="A3057" t="s">
        <v>9683</v>
      </c>
      <c r="B3057">
        <v>6</v>
      </c>
      <c r="C3057">
        <v>1714.9253850790001</v>
      </c>
      <c r="D3057">
        <v>1715.9439400000001</v>
      </c>
      <c r="E3057">
        <v>2</v>
      </c>
      <c r="F3057" t="s">
        <v>9617</v>
      </c>
      <c r="G3057">
        <v>6</v>
      </c>
      <c r="I3057">
        <v>3</v>
      </c>
      <c r="J3057">
        <v>3</v>
      </c>
      <c r="K3057" t="s">
        <v>14869</v>
      </c>
    </row>
    <row r="3058" spans="1:11" x14ac:dyDescent="0.15">
      <c r="A3058" t="s">
        <v>9686</v>
      </c>
      <c r="B3058">
        <v>6</v>
      </c>
      <c r="C3058">
        <v>2563.2918315095999</v>
      </c>
      <c r="D3058">
        <v>2564.80062</v>
      </c>
      <c r="E3058">
        <v>5</v>
      </c>
      <c r="F3058" t="s">
        <v>9065</v>
      </c>
      <c r="G3058">
        <v>6</v>
      </c>
      <c r="I3058">
        <v>4</v>
      </c>
      <c r="J3058">
        <v>2</v>
      </c>
      <c r="K3058" t="s">
        <v>14869</v>
      </c>
    </row>
    <row r="3059" spans="1:11" x14ac:dyDescent="0.15">
      <c r="A3059" t="s">
        <v>9692</v>
      </c>
      <c r="B3059">
        <v>6</v>
      </c>
      <c r="C3059">
        <v>3227.6720946637902</v>
      </c>
      <c r="D3059">
        <v>3229.6177149999899</v>
      </c>
      <c r="E3059">
        <v>3</v>
      </c>
      <c r="F3059" t="s">
        <v>9693</v>
      </c>
      <c r="G3059">
        <v>6</v>
      </c>
      <c r="I3059">
        <v>5</v>
      </c>
      <c r="J3059">
        <v>1</v>
      </c>
      <c r="K3059" t="s">
        <v>14869</v>
      </c>
    </row>
    <row r="3060" spans="1:11" x14ac:dyDescent="0.15">
      <c r="A3060" t="s">
        <v>9696</v>
      </c>
      <c r="B3060">
        <v>6</v>
      </c>
      <c r="C3060">
        <v>2199.0807761015999</v>
      </c>
      <c r="D3060">
        <v>2200.3613</v>
      </c>
      <c r="E3060">
        <v>7</v>
      </c>
      <c r="F3060" t="s">
        <v>9546</v>
      </c>
      <c r="G3060">
        <v>6</v>
      </c>
      <c r="H3060">
        <v>3</v>
      </c>
      <c r="I3060">
        <v>3</v>
      </c>
      <c r="K3060" t="s">
        <v>14869</v>
      </c>
    </row>
    <row r="3061" spans="1:11" x14ac:dyDescent="0.15">
      <c r="A3061" t="s">
        <v>9697</v>
      </c>
      <c r="B3061">
        <v>6</v>
      </c>
      <c r="C3061">
        <v>1203.6975573948</v>
      </c>
      <c r="D3061">
        <v>1204.41842</v>
      </c>
      <c r="E3061">
        <v>4</v>
      </c>
      <c r="F3061" t="s">
        <v>9698</v>
      </c>
      <c r="G3061">
        <v>6</v>
      </c>
      <c r="H3061">
        <v>2</v>
      </c>
      <c r="I3061">
        <v>2</v>
      </c>
      <c r="J3061">
        <v>2</v>
      </c>
      <c r="K3061" t="s">
        <v>14869</v>
      </c>
    </row>
    <row r="3062" spans="1:11" x14ac:dyDescent="0.15">
      <c r="A3062" t="s">
        <v>9699</v>
      </c>
      <c r="B3062">
        <v>6</v>
      </c>
      <c r="C3062">
        <v>1676.9501432664999</v>
      </c>
      <c r="D3062">
        <v>1677.9803199999999</v>
      </c>
      <c r="E3062">
        <v>8</v>
      </c>
      <c r="F3062" t="s">
        <v>8978</v>
      </c>
      <c r="G3062">
        <v>6</v>
      </c>
      <c r="H3062">
        <v>3</v>
      </c>
      <c r="I3062">
        <v>3</v>
      </c>
      <c r="K3062" t="s">
        <v>14869</v>
      </c>
    </row>
    <row r="3063" spans="1:11" x14ac:dyDescent="0.15">
      <c r="A3063" t="s">
        <v>9701</v>
      </c>
      <c r="B3063">
        <v>6</v>
      </c>
      <c r="C3063">
        <v>2134.0728543301002</v>
      </c>
      <c r="D3063">
        <v>2135.3927549999999</v>
      </c>
      <c r="E3063">
        <v>7</v>
      </c>
      <c r="F3063" t="s">
        <v>9702</v>
      </c>
      <c r="G3063">
        <v>6</v>
      </c>
      <c r="I3063">
        <v>4</v>
      </c>
      <c r="J3063">
        <v>2</v>
      </c>
      <c r="K3063" t="s">
        <v>14869</v>
      </c>
    </row>
    <row r="3064" spans="1:11" x14ac:dyDescent="0.15">
      <c r="A3064" t="s">
        <v>9704</v>
      </c>
      <c r="B3064">
        <v>6</v>
      </c>
      <c r="C3064">
        <v>1289.7343368316001</v>
      </c>
      <c r="D3064">
        <v>1290.50766</v>
      </c>
      <c r="E3064">
        <v>6</v>
      </c>
      <c r="F3064" t="s">
        <v>9705</v>
      </c>
      <c r="G3064">
        <v>6</v>
      </c>
      <c r="I3064">
        <v>3</v>
      </c>
      <c r="J3064">
        <v>3</v>
      </c>
      <c r="K3064" t="s">
        <v>14869</v>
      </c>
    </row>
    <row r="3065" spans="1:11" x14ac:dyDescent="0.15">
      <c r="A3065" t="s">
        <v>9707</v>
      </c>
      <c r="B3065">
        <v>6</v>
      </c>
      <c r="C3065">
        <v>2534.2500262744002</v>
      </c>
      <c r="D3065">
        <v>2535.7148000000002</v>
      </c>
      <c r="E3065">
        <v>7</v>
      </c>
      <c r="F3065" t="s">
        <v>8826</v>
      </c>
      <c r="G3065">
        <v>6</v>
      </c>
      <c r="I3065">
        <v>3</v>
      </c>
      <c r="J3065">
        <v>3</v>
      </c>
      <c r="K3065" t="s">
        <v>14869</v>
      </c>
    </row>
    <row r="3066" spans="1:11" x14ac:dyDescent="0.15">
      <c r="A3066" t="s">
        <v>9708</v>
      </c>
      <c r="B3066">
        <v>6</v>
      </c>
      <c r="C3066">
        <v>1210.7397565604999</v>
      </c>
      <c r="D3066">
        <v>1211.4541200000001</v>
      </c>
      <c r="E3066">
        <v>6</v>
      </c>
      <c r="F3066" t="s">
        <v>9625</v>
      </c>
      <c r="G3066">
        <v>6</v>
      </c>
      <c r="H3066">
        <v>2</v>
      </c>
      <c r="I3066">
        <v>3</v>
      </c>
      <c r="J3066">
        <v>1</v>
      </c>
      <c r="K3066" t="s">
        <v>14869</v>
      </c>
    </row>
    <row r="3067" spans="1:11" x14ac:dyDescent="0.15">
      <c r="A3067" t="s">
        <v>9713</v>
      </c>
      <c r="B3067">
        <v>6</v>
      </c>
      <c r="C3067">
        <v>2001.9465271839999</v>
      </c>
      <c r="D3067">
        <v>2003.1672510000001</v>
      </c>
      <c r="E3067">
        <v>6</v>
      </c>
      <c r="F3067" t="s">
        <v>9106</v>
      </c>
      <c r="G3067">
        <v>6</v>
      </c>
      <c r="I3067">
        <v>3</v>
      </c>
      <c r="J3067">
        <v>3</v>
      </c>
      <c r="K3067" t="s">
        <v>14869</v>
      </c>
    </row>
    <row r="3068" spans="1:11" x14ac:dyDescent="0.15">
      <c r="A3068" t="s">
        <v>9714</v>
      </c>
      <c r="B3068">
        <v>6</v>
      </c>
      <c r="C3068">
        <v>1431.8085644072</v>
      </c>
      <c r="D3068">
        <v>1432.66346</v>
      </c>
      <c r="E3068">
        <v>7</v>
      </c>
      <c r="F3068" t="s">
        <v>9715</v>
      </c>
      <c r="G3068">
        <v>6</v>
      </c>
      <c r="I3068">
        <v>3</v>
      </c>
      <c r="J3068">
        <v>3</v>
      </c>
      <c r="K3068" t="s">
        <v>14869</v>
      </c>
    </row>
    <row r="3069" spans="1:11" x14ac:dyDescent="0.15">
      <c r="A3069" t="s">
        <v>9716</v>
      </c>
      <c r="B3069">
        <v>6</v>
      </c>
      <c r="C3069">
        <v>1825.9785428615</v>
      </c>
      <c r="D3069">
        <v>1827.0410999999999</v>
      </c>
      <c r="E3069">
        <v>8</v>
      </c>
      <c r="F3069" t="s">
        <v>9717</v>
      </c>
      <c r="G3069">
        <v>6</v>
      </c>
      <c r="I3069">
        <v>3</v>
      </c>
      <c r="J3069">
        <v>3</v>
      </c>
      <c r="K3069" t="s">
        <v>14869</v>
      </c>
    </row>
    <row r="3070" spans="1:11" x14ac:dyDescent="0.15">
      <c r="A3070" t="s">
        <v>9718</v>
      </c>
      <c r="B3070">
        <v>6</v>
      </c>
      <c r="C3070">
        <v>2140.0993266992</v>
      </c>
      <c r="D3070">
        <v>2141.4230600000001</v>
      </c>
      <c r="E3070">
        <v>8</v>
      </c>
      <c r="F3070" t="s">
        <v>9719</v>
      </c>
      <c r="G3070">
        <v>6</v>
      </c>
      <c r="I3070">
        <v>4</v>
      </c>
      <c r="J3070">
        <v>2</v>
      </c>
      <c r="K3070" t="s">
        <v>14869</v>
      </c>
    </row>
    <row r="3071" spans="1:11" x14ac:dyDescent="0.15">
      <c r="A3071" t="s">
        <v>9723</v>
      </c>
      <c r="B3071">
        <v>6</v>
      </c>
      <c r="C3071">
        <v>1589.8413210986</v>
      </c>
      <c r="D3071">
        <v>1590.7755999999999</v>
      </c>
      <c r="E3071">
        <v>7</v>
      </c>
      <c r="F3071" t="s">
        <v>9724</v>
      </c>
      <c r="G3071">
        <v>6</v>
      </c>
      <c r="H3071">
        <v>1</v>
      </c>
      <c r="I3071">
        <v>3</v>
      </c>
      <c r="J3071">
        <v>2</v>
      </c>
      <c r="K3071" t="s">
        <v>14869</v>
      </c>
    </row>
    <row r="3072" spans="1:11" x14ac:dyDescent="0.15">
      <c r="A3072" t="s">
        <v>9730</v>
      </c>
      <c r="B3072">
        <v>6</v>
      </c>
      <c r="C3072">
        <v>1501.8504292219</v>
      </c>
      <c r="D3072">
        <v>1502.7533000000001</v>
      </c>
      <c r="E3072">
        <v>4</v>
      </c>
      <c r="F3072" t="s">
        <v>8924</v>
      </c>
      <c r="G3072">
        <v>6</v>
      </c>
      <c r="H3072">
        <v>3</v>
      </c>
      <c r="I3072">
        <v>3</v>
      </c>
      <c r="K3072" t="s">
        <v>14869</v>
      </c>
    </row>
    <row r="3073" spans="1:11" x14ac:dyDescent="0.15">
      <c r="A3073" t="s">
        <v>9732</v>
      </c>
      <c r="B3073">
        <v>6</v>
      </c>
      <c r="C3073">
        <v>2699.2140005207002</v>
      </c>
      <c r="D3073">
        <v>2700.933931</v>
      </c>
      <c r="E3073">
        <v>27</v>
      </c>
      <c r="F3073" t="s">
        <v>9733</v>
      </c>
      <c r="G3073">
        <v>6</v>
      </c>
      <c r="I3073">
        <v>4</v>
      </c>
      <c r="J3073">
        <v>2</v>
      </c>
      <c r="K3073" t="s">
        <v>14869</v>
      </c>
    </row>
    <row r="3074" spans="1:11" x14ac:dyDescent="0.15">
      <c r="A3074" t="s">
        <v>9734</v>
      </c>
      <c r="B3074">
        <v>6</v>
      </c>
      <c r="C3074">
        <v>1720.9433433290999</v>
      </c>
      <c r="D3074">
        <v>1722.05448</v>
      </c>
      <c r="E3074">
        <v>8</v>
      </c>
      <c r="F3074" t="s">
        <v>8938</v>
      </c>
      <c r="G3074">
        <v>6</v>
      </c>
      <c r="H3074">
        <v>4</v>
      </c>
      <c r="I3074">
        <v>1</v>
      </c>
      <c r="J3074">
        <v>1</v>
      </c>
      <c r="K3074" t="s">
        <v>14869</v>
      </c>
    </row>
    <row r="3075" spans="1:11" x14ac:dyDescent="0.15">
      <c r="A3075" t="s">
        <v>9738</v>
      </c>
      <c r="B3075">
        <v>6</v>
      </c>
      <c r="C3075">
        <v>2774.4200688685</v>
      </c>
      <c r="D3075">
        <v>2776.1596749999999</v>
      </c>
      <c r="E3075">
        <v>2</v>
      </c>
      <c r="F3075" t="s">
        <v>9009</v>
      </c>
      <c r="G3075">
        <v>6</v>
      </c>
      <c r="H3075">
        <v>1</v>
      </c>
      <c r="I3075">
        <v>2</v>
      </c>
      <c r="J3075">
        <v>3</v>
      </c>
      <c r="K3075" t="s">
        <v>14869</v>
      </c>
    </row>
    <row r="3076" spans="1:11" x14ac:dyDescent="0.15">
      <c r="A3076" t="s">
        <v>9739</v>
      </c>
      <c r="B3076">
        <v>6</v>
      </c>
      <c r="C3076">
        <v>2774.4200688685</v>
      </c>
      <c r="D3076">
        <v>2776.1596749999999</v>
      </c>
      <c r="E3076">
        <v>2</v>
      </c>
      <c r="F3076" t="s">
        <v>9009</v>
      </c>
      <c r="G3076">
        <v>6</v>
      </c>
      <c r="I3076">
        <v>3</v>
      </c>
      <c r="J3076">
        <v>3</v>
      </c>
      <c r="K3076" t="s">
        <v>14869</v>
      </c>
    </row>
    <row r="3077" spans="1:11" x14ac:dyDescent="0.15">
      <c r="A3077" t="s">
        <v>9740</v>
      </c>
      <c r="B3077">
        <v>6</v>
      </c>
      <c r="C3077">
        <v>2509.3104416867</v>
      </c>
      <c r="D3077">
        <v>2510.8343</v>
      </c>
      <c r="E3077">
        <v>3</v>
      </c>
      <c r="F3077" t="s">
        <v>8988</v>
      </c>
      <c r="G3077">
        <v>6</v>
      </c>
      <c r="I3077">
        <v>3</v>
      </c>
      <c r="J3077">
        <v>3</v>
      </c>
      <c r="K3077" t="s">
        <v>14869</v>
      </c>
    </row>
    <row r="3078" spans="1:11" x14ac:dyDescent="0.15">
      <c r="A3078" t="s">
        <v>9741</v>
      </c>
      <c r="B3078">
        <v>6</v>
      </c>
      <c r="C3078">
        <v>1959.0200733252</v>
      </c>
      <c r="D3078">
        <v>1960.18508</v>
      </c>
      <c r="E3078">
        <v>8</v>
      </c>
      <c r="F3078" t="s">
        <v>9742</v>
      </c>
      <c r="G3078">
        <v>6</v>
      </c>
      <c r="I3078">
        <v>3</v>
      </c>
      <c r="J3078">
        <v>3</v>
      </c>
      <c r="K3078" t="s">
        <v>14869</v>
      </c>
    </row>
    <row r="3079" spans="1:11" x14ac:dyDescent="0.15">
      <c r="A3079" t="s">
        <v>9743</v>
      </c>
      <c r="B3079">
        <v>6</v>
      </c>
      <c r="C3079">
        <v>2964.6457113302999</v>
      </c>
      <c r="D3079">
        <v>2966.4888599999999</v>
      </c>
      <c r="E3079">
        <v>7</v>
      </c>
      <c r="F3079" t="s">
        <v>8826</v>
      </c>
      <c r="G3079">
        <v>6</v>
      </c>
      <c r="H3079">
        <v>2</v>
      </c>
      <c r="I3079">
        <v>2</v>
      </c>
      <c r="J3079">
        <v>2</v>
      </c>
      <c r="K3079" t="s">
        <v>14869</v>
      </c>
    </row>
    <row r="3080" spans="1:11" x14ac:dyDescent="0.15">
      <c r="A3080" t="s">
        <v>9746</v>
      </c>
      <c r="B3080">
        <v>6</v>
      </c>
      <c r="C3080">
        <v>1496.9290138939</v>
      </c>
      <c r="D3080">
        <v>1497.8213599999999</v>
      </c>
      <c r="E3080">
        <v>3</v>
      </c>
      <c r="F3080" t="s">
        <v>9747</v>
      </c>
      <c r="G3080">
        <v>6</v>
      </c>
      <c r="I3080">
        <v>3</v>
      </c>
      <c r="J3080">
        <v>3</v>
      </c>
      <c r="K3080" t="s">
        <v>14869</v>
      </c>
    </row>
    <row r="3081" spans="1:11" x14ac:dyDescent="0.15">
      <c r="A3081" t="s">
        <v>9749</v>
      </c>
      <c r="B3081">
        <v>6</v>
      </c>
      <c r="C3081">
        <v>4032.9076289274999</v>
      </c>
      <c r="D3081">
        <v>4035.2488600000001</v>
      </c>
      <c r="E3081">
        <v>3</v>
      </c>
      <c r="F3081" t="s">
        <v>8887</v>
      </c>
      <c r="G3081">
        <v>6</v>
      </c>
      <c r="H3081">
        <v>1</v>
      </c>
      <c r="I3081">
        <v>3</v>
      </c>
      <c r="J3081">
        <v>2</v>
      </c>
      <c r="K3081" t="s">
        <v>14869</v>
      </c>
    </row>
    <row r="3082" spans="1:11" x14ac:dyDescent="0.15">
      <c r="A3082" t="s">
        <v>9752</v>
      </c>
      <c r="B3082">
        <v>6</v>
      </c>
      <c r="C3082">
        <v>2588.3445953616001</v>
      </c>
      <c r="D3082">
        <v>2589.8516</v>
      </c>
      <c r="E3082">
        <v>3</v>
      </c>
      <c r="F3082" t="s">
        <v>9753</v>
      </c>
      <c r="G3082">
        <v>6</v>
      </c>
      <c r="I3082">
        <v>3</v>
      </c>
      <c r="J3082">
        <v>3</v>
      </c>
      <c r="K3082" t="s">
        <v>14869</v>
      </c>
    </row>
    <row r="3083" spans="1:11" x14ac:dyDescent="0.15">
      <c r="A3083" t="s">
        <v>9754</v>
      </c>
      <c r="B3083">
        <v>6</v>
      </c>
      <c r="C3083">
        <v>2662.4767317849</v>
      </c>
      <c r="D3083">
        <v>2664.1369</v>
      </c>
      <c r="E3083">
        <v>8</v>
      </c>
      <c r="F3083" t="s">
        <v>8911</v>
      </c>
      <c r="G3083">
        <v>6</v>
      </c>
      <c r="I3083">
        <v>3</v>
      </c>
      <c r="J3083">
        <v>3</v>
      </c>
      <c r="K3083" t="s">
        <v>14869</v>
      </c>
    </row>
    <row r="3084" spans="1:11" x14ac:dyDescent="0.15">
      <c r="A3084" t="s">
        <v>9755</v>
      </c>
      <c r="B3084">
        <v>6</v>
      </c>
      <c r="C3084">
        <v>2147.1990407438002</v>
      </c>
      <c r="D3084">
        <v>2148.5002800000002</v>
      </c>
      <c r="E3084">
        <v>7</v>
      </c>
      <c r="F3084" t="s">
        <v>9178</v>
      </c>
      <c r="G3084">
        <v>6</v>
      </c>
      <c r="I3084">
        <v>3</v>
      </c>
      <c r="J3084">
        <v>3</v>
      </c>
      <c r="K3084" t="s">
        <v>14869</v>
      </c>
    </row>
    <row r="3085" spans="1:11" x14ac:dyDescent="0.15">
      <c r="A3085" t="s">
        <v>9756</v>
      </c>
      <c r="B3085">
        <v>6</v>
      </c>
      <c r="C3085">
        <v>3356.7292580387998</v>
      </c>
      <c r="D3085">
        <v>3358.74928</v>
      </c>
      <c r="E3085">
        <v>4</v>
      </c>
      <c r="F3085" t="s">
        <v>8924</v>
      </c>
      <c r="G3085">
        <v>6</v>
      </c>
      <c r="H3085">
        <v>2</v>
      </c>
      <c r="I3085">
        <v>3</v>
      </c>
      <c r="J3085">
        <v>1</v>
      </c>
      <c r="K3085" t="s">
        <v>14869</v>
      </c>
    </row>
    <row r="3086" spans="1:11" x14ac:dyDescent="0.15">
      <c r="A3086" t="s">
        <v>9757</v>
      </c>
      <c r="B3086">
        <v>6</v>
      </c>
      <c r="C3086">
        <v>1984.1244788172</v>
      </c>
      <c r="D3086">
        <v>1985.3237200000001</v>
      </c>
      <c r="E3086">
        <v>7</v>
      </c>
      <c r="F3086" t="s">
        <v>9241</v>
      </c>
      <c r="G3086">
        <v>6</v>
      </c>
      <c r="I3086">
        <v>3</v>
      </c>
      <c r="J3086">
        <v>3</v>
      </c>
      <c r="K3086" t="s">
        <v>14869</v>
      </c>
    </row>
    <row r="3087" spans="1:11" x14ac:dyDescent="0.15">
      <c r="A3087" t="s">
        <v>9758</v>
      </c>
      <c r="B3087">
        <v>6</v>
      </c>
      <c r="C3087">
        <v>2956.5069692425</v>
      </c>
      <c r="D3087">
        <v>2958.2745599999998</v>
      </c>
      <c r="E3087">
        <v>7</v>
      </c>
      <c r="F3087" t="s">
        <v>8845</v>
      </c>
      <c r="G3087">
        <v>6</v>
      </c>
      <c r="H3087">
        <v>2</v>
      </c>
      <c r="I3087">
        <v>2</v>
      </c>
      <c r="J3087">
        <v>2</v>
      </c>
      <c r="K3087" t="s">
        <v>14869</v>
      </c>
    </row>
    <row r="3088" spans="1:11" x14ac:dyDescent="0.15">
      <c r="A3088" t="s">
        <v>9759</v>
      </c>
      <c r="B3088">
        <v>6</v>
      </c>
      <c r="C3088">
        <v>2651.4898030357999</v>
      </c>
      <c r="D3088">
        <v>2653.07798</v>
      </c>
      <c r="E3088">
        <v>5</v>
      </c>
      <c r="F3088" t="s">
        <v>9760</v>
      </c>
      <c r="G3088">
        <v>6</v>
      </c>
      <c r="I3088">
        <v>3</v>
      </c>
      <c r="J3088">
        <v>3</v>
      </c>
      <c r="K3088" t="s">
        <v>14869</v>
      </c>
    </row>
    <row r="3089" spans="1:11" x14ac:dyDescent="0.15">
      <c r="A3089" t="s">
        <v>9761</v>
      </c>
      <c r="B3089">
        <v>6</v>
      </c>
      <c r="C3089">
        <v>993.47672516149999</v>
      </c>
      <c r="D3089">
        <v>994.05618000000004</v>
      </c>
      <c r="E3089">
        <v>8</v>
      </c>
      <c r="F3089" t="s">
        <v>8803</v>
      </c>
      <c r="G3089">
        <v>6</v>
      </c>
      <c r="H3089">
        <v>5</v>
      </c>
      <c r="J3089">
        <v>1</v>
      </c>
      <c r="K3089" t="s">
        <v>14869</v>
      </c>
    </row>
    <row r="3090" spans="1:11" x14ac:dyDescent="0.15">
      <c r="A3090" t="s">
        <v>9769</v>
      </c>
      <c r="B3090">
        <v>6</v>
      </c>
      <c r="C3090">
        <v>1429.741272703</v>
      </c>
      <c r="D3090">
        <v>1430.5599199999999</v>
      </c>
      <c r="E3090">
        <v>8</v>
      </c>
      <c r="F3090" t="s">
        <v>9717</v>
      </c>
      <c r="G3090">
        <v>6</v>
      </c>
      <c r="H3090">
        <v>1</v>
      </c>
      <c r="I3090">
        <v>2</v>
      </c>
      <c r="J3090">
        <v>3</v>
      </c>
      <c r="K3090" t="s">
        <v>14869</v>
      </c>
    </row>
    <row r="3091" spans="1:11" x14ac:dyDescent="0.15">
      <c r="A3091" t="s">
        <v>9775</v>
      </c>
      <c r="B3091">
        <v>6</v>
      </c>
      <c r="C3091">
        <v>1365.7139953200001</v>
      </c>
      <c r="D3091">
        <v>1366.51596</v>
      </c>
      <c r="E3091">
        <v>8</v>
      </c>
      <c r="F3091" t="s">
        <v>9776</v>
      </c>
      <c r="G3091">
        <v>6</v>
      </c>
      <c r="H3091">
        <v>3</v>
      </c>
      <c r="I3091">
        <v>2</v>
      </c>
      <c r="J3091">
        <v>1</v>
      </c>
      <c r="K3091" t="s">
        <v>14869</v>
      </c>
    </row>
    <row r="3092" spans="1:11" x14ac:dyDescent="0.15">
      <c r="A3092" t="s">
        <v>9779</v>
      </c>
      <c r="B3092">
        <v>6</v>
      </c>
      <c r="C3092">
        <v>1579.7994562839001</v>
      </c>
      <c r="D3092">
        <v>1580.7392600000001</v>
      </c>
      <c r="E3092">
        <v>2</v>
      </c>
      <c r="F3092" t="s">
        <v>9407</v>
      </c>
      <c r="G3092">
        <v>6</v>
      </c>
      <c r="H3092">
        <v>2</v>
      </c>
      <c r="I3092">
        <v>2</v>
      </c>
      <c r="J3092">
        <v>2</v>
      </c>
      <c r="K3092" t="s">
        <v>14869</v>
      </c>
    </row>
    <row r="3093" spans="1:11" x14ac:dyDescent="0.15">
      <c r="A3093" t="s">
        <v>9787</v>
      </c>
      <c r="B3093">
        <v>6</v>
      </c>
      <c r="C3093">
        <v>1915.9891075477999</v>
      </c>
      <c r="D3093">
        <v>1917.12058</v>
      </c>
      <c r="E3093">
        <v>8</v>
      </c>
      <c r="F3093" t="s">
        <v>9637</v>
      </c>
      <c r="G3093">
        <v>6</v>
      </c>
      <c r="H3093">
        <v>3</v>
      </c>
      <c r="I3093">
        <v>2</v>
      </c>
      <c r="J3093">
        <v>1</v>
      </c>
      <c r="K3093" t="s">
        <v>14869</v>
      </c>
    </row>
    <row r="3094" spans="1:11" x14ac:dyDescent="0.15">
      <c r="A3094" t="s">
        <v>9788</v>
      </c>
      <c r="B3094">
        <v>6</v>
      </c>
      <c r="C3094">
        <v>1938.9574730684001</v>
      </c>
      <c r="D3094">
        <v>1940.11086</v>
      </c>
      <c r="E3094">
        <v>6</v>
      </c>
      <c r="F3094" t="s">
        <v>9243</v>
      </c>
      <c r="G3094">
        <v>6</v>
      </c>
      <c r="H3094">
        <v>3</v>
      </c>
      <c r="I3094">
        <v>2</v>
      </c>
      <c r="J3094">
        <v>1</v>
      </c>
      <c r="K3094" t="s">
        <v>14869</v>
      </c>
    </row>
    <row r="3095" spans="1:11" x14ac:dyDescent="0.15">
      <c r="A3095" t="s">
        <v>9798</v>
      </c>
      <c r="B3095">
        <v>6</v>
      </c>
      <c r="C3095">
        <v>1435.6613082004001</v>
      </c>
      <c r="D3095">
        <v>1436.5400950000001</v>
      </c>
      <c r="E3095">
        <v>7</v>
      </c>
      <c r="F3095" t="s">
        <v>9096</v>
      </c>
      <c r="G3095">
        <v>6</v>
      </c>
      <c r="H3095">
        <v>3</v>
      </c>
      <c r="I3095">
        <v>3</v>
      </c>
      <c r="K3095" t="s">
        <v>14869</v>
      </c>
    </row>
    <row r="3096" spans="1:11" x14ac:dyDescent="0.15">
      <c r="A3096" t="s">
        <v>9799</v>
      </c>
      <c r="B3096">
        <v>6</v>
      </c>
      <c r="C3096">
        <v>1004.5502244556</v>
      </c>
      <c r="D3096">
        <v>1005.12364</v>
      </c>
      <c r="E3096">
        <v>6</v>
      </c>
      <c r="F3096" t="s">
        <v>9800</v>
      </c>
      <c r="G3096">
        <v>6</v>
      </c>
      <c r="H3096">
        <v>1</v>
      </c>
      <c r="I3096">
        <v>2</v>
      </c>
      <c r="J3096">
        <v>3</v>
      </c>
      <c r="K3096" t="s">
        <v>14869</v>
      </c>
    </row>
    <row r="3097" spans="1:11" x14ac:dyDescent="0.15">
      <c r="A3097" t="s">
        <v>9803</v>
      </c>
      <c r="B3097">
        <v>6</v>
      </c>
      <c r="C3097">
        <v>1501.6395101257999</v>
      </c>
      <c r="D3097">
        <v>1502.596415</v>
      </c>
      <c r="E3097">
        <v>6</v>
      </c>
      <c r="F3097" t="s">
        <v>9804</v>
      </c>
      <c r="G3097">
        <v>6</v>
      </c>
      <c r="H3097">
        <v>2</v>
      </c>
      <c r="I3097">
        <v>2</v>
      </c>
      <c r="J3097">
        <v>2</v>
      </c>
      <c r="K3097" t="s">
        <v>14869</v>
      </c>
    </row>
    <row r="3098" spans="1:11" x14ac:dyDescent="0.15">
      <c r="A3098" t="s">
        <v>9808</v>
      </c>
      <c r="B3098">
        <v>6</v>
      </c>
      <c r="C3098">
        <v>1805.9047092164001</v>
      </c>
      <c r="D3098">
        <v>1806.9635800000001</v>
      </c>
      <c r="E3098">
        <v>7</v>
      </c>
      <c r="F3098" t="s">
        <v>9809</v>
      </c>
      <c r="G3098">
        <v>6</v>
      </c>
      <c r="H3098">
        <v>2</v>
      </c>
      <c r="I3098">
        <v>1</v>
      </c>
      <c r="J3098">
        <v>3</v>
      </c>
      <c r="K3098" t="s">
        <v>14869</v>
      </c>
    </row>
    <row r="3099" spans="1:11" x14ac:dyDescent="0.15">
      <c r="A3099" t="s">
        <v>9812</v>
      </c>
      <c r="B3099">
        <v>6</v>
      </c>
      <c r="C3099">
        <v>1458.8446155624999</v>
      </c>
      <c r="D3099">
        <v>1459.72856</v>
      </c>
      <c r="E3099">
        <v>5</v>
      </c>
      <c r="F3099" t="s">
        <v>9414</v>
      </c>
      <c r="G3099">
        <v>6</v>
      </c>
      <c r="H3099">
        <v>2</v>
      </c>
      <c r="I3099">
        <v>2</v>
      </c>
      <c r="J3099">
        <v>2</v>
      </c>
      <c r="K3099" t="s">
        <v>14869</v>
      </c>
    </row>
    <row r="3100" spans="1:11" x14ac:dyDescent="0.15">
      <c r="A3100" t="s">
        <v>9813</v>
      </c>
      <c r="B3100">
        <v>6</v>
      </c>
      <c r="C3100">
        <v>2534.2500262744002</v>
      </c>
      <c r="D3100">
        <v>2535.7148000000002</v>
      </c>
      <c r="E3100">
        <v>7</v>
      </c>
      <c r="F3100" t="s">
        <v>8826</v>
      </c>
      <c r="G3100">
        <v>6</v>
      </c>
      <c r="H3100">
        <v>1</v>
      </c>
      <c r="I3100">
        <v>3</v>
      </c>
      <c r="J3100">
        <v>2</v>
      </c>
      <c r="K3100" t="s">
        <v>14869</v>
      </c>
    </row>
    <row r="3101" spans="1:11" x14ac:dyDescent="0.15">
      <c r="A3101" t="s">
        <v>9822</v>
      </c>
      <c r="B3101">
        <v>5</v>
      </c>
      <c r="C3101">
        <v>1141.5979029297</v>
      </c>
      <c r="D3101">
        <v>1142.25962</v>
      </c>
      <c r="E3101">
        <v>7</v>
      </c>
      <c r="F3101" t="s">
        <v>9419</v>
      </c>
      <c r="G3101">
        <v>5</v>
      </c>
      <c r="I3101">
        <v>2</v>
      </c>
      <c r="J3101">
        <v>3</v>
      </c>
      <c r="K3101" t="s">
        <v>14869</v>
      </c>
    </row>
    <row r="3102" spans="1:11" x14ac:dyDescent="0.15">
      <c r="A3102" t="s">
        <v>9827</v>
      </c>
      <c r="B3102">
        <v>5</v>
      </c>
      <c r="C3102">
        <v>1496.6022852879</v>
      </c>
      <c r="D3102">
        <v>1497.54944</v>
      </c>
      <c r="E3102">
        <v>8</v>
      </c>
      <c r="F3102" t="s">
        <v>9166</v>
      </c>
      <c r="G3102">
        <v>5</v>
      </c>
      <c r="H3102">
        <v>2</v>
      </c>
      <c r="I3102">
        <v>2</v>
      </c>
      <c r="J3102">
        <v>1</v>
      </c>
      <c r="K3102" t="s">
        <v>14869</v>
      </c>
    </row>
    <row r="3103" spans="1:11" x14ac:dyDescent="0.15">
      <c r="A3103" t="s">
        <v>9830</v>
      </c>
      <c r="B3103">
        <v>5</v>
      </c>
      <c r="C3103">
        <v>1293.6234661311</v>
      </c>
      <c r="D3103">
        <v>1294.427355</v>
      </c>
      <c r="E3103">
        <v>8</v>
      </c>
      <c r="F3103" t="s">
        <v>8990</v>
      </c>
      <c r="G3103">
        <v>5</v>
      </c>
      <c r="H3103">
        <v>2</v>
      </c>
      <c r="I3103">
        <v>3</v>
      </c>
      <c r="K3103" t="s">
        <v>14869</v>
      </c>
    </row>
    <row r="3104" spans="1:11" x14ac:dyDescent="0.15">
      <c r="A3104" t="s">
        <v>9837</v>
      </c>
      <c r="B3104">
        <v>5</v>
      </c>
      <c r="C3104">
        <v>1020.5240097051</v>
      </c>
      <c r="D3104">
        <v>1021.12458</v>
      </c>
      <c r="E3104">
        <v>4</v>
      </c>
      <c r="F3104" t="s">
        <v>8943</v>
      </c>
      <c r="G3104">
        <v>5</v>
      </c>
      <c r="H3104">
        <v>3</v>
      </c>
      <c r="I3104">
        <v>1</v>
      </c>
      <c r="J3104">
        <v>1</v>
      </c>
      <c r="K3104" t="s">
        <v>14869</v>
      </c>
    </row>
    <row r="3105" spans="1:11" x14ac:dyDescent="0.15">
      <c r="A3105" t="s">
        <v>9838</v>
      </c>
      <c r="B3105">
        <v>5</v>
      </c>
      <c r="C3105">
        <v>1382.6313879026</v>
      </c>
      <c r="D3105">
        <v>1383.4173000000001</v>
      </c>
      <c r="E3105">
        <v>8</v>
      </c>
      <c r="F3105" t="s">
        <v>9839</v>
      </c>
      <c r="G3105">
        <v>5</v>
      </c>
      <c r="H3105">
        <v>1</v>
      </c>
      <c r="I3105">
        <v>3</v>
      </c>
      <c r="J3105">
        <v>1</v>
      </c>
      <c r="K3105" t="s">
        <v>14869</v>
      </c>
    </row>
    <row r="3106" spans="1:11" x14ac:dyDescent="0.15">
      <c r="A3106" t="s">
        <v>9840</v>
      </c>
      <c r="B3106">
        <v>5</v>
      </c>
      <c r="C3106">
        <v>1321.6150095569001</v>
      </c>
      <c r="D3106">
        <v>1322.3772799999999</v>
      </c>
      <c r="E3106">
        <v>9</v>
      </c>
      <c r="F3106" t="s">
        <v>9841</v>
      </c>
      <c r="G3106">
        <v>5</v>
      </c>
      <c r="H3106">
        <v>1</v>
      </c>
      <c r="I3106">
        <v>3</v>
      </c>
      <c r="J3106">
        <v>1</v>
      </c>
      <c r="K3106" t="s">
        <v>14869</v>
      </c>
    </row>
    <row r="3107" spans="1:11" x14ac:dyDescent="0.15">
      <c r="A3107" t="s">
        <v>9843</v>
      </c>
      <c r="B3107">
        <v>5</v>
      </c>
      <c r="C3107">
        <v>1374.6449298547</v>
      </c>
      <c r="D3107">
        <v>1375.5000749999999</v>
      </c>
      <c r="E3107">
        <v>4</v>
      </c>
      <c r="F3107" t="s">
        <v>8924</v>
      </c>
      <c r="G3107">
        <v>5</v>
      </c>
      <c r="H3107">
        <v>1</v>
      </c>
      <c r="I3107">
        <v>3</v>
      </c>
      <c r="J3107">
        <v>1</v>
      </c>
      <c r="K3107" t="s">
        <v>14869</v>
      </c>
    </row>
    <row r="3108" spans="1:11" x14ac:dyDescent="0.15">
      <c r="A3108" t="s">
        <v>9847</v>
      </c>
      <c r="B3108">
        <v>5</v>
      </c>
      <c r="C3108">
        <v>1246.6041105196</v>
      </c>
      <c r="D3108">
        <v>1247.3091400000001</v>
      </c>
      <c r="E3108">
        <v>7</v>
      </c>
      <c r="F3108" t="s">
        <v>9050</v>
      </c>
      <c r="G3108">
        <v>5</v>
      </c>
      <c r="H3108">
        <v>1</v>
      </c>
      <c r="I3108">
        <v>3</v>
      </c>
      <c r="J3108">
        <v>1</v>
      </c>
      <c r="K3108" t="s">
        <v>14869</v>
      </c>
    </row>
    <row r="3109" spans="1:11" x14ac:dyDescent="0.15">
      <c r="A3109" t="s">
        <v>9849</v>
      </c>
      <c r="B3109">
        <v>5</v>
      </c>
      <c r="C3109">
        <v>1397.7402100705001</v>
      </c>
      <c r="D3109">
        <v>1398.55782</v>
      </c>
      <c r="E3109">
        <v>5</v>
      </c>
      <c r="F3109" t="s">
        <v>9850</v>
      </c>
      <c r="G3109">
        <v>5</v>
      </c>
      <c r="H3109">
        <v>1</v>
      </c>
      <c r="I3109">
        <v>2</v>
      </c>
      <c r="J3109">
        <v>2</v>
      </c>
      <c r="K3109" t="s">
        <v>14869</v>
      </c>
    </row>
    <row r="3110" spans="1:11" x14ac:dyDescent="0.15">
      <c r="A3110" t="s">
        <v>9851</v>
      </c>
      <c r="B3110">
        <v>5</v>
      </c>
      <c r="C3110">
        <v>1596.7995158634001</v>
      </c>
      <c r="D3110">
        <v>1597.7218800000001</v>
      </c>
      <c r="E3110">
        <v>8</v>
      </c>
      <c r="F3110" t="s">
        <v>9431</v>
      </c>
      <c r="G3110">
        <v>5</v>
      </c>
      <c r="H3110">
        <v>2</v>
      </c>
      <c r="I3110">
        <v>3</v>
      </c>
      <c r="K3110" t="s">
        <v>14869</v>
      </c>
    </row>
    <row r="3111" spans="1:11" x14ac:dyDescent="0.15">
      <c r="A3111" t="s">
        <v>9852</v>
      </c>
      <c r="B3111">
        <v>5</v>
      </c>
      <c r="C3111">
        <v>1212.6462501057999</v>
      </c>
      <c r="D3111">
        <v>1213.3408199999999</v>
      </c>
      <c r="E3111">
        <v>8</v>
      </c>
      <c r="F3111" t="s">
        <v>9853</v>
      </c>
      <c r="G3111">
        <v>5</v>
      </c>
      <c r="I3111">
        <v>3</v>
      </c>
      <c r="J3111">
        <v>2</v>
      </c>
      <c r="K3111" t="s">
        <v>14869</v>
      </c>
    </row>
    <row r="3112" spans="1:11" x14ac:dyDescent="0.15">
      <c r="A3112" t="s">
        <v>9854</v>
      </c>
      <c r="B3112">
        <v>5</v>
      </c>
      <c r="C3112">
        <v>1163.5571007475</v>
      </c>
      <c r="D3112">
        <v>1164.2253800000001</v>
      </c>
      <c r="E3112">
        <v>9</v>
      </c>
      <c r="F3112" t="s">
        <v>9855</v>
      </c>
      <c r="G3112">
        <v>5</v>
      </c>
      <c r="I3112">
        <v>3</v>
      </c>
      <c r="J3112">
        <v>2</v>
      </c>
      <c r="K3112" t="s">
        <v>14869</v>
      </c>
    </row>
    <row r="3113" spans="1:11" x14ac:dyDescent="0.15">
      <c r="A3113" t="s">
        <v>9856</v>
      </c>
      <c r="B3113">
        <v>5</v>
      </c>
      <c r="C3113">
        <v>1009.5444107962001</v>
      </c>
      <c r="D3113">
        <v>1010.1417</v>
      </c>
      <c r="E3113">
        <v>3</v>
      </c>
      <c r="F3113" t="s">
        <v>9857</v>
      </c>
      <c r="G3113">
        <v>5</v>
      </c>
      <c r="H3113">
        <v>3</v>
      </c>
      <c r="I3113">
        <v>2</v>
      </c>
      <c r="K3113" t="s">
        <v>14869</v>
      </c>
    </row>
    <row r="3114" spans="1:11" x14ac:dyDescent="0.15">
      <c r="A3114" t="s">
        <v>9858</v>
      </c>
      <c r="B3114">
        <v>5</v>
      </c>
      <c r="C3114">
        <v>1282.6292626376</v>
      </c>
      <c r="D3114">
        <v>1283.3810000000001</v>
      </c>
      <c r="E3114">
        <v>8</v>
      </c>
      <c r="F3114" t="s">
        <v>9094</v>
      </c>
      <c r="G3114">
        <v>5</v>
      </c>
      <c r="I3114">
        <v>3</v>
      </c>
      <c r="J3114">
        <v>2</v>
      </c>
      <c r="K3114" t="s">
        <v>14869</v>
      </c>
    </row>
    <row r="3115" spans="1:11" x14ac:dyDescent="0.15">
      <c r="A3115" t="s">
        <v>9862</v>
      </c>
      <c r="B3115">
        <v>5</v>
      </c>
      <c r="C3115">
        <v>1439.7732415334001</v>
      </c>
      <c r="D3115">
        <v>1440.6011000000001</v>
      </c>
      <c r="E3115">
        <v>7</v>
      </c>
      <c r="F3115" t="s">
        <v>8826</v>
      </c>
      <c r="G3115">
        <v>5</v>
      </c>
      <c r="H3115">
        <v>3</v>
      </c>
      <c r="I3115">
        <v>1</v>
      </c>
      <c r="J3115">
        <v>1</v>
      </c>
      <c r="K3115" t="s">
        <v>14869</v>
      </c>
    </row>
    <row r="3116" spans="1:11" x14ac:dyDescent="0.15">
      <c r="A3116" t="s">
        <v>9863</v>
      </c>
      <c r="B3116">
        <v>5</v>
      </c>
      <c r="C3116">
        <v>1359.7068018299999</v>
      </c>
      <c r="D3116">
        <v>1360.571555</v>
      </c>
      <c r="E3116">
        <v>7</v>
      </c>
      <c r="F3116" t="s">
        <v>9178</v>
      </c>
      <c r="G3116">
        <v>5</v>
      </c>
      <c r="H3116">
        <v>2</v>
      </c>
      <c r="I3116">
        <v>3</v>
      </c>
      <c r="K3116" t="s">
        <v>14869</v>
      </c>
    </row>
    <row r="3117" spans="1:11" x14ac:dyDescent="0.15">
      <c r="A3117" t="s">
        <v>9875</v>
      </c>
      <c r="B3117">
        <v>5</v>
      </c>
      <c r="C3117">
        <v>1153.6455218243</v>
      </c>
      <c r="D3117">
        <v>1154.3166799999999</v>
      </c>
      <c r="E3117">
        <v>8</v>
      </c>
      <c r="F3117" t="s">
        <v>9876</v>
      </c>
      <c r="G3117">
        <v>5</v>
      </c>
      <c r="H3117">
        <v>2</v>
      </c>
      <c r="I3117">
        <v>3</v>
      </c>
      <c r="K3117" t="s">
        <v>14869</v>
      </c>
    </row>
    <row r="3118" spans="1:11" x14ac:dyDescent="0.15">
      <c r="A3118" t="s">
        <v>9877</v>
      </c>
      <c r="B3118">
        <v>5</v>
      </c>
      <c r="C3118">
        <v>1669.8423837311</v>
      </c>
      <c r="D3118">
        <v>1670.8205</v>
      </c>
      <c r="E3118">
        <v>8</v>
      </c>
      <c r="F3118" t="s">
        <v>9776</v>
      </c>
      <c r="G3118">
        <v>5</v>
      </c>
      <c r="I3118">
        <v>3</v>
      </c>
      <c r="J3118">
        <v>2</v>
      </c>
      <c r="K3118" t="s">
        <v>14869</v>
      </c>
    </row>
    <row r="3119" spans="1:11" x14ac:dyDescent="0.15">
      <c r="A3119" t="s">
        <v>9881</v>
      </c>
      <c r="B3119">
        <v>5</v>
      </c>
      <c r="C3119">
        <v>1314.7143296710001</v>
      </c>
      <c r="D3119">
        <v>1315.47252</v>
      </c>
      <c r="E3119">
        <v>7</v>
      </c>
      <c r="F3119" t="s">
        <v>9356</v>
      </c>
      <c r="G3119">
        <v>5</v>
      </c>
      <c r="H3119">
        <v>2</v>
      </c>
      <c r="I3119">
        <v>3</v>
      </c>
      <c r="K3119" t="s">
        <v>14869</v>
      </c>
    </row>
    <row r="3120" spans="1:11" x14ac:dyDescent="0.15">
      <c r="A3120" t="s">
        <v>9882</v>
      </c>
      <c r="B3120">
        <v>5</v>
      </c>
      <c r="C3120">
        <v>1591.8933566691001</v>
      </c>
      <c r="D3120">
        <v>1592.8345400000001</v>
      </c>
      <c r="E3120">
        <v>6</v>
      </c>
      <c r="F3120" t="s">
        <v>8838</v>
      </c>
      <c r="G3120">
        <v>5</v>
      </c>
      <c r="I3120">
        <v>4</v>
      </c>
      <c r="J3120">
        <v>1</v>
      </c>
      <c r="K3120" t="s">
        <v>14869</v>
      </c>
    </row>
    <row r="3121" spans="1:11" x14ac:dyDescent="0.15">
      <c r="A3121" t="s">
        <v>9884</v>
      </c>
      <c r="B3121">
        <v>5</v>
      </c>
      <c r="C3121">
        <v>1307.5782301201</v>
      </c>
      <c r="D3121">
        <v>1308.3522399999999</v>
      </c>
      <c r="E3121">
        <v>2</v>
      </c>
      <c r="F3121" t="s">
        <v>9009</v>
      </c>
      <c r="G3121">
        <v>5</v>
      </c>
      <c r="H3121">
        <v>3</v>
      </c>
      <c r="I3121">
        <v>2</v>
      </c>
      <c r="K3121" t="s">
        <v>14869</v>
      </c>
    </row>
    <row r="3122" spans="1:11" x14ac:dyDescent="0.15">
      <c r="A3122" t="s">
        <v>9885</v>
      </c>
      <c r="B3122">
        <v>5</v>
      </c>
      <c r="C3122">
        <v>1669.89989861</v>
      </c>
      <c r="D3122">
        <v>1670.86202</v>
      </c>
      <c r="E3122">
        <v>5</v>
      </c>
      <c r="F3122" t="s">
        <v>8852</v>
      </c>
      <c r="G3122">
        <v>5</v>
      </c>
      <c r="I3122">
        <v>3</v>
      </c>
      <c r="J3122">
        <v>2</v>
      </c>
      <c r="K3122" t="s">
        <v>14869</v>
      </c>
    </row>
    <row r="3123" spans="1:11" x14ac:dyDescent="0.15">
      <c r="A3123" t="s">
        <v>9887</v>
      </c>
      <c r="B3123">
        <v>5</v>
      </c>
      <c r="C3123">
        <v>996.55049922709998</v>
      </c>
      <c r="D3123">
        <v>997.15107999999998</v>
      </c>
      <c r="E3123">
        <v>6</v>
      </c>
      <c r="F3123" t="s">
        <v>9888</v>
      </c>
      <c r="G3123">
        <v>5</v>
      </c>
      <c r="H3123">
        <v>3</v>
      </c>
      <c r="I3123">
        <v>1</v>
      </c>
      <c r="J3123">
        <v>1</v>
      </c>
      <c r="K3123" t="s">
        <v>14869</v>
      </c>
    </row>
    <row r="3124" spans="1:11" x14ac:dyDescent="0.15">
      <c r="A3124" t="s">
        <v>9893</v>
      </c>
      <c r="B3124">
        <v>5</v>
      </c>
      <c r="C3124">
        <v>1596.6977532861999</v>
      </c>
      <c r="D3124">
        <v>1597.6941750000001</v>
      </c>
      <c r="E3124">
        <v>8</v>
      </c>
      <c r="F3124" t="s">
        <v>8938</v>
      </c>
      <c r="G3124">
        <v>5</v>
      </c>
      <c r="I3124">
        <v>3</v>
      </c>
      <c r="J3124">
        <v>2</v>
      </c>
      <c r="K3124" t="s">
        <v>14869</v>
      </c>
    </row>
    <row r="3125" spans="1:11" x14ac:dyDescent="0.15">
      <c r="A3125" t="s">
        <v>9896</v>
      </c>
      <c r="B3125">
        <v>5</v>
      </c>
      <c r="C3125">
        <v>1547.8307564122999</v>
      </c>
      <c r="D3125">
        <v>1548.73892</v>
      </c>
      <c r="E3125">
        <v>7</v>
      </c>
      <c r="F3125" t="s">
        <v>9897</v>
      </c>
      <c r="G3125">
        <v>5</v>
      </c>
      <c r="I3125">
        <v>3</v>
      </c>
      <c r="J3125">
        <v>2</v>
      </c>
      <c r="K3125" t="s">
        <v>14869</v>
      </c>
    </row>
    <row r="3126" spans="1:11" x14ac:dyDescent="0.15">
      <c r="A3126" t="s">
        <v>9898</v>
      </c>
      <c r="B3126">
        <v>5</v>
      </c>
      <c r="C3126">
        <v>1077.5706255467001</v>
      </c>
      <c r="D3126">
        <v>1078.2156600000001</v>
      </c>
      <c r="E3126">
        <v>7</v>
      </c>
      <c r="F3126" t="s">
        <v>9512</v>
      </c>
      <c r="G3126">
        <v>5</v>
      </c>
      <c r="H3126">
        <v>3</v>
      </c>
      <c r="I3126">
        <v>2</v>
      </c>
      <c r="K3126" t="s">
        <v>14869</v>
      </c>
    </row>
    <row r="3127" spans="1:11" x14ac:dyDescent="0.15">
      <c r="A3127" t="s">
        <v>9900</v>
      </c>
      <c r="B3127">
        <v>5</v>
      </c>
      <c r="C3127">
        <v>1047.6440652613001</v>
      </c>
      <c r="D3127">
        <v>1048.2791</v>
      </c>
      <c r="E3127">
        <v>8</v>
      </c>
      <c r="F3127" t="s">
        <v>8803</v>
      </c>
      <c r="G3127">
        <v>5</v>
      </c>
      <c r="H3127">
        <v>4</v>
      </c>
      <c r="I3127">
        <v>1</v>
      </c>
      <c r="K3127" t="s">
        <v>14869</v>
      </c>
    </row>
    <row r="3128" spans="1:11" x14ac:dyDescent="0.15">
      <c r="A3128" t="s">
        <v>9904</v>
      </c>
      <c r="B3128">
        <v>5</v>
      </c>
      <c r="C3128">
        <v>886.50248640200005</v>
      </c>
      <c r="D3128">
        <v>887.03714000000002</v>
      </c>
      <c r="E3128">
        <v>8</v>
      </c>
      <c r="F3128" t="s">
        <v>9905</v>
      </c>
      <c r="G3128">
        <v>5</v>
      </c>
      <c r="I3128">
        <v>3</v>
      </c>
      <c r="J3128">
        <v>2</v>
      </c>
      <c r="K3128" t="s">
        <v>14869</v>
      </c>
    </row>
    <row r="3129" spans="1:11" x14ac:dyDescent="0.15">
      <c r="A3129" t="s">
        <v>9922</v>
      </c>
      <c r="B3129">
        <v>5</v>
      </c>
      <c r="C3129">
        <v>1726.8162285600999</v>
      </c>
      <c r="D3129">
        <v>1727.82546</v>
      </c>
      <c r="E3129">
        <v>7</v>
      </c>
      <c r="F3129" t="s">
        <v>9225</v>
      </c>
      <c r="G3129">
        <v>5</v>
      </c>
      <c r="I3129">
        <v>3</v>
      </c>
      <c r="J3129">
        <v>2</v>
      </c>
      <c r="K3129" t="s">
        <v>14869</v>
      </c>
    </row>
    <row r="3130" spans="1:11" x14ac:dyDescent="0.15">
      <c r="A3130" t="s">
        <v>9926</v>
      </c>
      <c r="B3130">
        <v>5</v>
      </c>
      <c r="C3130">
        <v>1758.8999581895</v>
      </c>
      <c r="D3130">
        <v>1759.9088400000001</v>
      </c>
      <c r="E3130">
        <v>8</v>
      </c>
      <c r="F3130" t="s">
        <v>9927</v>
      </c>
      <c r="G3130">
        <v>5</v>
      </c>
      <c r="H3130">
        <v>2</v>
      </c>
      <c r="I3130">
        <v>3</v>
      </c>
      <c r="K3130" t="s">
        <v>14869</v>
      </c>
    </row>
    <row r="3131" spans="1:11" x14ac:dyDescent="0.15">
      <c r="A3131" t="s">
        <v>9929</v>
      </c>
      <c r="B3131">
        <v>5</v>
      </c>
      <c r="C3131">
        <v>1843.9064405509</v>
      </c>
      <c r="D3131">
        <v>1844.9751000000001</v>
      </c>
      <c r="E3131">
        <v>7</v>
      </c>
      <c r="F3131" t="s">
        <v>9397</v>
      </c>
      <c r="G3131">
        <v>5</v>
      </c>
      <c r="H3131">
        <v>2</v>
      </c>
      <c r="I3131">
        <v>3</v>
      </c>
      <c r="K3131" t="s">
        <v>14869</v>
      </c>
    </row>
    <row r="3132" spans="1:11" x14ac:dyDescent="0.15">
      <c r="A3132" t="s">
        <v>9931</v>
      </c>
      <c r="B3132">
        <v>5</v>
      </c>
      <c r="C3132">
        <v>1225.6091363180001</v>
      </c>
      <c r="D3132">
        <v>1226.33782</v>
      </c>
      <c r="E3132">
        <v>6</v>
      </c>
      <c r="F3132" t="s">
        <v>9804</v>
      </c>
      <c r="G3132">
        <v>5</v>
      </c>
      <c r="H3132">
        <v>4</v>
      </c>
      <c r="I3132">
        <v>1</v>
      </c>
      <c r="K3132" t="s">
        <v>14869</v>
      </c>
    </row>
    <row r="3133" spans="1:11" x14ac:dyDescent="0.15">
      <c r="A3133" t="s">
        <v>9932</v>
      </c>
      <c r="B3133">
        <v>5</v>
      </c>
      <c r="C3133">
        <v>1487.7467520114001</v>
      </c>
      <c r="D3133">
        <v>1488.596</v>
      </c>
      <c r="E3133">
        <v>7</v>
      </c>
      <c r="F3133" t="s">
        <v>9933</v>
      </c>
      <c r="G3133">
        <v>5</v>
      </c>
      <c r="H3133">
        <v>1</v>
      </c>
      <c r="I3133">
        <v>2</v>
      </c>
      <c r="J3133">
        <v>2</v>
      </c>
      <c r="K3133" t="s">
        <v>14869</v>
      </c>
    </row>
    <row r="3134" spans="1:11" x14ac:dyDescent="0.15">
      <c r="A3134" t="s">
        <v>9934</v>
      </c>
      <c r="B3134">
        <v>5</v>
      </c>
      <c r="C3134">
        <v>1752.8530079969</v>
      </c>
      <c r="D3134">
        <v>1753.8612000000001</v>
      </c>
      <c r="E3134">
        <v>9</v>
      </c>
      <c r="F3134" t="s">
        <v>9935</v>
      </c>
      <c r="G3134">
        <v>5</v>
      </c>
      <c r="I3134">
        <v>3</v>
      </c>
      <c r="J3134">
        <v>2</v>
      </c>
      <c r="K3134" t="s">
        <v>14869</v>
      </c>
    </row>
    <row r="3135" spans="1:11" x14ac:dyDescent="0.15">
      <c r="A3135" t="s">
        <v>9943</v>
      </c>
      <c r="B3135">
        <v>5</v>
      </c>
      <c r="C3135">
        <v>1117.5767735571001</v>
      </c>
      <c r="D3135">
        <v>1118.2397599999999</v>
      </c>
      <c r="E3135">
        <v>8</v>
      </c>
      <c r="F3135" t="s">
        <v>8896</v>
      </c>
      <c r="G3135">
        <v>5</v>
      </c>
      <c r="I3135">
        <v>3</v>
      </c>
      <c r="J3135">
        <v>2</v>
      </c>
      <c r="K3135" t="s">
        <v>14869</v>
      </c>
    </row>
    <row r="3136" spans="1:11" x14ac:dyDescent="0.15">
      <c r="A3136" t="s">
        <v>9944</v>
      </c>
      <c r="B3136">
        <v>5</v>
      </c>
      <c r="C3136">
        <v>1084.6492102187001</v>
      </c>
      <c r="D3136">
        <v>1085.2944199999999</v>
      </c>
      <c r="E3136">
        <v>8</v>
      </c>
      <c r="F3136" t="s">
        <v>9945</v>
      </c>
      <c r="G3136">
        <v>5</v>
      </c>
      <c r="H3136">
        <v>1</v>
      </c>
      <c r="I3136">
        <v>3</v>
      </c>
      <c r="J3136">
        <v>1</v>
      </c>
      <c r="K3136" t="s">
        <v>14869</v>
      </c>
    </row>
    <row r="3137" spans="1:11" x14ac:dyDescent="0.15">
      <c r="A3137" t="s">
        <v>9949</v>
      </c>
      <c r="B3137">
        <v>5</v>
      </c>
      <c r="C3137">
        <v>1126.6710082933</v>
      </c>
      <c r="D3137">
        <v>1127.3344</v>
      </c>
      <c r="E3137">
        <v>6</v>
      </c>
      <c r="F3137" t="s">
        <v>9950</v>
      </c>
      <c r="G3137">
        <v>5</v>
      </c>
      <c r="H3137">
        <v>1</v>
      </c>
      <c r="I3137">
        <v>2</v>
      </c>
      <c r="J3137">
        <v>2</v>
      </c>
      <c r="K3137" t="s">
        <v>14869</v>
      </c>
    </row>
    <row r="3138" spans="1:11" x14ac:dyDescent="0.15">
      <c r="A3138" t="s">
        <v>9954</v>
      </c>
      <c r="B3138">
        <v>5</v>
      </c>
      <c r="C3138">
        <v>1842.8999581895</v>
      </c>
      <c r="D3138">
        <v>1843.9837399999999</v>
      </c>
      <c r="E3138">
        <v>8</v>
      </c>
      <c r="F3138" t="s">
        <v>8892</v>
      </c>
      <c r="G3138">
        <v>5</v>
      </c>
      <c r="H3138">
        <v>2</v>
      </c>
      <c r="I3138">
        <v>2</v>
      </c>
      <c r="J3138">
        <v>1</v>
      </c>
      <c r="K3138" t="s">
        <v>14869</v>
      </c>
    </row>
    <row r="3139" spans="1:11" x14ac:dyDescent="0.15">
      <c r="A3139" t="s">
        <v>9955</v>
      </c>
      <c r="B3139">
        <v>5</v>
      </c>
      <c r="C3139">
        <v>1674.9417038452</v>
      </c>
      <c r="D3139">
        <v>1675.92644</v>
      </c>
      <c r="E3139">
        <v>4</v>
      </c>
      <c r="F3139" t="s">
        <v>8924</v>
      </c>
      <c r="G3139">
        <v>5</v>
      </c>
      <c r="H3139">
        <v>3</v>
      </c>
      <c r="I3139">
        <v>1</v>
      </c>
      <c r="J3139">
        <v>1</v>
      </c>
      <c r="K3139" t="s">
        <v>14869</v>
      </c>
    </row>
    <row r="3140" spans="1:11" x14ac:dyDescent="0.15">
      <c r="A3140" t="s">
        <v>9956</v>
      </c>
      <c r="B3140">
        <v>5</v>
      </c>
      <c r="C3140">
        <v>1239.7186867674</v>
      </c>
      <c r="D3140">
        <v>1240.4489799999999</v>
      </c>
      <c r="E3140">
        <v>6</v>
      </c>
      <c r="F3140" t="s">
        <v>9705</v>
      </c>
      <c r="G3140">
        <v>5</v>
      </c>
      <c r="I3140">
        <v>2</v>
      </c>
      <c r="J3140">
        <v>3</v>
      </c>
      <c r="K3140" t="s">
        <v>14869</v>
      </c>
    </row>
    <row r="3141" spans="1:11" x14ac:dyDescent="0.15">
      <c r="A3141" t="s">
        <v>9957</v>
      </c>
      <c r="B3141">
        <v>5</v>
      </c>
      <c r="C3141">
        <v>1441.7776582092999</v>
      </c>
      <c r="D3141">
        <v>1442.6136799999999</v>
      </c>
      <c r="E3141">
        <v>8</v>
      </c>
      <c r="F3141" t="s">
        <v>9958</v>
      </c>
      <c r="G3141">
        <v>5</v>
      </c>
      <c r="H3141">
        <v>3</v>
      </c>
      <c r="I3141">
        <v>1</v>
      </c>
      <c r="J3141">
        <v>1</v>
      </c>
      <c r="K3141" t="s">
        <v>14869</v>
      </c>
    </row>
    <row r="3142" spans="1:11" x14ac:dyDescent="0.15">
      <c r="A3142" t="s">
        <v>9959</v>
      </c>
      <c r="B3142">
        <v>5</v>
      </c>
      <c r="C3142">
        <v>1486.7820153057</v>
      </c>
      <c r="D3142">
        <v>1487.69714</v>
      </c>
      <c r="E3142">
        <v>7</v>
      </c>
      <c r="F3142" t="s">
        <v>9597</v>
      </c>
      <c r="G3142">
        <v>5</v>
      </c>
      <c r="H3142">
        <v>3</v>
      </c>
      <c r="I3142">
        <v>1</v>
      </c>
      <c r="J3142">
        <v>1</v>
      </c>
      <c r="K3142" t="s">
        <v>14869</v>
      </c>
    </row>
    <row r="3143" spans="1:11" x14ac:dyDescent="0.15">
      <c r="A3143" t="s">
        <v>9960</v>
      </c>
      <c r="B3143">
        <v>5</v>
      </c>
      <c r="C3143">
        <v>1182.6033226586001</v>
      </c>
      <c r="D3143">
        <v>1183.3130799999999</v>
      </c>
      <c r="E3143">
        <v>8</v>
      </c>
      <c r="F3143" t="s">
        <v>9961</v>
      </c>
      <c r="G3143">
        <v>5</v>
      </c>
      <c r="H3143">
        <v>1</v>
      </c>
      <c r="I3143">
        <v>2</v>
      </c>
      <c r="J3143">
        <v>2</v>
      </c>
      <c r="K3143" t="s">
        <v>14869</v>
      </c>
    </row>
    <row r="3144" spans="1:11" x14ac:dyDescent="0.15">
      <c r="A3144" t="s">
        <v>9965</v>
      </c>
      <c r="B3144">
        <v>5</v>
      </c>
      <c r="C3144">
        <v>1675.8529484174001</v>
      </c>
      <c r="D3144">
        <v>1676.8250800000001</v>
      </c>
      <c r="E3144">
        <v>7</v>
      </c>
      <c r="F3144" t="s">
        <v>9552</v>
      </c>
      <c r="G3144">
        <v>5</v>
      </c>
      <c r="I3144">
        <v>5</v>
      </c>
      <c r="K3144" t="s">
        <v>14869</v>
      </c>
    </row>
    <row r="3145" spans="1:11" x14ac:dyDescent="0.15">
      <c r="A3145" t="s">
        <v>9967</v>
      </c>
      <c r="B3145">
        <v>5</v>
      </c>
      <c r="C3145">
        <v>1778.9778145800001</v>
      </c>
      <c r="D3145">
        <v>1780.02766</v>
      </c>
      <c r="E3145">
        <v>8</v>
      </c>
      <c r="F3145" t="s">
        <v>9968</v>
      </c>
      <c r="G3145">
        <v>5</v>
      </c>
      <c r="I3145">
        <v>3</v>
      </c>
      <c r="J3145">
        <v>2</v>
      </c>
      <c r="K3145" t="s">
        <v>14869</v>
      </c>
    </row>
    <row r="3146" spans="1:11" x14ac:dyDescent="0.15">
      <c r="A3146" t="s">
        <v>9970</v>
      </c>
      <c r="B3146">
        <v>5</v>
      </c>
      <c r="C3146">
        <v>1698.9668559632</v>
      </c>
      <c r="D3146">
        <v>1699.9875999999999</v>
      </c>
      <c r="E3146">
        <v>2</v>
      </c>
      <c r="F3146" t="s">
        <v>9009</v>
      </c>
      <c r="G3146">
        <v>5</v>
      </c>
      <c r="H3146">
        <v>2</v>
      </c>
      <c r="I3146">
        <v>2</v>
      </c>
      <c r="J3146">
        <v>1</v>
      </c>
      <c r="K3146" t="s">
        <v>14869</v>
      </c>
    </row>
    <row r="3147" spans="1:11" x14ac:dyDescent="0.15">
      <c r="A3147" t="s">
        <v>9971</v>
      </c>
      <c r="B3147">
        <v>5</v>
      </c>
      <c r="C3147">
        <v>1817.9999470056</v>
      </c>
      <c r="D3147">
        <v>1819.067</v>
      </c>
      <c r="E3147">
        <v>4</v>
      </c>
      <c r="F3147" t="s">
        <v>8924</v>
      </c>
      <c r="G3147">
        <v>5</v>
      </c>
      <c r="I3147">
        <v>3</v>
      </c>
      <c r="J3147">
        <v>2</v>
      </c>
      <c r="K3147" t="s">
        <v>14869</v>
      </c>
    </row>
    <row r="3148" spans="1:11" x14ac:dyDescent="0.15">
      <c r="A3148" t="s">
        <v>9976</v>
      </c>
      <c r="B3148">
        <v>5</v>
      </c>
      <c r="C3148">
        <v>2192.0597063085002</v>
      </c>
      <c r="D3148">
        <v>2193.3240599999999</v>
      </c>
      <c r="E3148">
        <v>7</v>
      </c>
      <c r="F3148" t="s">
        <v>9393</v>
      </c>
      <c r="G3148">
        <v>5</v>
      </c>
      <c r="H3148">
        <v>1</v>
      </c>
      <c r="I3148">
        <v>2</v>
      </c>
      <c r="J3148">
        <v>2</v>
      </c>
      <c r="K3148" t="s">
        <v>14869</v>
      </c>
    </row>
    <row r="3149" spans="1:11" x14ac:dyDescent="0.15">
      <c r="A3149" t="s">
        <v>9980</v>
      </c>
      <c r="B3149">
        <v>5</v>
      </c>
      <c r="C3149">
        <v>1329.7180180654</v>
      </c>
      <c r="D3149">
        <v>1330.5251599999999</v>
      </c>
      <c r="E3149">
        <v>6</v>
      </c>
      <c r="F3149" t="s">
        <v>9154</v>
      </c>
      <c r="G3149">
        <v>5</v>
      </c>
      <c r="I3149">
        <v>2</v>
      </c>
      <c r="J3149">
        <v>3</v>
      </c>
      <c r="K3149" t="s">
        <v>14869</v>
      </c>
    </row>
    <row r="3150" spans="1:11" x14ac:dyDescent="0.15">
      <c r="A3150" t="s">
        <v>9981</v>
      </c>
      <c r="B3150">
        <v>5</v>
      </c>
      <c r="C3150">
        <v>1587.8984420469999</v>
      </c>
      <c r="D3150">
        <v>1588.84584</v>
      </c>
      <c r="E3150">
        <v>6</v>
      </c>
      <c r="F3150" t="s">
        <v>9982</v>
      </c>
      <c r="G3150">
        <v>5</v>
      </c>
      <c r="I3150">
        <v>3</v>
      </c>
      <c r="J3150">
        <v>2</v>
      </c>
      <c r="K3150" t="s">
        <v>14869</v>
      </c>
    </row>
    <row r="3151" spans="1:11" x14ac:dyDescent="0.15">
      <c r="A3151" t="s">
        <v>9983</v>
      </c>
      <c r="B3151">
        <v>5</v>
      </c>
      <c r="C3151">
        <v>1610.7576510486999</v>
      </c>
      <c r="D3151">
        <v>1611.70694</v>
      </c>
      <c r="E3151">
        <v>8</v>
      </c>
      <c r="F3151" t="s">
        <v>9984</v>
      </c>
      <c r="G3151">
        <v>5</v>
      </c>
      <c r="H3151">
        <v>1</v>
      </c>
      <c r="I3151">
        <v>3</v>
      </c>
      <c r="J3151">
        <v>1</v>
      </c>
      <c r="K3151" t="s">
        <v>14869</v>
      </c>
    </row>
    <row r="3152" spans="1:11" x14ac:dyDescent="0.15">
      <c r="A3152" t="s">
        <v>9985</v>
      </c>
      <c r="B3152">
        <v>5</v>
      </c>
      <c r="C3152">
        <v>1996.0517078046</v>
      </c>
      <c r="D3152">
        <v>1997.2483</v>
      </c>
      <c r="E3152">
        <v>4</v>
      </c>
      <c r="F3152" t="s">
        <v>9986</v>
      </c>
      <c r="G3152">
        <v>5</v>
      </c>
      <c r="I3152">
        <v>3</v>
      </c>
      <c r="J3152">
        <v>2</v>
      </c>
      <c r="K3152" t="s">
        <v>14869</v>
      </c>
    </row>
    <row r="3153" spans="1:11" x14ac:dyDescent="0.15">
      <c r="A3153" t="s">
        <v>9989</v>
      </c>
      <c r="B3153">
        <v>5</v>
      </c>
      <c r="C3153">
        <v>1710.9264477115</v>
      </c>
      <c r="D3153">
        <v>1711.9139399999999</v>
      </c>
      <c r="E3153">
        <v>7</v>
      </c>
      <c r="F3153" t="s">
        <v>9375</v>
      </c>
      <c r="G3153">
        <v>5</v>
      </c>
      <c r="I3153">
        <v>3</v>
      </c>
      <c r="J3153">
        <v>2</v>
      </c>
      <c r="K3153" t="s">
        <v>14869</v>
      </c>
    </row>
    <row r="3154" spans="1:11" x14ac:dyDescent="0.15">
      <c r="A3154" t="s">
        <v>9990</v>
      </c>
      <c r="B3154">
        <v>5</v>
      </c>
      <c r="C3154">
        <v>1669.7583793301999</v>
      </c>
      <c r="D3154">
        <v>1670.73108</v>
      </c>
      <c r="E3154">
        <v>4</v>
      </c>
      <c r="F3154" t="s">
        <v>9991</v>
      </c>
      <c r="G3154">
        <v>5</v>
      </c>
      <c r="I3154">
        <v>5</v>
      </c>
      <c r="K3154" t="s">
        <v>14869</v>
      </c>
    </row>
    <row r="3155" spans="1:11" x14ac:dyDescent="0.15">
      <c r="A3155" t="s">
        <v>9993</v>
      </c>
      <c r="B3155">
        <v>5</v>
      </c>
      <c r="C3155">
        <v>1311.7550722737001</v>
      </c>
      <c r="D3155">
        <v>1312.5562399999999</v>
      </c>
      <c r="E3155">
        <v>7</v>
      </c>
      <c r="F3155" t="s">
        <v>9994</v>
      </c>
      <c r="G3155">
        <v>5</v>
      </c>
      <c r="H3155">
        <v>3</v>
      </c>
      <c r="I3155">
        <v>1</v>
      </c>
      <c r="J3155">
        <v>1</v>
      </c>
      <c r="K3155" t="s">
        <v>14869</v>
      </c>
    </row>
    <row r="3156" spans="1:11" x14ac:dyDescent="0.15">
      <c r="A3156" t="s">
        <v>9997</v>
      </c>
      <c r="B3156">
        <v>5</v>
      </c>
      <c r="C3156">
        <v>1567.8133750136001</v>
      </c>
      <c r="D3156">
        <v>1568.76502</v>
      </c>
      <c r="E3156">
        <v>5</v>
      </c>
      <c r="F3156" t="s">
        <v>9850</v>
      </c>
      <c r="G3156">
        <v>5</v>
      </c>
      <c r="H3156">
        <v>2</v>
      </c>
      <c r="I3156">
        <v>2</v>
      </c>
      <c r="J3156">
        <v>1</v>
      </c>
      <c r="K3156" t="s">
        <v>14869</v>
      </c>
    </row>
    <row r="3157" spans="1:11" x14ac:dyDescent="0.15">
      <c r="A3157" t="s">
        <v>9998</v>
      </c>
      <c r="B3157">
        <v>5</v>
      </c>
      <c r="C3157">
        <v>1294.6921376659</v>
      </c>
      <c r="D3157">
        <v>1295.4826599999999</v>
      </c>
      <c r="E3157">
        <v>7</v>
      </c>
      <c r="F3157" t="s">
        <v>9231</v>
      </c>
      <c r="G3157">
        <v>5</v>
      </c>
      <c r="H3157">
        <v>2</v>
      </c>
      <c r="I3157">
        <v>2</v>
      </c>
      <c r="J3157">
        <v>1</v>
      </c>
      <c r="K3157" t="s">
        <v>14869</v>
      </c>
    </row>
    <row r="3158" spans="1:11" x14ac:dyDescent="0.15">
      <c r="A3158" t="s">
        <v>10002</v>
      </c>
      <c r="B3158">
        <v>5</v>
      </c>
      <c r="C3158">
        <v>2413.1913891835002</v>
      </c>
      <c r="D3158">
        <v>2414.6243599999998</v>
      </c>
      <c r="E3158">
        <v>8</v>
      </c>
      <c r="F3158" t="s">
        <v>9076</v>
      </c>
      <c r="G3158">
        <v>5</v>
      </c>
      <c r="I3158">
        <v>4</v>
      </c>
      <c r="J3158">
        <v>1</v>
      </c>
      <c r="K3158" t="s">
        <v>14869</v>
      </c>
    </row>
    <row r="3159" spans="1:11" x14ac:dyDescent="0.15">
      <c r="A3159" t="s">
        <v>10005</v>
      </c>
      <c r="B3159">
        <v>5</v>
      </c>
      <c r="C3159">
        <v>1216.6815729796001</v>
      </c>
      <c r="D3159">
        <v>1217.4138800000001</v>
      </c>
      <c r="E3159">
        <v>8</v>
      </c>
      <c r="F3159" t="s">
        <v>10006</v>
      </c>
      <c r="G3159">
        <v>5</v>
      </c>
      <c r="H3159">
        <v>1</v>
      </c>
      <c r="I3159">
        <v>2</v>
      </c>
      <c r="J3159">
        <v>2</v>
      </c>
      <c r="K3159" t="s">
        <v>14869</v>
      </c>
    </row>
    <row r="3160" spans="1:11" x14ac:dyDescent="0.15">
      <c r="A3160" t="s">
        <v>10007</v>
      </c>
      <c r="B3160">
        <v>5</v>
      </c>
      <c r="C3160">
        <v>1805.9311987384001</v>
      </c>
      <c r="D3160">
        <v>1807.0114799999999</v>
      </c>
      <c r="E3160">
        <v>2</v>
      </c>
      <c r="F3160" t="s">
        <v>9421</v>
      </c>
      <c r="G3160">
        <v>5</v>
      </c>
      <c r="I3160">
        <v>3</v>
      </c>
      <c r="J3160">
        <v>2</v>
      </c>
      <c r="K3160" t="s">
        <v>14869</v>
      </c>
    </row>
    <row r="3161" spans="1:11" x14ac:dyDescent="0.15">
      <c r="A3161" t="s">
        <v>10012</v>
      </c>
      <c r="B3161">
        <v>5</v>
      </c>
      <c r="C3161">
        <v>2202.0916751389</v>
      </c>
      <c r="D3161">
        <v>2203.3652400000001</v>
      </c>
      <c r="E3161">
        <v>8</v>
      </c>
      <c r="F3161" t="s">
        <v>10013</v>
      </c>
      <c r="G3161">
        <v>5</v>
      </c>
      <c r="I3161">
        <v>3</v>
      </c>
      <c r="J3161">
        <v>2</v>
      </c>
      <c r="K3161" t="s">
        <v>14869</v>
      </c>
    </row>
    <row r="3162" spans="1:11" x14ac:dyDescent="0.15">
      <c r="A3162" t="s">
        <v>10014</v>
      </c>
      <c r="B3162">
        <v>5</v>
      </c>
      <c r="C3162">
        <v>2797.42079715</v>
      </c>
      <c r="D3162">
        <v>2799.151715</v>
      </c>
      <c r="E3162">
        <v>4</v>
      </c>
      <c r="F3162" t="s">
        <v>8924</v>
      </c>
      <c r="G3162">
        <v>5</v>
      </c>
      <c r="H3162">
        <v>3</v>
      </c>
      <c r="I3162">
        <v>1</v>
      </c>
      <c r="J3162">
        <v>1</v>
      </c>
      <c r="K3162" t="s">
        <v>14869</v>
      </c>
    </row>
    <row r="3163" spans="1:11" x14ac:dyDescent="0.15">
      <c r="A3163" t="s">
        <v>10016</v>
      </c>
      <c r="B3163">
        <v>5</v>
      </c>
      <c r="C3163">
        <v>1462.741607054</v>
      </c>
      <c r="D3163">
        <v>1463.5913800000001</v>
      </c>
      <c r="E3163">
        <v>8</v>
      </c>
      <c r="F3163" t="s">
        <v>10017</v>
      </c>
      <c r="G3163">
        <v>5</v>
      </c>
      <c r="H3163">
        <v>1</v>
      </c>
      <c r="I3163">
        <v>3</v>
      </c>
      <c r="J3163">
        <v>1</v>
      </c>
      <c r="K3163" t="s">
        <v>14869</v>
      </c>
    </row>
    <row r="3164" spans="1:11" x14ac:dyDescent="0.15">
      <c r="A3164" t="s">
        <v>10023</v>
      </c>
      <c r="B3164">
        <v>5</v>
      </c>
      <c r="C3164">
        <v>1582.9042557063999</v>
      </c>
      <c r="D3164">
        <v>1583.8277800000001</v>
      </c>
      <c r="E3164">
        <v>3</v>
      </c>
      <c r="F3164" t="s">
        <v>10024</v>
      </c>
      <c r="G3164">
        <v>5</v>
      </c>
      <c r="I3164">
        <v>3</v>
      </c>
      <c r="J3164">
        <v>2</v>
      </c>
      <c r="K3164" t="s">
        <v>14869</v>
      </c>
    </row>
    <row r="3165" spans="1:11" x14ac:dyDescent="0.15">
      <c r="A3165" t="s">
        <v>10028</v>
      </c>
      <c r="B3165">
        <v>5</v>
      </c>
      <c r="C3165">
        <v>1685.8584277258001</v>
      </c>
      <c r="D3165">
        <v>1686.81836</v>
      </c>
      <c r="E3165">
        <v>7</v>
      </c>
      <c r="F3165" t="s">
        <v>10029</v>
      </c>
      <c r="G3165">
        <v>5</v>
      </c>
      <c r="H3165">
        <v>2</v>
      </c>
      <c r="I3165">
        <v>3</v>
      </c>
      <c r="K3165" t="s">
        <v>14869</v>
      </c>
    </row>
    <row r="3166" spans="1:11" x14ac:dyDescent="0.15">
      <c r="A3166" t="s">
        <v>10031</v>
      </c>
      <c r="B3166">
        <v>5</v>
      </c>
      <c r="C3166">
        <v>2563.2918315095999</v>
      </c>
      <c r="D3166">
        <v>2564.80062</v>
      </c>
      <c r="E3166">
        <v>5</v>
      </c>
      <c r="F3166" t="s">
        <v>9065</v>
      </c>
      <c r="G3166">
        <v>5</v>
      </c>
      <c r="H3166">
        <v>2</v>
      </c>
      <c r="I3166">
        <v>3</v>
      </c>
      <c r="K3166" t="s">
        <v>14869</v>
      </c>
    </row>
    <row r="3167" spans="1:11" x14ac:dyDescent="0.15">
      <c r="A3167" t="s">
        <v>10033</v>
      </c>
      <c r="B3167">
        <v>5</v>
      </c>
      <c r="C3167">
        <v>3120.6243990367998</v>
      </c>
      <c r="D3167">
        <v>3122.4855400000001</v>
      </c>
      <c r="E3167">
        <v>1</v>
      </c>
      <c r="F3167" t="s">
        <v>338</v>
      </c>
      <c r="G3167">
        <v>5</v>
      </c>
      <c r="I3167">
        <v>3</v>
      </c>
      <c r="J3167">
        <v>2</v>
      </c>
      <c r="K3167" t="s">
        <v>14869</v>
      </c>
    </row>
    <row r="3168" spans="1:11" x14ac:dyDescent="0.15">
      <c r="A3168" t="s">
        <v>10034</v>
      </c>
      <c r="B3168">
        <v>5</v>
      </c>
      <c r="C3168">
        <v>1511.8024163968</v>
      </c>
      <c r="D3168">
        <v>1512.7463600000001</v>
      </c>
      <c r="E3168">
        <v>2</v>
      </c>
      <c r="F3168" t="s">
        <v>9421</v>
      </c>
      <c r="G3168">
        <v>5</v>
      </c>
      <c r="H3168">
        <v>3</v>
      </c>
      <c r="I3168">
        <v>2</v>
      </c>
      <c r="K3168" t="s">
        <v>14869</v>
      </c>
    </row>
    <row r="3169" spans="1:11" x14ac:dyDescent="0.15">
      <c r="A3169" t="s">
        <v>10040</v>
      </c>
      <c r="B3169">
        <v>5</v>
      </c>
      <c r="C3169">
        <v>1169.6768219527</v>
      </c>
      <c r="D3169">
        <v>1170.35914</v>
      </c>
      <c r="E3169">
        <v>6</v>
      </c>
      <c r="F3169" t="s">
        <v>10041</v>
      </c>
      <c r="G3169">
        <v>5</v>
      </c>
      <c r="I3169">
        <v>3</v>
      </c>
      <c r="J3169">
        <v>2</v>
      </c>
      <c r="K3169" t="s">
        <v>14869</v>
      </c>
    </row>
    <row r="3170" spans="1:11" x14ac:dyDescent="0.15">
      <c r="A3170" t="s">
        <v>10048</v>
      </c>
      <c r="B3170">
        <v>5</v>
      </c>
      <c r="C3170">
        <v>1393.7241660758</v>
      </c>
      <c r="D3170">
        <v>1394.5706600000001</v>
      </c>
      <c r="E3170">
        <v>5</v>
      </c>
      <c r="F3170" t="s">
        <v>9065</v>
      </c>
      <c r="G3170">
        <v>5</v>
      </c>
      <c r="H3170">
        <v>2</v>
      </c>
      <c r="I3170">
        <v>3</v>
      </c>
      <c r="K3170" t="s">
        <v>14869</v>
      </c>
    </row>
    <row r="3171" spans="1:11" x14ac:dyDescent="0.15">
      <c r="A3171" t="s">
        <v>10054</v>
      </c>
      <c r="B3171">
        <v>5</v>
      </c>
      <c r="C3171">
        <v>1290.6819669101001</v>
      </c>
      <c r="D3171">
        <v>1291.4493600000001</v>
      </c>
      <c r="E3171">
        <v>6</v>
      </c>
      <c r="F3171" t="s">
        <v>10055</v>
      </c>
      <c r="G3171">
        <v>5</v>
      </c>
      <c r="H3171">
        <v>1</v>
      </c>
      <c r="I3171">
        <v>1</v>
      </c>
      <c r="J3171">
        <v>3</v>
      </c>
      <c r="K3171" t="s">
        <v>14869</v>
      </c>
    </row>
    <row r="3172" spans="1:11" x14ac:dyDescent="0.15">
      <c r="A3172" t="s">
        <v>10057</v>
      </c>
      <c r="B3172">
        <v>5</v>
      </c>
      <c r="C3172">
        <v>1452.7976653699</v>
      </c>
      <c r="D3172">
        <v>1453.68092</v>
      </c>
      <c r="E3172">
        <v>4</v>
      </c>
      <c r="F3172" t="s">
        <v>8924</v>
      </c>
      <c r="G3172">
        <v>5</v>
      </c>
      <c r="I3172">
        <v>3</v>
      </c>
      <c r="J3172">
        <v>2</v>
      </c>
      <c r="K3172" t="s">
        <v>14869</v>
      </c>
    </row>
    <row r="3173" spans="1:11" x14ac:dyDescent="0.15">
      <c r="A3173" t="s">
        <v>10059</v>
      </c>
      <c r="B3173">
        <v>5</v>
      </c>
      <c r="C3173">
        <v>2180.1688628274001</v>
      </c>
      <c r="D3173">
        <v>2181.44254</v>
      </c>
      <c r="E3173">
        <v>8</v>
      </c>
      <c r="F3173" t="s">
        <v>9412</v>
      </c>
      <c r="G3173">
        <v>5</v>
      </c>
      <c r="I3173">
        <v>4</v>
      </c>
      <c r="J3173">
        <v>1</v>
      </c>
      <c r="K3173" t="s">
        <v>14869</v>
      </c>
    </row>
    <row r="3174" spans="1:11" x14ac:dyDescent="0.15">
      <c r="A3174" t="s">
        <v>10063</v>
      </c>
      <c r="B3174">
        <v>5</v>
      </c>
      <c r="C3174">
        <v>1772.9156082536999</v>
      </c>
      <c r="D3174">
        <v>1773.93542</v>
      </c>
      <c r="E3174">
        <v>3</v>
      </c>
      <c r="F3174" t="s">
        <v>8887</v>
      </c>
      <c r="G3174">
        <v>5</v>
      </c>
      <c r="H3174">
        <v>1</v>
      </c>
      <c r="I3174">
        <v>2</v>
      </c>
      <c r="J3174">
        <v>2</v>
      </c>
      <c r="K3174" t="s">
        <v>14869</v>
      </c>
    </row>
    <row r="3175" spans="1:11" x14ac:dyDescent="0.15">
      <c r="A3175" t="s">
        <v>10066</v>
      </c>
      <c r="B3175">
        <v>5</v>
      </c>
      <c r="C3175">
        <v>2738.3187745415999</v>
      </c>
      <c r="D3175">
        <v>2739.9415199999999</v>
      </c>
      <c r="E3175">
        <v>8</v>
      </c>
      <c r="F3175" t="s">
        <v>9007</v>
      </c>
      <c r="G3175">
        <v>5</v>
      </c>
      <c r="I3175">
        <v>3</v>
      </c>
      <c r="J3175">
        <v>2</v>
      </c>
      <c r="K3175" t="s">
        <v>14869</v>
      </c>
    </row>
    <row r="3176" spans="1:11" x14ac:dyDescent="0.15">
      <c r="A3176" t="s">
        <v>10067</v>
      </c>
      <c r="B3176">
        <v>5</v>
      </c>
      <c r="C3176">
        <v>1672.9512058989999</v>
      </c>
      <c r="D3176">
        <v>1673.9503199999999</v>
      </c>
      <c r="E3176">
        <v>3</v>
      </c>
      <c r="F3176" t="s">
        <v>8819</v>
      </c>
      <c r="G3176">
        <v>5</v>
      </c>
      <c r="I3176">
        <v>2</v>
      </c>
      <c r="J3176">
        <v>3</v>
      </c>
      <c r="K3176" t="s">
        <v>14869</v>
      </c>
    </row>
    <row r="3177" spans="1:11" x14ac:dyDescent="0.15">
      <c r="A3177" t="s">
        <v>10072</v>
      </c>
      <c r="B3177">
        <v>5</v>
      </c>
      <c r="C3177">
        <v>2474.2904345260999</v>
      </c>
      <c r="D3177">
        <v>2475.74566</v>
      </c>
      <c r="E3177">
        <v>8</v>
      </c>
      <c r="F3177" t="s">
        <v>8892</v>
      </c>
      <c r="G3177">
        <v>5</v>
      </c>
      <c r="I3177">
        <v>4</v>
      </c>
      <c r="J3177">
        <v>1</v>
      </c>
      <c r="K3177" t="s">
        <v>14869</v>
      </c>
    </row>
    <row r="3178" spans="1:11" x14ac:dyDescent="0.15">
      <c r="A3178" t="s">
        <v>10074</v>
      </c>
      <c r="B3178">
        <v>5</v>
      </c>
      <c r="C3178">
        <v>1659.9559569259</v>
      </c>
      <c r="D3178">
        <v>1660.95156</v>
      </c>
      <c r="E3178">
        <v>8</v>
      </c>
      <c r="F3178" t="s">
        <v>10075</v>
      </c>
      <c r="G3178">
        <v>5</v>
      </c>
      <c r="I3178">
        <v>2</v>
      </c>
      <c r="J3178">
        <v>3</v>
      </c>
      <c r="K3178" t="s">
        <v>14869</v>
      </c>
    </row>
    <row r="3179" spans="1:11" x14ac:dyDescent="0.15">
      <c r="A3179" t="s">
        <v>10076</v>
      </c>
      <c r="B3179">
        <v>5</v>
      </c>
      <c r="C3179">
        <v>2126.1623208864999</v>
      </c>
      <c r="D3179">
        <v>2127.4364599999999</v>
      </c>
      <c r="E3179">
        <v>3</v>
      </c>
      <c r="F3179" t="s">
        <v>9443</v>
      </c>
      <c r="G3179">
        <v>5</v>
      </c>
      <c r="I3179">
        <v>3</v>
      </c>
      <c r="J3179">
        <v>2</v>
      </c>
      <c r="K3179" t="s">
        <v>14869</v>
      </c>
    </row>
    <row r="3180" spans="1:11" x14ac:dyDescent="0.15">
      <c r="A3180" t="s">
        <v>10080</v>
      </c>
      <c r="B3180">
        <v>5</v>
      </c>
      <c r="C3180">
        <v>1736.9784832820001</v>
      </c>
      <c r="D3180">
        <v>1737.9942799999999</v>
      </c>
      <c r="E3180">
        <v>3</v>
      </c>
      <c r="F3180" t="s">
        <v>10081</v>
      </c>
      <c r="G3180">
        <v>5</v>
      </c>
      <c r="I3180">
        <v>3</v>
      </c>
      <c r="J3180">
        <v>2</v>
      </c>
      <c r="K3180" t="s">
        <v>14869</v>
      </c>
    </row>
    <row r="3181" spans="1:11" x14ac:dyDescent="0.15">
      <c r="A3181" t="s">
        <v>10082</v>
      </c>
      <c r="B3181">
        <v>5</v>
      </c>
      <c r="C3181">
        <v>2592.2806577008</v>
      </c>
      <c r="D3181">
        <v>2593.7906400000002</v>
      </c>
      <c r="E3181">
        <v>4</v>
      </c>
      <c r="F3181" t="s">
        <v>10083</v>
      </c>
      <c r="G3181">
        <v>5</v>
      </c>
      <c r="I3181">
        <v>2</v>
      </c>
      <c r="J3181">
        <v>3</v>
      </c>
      <c r="K3181" t="s">
        <v>14869</v>
      </c>
    </row>
    <row r="3182" spans="1:11" x14ac:dyDescent="0.15">
      <c r="A3182" t="s">
        <v>10084</v>
      </c>
      <c r="B3182">
        <v>5</v>
      </c>
      <c r="C3182">
        <v>2669.4011071875002</v>
      </c>
      <c r="D3182">
        <v>2670.9592400000001</v>
      </c>
      <c r="E3182">
        <v>6</v>
      </c>
      <c r="F3182" t="s">
        <v>8884</v>
      </c>
      <c r="G3182">
        <v>5</v>
      </c>
      <c r="H3182">
        <v>2</v>
      </c>
      <c r="I3182">
        <v>3</v>
      </c>
      <c r="K3182" t="s">
        <v>14869</v>
      </c>
    </row>
    <row r="3183" spans="1:11" x14ac:dyDescent="0.15">
      <c r="A3183" t="s">
        <v>10088</v>
      </c>
      <c r="B3183">
        <v>5</v>
      </c>
      <c r="C3183">
        <v>2823.4330760179</v>
      </c>
      <c r="D3183">
        <v>2825.1288199999999</v>
      </c>
      <c r="E3183">
        <v>6</v>
      </c>
      <c r="F3183" t="s">
        <v>9215</v>
      </c>
      <c r="G3183">
        <v>5</v>
      </c>
      <c r="I3183">
        <v>3</v>
      </c>
      <c r="J3183">
        <v>2</v>
      </c>
      <c r="K3183" t="s">
        <v>14869</v>
      </c>
    </row>
    <row r="3184" spans="1:11" x14ac:dyDescent="0.15">
      <c r="A3184" t="s">
        <v>10089</v>
      </c>
      <c r="B3184">
        <v>5</v>
      </c>
      <c r="C3184">
        <v>2348.2416338399998</v>
      </c>
      <c r="D3184">
        <v>2349.6784600000001</v>
      </c>
      <c r="E3184">
        <v>7</v>
      </c>
      <c r="F3184" t="s">
        <v>8845</v>
      </c>
      <c r="G3184">
        <v>5</v>
      </c>
      <c r="I3184">
        <v>2</v>
      </c>
      <c r="J3184">
        <v>3</v>
      </c>
      <c r="K3184" t="s">
        <v>14869</v>
      </c>
    </row>
    <row r="3185" spans="1:11" x14ac:dyDescent="0.15">
      <c r="A3185" t="s">
        <v>10090</v>
      </c>
      <c r="B3185">
        <v>5</v>
      </c>
      <c r="C3185">
        <v>2674.3735126063998</v>
      </c>
      <c r="D3185">
        <v>2675.997715</v>
      </c>
      <c r="E3185">
        <v>4</v>
      </c>
      <c r="F3185" t="s">
        <v>8924</v>
      </c>
      <c r="G3185">
        <v>5</v>
      </c>
      <c r="I3185">
        <v>4</v>
      </c>
      <c r="J3185">
        <v>1</v>
      </c>
      <c r="K3185" t="s">
        <v>14869</v>
      </c>
    </row>
    <row r="3186" spans="1:11" x14ac:dyDescent="0.15">
      <c r="A3186" t="s">
        <v>10091</v>
      </c>
      <c r="B3186">
        <v>5</v>
      </c>
      <c r="C3186">
        <v>3757.9302022705001</v>
      </c>
      <c r="D3186">
        <v>3760.1593200000002</v>
      </c>
      <c r="E3186">
        <v>5</v>
      </c>
      <c r="F3186" t="s">
        <v>8999</v>
      </c>
      <c r="G3186">
        <v>5</v>
      </c>
      <c r="H3186">
        <v>2</v>
      </c>
      <c r="I3186">
        <v>2</v>
      </c>
      <c r="J3186">
        <v>1</v>
      </c>
      <c r="K3186" t="s">
        <v>14869</v>
      </c>
    </row>
    <row r="3187" spans="1:11" x14ac:dyDescent="0.15">
      <c r="A3187" t="s">
        <v>10095</v>
      </c>
      <c r="B3187">
        <v>5</v>
      </c>
      <c r="C3187">
        <v>1846.0056267657001</v>
      </c>
      <c r="D3187">
        <v>1847.23875</v>
      </c>
      <c r="E3187">
        <v>8</v>
      </c>
      <c r="F3187" t="s">
        <v>8996</v>
      </c>
      <c r="G3187">
        <v>5</v>
      </c>
      <c r="I3187">
        <v>2</v>
      </c>
      <c r="J3187">
        <v>3</v>
      </c>
      <c r="K3187" t="s">
        <v>14869</v>
      </c>
    </row>
    <row r="3188" spans="1:11" x14ac:dyDescent="0.15">
      <c r="A3188" t="s">
        <v>10096</v>
      </c>
      <c r="B3188">
        <v>5</v>
      </c>
      <c r="C3188">
        <v>2250.1143252143002</v>
      </c>
      <c r="D3188">
        <v>2251.5541149999999</v>
      </c>
      <c r="E3188">
        <v>3</v>
      </c>
      <c r="F3188" t="s">
        <v>8791</v>
      </c>
      <c r="G3188">
        <v>5</v>
      </c>
      <c r="H3188">
        <v>3</v>
      </c>
      <c r="I3188">
        <v>1</v>
      </c>
      <c r="J3188">
        <v>1</v>
      </c>
      <c r="K3188" t="s">
        <v>14869</v>
      </c>
    </row>
    <row r="3189" spans="1:11" x14ac:dyDescent="0.15">
      <c r="A3189" t="s">
        <v>10099</v>
      </c>
      <c r="B3189">
        <v>5</v>
      </c>
      <c r="C3189">
        <v>2925.5772977920001</v>
      </c>
      <c r="D3189">
        <v>2927.4068149999998</v>
      </c>
      <c r="E3189">
        <v>6</v>
      </c>
      <c r="F3189" t="s">
        <v>9888</v>
      </c>
      <c r="G3189">
        <v>5</v>
      </c>
      <c r="I3189">
        <v>3</v>
      </c>
      <c r="J3189">
        <v>2</v>
      </c>
      <c r="K3189" t="s">
        <v>14869</v>
      </c>
    </row>
    <row r="3190" spans="1:11" x14ac:dyDescent="0.15">
      <c r="A3190" t="s">
        <v>10100</v>
      </c>
      <c r="B3190">
        <v>5</v>
      </c>
      <c r="C3190">
        <v>1916.0466224267</v>
      </c>
      <c r="D3190">
        <v>1917.1621</v>
      </c>
      <c r="E3190">
        <v>1</v>
      </c>
      <c r="F3190" t="s">
        <v>4312</v>
      </c>
      <c r="G3190">
        <v>5</v>
      </c>
      <c r="I3190">
        <v>3</v>
      </c>
      <c r="J3190">
        <v>2</v>
      </c>
      <c r="K3190" t="s">
        <v>14869</v>
      </c>
    </row>
    <row r="3191" spans="1:11" x14ac:dyDescent="0.15">
      <c r="A3191" t="s">
        <v>10101</v>
      </c>
      <c r="B3191">
        <v>5</v>
      </c>
      <c r="C3191">
        <v>2192.1405228119002</v>
      </c>
      <c r="D3191">
        <v>2193.49278</v>
      </c>
      <c r="E3191">
        <v>7</v>
      </c>
      <c r="F3191" t="s">
        <v>8845</v>
      </c>
      <c r="G3191">
        <v>5</v>
      </c>
      <c r="H3191">
        <v>1</v>
      </c>
      <c r="I3191">
        <v>1</v>
      </c>
      <c r="J3191">
        <v>3</v>
      </c>
      <c r="K3191" t="s">
        <v>14869</v>
      </c>
    </row>
    <row r="3192" spans="1:11" x14ac:dyDescent="0.15">
      <c r="A3192" t="s">
        <v>10104</v>
      </c>
      <c r="B3192">
        <v>5</v>
      </c>
      <c r="C3192">
        <v>1929.0346607568999</v>
      </c>
      <c r="D3192">
        <v>1930.19886</v>
      </c>
      <c r="E3192">
        <v>4</v>
      </c>
      <c r="F3192" t="s">
        <v>10105</v>
      </c>
      <c r="G3192">
        <v>5</v>
      </c>
      <c r="I3192">
        <v>3</v>
      </c>
      <c r="J3192">
        <v>2</v>
      </c>
      <c r="K3192" t="s">
        <v>14869</v>
      </c>
    </row>
    <row r="3193" spans="1:11" x14ac:dyDescent="0.15">
      <c r="A3193" t="s">
        <v>10109</v>
      </c>
      <c r="B3193">
        <v>5</v>
      </c>
      <c r="C3193">
        <v>2651.4898030357999</v>
      </c>
      <c r="D3193">
        <v>2653.07798</v>
      </c>
      <c r="E3193">
        <v>5</v>
      </c>
      <c r="F3193" t="s">
        <v>9760</v>
      </c>
      <c r="G3193">
        <v>5</v>
      </c>
      <c r="I3193">
        <v>2</v>
      </c>
      <c r="J3193">
        <v>3</v>
      </c>
      <c r="K3193" t="s">
        <v>14869</v>
      </c>
    </row>
    <row r="3194" spans="1:11" x14ac:dyDescent="0.15">
      <c r="A3194" t="s">
        <v>10115</v>
      </c>
      <c r="B3194">
        <v>5</v>
      </c>
      <c r="C3194">
        <v>886.51238238630003</v>
      </c>
      <c r="D3194">
        <v>887.03229999999996</v>
      </c>
      <c r="E3194">
        <v>6</v>
      </c>
      <c r="F3194" t="s">
        <v>8884</v>
      </c>
      <c r="G3194">
        <v>5</v>
      </c>
      <c r="H3194">
        <v>3</v>
      </c>
      <c r="I3194">
        <v>1</v>
      </c>
      <c r="J3194">
        <v>1</v>
      </c>
      <c r="K3194" t="s">
        <v>14869</v>
      </c>
    </row>
    <row r="3195" spans="1:11" x14ac:dyDescent="0.15">
      <c r="A3195" t="s">
        <v>10122</v>
      </c>
      <c r="B3195">
        <v>5</v>
      </c>
      <c r="C3195">
        <v>864.45928418330004</v>
      </c>
      <c r="D3195">
        <v>864.98195999999996</v>
      </c>
      <c r="E3195">
        <v>7</v>
      </c>
      <c r="F3195" t="s">
        <v>9156</v>
      </c>
      <c r="G3195">
        <v>5</v>
      </c>
      <c r="H3195">
        <v>5</v>
      </c>
      <c r="K3195" t="s">
        <v>14869</v>
      </c>
    </row>
    <row r="3196" spans="1:11" x14ac:dyDescent="0.15">
      <c r="A3196" t="s">
        <v>10124</v>
      </c>
      <c r="B3196">
        <v>5</v>
      </c>
      <c r="C3196">
        <v>1244.6612314680001</v>
      </c>
      <c r="D3196">
        <v>1245.3793800000001</v>
      </c>
      <c r="E3196">
        <v>3</v>
      </c>
      <c r="F3196" t="s">
        <v>10125</v>
      </c>
      <c r="G3196">
        <v>5</v>
      </c>
      <c r="H3196">
        <v>5</v>
      </c>
      <c r="K3196" t="s">
        <v>14869</v>
      </c>
    </row>
    <row r="3197" spans="1:11" x14ac:dyDescent="0.15">
      <c r="A3197" t="s">
        <v>10129</v>
      </c>
      <c r="B3197">
        <v>5</v>
      </c>
      <c r="C3197">
        <v>1188.6390394629</v>
      </c>
      <c r="D3197">
        <v>1189.35742</v>
      </c>
      <c r="E3197">
        <v>4</v>
      </c>
      <c r="F3197" t="s">
        <v>9986</v>
      </c>
      <c r="G3197">
        <v>5</v>
      </c>
      <c r="H3197">
        <v>2</v>
      </c>
      <c r="I3197">
        <v>2</v>
      </c>
      <c r="J3197">
        <v>1</v>
      </c>
      <c r="K3197" t="s">
        <v>14869</v>
      </c>
    </row>
    <row r="3198" spans="1:11" x14ac:dyDescent="0.15">
      <c r="A3198" t="s">
        <v>10139</v>
      </c>
      <c r="B3198">
        <v>5</v>
      </c>
      <c r="C3198">
        <v>1327.7459641503999</v>
      </c>
      <c r="D3198">
        <v>1328.5143399999999</v>
      </c>
      <c r="E3198">
        <v>3</v>
      </c>
      <c r="F3198" t="s">
        <v>9251</v>
      </c>
      <c r="G3198">
        <v>5</v>
      </c>
      <c r="H3198">
        <v>4</v>
      </c>
      <c r="J3198">
        <v>1</v>
      </c>
      <c r="K3198" t="s">
        <v>14869</v>
      </c>
    </row>
    <row r="3199" spans="1:11" x14ac:dyDescent="0.15">
      <c r="A3199" t="s">
        <v>10140</v>
      </c>
      <c r="B3199">
        <v>5</v>
      </c>
      <c r="C3199">
        <v>1318.7245004268</v>
      </c>
      <c r="D3199">
        <v>1319.5058200000001</v>
      </c>
      <c r="E3199">
        <v>5</v>
      </c>
      <c r="F3199" t="s">
        <v>10141</v>
      </c>
      <c r="G3199">
        <v>5</v>
      </c>
      <c r="H3199">
        <v>3</v>
      </c>
      <c r="I3199">
        <v>1</v>
      </c>
      <c r="J3199">
        <v>1</v>
      </c>
      <c r="K3199" t="s">
        <v>14869</v>
      </c>
    </row>
    <row r="3200" spans="1:11" x14ac:dyDescent="0.15">
      <c r="A3200" t="s">
        <v>10145</v>
      </c>
      <c r="B3200">
        <v>5</v>
      </c>
      <c r="C3200">
        <v>1174.6346227869999</v>
      </c>
      <c r="D3200">
        <v>1175.3341399999999</v>
      </c>
      <c r="E3200">
        <v>6</v>
      </c>
      <c r="F3200" t="s">
        <v>9571</v>
      </c>
      <c r="G3200">
        <v>5</v>
      </c>
      <c r="H3200">
        <v>1</v>
      </c>
      <c r="I3200">
        <v>2</v>
      </c>
      <c r="J3200">
        <v>2</v>
      </c>
      <c r="K3200" t="s">
        <v>14869</v>
      </c>
    </row>
    <row r="3201" spans="1:11" x14ac:dyDescent="0.15">
      <c r="A3201" t="s">
        <v>10147</v>
      </c>
      <c r="B3201">
        <v>5</v>
      </c>
      <c r="C3201">
        <v>1238.6441416158</v>
      </c>
      <c r="D3201">
        <v>1239.4443000000001</v>
      </c>
      <c r="E3201">
        <v>7</v>
      </c>
      <c r="F3201" t="s">
        <v>10148</v>
      </c>
      <c r="G3201">
        <v>5</v>
      </c>
      <c r="H3201">
        <v>5</v>
      </c>
      <c r="K3201" t="s">
        <v>14869</v>
      </c>
    </row>
    <row r="3202" spans="1:11" x14ac:dyDescent="0.15">
      <c r="A3202" t="s">
        <v>10153</v>
      </c>
      <c r="B3202">
        <v>5</v>
      </c>
      <c r="C3202">
        <v>1584.7354761965</v>
      </c>
      <c r="D3202">
        <v>1585.7346749999999</v>
      </c>
      <c r="E3202">
        <v>6</v>
      </c>
      <c r="F3202" t="s">
        <v>9243</v>
      </c>
      <c r="G3202">
        <v>5</v>
      </c>
      <c r="H3202">
        <v>4</v>
      </c>
      <c r="J3202">
        <v>1</v>
      </c>
      <c r="K3202" t="s">
        <v>14869</v>
      </c>
    </row>
    <row r="3203" spans="1:11" x14ac:dyDescent="0.15">
      <c r="A3203" t="s">
        <v>10156</v>
      </c>
      <c r="B3203">
        <v>5</v>
      </c>
      <c r="C3203">
        <v>1155.6863240064999</v>
      </c>
      <c r="D3203">
        <v>1156.3723199999999</v>
      </c>
      <c r="E3203">
        <v>8</v>
      </c>
      <c r="F3203" t="s">
        <v>10157</v>
      </c>
      <c r="G3203">
        <v>5</v>
      </c>
      <c r="H3203">
        <v>3</v>
      </c>
      <c r="I3203">
        <v>2</v>
      </c>
      <c r="K3203" t="s">
        <v>14869</v>
      </c>
    </row>
    <row r="3204" spans="1:11" x14ac:dyDescent="0.15">
      <c r="A3204" t="s">
        <v>10159</v>
      </c>
      <c r="B3204">
        <v>5</v>
      </c>
      <c r="C3204">
        <v>1099.6601092559999</v>
      </c>
      <c r="D3204">
        <v>1100.30906</v>
      </c>
      <c r="E3204">
        <v>8</v>
      </c>
      <c r="F3204" t="s">
        <v>10160</v>
      </c>
      <c r="G3204">
        <v>5</v>
      </c>
      <c r="H3204">
        <v>2</v>
      </c>
      <c r="I3204">
        <v>1</v>
      </c>
      <c r="J3204">
        <v>2</v>
      </c>
      <c r="K3204" t="s">
        <v>14869</v>
      </c>
    </row>
    <row r="3205" spans="1:11" x14ac:dyDescent="0.15">
      <c r="A3205" t="s">
        <v>10162</v>
      </c>
      <c r="B3205">
        <v>5</v>
      </c>
      <c r="C3205">
        <v>1176.6138873448999</v>
      </c>
      <c r="D3205">
        <v>1177.3069599999999</v>
      </c>
      <c r="E3205">
        <v>7</v>
      </c>
      <c r="F3205" t="s">
        <v>9199</v>
      </c>
      <c r="G3205">
        <v>5</v>
      </c>
      <c r="H3205">
        <v>3</v>
      </c>
      <c r="I3205">
        <v>1</v>
      </c>
      <c r="J3205">
        <v>1</v>
      </c>
      <c r="K3205" t="s">
        <v>14869</v>
      </c>
    </row>
    <row r="3206" spans="1:11" x14ac:dyDescent="0.15">
      <c r="A3206" t="s">
        <v>10163</v>
      </c>
      <c r="B3206">
        <v>5</v>
      </c>
      <c r="C3206">
        <v>2038.9847504514</v>
      </c>
      <c r="D3206">
        <v>2040.1869200000001</v>
      </c>
      <c r="E3206">
        <v>3</v>
      </c>
      <c r="F3206" t="s">
        <v>8988</v>
      </c>
      <c r="G3206">
        <v>5</v>
      </c>
      <c r="H3206">
        <v>2</v>
      </c>
      <c r="I3206">
        <v>2</v>
      </c>
      <c r="J3206">
        <v>1</v>
      </c>
      <c r="K3206" t="s">
        <v>14869</v>
      </c>
    </row>
    <row r="3207" spans="1:11" x14ac:dyDescent="0.15">
      <c r="A3207" t="s">
        <v>10168</v>
      </c>
      <c r="B3207">
        <v>5</v>
      </c>
      <c r="C3207">
        <v>1564.7984532308999</v>
      </c>
      <c r="D3207">
        <v>1565.7197799999999</v>
      </c>
      <c r="E3207">
        <v>8</v>
      </c>
      <c r="F3207" t="s">
        <v>8892</v>
      </c>
      <c r="G3207">
        <v>5</v>
      </c>
      <c r="H3207">
        <v>2</v>
      </c>
      <c r="I3207">
        <v>1</v>
      </c>
      <c r="J3207">
        <v>2</v>
      </c>
      <c r="K3207" t="s">
        <v>14869</v>
      </c>
    </row>
    <row r="3208" spans="1:11" x14ac:dyDescent="0.15">
      <c r="A3208" t="s">
        <v>10173</v>
      </c>
      <c r="B3208">
        <v>5</v>
      </c>
      <c r="C3208">
        <v>1225.7394222094999</v>
      </c>
      <c r="D3208">
        <v>1226.4654599999999</v>
      </c>
      <c r="E3208">
        <v>8</v>
      </c>
      <c r="F3208" t="s">
        <v>10174</v>
      </c>
      <c r="G3208">
        <v>5</v>
      </c>
      <c r="H3208">
        <v>1</v>
      </c>
      <c r="I3208">
        <v>2</v>
      </c>
      <c r="J3208">
        <v>2</v>
      </c>
      <c r="K3208" t="s">
        <v>14869</v>
      </c>
    </row>
    <row r="3209" spans="1:11" x14ac:dyDescent="0.15">
      <c r="A3209" t="s">
        <v>10184</v>
      </c>
      <c r="B3209">
        <v>5</v>
      </c>
      <c r="C3209">
        <v>1472.8562428813</v>
      </c>
      <c r="D3209">
        <v>1473.7138399999999</v>
      </c>
      <c r="E3209">
        <v>6</v>
      </c>
      <c r="F3209" t="s">
        <v>8933</v>
      </c>
      <c r="G3209">
        <v>5</v>
      </c>
      <c r="H3209">
        <v>1</v>
      </c>
      <c r="I3209">
        <v>2</v>
      </c>
      <c r="J3209">
        <v>2</v>
      </c>
      <c r="K3209" t="s">
        <v>14869</v>
      </c>
    </row>
    <row r="3210" spans="1:11" x14ac:dyDescent="0.15">
      <c r="A3210" t="s">
        <v>10191</v>
      </c>
      <c r="B3210">
        <v>5</v>
      </c>
      <c r="C3210">
        <v>1277.6000281946999</v>
      </c>
      <c r="D3210">
        <v>1278.3280199999999</v>
      </c>
      <c r="E3210">
        <v>2</v>
      </c>
      <c r="F3210" t="s">
        <v>9407</v>
      </c>
      <c r="G3210">
        <v>5</v>
      </c>
      <c r="H3210">
        <v>2</v>
      </c>
      <c r="I3210">
        <v>1</v>
      </c>
      <c r="J3210">
        <v>2</v>
      </c>
      <c r="K3210" t="s">
        <v>14869</v>
      </c>
    </row>
    <row r="3211" spans="1:11" x14ac:dyDescent="0.15">
      <c r="A3211" t="s">
        <v>10193</v>
      </c>
      <c r="B3211">
        <v>5</v>
      </c>
      <c r="C3211">
        <v>1241.636413701</v>
      </c>
      <c r="D3211">
        <v>1242.33898</v>
      </c>
      <c r="E3211">
        <v>7</v>
      </c>
      <c r="F3211" t="s">
        <v>8826</v>
      </c>
      <c r="G3211">
        <v>5</v>
      </c>
      <c r="H3211">
        <v>2</v>
      </c>
      <c r="I3211">
        <v>1</v>
      </c>
      <c r="J3211">
        <v>2</v>
      </c>
      <c r="K3211" t="s">
        <v>14869</v>
      </c>
    </row>
    <row r="3212" spans="1:11" x14ac:dyDescent="0.15">
      <c r="A3212" t="s">
        <v>10196</v>
      </c>
      <c r="B3212">
        <v>5</v>
      </c>
      <c r="C3212">
        <v>1227.5805386838999</v>
      </c>
      <c r="D3212">
        <v>1228.3675149999999</v>
      </c>
      <c r="E3212">
        <v>14</v>
      </c>
      <c r="F3212" t="s">
        <v>10197</v>
      </c>
      <c r="G3212">
        <v>5</v>
      </c>
      <c r="H3212">
        <v>2</v>
      </c>
      <c r="I3212">
        <v>2</v>
      </c>
      <c r="J3212">
        <v>1</v>
      </c>
      <c r="K3212" t="s">
        <v>14869</v>
      </c>
    </row>
    <row r="3213" spans="1:11" x14ac:dyDescent="0.15">
      <c r="A3213" t="s">
        <v>10202</v>
      </c>
      <c r="B3213">
        <v>5</v>
      </c>
      <c r="C3213">
        <v>1170.6608375374999</v>
      </c>
      <c r="D3213">
        <v>1171.3439000000001</v>
      </c>
      <c r="E3213">
        <v>7</v>
      </c>
      <c r="F3213" t="s">
        <v>9287</v>
      </c>
      <c r="G3213">
        <v>5</v>
      </c>
      <c r="H3213">
        <v>2</v>
      </c>
      <c r="I3213">
        <v>2</v>
      </c>
      <c r="J3213">
        <v>1</v>
      </c>
      <c r="K3213" t="s">
        <v>14869</v>
      </c>
    </row>
    <row r="3214" spans="1:11" x14ac:dyDescent="0.15">
      <c r="A3214" t="s">
        <v>10212</v>
      </c>
      <c r="B3214">
        <v>5</v>
      </c>
      <c r="C3214">
        <v>1264.6339540849999</v>
      </c>
      <c r="D3214">
        <v>1265.41032</v>
      </c>
      <c r="E3214">
        <v>2</v>
      </c>
      <c r="F3214" t="s">
        <v>10213</v>
      </c>
      <c r="G3214">
        <v>5</v>
      </c>
      <c r="H3214">
        <v>2</v>
      </c>
      <c r="I3214">
        <v>2</v>
      </c>
      <c r="J3214">
        <v>1</v>
      </c>
      <c r="K3214" t="s">
        <v>14869</v>
      </c>
    </row>
    <row r="3215" spans="1:11" x14ac:dyDescent="0.15">
      <c r="A3215" t="s">
        <v>10222</v>
      </c>
      <c r="B3215">
        <v>5</v>
      </c>
      <c r="C3215">
        <v>1133.6080736854999</v>
      </c>
      <c r="D3215">
        <v>1134.2822200000001</v>
      </c>
      <c r="E3215">
        <v>6</v>
      </c>
      <c r="F3215" t="s">
        <v>9804</v>
      </c>
      <c r="G3215">
        <v>5</v>
      </c>
      <c r="H3215">
        <v>3</v>
      </c>
      <c r="I3215">
        <v>2</v>
      </c>
      <c r="K3215" t="s">
        <v>14869</v>
      </c>
    </row>
    <row r="3216" spans="1:11" x14ac:dyDescent="0.15">
      <c r="A3216" t="s">
        <v>10223</v>
      </c>
      <c r="B3216">
        <v>5</v>
      </c>
      <c r="C3216">
        <v>1390.7092442931</v>
      </c>
      <c r="D3216">
        <v>1391.5254199999999</v>
      </c>
      <c r="E3216">
        <v>7</v>
      </c>
      <c r="F3216" t="s">
        <v>9046</v>
      </c>
      <c r="G3216">
        <v>5</v>
      </c>
      <c r="H3216">
        <v>1</v>
      </c>
      <c r="I3216">
        <v>2</v>
      </c>
      <c r="J3216">
        <v>2</v>
      </c>
      <c r="K3216" t="s">
        <v>14869</v>
      </c>
    </row>
    <row r="3217" spans="1:11" x14ac:dyDescent="0.15">
      <c r="A3217" t="s">
        <v>10226</v>
      </c>
      <c r="B3217">
        <v>5</v>
      </c>
      <c r="C3217">
        <v>1784.8733495085</v>
      </c>
      <c r="D3217">
        <v>1785.9492</v>
      </c>
      <c r="E3217">
        <v>4</v>
      </c>
      <c r="F3217" t="s">
        <v>8943</v>
      </c>
      <c r="G3217">
        <v>5</v>
      </c>
      <c r="H3217">
        <v>1</v>
      </c>
      <c r="I3217">
        <v>2</v>
      </c>
      <c r="J3217">
        <v>2</v>
      </c>
      <c r="K3217" t="s">
        <v>14869</v>
      </c>
    </row>
    <row r="3218" spans="1:11" x14ac:dyDescent="0.15">
      <c r="A3218" t="s">
        <v>10227</v>
      </c>
      <c r="B3218">
        <v>5</v>
      </c>
      <c r="C3218">
        <v>2066.0241728030001</v>
      </c>
      <c r="D3218">
        <v>2067.312195</v>
      </c>
      <c r="E3218">
        <v>2</v>
      </c>
      <c r="F3218" t="s">
        <v>10228</v>
      </c>
      <c r="G3218">
        <v>5</v>
      </c>
      <c r="H3218">
        <v>1</v>
      </c>
      <c r="I3218">
        <v>1</v>
      </c>
      <c r="J3218">
        <v>3</v>
      </c>
      <c r="K3218" t="s">
        <v>14869</v>
      </c>
    </row>
    <row r="3219" spans="1:11" x14ac:dyDescent="0.15">
      <c r="A3219" t="s">
        <v>10234</v>
      </c>
      <c r="B3219">
        <v>5</v>
      </c>
      <c r="C3219">
        <v>1927.8911844172001</v>
      </c>
      <c r="D3219">
        <v>1929.0054</v>
      </c>
      <c r="E3219">
        <v>8</v>
      </c>
      <c r="F3219" t="s">
        <v>10235</v>
      </c>
      <c r="G3219">
        <v>5</v>
      </c>
      <c r="I3219">
        <v>3</v>
      </c>
      <c r="J3219">
        <v>2</v>
      </c>
      <c r="K3219" t="s">
        <v>14869</v>
      </c>
    </row>
    <row r="3220" spans="1:11" x14ac:dyDescent="0.15">
      <c r="A3220" t="s">
        <v>10238</v>
      </c>
      <c r="B3220">
        <v>5</v>
      </c>
      <c r="C3220">
        <v>1186.6557521596001</v>
      </c>
      <c r="D3220">
        <v>1187.3433</v>
      </c>
      <c r="E3220">
        <v>8</v>
      </c>
      <c r="F3220" t="s">
        <v>10239</v>
      </c>
      <c r="G3220">
        <v>5</v>
      </c>
      <c r="I3220">
        <v>2</v>
      </c>
      <c r="J3220">
        <v>3</v>
      </c>
      <c r="K3220" t="s">
        <v>14869</v>
      </c>
    </row>
    <row r="3221" spans="1:11" x14ac:dyDescent="0.15">
      <c r="A3221" t="s">
        <v>10242</v>
      </c>
      <c r="B3221">
        <v>5</v>
      </c>
      <c r="C3221">
        <v>2109.1106196669998</v>
      </c>
      <c r="D3221">
        <v>2110.36618</v>
      </c>
      <c r="E3221">
        <v>4</v>
      </c>
      <c r="F3221" t="s">
        <v>8943</v>
      </c>
      <c r="G3221">
        <v>5</v>
      </c>
      <c r="I3221">
        <v>2</v>
      </c>
      <c r="J3221">
        <v>3</v>
      </c>
      <c r="K3221" t="s">
        <v>14869</v>
      </c>
    </row>
    <row r="3222" spans="1:11" x14ac:dyDescent="0.15">
      <c r="A3222" t="s">
        <v>10244</v>
      </c>
      <c r="B3222">
        <v>5</v>
      </c>
      <c r="C3222">
        <v>1290.7183524164</v>
      </c>
      <c r="D3222">
        <v>1291.49242</v>
      </c>
      <c r="E3222">
        <v>7</v>
      </c>
      <c r="F3222" t="s">
        <v>8927</v>
      </c>
      <c r="G3222">
        <v>5</v>
      </c>
      <c r="I3222">
        <v>2</v>
      </c>
      <c r="J3222">
        <v>3</v>
      </c>
      <c r="K3222" t="s">
        <v>14869</v>
      </c>
    </row>
    <row r="3223" spans="1:11" x14ac:dyDescent="0.15">
      <c r="A3223" t="s">
        <v>10245</v>
      </c>
      <c r="B3223">
        <v>5</v>
      </c>
      <c r="C3223">
        <v>2086.0007348665999</v>
      </c>
      <c r="D3223">
        <v>2087.24496</v>
      </c>
      <c r="E3223">
        <v>3</v>
      </c>
      <c r="F3223" t="s">
        <v>10246</v>
      </c>
      <c r="G3223">
        <v>5</v>
      </c>
      <c r="I3223">
        <v>2</v>
      </c>
      <c r="J3223">
        <v>3</v>
      </c>
      <c r="K3223" t="s">
        <v>14869</v>
      </c>
    </row>
    <row r="3224" spans="1:11" x14ac:dyDescent="0.15">
      <c r="A3224" t="s">
        <v>10248</v>
      </c>
      <c r="B3224">
        <v>5</v>
      </c>
      <c r="C3224">
        <v>2462.2580717651999</v>
      </c>
      <c r="D3224">
        <v>2463.7332000000001</v>
      </c>
      <c r="E3224">
        <v>7</v>
      </c>
      <c r="F3224" t="s">
        <v>9558</v>
      </c>
      <c r="G3224">
        <v>5</v>
      </c>
      <c r="I3224">
        <v>2</v>
      </c>
      <c r="J3224">
        <v>3</v>
      </c>
      <c r="K3224" t="s">
        <v>14869</v>
      </c>
    </row>
    <row r="3225" spans="1:11" x14ac:dyDescent="0.15">
      <c r="A3225" t="s">
        <v>10253</v>
      </c>
      <c r="B3225">
        <v>4</v>
      </c>
      <c r="C3225">
        <v>987.52367535409996</v>
      </c>
      <c r="D3225">
        <v>988.09312</v>
      </c>
      <c r="E3225">
        <v>9</v>
      </c>
      <c r="F3225" t="s">
        <v>9855</v>
      </c>
      <c r="G3225">
        <v>4</v>
      </c>
      <c r="I3225">
        <v>2</v>
      </c>
      <c r="J3225">
        <v>2</v>
      </c>
      <c r="K3225" t="s">
        <v>14869</v>
      </c>
    </row>
    <row r="3226" spans="1:11" x14ac:dyDescent="0.15">
      <c r="A3226" t="s">
        <v>10254</v>
      </c>
      <c r="B3226">
        <v>4</v>
      </c>
      <c r="C3226">
        <v>1033.5668775728</v>
      </c>
      <c r="D3226">
        <v>1034.1696999999999</v>
      </c>
      <c r="E3226">
        <v>8</v>
      </c>
      <c r="F3226" t="s">
        <v>10255</v>
      </c>
      <c r="G3226">
        <v>4</v>
      </c>
      <c r="H3226">
        <v>2</v>
      </c>
      <c r="I3226">
        <v>1</v>
      </c>
      <c r="J3226">
        <v>1</v>
      </c>
      <c r="K3226" t="s">
        <v>14869</v>
      </c>
    </row>
    <row r="3227" spans="1:11" x14ac:dyDescent="0.15">
      <c r="A3227" t="s">
        <v>10257</v>
      </c>
      <c r="B3227">
        <v>4</v>
      </c>
      <c r="C3227">
        <v>1033.5304920665001</v>
      </c>
      <c r="D3227">
        <v>1034.12664</v>
      </c>
      <c r="E3227">
        <v>7</v>
      </c>
      <c r="F3227" t="s">
        <v>9096</v>
      </c>
      <c r="G3227">
        <v>4</v>
      </c>
      <c r="I3227">
        <v>3</v>
      </c>
      <c r="J3227">
        <v>1</v>
      </c>
      <c r="K3227" t="s">
        <v>14869</v>
      </c>
    </row>
    <row r="3228" spans="1:11" x14ac:dyDescent="0.15">
      <c r="A3228" t="s">
        <v>10260</v>
      </c>
      <c r="B3228">
        <v>4</v>
      </c>
      <c r="C3228">
        <v>1662.8060578043001</v>
      </c>
      <c r="D3228">
        <v>1663.73866</v>
      </c>
      <c r="E3228">
        <v>8</v>
      </c>
      <c r="F3228" t="s">
        <v>8892</v>
      </c>
      <c r="G3228">
        <v>4</v>
      </c>
      <c r="I3228">
        <v>3</v>
      </c>
      <c r="J3228">
        <v>1</v>
      </c>
      <c r="K3228" t="s">
        <v>14869</v>
      </c>
    </row>
    <row r="3229" spans="1:11" x14ac:dyDescent="0.15">
      <c r="A3229" t="s">
        <v>10263</v>
      </c>
      <c r="B3229">
        <v>4</v>
      </c>
      <c r="C3229">
        <v>1002.4869554968</v>
      </c>
      <c r="D3229">
        <v>1003.0614</v>
      </c>
      <c r="E3229">
        <v>7</v>
      </c>
      <c r="F3229" t="s">
        <v>8845</v>
      </c>
      <c r="G3229">
        <v>4</v>
      </c>
      <c r="I3229">
        <v>3</v>
      </c>
      <c r="J3229">
        <v>1</v>
      </c>
      <c r="K3229" t="s">
        <v>14869</v>
      </c>
    </row>
    <row r="3230" spans="1:11" x14ac:dyDescent="0.15">
      <c r="A3230" t="s">
        <v>10266</v>
      </c>
      <c r="B3230">
        <v>4</v>
      </c>
      <c r="C3230">
        <v>1259.6357449990001</v>
      </c>
      <c r="D3230">
        <v>1260.35096</v>
      </c>
      <c r="E3230">
        <v>3</v>
      </c>
      <c r="F3230" t="s">
        <v>10267</v>
      </c>
      <c r="G3230">
        <v>4</v>
      </c>
      <c r="H3230">
        <v>1</v>
      </c>
      <c r="I3230">
        <v>2</v>
      </c>
      <c r="J3230">
        <v>1</v>
      </c>
      <c r="K3230" t="s">
        <v>14869</v>
      </c>
    </row>
    <row r="3231" spans="1:11" x14ac:dyDescent="0.15">
      <c r="A3231" t="s">
        <v>10270</v>
      </c>
      <c r="B3231">
        <v>4</v>
      </c>
      <c r="C3231">
        <v>856.51305108830002</v>
      </c>
      <c r="D3231">
        <v>857.00962000000004</v>
      </c>
      <c r="E3231">
        <v>2</v>
      </c>
      <c r="F3231" t="s">
        <v>10271</v>
      </c>
      <c r="G3231">
        <v>4</v>
      </c>
      <c r="I3231">
        <v>3</v>
      </c>
      <c r="J3231">
        <v>1</v>
      </c>
      <c r="K3231" t="s">
        <v>14869</v>
      </c>
    </row>
    <row r="3232" spans="1:11" x14ac:dyDescent="0.15">
      <c r="A3232" t="s">
        <v>10272</v>
      </c>
      <c r="B3232">
        <v>4</v>
      </c>
      <c r="C3232">
        <v>1435.6327848860999</v>
      </c>
      <c r="D3232">
        <v>1436.4401600000001</v>
      </c>
      <c r="E3232">
        <v>5</v>
      </c>
      <c r="F3232" t="s">
        <v>8852</v>
      </c>
      <c r="G3232">
        <v>4</v>
      </c>
      <c r="H3232">
        <v>2</v>
      </c>
      <c r="I3232">
        <v>1</v>
      </c>
      <c r="J3232">
        <v>1</v>
      </c>
      <c r="K3232" t="s">
        <v>14869</v>
      </c>
    </row>
    <row r="3233" spans="1:11" x14ac:dyDescent="0.15">
      <c r="A3233" t="s">
        <v>10274</v>
      </c>
      <c r="B3233">
        <v>4</v>
      </c>
      <c r="C3233">
        <v>1486.7375843085999</v>
      </c>
      <c r="D3233">
        <v>1487.5714800000001</v>
      </c>
      <c r="E3233">
        <v>6</v>
      </c>
      <c r="F3233" t="s">
        <v>9497</v>
      </c>
      <c r="G3233">
        <v>4</v>
      </c>
      <c r="I3233">
        <v>3</v>
      </c>
      <c r="J3233">
        <v>1</v>
      </c>
      <c r="K3233" t="s">
        <v>14869</v>
      </c>
    </row>
    <row r="3234" spans="1:11" x14ac:dyDescent="0.15">
      <c r="A3234" t="s">
        <v>10275</v>
      </c>
      <c r="B3234">
        <v>4</v>
      </c>
      <c r="C3234">
        <v>1368.5793523320999</v>
      </c>
      <c r="D3234">
        <v>1369.3476599999999</v>
      </c>
      <c r="E3234">
        <v>7</v>
      </c>
      <c r="F3234" t="s">
        <v>8845</v>
      </c>
      <c r="G3234">
        <v>4</v>
      </c>
      <c r="I3234">
        <v>3</v>
      </c>
      <c r="J3234">
        <v>1</v>
      </c>
      <c r="K3234" t="s">
        <v>14869</v>
      </c>
    </row>
    <row r="3235" spans="1:11" x14ac:dyDescent="0.15">
      <c r="A3235" t="s">
        <v>10276</v>
      </c>
      <c r="B3235">
        <v>4</v>
      </c>
      <c r="C3235">
        <v>1177.6091363180001</v>
      </c>
      <c r="D3235">
        <v>1178.29502</v>
      </c>
      <c r="E3235">
        <v>8</v>
      </c>
      <c r="F3235" t="s">
        <v>10277</v>
      </c>
      <c r="G3235">
        <v>4</v>
      </c>
      <c r="H3235">
        <v>1</v>
      </c>
      <c r="I3235">
        <v>3</v>
      </c>
      <c r="K3235" t="s">
        <v>14869</v>
      </c>
    </row>
    <row r="3236" spans="1:11" x14ac:dyDescent="0.15">
      <c r="A3236" t="s">
        <v>10278</v>
      </c>
      <c r="B3236">
        <v>4</v>
      </c>
      <c r="C3236">
        <v>1527.6325101146001</v>
      </c>
      <c r="D3236">
        <v>1528.4876200000001</v>
      </c>
      <c r="E3236">
        <v>6</v>
      </c>
      <c r="F3236" t="s">
        <v>9888</v>
      </c>
      <c r="G3236">
        <v>4</v>
      </c>
      <c r="I3236">
        <v>3</v>
      </c>
      <c r="J3236">
        <v>1</v>
      </c>
      <c r="K3236" t="s">
        <v>14869</v>
      </c>
    </row>
    <row r="3237" spans="1:11" x14ac:dyDescent="0.15">
      <c r="A3237" t="s">
        <v>10279</v>
      </c>
      <c r="B3237">
        <v>4</v>
      </c>
      <c r="C3237">
        <v>1318.6252398921999</v>
      </c>
      <c r="D3237">
        <v>1319.3717999999999</v>
      </c>
      <c r="E3237">
        <v>8</v>
      </c>
      <c r="F3237" t="s">
        <v>9239</v>
      </c>
      <c r="G3237">
        <v>4</v>
      </c>
      <c r="I3237">
        <v>2</v>
      </c>
      <c r="J3237">
        <v>2</v>
      </c>
      <c r="K3237" t="s">
        <v>14869</v>
      </c>
    </row>
    <row r="3238" spans="1:11" x14ac:dyDescent="0.15">
      <c r="A3238" t="s">
        <v>10282</v>
      </c>
      <c r="B3238">
        <v>4</v>
      </c>
      <c r="C3238">
        <v>1259.6721305052999</v>
      </c>
      <c r="D3238">
        <v>1260.39402</v>
      </c>
      <c r="E3238">
        <v>3</v>
      </c>
      <c r="F3238" t="s">
        <v>8918</v>
      </c>
      <c r="G3238">
        <v>4</v>
      </c>
      <c r="I3238">
        <v>3</v>
      </c>
      <c r="J3238">
        <v>1</v>
      </c>
      <c r="K3238" t="s">
        <v>14869</v>
      </c>
    </row>
    <row r="3239" spans="1:11" x14ac:dyDescent="0.15">
      <c r="A3239" t="s">
        <v>10283</v>
      </c>
      <c r="B3239">
        <v>4</v>
      </c>
      <c r="C3239">
        <v>1425.7212059629001</v>
      </c>
      <c r="D3239">
        <v>1426.5314599999999</v>
      </c>
      <c r="E3239">
        <v>6</v>
      </c>
      <c r="F3239" t="s">
        <v>8908</v>
      </c>
      <c r="G3239">
        <v>4</v>
      </c>
      <c r="H3239">
        <v>1</v>
      </c>
      <c r="I3239">
        <v>3</v>
      </c>
      <c r="K3239" t="s">
        <v>14869</v>
      </c>
    </row>
    <row r="3240" spans="1:11" x14ac:dyDescent="0.15">
      <c r="A3240" t="s">
        <v>10284</v>
      </c>
      <c r="B3240">
        <v>4</v>
      </c>
      <c r="C3240">
        <v>1108.5876725943999</v>
      </c>
      <c r="D3240">
        <v>1109.2329999999999</v>
      </c>
      <c r="E3240">
        <v>6</v>
      </c>
      <c r="F3240" t="s">
        <v>8933</v>
      </c>
      <c r="G3240">
        <v>4</v>
      </c>
      <c r="H3240">
        <v>1</v>
      </c>
      <c r="I3240">
        <v>3</v>
      </c>
      <c r="K3240" t="s">
        <v>14869</v>
      </c>
    </row>
    <row r="3241" spans="1:11" x14ac:dyDescent="0.15">
      <c r="A3241" t="s">
        <v>10286</v>
      </c>
      <c r="B3241">
        <v>4</v>
      </c>
      <c r="C3241">
        <v>1619.7824859686</v>
      </c>
      <c r="D3241">
        <v>1620.775635</v>
      </c>
      <c r="E3241">
        <v>3</v>
      </c>
      <c r="F3241" t="s">
        <v>8929</v>
      </c>
      <c r="G3241">
        <v>4</v>
      </c>
      <c r="I3241">
        <v>2</v>
      </c>
      <c r="J3241">
        <v>2</v>
      </c>
      <c r="K3241" t="s">
        <v>14869</v>
      </c>
    </row>
    <row r="3242" spans="1:11" x14ac:dyDescent="0.15">
      <c r="A3242" t="s">
        <v>10290</v>
      </c>
      <c r="B3242">
        <v>4</v>
      </c>
      <c r="C3242">
        <v>1347.6994078882999</v>
      </c>
      <c r="D3242">
        <v>1348.45938</v>
      </c>
      <c r="E3242">
        <v>6</v>
      </c>
      <c r="F3242" t="s">
        <v>10291</v>
      </c>
      <c r="G3242">
        <v>4</v>
      </c>
      <c r="H3242">
        <v>2</v>
      </c>
      <c r="I3242">
        <v>1</v>
      </c>
      <c r="J3242">
        <v>1</v>
      </c>
      <c r="K3242" t="s">
        <v>14869</v>
      </c>
    </row>
    <row r="3243" spans="1:11" x14ac:dyDescent="0.15">
      <c r="A3243" t="s">
        <v>10292</v>
      </c>
      <c r="B3243">
        <v>4</v>
      </c>
      <c r="C3243">
        <v>1257.5811432844</v>
      </c>
      <c r="D3243">
        <v>1258.3729000000001</v>
      </c>
      <c r="E3243">
        <v>8</v>
      </c>
      <c r="F3243" t="s">
        <v>9203</v>
      </c>
      <c r="G3243">
        <v>4</v>
      </c>
      <c r="H3243">
        <v>2</v>
      </c>
      <c r="I3243">
        <v>1</v>
      </c>
      <c r="J3243">
        <v>1</v>
      </c>
      <c r="K3243" t="s">
        <v>14869</v>
      </c>
    </row>
    <row r="3244" spans="1:11" x14ac:dyDescent="0.15">
      <c r="A3244" t="s">
        <v>10294</v>
      </c>
      <c r="B3244">
        <v>4</v>
      </c>
      <c r="C3244">
        <v>1697.8584277258001</v>
      </c>
      <c r="D3244">
        <v>1698.82906</v>
      </c>
      <c r="E3244">
        <v>1</v>
      </c>
      <c r="F3244" t="s">
        <v>4380</v>
      </c>
      <c r="G3244">
        <v>4</v>
      </c>
      <c r="I3244">
        <v>3</v>
      </c>
      <c r="J3244">
        <v>1</v>
      </c>
      <c r="K3244" t="s">
        <v>14869</v>
      </c>
    </row>
    <row r="3245" spans="1:11" x14ac:dyDescent="0.15">
      <c r="A3245" t="s">
        <v>10295</v>
      </c>
      <c r="B3245">
        <v>4</v>
      </c>
      <c r="C3245">
        <v>1029.5342400403999</v>
      </c>
      <c r="D3245">
        <v>1030.1297999999999</v>
      </c>
      <c r="E3245">
        <v>8</v>
      </c>
      <c r="F3245" t="s">
        <v>9961</v>
      </c>
      <c r="G3245">
        <v>4</v>
      </c>
      <c r="H3245">
        <v>2</v>
      </c>
      <c r="I3245">
        <v>2</v>
      </c>
      <c r="K3245" t="s">
        <v>14869</v>
      </c>
    </row>
    <row r="3246" spans="1:11" x14ac:dyDescent="0.15">
      <c r="A3246" t="s">
        <v>10296</v>
      </c>
      <c r="B3246">
        <v>4</v>
      </c>
      <c r="C3246">
        <v>1263.6571491431</v>
      </c>
      <c r="D3246">
        <v>1264.3875599999999</v>
      </c>
      <c r="E3246">
        <v>8</v>
      </c>
      <c r="F3246" t="s">
        <v>9742</v>
      </c>
      <c r="G3246">
        <v>4</v>
      </c>
      <c r="H3246">
        <v>3</v>
      </c>
      <c r="I3246">
        <v>1</v>
      </c>
      <c r="K3246" t="s">
        <v>14869</v>
      </c>
    </row>
    <row r="3247" spans="1:11" x14ac:dyDescent="0.15">
      <c r="A3247" t="s">
        <v>10297</v>
      </c>
      <c r="B3247">
        <v>4</v>
      </c>
      <c r="C3247">
        <v>1316.6473127382999</v>
      </c>
      <c r="D3247">
        <v>1317.4071200000001</v>
      </c>
      <c r="E3247">
        <v>8</v>
      </c>
      <c r="F3247" t="s">
        <v>8911</v>
      </c>
      <c r="G3247">
        <v>4</v>
      </c>
      <c r="H3247">
        <v>1</v>
      </c>
      <c r="I3247">
        <v>2</v>
      </c>
      <c r="J3247">
        <v>1</v>
      </c>
      <c r="K3247" t="s">
        <v>14869</v>
      </c>
    </row>
    <row r="3248" spans="1:11" x14ac:dyDescent="0.15">
      <c r="A3248" t="s">
        <v>10298</v>
      </c>
      <c r="B3248">
        <v>4</v>
      </c>
      <c r="C3248">
        <v>1448.7068614095001</v>
      </c>
      <c r="D3248">
        <v>1449.618375</v>
      </c>
      <c r="E3248">
        <v>8</v>
      </c>
      <c r="F3248" t="s">
        <v>9076</v>
      </c>
      <c r="G3248">
        <v>4</v>
      </c>
      <c r="H3248">
        <v>1</v>
      </c>
      <c r="I3248">
        <v>3</v>
      </c>
      <c r="K3248" t="s">
        <v>14869</v>
      </c>
    </row>
    <row r="3249" spans="1:11" x14ac:dyDescent="0.15">
      <c r="A3249" t="s">
        <v>10300</v>
      </c>
      <c r="B3249">
        <v>4</v>
      </c>
      <c r="C3249">
        <v>1017.5607295624</v>
      </c>
      <c r="D3249">
        <v>1018.167</v>
      </c>
      <c r="E3249">
        <v>4</v>
      </c>
      <c r="F3249" t="s">
        <v>8943</v>
      </c>
      <c r="G3249">
        <v>4</v>
      </c>
      <c r="H3249">
        <v>3</v>
      </c>
      <c r="I3249">
        <v>1</v>
      </c>
      <c r="K3249" t="s">
        <v>14869</v>
      </c>
    </row>
    <row r="3250" spans="1:11" x14ac:dyDescent="0.15">
      <c r="A3250" t="s">
        <v>10302</v>
      </c>
      <c r="B3250">
        <v>4</v>
      </c>
      <c r="C3250">
        <v>1071.6288091276001</v>
      </c>
      <c r="D3250">
        <v>1072.2559000000001</v>
      </c>
      <c r="E3250">
        <v>4</v>
      </c>
      <c r="F3250" t="s">
        <v>8924</v>
      </c>
      <c r="G3250">
        <v>4</v>
      </c>
      <c r="I3250">
        <v>2</v>
      </c>
      <c r="J3250">
        <v>2</v>
      </c>
      <c r="K3250" t="s">
        <v>14869</v>
      </c>
    </row>
    <row r="3251" spans="1:11" x14ac:dyDescent="0.15">
      <c r="A3251" t="s">
        <v>10306</v>
      </c>
      <c r="B3251">
        <v>4</v>
      </c>
      <c r="C3251">
        <v>1211.5856236838999</v>
      </c>
      <c r="D3251">
        <v>1212.3725999999999</v>
      </c>
      <c r="E3251">
        <v>14</v>
      </c>
      <c r="F3251" t="s">
        <v>10197</v>
      </c>
      <c r="G3251">
        <v>4</v>
      </c>
      <c r="H3251">
        <v>3</v>
      </c>
      <c r="I3251">
        <v>1</v>
      </c>
      <c r="K3251" t="s">
        <v>14869</v>
      </c>
    </row>
    <row r="3252" spans="1:11" x14ac:dyDescent="0.15">
      <c r="A3252" t="s">
        <v>10307</v>
      </c>
      <c r="B3252">
        <v>4</v>
      </c>
      <c r="C3252">
        <v>1314.7143296710001</v>
      </c>
      <c r="D3252">
        <v>1315.47252</v>
      </c>
      <c r="E3252">
        <v>3</v>
      </c>
      <c r="F3252" t="s">
        <v>10308</v>
      </c>
      <c r="G3252">
        <v>4</v>
      </c>
      <c r="I3252">
        <v>3</v>
      </c>
      <c r="J3252">
        <v>1</v>
      </c>
      <c r="K3252" t="s">
        <v>14869</v>
      </c>
    </row>
    <row r="3253" spans="1:11" x14ac:dyDescent="0.15">
      <c r="A3253" t="s">
        <v>10309</v>
      </c>
      <c r="B3253">
        <v>4</v>
      </c>
      <c r="C3253">
        <v>1570.7263509203001</v>
      </c>
      <c r="D3253">
        <v>1571.6430800000001</v>
      </c>
      <c r="E3253">
        <v>7</v>
      </c>
      <c r="F3253" t="s">
        <v>10310</v>
      </c>
      <c r="G3253">
        <v>4</v>
      </c>
      <c r="I3253">
        <v>3</v>
      </c>
      <c r="J3253">
        <v>1</v>
      </c>
      <c r="K3253" t="s">
        <v>14869</v>
      </c>
    </row>
    <row r="3254" spans="1:11" x14ac:dyDescent="0.15">
      <c r="A3254" t="s">
        <v>10311</v>
      </c>
      <c r="B3254">
        <v>4</v>
      </c>
      <c r="C3254">
        <v>1137.6506072022</v>
      </c>
      <c r="D3254">
        <v>1138.31728</v>
      </c>
      <c r="E3254">
        <v>4</v>
      </c>
      <c r="F3254" t="s">
        <v>9698</v>
      </c>
      <c r="G3254">
        <v>4</v>
      </c>
      <c r="I3254">
        <v>3</v>
      </c>
      <c r="J3254">
        <v>1</v>
      </c>
      <c r="K3254" t="s">
        <v>14869</v>
      </c>
    </row>
    <row r="3255" spans="1:11" x14ac:dyDescent="0.15">
      <c r="A3255" t="s">
        <v>10312</v>
      </c>
      <c r="B3255">
        <v>4</v>
      </c>
      <c r="C3255">
        <v>1584.7089866745</v>
      </c>
      <c r="D3255">
        <v>1585.6867749999999</v>
      </c>
      <c r="E3255">
        <v>6</v>
      </c>
      <c r="F3255" t="s">
        <v>9540</v>
      </c>
      <c r="G3255">
        <v>4</v>
      </c>
      <c r="I3255">
        <v>2</v>
      </c>
      <c r="J3255">
        <v>2</v>
      </c>
      <c r="K3255" t="s">
        <v>14869</v>
      </c>
    </row>
    <row r="3256" spans="1:11" x14ac:dyDescent="0.15">
      <c r="A3256" t="s">
        <v>10313</v>
      </c>
      <c r="B3256">
        <v>4</v>
      </c>
      <c r="C3256">
        <v>1090.5658745198</v>
      </c>
      <c r="D3256">
        <v>1091.21442</v>
      </c>
      <c r="E3256">
        <v>8</v>
      </c>
      <c r="F3256" t="s">
        <v>10314</v>
      </c>
      <c r="G3256">
        <v>4</v>
      </c>
      <c r="H3256">
        <v>2</v>
      </c>
      <c r="I3256">
        <v>1</v>
      </c>
      <c r="J3256">
        <v>1</v>
      </c>
      <c r="K3256" t="s">
        <v>14869</v>
      </c>
    </row>
    <row r="3257" spans="1:11" x14ac:dyDescent="0.15">
      <c r="A3257" t="s">
        <v>10317</v>
      </c>
      <c r="B3257">
        <v>4</v>
      </c>
      <c r="C3257">
        <v>1253.6040509401</v>
      </c>
      <c r="D3257">
        <v>1254.3479199999999</v>
      </c>
      <c r="E3257">
        <v>8</v>
      </c>
      <c r="F3257" t="s">
        <v>10318</v>
      </c>
      <c r="G3257">
        <v>4</v>
      </c>
      <c r="I3257">
        <v>3</v>
      </c>
      <c r="J3257">
        <v>1</v>
      </c>
      <c r="K3257" t="s">
        <v>14869</v>
      </c>
    </row>
    <row r="3258" spans="1:11" x14ac:dyDescent="0.15">
      <c r="A3258" t="s">
        <v>10319</v>
      </c>
      <c r="B3258">
        <v>4</v>
      </c>
      <c r="C3258">
        <v>1671.8791631679001</v>
      </c>
      <c r="D3258">
        <v>1672.83484</v>
      </c>
      <c r="E3258">
        <v>7</v>
      </c>
      <c r="F3258" t="s">
        <v>10320</v>
      </c>
      <c r="G3258">
        <v>4</v>
      </c>
      <c r="H3258">
        <v>1</v>
      </c>
      <c r="I3258">
        <v>2</v>
      </c>
      <c r="J3258">
        <v>1</v>
      </c>
      <c r="K3258" t="s">
        <v>14869</v>
      </c>
    </row>
    <row r="3259" spans="1:11" x14ac:dyDescent="0.15">
      <c r="A3259" t="s">
        <v>10321</v>
      </c>
      <c r="B3259">
        <v>4</v>
      </c>
      <c r="C3259">
        <v>1231.6560865106001</v>
      </c>
      <c r="D3259">
        <v>1232.38546</v>
      </c>
      <c r="E3259">
        <v>8</v>
      </c>
      <c r="F3259" t="s">
        <v>10322</v>
      </c>
      <c r="G3259">
        <v>4</v>
      </c>
      <c r="H3259">
        <v>2</v>
      </c>
      <c r="I3259">
        <v>2</v>
      </c>
      <c r="K3259" t="s">
        <v>14869</v>
      </c>
    </row>
    <row r="3260" spans="1:11" x14ac:dyDescent="0.15">
      <c r="A3260" t="s">
        <v>10323</v>
      </c>
      <c r="B3260">
        <v>4</v>
      </c>
      <c r="C3260">
        <v>1433.7150579525</v>
      </c>
      <c r="D3260">
        <v>1434.55016</v>
      </c>
      <c r="E3260">
        <v>7</v>
      </c>
      <c r="F3260" t="s">
        <v>10148</v>
      </c>
      <c r="G3260">
        <v>4</v>
      </c>
      <c r="H3260">
        <v>2</v>
      </c>
      <c r="I3260">
        <v>1</v>
      </c>
      <c r="J3260">
        <v>1</v>
      </c>
      <c r="K3260" t="s">
        <v>14869</v>
      </c>
    </row>
    <row r="3261" spans="1:11" x14ac:dyDescent="0.15">
      <c r="A3261" t="s">
        <v>10325</v>
      </c>
      <c r="B3261">
        <v>4</v>
      </c>
      <c r="C3261">
        <v>1164.6138873448999</v>
      </c>
      <c r="D3261">
        <v>1165.2962600000001</v>
      </c>
      <c r="E3261">
        <v>7</v>
      </c>
      <c r="F3261" t="s">
        <v>10326</v>
      </c>
      <c r="G3261">
        <v>4</v>
      </c>
      <c r="I3261">
        <v>2</v>
      </c>
      <c r="J3261">
        <v>2</v>
      </c>
      <c r="K3261" t="s">
        <v>14869</v>
      </c>
    </row>
    <row r="3262" spans="1:11" x14ac:dyDescent="0.15">
      <c r="A3262" t="s">
        <v>10327</v>
      </c>
      <c r="B3262">
        <v>4</v>
      </c>
      <c r="C3262">
        <v>1669.89989861</v>
      </c>
      <c r="D3262">
        <v>1670.86202</v>
      </c>
      <c r="E3262">
        <v>5</v>
      </c>
      <c r="F3262" t="s">
        <v>8852</v>
      </c>
      <c r="G3262">
        <v>4</v>
      </c>
      <c r="I3262">
        <v>4</v>
      </c>
      <c r="K3262" t="s">
        <v>14869</v>
      </c>
    </row>
    <row r="3263" spans="1:11" x14ac:dyDescent="0.15">
      <c r="A3263" t="s">
        <v>10328</v>
      </c>
      <c r="B3263">
        <v>4</v>
      </c>
      <c r="C3263">
        <v>1357.7353994641001</v>
      </c>
      <c r="D3263">
        <v>1358.54186</v>
      </c>
      <c r="E3263">
        <v>7</v>
      </c>
      <c r="F3263" t="s">
        <v>9199</v>
      </c>
      <c r="G3263">
        <v>4</v>
      </c>
      <c r="H3263">
        <v>2</v>
      </c>
      <c r="I3263">
        <v>2</v>
      </c>
      <c r="K3263" t="s">
        <v>14869</v>
      </c>
    </row>
    <row r="3264" spans="1:11" x14ac:dyDescent="0.15">
      <c r="A3264" t="s">
        <v>10330</v>
      </c>
      <c r="B3264">
        <v>4</v>
      </c>
      <c r="C3264">
        <v>1758.788299628</v>
      </c>
      <c r="D3264">
        <v>1759.8859749999999</v>
      </c>
      <c r="E3264">
        <v>1</v>
      </c>
      <c r="F3264" t="s">
        <v>7560</v>
      </c>
      <c r="G3264">
        <v>4</v>
      </c>
      <c r="I3264">
        <v>3</v>
      </c>
      <c r="J3264">
        <v>1</v>
      </c>
      <c r="K3264" t="s">
        <v>14869</v>
      </c>
    </row>
    <row r="3265" spans="1:11" x14ac:dyDescent="0.15">
      <c r="A3265" t="s">
        <v>10331</v>
      </c>
      <c r="B3265">
        <v>4</v>
      </c>
      <c r="C3265">
        <v>1536.6977532861999</v>
      </c>
      <c r="D3265">
        <v>1537.6406750000001</v>
      </c>
      <c r="E3265">
        <v>6</v>
      </c>
      <c r="F3265" t="s">
        <v>8884</v>
      </c>
      <c r="G3265">
        <v>4</v>
      </c>
      <c r="I3265">
        <v>3</v>
      </c>
      <c r="J3265">
        <v>1</v>
      </c>
      <c r="K3265" t="s">
        <v>14869</v>
      </c>
    </row>
    <row r="3266" spans="1:11" x14ac:dyDescent="0.15">
      <c r="A3266" t="s">
        <v>10332</v>
      </c>
      <c r="B3266">
        <v>4</v>
      </c>
      <c r="C3266">
        <v>1212.6648133343001</v>
      </c>
      <c r="D3266">
        <v>1213.4201599999999</v>
      </c>
      <c r="E3266">
        <v>6</v>
      </c>
      <c r="F3266" t="s">
        <v>8882</v>
      </c>
      <c r="G3266">
        <v>4</v>
      </c>
      <c r="I3266">
        <v>2</v>
      </c>
      <c r="J3266">
        <v>2</v>
      </c>
      <c r="K3266" t="s">
        <v>14869</v>
      </c>
    </row>
    <row r="3267" spans="1:11" x14ac:dyDescent="0.15">
      <c r="A3267" t="s">
        <v>10334</v>
      </c>
      <c r="B3267">
        <v>4</v>
      </c>
      <c r="C3267">
        <v>1282.6921376659</v>
      </c>
      <c r="D3267">
        <v>1283.4719600000001</v>
      </c>
      <c r="E3267">
        <v>7</v>
      </c>
      <c r="F3267" t="s">
        <v>10335</v>
      </c>
      <c r="G3267">
        <v>4</v>
      </c>
      <c r="H3267">
        <v>2</v>
      </c>
      <c r="I3267">
        <v>2</v>
      </c>
      <c r="K3267" t="s">
        <v>14869</v>
      </c>
    </row>
    <row r="3268" spans="1:11" x14ac:dyDescent="0.15">
      <c r="A3268" t="s">
        <v>10336</v>
      </c>
      <c r="B3268">
        <v>4</v>
      </c>
      <c r="C3268">
        <v>1615.715451883</v>
      </c>
      <c r="D3268">
        <v>1616.6819399999999</v>
      </c>
      <c r="E3268">
        <v>3</v>
      </c>
      <c r="F3268" t="s">
        <v>8850</v>
      </c>
      <c r="G3268">
        <v>4</v>
      </c>
      <c r="H3268">
        <v>2</v>
      </c>
      <c r="I3268">
        <v>2</v>
      </c>
      <c r="K3268" t="s">
        <v>14869</v>
      </c>
    </row>
    <row r="3269" spans="1:11" x14ac:dyDescent="0.15">
      <c r="A3269" t="s">
        <v>10337</v>
      </c>
      <c r="B3269">
        <v>4</v>
      </c>
      <c r="C3269">
        <v>1298.6692300102</v>
      </c>
      <c r="D3269">
        <v>1299.50764</v>
      </c>
      <c r="E3269">
        <v>6</v>
      </c>
      <c r="F3269" t="s">
        <v>8838</v>
      </c>
      <c r="G3269">
        <v>4</v>
      </c>
      <c r="H3269">
        <v>2</v>
      </c>
      <c r="I3269">
        <v>1</v>
      </c>
      <c r="J3269">
        <v>1</v>
      </c>
      <c r="K3269" t="s">
        <v>14869</v>
      </c>
    </row>
    <row r="3270" spans="1:11" x14ac:dyDescent="0.15">
      <c r="A3270" t="s">
        <v>10338</v>
      </c>
      <c r="B3270">
        <v>4</v>
      </c>
      <c r="C3270">
        <v>1445.6998018188001</v>
      </c>
      <c r="D3270">
        <v>1446.5162600000001</v>
      </c>
      <c r="E3270">
        <v>8</v>
      </c>
      <c r="F3270" t="s">
        <v>9384</v>
      </c>
      <c r="G3270">
        <v>4</v>
      </c>
      <c r="I3270">
        <v>3</v>
      </c>
      <c r="J3270">
        <v>1</v>
      </c>
      <c r="K3270" t="s">
        <v>14869</v>
      </c>
    </row>
    <row r="3271" spans="1:11" x14ac:dyDescent="0.15">
      <c r="A3271" t="s">
        <v>10339</v>
      </c>
      <c r="B3271">
        <v>4</v>
      </c>
      <c r="C3271">
        <v>1376.7452358689</v>
      </c>
      <c r="D3271">
        <v>1377.5864999999999</v>
      </c>
      <c r="E3271">
        <v>6</v>
      </c>
      <c r="F3271" t="s">
        <v>8933</v>
      </c>
      <c r="G3271">
        <v>4</v>
      </c>
      <c r="I3271">
        <v>3</v>
      </c>
      <c r="J3271">
        <v>1</v>
      </c>
      <c r="K3271" t="s">
        <v>14869</v>
      </c>
    </row>
    <row r="3272" spans="1:11" x14ac:dyDescent="0.15">
      <c r="A3272" t="s">
        <v>10342</v>
      </c>
      <c r="B3272">
        <v>4</v>
      </c>
      <c r="C3272">
        <v>1700.9420977756999</v>
      </c>
      <c r="D3272">
        <v>1701.91912</v>
      </c>
      <c r="E3272">
        <v>3</v>
      </c>
      <c r="F3272" t="s">
        <v>10343</v>
      </c>
      <c r="G3272">
        <v>4</v>
      </c>
      <c r="I3272">
        <v>3</v>
      </c>
      <c r="J3272">
        <v>1</v>
      </c>
      <c r="K3272" t="s">
        <v>14869</v>
      </c>
    </row>
    <row r="3273" spans="1:11" x14ac:dyDescent="0.15">
      <c r="A3273" t="s">
        <v>10344</v>
      </c>
      <c r="B3273">
        <v>4</v>
      </c>
      <c r="C3273">
        <v>1503.8045416617999</v>
      </c>
      <c r="D3273">
        <v>1504.6863599999999</v>
      </c>
      <c r="E3273">
        <v>6</v>
      </c>
      <c r="F3273" t="s">
        <v>8882</v>
      </c>
      <c r="G3273">
        <v>4</v>
      </c>
      <c r="I3273">
        <v>2</v>
      </c>
      <c r="J3273">
        <v>2</v>
      </c>
      <c r="K3273" t="s">
        <v>14869</v>
      </c>
    </row>
    <row r="3274" spans="1:11" x14ac:dyDescent="0.15">
      <c r="A3274" t="s">
        <v>10349</v>
      </c>
      <c r="B3274">
        <v>4</v>
      </c>
      <c r="C3274">
        <v>1215.6459157547999</v>
      </c>
      <c r="D3274">
        <v>1216.3414600000001</v>
      </c>
      <c r="E3274">
        <v>8</v>
      </c>
      <c r="F3274" t="s">
        <v>9675</v>
      </c>
      <c r="G3274">
        <v>4</v>
      </c>
      <c r="H3274">
        <v>2</v>
      </c>
      <c r="I3274">
        <v>1</v>
      </c>
      <c r="J3274">
        <v>1</v>
      </c>
      <c r="K3274" t="s">
        <v>14869</v>
      </c>
    </row>
    <row r="3275" spans="1:11" x14ac:dyDescent="0.15">
      <c r="A3275" t="s">
        <v>10350</v>
      </c>
      <c r="B3275">
        <v>4</v>
      </c>
      <c r="C3275">
        <v>1953.0571275335001</v>
      </c>
      <c r="D3275">
        <v>1954.22686</v>
      </c>
      <c r="E3275">
        <v>1</v>
      </c>
      <c r="F3275" t="s">
        <v>338</v>
      </c>
      <c r="G3275">
        <v>4</v>
      </c>
      <c r="H3275">
        <v>1</v>
      </c>
      <c r="I3275">
        <v>1</v>
      </c>
      <c r="J3275">
        <v>2</v>
      </c>
      <c r="K3275" t="s">
        <v>14869</v>
      </c>
    </row>
    <row r="3276" spans="1:11" x14ac:dyDescent="0.15">
      <c r="A3276" t="s">
        <v>10354</v>
      </c>
      <c r="B3276">
        <v>4</v>
      </c>
      <c r="C3276">
        <v>1352.6935942289001</v>
      </c>
      <c r="D3276">
        <v>1353.4774399999999</v>
      </c>
      <c r="E3276">
        <v>9</v>
      </c>
      <c r="F3276" t="s">
        <v>10355</v>
      </c>
      <c r="G3276">
        <v>4</v>
      </c>
      <c r="H3276">
        <v>2</v>
      </c>
      <c r="I3276">
        <v>2</v>
      </c>
      <c r="K3276" t="s">
        <v>14869</v>
      </c>
    </row>
    <row r="3277" spans="1:11" x14ac:dyDescent="0.15">
      <c r="A3277" t="s">
        <v>10358</v>
      </c>
      <c r="B3277">
        <v>4</v>
      </c>
      <c r="C3277">
        <v>1271.6146156264001</v>
      </c>
      <c r="D3277">
        <v>1272.3632</v>
      </c>
      <c r="E3277">
        <v>7</v>
      </c>
      <c r="F3277" t="s">
        <v>8826</v>
      </c>
      <c r="G3277">
        <v>4</v>
      </c>
      <c r="H3277">
        <v>3</v>
      </c>
      <c r="I3277">
        <v>1</v>
      </c>
      <c r="K3277" t="s">
        <v>14869</v>
      </c>
    </row>
    <row r="3278" spans="1:11" x14ac:dyDescent="0.15">
      <c r="A3278" t="s">
        <v>10360</v>
      </c>
      <c r="B3278">
        <v>4</v>
      </c>
      <c r="C3278">
        <v>1646.8991703285001</v>
      </c>
      <c r="D3278">
        <v>1647.8699799999999</v>
      </c>
      <c r="E3278">
        <v>7</v>
      </c>
      <c r="F3278" t="s">
        <v>9356</v>
      </c>
      <c r="G3278">
        <v>4</v>
      </c>
      <c r="H3278">
        <v>1</v>
      </c>
      <c r="I3278">
        <v>3</v>
      </c>
      <c r="K3278" t="s">
        <v>14869</v>
      </c>
    </row>
    <row r="3279" spans="1:11" x14ac:dyDescent="0.15">
      <c r="A3279" t="s">
        <v>10363</v>
      </c>
      <c r="B3279">
        <v>4</v>
      </c>
      <c r="C3279">
        <v>1824.9145456212</v>
      </c>
      <c r="D3279">
        <v>1826.0082199999999</v>
      </c>
      <c r="E3279">
        <v>3</v>
      </c>
      <c r="F3279" t="s">
        <v>8887</v>
      </c>
      <c r="G3279">
        <v>4</v>
      </c>
      <c r="H3279">
        <v>1</v>
      </c>
      <c r="I3279">
        <v>2</v>
      </c>
      <c r="J3279">
        <v>1</v>
      </c>
      <c r="K3279" t="s">
        <v>14869</v>
      </c>
    </row>
    <row r="3280" spans="1:11" x14ac:dyDescent="0.15">
      <c r="A3280" t="s">
        <v>10364</v>
      </c>
      <c r="B3280">
        <v>4</v>
      </c>
      <c r="C3280">
        <v>1110.6760936712001</v>
      </c>
      <c r="D3280">
        <v>1111.335</v>
      </c>
      <c r="E3280">
        <v>8</v>
      </c>
      <c r="F3280" t="s">
        <v>10365</v>
      </c>
      <c r="G3280">
        <v>4</v>
      </c>
      <c r="H3280">
        <v>1</v>
      </c>
      <c r="I3280">
        <v>3</v>
      </c>
      <c r="K3280" t="s">
        <v>14869</v>
      </c>
    </row>
    <row r="3281" spans="1:11" x14ac:dyDescent="0.15">
      <c r="A3281" t="s">
        <v>10367</v>
      </c>
      <c r="B3281">
        <v>4</v>
      </c>
      <c r="C3281">
        <v>1066.6134934144</v>
      </c>
      <c r="D3281">
        <v>1067.23938</v>
      </c>
      <c r="E3281">
        <v>6</v>
      </c>
      <c r="F3281" t="s">
        <v>9950</v>
      </c>
      <c r="G3281">
        <v>4</v>
      </c>
      <c r="I3281">
        <v>3</v>
      </c>
      <c r="J3281">
        <v>1</v>
      </c>
      <c r="K3281" t="s">
        <v>14869</v>
      </c>
    </row>
    <row r="3282" spans="1:11" x14ac:dyDescent="0.15">
      <c r="A3282" t="s">
        <v>10368</v>
      </c>
      <c r="B3282">
        <v>4</v>
      </c>
      <c r="C3282">
        <v>1619.769218788</v>
      </c>
      <c r="D3282">
        <v>1620.7203</v>
      </c>
      <c r="E3282">
        <v>3</v>
      </c>
      <c r="F3282" t="s">
        <v>10369</v>
      </c>
      <c r="G3282">
        <v>4</v>
      </c>
      <c r="H3282">
        <v>1</v>
      </c>
      <c r="I3282">
        <v>3</v>
      </c>
      <c r="K3282" t="s">
        <v>14869</v>
      </c>
    </row>
    <row r="3283" spans="1:11" x14ac:dyDescent="0.15">
      <c r="A3283" t="s">
        <v>10373</v>
      </c>
      <c r="B3283">
        <v>4</v>
      </c>
      <c r="C3283">
        <v>1926.0785912571</v>
      </c>
      <c r="D3283">
        <v>1927.2032799999999</v>
      </c>
      <c r="E3283">
        <v>7</v>
      </c>
      <c r="F3283" t="s">
        <v>10374</v>
      </c>
      <c r="G3283">
        <v>4</v>
      </c>
      <c r="I3283">
        <v>3</v>
      </c>
      <c r="J3283">
        <v>1</v>
      </c>
      <c r="K3283" t="s">
        <v>14869</v>
      </c>
    </row>
    <row r="3284" spans="1:11" x14ac:dyDescent="0.15">
      <c r="A3284" t="s">
        <v>10377</v>
      </c>
      <c r="B3284">
        <v>4</v>
      </c>
      <c r="C3284">
        <v>1742.8760520028</v>
      </c>
      <c r="D3284">
        <v>1743.9678550000001</v>
      </c>
      <c r="E3284">
        <v>8</v>
      </c>
      <c r="F3284" t="s">
        <v>10378</v>
      </c>
      <c r="G3284">
        <v>4</v>
      </c>
      <c r="H3284">
        <v>1</v>
      </c>
      <c r="I3284">
        <v>1</v>
      </c>
      <c r="J3284">
        <v>2</v>
      </c>
      <c r="K3284" t="s">
        <v>14869</v>
      </c>
    </row>
    <row r="3285" spans="1:11" x14ac:dyDescent="0.15">
      <c r="A3285" t="s">
        <v>10381</v>
      </c>
      <c r="B3285">
        <v>4</v>
      </c>
      <c r="C3285">
        <v>1748.8693267630999</v>
      </c>
      <c r="D3285">
        <v>1749.8758</v>
      </c>
      <c r="E3285">
        <v>6</v>
      </c>
      <c r="F3285" t="s">
        <v>10382</v>
      </c>
      <c r="G3285">
        <v>4</v>
      </c>
      <c r="I3285">
        <v>4</v>
      </c>
      <c r="K3285" t="s">
        <v>14869</v>
      </c>
    </row>
    <row r="3286" spans="1:11" x14ac:dyDescent="0.15">
      <c r="A3286" t="s">
        <v>10383</v>
      </c>
      <c r="B3286">
        <v>4</v>
      </c>
      <c r="C3286">
        <v>1236.7077877301001</v>
      </c>
      <c r="D3286">
        <v>1237.4450400000001</v>
      </c>
      <c r="E3286">
        <v>6</v>
      </c>
      <c r="F3286" t="s">
        <v>9497</v>
      </c>
      <c r="G3286">
        <v>4</v>
      </c>
      <c r="H3286">
        <v>2</v>
      </c>
      <c r="I3286">
        <v>1</v>
      </c>
      <c r="J3286">
        <v>1</v>
      </c>
      <c r="K3286" t="s">
        <v>14869</v>
      </c>
    </row>
    <row r="3287" spans="1:11" x14ac:dyDescent="0.15">
      <c r="A3287" t="s">
        <v>10386</v>
      </c>
      <c r="B3287">
        <v>4</v>
      </c>
      <c r="C3287">
        <v>1556.8661388656001</v>
      </c>
      <c r="D3287">
        <v>1557.7838999999999</v>
      </c>
      <c r="E3287">
        <v>4</v>
      </c>
      <c r="F3287" t="s">
        <v>9098</v>
      </c>
      <c r="G3287">
        <v>4</v>
      </c>
      <c r="I3287">
        <v>3</v>
      </c>
      <c r="J3287">
        <v>1</v>
      </c>
      <c r="K3287" t="s">
        <v>14869</v>
      </c>
    </row>
    <row r="3288" spans="1:11" x14ac:dyDescent="0.15">
      <c r="A3288" t="s">
        <v>10387</v>
      </c>
      <c r="B3288">
        <v>4</v>
      </c>
      <c r="C3288">
        <v>1307.6721305052999</v>
      </c>
      <c r="D3288">
        <v>1308.4368199999999</v>
      </c>
      <c r="E3288">
        <v>7</v>
      </c>
      <c r="F3288" t="s">
        <v>9558</v>
      </c>
      <c r="G3288">
        <v>4</v>
      </c>
      <c r="I3288">
        <v>3</v>
      </c>
      <c r="J3288">
        <v>1</v>
      </c>
      <c r="K3288" t="s">
        <v>14869</v>
      </c>
    </row>
    <row r="3289" spans="1:11" x14ac:dyDescent="0.15">
      <c r="A3289" t="s">
        <v>10388</v>
      </c>
      <c r="B3289">
        <v>4</v>
      </c>
      <c r="C3289">
        <v>2518.3352766066</v>
      </c>
      <c r="D3289">
        <v>2519.9029949999999</v>
      </c>
      <c r="E3289">
        <v>7</v>
      </c>
      <c r="F3289" t="s">
        <v>9156</v>
      </c>
      <c r="G3289">
        <v>4</v>
      </c>
      <c r="H3289">
        <v>1</v>
      </c>
      <c r="I3289">
        <v>2</v>
      </c>
      <c r="J3289">
        <v>1</v>
      </c>
      <c r="K3289" t="s">
        <v>14869</v>
      </c>
    </row>
    <row r="3290" spans="1:11" x14ac:dyDescent="0.15">
      <c r="A3290" t="s">
        <v>10392</v>
      </c>
      <c r="B3290">
        <v>4</v>
      </c>
      <c r="C3290">
        <v>1222.6346227869999</v>
      </c>
      <c r="D3290">
        <v>1223.3769400000001</v>
      </c>
      <c r="E3290">
        <v>7</v>
      </c>
      <c r="F3290" t="s">
        <v>8845</v>
      </c>
      <c r="G3290">
        <v>4</v>
      </c>
      <c r="H3290">
        <v>1</v>
      </c>
      <c r="I3290">
        <v>3</v>
      </c>
      <c r="K3290" t="s">
        <v>14869</v>
      </c>
    </row>
    <row r="3291" spans="1:11" x14ac:dyDescent="0.15">
      <c r="A3291" t="s">
        <v>10399</v>
      </c>
      <c r="B3291">
        <v>4</v>
      </c>
      <c r="C3291">
        <v>2106.9858130839002</v>
      </c>
      <c r="D3291">
        <v>2108.2211200000002</v>
      </c>
      <c r="E3291">
        <v>5</v>
      </c>
      <c r="F3291" t="s">
        <v>9065</v>
      </c>
      <c r="G3291">
        <v>4</v>
      </c>
      <c r="H3291">
        <v>2</v>
      </c>
      <c r="I3291">
        <v>1</v>
      </c>
      <c r="J3291">
        <v>1</v>
      </c>
      <c r="K3291" t="s">
        <v>14869</v>
      </c>
    </row>
    <row r="3292" spans="1:11" x14ac:dyDescent="0.15">
      <c r="A3292" t="s">
        <v>10401</v>
      </c>
      <c r="B3292">
        <v>4</v>
      </c>
      <c r="C3292">
        <v>1358.7558005552</v>
      </c>
      <c r="D3292">
        <v>1359.5696800000001</v>
      </c>
      <c r="E3292">
        <v>3</v>
      </c>
      <c r="F3292" t="s">
        <v>10402</v>
      </c>
      <c r="G3292">
        <v>4</v>
      </c>
      <c r="I3292">
        <v>2</v>
      </c>
      <c r="J3292">
        <v>2</v>
      </c>
      <c r="K3292" t="s">
        <v>14869</v>
      </c>
    </row>
    <row r="3293" spans="1:11" x14ac:dyDescent="0.15">
      <c r="A3293" t="s">
        <v>10406</v>
      </c>
      <c r="B3293">
        <v>4</v>
      </c>
      <c r="C3293">
        <v>1959.9214219130999</v>
      </c>
      <c r="D3293">
        <v>1961.0885599999999</v>
      </c>
      <c r="E3293">
        <v>8</v>
      </c>
      <c r="F3293" t="s">
        <v>8990</v>
      </c>
      <c r="G3293">
        <v>4</v>
      </c>
      <c r="H3293">
        <v>2</v>
      </c>
      <c r="I3293">
        <v>2</v>
      </c>
      <c r="K3293" t="s">
        <v>14869</v>
      </c>
    </row>
    <row r="3294" spans="1:11" x14ac:dyDescent="0.15">
      <c r="A3294" t="s">
        <v>10407</v>
      </c>
      <c r="B3294">
        <v>4</v>
      </c>
      <c r="C3294">
        <v>1959.9214219130999</v>
      </c>
      <c r="D3294">
        <v>1961.0885599999999</v>
      </c>
      <c r="E3294">
        <v>8</v>
      </c>
      <c r="F3294" t="s">
        <v>8990</v>
      </c>
      <c r="G3294">
        <v>4</v>
      </c>
      <c r="I3294">
        <v>4</v>
      </c>
      <c r="K3294" t="s">
        <v>14869</v>
      </c>
    </row>
    <row r="3295" spans="1:11" x14ac:dyDescent="0.15">
      <c r="A3295" t="s">
        <v>10410</v>
      </c>
      <c r="B3295">
        <v>4</v>
      </c>
      <c r="C3295">
        <v>1420.7925799919999</v>
      </c>
      <c r="D3295">
        <v>1421.63752</v>
      </c>
      <c r="E3295">
        <v>8</v>
      </c>
      <c r="F3295" t="s">
        <v>8830</v>
      </c>
      <c r="G3295">
        <v>4</v>
      </c>
      <c r="H3295">
        <v>1</v>
      </c>
      <c r="I3295">
        <v>3</v>
      </c>
      <c r="K3295" t="s">
        <v>14869</v>
      </c>
    </row>
    <row r="3296" spans="1:11" x14ac:dyDescent="0.15">
      <c r="A3296" t="s">
        <v>10413</v>
      </c>
      <c r="B3296">
        <v>4</v>
      </c>
      <c r="C3296">
        <v>1582.7561475371001</v>
      </c>
      <c r="D3296">
        <v>1583.73642</v>
      </c>
      <c r="E3296">
        <v>7</v>
      </c>
      <c r="F3296" t="s">
        <v>8826</v>
      </c>
      <c r="G3296">
        <v>4</v>
      </c>
      <c r="H3296">
        <v>1</v>
      </c>
      <c r="I3296">
        <v>2</v>
      </c>
      <c r="J3296">
        <v>1</v>
      </c>
      <c r="K3296" t="s">
        <v>14869</v>
      </c>
    </row>
    <row r="3297" spans="1:11" x14ac:dyDescent="0.15">
      <c r="A3297" t="s">
        <v>10414</v>
      </c>
      <c r="B3297">
        <v>4</v>
      </c>
      <c r="C3297">
        <v>1061.6233298192001</v>
      </c>
      <c r="D3297">
        <v>1062.26262</v>
      </c>
      <c r="E3297">
        <v>2</v>
      </c>
      <c r="F3297" t="s">
        <v>10213</v>
      </c>
      <c r="G3297">
        <v>4</v>
      </c>
      <c r="I3297">
        <v>2</v>
      </c>
      <c r="J3297">
        <v>2</v>
      </c>
      <c r="K3297" t="s">
        <v>14869</v>
      </c>
    </row>
    <row r="3298" spans="1:11" x14ac:dyDescent="0.15">
      <c r="A3298" t="s">
        <v>10420</v>
      </c>
      <c r="B3298">
        <v>4</v>
      </c>
      <c r="C3298">
        <v>2507.2135068687999</v>
      </c>
      <c r="D3298">
        <v>2508.8080500000001</v>
      </c>
      <c r="E3298">
        <v>7</v>
      </c>
      <c r="F3298" t="s">
        <v>9994</v>
      </c>
      <c r="G3298">
        <v>4</v>
      </c>
      <c r="I3298">
        <v>3</v>
      </c>
      <c r="J3298">
        <v>1</v>
      </c>
      <c r="K3298" t="s">
        <v>14869</v>
      </c>
    </row>
    <row r="3299" spans="1:11" x14ac:dyDescent="0.15">
      <c r="A3299" t="s">
        <v>10421</v>
      </c>
      <c r="B3299">
        <v>4</v>
      </c>
      <c r="C3299">
        <v>1584.8181428155001</v>
      </c>
      <c r="D3299">
        <v>1585.82044</v>
      </c>
      <c r="E3299">
        <v>6</v>
      </c>
      <c r="F3299" t="s">
        <v>9595</v>
      </c>
      <c r="G3299">
        <v>4</v>
      </c>
      <c r="H3299">
        <v>2</v>
      </c>
      <c r="I3299">
        <v>1</v>
      </c>
      <c r="J3299">
        <v>1</v>
      </c>
      <c r="K3299" t="s">
        <v>14869</v>
      </c>
    </row>
    <row r="3300" spans="1:11" x14ac:dyDescent="0.15">
      <c r="A3300" t="s">
        <v>10424</v>
      </c>
      <c r="B3300">
        <v>4</v>
      </c>
      <c r="C3300">
        <v>1817.9999470056</v>
      </c>
      <c r="D3300">
        <v>1819.067</v>
      </c>
      <c r="E3300">
        <v>4</v>
      </c>
      <c r="F3300" t="s">
        <v>8924</v>
      </c>
      <c r="G3300">
        <v>4</v>
      </c>
      <c r="H3300">
        <v>2</v>
      </c>
      <c r="I3300">
        <v>2</v>
      </c>
      <c r="K3300" t="s">
        <v>14869</v>
      </c>
    </row>
    <row r="3301" spans="1:11" x14ac:dyDescent="0.15">
      <c r="A3301" t="s">
        <v>10425</v>
      </c>
      <c r="B3301">
        <v>4</v>
      </c>
      <c r="C3301">
        <v>1539.7416666335</v>
      </c>
      <c r="D3301">
        <v>1540.6275000000001</v>
      </c>
      <c r="E3301">
        <v>3</v>
      </c>
      <c r="F3301" t="s">
        <v>10081</v>
      </c>
      <c r="G3301">
        <v>4</v>
      </c>
      <c r="I3301">
        <v>3</v>
      </c>
      <c r="J3301">
        <v>1</v>
      </c>
      <c r="K3301" t="s">
        <v>14869</v>
      </c>
    </row>
    <row r="3302" spans="1:11" x14ac:dyDescent="0.15">
      <c r="A3302" t="s">
        <v>10426</v>
      </c>
      <c r="B3302">
        <v>4</v>
      </c>
      <c r="C3302">
        <v>1548.8399241151001</v>
      </c>
      <c r="D3302">
        <v>1549.7634399999999</v>
      </c>
      <c r="E3302">
        <v>8</v>
      </c>
      <c r="F3302" t="s">
        <v>8996</v>
      </c>
      <c r="G3302">
        <v>4</v>
      </c>
      <c r="I3302">
        <v>3</v>
      </c>
      <c r="J3302">
        <v>1</v>
      </c>
      <c r="K3302" t="s">
        <v>14869</v>
      </c>
    </row>
    <row r="3303" spans="1:11" x14ac:dyDescent="0.15">
      <c r="A3303" t="s">
        <v>10429</v>
      </c>
      <c r="B3303">
        <v>4</v>
      </c>
      <c r="C3303">
        <v>1476.7460237298999</v>
      </c>
      <c r="D3303">
        <v>1477.61466</v>
      </c>
      <c r="E3303">
        <v>8</v>
      </c>
      <c r="F3303" t="s">
        <v>10430</v>
      </c>
      <c r="G3303">
        <v>4</v>
      </c>
      <c r="H3303">
        <v>2</v>
      </c>
      <c r="I3303">
        <v>1</v>
      </c>
      <c r="J3303">
        <v>1</v>
      </c>
      <c r="K3303" t="s">
        <v>14869</v>
      </c>
    </row>
    <row r="3304" spans="1:11" x14ac:dyDescent="0.15">
      <c r="A3304" t="s">
        <v>10434</v>
      </c>
      <c r="B3304">
        <v>4</v>
      </c>
      <c r="C3304">
        <v>1568.7140716745</v>
      </c>
      <c r="D3304">
        <v>1569.6918599999999</v>
      </c>
      <c r="E3304">
        <v>6</v>
      </c>
      <c r="F3304" t="s">
        <v>9540</v>
      </c>
      <c r="G3304">
        <v>4</v>
      </c>
      <c r="H3304">
        <v>2</v>
      </c>
      <c r="I3304">
        <v>1</v>
      </c>
      <c r="J3304">
        <v>1</v>
      </c>
      <c r="K3304" t="s">
        <v>14869</v>
      </c>
    </row>
    <row r="3305" spans="1:11" x14ac:dyDescent="0.15">
      <c r="A3305" t="s">
        <v>10435</v>
      </c>
      <c r="B3305">
        <v>4</v>
      </c>
      <c r="C3305">
        <v>1544.7868430650001</v>
      </c>
      <c r="D3305">
        <v>1545.7520950000001</v>
      </c>
      <c r="E3305">
        <v>8</v>
      </c>
      <c r="F3305" t="s">
        <v>9667</v>
      </c>
      <c r="G3305">
        <v>4</v>
      </c>
      <c r="I3305">
        <v>3</v>
      </c>
      <c r="J3305">
        <v>1</v>
      </c>
      <c r="K3305" t="s">
        <v>14869</v>
      </c>
    </row>
    <row r="3306" spans="1:11" x14ac:dyDescent="0.15">
      <c r="A3306" t="s">
        <v>10436</v>
      </c>
      <c r="B3306">
        <v>4</v>
      </c>
      <c r="C3306">
        <v>1307.7336681295999</v>
      </c>
      <c r="D3306">
        <v>1308.51964</v>
      </c>
      <c r="E3306">
        <v>14</v>
      </c>
      <c r="F3306" t="s">
        <v>10197</v>
      </c>
      <c r="G3306">
        <v>4</v>
      </c>
      <c r="H3306">
        <v>1</v>
      </c>
      <c r="I3306">
        <v>2</v>
      </c>
      <c r="J3306">
        <v>1</v>
      </c>
      <c r="K3306" t="s">
        <v>14869</v>
      </c>
    </row>
    <row r="3307" spans="1:11" x14ac:dyDescent="0.15">
      <c r="A3307" t="s">
        <v>10438</v>
      </c>
      <c r="B3307">
        <v>4</v>
      </c>
      <c r="C3307">
        <v>1682.8039325392999</v>
      </c>
      <c r="D3307">
        <v>1683.80936</v>
      </c>
      <c r="E3307">
        <v>8</v>
      </c>
      <c r="F3307" t="s">
        <v>10439</v>
      </c>
      <c r="G3307">
        <v>4</v>
      </c>
      <c r="H3307">
        <v>2</v>
      </c>
      <c r="I3307">
        <v>1</v>
      </c>
      <c r="J3307">
        <v>1</v>
      </c>
      <c r="K3307" t="s">
        <v>14869</v>
      </c>
    </row>
    <row r="3308" spans="1:11" x14ac:dyDescent="0.15">
      <c r="A3308" t="s">
        <v>10440</v>
      </c>
      <c r="B3308">
        <v>4</v>
      </c>
      <c r="C3308">
        <v>1754.9090663128</v>
      </c>
      <c r="D3308">
        <v>1755.96144</v>
      </c>
      <c r="E3308">
        <v>3</v>
      </c>
      <c r="F3308" t="s">
        <v>8940</v>
      </c>
      <c r="G3308">
        <v>4</v>
      </c>
      <c r="I3308">
        <v>4</v>
      </c>
      <c r="K3308" t="s">
        <v>14869</v>
      </c>
    </row>
    <row r="3309" spans="1:11" x14ac:dyDescent="0.15">
      <c r="A3309" t="s">
        <v>10441</v>
      </c>
      <c r="B3309">
        <v>4</v>
      </c>
      <c r="C3309">
        <v>1619.9498089154999</v>
      </c>
      <c r="D3309">
        <v>1620.9274600000001</v>
      </c>
      <c r="E3309">
        <v>6</v>
      </c>
      <c r="F3309" t="s">
        <v>9063</v>
      </c>
      <c r="G3309">
        <v>4</v>
      </c>
      <c r="H3309">
        <v>1</v>
      </c>
      <c r="I3309">
        <v>2</v>
      </c>
      <c r="J3309">
        <v>1</v>
      </c>
      <c r="K3309" t="s">
        <v>14869</v>
      </c>
    </row>
    <row r="3310" spans="1:11" x14ac:dyDescent="0.15">
      <c r="A3310" t="s">
        <v>10447</v>
      </c>
      <c r="B3310">
        <v>4</v>
      </c>
      <c r="C3310">
        <v>1372.7198089794001</v>
      </c>
      <c r="D3310">
        <v>1373.5085999999999</v>
      </c>
      <c r="E3310">
        <v>6</v>
      </c>
      <c r="F3310" t="s">
        <v>9950</v>
      </c>
      <c r="G3310">
        <v>4</v>
      </c>
      <c r="I3310">
        <v>3</v>
      </c>
      <c r="J3310">
        <v>1</v>
      </c>
      <c r="K3310" t="s">
        <v>14869</v>
      </c>
    </row>
    <row r="3311" spans="1:11" x14ac:dyDescent="0.15">
      <c r="A3311" t="s">
        <v>10448</v>
      </c>
      <c r="B3311">
        <v>4</v>
      </c>
      <c r="C3311">
        <v>1414.8031446783</v>
      </c>
      <c r="D3311">
        <v>1415.6314</v>
      </c>
      <c r="E3311">
        <v>7</v>
      </c>
      <c r="F3311" t="s">
        <v>10449</v>
      </c>
      <c r="G3311">
        <v>4</v>
      </c>
      <c r="I3311">
        <v>3</v>
      </c>
      <c r="J3311">
        <v>1</v>
      </c>
      <c r="K3311" t="s">
        <v>14869</v>
      </c>
    </row>
    <row r="3312" spans="1:11" x14ac:dyDescent="0.15">
      <c r="A3312" t="s">
        <v>10451</v>
      </c>
      <c r="B3312">
        <v>4</v>
      </c>
      <c r="C3312">
        <v>1223.7489242633001</v>
      </c>
      <c r="D3312">
        <v>1224.4893400000001</v>
      </c>
      <c r="E3312">
        <v>6</v>
      </c>
      <c r="F3312" t="s">
        <v>9950</v>
      </c>
      <c r="G3312">
        <v>4</v>
      </c>
      <c r="I3312">
        <v>2</v>
      </c>
      <c r="J3312">
        <v>2</v>
      </c>
      <c r="K3312" t="s">
        <v>14869</v>
      </c>
    </row>
    <row r="3313" spans="1:11" x14ac:dyDescent="0.15">
      <c r="A3313" t="s">
        <v>10453</v>
      </c>
      <c r="B3313">
        <v>4</v>
      </c>
      <c r="C3313">
        <v>1727.9094006637999</v>
      </c>
      <c r="D3313">
        <v>1728.9394</v>
      </c>
      <c r="E3313">
        <v>7</v>
      </c>
      <c r="F3313" t="s">
        <v>9245</v>
      </c>
      <c r="G3313">
        <v>4</v>
      </c>
      <c r="I3313">
        <v>3</v>
      </c>
      <c r="J3313">
        <v>1</v>
      </c>
      <c r="K3313" t="s">
        <v>14869</v>
      </c>
    </row>
    <row r="3314" spans="1:11" x14ac:dyDescent="0.15">
      <c r="A3314" t="s">
        <v>10457</v>
      </c>
      <c r="B3314">
        <v>4</v>
      </c>
      <c r="C3314">
        <v>1383.8085644072</v>
      </c>
      <c r="D3314">
        <v>1384.62066</v>
      </c>
      <c r="E3314">
        <v>7</v>
      </c>
      <c r="F3314" t="s">
        <v>10458</v>
      </c>
      <c r="G3314">
        <v>4</v>
      </c>
      <c r="H3314">
        <v>1</v>
      </c>
      <c r="I3314">
        <v>3</v>
      </c>
      <c r="K3314" t="s">
        <v>14869</v>
      </c>
    </row>
    <row r="3315" spans="1:11" x14ac:dyDescent="0.15">
      <c r="A3315" t="s">
        <v>10459</v>
      </c>
      <c r="B3315">
        <v>4</v>
      </c>
      <c r="C3315">
        <v>1202.6910750334</v>
      </c>
      <c r="D3315">
        <v>1203.42706</v>
      </c>
      <c r="E3315">
        <v>7</v>
      </c>
      <c r="F3315" t="s">
        <v>10460</v>
      </c>
      <c r="G3315">
        <v>4</v>
      </c>
      <c r="H3315">
        <v>2</v>
      </c>
      <c r="I3315">
        <v>2</v>
      </c>
      <c r="K3315" t="s">
        <v>14869</v>
      </c>
    </row>
    <row r="3316" spans="1:11" x14ac:dyDescent="0.15">
      <c r="A3316" t="s">
        <v>10463</v>
      </c>
      <c r="B3316">
        <v>4</v>
      </c>
      <c r="C3316">
        <v>1816.9683125262</v>
      </c>
      <c r="D3316">
        <v>1818.0358799999999</v>
      </c>
      <c r="E3316">
        <v>6</v>
      </c>
      <c r="F3316" t="s">
        <v>10464</v>
      </c>
      <c r="G3316">
        <v>4</v>
      </c>
      <c r="I3316">
        <v>3</v>
      </c>
      <c r="J3316">
        <v>1</v>
      </c>
      <c r="K3316" t="s">
        <v>14869</v>
      </c>
    </row>
    <row r="3317" spans="1:11" x14ac:dyDescent="0.15">
      <c r="A3317" t="s">
        <v>10465</v>
      </c>
      <c r="B3317">
        <v>4</v>
      </c>
      <c r="C3317">
        <v>1514.8304220612999</v>
      </c>
      <c r="D3317">
        <v>1515.7074600000001</v>
      </c>
      <c r="E3317">
        <v>5</v>
      </c>
      <c r="F3317" t="s">
        <v>9414</v>
      </c>
      <c r="G3317">
        <v>4</v>
      </c>
      <c r="I3317">
        <v>3</v>
      </c>
      <c r="J3317">
        <v>1</v>
      </c>
      <c r="K3317" t="s">
        <v>14869</v>
      </c>
    </row>
    <row r="3318" spans="1:11" x14ac:dyDescent="0.15">
      <c r="A3318" t="s">
        <v>10468</v>
      </c>
      <c r="B3318">
        <v>4</v>
      </c>
      <c r="C3318">
        <v>2009.0218046596999</v>
      </c>
      <c r="D3318">
        <v>2010.2073</v>
      </c>
      <c r="E3318">
        <v>8</v>
      </c>
      <c r="F3318" t="s">
        <v>9876</v>
      </c>
      <c r="G3318">
        <v>4</v>
      </c>
      <c r="I3318">
        <v>3</v>
      </c>
      <c r="J3318">
        <v>1</v>
      </c>
      <c r="K3318" t="s">
        <v>14869</v>
      </c>
    </row>
    <row r="3319" spans="1:11" x14ac:dyDescent="0.15">
      <c r="A3319" t="s">
        <v>10469</v>
      </c>
      <c r="B3319">
        <v>4</v>
      </c>
      <c r="C3319">
        <v>1517.7573166976999</v>
      </c>
      <c r="D3319">
        <v>1518.6219799999999</v>
      </c>
      <c r="E3319">
        <v>7</v>
      </c>
      <c r="F3319" t="s">
        <v>10470</v>
      </c>
      <c r="G3319">
        <v>4</v>
      </c>
      <c r="I3319">
        <v>2</v>
      </c>
      <c r="J3319">
        <v>2</v>
      </c>
      <c r="K3319" t="s">
        <v>14869</v>
      </c>
    </row>
    <row r="3320" spans="1:11" x14ac:dyDescent="0.15">
      <c r="A3320" t="s">
        <v>10471</v>
      </c>
      <c r="B3320">
        <v>4</v>
      </c>
      <c r="C3320">
        <v>1598.8627848222</v>
      </c>
      <c r="D3320">
        <v>1599.78412</v>
      </c>
      <c r="E3320">
        <v>6</v>
      </c>
      <c r="F3320" t="s">
        <v>10472</v>
      </c>
      <c r="G3320">
        <v>4</v>
      </c>
      <c r="I3320">
        <v>3</v>
      </c>
      <c r="J3320">
        <v>1</v>
      </c>
      <c r="K3320" t="s">
        <v>14869</v>
      </c>
    </row>
    <row r="3321" spans="1:11" x14ac:dyDescent="0.15">
      <c r="A3321" t="s">
        <v>10475</v>
      </c>
      <c r="B3321">
        <v>4</v>
      </c>
      <c r="C3321">
        <v>1815.9440719884999</v>
      </c>
      <c r="D3321">
        <v>1817.106235</v>
      </c>
      <c r="E3321">
        <v>3</v>
      </c>
      <c r="F3321" t="s">
        <v>9693</v>
      </c>
      <c r="G3321">
        <v>4</v>
      </c>
      <c r="H3321">
        <v>1</v>
      </c>
      <c r="I3321">
        <v>2</v>
      </c>
      <c r="J3321">
        <v>1</v>
      </c>
      <c r="K3321" t="s">
        <v>14869</v>
      </c>
    </row>
    <row r="3322" spans="1:11" x14ac:dyDescent="0.15">
      <c r="A3322" t="s">
        <v>10476</v>
      </c>
      <c r="B3322">
        <v>4</v>
      </c>
      <c r="C3322">
        <v>1143.5964463667001</v>
      </c>
      <c r="D3322">
        <v>1144.31834</v>
      </c>
      <c r="E3322">
        <v>7</v>
      </c>
      <c r="F3322" t="s">
        <v>9897</v>
      </c>
      <c r="G3322">
        <v>4</v>
      </c>
      <c r="I3322">
        <v>2</v>
      </c>
      <c r="J3322">
        <v>2</v>
      </c>
      <c r="K3322" t="s">
        <v>14869</v>
      </c>
    </row>
    <row r="3323" spans="1:11" x14ac:dyDescent="0.15">
      <c r="A3323" t="s">
        <v>10477</v>
      </c>
      <c r="B3323">
        <v>4</v>
      </c>
      <c r="C3323">
        <v>2635.3493463885102</v>
      </c>
      <c r="D3323">
        <v>2636.90634000001</v>
      </c>
      <c r="E3323">
        <v>3</v>
      </c>
      <c r="F3323" t="s">
        <v>9669</v>
      </c>
      <c r="G3323">
        <v>4</v>
      </c>
      <c r="I3323">
        <v>3</v>
      </c>
      <c r="J3323">
        <v>1</v>
      </c>
      <c r="K3323" t="s">
        <v>14869</v>
      </c>
    </row>
    <row r="3324" spans="1:11" x14ac:dyDescent="0.15">
      <c r="A3324" t="s">
        <v>10480</v>
      </c>
      <c r="B3324">
        <v>4</v>
      </c>
      <c r="C3324">
        <v>1634.8854348975999</v>
      </c>
      <c r="D3324">
        <v>1635.962295</v>
      </c>
      <c r="E3324">
        <v>3</v>
      </c>
      <c r="F3324" t="s">
        <v>9251</v>
      </c>
      <c r="G3324">
        <v>4</v>
      </c>
      <c r="I3324">
        <v>2</v>
      </c>
      <c r="J3324">
        <v>2</v>
      </c>
      <c r="K3324" t="s">
        <v>14869</v>
      </c>
    </row>
    <row r="3325" spans="1:11" x14ac:dyDescent="0.15">
      <c r="A3325" t="s">
        <v>10481</v>
      </c>
      <c r="B3325">
        <v>4</v>
      </c>
      <c r="C3325">
        <v>1752.8107492516999</v>
      </c>
      <c r="D3325">
        <v>1753.86428</v>
      </c>
      <c r="E3325">
        <v>3</v>
      </c>
      <c r="F3325" t="s">
        <v>10267</v>
      </c>
      <c r="G3325">
        <v>4</v>
      </c>
      <c r="H3325">
        <v>2</v>
      </c>
      <c r="I3325">
        <v>1</v>
      </c>
      <c r="J3325">
        <v>1</v>
      </c>
      <c r="K3325" t="s">
        <v>14869</v>
      </c>
    </row>
    <row r="3326" spans="1:11" x14ac:dyDescent="0.15">
      <c r="A3326" t="s">
        <v>10482</v>
      </c>
      <c r="B3326">
        <v>4</v>
      </c>
      <c r="C3326">
        <v>2729.3984218461001</v>
      </c>
      <c r="D3326">
        <v>2730.9795800000002</v>
      </c>
      <c r="E3326">
        <v>3</v>
      </c>
      <c r="F3326" t="s">
        <v>9251</v>
      </c>
      <c r="G3326">
        <v>4</v>
      </c>
      <c r="I3326">
        <v>4</v>
      </c>
      <c r="K3326" t="s">
        <v>14869</v>
      </c>
    </row>
    <row r="3327" spans="1:11" x14ac:dyDescent="0.15">
      <c r="A3327" t="s">
        <v>10483</v>
      </c>
      <c r="B3327">
        <v>4</v>
      </c>
      <c r="C3327">
        <v>2672.2751314438001</v>
      </c>
      <c r="D3327">
        <v>2673.8751200000002</v>
      </c>
      <c r="E3327">
        <v>1</v>
      </c>
      <c r="F3327" t="s">
        <v>338</v>
      </c>
      <c r="G3327">
        <v>4</v>
      </c>
      <c r="I3327">
        <v>4</v>
      </c>
      <c r="K3327" t="s">
        <v>14869</v>
      </c>
    </row>
    <row r="3328" spans="1:11" x14ac:dyDescent="0.15">
      <c r="A3328" t="s">
        <v>10484</v>
      </c>
      <c r="B3328">
        <v>4</v>
      </c>
      <c r="C3328">
        <v>1692.9774206494999</v>
      </c>
      <c r="D3328">
        <v>1693.9814799999999</v>
      </c>
      <c r="E3328">
        <v>3</v>
      </c>
      <c r="F3328" t="s">
        <v>10081</v>
      </c>
      <c r="G3328">
        <v>4</v>
      </c>
      <c r="I3328">
        <v>3</v>
      </c>
      <c r="J3328">
        <v>1</v>
      </c>
      <c r="K3328" t="s">
        <v>14869</v>
      </c>
    </row>
    <row r="3329" spans="1:11" x14ac:dyDescent="0.15">
      <c r="A3329" t="s">
        <v>10486</v>
      </c>
      <c r="B3329">
        <v>4</v>
      </c>
      <c r="C3329">
        <v>1176.6655289849</v>
      </c>
      <c r="D3329">
        <v>1177.39462</v>
      </c>
      <c r="E3329">
        <v>8</v>
      </c>
      <c r="F3329" t="s">
        <v>10487</v>
      </c>
      <c r="G3329">
        <v>4</v>
      </c>
      <c r="H3329">
        <v>1</v>
      </c>
      <c r="I3329">
        <v>2</v>
      </c>
      <c r="J3329">
        <v>1</v>
      </c>
      <c r="K3329" t="s">
        <v>14869</v>
      </c>
    </row>
    <row r="3330" spans="1:11" x14ac:dyDescent="0.15">
      <c r="A3330" t="s">
        <v>10488</v>
      </c>
      <c r="B3330">
        <v>4</v>
      </c>
      <c r="C3330">
        <v>2321.2154786689998</v>
      </c>
      <c r="D3330">
        <v>2322.6085200000002</v>
      </c>
      <c r="E3330">
        <v>3</v>
      </c>
      <c r="F3330" t="s">
        <v>10489</v>
      </c>
      <c r="G3330">
        <v>4</v>
      </c>
      <c r="I3330">
        <v>3</v>
      </c>
      <c r="J3330">
        <v>1</v>
      </c>
      <c r="K3330" t="s">
        <v>14869</v>
      </c>
    </row>
    <row r="3331" spans="1:11" x14ac:dyDescent="0.15">
      <c r="A3331" t="s">
        <v>10492</v>
      </c>
      <c r="B3331">
        <v>4</v>
      </c>
      <c r="C3331">
        <v>2185.9956494887001</v>
      </c>
      <c r="D3331">
        <v>2187.3192600000002</v>
      </c>
      <c r="E3331">
        <v>6</v>
      </c>
      <c r="F3331" t="s">
        <v>10041</v>
      </c>
      <c r="G3331">
        <v>4</v>
      </c>
      <c r="I3331">
        <v>3</v>
      </c>
      <c r="J3331">
        <v>1</v>
      </c>
      <c r="K3331" t="s">
        <v>14869</v>
      </c>
    </row>
    <row r="3332" spans="1:11" x14ac:dyDescent="0.15">
      <c r="A3332" t="s">
        <v>10493</v>
      </c>
      <c r="B3332">
        <v>4</v>
      </c>
      <c r="C3332">
        <v>1642.8712413963999</v>
      </c>
      <c r="D3332">
        <v>1643.8983949999999</v>
      </c>
      <c r="E3332">
        <v>5</v>
      </c>
      <c r="F3332" t="s">
        <v>10141</v>
      </c>
      <c r="G3332">
        <v>4</v>
      </c>
      <c r="I3332">
        <v>3</v>
      </c>
      <c r="J3332">
        <v>1</v>
      </c>
      <c r="K3332" t="s">
        <v>14869</v>
      </c>
    </row>
    <row r="3333" spans="1:11" x14ac:dyDescent="0.15">
      <c r="A3333" t="s">
        <v>10496</v>
      </c>
      <c r="B3333">
        <v>4</v>
      </c>
      <c r="C3333">
        <v>1382.8245488223999</v>
      </c>
      <c r="D3333">
        <v>1383.6359</v>
      </c>
      <c r="E3333">
        <v>8</v>
      </c>
      <c r="F3333" t="s">
        <v>10497</v>
      </c>
      <c r="G3333">
        <v>4</v>
      </c>
      <c r="I3333">
        <v>3</v>
      </c>
      <c r="J3333">
        <v>1</v>
      </c>
      <c r="K3333" t="s">
        <v>14869</v>
      </c>
    </row>
    <row r="3334" spans="1:11" x14ac:dyDescent="0.15">
      <c r="A3334" t="s">
        <v>10501</v>
      </c>
      <c r="B3334">
        <v>4</v>
      </c>
      <c r="C3334">
        <v>1731.9407007922</v>
      </c>
      <c r="D3334">
        <v>1732.9711600000001</v>
      </c>
      <c r="E3334">
        <v>3</v>
      </c>
      <c r="F3334" t="s">
        <v>10343</v>
      </c>
      <c r="G3334">
        <v>4</v>
      </c>
      <c r="I3334">
        <v>3</v>
      </c>
      <c r="J3334">
        <v>1</v>
      </c>
      <c r="K3334" t="s">
        <v>14869</v>
      </c>
    </row>
    <row r="3335" spans="1:11" x14ac:dyDescent="0.15">
      <c r="A3335" t="s">
        <v>10504</v>
      </c>
      <c r="B3335">
        <v>4</v>
      </c>
      <c r="C3335">
        <v>1733.8300877102999</v>
      </c>
      <c r="D3335">
        <v>1734.9006999999999</v>
      </c>
      <c r="E3335">
        <v>8</v>
      </c>
      <c r="F3335" t="s">
        <v>9328</v>
      </c>
      <c r="G3335">
        <v>4</v>
      </c>
      <c r="H3335">
        <v>2</v>
      </c>
      <c r="I3335">
        <v>1</v>
      </c>
      <c r="J3335">
        <v>1</v>
      </c>
      <c r="K3335" t="s">
        <v>14869</v>
      </c>
    </row>
    <row r="3336" spans="1:11" x14ac:dyDescent="0.15">
      <c r="A3336" t="s">
        <v>10505</v>
      </c>
      <c r="B3336">
        <v>4</v>
      </c>
      <c r="C3336">
        <v>1537.8140437156001</v>
      </c>
      <c r="D3336">
        <v>1538.74234</v>
      </c>
      <c r="E3336">
        <v>8</v>
      </c>
      <c r="F3336" t="s">
        <v>10506</v>
      </c>
      <c r="G3336">
        <v>4</v>
      </c>
      <c r="I3336">
        <v>3</v>
      </c>
      <c r="J3336">
        <v>1</v>
      </c>
      <c r="K3336" t="s">
        <v>14869</v>
      </c>
    </row>
    <row r="3337" spans="1:11" x14ac:dyDescent="0.15">
      <c r="A3337" t="s">
        <v>10507</v>
      </c>
      <c r="B3337">
        <v>4</v>
      </c>
      <c r="C3337">
        <v>1880.0367264424001</v>
      </c>
      <c r="D3337">
        <v>1881.1348399999999</v>
      </c>
      <c r="E3337">
        <v>2</v>
      </c>
      <c r="F3337" t="s">
        <v>9191</v>
      </c>
      <c r="G3337">
        <v>4</v>
      </c>
      <c r="I3337">
        <v>3</v>
      </c>
      <c r="J3337">
        <v>1</v>
      </c>
      <c r="K3337" t="s">
        <v>14869</v>
      </c>
    </row>
    <row r="3338" spans="1:11" x14ac:dyDescent="0.15">
      <c r="A3338" t="s">
        <v>10508</v>
      </c>
      <c r="B3338">
        <v>4</v>
      </c>
      <c r="C3338">
        <v>3252.6415056639999</v>
      </c>
      <c r="D3338">
        <v>3254.5603999999998</v>
      </c>
      <c r="E3338">
        <v>9</v>
      </c>
      <c r="F3338" t="s">
        <v>9060</v>
      </c>
      <c r="G3338">
        <v>4</v>
      </c>
      <c r="I3338">
        <v>2</v>
      </c>
      <c r="J3338">
        <v>2</v>
      </c>
      <c r="K3338" t="s">
        <v>14869</v>
      </c>
    </row>
    <row r="3339" spans="1:11" x14ac:dyDescent="0.15">
      <c r="A3339" t="s">
        <v>10515</v>
      </c>
      <c r="B3339">
        <v>4</v>
      </c>
      <c r="C3339">
        <v>1323.7663056619999</v>
      </c>
      <c r="D3339">
        <v>1324.57024</v>
      </c>
      <c r="E3339">
        <v>8</v>
      </c>
      <c r="F3339" t="s">
        <v>9556</v>
      </c>
      <c r="G3339">
        <v>4</v>
      </c>
      <c r="H3339">
        <v>2</v>
      </c>
      <c r="I3339">
        <v>1</v>
      </c>
      <c r="J3339">
        <v>1</v>
      </c>
      <c r="K3339" t="s">
        <v>14869</v>
      </c>
    </row>
    <row r="3340" spans="1:11" x14ac:dyDescent="0.15">
      <c r="A3340" t="s">
        <v>10516</v>
      </c>
      <c r="B3340">
        <v>4</v>
      </c>
      <c r="C3340">
        <v>2326.1667547153002</v>
      </c>
      <c r="D3340">
        <v>2327.6485349999998</v>
      </c>
      <c r="E3340">
        <v>3</v>
      </c>
      <c r="F3340" t="s">
        <v>8887</v>
      </c>
      <c r="G3340">
        <v>4</v>
      </c>
      <c r="H3340">
        <v>1</v>
      </c>
      <c r="I3340">
        <v>2</v>
      </c>
      <c r="J3340">
        <v>1</v>
      </c>
      <c r="K3340" t="s">
        <v>14869</v>
      </c>
    </row>
    <row r="3341" spans="1:11" x14ac:dyDescent="0.15">
      <c r="A3341" t="s">
        <v>10518</v>
      </c>
      <c r="B3341">
        <v>4</v>
      </c>
      <c r="C3341">
        <v>1636.8308159917999</v>
      </c>
      <c r="D3341">
        <v>1637.78574</v>
      </c>
      <c r="E3341">
        <v>8</v>
      </c>
      <c r="F3341" t="s">
        <v>10519</v>
      </c>
      <c r="G3341">
        <v>4</v>
      </c>
      <c r="H3341">
        <v>1</v>
      </c>
      <c r="I3341">
        <v>1</v>
      </c>
      <c r="J3341">
        <v>2</v>
      </c>
      <c r="K3341" t="s">
        <v>14869</v>
      </c>
    </row>
    <row r="3342" spans="1:11" x14ac:dyDescent="0.15">
      <c r="A3342" t="s">
        <v>10522</v>
      </c>
      <c r="B3342">
        <v>4</v>
      </c>
      <c r="C3342">
        <v>2087.1375031194998</v>
      </c>
      <c r="D3342">
        <v>2088.3639600000001</v>
      </c>
      <c r="E3342">
        <v>7</v>
      </c>
      <c r="F3342" t="s">
        <v>10523</v>
      </c>
      <c r="G3342">
        <v>4</v>
      </c>
      <c r="I3342">
        <v>4</v>
      </c>
      <c r="K3342" t="s">
        <v>14869</v>
      </c>
    </row>
    <row r="3343" spans="1:11" x14ac:dyDescent="0.15">
      <c r="A3343" t="s">
        <v>10524</v>
      </c>
      <c r="B3343">
        <v>4</v>
      </c>
      <c r="C3343">
        <v>1903.9679781752</v>
      </c>
      <c r="D3343">
        <v>1905.11142</v>
      </c>
      <c r="E3343">
        <v>3</v>
      </c>
      <c r="F3343" t="s">
        <v>10525</v>
      </c>
      <c r="G3343">
        <v>4</v>
      </c>
      <c r="I3343">
        <v>3</v>
      </c>
      <c r="J3343">
        <v>1</v>
      </c>
      <c r="K3343" t="s">
        <v>14869</v>
      </c>
    </row>
    <row r="3344" spans="1:11" x14ac:dyDescent="0.15">
      <c r="A3344" t="s">
        <v>10526</v>
      </c>
      <c r="B3344">
        <v>4</v>
      </c>
      <c r="C3344">
        <v>1667.7289938351</v>
      </c>
      <c r="D3344">
        <v>1668.818215</v>
      </c>
      <c r="E3344">
        <v>7</v>
      </c>
      <c r="F3344" t="s">
        <v>9702</v>
      </c>
      <c r="G3344">
        <v>4</v>
      </c>
      <c r="I3344">
        <v>3</v>
      </c>
      <c r="J3344">
        <v>1</v>
      </c>
      <c r="K3344" t="s">
        <v>14869</v>
      </c>
    </row>
    <row r="3345" spans="1:11" x14ac:dyDescent="0.15">
      <c r="A3345" t="s">
        <v>10529</v>
      </c>
      <c r="B3345">
        <v>4</v>
      </c>
      <c r="C3345">
        <v>1764.0509199436001</v>
      </c>
      <c r="D3345">
        <v>1765.1024399999999</v>
      </c>
      <c r="E3345">
        <v>6</v>
      </c>
      <c r="F3345" t="s">
        <v>9243</v>
      </c>
      <c r="G3345">
        <v>4</v>
      </c>
      <c r="H3345">
        <v>1</v>
      </c>
      <c r="I3345">
        <v>2</v>
      </c>
      <c r="J3345">
        <v>1</v>
      </c>
      <c r="K3345" t="s">
        <v>14869</v>
      </c>
    </row>
    <row r="3346" spans="1:11" x14ac:dyDescent="0.15">
      <c r="A3346" t="s">
        <v>10531</v>
      </c>
      <c r="B3346">
        <v>4</v>
      </c>
      <c r="C3346">
        <v>2189.1368344174998</v>
      </c>
      <c r="D3346">
        <v>2190.45084</v>
      </c>
      <c r="E3346">
        <v>5</v>
      </c>
      <c r="F3346" t="s">
        <v>9760</v>
      </c>
      <c r="G3346">
        <v>4</v>
      </c>
      <c r="I3346">
        <v>3</v>
      </c>
      <c r="J3346">
        <v>1</v>
      </c>
      <c r="K3346" t="s">
        <v>14869</v>
      </c>
    </row>
    <row r="3347" spans="1:11" x14ac:dyDescent="0.15">
      <c r="A3347" t="s">
        <v>10533</v>
      </c>
      <c r="B3347">
        <v>4</v>
      </c>
      <c r="C3347">
        <v>1686.8617221897</v>
      </c>
      <c r="D3347">
        <v>1687.8890200000001</v>
      </c>
      <c r="E3347">
        <v>8</v>
      </c>
      <c r="F3347" t="s">
        <v>10157</v>
      </c>
      <c r="G3347">
        <v>4</v>
      </c>
      <c r="I3347">
        <v>3</v>
      </c>
      <c r="J3347">
        <v>1</v>
      </c>
      <c r="K3347" t="s">
        <v>14869</v>
      </c>
    </row>
    <row r="3348" spans="1:11" x14ac:dyDescent="0.15">
      <c r="A3348" t="s">
        <v>10536</v>
      </c>
      <c r="B3348">
        <v>4</v>
      </c>
      <c r="C3348">
        <v>1277.7594889495999</v>
      </c>
      <c r="D3348">
        <v>1278.5367200000001</v>
      </c>
      <c r="E3348">
        <v>3</v>
      </c>
      <c r="F3348" t="s">
        <v>10308</v>
      </c>
      <c r="G3348">
        <v>4</v>
      </c>
      <c r="H3348">
        <v>1</v>
      </c>
      <c r="I3348">
        <v>2</v>
      </c>
      <c r="J3348">
        <v>1</v>
      </c>
      <c r="K3348" t="s">
        <v>14869</v>
      </c>
    </row>
    <row r="3349" spans="1:11" x14ac:dyDescent="0.15">
      <c r="A3349" t="s">
        <v>10537</v>
      </c>
      <c r="B3349">
        <v>4</v>
      </c>
      <c r="C3349">
        <v>1537.9079441008</v>
      </c>
      <c r="D3349">
        <v>1538.82692</v>
      </c>
      <c r="E3349">
        <v>7</v>
      </c>
      <c r="F3349" t="s">
        <v>10538</v>
      </c>
      <c r="G3349">
        <v>4</v>
      </c>
      <c r="I3349">
        <v>3</v>
      </c>
      <c r="J3349">
        <v>1</v>
      </c>
      <c r="K3349" t="s">
        <v>14869</v>
      </c>
    </row>
    <row r="3350" spans="1:11" x14ac:dyDescent="0.15">
      <c r="A3350" t="s">
        <v>10542</v>
      </c>
      <c r="B3350">
        <v>4</v>
      </c>
      <c r="C3350">
        <v>2954.4364598451002</v>
      </c>
      <c r="D3350">
        <v>2956.270775</v>
      </c>
      <c r="E3350">
        <v>7</v>
      </c>
      <c r="F3350" t="s">
        <v>9156</v>
      </c>
      <c r="G3350">
        <v>4</v>
      </c>
      <c r="I3350">
        <v>2</v>
      </c>
      <c r="J3350">
        <v>2</v>
      </c>
      <c r="K3350" t="s">
        <v>14869</v>
      </c>
    </row>
    <row r="3351" spans="1:11" x14ac:dyDescent="0.15">
      <c r="A3351" t="s">
        <v>10545</v>
      </c>
      <c r="B3351">
        <v>4</v>
      </c>
      <c r="C3351">
        <v>2081.1983720418002</v>
      </c>
      <c r="D3351">
        <v>2082.4373599999999</v>
      </c>
      <c r="E3351">
        <v>8</v>
      </c>
      <c r="F3351" t="s">
        <v>10017</v>
      </c>
      <c r="G3351">
        <v>4</v>
      </c>
      <c r="I3351">
        <v>2</v>
      </c>
      <c r="J3351">
        <v>2</v>
      </c>
      <c r="K3351" t="s">
        <v>14869</v>
      </c>
    </row>
    <row r="3352" spans="1:11" x14ac:dyDescent="0.15">
      <c r="A3352" t="s">
        <v>10547</v>
      </c>
      <c r="B3352">
        <v>4</v>
      </c>
      <c r="C3352">
        <v>2259.1211843533001</v>
      </c>
      <c r="D3352">
        <v>2260.4991599999998</v>
      </c>
      <c r="E3352">
        <v>2</v>
      </c>
      <c r="F3352" t="s">
        <v>10228</v>
      </c>
      <c r="G3352">
        <v>4</v>
      </c>
      <c r="I3352">
        <v>3</v>
      </c>
      <c r="J3352">
        <v>1</v>
      </c>
      <c r="K3352" t="s">
        <v>14869</v>
      </c>
    </row>
    <row r="3353" spans="1:11" x14ac:dyDescent="0.15">
      <c r="A3353" t="s">
        <v>10548</v>
      </c>
      <c r="B3353">
        <v>4</v>
      </c>
      <c r="C3353">
        <v>2365.3005457024001</v>
      </c>
      <c r="D3353">
        <v>2366.71074</v>
      </c>
      <c r="E3353">
        <v>6</v>
      </c>
      <c r="F3353" t="s">
        <v>9117</v>
      </c>
      <c r="G3353">
        <v>4</v>
      </c>
      <c r="H3353">
        <v>2</v>
      </c>
      <c r="I3353">
        <v>1</v>
      </c>
      <c r="J3353">
        <v>1</v>
      </c>
      <c r="K3353" t="s">
        <v>14869</v>
      </c>
    </row>
    <row r="3354" spans="1:11" x14ac:dyDescent="0.15">
      <c r="A3354" t="s">
        <v>10551</v>
      </c>
      <c r="B3354">
        <v>4</v>
      </c>
      <c r="C3354">
        <v>2412.2060361947001</v>
      </c>
      <c r="D3354">
        <v>2413.6314600000001</v>
      </c>
      <c r="E3354">
        <v>6</v>
      </c>
      <c r="F3354" t="s">
        <v>9195</v>
      </c>
      <c r="G3354">
        <v>4</v>
      </c>
      <c r="H3354">
        <v>2</v>
      </c>
      <c r="I3354">
        <v>2</v>
      </c>
      <c r="K3354" t="s">
        <v>14869</v>
      </c>
    </row>
    <row r="3355" spans="1:11" x14ac:dyDescent="0.15">
      <c r="A3355" t="s">
        <v>10552</v>
      </c>
      <c r="B3355">
        <v>4</v>
      </c>
      <c r="C3355">
        <v>2357.1691971783998</v>
      </c>
      <c r="D3355">
        <v>2358.6024000000002</v>
      </c>
      <c r="E3355">
        <v>7</v>
      </c>
      <c r="F3355" t="s">
        <v>10553</v>
      </c>
      <c r="G3355">
        <v>4</v>
      </c>
      <c r="I3355">
        <v>2</v>
      </c>
      <c r="J3355">
        <v>2</v>
      </c>
      <c r="K3355" t="s">
        <v>14869</v>
      </c>
    </row>
    <row r="3356" spans="1:11" x14ac:dyDescent="0.15">
      <c r="A3356" t="s">
        <v>10555</v>
      </c>
      <c r="B3356">
        <v>4</v>
      </c>
      <c r="C3356">
        <v>2486.3115638987001</v>
      </c>
      <c r="D3356">
        <v>2487.7548200000001</v>
      </c>
      <c r="E3356">
        <v>8</v>
      </c>
      <c r="F3356" t="s">
        <v>9958</v>
      </c>
      <c r="G3356">
        <v>4</v>
      </c>
      <c r="I3356">
        <v>3</v>
      </c>
      <c r="J3356">
        <v>1</v>
      </c>
      <c r="K3356" t="s">
        <v>14869</v>
      </c>
    </row>
    <row r="3357" spans="1:11" x14ac:dyDescent="0.15">
      <c r="A3357" t="s">
        <v>10556</v>
      </c>
      <c r="B3357">
        <v>4</v>
      </c>
      <c r="C3357">
        <v>2964.6457113302999</v>
      </c>
      <c r="D3357">
        <v>2966.4888599999999</v>
      </c>
      <c r="E3357">
        <v>7</v>
      </c>
      <c r="F3357" t="s">
        <v>8826</v>
      </c>
      <c r="G3357">
        <v>4</v>
      </c>
      <c r="H3357">
        <v>2</v>
      </c>
      <c r="I3357">
        <v>1</v>
      </c>
      <c r="J3357">
        <v>1</v>
      </c>
      <c r="K3357" t="s">
        <v>14869</v>
      </c>
    </row>
    <row r="3358" spans="1:11" x14ac:dyDescent="0.15">
      <c r="A3358" t="s">
        <v>10557</v>
      </c>
      <c r="B3358">
        <v>4</v>
      </c>
      <c r="C3358">
        <v>2588.3445953616001</v>
      </c>
      <c r="D3358">
        <v>2589.8516</v>
      </c>
      <c r="E3358">
        <v>3</v>
      </c>
      <c r="F3358" t="s">
        <v>9753</v>
      </c>
      <c r="G3358">
        <v>4</v>
      </c>
      <c r="I3358">
        <v>3</v>
      </c>
      <c r="J3358">
        <v>1</v>
      </c>
      <c r="K3358" t="s">
        <v>14869</v>
      </c>
    </row>
    <row r="3359" spans="1:11" x14ac:dyDescent="0.15">
      <c r="A3359" t="s">
        <v>10558</v>
      </c>
      <c r="B3359">
        <v>4</v>
      </c>
      <c r="C3359">
        <v>2662.4767317849</v>
      </c>
      <c r="D3359">
        <v>2664.1369</v>
      </c>
      <c r="E3359">
        <v>8</v>
      </c>
      <c r="F3359" t="s">
        <v>8911</v>
      </c>
      <c r="G3359">
        <v>4</v>
      </c>
      <c r="I3359">
        <v>3</v>
      </c>
      <c r="J3359">
        <v>1</v>
      </c>
      <c r="K3359" t="s">
        <v>14869</v>
      </c>
    </row>
    <row r="3360" spans="1:11" x14ac:dyDescent="0.15">
      <c r="A3360" t="s">
        <v>10561</v>
      </c>
      <c r="B3360">
        <v>4</v>
      </c>
      <c r="C3360">
        <v>789.43848916169998</v>
      </c>
      <c r="D3360">
        <v>789.91866000000005</v>
      </c>
      <c r="E3360">
        <v>8</v>
      </c>
      <c r="F3360" t="s">
        <v>10562</v>
      </c>
      <c r="G3360">
        <v>4</v>
      </c>
      <c r="H3360">
        <v>3</v>
      </c>
      <c r="I3360">
        <v>1</v>
      </c>
      <c r="K3360" t="s">
        <v>14869</v>
      </c>
    </row>
    <row r="3361" spans="1:11" x14ac:dyDescent="0.15">
      <c r="A3361" t="s">
        <v>10565</v>
      </c>
      <c r="B3361">
        <v>4</v>
      </c>
      <c r="C3361">
        <v>1257.6564804411</v>
      </c>
      <c r="D3361">
        <v>1258.37814</v>
      </c>
      <c r="E3361">
        <v>3</v>
      </c>
      <c r="F3361" t="s">
        <v>10566</v>
      </c>
      <c r="G3361">
        <v>4</v>
      </c>
      <c r="H3361">
        <v>1</v>
      </c>
      <c r="I3361">
        <v>2</v>
      </c>
      <c r="J3361">
        <v>1</v>
      </c>
      <c r="K3361" t="s">
        <v>14869</v>
      </c>
    </row>
    <row r="3362" spans="1:11" x14ac:dyDescent="0.15">
      <c r="A3362" t="s">
        <v>10570</v>
      </c>
      <c r="B3362">
        <v>4</v>
      </c>
      <c r="C3362">
        <v>1014.5709598977</v>
      </c>
      <c r="D3362">
        <v>1015.16152</v>
      </c>
      <c r="E3362">
        <v>7</v>
      </c>
      <c r="F3362" t="s">
        <v>10571</v>
      </c>
      <c r="G3362">
        <v>4</v>
      </c>
      <c r="H3362">
        <v>3</v>
      </c>
      <c r="J3362">
        <v>1</v>
      </c>
      <c r="K3362" t="s">
        <v>14869</v>
      </c>
    </row>
    <row r="3363" spans="1:11" x14ac:dyDescent="0.15">
      <c r="A3363" t="s">
        <v>10573</v>
      </c>
      <c r="B3363">
        <v>4</v>
      </c>
      <c r="C3363">
        <v>1229.5564320455001</v>
      </c>
      <c r="D3363">
        <v>1230.28016</v>
      </c>
      <c r="E3363">
        <v>6</v>
      </c>
      <c r="F3363" t="s">
        <v>9063</v>
      </c>
      <c r="G3363">
        <v>4</v>
      </c>
      <c r="H3363">
        <v>4</v>
      </c>
      <c r="K3363" t="s">
        <v>14869</v>
      </c>
    </row>
    <row r="3364" spans="1:11" x14ac:dyDescent="0.15">
      <c r="A3364" t="s">
        <v>10575</v>
      </c>
      <c r="B3364">
        <v>4</v>
      </c>
      <c r="C3364">
        <v>842.52255314210004</v>
      </c>
      <c r="D3364">
        <v>843.02279999999996</v>
      </c>
      <c r="E3364">
        <v>7</v>
      </c>
      <c r="F3364" t="s">
        <v>10576</v>
      </c>
      <c r="G3364">
        <v>4</v>
      </c>
      <c r="H3364">
        <v>1</v>
      </c>
      <c r="I3364">
        <v>2</v>
      </c>
      <c r="J3364">
        <v>1</v>
      </c>
      <c r="K3364" t="s">
        <v>14869</v>
      </c>
    </row>
    <row r="3365" spans="1:11" x14ac:dyDescent="0.15">
      <c r="A3365" t="s">
        <v>10578</v>
      </c>
      <c r="B3365">
        <v>4</v>
      </c>
      <c r="C3365">
        <v>910.5600012809</v>
      </c>
      <c r="D3365">
        <v>911.10005999999998</v>
      </c>
      <c r="E3365">
        <v>8</v>
      </c>
      <c r="F3365" t="s">
        <v>9219</v>
      </c>
      <c r="G3365">
        <v>4</v>
      </c>
      <c r="H3365">
        <v>3</v>
      </c>
      <c r="J3365">
        <v>1</v>
      </c>
      <c r="K3365" t="s">
        <v>14869</v>
      </c>
    </row>
    <row r="3366" spans="1:11" x14ac:dyDescent="0.15">
      <c r="A3366" t="s">
        <v>10579</v>
      </c>
      <c r="B3366">
        <v>4</v>
      </c>
      <c r="C3366">
        <v>1287.6823012611001</v>
      </c>
      <c r="D3366">
        <v>1288.4487200000001</v>
      </c>
      <c r="E3366">
        <v>8</v>
      </c>
      <c r="F3366" t="s">
        <v>10580</v>
      </c>
      <c r="G3366">
        <v>4</v>
      </c>
      <c r="H3366">
        <v>3</v>
      </c>
      <c r="J3366">
        <v>1</v>
      </c>
      <c r="K3366" t="s">
        <v>14869</v>
      </c>
    </row>
    <row r="3367" spans="1:11" x14ac:dyDescent="0.15">
      <c r="A3367" t="s">
        <v>10582</v>
      </c>
      <c r="B3367">
        <v>4</v>
      </c>
      <c r="C3367">
        <v>1188.6390394629</v>
      </c>
      <c r="D3367">
        <v>1189.35742</v>
      </c>
      <c r="E3367">
        <v>1</v>
      </c>
      <c r="F3367" t="s">
        <v>7053</v>
      </c>
      <c r="G3367">
        <v>4</v>
      </c>
      <c r="H3367">
        <v>4</v>
      </c>
      <c r="K3367" t="s">
        <v>14869</v>
      </c>
    </row>
    <row r="3368" spans="1:11" x14ac:dyDescent="0.15">
      <c r="A3368" t="s">
        <v>10588</v>
      </c>
      <c r="B3368">
        <v>4</v>
      </c>
      <c r="C3368">
        <v>1267.7136013894999</v>
      </c>
      <c r="D3368">
        <v>1268.4590800000001</v>
      </c>
      <c r="E3368">
        <v>6</v>
      </c>
      <c r="F3368" t="s">
        <v>8908</v>
      </c>
      <c r="G3368">
        <v>4</v>
      </c>
      <c r="H3368">
        <v>3</v>
      </c>
      <c r="I3368">
        <v>1</v>
      </c>
      <c r="K3368" t="s">
        <v>14869</v>
      </c>
    </row>
    <row r="3369" spans="1:11" x14ac:dyDescent="0.15">
      <c r="A3369" t="s">
        <v>10600</v>
      </c>
      <c r="B3369">
        <v>4</v>
      </c>
      <c r="C3369">
        <v>1203.632179946</v>
      </c>
      <c r="D3369">
        <v>1204.4382599999999</v>
      </c>
      <c r="E3369">
        <v>2</v>
      </c>
      <c r="F3369" t="s">
        <v>9009</v>
      </c>
      <c r="G3369">
        <v>4</v>
      </c>
      <c r="H3369">
        <v>4</v>
      </c>
      <c r="K3369" t="s">
        <v>14869</v>
      </c>
    </row>
    <row r="3370" spans="1:11" x14ac:dyDescent="0.15">
      <c r="A3370" t="s">
        <v>10602</v>
      </c>
      <c r="B3370">
        <v>4</v>
      </c>
      <c r="C3370">
        <v>1536.7493949262</v>
      </c>
      <c r="D3370">
        <v>1537.728335</v>
      </c>
      <c r="E3370">
        <v>5</v>
      </c>
      <c r="F3370" t="s">
        <v>9065</v>
      </c>
      <c r="G3370">
        <v>4</v>
      </c>
      <c r="H3370">
        <v>4</v>
      </c>
      <c r="K3370" t="s">
        <v>14869</v>
      </c>
    </row>
    <row r="3371" spans="1:11" x14ac:dyDescent="0.15">
      <c r="A3371" t="s">
        <v>10604</v>
      </c>
      <c r="B3371">
        <v>4</v>
      </c>
      <c r="C3371">
        <v>1594.8930223181001</v>
      </c>
      <c r="D3371">
        <v>1595.83518</v>
      </c>
      <c r="E3371">
        <v>6</v>
      </c>
      <c r="F3371" t="s">
        <v>8884</v>
      </c>
      <c r="G3371">
        <v>4</v>
      </c>
      <c r="H3371">
        <v>3</v>
      </c>
      <c r="J3371">
        <v>1</v>
      </c>
      <c r="K3371" t="s">
        <v>14869</v>
      </c>
    </row>
    <row r="3372" spans="1:11" x14ac:dyDescent="0.15">
      <c r="A3372" t="s">
        <v>10609</v>
      </c>
      <c r="B3372">
        <v>4</v>
      </c>
      <c r="C3372">
        <v>1297.7394222094999</v>
      </c>
      <c r="D3372">
        <v>1298.5296599999999</v>
      </c>
      <c r="E3372">
        <v>7</v>
      </c>
      <c r="F3372" t="s">
        <v>9156</v>
      </c>
      <c r="G3372">
        <v>4</v>
      </c>
      <c r="H3372">
        <v>3</v>
      </c>
      <c r="J3372">
        <v>1</v>
      </c>
      <c r="K3372" t="s">
        <v>14869</v>
      </c>
    </row>
    <row r="3373" spans="1:11" x14ac:dyDescent="0.15">
      <c r="A3373" t="s">
        <v>10610</v>
      </c>
      <c r="B3373">
        <v>4</v>
      </c>
      <c r="C3373">
        <v>1298.6830295426</v>
      </c>
      <c r="D3373">
        <v>1299.4300599999999</v>
      </c>
      <c r="E3373">
        <v>8</v>
      </c>
      <c r="F3373" t="s">
        <v>10611</v>
      </c>
      <c r="G3373">
        <v>4</v>
      </c>
      <c r="H3373">
        <v>2</v>
      </c>
      <c r="I3373">
        <v>1</v>
      </c>
      <c r="J3373">
        <v>1</v>
      </c>
      <c r="K3373" t="s">
        <v>14869</v>
      </c>
    </row>
    <row r="3374" spans="1:11" x14ac:dyDescent="0.15">
      <c r="A3374" t="s">
        <v>10612</v>
      </c>
      <c r="B3374">
        <v>4</v>
      </c>
      <c r="C3374">
        <v>1600.8348387372</v>
      </c>
      <c r="D3374">
        <v>1601.79494</v>
      </c>
      <c r="E3374">
        <v>7</v>
      </c>
      <c r="F3374" t="s">
        <v>9245</v>
      </c>
      <c r="G3374">
        <v>4</v>
      </c>
      <c r="H3374">
        <v>4</v>
      </c>
      <c r="K3374" t="s">
        <v>14869</v>
      </c>
    </row>
    <row r="3375" spans="1:11" x14ac:dyDescent="0.15">
      <c r="A3375" t="s">
        <v>10615</v>
      </c>
      <c r="B3375">
        <v>4</v>
      </c>
      <c r="C3375">
        <v>1218.6972230438</v>
      </c>
      <c r="D3375">
        <v>1219.42976</v>
      </c>
      <c r="E3375">
        <v>14</v>
      </c>
      <c r="F3375" t="s">
        <v>10616</v>
      </c>
      <c r="G3375">
        <v>4</v>
      </c>
      <c r="H3375">
        <v>3</v>
      </c>
      <c r="I3375">
        <v>1</v>
      </c>
      <c r="K3375" t="s">
        <v>14869</v>
      </c>
    </row>
    <row r="3376" spans="1:11" x14ac:dyDescent="0.15">
      <c r="A3376" t="s">
        <v>10622</v>
      </c>
      <c r="B3376">
        <v>4</v>
      </c>
      <c r="C3376">
        <v>2329.0538926490999</v>
      </c>
      <c r="D3376">
        <v>2330.45982</v>
      </c>
      <c r="E3376">
        <v>7</v>
      </c>
      <c r="F3376" t="s">
        <v>9197</v>
      </c>
      <c r="G3376">
        <v>4</v>
      </c>
      <c r="H3376">
        <v>3</v>
      </c>
      <c r="J3376">
        <v>1</v>
      </c>
      <c r="K3376" t="s">
        <v>14869</v>
      </c>
    </row>
    <row r="3377" spans="1:11" x14ac:dyDescent="0.15">
      <c r="A3377" t="s">
        <v>10627</v>
      </c>
      <c r="B3377">
        <v>4</v>
      </c>
      <c r="C3377">
        <v>1473.7404848419999</v>
      </c>
      <c r="D3377">
        <v>1474.6601599999999</v>
      </c>
      <c r="E3377">
        <v>7</v>
      </c>
      <c r="F3377" t="s">
        <v>9178</v>
      </c>
      <c r="G3377">
        <v>4</v>
      </c>
      <c r="H3377">
        <v>2</v>
      </c>
      <c r="I3377">
        <v>2</v>
      </c>
      <c r="K3377" t="s">
        <v>14869</v>
      </c>
    </row>
    <row r="3378" spans="1:11" x14ac:dyDescent="0.15">
      <c r="A3378" t="s">
        <v>10628</v>
      </c>
      <c r="B3378">
        <v>4</v>
      </c>
      <c r="C3378">
        <v>1900.9359497652999</v>
      </c>
      <c r="D3378">
        <v>1902.1090200000001</v>
      </c>
      <c r="E3378">
        <v>3</v>
      </c>
      <c r="F3378" t="s">
        <v>10629</v>
      </c>
      <c r="G3378">
        <v>4</v>
      </c>
      <c r="H3378">
        <v>3</v>
      </c>
      <c r="J3378">
        <v>1</v>
      </c>
      <c r="K3378" t="s">
        <v>14869</v>
      </c>
    </row>
    <row r="3379" spans="1:11" x14ac:dyDescent="0.15">
      <c r="A3379" t="s">
        <v>10633</v>
      </c>
      <c r="B3379">
        <v>4</v>
      </c>
      <c r="C3379">
        <v>1513.8504292219</v>
      </c>
      <c r="D3379">
        <v>1514.7639999999999</v>
      </c>
      <c r="E3379">
        <v>9</v>
      </c>
      <c r="F3379" t="s">
        <v>10634</v>
      </c>
      <c r="G3379">
        <v>4</v>
      </c>
      <c r="H3379">
        <v>2</v>
      </c>
      <c r="I3379">
        <v>1</v>
      </c>
      <c r="J3379">
        <v>1</v>
      </c>
      <c r="K3379" t="s">
        <v>14869</v>
      </c>
    </row>
    <row r="3380" spans="1:11" x14ac:dyDescent="0.15">
      <c r="A3380" t="s">
        <v>10637</v>
      </c>
      <c r="B3380">
        <v>4</v>
      </c>
      <c r="C3380">
        <v>2149.0460304571002</v>
      </c>
      <c r="D3380">
        <v>2150.3561949999998</v>
      </c>
      <c r="E3380">
        <v>8</v>
      </c>
      <c r="F3380" t="s">
        <v>10378</v>
      </c>
      <c r="G3380">
        <v>4</v>
      </c>
      <c r="H3380">
        <v>1</v>
      </c>
      <c r="I3380">
        <v>2</v>
      </c>
      <c r="J3380">
        <v>1</v>
      </c>
      <c r="K3380" t="s">
        <v>14869</v>
      </c>
    </row>
    <row r="3381" spans="1:11" x14ac:dyDescent="0.15">
      <c r="A3381" t="s">
        <v>10639</v>
      </c>
      <c r="B3381">
        <v>4</v>
      </c>
      <c r="C3381">
        <v>2250.1143252143002</v>
      </c>
      <c r="D3381">
        <v>2251.5541149999999</v>
      </c>
      <c r="E3381">
        <v>3</v>
      </c>
      <c r="F3381" t="s">
        <v>8791</v>
      </c>
      <c r="G3381">
        <v>4</v>
      </c>
      <c r="H3381">
        <v>3</v>
      </c>
      <c r="J3381">
        <v>1</v>
      </c>
      <c r="K3381" t="s">
        <v>14869</v>
      </c>
    </row>
    <row r="3382" spans="1:11" x14ac:dyDescent="0.15">
      <c r="A3382" t="s">
        <v>10644</v>
      </c>
      <c r="B3382">
        <v>4</v>
      </c>
      <c r="C3382">
        <v>1175.5604719437999</v>
      </c>
      <c r="D3382">
        <v>1176.296255</v>
      </c>
      <c r="E3382">
        <v>1</v>
      </c>
      <c r="F3382" t="s">
        <v>8469</v>
      </c>
      <c r="G3382">
        <v>4</v>
      </c>
      <c r="H3382">
        <v>2</v>
      </c>
      <c r="I3382">
        <v>1</v>
      </c>
      <c r="J3382">
        <v>1</v>
      </c>
      <c r="K3382" t="s">
        <v>14869</v>
      </c>
    </row>
    <row r="3383" spans="1:11" x14ac:dyDescent="0.15">
      <c r="A3383" t="s">
        <v>10645</v>
      </c>
      <c r="B3383">
        <v>4</v>
      </c>
      <c r="C3383">
        <v>1317.6524576956999</v>
      </c>
      <c r="D3383">
        <v>1318.3903399999999</v>
      </c>
      <c r="E3383">
        <v>6</v>
      </c>
      <c r="F3383" t="s">
        <v>8882</v>
      </c>
      <c r="G3383">
        <v>4</v>
      </c>
      <c r="H3383">
        <v>2</v>
      </c>
      <c r="I3383">
        <v>2</v>
      </c>
      <c r="K3383" t="s">
        <v>14869</v>
      </c>
    </row>
    <row r="3384" spans="1:11" x14ac:dyDescent="0.15">
      <c r="A3384" t="s">
        <v>10646</v>
      </c>
      <c r="B3384">
        <v>4</v>
      </c>
      <c r="C3384">
        <v>988.51239953920003</v>
      </c>
      <c r="D3384">
        <v>989.14619500000003</v>
      </c>
      <c r="E3384">
        <v>7</v>
      </c>
      <c r="F3384" t="s">
        <v>9495</v>
      </c>
      <c r="G3384">
        <v>4</v>
      </c>
      <c r="H3384">
        <v>2</v>
      </c>
      <c r="J3384">
        <v>2</v>
      </c>
      <c r="K3384" t="s">
        <v>14869</v>
      </c>
    </row>
    <row r="3385" spans="1:11" x14ac:dyDescent="0.15">
      <c r="A3385" t="s">
        <v>10651</v>
      </c>
      <c r="B3385">
        <v>4</v>
      </c>
      <c r="C3385">
        <v>1385.7150579525</v>
      </c>
      <c r="D3385">
        <v>1386.5073600000001</v>
      </c>
      <c r="E3385">
        <v>7</v>
      </c>
      <c r="F3385" t="s">
        <v>9289</v>
      </c>
      <c r="G3385">
        <v>4</v>
      </c>
      <c r="H3385">
        <v>2</v>
      </c>
      <c r="I3385">
        <v>2</v>
      </c>
      <c r="K3385" t="s">
        <v>14869</v>
      </c>
    </row>
    <row r="3386" spans="1:11" x14ac:dyDescent="0.15">
      <c r="A3386" t="s">
        <v>10655</v>
      </c>
      <c r="B3386">
        <v>4</v>
      </c>
      <c r="C3386">
        <v>930.51344501879998</v>
      </c>
      <c r="D3386">
        <v>931.04510000000005</v>
      </c>
      <c r="E3386">
        <v>7</v>
      </c>
      <c r="F3386" t="s">
        <v>10335</v>
      </c>
      <c r="G3386">
        <v>4</v>
      </c>
      <c r="H3386">
        <v>4</v>
      </c>
      <c r="K3386" t="s">
        <v>14869</v>
      </c>
    </row>
    <row r="3387" spans="1:11" x14ac:dyDescent="0.15">
      <c r="A3387" t="s">
        <v>10660</v>
      </c>
      <c r="B3387">
        <v>4</v>
      </c>
      <c r="C3387">
        <v>1243.6659824948999</v>
      </c>
      <c r="D3387">
        <v>1244.39132</v>
      </c>
      <c r="E3387">
        <v>7</v>
      </c>
      <c r="F3387" t="s">
        <v>10661</v>
      </c>
      <c r="G3387">
        <v>4</v>
      </c>
      <c r="H3387">
        <v>2</v>
      </c>
      <c r="I3387">
        <v>2</v>
      </c>
      <c r="K3387" t="s">
        <v>14869</v>
      </c>
    </row>
    <row r="3388" spans="1:11" x14ac:dyDescent="0.15">
      <c r="A3388" t="s">
        <v>10670</v>
      </c>
      <c r="B3388">
        <v>4</v>
      </c>
      <c r="C3388">
        <v>1171.6448531223</v>
      </c>
      <c r="D3388">
        <v>1172.3286599999999</v>
      </c>
      <c r="E3388">
        <v>3</v>
      </c>
      <c r="F3388" t="s">
        <v>10369</v>
      </c>
      <c r="G3388">
        <v>4</v>
      </c>
      <c r="H3388">
        <v>4</v>
      </c>
      <c r="K3388" t="s">
        <v>14869</v>
      </c>
    </row>
    <row r="3389" spans="1:11" x14ac:dyDescent="0.15">
      <c r="A3389" t="s">
        <v>10671</v>
      </c>
      <c r="B3389">
        <v>4</v>
      </c>
      <c r="C3389">
        <v>1147.6237237497</v>
      </c>
      <c r="D3389">
        <v>1148.3088</v>
      </c>
      <c r="E3389">
        <v>4</v>
      </c>
      <c r="F3389" t="s">
        <v>10105</v>
      </c>
      <c r="G3389">
        <v>4</v>
      </c>
      <c r="H3389">
        <v>2</v>
      </c>
      <c r="I3389">
        <v>2</v>
      </c>
      <c r="K3389" t="s">
        <v>14869</v>
      </c>
    </row>
    <row r="3390" spans="1:11" x14ac:dyDescent="0.15">
      <c r="A3390" t="s">
        <v>10673</v>
      </c>
      <c r="B3390">
        <v>4</v>
      </c>
      <c r="C3390">
        <v>1402.6980109048</v>
      </c>
      <c r="D3390">
        <v>1403.5328199999999</v>
      </c>
      <c r="E3390">
        <v>7</v>
      </c>
      <c r="F3390" t="s">
        <v>10326</v>
      </c>
      <c r="G3390">
        <v>4</v>
      </c>
      <c r="H3390">
        <v>3</v>
      </c>
      <c r="I3390">
        <v>1</v>
      </c>
      <c r="K3390" t="s">
        <v>14869</v>
      </c>
    </row>
    <row r="3391" spans="1:11" x14ac:dyDescent="0.15">
      <c r="A3391" t="s">
        <v>10676</v>
      </c>
      <c r="B3391">
        <v>4</v>
      </c>
      <c r="C3391">
        <v>1231.6481602171</v>
      </c>
      <c r="D3391">
        <v>1232.4168999999999</v>
      </c>
      <c r="E3391">
        <v>7</v>
      </c>
      <c r="F3391" t="s">
        <v>10677</v>
      </c>
      <c r="G3391">
        <v>4</v>
      </c>
      <c r="H3391">
        <v>2</v>
      </c>
      <c r="J3391">
        <v>2</v>
      </c>
      <c r="K3391" t="s">
        <v>14869</v>
      </c>
    </row>
    <row r="3392" spans="1:11" x14ac:dyDescent="0.15">
      <c r="A3392" t="s">
        <v>10678</v>
      </c>
      <c r="B3392">
        <v>4</v>
      </c>
      <c r="C3392">
        <v>1285.7353994641001</v>
      </c>
      <c r="D3392">
        <v>1286.47766</v>
      </c>
      <c r="E3392">
        <v>8</v>
      </c>
      <c r="F3392" t="s">
        <v>9544</v>
      </c>
      <c r="G3392">
        <v>4</v>
      </c>
      <c r="H3392">
        <v>2</v>
      </c>
      <c r="I3392">
        <v>2</v>
      </c>
      <c r="K3392" t="s">
        <v>14869</v>
      </c>
    </row>
    <row r="3393" spans="1:11" x14ac:dyDescent="0.15">
      <c r="A3393" t="s">
        <v>10682</v>
      </c>
      <c r="B3393">
        <v>4</v>
      </c>
      <c r="C3393">
        <v>1886.0360577404001</v>
      </c>
      <c r="D3393">
        <v>1887.1361199999999</v>
      </c>
      <c r="E3393">
        <v>8</v>
      </c>
      <c r="F3393" t="s">
        <v>10683</v>
      </c>
      <c r="G3393">
        <v>4</v>
      </c>
      <c r="H3393">
        <v>2</v>
      </c>
      <c r="I3393">
        <v>2</v>
      </c>
      <c r="K3393" t="s">
        <v>14869</v>
      </c>
    </row>
    <row r="3394" spans="1:11" x14ac:dyDescent="0.15">
      <c r="A3394" t="s">
        <v>10684</v>
      </c>
      <c r="B3394">
        <v>4</v>
      </c>
      <c r="C3394">
        <v>1436.7445202183001</v>
      </c>
      <c r="D3394">
        <v>1437.6334400000001</v>
      </c>
      <c r="E3394">
        <v>3</v>
      </c>
      <c r="F3394" t="s">
        <v>10125</v>
      </c>
      <c r="G3394">
        <v>4</v>
      </c>
      <c r="H3394">
        <v>3</v>
      </c>
      <c r="J3394">
        <v>1</v>
      </c>
      <c r="K3394" t="s">
        <v>14869</v>
      </c>
    </row>
    <row r="3395" spans="1:11" x14ac:dyDescent="0.15">
      <c r="A3395" t="s">
        <v>10688</v>
      </c>
      <c r="B3395">
        <v>4</v>
      </c>
      <c r="C3395">
        <v>1671.9083380313</v>
      </c>
      <c r="D3395">
        <v>1672.9159</v>
      </c>
      <c r="E3395">
        <v>8</v>
      </c>
      <c r="F3395" t="s">
        <v>10689</v>
      </c>
      <c r="G3395">
        <v>4</v>
      </c>
      <c r="H3395">
        <v>2</v>
      </c>
      <c r="I3395">
        <v>2</v>
      </c>
      <c r="K3395" t="s">
        <v>14869</v>
      </c>
    </row>
    <row r="3396" spans="1:11" x14ac:dyDescent="0.15">
      <c r="A3396" t="s">
        <v>10691</v>
      </c>
      <c r="B3396">
        <v>4</v>
      </c>
      <c r="C3396">
        <v>1502.8344448067</v>
      </c>
      <c r="D3396">
        <v>1503.7380599999999</v>
      </c>
      <c r="E3396">
        <v>7</v>
      </c>
      <c r="F3396" t="s">
        <v>10692</v>
      </c>
      <c r="G3396">
        <v>4</v>
      </c>
      <c r="H3396">
        <v>1</v>
      </c>
      <c r="I3396">
        <v>1</v>
      </c>
      <c r="J3396">
        <v>2</v>
      </c>
      <c r="K3396" t="s">
        <v>14869</v>
      </c>
    </row>
    <row r="3397" spans="1:11" x14ac:dyDescent="0.15">
      <c r="A3397" t="s">
        <v>10694</v>
      </c>
      <c r="B3397">
        <v>4</v>
      </c>
      <c r="C3397">
        <v>2938.4415448451</v>
      </c>
      <c r="D3397">
        <v>2940.2758600000002</v>
      </c>
      <c r="E3397">
        <v>7</v>
      </c>
      <c r="F3397" t="s">
        <v>9156</v>
      </c>
      <c r="G3397">
        <v>4</v>
      </c>
      <c r="H3397">
        <v>2</v>
      </c>
      <c r="I3397">
        <v>1</v>
      </c>
      <c r="J3397">
        <v>1</v>
      </c>
      <c r="K3397" t="s">
        <v>14869</v>
      </c>
    </row>
    <row r="3398" spans="1:11" x14ac:dyDescent="0.15">
      <c r="A3398" t="s">
        <v>10700</v>
      </c>
      <c r="B3398">
        <v>4</v>
      </c>
      <c r="C3398">
        <v>1093.5767735571001</v>
      </c>
      <c r="D3398">
        <v>1094.2183600000001</v>
      </c>
      <c r="E3398">
        <v>4</v>
      </c>
      <c r="F3398" t="s">
        <v>10105</v>
      </c>
      <c r="G3398">
        <v>4</v>
      </c>
      <c r="H3398">
        <v>1</v>
      </c>
      <c r="J3398">
        <v>3</v>
      </c>
      <c r="K3398" t="s">
        <v>14869</v>
      </c>
    </row>
    <row r="3399" spans="1:11" x14ac:dyDescent="0.15">
      <c r="A3399" t="s">
        <v>10703</v>
      </c>
      <c r="B3399">
        <v>4</v>
      </c>
      <c r="C3399">
        <v>1543.8861460262001</v>
      </c>
      <c r="D3399">
        <v>1544.8297399999999</v>
      </c>
      <c r="E3399">
        <v>6</v>
      </c>
      <c r="F3399" t="s">
        <v>8884</v>
      </c>
      <c r="G3399">
        <v>4</v>
      </c>
      <c r="H3399">
        <v>1</v>
      </c>
      <c r="I3399">
        <v>2</v>
      </c>
      <c r="J3399">
        <v>1</v>
      </c>
      <c r="K3399" t="s">
        <v>14869</v>
      </c>
    </row>
    <row r="3400" spans="1:11" x14ac:dyDescent="0.15">
      <c r="A3400" t="s">
        <v>10706</v>
      </c>
      <c r="B3400">
        <v>4</v>
      </c>
      <c r="C3400">
        <v>1194.5802043328999</v>
      </c>
      <c r="D3400">
        <v>1195.336055</v>
      </c>
      <c r="E3400">
        <v>8</v>
      </c>
      <c r="F3400" t="s">
        <v>9506</v>
      </c>
      <c r="G3400">
        <v>4</v>
      </c>
      <c r="I3400">
        <v>2</v>
      </c>
      <c r="J3400">
        <v>2</v>
      </c>
      <c r="K3400" t="s">
        <v>14869</v>
      </c>
    </row>
    <row r="3401" spans="1:11" x14ac:dyDescent="0.15">
      <c r="A3401" t="s">
        <v>10707</v>
      </c>
      <c r="B3401">
        <v>4</v>
      </c>
      <c r="C3401">
        <v>1265.5921660027</v>
      </c>
      <c r="D3401">
        <v>1266.3741950000001</v>
      </c>
      <c r="E3401">
        <v>7</v>
      </c>
      <c r="F3401" t="s">
        <v>9241</v>
      </c>
      <c r="G3401">
        <v>4</v>
      </c>
      <c r="I3401">
        <v>1</v>
      </c>
      <c r="J3401">
        <v>3</v>
      </c>
      <c r="K3401" t="s">
        <v>14869</v>
      </c>
    </row>
    <row r="3402" spans="1:11" x14ac:dyDescent="0.15">
      <c r="A3402" t="s">
        <v>10713</v>
      </c>
      <c r="B3402">
        <v>4</v>
      </c>
      <c r="C3402">
        <v>1014.5458077797</v>
      </c>
      <c r="D3402">
        <v>1015.12176</v>
      </c>
      <c r="E3402">
        <v>8</v>
      </c>
      <c r="F3402" t="s">
        <v>9337</v>
      </c>
      <c r="G3402">
        <v>4</v>
      </c>
      <c r="I3402">
        <v>2</v>
      </c>
      <c r="J3402">
        <v>2</v>
      </c>
      <c r="K3402" t="s">
        <v>14869</v>
      </c>
    </row>
    <row r="3403" spans="1:11" x14ac:dyDescent="0.15">
      <c r="A3403" t="s">
        <v>10715</v>
      </c>
      <c r="B3403">
        <v>4</v>
      </c>
      <c r="C3403">
        <v>1503.7416666335</v>
      </c>
      <c r="D3403">
        <v>1504.5953999999999</v>
      </c>
      <c r="E3403">
        <v>8</v>
      </c>
      <c r="F3403" t="s">
        <v>8978</v>
      </c>
      <c r="G3403">
        <v>4</v>
      </c>
      <c r="I3403">
        <v>2</v>
      </c>
      <c r="J3403">
        <v>2</v>
      </c>
      <c r="K3403" t="s">
        <v>14869</v>
      </c>
    </row>
    <row r="3404" spans="1:11" x14ac:dyDescent="0.15">
      <c r="A3404" t="s">
        <v>10718</v>
      </c>
      <c r="B3404">
        <v>4</v>
      </c>
      <c r="C3404">
        <v>1546.6998613983001</v>
      </c>
      <c r="D3404">
        <v>1547.5737799999999</v>
      </c>
      <c r="E3404">
        <v>3</v>
      </c>
      <c r="F3404" t="s">
        <v>10719</v>
      </c>
      <c r="G3404">
        <v>4</v>
      </c>
      <c r="I3404">
        <v>2</v>
      </c>
      <c r="J3404">
        <v>2</v>
      </c>
      <c r="K3404" t="s">
        <v>14869</v>
      </c>
    </row>
    <row r="3405" spans="1:11" x14ac:dyDescent="0.15">
      <c r="A3405" t="s">
        <v>10721</v>
      </c>
      <c r="B3405">
        <v>4</v>
      </c>
      <c r="C3405">
        <v>1681.9614362343</v>
      </c>
      <c r="D3405">
        <v>1682.9555399999999</v>
      </c>
      <c r="E3405">
        <v>8</v>
      </c>
      <c r="F3405" t="s">
        <v>9104</v>
      </c>
      <c r="G3405">
        <v>4</v>
      </c>
      <c r="I3405">
        <v>2</v>
      </c>
      <c r="J3405">
        <v>2</v>
      </c>
      <c r="K3405" t="s">
        <v>14869</v>
      </c>
    </row>
    <row r="3406" spans="1:11" x14ac:dyDescent="0.15">
      <c r="A3406" t="s">
        <v>10722</v>
      </c>
      <c r="B3406">
        <v>4</v>
      </c>
      <c r="C3406">
        <v>1363.6731931377999</v>
      </c>
      <c r="D3406">
        <v>1364.4603199999999</v>
      </c>
      <c r="E3406">
        <v>8</v>
      </c>
      <c r="F3406" t="s">
        <v>8830</v>
      </c>
      <c r="G3406">
        <v>4</v>
      </c>
      <c r="I3406">
        <v>2</v>
      </c>
      <c r="J3406">
        <v>2</v>
      </c>
      <c r="K3406" t="s">
        <v>14869</v>
      </c>
    </row>
    <row r="3407" spans="1:11" x14ac:dyDescent="0.15">
      <c r="A3407" t="s">
        <v>10726</v>
      </c>
      <c r="B3407">
        <v>4</v>
      </c>
      <c r="C3407">
        <v>1828.8802853799</v>
      </c>
      <c r="D3407">
        <v>1829.9158600000001</v>
      </c>
      <c r="E3407">
        <v>10</v>
      </c>
      <c r="F3407" t="s">
        <v>9272</v>
      </c>
      <c r="G3407">
        <v>4</v>
      </c>
      <c r="I3407">
        <v>2</v>
      </c>
      <c r="J3407">
        <v>2</v>
      </c>
      <c r="K3407" t="s">
        <v>14869</v>
      </c>
    </row>
    <row r="3408" spans="1:11" x14ac:dyDescent="0.15">
      <c r="A3408" t="s">
        <v>10727</v>
      </c>
      <c r="B3408">
        <v>4</v>
      </c>
      <c r="C3408">
        <v>1349.7852628210001</v>
      </c>
      <c r="D3408">
        <v>1350.6422600000001</v>
      </c>
      <c r="E3408">
        <v>7</v>
      </c>
      <c r="F3408" t="s">
        <v>9011</v>
      </c>
      <c r="G3408">
        <v>4</v>
      </c>
      <c r="I3408">
        <v>2</v>
      </c>
      <c r="J3408">
        <v>2</v>
      </c>
      <c r="K3408" t="s">
        <v>14869</v>
      </c>
    </row>
    <row r="3409" spans="1:11" x14ac:dyDescent="0.15">
      <c r="A3409" t="s">
        <v>10730</v>
      </c>
      <c r="B3409">
        <v>4</v>
      </c>
      <c r="C3409">
        <v>1480.7674278740001</v>
      </c>
      <c r="D3409">
        <v>1481.6512600000001</v>
      </c>
      <c r="E3409">
        <v>8</v>
      </c>
      <c r="F3409" t="s">
        <v>8803</v>
      </c>
      <c r="G3409">
        <v>4</v>
      </c>
      <c r="I3409">
        <v>3</v>
      </c>
      <c r="J3409">
        <v>1</v>
      </c>
      <c r="K3409" t="s">
        <v>14869</v>
      </c>
    </row>
    <row r="3410" spans="1:11" x14ac:dyDescent="0.15">
      <c r="A3410" t="s">
        <v>10733</v>
      </c>
      <c r="B3410">
        <v>4</v>
      </c>
      <c r="C3410">
        <v>1601.8777066048999</v>
      </c>
      <c r="D3410">
        <v>1602.82936</v>
      </c>
      <c r="E3410">
        <v>8</v>
      </c>
      <c r="F3410" t="s">
        <v>10734</v>
      </c>
      <c r="G3410">
        <v>4</v>
      </c>
      <c r="I3410">
        <v>2</v>
      </c>
      <c r="J3410">
        <v>2</v>
      </c>
      <c r="K3410" t="s">
        <v>14869</v>
      </c>
    </row>
    <row r="3411" spans="1:11" x14ac:dyDescent="0.15">
      <c r="A3411" t="s">
        <v>10735</v>
      </c>
      <c r="B3411">
        <v>4</v>
      </c>
      <c r="C3411">
        <v>2113.1167676773998</v>
      </c>
      <c r="D3411">
        <v>2114.3581800000002</v>
      </c>
      <c r="E3411">
        <v>6</v>
      </c>
      <c r="F3411" t="s">
        <v>8882</v>
      </c>
      <c r="G3411">
        <v>4</v>
      </c>
      <c r="I3411">
        <v>2</v>
      </c>
      <c r="J3411">
        <v>2</v>
      </c>
      <c r="K3411" t="s">
        <v>14869</v>
      </c>
    </row>
    <row r="3412" spans="1:11" x14ac:dyDescent="0.15">
      <c r="A3412" t="s">
        <v>10739</v>
      </c>
      <c r="B3412">
        <v>4</v>
      </c>
      <c r="C3412">
        <v>1904.9843565209001</v>
      </c>
      <c r="D3412">
        <v>1906.0979400000001</v>
      </c>
      <c r="E3412">
        <v>3</v>
      </c>
      <c r="F3412" t="s">
        <v>10740</v>
      </c>
      <c r="G3412">
        <v>4</v>
      </c>
      <c r="I3412">
        <v>2</v>
      </c>
      <c r="J3412">
        <v>2</v>
      </c>
      <c r="K3412" t="s">
        <v>14869</v>
      </c>
    </row>
    <row r="3413" spans="1:11" x14ac:dyDescent="0.15">
      <c r="A3413" t="s">
        <v>10741</v>
      </c>
      <c r="B3413">
        <v>4</v>
      </c>
      <c r="C3413">
        <v>1805.9675842447</v>
      </c>
      <c r="D3413">
        <v>1807.0545400000001</v>
      </c>
      <c r="E3413">
        <v>1</v>
      </c>
      <c r="F3413" t="s">
        <v>755</v>
      </c>
      <c r="G3413">
        <v>4</v>
      </c>
      <c r="I3413">
        <v>2</v>
      </c>
      <c r="J3413">
        <v>2</v>
      </c>
      <c r="K3413" t="s">
        <v>14869</v>
      </c>
    </row>
    <row r="3414" spans="1:11" x14ac:dyDescent="0.15">
      <c r="A3414" t="s">
        <v>10742</v>
      </c>
      <c r="B3414">
        <v>4</v>
      </c>
      <c r="C3414">
        <v>2179.0738402301999</v>
      </c>
      <c r="D3414">
        <v>2180.4160400000001</v>
      </c>
      <c r="E3414">
        <v>4</v>
      </c>
      <c r="F3414" t="s">
        <v>9020</v>
      </c>
      <c r="G3414">
        <v>4</v>
      </c>
      <c r="I3414">
        <v>4</v>
      </c>
      <c r="K3414" t="s">
        <v>14869</v>
      </c>
    </row>
    <row r="3415" spans="1:11" x14ac:dyDescent="0.15">
      <c r="A3415" t="s">
        <v>10751</v>
      </c>
      <c r="B3415">
        <v>4</v>
      </c>
      <c r="C3415">
        <v>2639.4269280075</v>
      </c>
      <c r="D3415">
        <v>2640.9763200000002</v>
      </c>
      <c r="E3415">
        <v>3</v>
      </c>
      <c r="F3415" t="s">
        <v>9015</v>
      </c>
      <c r="G3415">
        <v>4</v>
      </c>
      <c r="I3415">
        <v>2</v>
      </c>
      <c r="J3415">
        <v>2</v>
      </c>
      <c r="K3415" t="s">
        <v>14869</v>
      </c>
    </row>
    <row r="3416" spans="1:11" x14ac:dyDescent="0.15">
      <c r="A3416" t="s">
        <v>10757</v>
      </c>
      <c r="B3416">
        <v>3</v>
      </c>
      <c r="C3416">
        <v>1001.5141733002999</v>
      </c>
      <c r="D3416">
        <v>1002.07994</v>
      </c>
      <c r="E3416">
        <v>8</v>
      </c>
      <c r="F3416" t="s">
        <v>9146</v>
      </c>
      <c r="G3416">
        <v>3</v>
      </c>
      <c r="I3416">
        <v>2</v>
      </c>
      <c r="J3416">
        <v>1</v>
      </c>
      <c r="K3416" t="s">
        <v>14869</v>
      </c>
    </row>
    <row r="3417" spans="1:11" x14ac:dyDescent="0.15">
      <c r="A3417" t="s">
        <v>10758</v>
      </c>
      <c r="B3417">
        <v>3</v>
      </c>
      <c r="C3417">
        <v>1209.6214323388001</v>
      </c>
      <c r="D3417">
        <v>1210.30042</v>
      </c>
      <c r="E3417">
        <v>8</v>
      </c>
      <c r="F3417" t="s">
        <v>10759</v>
      </c>
      <c r="G3417">
        <v>3</v>
      </c>
      <c r="I3417">
        <v>3</v>
      </c>
      <c r="K3417" t="s">
        <v>14869</v>
      </c>
    </row>
    <row r="3418" spans="1:11" x14ac:dyDescent="0.15">
      <c r="A3418" t="s">
        <v>10762</v>
      </c>
      <c r="B3418">
        <v>3</v>
      </c>
      <c r="C3418">
        <v>1093.6243924517</v>
      </c>
      <c r="D3418">
        <v>1094.2647199999999</v>
      </c>
      <c r="E3418">
        <v>7</v>
      </c>
      <c r="F3418" t="s">
        <v>9635</v>
      </c>
      <c r="G3418">
        <v>3</v>
      </c>
      <c r="H3418">
        <v>1</v>
      </c>
      <c r="I3418">
        <v>1</v>
      </c>
      <c r="J3418">
        <v>1</v>
      </c>
      <c r="K3418" t="s">
        <v>14869</v>
      </c>
    </row>
    <row r="3419" spans="1:11" x14ac:dyDescent="0.15">
      <c r="A3419" t="s">
        <v>10763</v>
      </c>
      <c r="B3419">
        <v>3</v>
      </c>
      <c r="C3419">
        <v>1444.7521717402999</v>
      </c>
      <c r="D3419">
        <v>1445.57456</v>
      </c>
      <c r="E3419">
        <v>8</v>
      </c>
      <c r="F3419" t="s">
        <v>8892</v>
      </c>
      <c r="G3419">
        <v>3</v>
      </c>
      <c r="I3419">
        <v>2</v>
      </c>
      <c r="J3419">
        <v>1</v>
      </c>
      <c r="K3419" t="s">
        <v>14869</v>
      </c>
    </row>
    <row r="3420" spans="1:11" x14ac:dyDescent="0.15">
      <c r="A3420" t="s">
        <v>10767</v>
      </c>
      <c r="B3420">
        <v>3</v>
      </c>
      <c r="C3420">
        <v>1211.5054591075</v>
      </c>
      <c r="D3420">
        <v>1212.1805199999999</v>
      </c>
      <c r="E3420">
        <v>8</v>
      </c>
      <c r="F3420" t="s">
        <v>10768</v>
      </c>
      <c r="G3420">
        <v>3</v>
      </c>
      <c r="I3420">
        <v>2</v>
      </c>
      <c r="J3420">
        <v>1</v>
      </c>
      <c r="K3420" t="s">
        <v>14869</v>
      </c>
    </row>
    <row r="3421" spans="1:11" x14ac:dyDescent="0.15">
      <c r="A3421" t="s">
        <v>10769</v>
      </c>
      <c r="B3421">
        <v>3</v>
      </c>
      <c r="C3421">
        <v>1175.5669967317999</v>
      </c>
      <c r="D3421">
        <v>1176.2312400000001</v>
      </c>
      <c r="E3421">
        <v>8</v>
      </c>
      <c r="F3421" t="s">
        <v>10770</v>
      </c>
      <c r="G3421">
        <v>3</v>
      </c>
      <c r="I3421">
        <v>2</v>
      </c>
      <c r="J3421">
        <v>1</v>
      </c>
      <c r="K3421" t="s">
        <v>14869</v>
      </c>
    </row>
    <row r="3422" spans="1:11" x14ac:dyDescent="0.15">
      <c r="A3422" t="s">
        <v>10773</v>
      </c>
      <c r="B3422">
        <v>3</v>
      </c>
      <c r="C3422">
        <v>1348.6946568614001</v>
      </c>
      <c r="D3422">
        <v>1349.4474399999999</v>
      </c>
      <c r="E3422">
        <v>3</v>
      </c>
      <c r="F3422" t="s">
        <v>10024</v>
      </c>
      <c r="G3422">
        <v>3</v>
      </c>
      <c r="I3422">
        <v>3</v>
      </c>
      <c r="K3422" t="s">
        <v>14869</v>
      </c>
    </row>
    <row r="3423" spans="1:11" x14ac:dyDescent="0.15">
      <c r="A3423" t="s">
        <v>10778</v>
      </c>
      <c r="B3423">
        <v>3</v>
      </c>
      <c r="C3423">
        <v>1406.6525172751999</v>
      </c>
      <c r="D3423">
        <v>1407.4371599999999</v>
      </c>
      <c r="E3423">
        <v>8</v>
      </c>
      <c r="F3423" t="s">
        <v>8892</v>
      </c>
      <c r="G3423">
        <v>3</v>
      </c>
      <c r="I3423">
        <v>2</v>
      </c>
      <c r="J3423">
        <v>1</v>
      </c>
      <c r="K3423" t="s">
        <v>14869</v>
      </c>
    </row>
    <row r="3424" spans="1:11" x14ac:dyDescent="0.15">
      <c r="A3424" t="s">
        <v>10781</v>
      </c>
      <c r="B3424">
        <v>3</v>
      </c>
      <c r="C3424">
        <v>1015.5549754825</v>
      </c>
      <c r="D3424">
        <v>1016.14628</v>
      </c>
      <c r="E3424">
        <v>8</v>
      </c>
      <c r="F3424" t="s">
        <v>10160</v>
      </c>
      <c r="G3424">
        <v>3</v>
      </c>
      <c r="I3424">
        <v>3</v>
      </c>
      <c r="K3424" t="s">
        <v>14869</v>
      </c>
    </row>
    <row r="3425" spans="1:11" x14ac:dyDescent="0.15">
      <c r="A3425" t="s">
        <v>10782</v>
      </c>
      <c r="B3425">
        <v>3</v>
      </c>
      <c r="C3425">
        <v>1223.6397677443999</v>
      </c>
      <c r="D3425">
        <v>1224.36016</v>
      </c>
      <c r="E3425">
        <v>7</v>
      </c>
      <c r="F3425" t="s">
        <v>10783</v>
      </c>
      <c r="G3425">
        <v>3</v>
      </c>
      <c r="H3425">
        <v>1</v>
      </c>
      <c r="I3425">
        <v>1</v>
      </c>
      <c r="J3425">
        <v>1</v>
      </c>
      <c r="K3425" t="s">
        <v>14869</v>
      </c>
    </row>
    <row r="3426" spans="1:11" x14ac:dyDescent="0.15">
      <c r="A3426" t="s">
        <v>10784</v>
      </c>
      <c r="B3426">
        <v>3</v>
      </c>
      <c r="C3426">
        <v>1237.5033509954001</v>
      </c>
      <c r="D3426">
        <v>1238.2795149999999</v>
      </c>
      <c r="E3426">
        <v>7</v>
      </c>
      <c r="F3426" t="s">
        <v>9156</v>
      </c>
      <c r="G3426">
        <v>3</v>
      </c>
      <c r="H3426">
        <v>1</v>
      </c>
      <c r="I3426">
        <v>1</v>
      </c>
      <c r="J3426">
        <v>1</v>
      </c>
      <c r="K3426" t="s">
        <v>14869</v>
      </c>
    </row>
    <row r="3427" spans="1:11" x14ac:dyDescent="0.15">
      <c r="A3427" t="s">
        <v>10788</v>
      </c>
      <c r="B3427">
        <v>3</v>
      </c>
      <c r="C3427">
        <v>1100.575998327</v>
      </c>
      <c r="D3427">
        <v>1101.2505799999999</v>
      </c>
      <c r="E3427">
        <v>1</v>
      </c>
      <c r="F3427" t="s">
        <v>1354</v>
      </c>
      <c r="G3427">
        <v>3</v>
      </c>
      <c r="I3427">
        <v>1</v>
      </c>
      <c r="J3427">
        <v>2</v>
      </c>
      <c r="K3427" t="s">
        <v>14869</v>
      </c>
    </row>
    <row r="3428" spans="1:11" x14ac:dyDescent="0.15">
      <c r="A3428" t="s">
        <v>10789</v>
      </c>
      <c r="B3428">
        <v>3</v>
      </c>
      <c r="C3428">
        <v>984.56039521139996</v>
      </c>
      <c r="D3428">
        <v>985.13553999999999</v>
      </c>
      <c r="E3428">
        <v>8</v>
      </c>
      <c r="F3428" t="s">
        <v>10790</v>
      </c>
      <c r="G3428">
        <v>3</v>
      </c>
      <c r="H3428">
        <v>1</v>
      </c>
      <c r="I3428">
        <v>2</v>
      </c>
      <c r="K3428" t="s">
        <v>14869</v>
      </c>
    </row>
    <row r="3429" spans="1:11" x14ac:dyDescent="0.15">
      <c r="A3429" t="s">
        <v>10793</v>
      </c>
      <c r="B3429">
        <v>3</v>
      </c>
      <c r="C3429">
        <v>1389.6194433856999</v>
      </c>
      <c r="D3429">
        <v>1390.4716550000001</v>
      </c>
      <c r="E3429">
        <v>4</v>
      </c>
      <c r="F3429" t="s">
        <v>10794</v>
      </c>
      <c r="G3429">
        <v>3</v>
      </c>
      <c r="I3429">
        <v>2</v>
      </c>
      <c r="J3429">
        <v>1</v>
      </c>
      <c r="K3429" t="s">
        <v>14869</v>
      </c>
    </row>
    <row r="3430" spans="1:11" x14ac:dyDescent="0.15">
      <c r="A3430" t="s">
        <v>10798</v>
      </c>
      <c r="B3430">
        <v>3</v>
      </c>
      <c r="C3430">
        <v>1363.6996826597999</v>
      </c>
      <c r="D3430">
        <v>1364.5082199999999</v>
      </c>
      <c r="E3430">
        <v>7</v>
      </c>
      <c r="F3430" t="s">
        <v>9156</v>
      </c>
      <c r="G3430">
        <v>3</v>
      </c>
      <c r="H3430">
        <v>1</v>
      </c>
      <c r="I3430">
        <v>1</v>
      </c>
      <c r="J3430">
        <v>1</v>
      </c>
      <c r="K3430" t="s">
        <v>14869</v>
      </c>
    </row>
    <row r="3431" spans="1:11" x14ac:dyDescent="0.15">
      <c r="A3431" t="s">
        <v>10799</v>
      </c>
      <c r="B3431">
        <v>3</v>
      </c>
      <c r="C3431">
        <v>1277.5921660027</v>
      </c>
      <c r="D3431">
        <v>1278.3848949999999</v>
      </c>
      <c r="E3431">
        <v>7</v>
      </c>
      <c r="F3431" t="s">
        <v>10800</v>
      </c>
      <c r="G3431">
        <v>3</v>
      </c>
      <c r="I3431">
        <v>2</v>
      </c>
      <c r="J3431">
        <v>1</v>
      </c>
      <c r="K3431" t="s">
        <v>14869</v>
      </c>
    </row>
    <row r="3432" spans="1:11" x14ac:dyDescent="0.15">
      <c r="A3432" t="s">
        <v>10803</v>
      </c>
      <c r="B3432">
        <v>3</v>
      </c>
      <c r="C3432">
        <v>1428.6957194939</v>
      </c>
      <c r="D3432">
        <v>1429.49234</v>
      </c>
      <c r="E3432">
        <v>8</v>
      </c>
      <c r="F3432" t="s">
        <v>10804</v>
      </c>
      <c r="G3432">
        <v>3</v>
      </c>
      <c r="I3432">
        <v>3</v>
      </c>
      <c r="K3432" t="s">
        <v>14869</v>
      </c>
    </row>
    <row r="3433" spans="1:11" x14ac:dyDescent="0.15">
      <c r="A3433" t="s">
        <v>10812</v>
      </c>
      <c r="B3433">
        <v>3</v>
      </c>
      <c r="C3433">
        <v>1188.6350167175001</v>
      </c>
      <c r="D3433">
        <v>1189.31612</v>
      </c>
      <c r="E3433">
        <v>1</v>
      </c>
      <c r="F3433" t="s">
        <v>1470</v>
      </c>
      <c r="G3433">
        <v>3</v>
      </c>
      <c r="I3433">
        <v>3</v>
      </c>
      <c r="K3433" t="s">
        <v>14869</v>
      </c>
    </row>
    <row r="3434" spans="1:11" x14ac:dyDescent="0.15">
      <c r="A3434" t="s">
        <v>10813</v>
      </c>
      <c r="B3434">
        <v>3</v>
      </c>
      <c r="C3434">
        <v>1173.6254550842</v>
      </c>
      <c r="D3434">
        <v>1174.30962</v>
      </c>
      <c r="E3434">
        <v>8</v>
      </c>
      <c r="F3434" t="s">
        <v>9984</v>
      </c>
      <c r="G3434">
        <v>3</v>
      </c>
      <c r="I3434">
        <v>2</v>
      </c>
      <c r="J3434">
        <v>1</v>
      </c>
      <c r="K3434" t="s">
        <v>14869</v>
      </c>
    </row>
    <row r="3435" spans="1:11" x14ac:dyDescent="0.15">
      <c r="A3435" t="s">
        <v>10814</v>
      </c>
      <c r="B3435">
        <v>3</v>
      </c>
      <c r="C3435">
        <v>1546.8103553211999</v>
      </c>
      <c r="D3435">
        <v>1547.7111</v>
      </c>
      <c r="E3435">
        <v>7</v>
      </c>
      <c r="F3435" t="s">
        <v>9042</v>
      </c>
      <c r="G3435">
        <v>3</v>
      </c>
      <c r="I3435">
        <v>3</v>
      </c>
      <c r="K3435" t="s">
        <v>14869</v>
      </c>
    </row>
    <row r="3436" spans="1:11" x14ac:dyDescent="0.15">
      <c r="A3436" t="s">
        <v>10815</v>
      </c>
      <c r="B3436">
        <v>3</v>
      </c>
      <c r="C3436">
        <v>1503.7416666335</v>
      </c>
      <c r="D3436">
        <v>1504.5953999999999</v>
      </c>
      <c r="E3436">
        <v>7</v>
      </c>
      <c r="F3436" t="s">
        <v>10816</v>
      </c>
      <c r="G3436">
        <v>3</v>
      </c>
      <c r="I3436">
        <v>3</v>
      </c>
      <c r="K3436" t="s">
        <v>14869</v>
      </c>
    </row>
    <row r="3437" spans="1:11" x14ac:dyDescent="0.15">
      <c r="A3437" t="s">
        <v>10818</v>
      </c>
      <c r="B3437">
        <v>3</v>
      </c>
      <c r="C3437">
        <v>1070.4702599530001</v>
      </c>
      <c r="D3437">
        <v>1071.1573149999999</v>
      </c>
      <c r="E3437">
        <v>6</v>
      </c>
      <c r="F3437" t="s">
        <v>9106</v>
      </c>
      <c r="G3437">
        <v>3</v>
      </c>
      <c r="I3437">
        <v>2</v>
      </c>
      <c r="J3437">
        <v>1</v>
      </c>
      <c r="K3437" t="s">
        <v>14869</v>
      </c>
    </row>
    <row r="3438" spans="1:11" x14ac:dyDescent="0.15">
      <c r="A3438" t="s">
        <v>10820</v>
      </c>
      <c r="B3438">
        <v>3</v>
      </c>
      <c r="C3438">
        <v>1929.9028117360001</v>
      </c>
      <c r="D3438">
        <v>1930.9799800000001</v>
      </c>
      <c r="E3438">
        <v>8</v>
      </c>
      <c r="F3438" t="s">
        <v>10821</v>
      </c>
      <c r="G3438">
        <v>3</v>
      </c>
      <c r="I3438">
        <v>3</v>
      </c>
      <c r="K3438" t="s">
        <v>14869</v>
      </c>
    </row>
    <row r="3439" spans="1:11" x14ac:dyDescent="0.15">
      <c r="A3439" t="s">
        <v>10822</v>
      </c>
      <c r="B3439">
        <v>3</v>
      </c>
      <c r="C3439">
        <v>1401.6735870683001</v>
      </c>
      <c r="D3439">
        <v>1402.4637</v>
      </c>
      <c r="E3439">
        <v>1</v>
      </c>
      <c r="F3439" t="s">
        <v>7211</v>
      </c>
      <c r="G3439">
        <v>3</v>
      </c>
      <c r="I3439">
        <v>2</v>
      </c>
      <c r="J3439">
        <v>1</v>
      </c>
      <c r="K3439" t="s">
        <v>14869</v>
      </c>
    </row>
    <row r="3440" spans="1:11" x14ac:dyDescent="0.15">
      <c r="A3440" t="s">
        <v>10824</v>
      </c>
      <c r="B3440">
        <v>3</v>
      </c>
      <c r="C3440">
        <v>1247.5993594926999</v>
      </c>
      <c r="D3440">
        <v>1248.2972</v>
      </c>
      <c r="E3440">
        <v>8</v>
      </c>
      <c r="F3440" t="s">
        <v>9133</v>
      </c>
      <c r="G3440">
        <v>3</v>
      </c>
      <c r="I3440">
        <v>2</v>
      </c>
      <c r="J3440">
        <v>1</v>
      </c>
      <c r="K3440" t="s">
        <v>14869</v>
      </c>
    </row>
    <row r="3441" spans="1:11" x14ac:dyDescent="0.15">
      <c r="A3441" t="s">
        <v>10828</v>
      </c>
      <c r="B3441">
        <v>3</v>
      </c>
      <c r="C3441">
        <v>1173.6353510685001</v>
      </c>
      <c r="D3441">
        <v>1174.3047799999999</v>
      </c>
      <c r="E3441">
        <v>8</v>
      </c>
      <c r="F3441" t="s">
        <v>9076</v>
      </c>
      <c r="G3441">
        <v>3</v>
      </c>
      <c r="H3441">
        <v>2</v>
      </c>
      <c r="I3441">
        <v>1</v>
      </c>
      <c r="K3441" t="s">
        <v>14869</v>
      </c>
    </row>
    <row r="3442" spans="1:11" x14ac:dyDescent="0.15">
      <c r="A3442" t="s">
        <v>10830</v>
      </c>
      <c r="B3442">
        <v>3</v>
      </c>
      <c r="C3442">
        <v>1255.6520637652</v>
      </c>
      <c r="D3442">
        <v>1256.36556</v>
      </c>
      <c r="E3442">
        <v>5</v>
      </c>
      <c r="F3442" t="s">
        <v>9065</v>
      </c>
      <c r="G3442">
        <v>3</v>
      </c>
      <c r="H3442">
        <v>2</v>
      </c>
      <c r="I3442">
        <v>1</v>
      </c>
      <c r="K3442" t="s">
        <v>14869</v>
      </c>
    </row>
    <row r="3443" spans="1:11" x14ac:dyDescent="0.15">
      <c r="A3443" t="s">
        <v>10831</v>
      </c>
      <c r="B3443">
        <v>3</v>
      </c>
      <c r="C3443">
        <v>1344.6521233446999</v>
      </c>
      <c r="D3443">
        <v>1345.41238</v>
      </c>
      <c r="E3443">
        <v>3</v>
      </c>
      <c r="F3443" t="s">
        <v>10832</v>
      </c>
      <c r="G3443">
        <v>3</v>
      </c>
      <c r="I3443">
        <v>1</v>
      </c>
      <c r="J3443">
        <v>2</v>
      </c>
      <c r="K3443" t="s">
        <v>14869</v>
      </c>
    </row>
    <row r="3444" spans="1:11" x14ac:dyDescent="0.15">
      <c r="A3444" t="s">
        <v>10833</v>
      </c>
      <c r="B3444">
        <v>3</v>
      </c>
      <c r="C3444">
        <v>1199.6622345210001</v>
      </c>
      <c r="D3444">
        <v>1200.34536</v>
      </c>
      <c r="E3444">
        <v>6</v>
      </c>
      <c r="F3444" t="s">
        <v>9215</v>
      </c>
      <c r="G3444">
        <v>3</v>
      </c>
      <c r="H3444">
        <v>1</v>
      </c>
      <c r="I3444">
        <v>1</v>
      </c>
      <c r="J3444">
        <v>1</v>
      </c>
      <c r="K3444" t="s">
        <v>14869</v>
      </c>
    </row>
    <row r="3445" spans="1:11" x14ac:dyDescent="0.15">
      <c r="A3445" t="s">
        <v>10837</v>
      </c>
      <c r="B3445">
        <v>3</v>
      </c>
      <c r="C3445">
        <v>1250.5891291574001</v>
      </c>
      <c r="D3445">
        <v>1251.30268</v>
      </c>
      <c r="E3445">
        <v>8</v>
      </c>
      <c r="F3445" t="s">
        <v>10734</v>
      </c>
      <c r="G3445">
        <v>3</v>
      </c>
      <c r="I3445">
        <v>2</v>
      </c>
      <c r="J3445">
        <v>1</v>
      </c>
      <c r="K3445" t="s">
        <v>14869</v>
      </c>
    </row>
    <row r="3446" spans="1:11" x14ac:dyDescent="0.15">
      <c r="A3446" t="s">
        <v>10838</v>
      </c>
      <c r="B3446">
        <v>3</v>
      </c>
      <c r="C3446">
        <v>1157.6404364463999</v>
      </c>
      <c r="D3446">
        <v>1158.30538</v>
      </c>
      <c r="E3446">
        <v>7</v>
      </c>
      <c r="F3446" t="s">
        <v>10839</v>
      </c>
      <c r="G3446">
        <v>3</v>
      </c>
      <c r="I3446">
        <v>3</v>
      </c>
      <c r="K3446" t="s">
        <v>14869</v>
      </c>
    </row>
    <row r="3447" spans="1:11" x14ac:dyDescent="0.15">
      <c r="A3447" t="s">
        <v>10840</v>
      </c>
      <c r="B3447">
        <v>3</v>
      </c>
      <c r="C3447">
        <v>1399.7307080167</v>
      </c>
      <c r="D3447">
        <v>1400.53394</v>
      </c>
      <c r="E3447">
        <v>7</v>
      </c>
      <c r="F3447" t="s">
        <v>10841</v>
      </c>
      <c r="G3447">
        <v>3</v>
      </c>
      <c r="I3447">
        <v>3</v>
      </c>
      <c r="K3447" t="s">
        <v>14869</v>
      </c>
    </row>
    <row r="3448" spans="1:11" x14ac:dyDescent="0.15">
      <c r="A3448" t="s">
        <v>10843</v>
      </c>
      <c r="B3448">
        <v>3</v>
      </c>
      <c r="C3448">
        <v>1608.8107492516999</v>
      </c>
      <c r="D3448">
        <v>1609.73588</v>
      </c>
      <c r="E3448">
        <v>7</v>
      </c>
      <c r="F3448" t="s">
        <v>10844</v>
      </c>
      <c r="G3448">
        <v>3</v>
      </c>
      <c r="I3448">
        <v>3</v>
      </c>
      <c r="K3448" t="s">
        <v>14869</v>
      </c>
    </row>
    <row r="3449" spans="1:11" x14ac:dyDescent="0.15">
      <c r="A3449" t="s">
        <v>10845</v>
      </c>
      <c r="B3449">
        <v>3</v>
      </c>
      <c r="C3449">
        <v>1231.6044448706</v>
      </c>
      <c r="D3449">
        <v>1232.2978000000001</v>
      </c>
      <c r="E3449">
        <v>7</v>
      </c>
      <c r="F3449" t="s">
        <v>10846</v>
      </c>
      <c r="G3449">
        <v>3</v>
      </c>
      <c r="I3449">
        <v>2</v>
      </c>
      <c r="J3449">
        <v>1</v>
      </c>
      <c r="K3449" t="s">
        <v>14869</v>
      </c>
    </row>
    <row r="3450" spans="1:11" x14ac:dyDescent="0.15">
      <c r="A3450" t="s">
        <v>10856</v>
      </c>
      <c r="B3450">
        <v>3</v>
      </c>
      <c r="C3450">
        <v>982.48723026829998</v>
      </c>
      <c r="D3450">
        <v>983.07813999999996</v>
      </c>
      <c r="E3450">
        <v>1</v>
      </c>
      <c r="F3450" t="s">
        <v>6282</v>
      </c>
      <c r="G3450">
        <v>3</v>
      </c>
      <c r="H3450">
        <v>2</v>
      </c>
      <c r="I3450">
        <v>1</v>
      </c>
      <c r="K3450" t="s">
        <v>14869</v>
      </c>
    </row>
    <row r="3451" spans="1:11" x14ac:dyDescent="0.15">
      <c r="A3451" t="s">
        <v>10857</v>
      </c>
      <c r="B3451">
        <v>3</v>
      </c>
      <c r="C3451">
        <v>1104.5927579723</v>
      </c>
      <c r="D3451">
        <v>1105.2443000000001</v>
      </c>
      <c r="E3451">
        <v>3</v>
      </c>
      <c r="F3451" t="s">
        <v>10858</v>
      </c>
      <c r="G3451">
        <v>3</v>
      </c>
      <c r="H3451">
        <v>1</v>
      </c>
      <c r="I3451">
        <v>2</v>
      </c>
      <c r="K3451" t="s">
        <v>14869</v>
      </c>
    </row>
    <row r="3452" spans="1:11" x14ac:dyDescent="0.15">
      <c r="A3452" t="s">
        <v>10861</v>
      </c>
      <c r="B3452">
        <v>3</v>
      </c>
      <c r="C3452">
        <v>934.51238238630003</v>
      </c>
      <c r="D3452">
        <v>935.07510000000002</v>
      </c>
      <c r="E3452">
        <v>6</v>
      </c>
      <c r="F3452" t="s">
        <v>9804</v>
      </c>
      <c r="G3452">
        <v>3</v>
      </c>
      <c r="H3452">
        <v>2</v>
      </c>
      <c r="I3452">
        <v>1</v>
      </c>
      <c r="K3452" t="s">
        <v>14869</v>
      </c>
    </row>
    <row r="3453" spans="1:11" x14ac:dyDescent="0.15">
      <c r="A3453" t="s">
        <v>10866</v>
      </c>
      <c r="B3453">
        <v>3</v>
      </c>
      <c r="C3453">
        <v>1351.6368076315</v>
      </c>
      <c r="D3453">
        <v>1352.4065599999999</v>
      </c>
      <c r="E3453">
        <v>7</v>
      </c>
      <c r="F3453" t="s">
        <v>10867</v>
      </c>
      <c r="G3453">
        <v>3</v>
      </c>
      <c r="I3453">
        <v>3</v>
      </c>
      <c r="K3453" t="s">
        <v>14869</v>
      </c>
    </row>
    <row r="3454" spans="1:11" x14ac:dyDescent="0.15">
      <c r="A3454" t="s">
        <v>10868</v>
      </c>
      <c r="B3454">
        <v>3</v>
      </c>
      <c r="C3454">
        <v>1270.6881149205001</v>
      </c>
      <c r="D3454">
        <v>1271.4199599999999</v>
      </c>
      <c r="E3454">
        <v>8</v>
      </c>
      <c r="F3454" t="s">
        <v>9968</v>
      </c>
      <c r="G3454">
        <v>3</v>
      </c>
      <c r="I3454">
        <v>3</v>
      </c>
      <c r="K3454" t="s">
        <v>14869</v>
      </c>
    </row>
    <row r="3455" spans="1:11" x14ac:dyDescent="0.15">
      <c r="A3455" t="s">
        <v>10871</v>
      </c>
      <c r="B3455">
        <v>3</v>
      </c>
      <c r="C3455">
        <v>1553.8049355922999</v>
      </c>
      <c r="D3455">
        <v>1554.7004400000001</v>
      </c>
      <c r="E3455">
        <v>3</v>
      </c>
      <c r="F3455" t="s">
        <v>10308</v>
      </c>
      <c r="G3455">
        <v>3</v>
      </c>
      <c r="I3455">
        <v>3</v>
      </c>
      <c r="K3455" t="s">
        <v>14869</v>
      </c>
    </row>
    <row r="3456" spans="1:11" x14ac:dyDescent="0.15">
      <c r="A3456" t="s">
        <v>10872</v>
      </c>
      <c r="B3456">
        <v>3</v>
      </c>
      <c r="C3456">
        <v>1020.608014106</v>
      </c>
      <c r="D3456">
        <v>1021.2140000000001</v>
      </c>
      <c r="E3456">
        <v>4</v>
      </c>
      <c r="F3456" t="s">
        <v>8982</v>
      </c>
      <c r="G3456">
        <v>3</v>
      </c>
      <c r="H3456">
        <v>2</v>
      </c>
      <c r="I3456">
        <v>1</v>
      </c>
      <c r="K3456" t="s">
        <v>14869</v>
      </c>
    </row>
    <row r="3457" spans="1:11" x14ac:dyDescent="0.15">
      <c r="A3457" t="s">
        <v>10873</v>
      </c>
      <c r="B3457">
        <v>3</v>
      </c>
      <c r="C3457">
        <v>1183.6197010042999</v>
      </c>
      <c r="D3457">
        <v>1184.2996000000001</v>
      </c>
      <c r="E3457">
        <v>8</v>
      </c>
      <c r="F3457" t="s">
        <v>10314</v>
      </c>
      <c r="G3457">
        <v>3</v>
      </c>
      <c r="I3457">
        <v>3</v>
      </c>
      <c r="K3457" t="s">
        <v>14869</v>
      </c>
    </row>
    <row r="3458" spans="1:11" x14ac:dyDescent="0.15">
      <c r="A3458" t="s">
        <v>10874</v>
      </c>
      <c r="B3458">
        <v>3</v>
      </c>
      <c r="C3458">
        <v>1252.5935458332999</v>
      </c>
      <c r="D3458">
        <v>1253.3152600000001</v>
      </c>
      <c r="E3458">
        <v>3</v>
      </c>
      <c r="F3458" t="s">
        <v>9311</v>
      </c>
      <c r="G3458">
        <v>3</v>
      </c>
      <c r="H3458">
        <v>1</v>
      </c>
      <c r="I3458">
        <v>2</v>
      </c>
      <c r="K3458" t="s">
        <v>14869</v>
      </c>
    </row>
    <row r="3459" spans="1:11" x14ac:dyDescent="0.15">
      <c r="A3459" t="s">
        <v>10878</v>
      </c>
      <c r="B3459">
        <v>3</v>
      </c>
      <c r="C3459">
        <v>1278.6932002983999</v>
      </c>
      <c r="D3459">
        <v>1279.4419600000001</v>
      </c>
      <c r="E3459">
        <v>6</v>
      </c>
      <c r="F3459" t="s">
        <v>10879</v>
      </c>
      <c r="G3459">
        <v>3</v>
      </c>
      <c r="I3459">
        <v>2</v>
      </c>
      <c r="J3459">
        <v>1</v>
      </c>
      <c r="K3459" t="s">
        <v>14869</v>
      </c>
    </row>
    <row r="3460" spans="1:11" x14ac:dyDescent="0.15">
      <c r="A3460" t="s">
        <v>10881</v>
      </c>
      <c r="B3460">
        <v>3</v>
      </c>
      <c r="C3460">
        <v>2225.0447845258</v>
      </c>
      <c r="D3460">
        <v>2226.3109199999999</v>
      </c>
      <c r="E3460">
        <v>7</v>
      </c>
      <c r="F3460" t="s">
        <v>10882</v>
      </c>
      <c r="G3460">
        <v>3</v>
      </c>
      <c r="I3460">
        <v>3</v>
      </c>
      <c r="K3460" t="s">
        <v>14869</v>
      </c>
    </row>
    <row r="3461" spans="1:11" x14ac:dyDescent="0.15">
      <c r="A3461" t="s">
        <v>10883</v>
      </c>
      <c r="B3461">
        <v>3</v>
      </c>
      <c r="C3461">
        <v>1870.8908500662001</v>
      </c>
      <c r="D3461">
        <v>1871.95254</v>
      </c>
      <c r="E3461">
        <v>7</v>
      </c>
      <c r="F3461" t="s">
        <v>10884</v>
      </c>
      <c r="G3461">
        <v>3</v>
      </c>
      <c r="I3461">
        <v>3</v>
      </c>
      <c r="K3461" t="s">
        <v>14869</v>
      </c>
    </row>
    <row r="3462" spans="1:11" x14ac:dyDescent="0.15">
      <c r="A3462" t="s">
        <v>10885</v>
      </c>
      <c r="B3462">
        <v>3</v>
      </c>
      <c r="C3462">
        <v>1328.6612314680001</v>
      </c>
      <c r="D3462">
        <v>1329.4542799999999</v>
      </c>
      <c r="E3462">
        <v>2</v>
      </c>
      <c r="F3462" t="s">
        <v>9009</v>
      </c>
      <c r="G3462">
        <v>3</v>
      </c>
      <c r="H3462">
        <v>1</v>
      </c>
      <c r="I3462">
        <v>1</v>
      </c>
      <c r="J3462">
        <v>1</v>
      </c>
      <c r="K3462" t="s">
        <v>14869</v>
      </c>
    </row>
    <row r="3463" spans="1:11" x14ac:dyDescent="0.15">
      <c r="A3463" t="s">
        <v>10887</v>
      </c>
      <c r="B3463">
        <v>3</v>
      </c>
      <c r="C3463">
        <v>1761.9261133605</v>
      </c>
      <c r="D3463">
        <v>1762.9573800000001</v>
      </c>
      <c r="E3463">
        <v>7</v>
      </c>
      <c r="F3463" t="s">
        <v>9042</v>
      </c>
      <c r="G3463">
        <v>3</v>
      </c>
      <c r="I3463">
        <v>3</v>
      </c>
      <c r="K3463" t="s">
        <v>14869</v>
      </c>
    </row>
    <row r="3464" spans="1:11" x14ac:dyDescent="0.15">
      <c r="A3464" t="s">
        <v>10888</v>
      </c>
      <c r="B3464">
        <v>3</v>
      </c>
      <c r="C3464">
        <v>1863.8962697950999</v>
      </c>
      <c r="D3464">
        <v>1864.9631999999999</v>
      </c>
      <c r="E3464">
        <v>5</v>
      </c>
      <c r="F3464" t="s">
        <v>10141</v>
      </c>
      <c r="G3464">
        <v>3</v>
      </c>
      <c r="I3464">
        <v>3</v>
      </c>
      <c r="K3464" t="s">
        <v>14869</v>
      </c>
    </row>
    <row r="3465" spans="1:11" x14ac:dyDescent="0.15">
      <c r="A3465" t="s">
        <v>10892</v>
      </c>
      <c r="B3465">
        <v>3</v>
      </c>
      <c r="C3465">
        <v>1468.8613282592</v>
      </c>
      <c r="D3465">
        <v>1469.72514</v>
      </c>
      <c r="E3465">
        <v>1</v>
      </c>
      <c r="F3465" t="s">
        <v>755</v>
      </c>
      <c r="G3465">
        <v>3</v>
      </c>
      <c r="I3465">
        <v>3</v>
      </c>
      <c r="K3465" t="s">
        <v>14869</v>
      </c>
    </row>
    <row r="3466" spans="1:11" x14ac:dyDescent="0.15">
      <c r="A3466" t="s">
        <v>10894</v>
      </c>
      <c r="B3466">
        <v>3</v>
      </c>
      <c r="C3466">
        <v>1286.636748052</v>
      </c>
      <c r="D3466">
        <v>1287.38114</v>
      </c>
      <c r="E3466">
        <v>6</v>
      </c>
      <c r="F3466" t="s">
        <v>9170</v>
      </c>
      <c r="G3466">
        <v>3</v>
      </c>
      <c r="I3466">
        <v>3</v>
      </c>
      <c r="K3466" t="s">
        <v>14869</v>
      </c>
    </row>
    <row r="3467" spans="1:11" x14ac:dyDescent="0.15">
      <c r="A3467" t="s">
        <v>10895</v>
      </c>
      <c r="B3467">
        <v>3</v>
      </c>
      <c r="C3467">
        <v>1058.5607891418999</v>
      </c>
      <c r="D3467">
        <v>1059.17102</v>
      </c>
      <c r="E3467">
        <v>6</v>
      </c>
      <c r="F3467" t="s">
        <v>8933</v>
      </c>
      <c r="G3467">
        <v>3</v>
      </c>
      <c r="H3467">
        <v>2</v>
      </c>
      <c r="I3467">
        <v>1</v>
      </c>
      <c r="K3467" t="s">
        <v>14869</v>
      </c>
    </row>
    <row r="3468" spans="1:11" x14ac:dyDescent="0.15">
      <c r="A3468" t="s">
        <v>10897</v>
      </c>
      <c r="B3468">
        <v>3</v>
      </c>
      <c r="C3468">
        <v>1414.7303736657</v>
      </c>
      <c r="D3468">
        <v>1415.54528</v>
      </c>
      <c r="E3468">
        <v>3</v>
      </c>
      <c r="F3468" t="s">
        <v>9251</v>
      </c>
      <c r="G3468">
        <v>3</v>
      </c>
      <c r="H3468">
        <v>1</v>
      </c>
      <c r="I3468">
        <v>1</v>
      </c>
      <c r="J3468">
        <v>1</v>
      </c>
      <c r="K3468" t="s">
        <v>14869</v>
      </c>
    </row>
    <row r="3469" spans="1:11" x14ac:dyDescent="0.15">
      <c r="A3469" t="s">
        <v>10898</v>
      </c>
      <c r="B3469">
        <v>3</v>
      </c>
      <c r="C3469">
        <v>1283.7449015179</v>
      </c>
      <c r="D3469">
        <v>1284.50154</v>
      </c>
      <c r="E3469">
        <v>5</v>
      </c>
      <c r="F3469" t="s">
        <v>9850</v>
      </c>
      <c r="G3469">
        <v>3</v>
      </c>
      <c r="H3469">
        <v>2</v>
      </c>
      <c r="I3469">
        <v>1</v>
      </c>
      <c r="K3469" t="s">
        <v>14869</v>
      </c>
    </row>
    <row r="3470" spans="1:11" x14ac:dyDescent="0.15">
      <c r="A3470" t="s">
        <v>10903</v>
      </c>
      <c r="B3470">
        <v>3</v>
      </c>
      <c r="C3470">
        <v>2086.0694831338001</v>
      </c>
      <c r="D3470">
        <v>2087.2897800000001</v>
      </c>
      <c r="E3470">
        <v>7</v>
      </c>
      <c r="F3470" t="s">
        <v>8845</v>
      </c>
      <c r="G3470">
        <v>3</v>
      </c>
      <c r="I3470">
        <v>2</v>
      </c>
      <c r="J3470">
        <v>1</v>
      </c>
      <c r="K3470" t="s">
        <v>14869</v>
      </c>
    </row>
    <row r="3471" spans="1:11" x14ac:dyDescent="0.15">
      <c r="A3471" t="s">
        <v>10904</v>
      </c>
      <c r="B3471">
        <v>3</v>
      </c>
      <c r="C3471">
        <v>1574.768884437</v>
      </c>
      <c r="D3471">
        <v>1575.67814</v>
      </c>
      <c r="E3471">
        <v>7</v>
      </c>
      <c r="F3471" t="s">
        <v>10905</v>
      </c>
      <c r="G3471">
        <v>3</v>
      </c>
      <c r="I3471">
        <v>2</v>
      </c>
      <c r="J3471">
        <v>1</v>
      </c>
      <c r="K3471" t="s">
        <v>14869</v>
      </c>
    </row>
    <row r="3472" spans="1:11" x14ac:dyDescent="0.15">
      <c r="A3472" t="s">
        <v>10908</v>
      </c>
      <c r="B3472">
        <v>3</v>
      </c>
      <c r="C3472">
        <v>1152.6138873448999</v>
      </c>
      <c r="D3472">
        <v>1153.28556</v>
      </c>
      <c r="E3472">
        <v>8</v>
      </c>
      <c r="F3472" t="s">
        <v>10909</v>
      </c>
      <c r="G3472">
        <v>3</v>
      </c>
      <c r="H3472">
        <v>1</v>
      </c>
      <c r="I3472">
        <v>2</v>
      </c>
      <c r="K3472" t="s">
        <v>14869</v>
      </c>
    </row>
    <row r="3473" spans="1:11" x14ac:dyDescent="0.15">
      <c r="A3473" t="s">
        <v>10910</v>
      </c>
      <c r="B3473">
        <v>3</v>
      </c>
      <c r="C3473">
        <v>2099.9118729106999</v>
      </c>
      <c r="D3473">
        <v>2101.1852399999998</v>
      </c>
      <c r="E3473">
        <v>2</v>
      </c>
      <c r="F3473" t="s">
        <v>9009</v>
      </c>
      <c r="G3473">
        <v>3</v>
      </c>
      <c r="I3473">
        <v>2</v>
      </c>
      <c r="J3473">
        <v>1</v>
      </c>
      <c r="K3473" t="s">
        <v>14869</v>
      </c>
    </row>
    <row r="3474" spans="1:11" x14ac:dyDescent="0.15">
      <c r="A3474" t="s">
        <v>10911</v>
      </c>
      <c r="B3474">
        <v>3</v>
      </c>
      <c r="C3474">
        <v>1385.7514434587999</v>
      </c>
      <c r="D3474">
        <v>1386.55042</v>
      </c>
      <c r="E3474">
        <v>6</v>
      </c>
      <c r="F3474" t="s">
        <v>9154</v>
      </c>
      <c r="G3474">
        <v>3</v>
      </c>
      <c r="I3474">
        <v>3</v>
      </c>
      <c r="K3474" t="s">
        <v>14869</v>
      </c>
    </row>
    <row r="3475" spans="1:11" x14ac:dyDescent="0.15">
      <c r="A3475" t="s">
        <v>10912</v>
      </c>
      <c r="B3475">
        <v>3</v>
      </c>
      <c r="C3475">
        <v>1517.8201917260001</v>
      </c>
      <c r="D3475">
        <v>1518.7129399999999</v>
      </c>
      <c r="E3475">
        <v>8</v>
      </c>
      <c r="F3475" t="s">
        <v>9399</v>
      </c>
      <c r="G3475">
        <v>3</v>
      </c>
      <c r="I3475">
        <v>2</v>
      </c>
      <c r="J3475">
        <v>1</v>
      </c>
      <c r="K3475" t="s">
        <v>14869</v>
      </c>
    </row>
    <row r="3476" spans="1:11" x14ac:dyDescent="0.15">
      <c r="A3476" t="s">
        <v>10914</v>
      </c>
      <c r="B3476">
        <v>3</v>
      </c>
      <c r="C3476">
        <v>1587.8732899290001</v>
      </c>
      <c r="D3476">
        <v>1588.8060800000001</v>
      </c>
      <c r="E3476">
        <v>7</v>
      </c>
      <c r="F3476" t="s">
        <v>9156</v>
      </c>
      <c r="G3476">
        <v>3</v>
      </c>
      <c r="I3476">
        <v>1</v>
      </c>
      <c r="J3476">
        <v>2</v>
      </c>
      <c r="K3476" t="s">
        <v>14869</v>
      </c>
    </row>
    <row r="3477" spans="1:11" x14ac:dyDescent="0.15">
      <c r="A3477" t="s">
        <v>10920</v>
      </c>
      <c r="B3477">
        <v>3</v>
      </c>
      <c r="C3477">
        <v>1622.8052699432999</v>
      </c>
      <c r="D3477">
        <v>1623.7639999999999</v>
      </c>
      <c r="E3477">
        <v>8</v>
      </c>
      <c r="F3477" t="s">
        <v>8803</v>
      </c>
      <c r="G3477">
        <v>3</v>
      </c>
      <c r="I3477">
        <v>2</v>
      </c>
      <c r="J3477">
        <v>1</v>
      </c>
      <c r="K3477" t="s">
        <v>14869</v>
      </c>
    </row>
    <row r="3478" spans="1:11" x14ac:dyDescent="0.15">
      <c r="A3478" t="s">
        <v>10924</v>
      </c>
      <c r="B3478">
        <v>3</v>
      </c>
      <c r="C3478">
        <v>1456.6867946693999</v>
      </c>
      <c r="D3478">
        <v>1457.6006150000001</v>
      </c>
      <c r="E3478">
        <v>2</v>
      </c>
      <c r="F3478" t="s">
        <v>9407</v>
      </c>
      <c r="G3478">
        <v>3</v>
      </c>
      <c r="H3478">
        <v>1</v>
      </c>
      <c r="I3478">
        <v>1</v>
      </c>
      <c r="J3478">
        <v>1</v>
      </c>
      <c r="K3478" t="s">
        <v>14869</v>
      </c>
    </row>
    <row r="3479" spans="1:11" x14ac:dyDescent="0.15">
      <c r="A3479" t="s">
        <v>10925</v>
      </c>
      <c r="B3479">
        <v>3</v>
      </c>
      <c r="C3479">
        <v>1943.9912328128</v>
      </c>
      <c r="D3479">
        <v>1945.09268</v>
      </c>
      <c r="E3479">
        <v>8</v>
      </c>
      <c r="F3479" t="s">
        <v>10926</v>
      </c>
      <c r="G3479">
        <v>3</v>
      </c>
      <c r="I3479">
        <v>3</v>
      </c>
      <c r="K3479" t="s">
        <v>14869</v>
      </c>
    </row>
    <row r="3480" spans="1:11" x14ac:dyDescent="0.15">
      <c r="A3480" t="s">
        <v>10930</v>
      </c>
      <c r="B3480">
        <v>3</v>
      </c>
      <c r="C3480">
        <v>1526.8092926887</v>
      </c>
      <c r="D3480">
        <v>1527.7197000000001</v>
      </c>
      <c r="E3480">
        <v>3</v>
      </c>
      <c r="F3480" t="s">
        <v>8887</v>
      </c>
      <c r="G3480">
        <v>3</v>
      </c>
      <c r="H3480">
        <v>2</v>
      </c>
      <c r="I3480">
        <v>1</v>
      </c>
      <c r="K3480" t="s">
        <v>14869</v>
      </c>
    </row>
    <row r="3481" spans="1:11" x14ac:dyDescent="0.15">
      <c r="A3481" t="s">
        <v>10931</v>
      </c>
      <c r="B3481">
        <v>3</v>
      </c>
      <c r="C3481">
        <v>1144.5975685787</v>
      </c>
      <c r="D3481">
        <v>1145.26026</v>
      </c>
      <c r="E3481">
        <v>6</v>
      </c>
      <c r="F3481" t="s">
        <v>9243</v>
      </c>
      <c r="G3481">
        <v>3</v>
      </c>
      <c r="H3481">
        <v>2</v>
      </c>
      <c r="I3481">
        <v>1</v>
      </c>
      <c r="K3481" t="s">
        <v>14869</v>
      </c>
    </row>
    <row r="3482" spans="1:11" x14ac:dyDescent="0.15">
      <c r="A3482" t="s">
        <v>10933</v>
      </c>
      <c r="B3482">
        <v>3</v>
      </c>
      <c r="C3482">
        <v>1258.6557521596001</v>
      </c>
      <c r="D3482">
        <v>1259.4075</v>
      </c>
      <c r="E3482">
        <v>4</v>
      </c>
      <c r="F3482" t="s">
        <v>9373</v>
      </c>
      <c r="G3482">
        <v>3</v>
      </c>
      <c r="H3482">
        <v>2</v>
      </c>
      <c r="I3482">
        <v>1</v>
      </c>
      <c r="K3482" t="s">
        <v>14869</v>
      </c>
    </row>
    <row r="3483" spans="1:11" x14ac:dyDescent="0.15">
      <c r="A3483" t="s">
        <v>10934</v>
      </c>
      <c r="B3483">
        <v>3</v>
      </c>
      <c r="C3483">
        <v>1273.6513950632</v>
      </c>
      <c r="D3483">
        <v>1274.37754</v>
      </c>
      <c r="E3483">
        <v>6</v>
      </c>
      <c r="F3483" t="s">
        <v>9663</v>
      </c>
      <c r="G3483">
        <v>3</v>
      </c>
      <c r="I3483">
        <v>3</v>
      </c>
      <c r="K3483" t="s">
        <v>14869</v>
      </c>
    </row>
    <row r="3484" spans="1:11" x14ac:dyDescent="0.15">
      <c r="A3484" t="s">
        <v>10935</v>
      </c>
      <c r="B3484">
        <v>3</v>
      </c>
      <c r="C3484">
        <v>1105.5767735571001</v>
      </c>
      <c r="D3484">
        <v>1106.2290599999999</v>
      </c>
      <c r="E3484">
        <v>4</v>
      </c>
      <c r="F3484" t="s">
        <v>8943</v>
      </c>
      <c r="G3484">
        <v>3</v>
      </c>
      <c r="H3484">
        <v>2</v>
      </c>
      <c r="I3484">
        <v>1</v>
      </c>
      <c r="K3484" t="s">
        <v>14869</v>
      </c>
    </row>
    <row r="3485" spans="1:11" x14ac:dyDescent="0.15">
      <c r="A3485" t="s">
        <v>10936</v>
      </c>
      <c r="B3485">
        <v>3</v>
      </c>
      <c r="C3485">
        <v>1373.7303140862</v>
      </c>
      <c r="D3485">
        <v>1374.54126</v>
      </c>
      <c r="E3485">
        <v>8</v>
      </c>
      <c r="F3485" t="s">
        <v>8996</v>
      </c>
      <c r="G3485">
        <v>3</v>
      </c>
      <c r="H3485">
        <v>2</v>
      </c>
      <c r="I3485">
        <v>1</v>
      </c>
      <c r="K3485" t="s">
        <v>14869</v>
      </c>
    </row>
    <row r="3486" spans="1:11" x14ac:dyDescent="0.15">
      <c r="A3486" t="s">
        <v>10938</v>
      </c>
      <c r="B3486">
        <v>3</v>
      </c>
      <c r="C3486">
        <v>1503.8045416617999</v>
      </c>
      <c r="D3486">
        <v>1504.6863599999999</v>
      </c>
      <c r="E3486">
        <v>6</v>
      </c>
      <c r="F3486" t="s">
        <v>8882</v>
      </c>
      <c r="G3486">
        <v>3</v>
      </c>
      <c r="I3486">
        <v>3</v>
      </c>
      <c r="K3486" t="s">
        <v>14869</v>
      </c>
    </row>
    <row r="3487" spans="1:11" x14ac:dyDescent="0.15">
      <c r="A3487" t="s">
        <v>10939</v>
      </c>
      <c r="B3487">
        <v>3</v>
      </c>
      <c r="C3487">
        <v>1560.8260053854001</v>
      </c>
      <c r="D3487">
        <v>1561.73768</v>
      </c>
      <c r="E3487">
        <v>6</v>
      </c>
      <c r="F3487" t="s">
        <v>8884</v>
      </c>
      <c r="G3487">
        <v>3</v>
      </c>
      <c r="I3487">
        <v>3</v>
      </c>
      <c r="K3487" t="s">
        <v>14869</v>
      </c>
    </row>
    <row r="3488" spans="1:11" x14ac:dyDescent="0.15">
      <c r="A3488" t="s">
        <v>10940</v>
      </c>
      <c r="B3488">
        <v>3</v>
      </c>
      <c r="C3488">
        <v>1452.7684905065</v>
      </c>
      <c r="D3488">
        <v>1453.59986</v>
      </c>
      <c r="E3488">
        <v>3</v>
      </c>
      <c r="F3488" t="s">
        <v>9306</v>
      </c>
      <c r="G3488">
        <v>3</v>
      </c>
      <c r="I3488">
        <v>3</v>
      </c>
      <c r="K3488" t="s">
        <v>14869</v>
      </c>
    </row>
    <row r="3489" spans="1:11" x14ac:dyDescent="0.15">
      <c r="A3489" t="s">
        <v>10942</v>
      </c>
      <c r="B3489">
        <v>3</v>
      </c>
      <c r="C3489">
        <v>1196.575998327</v>
      </c>
      <c r="D3489">
        <v>1197.33618</v>
      </c>
      <c r="E3489">
        <v>5</v>
      </c>
      <c r="F3489" t="s">
        <v>10943</v>
      </c>
      <c r="G3489">
        <v>3</v>
      </c>
      <c r="I3489">
        <v>2</v>
      </c>
      <c r="J3489">
        <v>1</v>
      </c>
      <c r="K3489" t="s">
        <v>14869</v>
      </c>
    </row>
    <row r="3490" spans="1:11" x14ac:dyDescent="0.15">
      <c r="A3490" t="s">
        <v>10944</v>
      </c>
      <c r="B3490">
        <v>3</v>
      </c>
      <c r="C3490">
        <v>1447.7307080167</v>
      </c>
      <c r="D3490">
        <v>1448.57674</v>
      </c>
      <c r="E3490">
        <v>9</v>
      </c>
      <c r="F3490" t="s">
        <v>10634</v>
      </c>
      <c r="G3490">
        <v>3</v>
      </c>
      <c r="H3490">
        <v>2</v>
      </c>
      <c r="I3490">
        <v>1</v>
      </c>
      <c r="K3490" t="s">
        <v>14869</v>
      </c>
    </row>
    <row r="3491" spans="1:11" x14ac:dyDescent="0.15">
      <c r="A3491" t="s">
        <v>10946</v>
      </c>
      <c r="B3491">
        <v>3</v>
      </c>
      <c r="C3491">
        <v>1869.8744717205</v>
      </c>
      <c r="D3491">
        <v>1870.9660200000001</v>
      </c>
      <c r="E3491">
        <v>3</v>
      </c>
      <c r="F3491" t="s">
        <v>8887</v>
      </c>
      <c r="G3491">
        <v>3</v>
      </c>
      <c r="I3491">
        <v>2</v>
      </c>
      <c r="J3491">
        <v>1</v>
      </c>
      <c r="K3491" t="s">
        <v>14869</v>
      </c>
    </row>
    <row r="3492" spans="1:11" x14ac:dyDescent="0.15">
      <c r="A3492" t="s">
        <v>10950</v>
      </c>
      <c r="B3492">
        <v>3</v>
      </c>
      <c r="C3492">
        <v>2293.1082539363001</v>
      </c>
      <c r="D3492">
        <v>2294.5944300000001</v>
      </c>
      <c r="E3492">
        <v>4</v>
      </c>
      <c r="F3492" t="s">
        <v>8924</v>
      </c>
      <c r="G3492">
        <v>3</v>
      </c>
      <c r="I3492">
        <v>1</v>
      </c>
      <c r="J3492">
        <v>2</v>
      </c>
      <c r="K3492" t="s">
        <v>14869</v>
      </c>
    </row>
    <row r="3493" spans="1:11" x14ac:dyDescent="0.15">
      <c r="A3493" t="s">
        <v>10951</v>
      </c>
      <c r="B3493">
        <v>3</v>
      </c>
      <c r="C3493">
        <v>1442.7980593003999</v>
      </c>
      <c r="D3493">
        <v>1443.6415</v>
      </c>
      <c r="E3493">
        <v>8</v>
      </c>
      <c r="F3493" t="s">
        <v>10952</v>
      </c>
      <c r="G3493">
        <v>3</v>
      </c>
      <c r="I3493">
        <v>3</v>
      </c>
      <c r="K3493" t="s">
        <v>14869</v>
      </c>
    </row>
    <row r="3494" spans="1:11" x14ac:dyDescent="0.15">
      <c r="A3494" t="s">
        <v>10959</v>
      </c>
      <c r="B3494">
        <v>3</v>
      </c>
      <c r="C3494">
        <v>1195.5509527371</v>
      </c>
      <c r="D3494">
        <v>1196.26548</v>
      </c>
      <c r="E3494">
        <v>7</v>
      </c>
      <c r="F3494" t="s">
        <v>8992</v>
      </c>
      <c r="G3494">
        <v>3</v>
      </c>
      <c r="H3494">
        <v>2</v>
      </c>
      <c r="I3494">
        <v>1</v>
      </c>
      <c r="K3494" t="s">
        <v>14869</v>
      </c>
    </row>
    <row r="3495" spans="1:11" x14ac:dyDescent="0.15">
      <c r="A3495" t="s">
        <v>10960</v>
      </c>
      <c r="B3495">
        <v>3</v>
      </c>
      <c r="C3495">
        <v>1408.7085755911</v>
      </c>
      <c r="D3495">
        <v>1409.5373999999999</v>
      </c>
      <c r="E3495">
        <v>7</v>
      </c>
      <c r="F3495" t="s">
        <v>10961</v>
      </c>
      <c r="G3495">
        <v>3</v>
      </c>
      <c r="H3495">
        <v>1</v>
      </c>
      <c r="I3495">
        <v>1</v>
      </c>
      <c r="J3495">
        <v>1</v>
      </c>
      <c r="K3495" t="s">
        <v>14869</v>
      </c>
    </row>
    <row r="3496" spans="1:11" x14ac:dyDescent="0.15">
      <c r="A3496" t="s">
        <v>10962</v>
      </c>
      <c r="B3496">
        <v>3</v>
      </c>
      <c r="C3496">
        <v>1963.9751888180999</v>
      </c>
      <c r="D3496">
        <v>1965.1269199999999</v>
      </c>
      <c r="E3496">
        <v>3</v>
      </c>
      <c r="F3496" t="s">
        <v>9510</v>
      </c>
      <c r="G3496">
        <v>3</v>
      </c>
      <c r="H3496">
        <v>1</v>
      </c>
      <c r="I3496">
        <v>1</v>
      </c>
      <c r="J3496">
        <v>1</v>
      </c>
      <c r="K3496" t="s">
        <v>14869</v>
      </c>
    </row>
    <row r="3497" spans="1:11" x14ac:dyDescent="0.15">
      <c r="A3497" t="s">
        <v>10969</v>
      </c>
      <c r="B3497">
        <v>3</v>
      </c>
      <c r="C3497">
        <v>2658.2256620173998</v>
      </c>
      <c r="D3497">
        <v>2659.7246</v>
      </c>
      <c r="E3497">
        <v>8</v>
      </c>
      <c r="F3497" t="s">
        <v>10970</v>
      </c>
      <c r="G3497">
        <v>3</v>
      </c>
      <c r="I3497">
        <v>3</v>
      </c>
      <c r="K3497" t="s">
        <v>14869</v>
      </c>
    </row>
    <row r="3498" spans="1:11" x14ac:dyDescent="0.15">
      <c r="A3498" t="s">
        <v>10972</v>
      </c>
      <c r="B3498">
        <v>3</v>
      </c>
      <c r="C3498">
        <v>1642.8314846937999</v>
      </c>
      <c r="D3498">
        <v>1643.7951599999999</v>
      </c>
      <c r="E3498">
        <v>3</v>
      </c>
      <c r="F3498" t="s">
        <v>10973</v>
      </c>
      <c r="G3498">
        <v>3</v>
      </c>
      <c r="I3498">
        <v>2</v>
      </c>
      <c r="J3498">
        <v>1</v>
      </c>
      <c r="K3498" t="s">
        <v>14869</v>
      </c>
    </row>
    <row r="3499" spans="1:11" x14ac:dyDescent="0.15">
      <c r="A3499" t="s">
        <v>10974</v>
      </c>
      <c r="B3499">
        <v>3</v>
      </c>
      <c r="C3499">
        <v>1682.8151659276</v>
      </c>
      <c r="D3499">
        <v>1683.8126600000001</v>
      </c>
      <c r="E3499">
        <v>8</v>
      </c>
      <c r="F3499" t="s">
        <v>10975</v>
      </c>
      <c r="G3499">
        <v>3</v>
      </c>
      <c r="I3499">
        <v>3</v>
      </c>
      <c r="K3499" t="s">
        <v>14869</v>
      </c>
    </row>
    <row r="3500" spans="1:11" x14ac:dyDescent="0.15">
      <c r="A3500" t="s">
        <v>10977</v>
      </c>
      <c r="B3500">
        <v>3</v>
      </c>
      <c r="C3500">
        <v>2162.0466392017001</v>
      </c>
      <c r="D3500">
        <v>2163.40888</v>
      </c>
      <c r="E3500">
        <v>3</v>
      </c>
      <c r="F3500" t="s">
        <v>8791</v>
      </c>
      <c r="G3500">
        <v>3</v>
      </c>
      <c r="I3500">
        <v>2</v>
      </c>
      <c r="J3500">
        <v>1</v>
      </c>
      <c r="K3500" t="s">
        <v>14869</v>
      </c>
    </row>
    <row r="3501" spans="1:11" x14ac:dyDescent="0.15">
      <c r="A3501" t="s">
        <v>10978</v>
      </c>
      <c r="B3501">
        <v>3</v>
      </c>
      <c r="C3501">
        <v>1589.7784460703001</v>
      </c>
      <c r="D3501">
        <v>1590.6846399999999</v>
      </c>
      <c r="E3501">
        <v>8</v>
      </c>
      <c r="F3501" t="s">
        <v>10979</v>
      </c>
      <c r="G3501">
        <v>3</v>
      </c>
      <c r="I3501">
        <v>2</v>
      </c>
      <c r="J3501">
        <v>1</v>
      </c>
      <c r="K3501" t="s">
        <v>14869</v>
      </c>
    </row>
    <row r="3502" spans="1:11" x14ac:dyDescent="0.15">
      <c r="A3502" t="s">
        <v>10980</v>
      </c>
      <c r="B3502">
        <v>3</v>
      </c>
      <c r="C3502">
        <v>1477.7048871966999</v>
      </c>
      <c r="D3502">
        <v>1478.5596599999999</v>
      </c>
      <c r="E3502">
        <v>6</v>
      </c>
      <c r="F3502" t="s">
        <v>10981</v>
      </c>
      <c r="G3502">
        <v>3</v>
      </c>
      <c r="I3502">
        <v>2</v>
      </c>
      <c r="J3502">
        <v>1</v>
      </c>
      <c r="K3502" t="s">
        <v>14869</v>
      </c>
    </row>
    <row r="3503" spans="1:11" x14ac:dyDescent="0.15">
      <c r="A3503" t="s">
        <v>10982</v>
      </c>
      <c r="B3503">
        <v>3</v>
      </c>
      <c r="C3503">
        <v>1338.7507151773</v>
      </c>
      <c r="D3503">
        <v>1339.5369800000001</v>
      </c>
      <c r="E3503">
        <v>8</v>
      </c>
      <c r="F3503" t="s">
        <v>9876</v>
      </c>
      <c r="G3503">
        <v>3</v>
      </c>
      <c r="H3503">
        <v>1</v>
      </c>
      <c r="I3503">
        <v>1</v>
      </c>
      <c r="J3503">
        <v>1</v>
      </c>
      <c r="K3503" t="s">
        <v>14869</v>
      </c>
    </row>
    <row r="3504" spans="1:11" x14ac:dyDescent="0.15">
      <c r="A3504" t="s">
        <v>10983</v>
      </c>
      <c r="B3504">
        <v>3</v>
      </c>
      <c r="C3504">
        <v>1261.6666511968999</v>
      </c>
      <c r="D3504">
        <v>1262.4114400000001</v>
      </c>
      <c r="E3504">
        <v>6</v>
      </c>
      <c r="F3504" t="s">
        <v>10984</v>
      </c>
      <c r="G3504">
        <v>3</v>
      </c>
      <c r="H3504">
        <v>1</v>
      </c>
      <c r="I3504">
        <v>1</v>
      </c>
      <c r="J3504">
        <v>1</v>
      </c>
      <c r="K3504" t="s">
        <v>14869</v>
      </c>
    </row>
    <row r="3505" spans="1:11" x14ac:dyDescent="0.15">
      <c r="A3505" t="s">
        <v>10985</v>
      </c>
      <c r="B3505">
        <v>3</v>
      </c>
      <c r="C3505">
        <v>1630.8526140664001</v>
      </c>
      <c r="D3505">
        <v>1631.7829200000001</v>
      </c>
      <c r="E3505">
        <v>6</v>
      </c>
      <c r="F3505" t="s">
        <v>9170</v>
      </c>
      <c r="G3505">
        <v>3</v>
      </c>
      <c r="I3505">
        <v>1</v>
      </c>
      <c r="J3505">
        <v>2</v>
      </c>
      <c r="K3505" t="s">
        <v>14869</v>
      </c>
    </row>
    <row r="3506" spans="1:11" x14ac:dyDescent="0.15">
      <c r="A3506" t="s">
        <v>10989</v>
      </c>
      <c r="B3506">
        <v>3</v>
      </c>
      <c r="C3506">
        <v>1654.9253850790001</v>
      </c>
      <c r="D3506">
        <v>1655.8904399999999</v>
      </c>
      <c r="E3506">
        <v>7</v>
      </c>
      <c r="F3506" t="s">
        <v>10990</v>
      </c>
      <c r="G3506">
        <v>3</v>
      </c>
      <c r="I3506">
        <v>3</v>
      </c>
      <c r="K3506" t="s">
        <v>14869</v>
      </c>
    </row>
    <row r="3507" spans="1:11" x14ac:dyDescent="0.15">
      <c r="A3507" t="s">
        <v>10991</v>
      </c>
      <c r="B3507">
        <v>3</v>
      </c>
      <c r="C3507">
        <v>1186.6557521596001</v>
      </c>
      <c r="D3507">
        <v>1187.3433</v>
      </c>
      <c r="E3507">
        <v>8</v>
      </c>
      <c r="F3507" t="s">
        <v>10992</v>
      </c>
      <c r="G3507">
        <v>3</v>
      </c>
      <c r="I3507">
        <v>3</v>
      </c>
      <c r="K3507" t="s">
        <v>14869</v>
      </c>
    </row>
    <row r="3508" spans="1:11" x14ac:dyDescent="0.15">
      <c r="A3508" t="s">
        <v>10994</v>
      </c>
      <c r="B3508">
        <v>3</v>
      </c>
      <c r="C3508">
        <v>1413.7463580809001</v>
      </c>
      <c r="D3508">
        <v>1414.56052</v>
      </c>
      <c r="E3508">
        <v>8</v>
      </c>
      <c r="F3508" t="s">
        <v>10430</v>
      </c>
      <c r="G3508">
        <v>3</v>
      </c>
      <c r="H3508">
        <v>1</v>
      </c>
      <c r="I3508">
        <v>2</v>
      </c>
      <c r="K3508" t="s">
        <v>14869</v>
      </c>
    </row>
    <row r="3509" spans="1:11" x14ac:dyDescent="0.15">
      <c r="A3509" t="s">
        <v>10995</v>
      </c>
      <c r="B3509">
        <v>3</v>
      </c>
      <c r="C3509">
        <v>3085.4211269407001</v>
      </c>
      <c r="D3509">
        <v>3087.17346</v>
      </c>
      <c r="E3509">
        <v>3</v>
      </c>
      <c r="F3509" t="s">
        <v>8940</v>
      </c>
      <c r="G3509">
        <v>3</v>
      </c>
      <c r="I3509">
        <v>3</v>
      </c>
      <c r="K3509" t="s">
        <v>14869</v>
      </c>
    </row>
    <row r="3510" spans="1:11" x14ac:dyDescent="0.15">
      <c r="A3510" t="s">
        <v>10996</v>
      </c>
      <c r="B3510">
        <v>3</v>
      </c>
      <c r="C3510">
        <v>1961.9959242601999</v>
      </c>
      <c r="D3510">
        <v>1963.1541</v>
      </c>
      <c r="E3510">
        <v>8</v>
      </c>
      <c r="F3510" t="s">
        <v>8803</v>
      </c>
      <c r="G3510">
        <v>3</v>
      </c>
      <c r="H3510">
        <v>1</v>
      </c>
      <c r="I3510">
        <v>1</v>
      </c>
      <c r="J3510">
        <v>1</v>
      </c>
      <c r="K3510" t="s">
        <v>14869</v>
      </c>
    </row>
    <row r="3511" spans="1:11" x14ac:dyDescent="0.15">
      <c r="A3511" t="s">
        <v>10997</v>
      </c>
      <c r="B3511">
        <v>3</v>
      </c>
      <c r="C3511">
        <v>1341.7503808263</v>
      </c>
      <c r="D3511">
        <v>1342.5376200000001</v>
      </c>
      <c r="E3511">
        <v>7</v>
      </c>
      <c r="F3511" t="s">
        <v>10998</v>
      </c>
      <c r="G3511">
        <v>3</v>
      </c>
      <c r="H3511">
        <v>1</v>
      </c>
      <c r="I3511">
        <v>2</v>
      </c>
      <c r="K3511" t="s">
        <v>14869</v>
      </c>
    </row>
    <row r="3512" spans="1:11" x14ac:dyDescent="0.15">
      <c r="A3512" t="s">
        <v>10999</v>
      </c>
      <c r="B3512">
        <v>3</v>
      </c>
      <c r="C3512">
        <v>1376.8139841361001</v>
      </c>
      <c r="D3512">
        <v>1377.63132</v>
      </c>
      <c r="E3512">
        <v>7</v>
      </c>
      <c r="F3512" t="s">
        <v>11000</v>
      </c>
      <c r="G3512">
        <v>3</v>
      </c>
      <c r="H3512">
        <v>1</v>
      </c>
      <c r="I3512">
        <v>1</v>
      </c>
      <c r="J3512">
        <v>1</v>
      </c>
      <c r="K3512" t="s">
        <v>14869</v>
      </c>
    </row>
    <row r="3513" spans="1:11" x14ac:dyDescent="0.15">
      <c r="A3513" t="s">
        <v>11001</v>
      </c>
      <c r="B3513">
        <v>3</v>
      </c>
      <c r="C3513">
        <v>1597.8100209702</v>
      </c>
      <c r="D3513">
        <v>1598.7545399999999</v>
      </c>
      <c r="E3513">
        <v>8</v>
      </c>
      <c r="F3513" t="s">
        <v>11002</v>
      </c>
      <c r="G3513">
        <v>3</v>
      </c>
      <c r="I3513">
        <v>3</v>
      </c>
      <c r="K3513" t="s">
        <v>14869</v>
      </c>
    </row>
    <row r="3514" spans="1:11" x14ac:dyDescent="0.15">
      <c r="A3514" t="s">
        <v>11004</v>
      </c>
      <c r="B3514">
        <v>3</v>
      </c>
      <c r="C3514">
        <v>1323.6823012611001</v>
      </c>
      <c r="D3514">
        <v>1324.48082</v>
      </c>
      <c r="E3514">
        <v>5</v>
      </c>
      <c r="F3514" t="s">
        <v>8999</v>
      </c>
      <c r="G3514">
        <v>3</v>
      </c>
      <c r="H3514">
        <v>1</v>
      </c>
      <c r="I3514">
        <v>1</v>
      </c>
      <c r="J3514">
        <v>1</v>
      </c>
      <c r="K3514" t="s">
        <v>14869</v>
      </c>
    </row>
    <row r="3515" spans="1:11" x14ac:dyDescent="0.15">
      <c r="A3515" t="s">
        <v>11006</v>
      </c>
      <c r="B3515">
        <v>3</v>
      </c>
      <c r="C3515">
        <v>1159.6237237497</v>
      </c>
      <c r="D3515">
        <v>1160.3195000000001</v>
      </c>
      <c r="E3515">
        <v>8</v>
      </c>
      <c r="F3515" t="s">
        <v>11007</v>
      </c>
      <c r="G3515">
        <v>3</v>
      </c>
      <c r="I3515">
        <v>3</v>
      </c>
      <c r="K3515" t="s">
        <v>14869</v>
      </c>
    </row>
    <row r="3516" spans="1:11" x14ac:dyDescent="0.15">
      <c r="A3516" t="s">
        <v>11008</v>
      </c>
      <c r="B3516">
        <v>3</v>
      </c>
      <c r="C3516">
        <v>1516.8096866192</v>
      </c>
      <c r="D3516">
        <v>1517.68028</v>
      </c>
      <c r="E3516">
        <v>3</v>
      </c>
      <c r="F3516" t="s">
        <v>9669</v>
      </c>
      <c r="G3516">
        <v>3</v>
      </c>
      <c r="I3516">
        <v>2</v>
      </c>
      <c r="J3516">
        <v>1</v>
      </c>
      <c r="K3516" t="s">
        <v>14869</v>
      </c>
    </row>
    <row r="3517" spans="1:11" x14ac:dyDescent="0.15">
      <c r="A3517" t="s">
        <v>11011</v>
      </c>
      <c r="B3517">
        <v>3</v>
      </c>
      <c r="C3517">
        <v>1361.6826951916</v>
      </c>
      <c r="D3517">
        <v>1362.4842000000001</v>
      </c>
      <c r="E3517">
        <v>8</v>
      </c>
      <c r="F3517" t="s">
        <v>11012</v>
      </c>
      <c r="G3517">
        <v>3</v>
      </c>
      <c r="I3517">
        <v>2</v>
      </c>
      <c r="J3517">
        <v>1</v>
      </c>
      <c r="K3517" t="s">
        <v>14869</v>
      </c>
    </row>
    <row r="3518" spans="1:11" x14ac:dyDescent="0.15">
      <c r="A3518" t="s">
        <v>11015</v>
      </c>
      <c r="B3518">
        <v>3</v>
      </c>
      <c r="C3518">
        <v>1742.8839141947999</v>
      </c>
      <c r="D3518">
        <v>1743.9109800000001</v>
      </c>
      <c r="E3518">
        <v>8</v>
      </c>
      <c r="F3518" t="s">
        <v>11016</v>
      </c>
      <c r="G3518">
        <v>3</v>
      </c>
      <c r="I3518">
        <v>3</v>
      </c>
      <c r="K3518" t="s">
        <v>14869</v>
      </c>
    </row>
    <row r="3519" spans="1:11" x14ac:dyDescent="0.15">
      <c r="A3519" t="s">
        <v>11017</v>
      </c>
      <c r="B3519">
        <v>3</v>
      </c>
      <c r="C3519">
        <v>1827.9941929257</v>
      </c>
      <c r="D3519">
        <v>1829.0569800000001</v>
      </c>
      <c r="E3519">
        <v>1</v>
      </c>
      <c r="F3519" t="s">
        <v>6668</v>
      </c>
      <c r="G3519">
        <v>3</v>
      </c>
      <c r="H3519">
        <v>2</v>
      </c>
      <c r="I3519">
        <v>1</v>
      </c>
      <c r="K3519" t="s">
        <v>14869</v>
      </c>
    </row>
    <row r="3520" spans="1:11" x14ac:dyDescent="0.15">
      <c r="A3520" t="s">
        <v>11018</v>
      </c>
      <c r="B3520">
        <v>3</v>
      </c>
      <c r="C3520">
        <v>1998.9646837113</v>
      </c>
      <c r="D3520">
        <v>2000.12636</v>
      </c>
      <c r="E3520">
        <v>8</v>
      </c>
      <c r="F3520" t="s">
        <v>9203</v>
      </c>
      <c r="G3520">
        <v>3</v>
      </c>
      <c r="H3520">
        <v>2</v>
      </c>
      <c r="I3520">
        <v>1</v>
      </c>
      <c r="K3520" t="s">
        <v>14869</v>
      </c>
    </row>
    <row r="3521" spans="1:11" x14ac:dyDescent="0.15">
      <c r="A3521" t="s">
        <v>11019</v>
      </c>
      <c r="B3521">
        <v>3</v>
      </c>
      <c r="C3521">
        <v>2402.1358652924</v>
      </c>
      <c r="D3521">
        <v>2403.685035</v>
      </c>
      <c r="E3521">
        <v>1</v>
      </c>
      <c r="F3521" t="s">
        <v>338</v>
      </c>
      <c r="G3521">
        <v>3</v>
      </c>
      <c r="I3521">
        <v>1</v>
      </c>
      <c r="J3521">
        <v>2</v>
      </c>
      <c r="K3521" t="s">
        <v>14869</v>
      </c>
    </row>
    <row r="3522" spans="1:11" x14ac:dyDescent="0.15">
      <c r="A3522" t="s">
        <v>11020</v>
      </c>
      <c r="B3522">
        <v>3</v>
      </c>
      <c r="C3522">
        <v>1555.7307080167</v>
      </c>
      <c r="D3522">
        <v>1556.6730399999999</v>
      </c>
      <c r="E3522">
        <v>5</v>
      </c>
      <c r="F3522" t="s">
        <v>8999</v>
      </c>
      <c r="G3522">
        <v>3</v>
      </c>
      <c r="I3522">
        <v>2</v>
      </c>
      <c r="J3522">
        <v>1</v>
      </c>
      <c r="K3522" t="s">
        <v>14869</v>
      </c>
    </row>
    <row r="3523" spans="1:11" x14ac:dyDescent="0.15">
      <c r="A3523" t="s">
        <v>11022</v>
      </c>
      <c r="B3523">
        <v>3</v>
      </c>
      <c r="C3523">
        <v>1824.820645236</v>
      </c>
      <c r="D3523">
        <v>1825.92364</v>
      </c>
      <c r="E3523">
        <v>3</v>
      </c>
      <c r="F3523" t="s">
        <v>9254</v>
      </c>
      <c r="G3523">
        <v>3</v>
      </c>
      <c r="I3523">
        <v>2</v>
      </c>
      <c r="J3523">
        <v>1</v>
      </c>
      <c r="K3523" t="s">
        <v>14869</v>
      </c>
    </row>
    <row r="3524" spans="1:11" x14ac:dyDescent="0.15">
      <c r="A3524" t="s">
        <v>11025</v>
      </c>
      <c r="B3524">
        <v>3</v>
      </c>
      <c r="C3524">
        <v>1557.8613878387</v>
      </c>
      <c r="D3524">
        <v>1558.77196</v>
      </c>
      <c r="E3524">
        <v>8</v>
      </c>
      <c r="F3524" t="s">
        <v>11026</v>
      </c>
      <c r="G3524">
        <v>3</v>
      </c>
      <c r="I3524">
        <v>3</v>
      </c>
      <c r="K3524" t="s">
        <v>14869</v>
      </c>
    </row>
    <row r="3525" spans="1:11" x14ac:dyDescent="0.15">
      <c r="A3525" t="s">
        <v>11027</v>
      </c>
      <c r="B3525">
        <v>3</v>
      </c>
      <c r="C3525">
        <v>2065.9943120847001</v>
      </c>
      <c r="D3525">
        <v>2067.2041199999999</v>
      </c>
      <c r="E3525">
        <v>7</v>
      </c>
      <c r="F3525" t="s">
        <v>8845</v>
      </c>
      <c r="G3525">
        <v>3</v>
      </c>
      <c r="I3525">
        <v>2</v>
      </c>
      <c r="J3525">
        <v>1</v>
      </c>
      <c r="K3525" t="s">
        <v>14869</v>
      </c>
    </row>
    <row r="3526" spans="1:11" x14ac:dyDescent="0.15">
      <c r="A3526" t="s">
        <v>11029</v>
      </c>
      <c r="B3526">
        <v>3</v>
      </c>
      <c r="C3526">
        <v>1728.9298017548999</v>
      </c>
      <c r="D3526">
        <v>1729.96722</v>
      </c>
      <c r="E3526">
        <v>7</v>
      </c>
      <c r="F3526" t="s">
        <v>9245</v>
      </c>
      <c r="G3526">
        <v>3</v>
      </c>
      <c r="I3526">
        <v>2</v>
      </c>
      <c r="J3526">
        <v>1</v>
      </c>
      <c r="K3526" t="s">
        <v>14869</v>
      </c>
    </row>
    <row r="3527" spans="1:11" x14ac:dyDescent="0.15">
      <c r="A3527" t="s">
        <v>11030</v>
      </c>
      <c r="B3527">
        <v>3</v>
      </c>
      <c r="C3527">
        <v>2169.0801073995999</v>
      </c>
      <c r="D3527">
        <v>2170.3304800000001</v>
      </c>
      <c r="E3527">
        <v>3</v>
      </c>
      <c r="F3527" t="s">
        <v>9251</v>
      </c>
      <c r="G3527">
        <v>3</v>
      </c>
      <c r="I3527">
        <v>3</v>
      </c>
      <c r="K3527" t="s">
        <v>14869</v>
      </c>
    </row>
    <row r="3528" spans="1:11" x14ac:dyDescent="0.15">
      <c r="A3528" t="s">
        <v>11031</v>
      </c>
      <c r="B3528">
        <v>3</v>
      </c>
      <c r="C3528">
        <v>1697.8948132321</v>
      </c>
      <c r="D3528">
        <v>1698.87212</v>
      </c>
      <c r="E3528">
        <v>7</v>
      </c>
      <c r="F3528" t="s">
        <v>11032</v>
      </c>
      <c r="G3528">
        <v>3</v>
      </c>
      <c r="I3528">
        <v>3</v>
      </c>
      <c r="K3528" t="s">
        <v>14869</v>
      </c>
    </row>
    <row r="3529" spans="1:11" x14ac:dyDescent="0.15">
      <c r="A3529" t="s">
        <v>11033</v>
      </c>
      <c r="B3529">
        <v>3</v>
      </c>
      <c r="C3529">
        <v>1329.7139953200001</v>
      </c>
      <c r="D3529">
        <v>1330.48386</v>
      </c>
      <c r="E3529">
        <v>2</v>
      </c>
      <c r="F3529" t="s">
        <v>10213</v>
      </c>
      <c r="G3529">
        <v>3</v>
      </c>
      <c r="I3529">
        <v>3</v>
      </c>
      <c r="K3529" t="s">
        <v>14869</v>
      </c>
    </row>
    <row r="3530" spans="1:11" x14ac:dyDescent="0.15">
      <c r="A3530" t="s">
        <v>11034</v>
      </c>
      <c r="B3530">
        <v>3</v>
      </c>
      <c r="C3530">
        <v>1294.7033710542</v>
      </c>
      <c r="D3530">
        <v>1295.48596</v>
      </c>
      <c r="E3530">
        <v>8</v>
      </c>
      <c r="F3530" t="s">
        <v>8978</v>
      </c>
      <c r="G3530">
        <v>3</v>
      </c>
      <c r="I3530">
        <v>3</v>
      </c>
      <c r="K3530" t="s">
        <v>14869</v>
      </c>
    </row>
    <row r="3531" spans="1:11" x14ac:dyDescent="0.15">
      <c r="A3531" t="s">
        <v>11036</v>
      </c>
      <c r="B3531">
        <v>3</v>
      </c>
      <c r="C3531">
        <v>1305.6564804411</v>
      </c>
      <c r="D3531">
        <v>1306.42094</v>
      </c>
      <c r="E3531">
        <v>8</v>
      </c>
      <c r="F3531" t="s">
        <v>11026</v>
      </c>
      <c r="G3531">
        <v>3</v>
      </c>
      <c r="I3531">
        <v>3</v>
      </c>
      <c r="K3531" t="s">
        <v>14869</v>
      </c>
    </row>
    <row r="3532" spans="1:11" x14ac:dyDescent="0.15">
      <c r="A3532" t="s">
        <v>11038</v>
      </c>
      <c r="B3532">
        <v>3</v>
      </c>
      <c r="C3532">
        <v>1315.6772158832</v>
      </c>
      <c r="D3532">
        <v>1316.4588200000001</v>
      </c>
      <c r="E3532">
        <v>7</v>
      </c>
      <c r="F3532" t="s">
        <v>11039</v>
      </c>
      <c r="G3532">
        <v>3</v>
      </c>
      <c r="I3532">
        <v>3</v>
      </c>
      <c r="K3532" t="s">
        <v>14869</v>
      </c>
    </row>
    <row r="3533" spans="1:11" x14ac:dyDescent="0.15">
      <c r="A3533" t="s">
        <v>11040</v>
      </c>
      <c r="B3533">
        <v>3</v>
      </c>
      <c r="C3533">
        <v>1418.7769299278</v>
      </c>
      <c r="D3533">
        <v>1419.6216400000001</v>
      </c>
      <c r="E3533">
        <v>2</v>
      </c>
      <c r="F3533" t="s">
        <v>9009</v>
      </c>
      <c r="G3533">
        <v>3</v>
      </c>
      <c r="I3533">
        <v>2</v>
      </c>
      <c r="J3533">
        <v>1</v>
      </c>
      <c r="K3533" t="s">
        <v>14869</v>
      </c>
    </row>
    <row r="3534" spans="1:11" x14ac:dyDescent="0.15">
      <c r="A3534" t="s">
        <v>11041</v>
      </c>
      <c r="B3534">
        <v>3</v>
      </c>
      <c r="C3534">
        <v>1698.9668559632</v>
      </c>
      <c r="D3534">
        <v>1699.9875999999999</v>
      </c>
      <c r="E3534">
        <v>2</v>
      </c>
      <c r="F3534" t="s">
        <v>9009</v>
      </c>
      <c r="G3534">
        <v>3</v>
      </c>
      <c r="I3534">
        <v>2</v>
      </c>
      <c r="J3534">
        <v>1</v>
      </c>
      <c r="K3534" t="s">
        <v>14869</v>
      </c>
    </row>
    <row r="3535" spans="1:11" x14ac:dyDescent="0.15">
      <c r="A3535" t="s">
        <v>11042</v>
      </c>
      <c r="B3535">
        <v>3</v>
      </c>
      <c r="C3535">
        <v>1337.7303140862</v>
      </c>
      <c r="D3535">
        <v>1338.5091600000001</v>
      </c>
      <c r="E3535">
        <v>2</v>
      </c>
      <c r="F3535" t="s">
        <v>11043</v>
      </c>
      <c r="G3535">
        <v>3</v>
      </c>
      <c r="I3535">
        <v>2</v>
      </c>
      <c r="J3535">
        <v>1</v>
      </c>
      <c r="K3535" t="s">
        <v>14869</v>
      </c>
    </row>
    <row r="3536" spans="1:11" x14ac:dyDescent="0.15">
      <c r="A3536" t="s">
        <v>11044</v>
      </c>
      <c r="B3536">
        <v>3</v>
      </c>
      <c r="C3536">
        <v>1294.6557521596001</v>
      </c>
      <c r="D3536">
        <v>1295.4395999999999</v>
      </c>
      <c r="E3536">
        <v>3</v>
      </c>
      <c r="F3536" t="s">
        <v>9382</v>
      </c>
      <c r="G3536">
        <v>3</v>
      </c>
      <c r="H3536">
        <v>1</v>
      </c>
      <c r="I3536">
        <v>1</v>
      </c>
      <c r="J3536">
        <v>1</v>
      </c>
      <c r="K3536" t="s">
        <v>14869</v>
      </c>
    </row>
    <row r="3537" spans="1:11" x14ac:dyDescent="0.15">
      <c r="A3537" t="s">
        <v>11045</v>
      </c>
      <c r="B3537">
        <v>3</v>
      </c>
      <c r="C3537">
        <v>1610.8879369402</v>
      </c>
      <c r="D3537">
        <v>1611.83458</v>
      </c>
      <c r="E3537">
        <v>4</v>
      </c>
      <c r="F3537" t="s">
        <v>8982</v>
      </c>
      <c r="G3537">
        <v>3</v>
      </c>
      <c r="I3537">
        <v>3</v>
      </c>
      <c r="K3537" t="s">
        <v>14869</v>
      </c>
    </row>
    <row r="3538" spans="1:11" x14ac:dyDescent="0.15">
      <c r="A3538" t="s">
        <v>11046</v>
      </c>
      <c r="B3538">
        <v>3</v>
      </c>
      <c r="C3538">
        <v>2502.3403616065998</v>
      </c>
      <c r="D3538">
        <v>2503.9080800000002</v>
      </c>
      <c r="E3538">
        <v>7</v>
      </c>
      <c r="F3538" t="s">
        <v>9156</v>
      </c>
      <c r="G3538">
        <v>3</v>
      </c>
      <c r="H3538">
        <v>1</v>
      </c>
      <c r="I3538">
        <v>1</v>
      </c>
      <c r="J3538">
        <v>1</v>
      </c>
      <c r="K3538" t="s">
        <v>14869</v>
      </c>
    </row>
    <row r="3539" spans="1:11" x14ac:dyDescent="0.15">
      <c r="A3539" t="s">
        <v>11048</v>
      </c>
      <c r="B3539">
        <v>3</v>
      </c>
      <c r="C3539">
        <v>1732.9148203927</v>
      </c>
      <c r="D3539">
        <v>1733.9607599999999</v>
      </c>
      <c r="E3539">
        <v>7</v>
      </c>
      <c r="F3539" t="s">
        <v>11049</v>
      </c>
      <c r="G3539">
        <v>3</v>
      </c>
      <c r="I3539">
        <v>2</v>
      </c>
      <c r="J3539">
        <v>1</v>
      </c>
      <c r="K3539" t="s">
        <v>14869</v>
      </c>
    </row>
    <row r="3540" spans="1:11" x14ac:dyDescent="0.15">
      <c r="A3540" t="s">
        <v>11050</v>
      </c>
      <c r="B3540">
        <v>3</v>
      </c>
      <c r="C3540">
        <v>1740.9621645157999</v>
      </c>
      <c r="D3540">
        <v>1741.9796799999999</v>
      </c>
      <c r="E3540">
        <v>6</v>
      </c>
      <c r="F3540" t="s">
        <v>10981</v>
      </c>
      <c r="G3540">
        <v>3</v>
      </c>
      <c r="I3540">
        <v>3</v>
      </c>
      <c r="K3540" t="s">
        <v>14869</v>
      </c>
    </row>
    <row r="3541" spans="1:11" x14ac:dyDescent="0.15">
      <c r="A3541" t="s">
        <v>11051</v>
      </c>
      <c r="B3541">
        <v>3</v>
      </c>
      <c r="C3541">
        <v>1084.6492102187001</v>
      </c>
      <c r="D3541">
        <v>1085.2944199999999</v>
      </c>
      <c r="E3541">
        <v>3</v>
      </c>
      <c r="F3541" t="s">
        <v>8918</v>
      </c>
      <c r="G3541">
        <v>3</v>
      </c>
      <c r="H3541">
        <v>2</v>
      </c>
      <c r="I3541">
        <v>1</v>
      </c>
      <c r="K3541" t="s">
        <v>14869</v>
      </c>
    </row>
    <row r="3542" spans="1:11" x14ac:dyDescent="0.15">
      <c r="A3542" t="s">
        <v>11055</v>
      </c>
      <c r="B3542">
        <v>3</v>
      </c>
      <c r="C3542">
        <v>1470.7507151773</v>
      </c>
      <c r="D3542">
        <v>1471.6546800000001</v>
      </c>
      <c r="E3542">
        <v>6</v>
      </c>
      <c r="F3542" t="s">
        <v>9497</v>
      </c>
      <c r="G3542">
        <v>3</v>
      </c>
      <c r="I3542">
        <v>2</v>
      </c>
      <c r="J3542">
        <v>1</v>
      </c>
      <c r="K3542" t="s">
        <v>14869</v>
      </c>
    </row>
    <row r="3543" spans="1:11" x14ac:dyDescent="0.15">
      <c r="A3543" t="s">
        <v>11056</v>
      </c>
      <c r="B3543">
        <v>3</v>
      </c>
      <c r="C3543">
        <v>1619.8658045146001</v>
      </c>
      <c r="D3543">
        <v>1620.8380400000001</v>
      </c>
      <c r="E3543">
        <v>7</v>
      </c>
      <c r="F3543" t="s">
        <v>10839</v>
      </c>
      <c r="G3543">
        <v>3</v>
      </c>
      <c r="H3543">
        <v>1</v>
      </c>
      <c r="I3543">
        <v>1</v>
      </c>
      <c r="J3543">
        <v>1</v>
      </c>
      <c r="K3543" t="s">
        <v>14869</v>
      </c>
    </row>
    <row r="3544" spans="1:11" x14ac:dyDescent="0.15">
      <c r="A3544" t="s">
        <v>11059</v>
      </c>
      <c r="B3544">
        <v>3</v>
      </c>
      <c r="C3544">
        <v>2067.0120278344002</v>
      </c>
      <c r="D3544">
        <v>2068.1987800000002</v>
      </c>
      <c r="E3544">
        <v>2</v>
      </c>
      <c r="F3544" t="s">
        <v>11060</v>
      </c>
      <c r="G3544">
        <v>3</v>
      </c>
      <c r="I3544">
        <v>3</v>
      </c>
      <c r="K3544" t="s">
        <v>14869</v>
      </c>
    </row>
    <row r="3545" spans="1:11" x14ac:dyDescent="0.15">
      <c r="A3545" t="s">
        <v>11061</v>
      </c>
      <c r="B3545">
        <v>3</v>
      </c>
      <c r="C3545">
        <v>1456.7198089794001</v>
      </c>
      <c r="D3545">
        <v>1457.5835</v>
      </c>
      <c r="E3545">
        <v>8</v>
      </c>
      <c r="F3545" t="s">
        <v>11062</v>
      </c>
      <c r="G3545">
        <v>3</v>
      </c>
      <c r="H3545">
        <v>2</v>
      </c>
      <c r="I3545">
        <v>1</v>
      </c>
      <c r="K3545" t="s">
        <v>14869</v>
      </c>
    </row>
    <row r="3546" spans="1:11" x14ac:dyDescent="0.15">
      <c r="A3546" t="s">
        <v>11063</v>
      </c>
      <c r="B3546">
        <v>3</v>
      </c>
      <c r="C3546">
        <v>2142.9779508919</v>
      </c>
      <c r="D3546">
        <v>2144.3100949999998</v>
      </c>
      <c r="E3546">
        <v>7</v>
      </c>
      <c r="F3546" t="s">
        <v>11064</v>
      </c>
      <c r="G3546">
        <v>3</v>
      </c>
      <c r="I3546">
        <v>3</v>
      </c>
      <c r="K3546" t="s">
        <v>14869</v>
      </c>
    </row>
    <row r="3547" spans="1:11" x14ac:dyDescent="0.15">
      <c r="A3547" t="s">
        <v>11067</v>
      </c>
      <c r="B3547">
        <v>3</v>
      </c>
      <c r="C3547">
        <v>1804.9683125262</v>
      </c>
      <c r="D3547">
        <v>1806.0251800000001</v>
      </c>
      <c r="E3547">
        <v>3</v>
      </c>
      <c r="F3547" t="s">
        <v>9015</v>
      </c>
      <c r="G3547">
        <v>3</v>
      </c>
      <c r="I3547">
        <v>3</v>
      </c>
      <c r="K3547" t="s">
        <v>14869</v>
      </c>
    </row>
    <row r="3548" spans="1:11" x14ac:dyDescent="0.15">
      <c r="A3548" t="s">
        <v>11068</v>
      </c>
      <c r="B3548">
        <v>3</v>
      </c>
      <c r="C3548">
        <v>1844.9825060273999</v>
      </c>
      <c r="D3548">
        <v>1846.1318799999999</v>
      </c>
      <c r="E3548">
        <v>7</v>
      </c>
      <c r="F3548" t="s">
        <v>8845</v>
      </c>
      <c r="G3548">
        <v>3</v>
      </c>
      <c r="H3548">
        <v>2</v>
      </c>
      <c r="I3548">
        <v>1</v>
      </c>
      <c r="K3548" t="s">
        <v>14869</v>
      </c>
    </row>
    <row r="3549" spans="1:11" x14ac:dyDescent="0.15">
      <c r="A3549" t="s">
        <v>11069</v>
      </c>
      <c r="B3549">
        <v>3</v>
      </c>
      <c r="C3549">
        <v>1605.7787208417999</v>
      </c>
      <c r="D3549">
        <v>1606.7334800000001</v>
      </c>
      <c r="E3549">
        <v>1</v>
      </c>
      <c r="F3549" t="s">
        <v>3808</v>
      </c>
      <c r="G3549">
        <v>3</v>
      </c>
      <c r="H3549">
        <v>2</v>
      </c>
      <c r="I3549">
        <v>1</v>
      </c>
      <c r="K3549" t="s">
        <v>14869</v>
      </c>
    </row>
    <row r="3550" spans="1:11" x14ac:dyDescent="0.15">
      <c r="A3550" t="s">
        <v>11070</v>
      </c>
      <c r="B3550">
        <v>3</v>
      </c>
      <c r="C3550">
        <v>2105.0892155228998</v>
      </c>
      <c r="D3550">
        <v>2106.3295800000001</v>
      </c>
      <c r="E3550">
        <v>8</v>
      </c>
      <c r="F3550" t="s">
        <v>8996</v>
      </c>
      <c r="G3550">
        <v>3</v>
      </c>
      <c r="I3550">
        <v>2</v>
      </c>
      <c r="J3550">
        <v>1</v>
      </c>
      <c r="K3550" t="s">
        <v>14869</v>
      </c>
    </row>
    <row r="3551" spans="1:11" x14ac:dyDescent="0.15">
      <c r="A3551" t="s">
        <v>11073</v>
      </c>
      <c r="B3551">
        <v>3</v>
      </c>
      <c r="C3551">
        <v>1691.8440235928999</v>
      </c>
      <c r="D3551">
        <v>1692.9226550000001</v>
      </c>
      <c r="E3551">
        <v>6</v>
      </c>
      <c r="F3551" t="s">
        <v>8884</v>
      </c>
      <c r="G3551">
        <v>3</v>
      </c>
      <c r="H3551">
        <v>1</v>
      </c>
      <c r="I3551">
        <v>1</v>
      </c>
      <c r="J3551">
        <v>1</v>
      </c>
      <c r="K3551" t="s">
        <v>14869</v>
      </c>
    </row>
    <row r="3552" spans="1:11" x14ac:dyDescent="0.15">
      <c r="A3552" t="s">
        <v>11077</v>
      </c>
      <c r="B3552">
        <v>3</v>
      </c>
      <c r="C3552">
        <v>1619.9498089154999</v>
      </c>
      <c r="D3552">
        <v>1620.9274600000001</v>
      </c>
      <c r="E3552">
        <v>6</v>
      </c>
      <c r="F3552" t="s">
        <v>9063</v>
      </c>
      <c r="G3552">
        <v>3</v>
      </c>
      <c r="H3552">
        <v>1</v>
      </c>
      <c r="I3552">
        <v>2</v>
      </c>
      <c r="K3552" t="s">
        <v>14869</v>
      </c>
    </row>
    <row r="3553" spans="1:11" x14ac:dyDescent="0.15">
      <c r="A3553" t="s">
        <v>11079</v>
      </c>
      <c r="B3553">
        <v>3</v>
      </c>
      <c r="C3553">
        <v>2197.1954119288998</v>
      </c>
      <c r="D3553">
        <v>2198.4730599999998</v>
      </c>
      <c r="E3553">
        <v>8</v>
      </c>
      <c r="F3553" t="s">
        <v>10487</v>
      </c>
      <c r="G3553">
        <v>3</v>
      </c>
      <c r="I3553">
        <v>3</v>
      </c>
      <c r="K3553" t="s">
        <v>14869</v>
      </c>
    </row>
    <row r="3554" spans="1:11" x14ac:dyDescent="0.15">
      <c r="A3554" t="s">
        <v>11082</v>
      </c>
      <c r="B3554">
        <v>3</v>
      </c>
      <c r="C3554">
        <v>1707.8355670187</v>
      </c>
      <c r="D3554">
        <v>1708.8618799999999</v>
      </c>
      <c r="E3554">
        <v>6</v>
      </c>
      <c r="F3554" t="s">
        <v>9497</v>
      </c>
      <c r="G3554">
        <v>3</v>
      </c>
      <c r="H3554">
        <v>2</v>
      </c>
      <c r="I3554">
        <v>1</v>
      </c>
      <c r="K3554" t="s">
        <v>14869</v>
      </c>
    </row>
    <row r="3555" spans="1:11" x14ac:dyDescent="0.15">
      <c r="A3555" t="s">
        <v>11085</v>
      </c>
      <c r="B3555">
        <v>3</v>
      </c>
      <c r="C3555">
        <v>1484.7987280023999</v>
      </c>
      <c r="D3555">
        <v>1485.6830199999999</v>
      </c>
      <c r="E3555">
        <v>3</v>
      </c>
      <c r="F3555" t="s">
        <v>9254</v>
      </c>
      <c r="G3555">
        <v>3</v>
      </c>
      <c r="H3555">
        <v>1</v>
      </c>
      <c r="I3555">
        <v>1</v>
      </c>
      <c r="J3555">
        <v>1</v>
      </c>
      <c r="K3555" t="s">
        <v>14869</v>
      </c>
    </row>
    <row r="3556" spans="1:11" x14ac:dyDescent="0.15">
      <c r="A3556" t="s">
        <v>11087</v>
      </c>
      <c r="B3556">
        <v>3</v>
      </c>
      <c r="C3556">
        <v>1756.899564259</v>
      </c>
      <c r="D3556">
        <v>1757.9375600000001</v>
      </c>
      <c r="E3556">
        <v>1</v>
      </c>
      <c r="F3556" t="s">
        <v>3242</v>
      </c>
      <c r="G3556">
        <v>3</v>
      </c>
      <c r="I3556">
        <v>3</v>
      </c>
      <c r="K3556" t="s">
        <v>14869</v>
      </c>
    </row>
    <row r="3557" spans="1:11" x14ac:dyDescent="0.15">
      <c r="A3557" t="s">
        <v>11088</v>
      </c>
      <c r="B3557">
        <v>3</v>
      </c>
      <c r="C3557">
        <v>2190.1724916423</v>
      </c>
      <c r="D3557">
        <v>2191.5232599999999</v>
      </c>
      <c r="E3557">
        <v>3</v>
      </c>
      <c r="F3557" t="s">
        <v>9254</v>
      </c>
      <c r="G3557">
        <v>3</v>
      </c>
      <c r="I3557">
        <v>2</v>
      </c>
      <c r="J3557">
        <v>1</v>
      </c>
      <c r="K3557" t="s">
        <v>14869</v>
      </c>
    </row>
    <row r="3558" spans="1:11" x14ac:dyDescent="0.15">
      <c r="A3558" t="s">
        <v>11089</v>
      </c>
      <c r="B3558">
        <v>3</v>
      </c>
      <c r="C3558">
        <v>2691.38679452731</v>
      </c>
      <c r="D3558">
        <v>2692.9729000000002</v>
      </c>
      <c r="E3558">
        <v>5</v>
      </c>
      <c r="F3558" t="s">
        <v>9065</v>
      </c>
      <c r="G3558">
        <v>3</v>
      </c>
      <c r="I3558">
        <v>2</v>
      </c>
      <c r="J3558">
        <v>1</v>
      </c>
      <c r="K3558" t="s">
        <v>14869</v>
      </c>
    </row>
    <row r="3559" spans="1:11" x14ac:dyDescent="0.15">
      <c r="A3559" t="s">
        <v>11092</v>
      </c>
      <c r="B3559">
        <v>3</v>
      </c>
      <c r="C3559">
        <v>1211.7489242633001</v>
      </c>
      <c r="D3559">
        <v>1212.47864</v>
      </c>
      <c r="E3559">
        <v>3</v>
      </c>
      <c r="F3559" t="s">
        <v>10081</v>
      </c>
      <c r="G3559">
        <v>3</v>
      </c>
      <c r="I3559">
        <v>3</v>
      </c>
      <c r="K3559" t="s">
        <v>14869</v>
      </c>
    </row>
    <row r="3560" spans="1:11" x14ac:dyDescent="0.15">
      <c r="A3560" t="s">
        <v>11098</v>
      </c>
      <c r="B3560">
        <v>3</v>
      </c>
      <c r="C3560">
        <v>3382.5576204221102</v>
      </c>
      <c r="D3560">
        <v>3384.5218199999999</v>
      </c>
      <c r="E3560">
        <v>7</v>
      </c>
      <c r="F3560" t="s">
        <v>9102</v>
      </c>
      <c r="G3560">
        <v>3</v>
      </c>
      <c r="I3560">
        <v>2</v>
      </c>
      <c r="J3560">
        <v>1</v>
      </c>
      <c r="K3560" t="s">
        <v>14869</v>
      </c>
    </row>
    <row r="3561" spans="1:11" x14ac:dyDescent="0.15">
      <c r="A3561" t="s">
        <v>11099</v>
      </c>
      <c r="B3561">
        <v>3</v>
      </c>
      <c r="C3561">
        <v>1311.6710678728</v>
      </c>
      <c r="D3561">
        <v>1312.4668200000001</v>
      </c>
      <c r="E3561">
        <v>7</v>
      </c>
      <c r="F3561" t="s">
        <v>11100</v>
      </c>
      <c r="G3561">
        <v>3</v>
      </c>
      <c r="H3561">
        <v>1</v>
      </c>
      <c r="I3561">
        <v>2</v>
      </c>
      <c r="K3561" t="s">
        <v>14869</v>
      </c>
    </row>
    <row r="3562" spans="1:11" x14ac:dyDescent="0.15">
      <c r="A3562" t="s">
        <v>11101</v>
      </c>
      <c r="B3562">
        <v>3</v>
      </c>
      <c r="C3562">
        <v>2091.0881700433001</v>
      </c>
      <c r="D3562">
        <v>2092.3664749999998</v>
      </c>
      <c r="E3562">
        <v>8</v>
      </c>
      <c r="F3562" t="s">
        <v>9719</v>
      </c>
      <c r="G3562">
        <v>3</v>
      </c>
      <c r="I3562">
        <v>3</v>
      </c>
      <c r="K3562" t="s">
        <v>14869</v>
      </c>
    </row>
    <row r="3563" spans="1:11" x14ac:dyDescent="0.15">
      <c r="A3563" t="s">
        <v>11102</v>
      </c>
      <c r="B3563">
        <v>3</v>
      </c>
      <c r="C3563">
        <v>1889.9734574836</v>
      </c>
      <c r="D3563">
        <v>1891.0833</v>
      </c>
      <c r="E3563">
        <v>2</v>
      </c>
      <c r="F3563" t="s">
        <v>11103</v>
      </c>
      <c r="G3563">
        <v>3</v>
      </c>
      <c r="I3563">
        <v>3</v>
      </c>
      <c r="K3563" t="s">
        <v>14869</v>
      </c>
    </row>
    <row r="3564" spans="1:11" x14ac:dyDescent="0.15">
      <c r="A3564" t="s">
        <v>11104</v>
      </c>
      <c r="B3564">
        <v>3</v>
      </c>
      <c r="C3564">
        <v>1684.899564259</v>
      </c>
      <c r="D3564">
        <v>1685.87336</v>
      </c>
      <c r="E3564">
        <v>7</v>
      </c>
      <c r="F3564" t="s">
        <v>10882</v>
      </c>
      <c r="G3564">
        <v>3</v>
      </c>
      <c r="I3564">
        <v>3</v>
      </c>
      <c r="K3564" t="s">
        <v>14869</v>
      </c>
    </row>
    <row r="3565" spans="1:11" x14ac:dyDescent="0.15">
      <c r="A3565" t="s">
        <v>11105</v>
      </c>
      <c r="B3565">
        <v>3</v>
      </c>
      <c r="C3565">
        <v>2368.2063109661999</v>
      </c>
      <c r="D3565">
        <v>2369.6268</v>
      </c>
      <c r="E3565">
        <v>1</v>
      </c>
      <c r="F3565" t="s">
        <v>601</v>
      </c>
      <c r="G3565">
        <v>3</v>
      </c>
      <c r="I3565">
        <v>3</v>
      </c>
      <c r="K3565" t="s">
        <v>14869</v>
      </c>
    </row>
    <row r="3566" spans="1:11" x14ac:dyDescent="0.15">
      <c r="A3566" t="s">
        <v>11106</v>
      </c>
      <c r="B3566">
        <v>3</v>
      </c>
      <c r="C3566">
        <v>2691.4595655398998</v>
      </c>
      <c r="D3566">
        <v>2693.0590200000001</v>
      </c>
      <c r="E3566">
        <v>2</v>
      </c>
      <c r="F3566" t="s">
        <v>9407</v>
      </c>
      <c r="G3566">
        <v>3</v>
      </c>
      <c r="I3566">
        <v>3</v>
      </c>
      <c r="K3566" t="s">
        <v>14869</v>
      </c>
    </row>
    <row r="3567" spans="1:11" x14ac:dyDescent="0.15">
      <c r="A3567" t="s">
        <v>11107</v>
      </c>
      <c r="B3567">
        <v>3</v>
      </c>
      <c r="C3567">
        <v>1673.8909737854999</v>
      </c>
      <c r="D3567">
        <v>1674.948895</v>
      </c>
      <c r="E3567">
        <v>7</v>
      </c>
      <c r="F3567" t="s">
        <v>9558</v>
      </c>
      <c r="G3567">
        <v>3</v>
      </c>
      <c r="I3567">
        <v>3</v>
      </c>
      <c r="K3567" t="s">
        <v>14869</v>
      </c>
    </row>
    <row r="3568" spans="1:11" x14ac:dyDescent="0.15">
      <c r="A3568" t="s">
        <v>11109</v>
      </c>
      <c r="B3568">
        <v>3</v>
      </c>
      <c r="C3568">
        <v>1597.7598359315</v>
      </c>
      <c r="D3568">
        <v>1598.7890600000001</v>
      </c>
      <c r="E3568">
        <v>8</v>
      </c>
      <c r="F3568" t="s">
        <v>9433</v>
      </c>
      <c r="G3568">
        <v>3</v>
      </c>
      <c r="H3568">
        <v>1</v>
      </c>
      <c r="I3568">
        <v>1</v>
      </c>
      <c r="J3568">
        <v>1</v>
      </c>
      <c r="K3568" t="s">
        <v>14869</v>
      </c>
    </row>
    <row r="3569" spans="1:11" x14ac:dyDescent="0.15">
      <c r="A3569" t="s">
        <v>11111</v>
      </c>
      <c r="B3569">
        <v>3</v>
      </c>
      <c r="C3569">
        <v>2055.0735654587002</v>
      </c>
      <c r="D3569">
        <v>2056.2709</v>
      </c>
      <c r="E3569">
        <v>3</v>
      </c>
      <c r="F3569" t="s">
        <v>11112</v>
      </c>
      <c r="G3569">
        <v>3</v>
      </c>
      <c r="I3569">
        <v>2</v>
      </c>
      <c r="J3569">
        <v>1</v>
      </c>
      <c r="K3569" t="s">
        <v>14869</v>
      </c>
    </row>
    <row r="3570" spans="1:11" x14ac:dyDescent="0.15">
      <c r="A3570" t="s">
        <v>11114</v>
      </c>
      <c r="B3570">
        <v>3</v>
      </c>
      <c r="C3570">
        <v>1887.9002925405</v>
      </c>
      <c r="D3570">
        <v>1889.0259000000001</v>
      </c>
      <c r="E3570">
        <v>3</v>
      </c>
      <c r="F3570" t="s">
        <v>11115</v>
      </c>
      <c r="G3570">
        <v>3</v>
      </c>
      <c r="I3570">
        <v>3</v>
      </c>
      <c r="K3570" t="s">
        <v>14869</v>
      </c>
    </row>
    <row r="3571" spans="1:11" x14ac:dyDescent="0.15">
      <c r="A3571" t="s">
        <v>11116</v>
      </c>
      <c r="B3571">
        <v>3</v>
      </c>
      <c r="C3571">
        <v>1789.8886652217</v>
      </c>
      <c r="D3571">
        <v>1790.9657199999999</v>
      </c>
      <c r="E3571">
        <v>8</v>
      </c>
      <c r="F3571" t="s">
        <v>11117</v>
      </c>
      <c r="G3571">
        <v>3</v>
      </c>
      <c r="I3571">
        <v>2</v>
      </c>
      <c r="J3571">
        <v>1</v>
      </c>
      <c r="K3571" t="s">
        <v>14869</v>
      </c>
    </row>
    <row r="3572" spans="1:11" x14ac:dyDescent="0.15">
      <c r="A3572" t="s">
        <v>11119</v>
      </c>
      <c r="B3572">
        <v>3</v>
      </c>
      <c r="C3572">
        <v>1583.7587263503999</v>
      </c>
      <c r="D3572">
        <v>1584.80052</v>
      </c>
      <c r="E3572">
        <v>1</v>
      </c>
      <c r="F3572" t="s">
        <v>601</v>
      </c>
      <c r="G3572">
        <v>3</v>
      </c>
      <c r="I3572">
        <v>2</v>
      </c>
      <c r="J3572">
        <v>1</v>
      </c>
      <c r="K3572" t="s">
        <v>14869</v>
      </c>
    </row>
    <row r="3573" spans="1:11" x14ac:dyDescent="0.15">
      <c r="A3573" t="s">
        <v>11120</v>
      </c>
      <c r="B3573">
        <v>3</v>
      </c>
      <c r="C3573">
        <v>1513.8868147282001</v>
      </c>
      <c r="D3573">
        <v>1514.8070600000001</v>
      </c>
      <c r="E3573">
        <v>7</v>
      </c>
      <c r="F3573" t="s">
        <v>11121</v>
      </c>
      <c r="G3573">
        <v>3</v>
      </c>
      <c r="I3573">
        <v>2</v>
      </c>
      <c r="J3573">
        <v>1</v>
      </c>
      <c r="K3573" t="s">
        <v>14869</v>
      </c>
    </row>
    <row r="3574" spans="1:11" x14ac:dyDescent="0.15">
      <c r="A3574" t="s">
        <v>11122</v>
      </c>
      <c r="B3574">
        <v>3</v>
      </c>
      <c r="C3574">
        <v>1586.8555741793</v>
      </c>
      <c r="D3574">
        <v>1587.81142</v>
      </c>
      <c r="E3574">
        <v>6</v>
      </c>
      <c r="F3574" t="s">
        <v>10055</v>
      </c>
      <c r="G3574">
        <v>3</v>
      </c>
      <c r="H3574">
        <v>1</v>
      </c>
      <c r="I3574">
        <v>2</v>
      </c>
      <c r="K3574" t="s">
        <v>14869</v>
      </c>
    </row>
    <row r="3575" spans="1:11" x14ac:dyDescent="0.15">
      <c r="A3575" t="s">
        <v>11123</v>
      </c>
      <c r="B3575">
        <v>3</v>
      </c>
      <c r="C3575">
        <v>1914.9687064566999</v>
      </c>
      <c r="D3575">
        <v>1916.09276</v>
      </c>
      <c r="E3575">
        <v>7</v>
      </c>
      <c r="F3575" t="s">
        <v>10844</v>
      </c>
      <c r="G3575">
        <v>3</v>
      </c>
      <c r="I3575">
        <v>3</v>
      </c>
      <c r="K3575" t="s">
        <v>14869</v>
      </c>
    </row>
    <row r="3576" spans="1:11" x14ac:dyDescent="0.15">
      <c r="A3576" t="s">
        <v>11126</v>
      </c>
      <c r="B3576">
        <v>3</v>
      </c>
      <c r="C3576">
        <v>1633.8199169545001</v>
      </c>
      <c r="D3576">
        <v>1634.7818</v>
      </c>
      <c r="E3576">
        <v>7</v>
      </c>
      <c r="F3576" t="s">
        <v>9552</v>
      </c>
      <c r="G3576">
        <v>3</v>
      </c>
      <c r="I3576">
        <v>3</v>
      </c>
      <c r="K3576" t="s">
        <v>14869</v>
      </c>
    </row>
    <row r="3577" spans="1:11" x14ac:dyDescent="0.15">
      <c r="A3577" t="s">
        <v>11127</v>
      </c>
      <c r="B3577">
        <v>3</v>
      </c>
      <c r="C3577">
        <v>1386.7969966679</v>
      </c>
      <c r="D3577">
        <v>1387.6179999999999</v>
      </c>
      <c r="E3577">
        <v>8</v>
      </c>
      <c r="F3577" t="s">
        <v>10683</v>
      </c>
      <c r="G3577">
        <v>3</v>
      </c>
      <c r="I3577">
        <v>3</v>
      </c>
      <c r="K3577" t="s">
        <v>14869</v>
      </c>
    </row>
    <row r="3578" spans="1:11" x14ac:dyDescent="0.15">
      <c r="A3578" t="s">
        <v>11128</v>
      </c>
      <c r="B3578">
        <v>3</v>
      </c>
      <c r="C3578">
        <v>1996.0840705655</v>
      </c>
      <c r="D3578">
        <v>1997.2500600000001</v>
      </c>
      <c r="E3578">
        <v>7</v>
      </c>
      <c r="F3578" t="s">
        <v>11129</v>
      </c>
      <c r="G3578">
        <v>3</v>
      </c>
      <c r="I3578">
        <v>2</v>
      </c>
      <c r="J3578">
        <v>1</v>
      </c>
      <c r="K3578" t="s">
        <v>14869</v>
      </c>
    </row>
    <row r="3579" spans="1:11" x14ac:dyDescent="0.15">
      <c r="A3579" t="s">
        <v>11132</v>
      </c>
      <c r="B3579">
        <v>3</v>
      </c>
      <c r="C3579">
        <v>1423.8510979238999</v>
      </c>
      <c r="D3579">
        <v>1424.6878200000001</v>
      </c>
      <c r="E3579">
        <v>8</v>
      </c>
      <c r="F3579" t="s">
        <v>11133</v>
      </c>
      <c r="G3579">
        <v>3</v>
      </c>
      <c r="I3579">
        <v>3</v>
      </c>
      <c r="K3579" t="s">
        <v>14869</v>
      </c>
    </row>
    <row r="3580" spans="1:11" x14ac:dyDescent="0.15">
      <c r="A3580" t="s">
        <v>11134</v>
      </c>
      <c r="B3580">
        <v>3</v>
      </c>
      <c r="C3580">
        <v>2063.0687548523001</v>
      </c>
      <c r="D3580">
        <v>2064.29774</v>
      </c>
      <c r="E3580">
        <v>8</v>
      </c>
      <c r="F3580" t="s">
        <v>11135</v>
      </c>
      <c r="G3580">
        <v>3</v>
      </c>
      <c r="I3580">
        <v>3</v>
      </c>
      <c r="K3580" t="s">
        <v>14869</v>
      </c>
    </row>
    <row r="3581" spans="1:11" x14ac:dyDescent="0.15">
      <c r="A3581" t="s">
        <v>11139</v>
      </c>
      <c r="B3581">
        <v>3</v>
      </c>
      <c r="C3581">
        <v>1671.8144376461</v>
      </c>
      <c r="D3581">
        <v>1672.83132</v>
      </c>
      <c r="E3581">
        <v>3</v>
      </c>
      <c r="F3581" t="s">
        <v>10081</v>
      </c>
      <c r="G3581">
        <v>3</v>
      </c>
      <c r="I3581">
        <v>2</v>
      </c>
      <c r="J3581">
        <v>1</v>
      </c>
      <c r="K3581" t="s">
        <v>14869</v>
      </c>
    </row>
    <row r="3582" spans="1:11" x14ac:dyDescent="0.15">
      <c r="A3582" t="s">
        <v>11143</v>
      </c>
      <c r="B3582">
        <v>3</v>
      </c>
      <c r="C3582">
        <v>2211.1681516988001</v>
      </c>
      <c r="D3582">
        <v>2212.5215950000002</v>
      </c>
      <c r="E3582">
        <v>6</v>
      </c>
      <c r="F3582" t="s">
        <v>11144</v>
      </c>
      <c r="G3582">
        <v>3</v>
      </c>
      <c r="I3582">
        <v>3</v>
      </c>
      <c r="K3582" t="s">
        <v>14869</v>
      </c>
    </row>
    <row r="3583" spans="1:11" x14ac:dyDescent="0.15">
      <c r="A3583" t="s">
        <v>11145</v>
      </c>
      <c r="B3583">
        <v>3</v>
      </c>
      <c r="C3583">
        <v>2421.1964745614</v>
      </c>
      <c r="D3583">
        <v>2422.6463600000002</v>
      </c>
      <c r="E3583">
        <v>6</v>
      </c>
      <c r="F3583" t="s">
        <v>8933</v>
      </c>
      <c r="G3583">
        <v>3</v>
      </c>
      <c r="I3583">
        <v>3</v>
      </c>
      <c r="K3583" t="s">
        <v>14869</v>
      </c>
    </row>
    <row r="3584" spans="1:11" x14ac:dyDescent="0.15">
      <c r="A3584" t="s">
        <v>11148</v>
      </c>
      <c r="B3584">
        <v>3</v>
      </c>
      <c r="C3584">
        <v>1869.0571275335001</v>
      </c>
      <c r="D3584">
        <v>1870.1519599999999</v>
      </c>
      <c r="E3584">
        <v>2</v>
      </c>
      <c r="F3584" t="s">
        <v>11149</v>
      </c>
      <c r="G3584">
        <v>3</v>
      </c>
      <c r="I3584">
        <v>2</v>
      </c>
      <c r="J3584">
        <v>1</v>
      </c>
      <c r="K3584" t="s">
        <v>14869</v>
      </c>
    </row>
    <row r="3585" spans="1:11" x14ac:dyDescent="0.15">
      <c r="A3585" t="s">
        <v>11150</v>
      </c>
      <c r="B3585">
        <v>3</v>
      </c>
      <c r="C3585">
        <v>2156.0823563838999</v>
      </c>
      <c r="D3585">
        <v>2157.4380350000001</v>
      </c>
      <c r="E3585">
        <v>6</v>
      </c>
      <c r="F3585" t="s">
        <v>9595</v>
      </c>
      <c r="G3585">
        <v>3</v>
      </c>
      <c r="I3585">
        <v>2</v>
      </c>
      <c r="J3585">
        <v>1</v>
      </c>
      <c r="K3585" t="s">
        <v>14869</v>
      </c>
    </row>
    <row r="3586" spans="1:11" x14ac:dyDescent="0.15">
      <c r="A3586" t="s">
        <v>11151</v>
      </c>
      <c r="B3586">
        <v>3</v>
      </c>
      <c r="C3586">
        <v>1792.9359497652999</v>
      </c>
      <c r="D3586">
        <v>1794.0127199999999</v>
      </c>
      <c r="E3586">
        <v>2</v>
      </c>
      <c r="F3586" t="s">
        <v>9009</v>
      </c>
      <c r="G3586">
        <v>3</v>
      </c>
      <c r="I3586">
        <v>1</v>
      </c>
      <c r="J3586">
        <v>2</v>
      </c>
      <c r="K3586" t="s">
        <v>14869</v>
      </c>
    </row>
    <row r="3587" spans="1:11" x14ac:dyDescent="0.15">
      <c r="A3587" t="s">
        <v>11153</v>
      </c>
      <c r="B3587">
        <v>3</v>
      </c>
      <c r="C3587">
        <v>2697.2962481855102</v>
      </c>
      <c r="D3587">
        <v>2698.9309000000098</v>
      </c>
      <c r="E3587">
        <v>3</v>
      </c>
      <c r="F3587" t="s">
        <v>8791</v>
      </c>
      <c r="G3587">
        <v>3</v>
      </c>
      <c r="I3587">
        <v>2</v>
      </c>
      <c r="J3587">
        <v>1</v>
      </c>
      <c r="K3587" t="s">
        <v>14869</v>
      </c>
    </row>
    <row r="3588" spans="1:11" x14ac:dyDescent="0.15">
      <c r="A3588" t="s">
        <v>11154</v>
      </c>
      <c r="B3588">
        <v>3</v>
      </c>
      <c r="C3588">
        <v>1854.0727180182</v>
      </c>
      <c r="D3588">
        <v>1855.1852200000001</v>
      </c>
      <c r="E3588">
        <v>7</v>
      </c>
      <c r="F3588" t="s">
        <v>11129</v>
      </c>
      <c r="G3588">
        <v>3</v>
      </c>
      <c r="I3588">
        <v>2</v>
      </c>
      <c r="J3588">
        <v>1</v>
      </c>
      <c r="K3588" t="s">
        <v>14869</v>
      </c>
    </row>
    <row r="3589" spans="1:11" x14ac:dyDescent="0.15">
      <c r="A3589" t="s">
        <v>11155</v>
      </c>
      <c r="B3589">
        <v>3</v>
      </c>
      <c r="C3589">
        <v>1859.0305188525001</v>
      </c>
      <c r="D3589">
        <v>1860.16022</v>
      </c>
      <c r="E3589">
        <v>7</v>
      </c>
      <c r="F3589" t="s">
        <v>11156</v>
      </c>
      <c r="G3589">
        <v>3</v>
      </c>
      <c r="I3589">
        <v>2</v>
      </c>
      <c r="J3589">
        <v>1</v>
      </c>
      <c r="K3589" t="s">
        <v>14869</v>
      </c>
    </row>
    <row r="3590" spans="1:11" x14ac:dyDescent="0.15">
      <c r="A3590" t="s">
        <v>11158</v>
      </c>
      <c r="B3590">
        <v>3</v>
      </c>
      <c r="C3590">
        <v>1960.0377890749</v>
      </c>
      <c r="D3590">
        <v>1961.17974</v>
      </c>
      <c r="E3590">
        <v>6</v>
      </c>
      <c r="F3590" t="s">
        <v>8884</v>
      </c>
      <c r="G3590">
        <v>3</v>
      </c>
      <c r="H3590">
        <v>1</v>
      </c>
      <c r="I3590">
        <v>1</v>
      </c>
      <c r="J3590">
        <v>1</v>
      </c>
      <c r="K3590" t="s">
        <v>14869</v>
      </c>
    </row>
    <row r="3591" spans="1:11" x14ac:dyDescent="0.15">
      <c r="A3591" t="s">
        <v>11159</v>
      </c>
      <c r="B3591">
        <v>3</v>
      </c>
      <c r="C3591">
        <v>1897.0520421556</v>
      </c>
      <c r="D3591">
        <v>1898.1620600000001</v>
      </c>
      <c r="E3591">
        <v>6</v>
      </c>
      <c r="F3591" t="s">
        <v>8884</v>
      </c>
      <c r="G3591">
        <v>3</v>
      </c>
      <c r="I3591">
        <v>1</v>
      </c>
      <c r="J3591">
        <v>2</v>
      </c>
      <c r="K3591" t="s">
        <v>14869</v>
      </c>
    </row>
    <row r="3592" spans="1:11" x14ac:dyDescent="0.15">
      <c r="A3592" t="s">
        <v>11160</v>
      </c>
      <c r="B3592">
        <v>3</v>
      </c>
      <c r="C3592">
        <v>2214.1419793749001</v>
      </c>
      <c r="D3592">
        <v>2215.4554600000001</v>
      </c>
      <c r="E3592">
        <v>8</v>
      </c>
      <c r="F3592" t="s">
        <v>10975</v>
      </c>
      <c r="G3592">
        <v>3</v>
      </c>
      <c r="I3592">
        <v>3</v>
      </c>
      <c r="K3592" t="s">
        <v>14869</v>
      </c>
    </row>
    <row r="3593" spans="1:11" x14ac:dyDescent="0.15">
      <c r="A3593" t="s">
        <v>11163</v>
      </c>
      <c r="B3593">
        <v>3</v>
      </c>
      <c r="C3593">
        <v>2080.0589184475002</v>
      </c>
      <c r="D3593">
        <v>2081.2851999999998</v>
      </c>
      <c r="E3593">
        <v>4</v>
      </c>
      <c r="F3593" t="s">
        <v>9991</v>
      </c>
      <c r="G3593">
        <v>3</v>
      </c>
      <c r="I3593">
        <v>3</v>
      </c>
      <c r="K3593" t="s">
        <v>14869</v>
      </c>
    </row>
    <row r="3594" spans="1:11" x14ac:dyDescent="0.15">
      <c r="A3594" t="s">
        <v>11164</v>
      </c>
      <c r="B3594">
        <v>3</v>
      </c>
      <c r="C3594">
        <v>1833.9360093447999</v>
      </c>
      <c r="D3594">
        <v>1835.01674</v>
      </c>
      <c r="E3594">
        <v>8</v>
      </c>
      <c r="F3594" t="s">
        <v>11165</v>
      </c>
      <c r="G3594">
        <v>3</v>
      </c>
      <c r="I3594">
        <v>2</v>
      </c>
      <c r="J3594">
        <v>1</v>
      </c>
      <c r="K3594" t="s">
        <v>14869</v>
      </c>
    </row>
    <row r="3595" spans="1:11" x14ac:dyDescent="0.15">
      <c r="A3595" t="s">
        <v>11167</v>
      </c>
      <c r="B3595">
        <v>3</v>
      </c>
      <c r="C3595">
        <v>1899.0214107291999</v>
      </c>
      <c r="D3595">
        <v>1900.1397199999999</v>
      </c>
      <c r="E3595">
        <v>7</v>
      </c>
      <c r="F3595" t="s">
        <v>9724</v>
      </c>
      <c r="G3595">
        <v>3</v>
      </c>
      <c r="I3595">
        <v>3</v>
      </c>
      <c r="K3595" t="s">
        <v>14869</v>
      </c>
    </row>
    <row r="3596" spans="1:11" x14ac:dyDescent="0.15">
      <c r="A3596" t="s">
        <v>11168</v>
      </c>
      <c r="B3596">
        <v>3</v>
      </c>
      <c r="C3596">
        <v>2724.3130204617</v>
      </c>
      <c r="D3596">
        <v>2725.9101000000001</v>
      </c>
      <c r="E3596">
        <v>6</v>
      </c>
      <c r="F3596" t="s">
        <v>9530</v>
      </c>
      <c r="G3596">
        <v>3</v>
      </c>
      <c r="I3596">
        <v>3</v>
      </c>
      <c r="K3596" t="s">
        <v>14869</v>
      </c>
    </row>
    <row r="3597" spans="1:11" x14ac:dyDescent="0.15">
      <c r="A3597" t="s">
        <v>11169</v>
      </c>
      <c r="B3597">
        <v>3</v>
      </c>
      <c r="C3597">
        <v>1994.0472911287</v>
      </c>
      <c r="D3597">
        <v>1995.2357199999999</v>
      </c>
      <c r="E3597">
        <v>8</v>
      </c>
      <c r="F3597" t="s">
        <v>9337</v>
      </c>
      <c r="G3597">
        <v>3</v>
      </c>
      <c r="I3597">
        <v>2</v>
      </c>
      <c r="J3597">
        <v>1</v>
      </c>
      <c r="K3597" t="s">
        <v>14869</v>
      </c>
    </row>
    <row r="3598" spans="1:11" x14ac:dyDescent="0.15">
      <c r="A3598" t="s">
        <v>11170</v>
      </c>
      <c r="B3598">
        <v>3</v>
      </c>
      <c r="C3598">
        <v>1817.1250879397001</v>
      </c>
      <c r="D3598">
        <v>1818.2114200000001</v>
      </c>
      <c r="E3598">
        <v>8</v>
      </c>
      <c r="F3598" t="s">
        <v>10157</v>
      </c>
      <c r="G3598">
        <v>3</v>
      </c>
      <c r="I3598">
        <v>2</v>
      </c>
      <c r="J3598">
        <v>1</v>
      </c>
      <c r="K3598" t="s">
        <v>14869</v>
      </c>
    </row>
    <row r="3599" spans="1:11" x14ac:dyDescent="0.15">
      <c r="A3599" t="s">
        <v>11172</v>
      </c>
      <c r="B3599">
        <v>3</v>
      </c>
      <c r="C3599">
        <v>2911.3763490000001</v>
      </c>
      <c r="D3599">
        <v>2913.1047600000002</v>
      </c>
      <c r="E3599">
        <v>3</v>
      </c>
      <c r="F3599" t="s">
        <v>8819</v>
      </c>
      <c r="G3599">
        <v>3</v>
      </c>
      <c r="H3599">
        <v>1</v>
      </c>
      <c r="I3599">
        <v>1</v>
      </c>
      <c r="J3599">
        <v>1</v>
      </c>
      <c r="K3599" t="s">
        <v>14869</v>
      </c>
    </row>
    <row r="3600" spans="1:11" x14ac:dyDescent="0.15">
      <c r="A3600" t="s">
        <v>11173</v>
      </c>
      <c r="B3600">
        <v>3</v>
      </c>
      <c r="C3600">
        <v>1630.8235584003</v>
      </c>
      <c r="D3600">
        <v>1631.8159000000001</v>
      </c>
      <c r="E3600">
        <v>7</v>
      </c>
      <c r="F3600" t="s">
        <v>8992</v>
      </c>
      <c r="G3600">
        <v>3</v>
      </c>
      <c r="H3600">
        <v>1</v>
      </c>
      <c r="I3600">
        <v>2</v>
      </c>
      <c r="K3600" t="s">
        <v>14869</v>
      </c>
    </row>
    <row r="3601" spans="1:11" x14ac:dyDescent="0.15">
      <c r="A3601" t="s">
        <v>11176</v>
      </c>
      <c r="B3601">
        <v>3</v>
      </c>
      <c r="C3601">
        <v>2341.1940745248999</v>
      </c>
      <c r="D3601">
        <v>2342.5933199999999</v>
      </c>
      <c r="E3601">
        <v>9</v>
      </c>
      <c r="F3601" t="s">
        <v>9855</v>
      </c>
      <c r="G3601">
        <v>3</v>
      </c>
      <c r="H3601">
        <v>1</v>
      </c>
      <c r="I3601">
        <v>1</v>
      </c>
      <c r="J3601">
        <v>1</v>
      </c>
      <c r="K3601" t="s">
        <v>14869</v>
      </c>
    </row>
    <row r="3602" spans="1:11" x14ac:dyDescent="0.15">
      <c r="A3602" t="s">
        <v>11177</v>
      </c>
      <c r="B3602">
        <v>3</v>
      </c>
      <c r="C3602">
        <v>1736.9784832820001</v>
      </c>
      <c r="D3602">
        <v>1737.9942799999999</v>
      </c>
      <c r="E3602">
        <v>3</v>
      </c>
      <c r="F3602" t="s">
        <v>10081</v>
      </c>
      <c r="G3602">
        <v>3</v>
      </c>
      <c r="I3602">
        <v>2</v>
      </c>
      <c r="J3602">
        <v>1</v>
      </c>
      <c r="K3602" t="s">
        <v>14869</v>
      </c>
    </row>
    <row r="3603" spans="1:11" x14ac:dyDescent="0.15">
      <c r="A3603" t="s">
        <v>11178</v>
      </c>
      <c r="B3603">
        <v>3</v>
      </c>
      <c r="C3603">
        <v>3211.6771796638</v>
      </c>
      <c r="D3603">
        <v>3213.6228000000001</v>
      </c>
      <c r="E3603">
        <v>3</v>
      </c>
      <c r="F3603" t="s">
        <v>9693</v>
      </c>
      <c r="G3603">
        <v>3</v>
      </c>
      <c r="I3603">
        <v>1</v>
      </c>
      <c r="J3603">
        <v>2</v>
      </c>
      <c r="K3603" t="s">
        <v>14869</v>
      </c>
    </row>
    <row r="3604" spans="1:11" x14ac:dyDescent="0.15">
      <c r="A3604" t="s">
        <v>11179</v>
      </c>
      <c r="B3604">
        <v>3</v>
      </c>
      <c r="C3604">
        <v>2294.3249695388999</v>
      </c>
      <c r="D3604">
        <v>2295.7156599999998</v>
      </c>
      <c r="E3604">
        <v>6</v>
      </c>
      <c r="F3604" t="s">
        <v>9243</v>
      </c>
      <c r="G3604">
        <v>3</v>
      </c>
      <c r="I3604">
        <v>3</v>
      </c>
      <c r="K3604" t="s">
        <v>14869</v>
      </c>
    </row>
    <row r="3605" spans="1:11" x14ac:dyDescent="0.15">
      <c r="A3605" t="s">
        <v>11180</v>
      </c>
      <c r="B3605">
        <v>3</v>
      </c>
      <c r="C3605">
        <v>1854.9403664412</v>
      </c>
      <c r="D3605">
        <v>1856.0788</v>
      </c>
      <c r="E3605">
        <v>7</v>
      </c>
      <c r="F3605" t="s">
        <v>11181</v>
      </c>
      <c r="G3605">
        <v>3</v>
      </c>
      <c r="I3605">
        <v>2</v>
      </c>
      <c r="J3605">
        <v>1</v>
      </c>
      <c r="K3605" t="s">
        <v>14869</v>
      </c>
    </row>
    <row r="3606" spans="1:11" x14ac:dyDescent="0.15">
      <c r="A3606" t="s">
        <v>11184</v>
      </c>
      <c r="B3606">
        <v>3</v>
      </c>
      <c r="C3606">
        <v>2056.1819936961001</v>
      </c>
      <c r="D3606">
        <v>2057.4294399999999</v>
      </c>
      <c r="E3606">
        <v>7</v>
      </c>
      <c r="F3606" t="s">
        <v>11185</v>
      </c>
      <c r="G3606">
        <v>3</v>
      </c>
      <c r="I3606">
        <v>2</v>
      </c>
      <c r="J3606">
        <v>1</v>
      </c>
      <c r="K3606" t="s">
        <v>14869</v>
      </c>
    </row>
    <row r="3607" spans="1:11" x14ac:dyDescent="0.15">
      <c r="A3607" t="s">
        <v>11186</v>
      </c>
      <c r="B3607">
        <v>3</v>
      </c>
      <c r="C3607">
        <v>1618.8454034235001</v>
      </c>
      <c r="D3607">
        <v>1619.8102200000001</v>
      </c>
      <c r="E3607">
        <v>7</v>
      </c>
      <c r="F3607" t="s">
        <v>9046</v>
      </c>
      <c r="G3607">
        <v>3</v>
      </c>
      <c r="H3607">
        <v>1</v>
      </c>
      <c r="I3607">
        <v>1</v>
      </c>
      <c r="J3607">
        <v>1</v>
      </c>
      <c r="K3607" t="s">
        <v>14869</v>
      </c>
    </row>
    <row r="3608" spans="1:11" x14ac:dyDescent="0.15">
      <c r="A3608" t="s">
        <v>11187</v>
      </c>
      <c r="B3608">
        <v>3</v>
      </c>
      <c r="C3608">
        <v>2716.2405495206999</v>
      </c>
      <c r="D3608">
        <v>2717.9604800000002</v>
      </c>
      <c r="E3608">
        <v>27</v>
      </c>
      <c r="F3608" t="s">
        <v>9733</v>
      </c>
      <c r="G3608">
        <v>3</v>
      </c>
      <c r="I3608">
        <v>2</v>
      </c>
      <c r="J3608">
        <v>1</v>
      </c>
      <c r="K3608" t="s">
        <v>14869</v>
      </c>
    </row>
    <row r="3609" spans="1:11" x14ac:dyDescent="0.15">
      <c r="A3609" t="s">
        <v>11189</v>
      </c>
      <c r="B3609">
        <v>3</v>
      </c>
      <c r="C3609">
        <v>2716.2405495206999</v>
      </c>
      <c r="D3609">
        <v>2717.9604800000002</v>
      </c>
      <c r="E3609">
        <v>27</v>
      </c>
      <c r="F3609" t="s">
        <v>9733</v>
      </c>
      <c r="G3609">
        <v>3</v>
      </c>
      <c r="I3609">
        <v>2</v>
      </c>
      <c r="J3609">
        <v>1</v>
      </c>
      <c r="K3609" t="s">
        <v>14869</v>
      </c>
    </row>
    <row r="3610" spans="1:11" x14ac:dyDescent="0.15">
      <c r="A3610" t="s">
        <v>11192</v>
      </c>
      <c r="B3610">
        <v>3</v>
      </c>
      <c r="C3610">
        <v>2117.0673704996998</v>
      </c>
      <c r="D3610">
        <v>2118.3352599999998</v>
      </c>
      <c r="E3610">
        <v>7</v>
      </c>
      <c r="F3610" t="s">
        <v>9042</v>
      </c>
      <c r="G3610">
        <v>3</v>
      </c>
      <c r="I3610">
        <v>2</v>
      </c>
      <c r="J3610">
        <v>1</v>
      </c>
      <c r="K3610" t="s">
        <v>14869</v>
      </c>
    </row>
    <row r="3611" spans="1:11" x14ac:dyDescent="0.15">
      <c r="A3611" t="s">
        <v>11193</v>
      </c>
      <c r="B3611">
        <v>3</v>
      </c>
      <c r="C3611">
        <v>1816.9240648279001</v>
      </c>
      <c r="D3611">
        <v>1818.0496949999999</v>
      </c>
      <c r="E3611">
        <v>7</v>
      </c>
      <c r="F3611" t="s">
        <v>11185</v>
      </c>
      <c r="G3611">
        <v>3</v>
      </c>
      <c r="I3611">
        <v>2</v>
      </c>
      <c r="J3611">
        <v>1</v>
      </c>
      <c r="K3611" t="s">
        <v>14869</v>
      </c>
    </row>
    <row r="3612" spans="1:11" x14ac:dyDescent="0.15">
      <c r="A3612" t="s">
        <v>11194</v>
      </c>
      <c r="B3612">
        <v>3</v>
      </c>
      <c r="C3612">
        <v>2564.3526408523899</v>
      </c>
      <c r="D3612">
        <v>2565.9128000000001</v>
      </c>
      <c r="E3612">
        <v>2</v>
      </c>
      <c r="F3612" t="s">
        <v>11195</v>
      </c>
      <c r="G3612">
        <v>3</v>
      </c>
      <c r="I3612">
        <v>2</v>
      </c>
      <c r="J3612">
        <v>1</v>
      </c>
      <c r="K3612" t="s">
        <v>14869</v>
      </c>
    </row>
    <row r="3613" spans="1:11" x14ac:dyDescent="0.15">
      <c r="A3613" t="s">
        <v>11196</v>
      </c>
      <c r="B3613">
        <v>3</v>
      </c>
      <c r="C3613">
        <v>2682.2871997431998</v>
      </c>
      <c r="D3613">
        <v>2683.8327909999998</v>
      </c>
      <c r="E3613">
        <v>8</v>
      </c>
      <c r="F3613" t="s">
        <v>9361</v>
      </c>
      <c r="G3613">
        <v>3</v>
      </c>
      <c r="I3613">
        <v>3</v>
      </c>
      <c r="K3613" t="s">
        <v>14869</v>
      </c>
    </row>
    <row r="3614" spans="1:11" x14ac:dyDescent="0.15">
      <c r="A3614" t="s">
        <v>11197</v>
      </c>
      <c r="B3614">
        <v>3</v>
      </c>
      <c r="C3614">
        <v>2027.1666779829</v>
      </c>
      <c r="D3614">
        <v>2028.3915199999999</v>
      </c>
      <c r="E3614">
        <v>2</v>
      </c>
      <c r="F3614" t="s">
        <v>11198</v>
      </c>
      <c r="G3614">
        <v>3</v>
      </c>
      <c r="I3614">
        <v>3</v>
      </c>
      <c r="K3614" t="s">
        <v>14869</v>
      </c>
    </row>
    <row r="3615" spans="1:11" x14ac:dyDescent="0.15">
      <c r="A3615" t="s">
        <v>11200</v>
      </c>
      <c r="B3615">
        <v>3</v>
      </c>
      <c r="C3615">
        <v>2234.1194102142999</v>
      </c>
      <c r="D3615">
        <v>2235.5592000000001</v>
      </c>
      <c r="E3615">
        <v>3</v>
      </c>
      <c r="F3615" t="s">
        <v>8791</v>
      </c>
      <c r="G3615">
        <v>3</v>
      </c>
      <c r="H3615">
        <v>1</v>
      </c>
      <c r="I3615">
        <v>1</v>
      </c>
      <c r="J3615">
        <v>1</v>
      </c>
      <c r="K3615" t="s">
        <v>14869</v>
      </c>
    </row>
    <row r="3616" spans="1:11" x14ac:dyDescent="0.15">
      <c r="A3616" t="s">
        <v>11201</v>
      </c>
      <c r="B3616">
        <v>3</v>
      </c>
      <c r="C3616">
        <v>2331.2586808876999</v>
      </c>
      <c r="D3616">
        <v>2332.6529999999998</v>
      </c>
      <c r="E3616">
        <v>8</v>
      </c>
      <c r="F3616" t="s">
        <v>10075</v>
      </c>
      <c r="G3616">
        <v>3</v>
      </c>
      <c r="I3616">
        <v>3</v>
      </c>
      <c r="K3616" t="s">
        <v>14869</v>
      </c>
    </row>
    <row r="3617" spans="1:11" x14ac:dyDescent="0.15">
      <c r="A3617" t="s">
        <v>11203</v>
      </c>
      <c r="B3617">
        <v>3</v>
      </c>
      <c r="C3617">
        <v>2486.3115638987001</v>
      </c>
      <c r="D3617">
        <v>2487.7548200000001</v>
      </c>
      <c r="E3617">
        <v>8</v>
      </c>
      <c r="F3617" t="s">
        <v>9958</v>
      </c>
      <c r="G3617">
        <v>3</v>
      </c>
      <c r="I3617">
        <v>3</v>
      </c>
      <c r="K3617" t="s">
        <v>14869</v>
      </c>
    </row>
    <row r="3618" spans="1:11" x14ac:dyDescent="0.15">
      <c r="A3618" t="s">
        <v>11204</v>
      </c>
      <c r="B3618">
        <v>3</v>
      </c>
      <c r="C3618">
        <v>4085.2162776753999</v>
      </c>
      <c r="D3618">
        <v>4087.7709150000001</v>
      </c>
      <c r="E3618">
        <v>4</v>
      </c>
      <c r="F3618" t="s">
        <v>8943</v>
      </c>
      <c r="G3618">
        <v>3</v>
      </c>
      <c r="I3618">
        <v>3</v>
      </c>
      <c r="K3618" t="s">
        <v>14869</v>
      </c>
    </row>
    <row r="3619" spans="1:11" x14ac:dyDescent="0.15">
      <c r="A3619" t="s">
        <v>11205</v>
      </c>
      <c r="B3619">
        <v>3</v>
      </c>
      <c r="C3619">
        <v>1870.0887620128999</v>
      </c>
      <c r="D3619">
        <v>1871.18308</v>
      </c>
      <c r="E3619">
        <v>6</v>
      </c>
      <c r="F3619" t="s">
        <v>8908</v>
      </c>
      <c r="G3619">
        <v>3</v>
      </c>
      <c r="I3619">
        <v>2</v>
      </c>
      <c r="J3619">
        <v>1</v>
      </c>
      <c r="K3619" t="s">
        <v>14869</v>
      </c>
    </row>
    <row r="3620" spans="1:11" x14ac:dyDescent="0.15">
      <c r="A3620" t="s">
        <v>11206</v>
      </c>
      <c r="B3620">
        <v>3</v>
      </c>
      <c r="C3620">
        <v>1132.5182086765999</v>
      </c>
      <c r="D3620">
        <v>1133.2030199999999</v>
      </c>
      <c r="E3620">
        <v>8</v>
      </c>
      <c r="F3620" t="s">
        <v>10013</v>
      </c>
      <c r="G3620">
        <v>3</v>
      </c>
      <c r="H3620">
        <v>1</v>
      </c>
      <c r="I3620">
        <v>1</v>
      </c>
      <c r="J3620">
        <v>1</v>
      </c>
      <c r="K3620" t="s">
        <v>14869</v>
      </c>
    </row>
    <row r="3621" spans="1:11" x14ac:dyDescent="0.15">
      <c r="A3621" t="s">
        <v>11209</v>
      </c>
      <c r="B3621">
        <v>3</v>
      </c>
      <c r="C3621">
        <v>1116.5199869597</v>
      </c>
      <c r="D3621">
        <v>1117.1688799999999</v>
      </c>
      <c r="E3621">
        <v>8</v>
      </c>
      <c r="F3621" t="s">
        <v>8803</v>
      </c>
      <c r="G3621">
        <v>3</v>
      </c>
      <c r="H3621">
        <v>3</v>
      </c>
      <c r="K3621" t="s">
        <v>14869</v>
      </c>
    </row>
    <row r="3622" spans="1:11" x14ac:dyDescent="0.15">
      <c r="A3622" t="s">
        <v>11210</v>
      </c>
      <c r="B3622">
        <v>3</v>
      </c>
      <c r="C3622">
        <v>857.46068116679999</v>
      </c>
      <c r="D3622">
        <v>857.95132000000001</v>
      </c>
      <c r="E3622">
        <v>6</v>
      </c>
      <c r="F3622" t="s">
        <v>9497</v>
      </c>
      <c r="G3622">
        <v>3</v>
      </c>
      <c r="H3622">
        <v>1</v>
      </c>
      <c r="I3622">
        <v>2</v>
      </c>
      <c r="K3622" t="s">
        <v>14869</v>
      </c>
    </row>
    <row r="3623" spans="1:11" x14ac:dyDescent="0.15">
      <c r="A3623" t="s">
        <v>11214</v>
      </c>
      <c r="B3623">
        <v>3</v>
      </c>
      <c r="C3623">
        <v>1206.6608375374999</v>
      </c>
      <c r="D3623">
        <v>1207.376</v>
      </c>
      <c r="E3623">
        <v>8</v>
      </c>
      <c r="F3623" t="s">
        <v>11215</v>
      </c>
      <c r="G3623">
        <v>3</v>
      </c>
      <c r="H3623">
        <v>1</v>
      </c>
      <c r="I3623">
        <v>2</v>
      </c>
      <c r="K3623" t="s">
        <v>14869</v>
      </c>
    </row>
    <row r="3624" spans="1:11" x14ac:dyDescent="0.15">
      <c r="A3624" t="s">
        <v>11216</v>
      </c>
      <c r="B3624">
        <v>3</v>
      </c>
      <c r="C3624">
        <v>783.46028723630002</v>
      </c>
      <c r="D3624">
        <v>783.91584</v>
      </c>
      <c r="E3624">
        <v>5</v>
      </c>
      <c r="F3624" t="s">
        <v>9128</v>
      </c>
      <c r="G3624">
        <v>3</v>
      </c>
      <c r="H3624">
        <v>3</v>
      </c>
      <c r="K3624" t="s">
        <v>14869</v>
      </c>
    </row>
    <row r="3625" spans="1:11" x14ac:dyDescent="0.15">
      <c r="A3625" t="s">
        <v>11225</v>
      </c>
      <c r="B3625">
        <v>3</v>
      </c>
      <c r="C3625">
        <v>1122.530551646</v>
      </c>
      <c r="D3625">
        <v>1123.17346</v>
      </c>
      <c r="E3625">
        <v>8</v>
      </c>
      <c r="F3625" t="s">
        <v>11226</v>
      </c>
      <c r="G3625">
        <v>3</v>
      </c>
      <c r="H3625">
        <v>1</v>
      </c>
      <c r="I3625">
        <v>1</v>
      </c>
      <c r="J3625">
        <v>1</v>
      </c>
      <c r="K3625" t="s">
        <v>14869</v>
      </c>
    </row>
    <row r="3626" spans="1:11" x14ac:dyDescent="0.15">
      <c r="A3626" t="s">
        <v>11233</v>
      </c>
      <c r="B3626">
        <v>3</v>
      </c>
      <c r="C3626">
        <v>1288.7027023522</v>
      </c>
      <c r="D3626">
        <v>1289.4765400000001</v>
      </c>
      <c r="E3626">
        <v>8</v>
      </c>
      <c r="F3626" t="s">
        <v>11234</v>
      </c>
      <c r="G3626">
        <v>3</v>
      </c>
      <c r="H3626">
        <v>2</v>
      </c>
      <c r="J3626">
        <v>1</v>
      </c>
      <c r="K3626" t="s">
        <v>14869</v>
      </c>
    </row>
    <row r="3627" spans="1:11" x14ac:dyDescent="0.15">
      <c r="A3627" t="s">
        <v>11239</v>
      </c>
      <c r="B3627">
        <v>3</v>
      </c>
      <c r="C3627">
        <v>988.55933257890001</v>
      </c>
      <c r="D3627">
        <v>989.16553999999996</v>
      </c>
      <c r="E3627">
        <v>3</v>
      </c>
      <c r="F3627" t="s">
        <v>9693</v>
      </c>
      <c r="G3627">
        <v>3</v>
      </c>
      <c r="H3627">
        <v>3</v>
      </c>
      <c r="K3627" t="s">
        <v>14869</v>
      </c>
    </row>
    <row r="3628" spans="1:11" x14ac:dyDescent="0.15">
      <c r="A3628" t="s">
        <v>11245</v>
      </c>
      <c r="B3628">
        <v>3</v>
      </c>
      <c r="C3628">
        <v>1364.6935942289001</v>
      </c>
      <c r="D3628">
        <v>1365.4881399999999</v>
      </c>
      <c r="E3628">
        <v>8</v>
      </c>
      <c r="F3628" t="s">
        <v>9328</v>
      </c>
      <c r="G3628">
        <v>3</v>
      </c>
      <c r="H3628">
        <v>1</v>
      </c>
      <c r="I3628">
        <v>2</v>
      </c>
      <c r="K3628" t="s">
        <v>14869</v>
      </c>
    </row>
    <row r="3629" spans="1:11" x14ac:dyDescent="0.15">
      <c r="A3629" t="s">
        <v>11247</v>
      </c>
      <c r="B3629">
        <v>3</v>
      </c>
      <c r="C3629">
        <v>1344.7248943572999</v>
      </c>
      <c r="D3629">
        <v>1345.4984999999999</v>
      </c>
      <c r="E3629">
        <v>8</v>
      </c>
      <c r="F3629" t="s">
        <v>10821</v>
      </c>
      <c r="G3629">
        <v>3</v>
      </c>
      <c r="H3629">
        <v>3</v>
      </c>
      <c r="K3629" t="s">
        <v>14869</v>
      </c>
    </row>
    <row r="3630" spans="1:11" x14ac:dyDescent="0.15">
      <c r="A3630" t="s">
        <v>11253</v>
      </c>
      <c r="B3630">
        <v>3</v>
      </c>
      <c r="C3630">
        <v>1102.6022600261001</v>
      </c>
      <c r="D3630">
        <v>1103.26818</v>
      </c>
      <c r="E3630">
        <v>1</v>
      </c>
      <c r="F3630" t="s">
        <v>601</v>
      </c>
      <c r="G3630">
        <v>3</v>
      </c>
      <c r="H3630">
        <v>2</v>
      </c>
      <c r="I3630">
        <v>1</v>
      </c>
      <c r="K3630" t="s">
        <v>14869</v>
      </c>
    </row>
    <row r="3631" spans="1:11" x14ac:dyDescent="0.15">
      <c r="A3631" t="s">
        <v>11255</v>
      </c>
      <c r="B3631">
        <v>3</v>
      </c>
      <c r="C3631">
        <v>1230.6720709258</v>
      </c>
      <c r="D3631">
        <v>1231.4006999999999</v>
      </c>
      <c r="E3631">
        <v>7</v>
      </c>
      <c r="F3631" t="s">
        <v>9245</v>
      </c>
      <c r="G3631">
        <v>3</v>
      </c>
      <c r="H3631">
        <v>2</v>
      </c>
      <c r="I3631">
        <v>1</v>
      </c>
      <c r="K3631" t="s">
        <v>14869</v>
      </c>
    </row>
    <row r="3632" spans="1:11" x14ac:dyDescent="0.15">
      <c r="A3632" t="s">
        <v>11257</v>
      </c>
      <c r="B3632">
        <v>3</v>
      </c>
      <c r="C3632">
        <v>1400.7663652414999</v>
      </c>
      <c r="D3632">
        <v>1401.60636</v>
      </c>
      <c r="E3632">
        <v>6</v>
      </c>
      <c r="F3632" t="s">
        <v>10055</v>
      </c>
      <c r="G3632">
        <v>3</v>
      </c>
      <c r="H3632">
        <v>3</v>
      </c>
      <c r="K3632" t="s">
        <v>14869</v>
      </c>
    </row>
    <row r="3633" spans="1:11" x14ac:dyDescent="0.15">
      <c r="A3633" t="s">
        <v>11263</v>
      </c>
      <c r="B3633">
        <v>3</v>
      </c>
      <c r="C3633">
        <v>1344.7401504909999</v>
      </c>
      <c r="D3633">
        <v>1345.5431000000001</v>
      </c>
      <c r="E3633">
        <v>4</v>
      </c>
      <c r="F3633" t="s">
        <v>11264</v>
      </c>
      <c r="G3633">
        <v>3</v>
      </c>
      <c r="H3633">
        <v>3</v>
      </c>
      <c r="K3633" t="s">
        <v>14869</v>
      </c>
    </row>
    <row r="3634" spans="1:11" x14ac:dyDescent="0.15">
      <c r="A3634" t="s">
        <v>11269</v>
      </c>
      <c r="B3634">
        <v>3</v>
      </c>
      <c r="C3634">
        <v>1161.6182444413</v>
      </c>
      <c r="D3634">
        <v>1162.33692</v>
      </c>
      <c r="E3634">
        <v>6</v>
      </c>
      <c r="F3634" t="s">
        <v>8933</v>
      </c>
      <c r="G3634">
        <v>3</v>
      </c>
      <c r="H3634">
        <v>3</v>
      </c>
      <c r="K3634" t="s">
        <v>14869</v>
      </c>
    </row>
    <row r="3635" spans="1:11" x14ac:dyDescent="0.15">
      <c r="A3635" t="s">
        <v>11270</v>
      </c>
      <c r="B3635">
        <v>3</v>
      </c>
      <c r="C3635">
        <v>1637.8260649649001</v>
      </c>
      <c r="D3635">
        <v>1638.7737999999999</v>
      </c>
      <c r="E3635">
        <v>8</v>
      </c>
      <c r="F3635" t="s">
        <v>8938</v>
      </c>
      <c r="G3635">
        <v>3</v>
      </c>
      <c r="H3635">
        <v>2</v>
      </c>
      <c r="I3635">
        <v>1</v>
      </c>
      <c r="K3635" t="s">
        <v>14869</v>
      </c>
    </row>
    <row r="3636" spans="1:11" x14ac:dyDescent="0.15">
      <c r="A3636" t="s">
        <v>11271</v>
      </c>
      <c r="B3636">
        <v>3</v>
      </c>
      <c r="C3636">
        <v>1389.6816325591001</v>
      </c>
      <c r="D3636">
        <v>1390.5355999999999</v>
      </c>
      <c r="E3636">
        <v>6</v>
      </c>
      <c r="F3636" t="s">
        <v>8884</v>
      </c>
      <c r="G3636">
        <v>3</v>
      </c>
      <c r="H3636">
        <v>3</v>
      </c>
      <c r="K3636" t="s">
        <v>14869</v>
      </c>
    </row>
    <row r="3637" spans="1:11" x14ac:dyDescent="0.15">
      <c r="A3637" t="s">
        <v>11275</v>
      </c>
      <c r="B3637">
        <v>3</v>
      </c>
      <c r="C3637">
        <v>1057.6131590634</v>
      </c>
      <c r="D3637">
        <v>1058.2293199999999</v>
      </c>
      <c r="E3637">
        <v>3</v>
      </c>
      <c r="F3637" t="s">
        <v>9857</v>
      </c>
      <c r="G3637">
        <v>3</v>
      </c>
      <c r="H3637">
        <v>2</v>
      </c>
      <c r="I3637">
        <v>1</v>
      </c>
      <c r="K3637" t="s">
        <v>14869</v>
      </c>
    </row>
    <row r="3638" spans="1:11" x14ac:dyDescent="0.15">
      <c r="A3638" t="s">
        <v>11279</v>
      </c>
      <c r="B3638">
        <v>3</v>
      </c>
      <c r="C3638">
        <v>1327.6659824948999</v>
      </c>
      <c r="D3638">
        <v>1328.46622</v>
      </c>
      <c r="E3638">
        <v>7</v>
      </c>
      <c r="F3638" t="s">
        <v>10692</v>
      </c>
      <c r="G3638">
        <v>3</v>
      </c>
      <c r="H3638">
        <v>3</v>
      </c>
      <c r="K3638" t="s">
        <v>14869</v>
      </c>
    </row>
    <row r="3639" spans="1:11" x14ac:dyDescent="0.15">
      <c r="A3639" t="s">
        <v>11281</v>
      </c>
      <c r="B3639">
        <v>3</v>
      </c>
      <c r="C3639">
        <v>1402.6881149205001</v>
      </c>
      <c r="D3639">
        <v>1403.53766</v>
      </c>
      <c r="E3639">
        <v>8</v>
      </c>
      <c r="F3639" t="s">
        <v>11282</v>
      </c>
      <c r="G3639">
        <v>3</v>
      </c>
      <c r="H3639">
        <v>2</v>
      </c>
      <c r="I3639">
        <v>1</v>
      </c>
      <c r="K3639" t="s">
        <v>14869</v>
      </c>
    </row>
    <row r="3640" spans="1:11" x14ac:dyDescent="0.15">
      <c r="A3640" t="s">
        <v>11285</v>
      </c>
      <c r="B3640">
        <v>3</v>
      </c>
      <c r="C3640">
        <v>1100.6342288564999</v>
      </c>
      <c r="D3640">
        <v>1101.2986599999999</v>
      </c>
      <c r="E3640">
        <v>8</v>
      </c>
      <c r="F3640" t="s">
        <v>11286</v>
      </c>
      <c r="G3640">
        <v>3</v>
      </c>
      <c r="H3640">
        <v>1</v>
      </c>
      <c r="I3640">
        <v>1</v>
      </c>
      <c r="J3640">
        <v>1</v>
      </c>
      <c r="K3640" t="s">
        <v>14869</v>
      </c>
    </row>
    <row r="3641" spans="1:11" x14ac:dyDescent="0.15">
      <c r="A3641" t="s">
        <v>11288</v>
      </c>
      <c r="B3641">
        <v>3</v>
      </c>
      <c r="C3641">
        <v>1296.7190211184</v>
      </c>
      <c r="D3641">
        <v>1297.5018399999999</v>
      </c>
      <c r="E3641">
        <v>8</v>
      </c>
      <c r="F3641" t="s">
        <v>10255</v>
      </c>
      <c r="G3641">
        <v>3</v>
      </c>
      <c r="H3641">
        <v>3</v>
      </c>
      <c r="K3641" t="s">
        <v>14869</v>
      </c>
    </row>
    <row r="3642" spans="1:11" x14ac:dyDescent="0.15">
      <c r="A3642" t="s">
        <v>11290</v>
      </c>
      <c r="B3642">
        <v>3</v>
      </c>
      <c r="C3642">
        <v>1548.7031134356</v>
      </c>
      <c r="D3642">
        <v>1549.7008149999999</v>
      </c>
      <c r="E3642">
        <v>7</v>
      </c>
      <c r="F3642" t="s">
        <v>11291</v>
      </c>
      <c r="G3642">
        <v>3</v>
      </c>
      <c r="H3642">
        <v>1</v>
      </c>
      <c r="I3642">
        <v>2</v>
      </c>
      <c r="K3642" t="s">
        <v>14869</v>
      </c>
    </row>
    <row r="3643" spans="1:11" x14ac:dyDescent="0.15">
      <c r="A3643" t="s">
        <v>11300</v>
      </c>
      <c r="B3643">
        <v>3</v>
      </c>
      <c r="C3643">
        <v>909.53238954690005</v>
      </c>
      <c r="D3643">
        <v>910.11023999999998</v>
      </c>
      <c r="E3643">
        <v>8</v>
      </c>
      <c r="F3643" t="s">
        <v>11301</v>
      </c>
      <c r="G3643">
        <v>3</v>
      </c>
      <c r="H3643">
        <v>3</v>
      </c>
      <c r="K3643" t="s">
        <v>14869</v>
      </c>
    </row>
    <row r="3644" spans="1:11" x14ac:dyDescent="0.15">
      <c r="A3644" t="s">
        <v>11310</v>
      </c>
      <c r="B3644">
        <v>3</v>
      </c>
      <c r="C3644">
        <v>1166.6335601544999</v>
      </c>
      <c r="D3644">
        <v>1167.3534400000001</v>
      </c>
      <c r="E3644">
        <v>7</v>
      </c>
      <c r="F3644" t="s">
        <v>11311</v>
      </c>
      <c r="G3644">
        <v>3</v>
      </c>
      <c r="H3644">
        <v>1</v>
      </c>
      <c r="I3644">
        <v>1</v>
      </c>
      <c r="J3644">
        <v>1</v>
      </c>
      <c r="K3644" t="s">
        <v>14869</v>
      </c>
    </row>
    <row r="3645" spans="1:11" x14ac:dyDescent="0.15">
      <c r="A3645" t="s">
        <v>11317</v>
      </c>
      <c r="B3645">
        <v>3</v>
      </c>
      <c r="C3645">
        <v>1608.8069094272</v>
      </c>
      <c r="D3645">
        <v>1609.83854</v>
      </c>
      <c r="E3645">
        <v>7</v>
      </c>
      <c r="F3645" t="s">
        <v>8826</v>
      </c>
      <c r="G3645">
        <v>3</v>
      </c>
      <c r="H3645">
        <v>3</v>
      </c>
      <c r="K3645" t="s">
        <v>14869</v>
      </c>
    </row>
    <row r="3646" spans="1:11" x14ac:dyDescent="0.15">
      <c r="A3646" t="s">
        <v>11322</v>
      </c>
      <c r="B3646">
        <v>3</v>
      </c>
      <c r="C3646">
        <v>1159.6601092559999</v>
      </c>
      <c r="D3646">
        <v>1160.36256</v>
      </c>
      <c r="E3646">
        <v>3</v>
      </c>
      <c r="F3646" t="s">
        <v>9316</v>
      </c>
      <c r="G3646">
        <v>3</v>
      </c>
      <c r="H3646">
        <v>3</v>
      </c>
      <c r="K3646" t="s">
        <v>14869</v>
      </c>
    </row>
    <row r="3647" spans="1:11" x14ac:dyDescent="0.15">
      <c r="A3647" t="s">
        <v>11323</v>
      </c>
      <c r="B3647">
        <v>3</v>
      </c>
      <c r="C3647">
        <v>1189.6342884359999</v>
      </c>
      <c r="D3647">
        <v>1190.34548</v>
      </c>
      <c r="E3647">
        <v>2</v>
      </c>
      <c r="F3647" t="s">
        <v>9009</v>
      </c>
      <c r="G3647">
        <v>3</v>
      </c>
      <c r="H3647">
        <v>3</v>
      </c>
      <c r="K3647" t="s">
        <v>14869</v>
      </c>
    </row>
    <row r="3648" spans="1:11" x14ac:dyDescent="0.15">
      <c r="A3648" t="s">
        <v>11324</v>
      </c>
      <c r="B3648">
        <v>3</v>
      </c>
      <c r="C3648">
        <v>2602.2187261459999</v>
      </c>
      <c r="D3648">
        <v>2603.7472400000001</v>
      </c>
      <c r="E3648">
        <v>7</v>
      </c>
      <c r="F3648" t="s">
        <v>8826</v>
      </c>
      <c r="G3648">
        <v>3</v>
      </c>
      <c r="H3648">
        <v>2</v>
      </c>
      <c r="J3648">
        <v>1</v>
      </c>
      <c r="K3648" t="s">
        <v>14869</v>
      </c>
    </row>
    <row r="3649" spans="1:11" x14ac:dyDescent="0.15">
      <c r="A3649" t="s">
        <v>11328</v>
      </c>
      <c r="B3649">
        <v>3</v>
      </c>
      <c r="C3649">
        <v>1264.6815729796001</v>
      </c>
      <c r="D3649">
        <v>1265.45668</v>
      </c>
      <c r="E3649">
        <v>4</v>
      </c>
      <c r="F3649" t="s">
        <v>10083</v>
      </c>
      <c r="G3649">
        <v>3</v>
      </c>
      <c r="H3649">
        <v>3</v>
      </c>
      <c r="K3649" t="s">
        <v>14869</v>
      </c>
    </row>
    <row r="3650" spans="1:11" x14ac:dyDescent="0.15">
      <c r="A3650" t="s">
        <v>11332</v>
      </c>
      <c r="B3650">
        <v>3</v>
      </c>
      <c r="C3650">
        <v>1357.7857037000999</v>
      </c>
      <c r="D3650">
        <v>1358.62138</v>
      </c>
      <c r="E3650">
        <v>7</v>
      </c>
      <c r="F3650" t="s">
        <v>9648</v>
      </c>
      <c r="G3650">
        <v>3</v>
      </c>
      <c r="H3650">
        <v>3</v>
      </c>
      <c r="K3650" t="s">
        <v>14869</v>
      </c>
    </row>
    <row r="3651" spans="1:11" x14ac:dyDescent="0.15">
      <c r="A3651" t="s">
        <v>11333</v>
      </c>
      <c r="B3651">
        <v>3</v>
      </c>
      <c r="C3651">
        <v>1128.6542955965999</v>
      </c>
      <c r="D3651">
        <v>1129.34852</v>
      </c>
      <c r="E3651">
        <v>7</v>
      </c>
      <c r="F3651" t="s">
        <v>9156</v>
      </c>
      <c r="G3651">
        <v>3</v>
      </c>
      <c r="H3651">
        <v>3</v>
      </c>
      <c r="K3651" t="s">
        <v>14869</v>
      </c>
    </row>
    <row r="3652" spans="1:11" x14ac:dyDescent="0.15">
      <c r="A3652" t="s">
        <v>11334</v>
      </c>
      <c r="B3652">
        <v>3</v>
      </c>
      <c r="C3652">
        <v>1267.7387535075</v>
      </c>
      <c r="D3652">
        <v>1268.49884</v>
      </c>
      <c r="E3652">
        <v>8</v>
      </c>
      <c r="F3652" t="s">
        <v>9958</v>
      </c>
      <c r="G3652">
        <v>3</v>
      </c>
      <c r="H3652">
        <v>2</v>
      </c>
      <c r="I3652">
        <v>1</v>
      </c>
      <c r="K3652" t="s">
        <v>14869</v>
      </c>
    </row>
    <row r="3653" spans="1:11" x14ac:dyDescent="0.15">
      <c r="A3653" t="s">
        <v>11341</v>
      </c>
      <c r="B3653">
        <v>3</v>
      </c>
      <c r="C3653">
        <v>1802.9202997011</v>
      </c>
      <c r="D3653">
        <v>1804.0075400000001</v>
      </c>
      <c r="E3653">
        <v>6</v>
      </c>
      <c r="F3653" t="s">
        <v>9117</v>
      </c>
      <c r="G3653">
        <v>3</v>
      </c>
      <c r="H3653">
        <v>1</v>
      </c>
      <c r="J3653">
        <v>2</v>
      </c>
      <c r="K3653" t="s">
        <v>14869</v>
      </c>
    </row>
    <row r="3654" spans="1:11" x14ac:dyDescent="0.15">
      <c r="A3654" t="s">
        <v>11350</v>
      </c>
      <c r="B3654">
        <v>3</v>
      </c>
      <c r="C3654">
        <v>2347.2059766152001</v>
      </c>
      <c r="D3654">
        <v>2348.6060400000001</v>
      </c>
      <c r="E3654">
        <v>3</v>
      </c>
      <c r="F3654" t="s">
        <v>10125</v>
      </c>
      <c r="G3654">
        <v>3</v>
      </c>
      <c r="H3654">
        <v>3</v>
      </c>
      <c r="K3654" t="s">
        <v>14869</v>
      </c>
    </row>
    <row r="3655" spans="1:11" x14ac:dyDescent="0.15">
      <c r="A3655" t="s">
        <v>11351</v>
      </c>
      <c r="B3655">
        <v>3</v>
      </c>
      <c r="C3655">
        <v>1356.6997422392999</v>
      </c>
      <c r="D3655">
        <v>1357.4694400000001</v>
      </c>
      <c r="E3655">
        <v>5</v>
      </c>
      <c r="F3655" t="s">
        <v>8852</v>
      </c>
      <c r="G3655">
        <v>3</v>
      </c>
      <c r="H3655">
        <v>2</v>
      </c>
      <c r="J3655">
        <v>1</v>
      </c>
      <c r="K3655" t="s">
        <v>14869</v>
      </c>
    </row>
    <row r="3656" spans="1:11" x14ac:dyDescent="0.15">
      <c r="A3656" t="s">
        <v>11352</v>
      </c>
      <c r="B3656">
        <v>3</v>
      </c>
      <c r="C3656">
        <v>1158.5992999132</v>
      </c>
      <c r="D3656">
        <v>1159.25038</v>
      </c>
      <c r="E3656">
        <v>8</v>
      </c>
      <c r="F3656" t="s">
        <v>10909</v>
      </c>
      <c r="G3656">
        <v>3</v>
      </c>
      <c r="H3656">
        <v>1</v>
      </c>
      <c r="I3656">
        <v>2</v>
      </c>
      <c r="K3656" t="s">
        <v>14869</v>
      </c>
    </row>
    <row r="3657" spans="1:11" x14ac:dyDescent="0.15">
      <c r="A3657" t="s">
        <v>11354</v>
      </c>
      <c r="B3657">
        <v>3</v>
      </c>
      <c r="C3657">
        <v>957.52434405609995</v>
      </c>
      <c r="D3657">
        <v>958.07043999999996</v>
      </c>
      <c r="E3657">
        <v>6</v>
      </c>
      <c r="F3657" t="s">
        <v>8884</v>
      </c>
      <c r="G3657">
        <v>3</v>
      </c>
      <c r="H3657">
        <v>2</v>
      </c>
      <c r="J3657">
        <v>1</v>
      </c>
      <c r="K3657" t="s">
        <v>14869</v>
      </c>
    </row>
    <row r="3658" spans="1:11" x14ac:dyDescent="0.15">
      <c r="A3658" t="s">
        <v>11358</v>
      </c>
      <c r="B3658">
        <v>3</v>
      </c>
      <c r="C3658">
        <v>981.47672516149999</v>
      </c>
      <c r="D3658">
        <v>982.04548</v>
      </c>
      <c r="E3658">
        <v>8</v>
      </c>
      <c r="F3658" t="s">
        <v>11301</v>
      </c>
      <c r="G3658">
        <v>3</v>
      </c>
      <c r="H3658">
        <v>2</v>
      </c>
      <c r="J3658">
        <v>1</v>
      </c>
      <c r="K3658" t="s">
        <v>14869</v>
      </c>
    </row>
    <row r="3659" spans="1:11" x14ac:dyDescent="0.15">
      <c r="A3659" t="s">
        <v>11359</v>
      </c>
      <c r="B3659">
        <v>3</v>
      </c>
      <c r="C3659">
        <v>991.50869399190003</v>
      </c>
      <c r="D3659">
        <v>992.08666000000005</v>
      </c>
      <c r="E3659">
        <v>3</v>
      </c>
      <c r="F3659" t="s">
        <v>9510</v>
      </c>
      <c r="G3659">
        <v>3</v>
      </c>
      <c r="H3659">
        <v>1</v>
      </c>
      <c r="I3659">
        <v>2</v>
      </c>
      <c r="K3659" t="s">
        <v>14869</v>
      </c>
    </row>
    <row r="3660" spans="1:11" x14ac:dyDescent="0.15">
      <c r="A3660" t="s">
        <v>11362</v>
      </c>
      <c r="B3660">
        <v>3</v>
      </c>
      <c r="C3660">
        <v>1348.6622941005</v>
      </c>
      <c r="D3660">
        <v>1349.44568</v>
      </c>
      <c r="E3660">
        <v>8</v>
      </c>
      <c r="F3660" t="s">
        <v>9104</v>
      </c>
      <c r="G3660">
        <v>3</v>
      </c>
      <c r="H3660">
        <v>2</v>
      </c>
      <c r="J3660">
        <v>1</v>
      </c>
      <c r="K3660" t="s">
        <v>14869</v>
      </c>
    </row>
    <row r="3661" spans="1:11" x14ac:dyDescent="0.15">
      <c r="A3661" t="s">
        <v>11363</v>
      </c>
      <c r="B3661">
        <v>3</v>
      </c>
      <c r="C3661">
        <v>1005.5607295624</v>
      </c>
      <c r="D3661">
        <v>1006.1563</v>
      </c>
      <c r="E3661">
        <v>3</v>
      </c>
      <c r="F3661" t="s">
        <v>10125</v>
      </c>
      <c r="G3661">
        <v>3</v>
      </c>
      <c r="H3661">
        <v>3</v>
      </c>
      <c r="K3661" t="s">
        <v>14869</v>
      </c>
    </row>
    <row r="3662" spans="1:11" x14ac:dyDescent="0.15">
      <c r="A3662" t="s">
        <v>11364</v>
      </c>
      <c r="B3662">
        <v>3</v>
      </c>
      <c r="C3662">
        <v>1075.5331945608</v>
      </c>
      <c r="D3662">
        <v>1076.2201950000001</v>
      </c>
      <c r="E3662">
        <v>4</v>
      </c>
      <c r="F3662" t="s">
        <v>9373</v>
      </c>
      <c r="G3662">
        <v>3</v>
      </c>
      <c r="H3662">
        <v>2</v>
      </c>
      <c r="I3662">
        <v>1</v>
      </c>
      <c r="K3662" t="s">
        <v>14869</v>
      </c>
    </row>
    <row r="3663" spans="1:11" x14ac:dyDescent="0.15">
      <c r="A3663" t="s">
        <v>11368</v>
      </c>
      <c r="B3663">
        <v>3</v>
      </c>
      <c r="C3663">
        <v>1392.7347903416</v>
      </c>
      <c r="D3663">
        <v>1393.53646</v>
      </c>
      <c r="E3663">
        <v>8</v>
      </c>
      <c r="F3663" t="s">
        <v>10683</v>
      </c>
      <c r="G3663">
        <v>3</v>
      </c>
      <c r="H3663">
        <v>2</v>
      </c>
      <c r="J3663">
        <v>1</v>
      </c>
      <c r="K3663" t="s">
        <v>14869</v>
      </c>
    </row>
    <row r="3664" spans="1:11" x14ac:dyDescent="0.15">
      <c r="A3664" t="s">
        <v>11369</v>
      </c>
      <c r="B3664">
        <v>3</v>
      </c>
      <c r="C3664">
        <v>1058.6124307819</v>
      </c>
      <c r="D3664">
        <v>1059.2586799999999</v>
      </c>
      <c r="E3664">
        <v>6</v>
      </c>
      <c r="F3664" t="s">
        <v>9540</v>
      </c>
      <c r="G3664">
        <v>3</v>
      </c>
      <c r="H3664">
        <v>2</v>
      </c>
      <c r="I3664">
        <v>1</v>
      </c>
      <c r="K3664" t="s">
        <v>14869</v>
      </c>
    </row>
    <row r="3665" spans="1:11" x14ac:dyDescent="0.15">
      <c r="A3665" t="s">
        <v>11370</v>
      </c>
      <c r="B3665">
        <v>3</v>
      </c>
      <c r="C3665">
        <v>1202.6870522879999</v>
      </c>
      <c r="D3665">
        <v>1203.3857599999999</v>
      </c>
      <c r="E3665">
        <v>8</v>
      </c>
      <c r="F3665" t="s">
        <v>9637</v>
      </c>
      <c r="G3665">
        <v>3</v>
      </c>
      <c r="H3665">
        <v>2</v>
      </c>
      <c r="I3665">
        <v>1</v>
      </c>
      <c r="K3665" t="s">
        <v>14869</v>
      </c>
    </row>
    <row r="3666" spans="1:11" x14ac:dyDescent="0.15">
      <c r="A3666" t="s">
        <v>11371</v>
      </c>
      <c r="B3666">
        <v>3</v>
      </c>
      <c r="C3666">
        <v>857.48583328480004</v>
      </c>
      <c r="D3666">
        <v>857.99108000000001</v>
      </c>
      <c r="E3666">
        <v>7</v>
      </c>
      <c r="F3666" t="s">
        <v>11372</v>
      </c>
      <c r="G3666">
        <v>3</v>
      </c>
      <c r="H3666">
        <v>3</v>
      </c>
      <c r="K3666" t="s">
        <v>14869</v>
      </c>
    </row>
    <row r="3667" spans="1:11" x14ac:dyDescent="0.15">
      <c r="A3667" t="s">
        <v>11373</v>
      </c>
      <c r="B3667">
        <v>3</v>
      </c>
      <c r="C3667">
        <v>944.52909508300002</v>
      </c>
      <c r="D3667">
        <v>945.07168000000001</v>
      </c>
      <c r="E3667">
        <v>3</v>
      </c>
      <c r="F3667" t="s">
        <v>9382</v>
      </c>
      <c r="G3667">
        <v>3</v>
      </c>
      <c r="H3667">
        <v>2</v>
      </c>
      <c r="I3667">
        <v>1</v>
      </c>
      <c r="K3667" t="s">
        <v>14869</v>
      </c>
    </row>
    <row r="3668" spans="1:11" x14ac:dyDescent="0.15">
      <c r="A3668" t="s">
        <v>11378</v>
      </c>
      <c r="B3668">
        <v>3</v>
      </c>
      <c r="C3668">
        <v>1483.7630707776</v>
      </c>
      <c r="D3668">
        <v>1484.6106</v>
      </c>
      <c r="E3668">
        <v>3</v>
      </c>
      <c r="F3668" t="s">
        <v>10369</v>
      </c>
      <c r="G3668">
        <v>3</v>
      </c>
      <c r="H3668">
        <v>2</v>
      </c>
      <c r="I3668">
        <v>1</v>
      </c>
      <c r="K3668" t="s">
        <v>14869</v>
      </c>
    </row>
    <row r="3669" spans="1:11" x14ac:dyDescent="0.15">
      <c r="A3669" t="s">
        <v>11383</v>
      </c>
      <c r="B3669">
        <v>3</v>
      </c>
      <c r="C3669">
        <v>1364.6459753342999</v>
      </c>
      <c r="D3669">
        <v>1365.4417800000001</v>
      </c>
      <c r="E3669">
        <v>8</v>
      </c>
      <c r="F3669" t="s">
        <v>10318</v>
      </c>
      <c r="G3669">
        <v>3</v>
      </c>
      <c r="H3669">
        <v>3</v>
      </c>
      <c r="K3669" t="s">
        <v>14869</v>
      </c>
    </row>
    <row r="3670" spans="1:11" x14ac:dyDescent="0.15">
      <c r="A3670" t="s">
        <v>11385</v>
      </c>
      <c r="B3670">
        <v>3</v>
      </c>
      <c r="C3670">
        <v>1454.7001361698001</v>
      </c>
      <c r="D3670">
        <v>1455.5263199999999</v>
      </c>
      <c r="E3670">
        <v>5</v>
      </c>
      <c r="F3670" t="s">
        <v>11386</v>
      </c>
      <c r="G3670">
        <v>3</v>
      </c>
      <c r="H3670">
        <v>1</v>
      </c>
      <c r="I3670">
        <v>2</v>
      </c>
      <c r="K3670" t="s">
        <v>14869</v>
      </c>
    </row>
    <row r="3671" spans="1:11" x14ac:dyDescent="0.15">
      <c r="A3671" t="s">
        <v>11387</v>
      </c>
      <c r="B3671">
        <v>3</v>
      </c>
      <c r="C3671">
        <v>1309.6877805695001</v>
      </c>
      <c r="D3671">
        <v>1310.4527</v>
      </c>
      <c r="E3671">
        <v>8</v>
      </c>
      <c r="F3671" t="s">
        <v>11388</v>
      </c>
      <c r="G3671">
        <v>3</v>
      </c>
      <c r="H3671">
        <v>2</v>
      </c>
      <c r="I3671">
        <v>1</v>
      </c>
      <c r="K3671" t="s">
        <v>14869</v>
      </c>
    </row>
    <row r="3672" spans="1:11" x14ac:dyDescent="0.15">
      <c r="A3672" t="s">
        <v>11390</v>
      </c>
      <c r="B3672">
        <v>3</v>
      </c>
      <c r="C3672">
        <v>1821.9220906150999</v>
      </c>
      <c r="D3672">
        <v>1822.96958</v>
      </c>
      <c r="E3672">
        <v>3</v>
      </c>
      <c r="F3672" t="s">
        <v>8887</v>
      </c>
      <c r="G3672">
        <v>3</v>
      </c>
      <c r="H3672">
        <v>2</v>
      </c>
      <c r="J3672">
        <v>1</v>
      </c>
      <c r="K3672" t="s">
        <v>14869</v>
      </c>
    </row>
    <row r="3673" spans="1:11" x14ac:dyDescent="0.15">
      <c r="A3673" t="s">
        <v>11392</v>
      </c>
      <c r="B3673">
        <v>3</v>
      </c>
      <c r="C3673">
        <v>1267.6408303769001</v>
      </c>
      <c r="D3673">
        <v>1268.3729599999999</v>
      </c>
      <c r="E3673">
        <v>7</v>
      </c>
      <c r="F3673" t="s">
        <v>9245</v>
      </c>
      <c r="G3673">
        <v>3</v>
      </c>
      <c r="H3673">
        <v>2</v>
      </c>
      <c r="I3673">
        <v>1</v>
      </c>
      <c r="K3673" t="s">
        <v>14869</v>
      </c>
    </row>
    <row r="3674" spans="1:11" x14ac:dyDescent="0.15">
      <c r="A3674" t="s">
        <v>11393</v>
      </c>
      <c r="B3674">
        <v>3</v>
      </c>
      <c r="C3674">
        <v>1352.8027507478</v>
      </c>
      <c r="D3674">
        <v>1353.60662</v>
      </c>
      <c r="E3674">
        <v>3</v>
      </c>
      <c r="F3674" t="s">
        <v>9423</v>
      </c>
      <c r="G3674">
        <v>3</v>
      </c>
      <c r="H3674">
        <v>3</v>
      </c>
      <c r="K3674" t="s">
        <v>14869</v>
      </c>
    </row>
    <row r="3675" spans="1:11" x14ac:dyDescent="0.15">
      <c r="A3675" t="s">
        <v>11395</v>
      </c>
      <c r="B3675">
        <v>3</v>
      </c>
      <c r="C3675">
        <v>1148.6917437354</v>
      </c>
      <c r="D3675">
        <v>1149.3829800000001</v>
      </c>
      <c r="E3675">
        <v>2</v>
      </c>
      <c r="F3675" t="s">
        <v>9407</v>
      </c>
      <c r="G3675">
        <v>3</v>
      </c>
      <c r="H3675">
        <v>3</v>
      </c>
      <c r="K3675" t="s">
        <v>14869</v>
      </c>
    </row>
    <row r="3676" spans="1:11" x14ac:dyDescent="0.15">
      <c r="A3676" t="s">
        <v>11396</v>
      </c>
      <c r="B3676">
        <v>3</v>
      </c>
      <c r="C3676">
        <v>1228.7027023522</v>
      </c>
      <c r="D3676">
        <v>1229.4230399999999</v>
      </c>
      <c r="E3676">
        <v>8</v>
      </c>
      <c r="F3676" t="s">
        <v>9426</v>
      </c>
      <c r="G3676">
        <v>3</v>
      </c>
      <c r="H3676">
        <v>3</v>
      </c>
      <c r="K3676" t="s">
        <v>14869</v>
      </c>
    </row>
    <row r="3677" spans="1:11" x14ac:dyDescent="0.15">
      <c r="A3677" t="s">
        <v>11399</v>
      </c>
      <c r="B3677">
        <v>3</v>
      </c>
      <c r="C3677">
        <v>1624.8018244272</v>
      </c>
      <c r="D3677">
        <v>1625.833455</v>
      </c>
      <c r="E3677">
        <v>7</v>
      </c>
      <c r="F3677" t="s">
        <v>8826</v>
      </c>
      <c r="G3677">
        <v>3</v>
      </c>
      <c r="H3677">
        <v>3</v>
      </c>
      <c r="K3677" t="s">
        <v>14869</v>
      </c>
    </row>
    <row r="3678" spans="1:11" x14ac:dyDescent="0.15">
      <c r="A3678" t="s">
        <v>11403</v>
      </c>
      <c r="B3678">
        <v>3</v>
      </c>
      <c r="C3678">
        <v>1172.6229954682001</v>
      </c>
      <c r="D3678">
        <v>1173.3595600000001</v>
      </c>
      <c r="E3678">
        <v>8</v>
      </c>
      <c r="F3678" t="s">
        <v>9463</v>
      </c>
      <c r="G3678">
        <v>3</v>
      </c>
      <c r="H3678">
        <v>2</v>
      </c>
      <c r="J3678">
        <v>1</v>
      </c>
      <c r="K3678" t="s">
        <v>14869</v>
      </c>
    </row>
    <row r="3679" spans="1:11" x14ac:dyDescent="0.15">
      <c r="A3679" t="s">
        <v>11405</v>
      </c>
      <c r="B3679">
        <v>3</v>
      </c>
      <c r="C3679">
        <v>1438.7707819174</v>
      </c>
      <c r="D3679">
        <v>1439.65104</v>
      </c>
      <c r="E3679">
        <v>8</v>
      </c>
      <c r="F3679" t="s">
        <v>10683</v>
      </c>
      <c r="G3679">
        <v>3</v>
      </c>
      <c r="H3679">
        <v>3</v>
      </c>
      <c r="K3679" t="s">
        <v>14869</v>
      </c>
    </row>
    <row r="3680" spans="1:11" x14ac:dyDescent="0.15">
      <c r="A3680" t="s">
        <v>11406</v>
      </c>
      <c r="B3680">
        <v>3</v>
      </c>
      <c r="C3680">
        <v>1256.6302061111001</v>
      </c>
      <c r="D3680">
        <v>1257.3964599999999</v>
      </c>
      <c r="E3680">
        <v>8</v>
      </c>
      <c r="F3680" t="s">
        <v>9371</v>
      </c>
      <c r="G3680">
        <v>3</v>
      </c>
      <c r="H3680">
        <v>2</v>
      </c>
      <c r="I3680">
        <v>1</v>
      </c>
      <c r="K3680" t="s">
        <v>14869</v>
      </c>
    </row>
    <row r="3681" spans="1:11" x14ac:dyDescent="0.15">
      <c r="A3681" t="s">
        <v>11408</v>
      </c>
      <c r="B3681">
        <v>3</v>
      </c>
      <c r="C3681">
        <v>1521.7503808263</v>
      </c>
      <c r="D3681">
        <v>1522.69812</v>
      </c>
      <c r="E3681">
        <v>5</v>
      </c>
      <c r="F3681" t="s">
        <v>10943</v>
      </c>
      <c r="G3681">
        <v>3</v>
      </c>
      <c r="H3681">
        <v>1</v>
      </c>
      <c r="I3681">
        <v>1</v>
      </c>
      <c r="J3681">
        <v>1</v>
      </c>
      <c r="K3681" t="s">
        <v>14869</v>
      </c>
    </row>
    <row r="3682" spans="1:11" x14ac:dyDescent="0.15">
      <c r="A3682" t="s">
        <v>11416</v>
      </c>
      <c r="B3682">
        <v>3</v>
      </c>
      <c r="C3682">
        <v>2938.4415448451</v>
      </c>
      <c r="D3682">
        <v>2940.2758600000002</v>
      </c>
      <c r="E3682">
        <v>7</v>
      </c>
      <c r="F3682" t="s">
        <v>9156</v>
      </c>
      <c r="G3682">
        <v>3</v>
      </c>
      <c r="H3682">
        <v>3</v>
      </c>
      <c r="K3682" t="s">
        <v>14869</v>
      </c>
    </row>
    <row r="3683" spans="1:11" x14ac:dyDescent="0.15">
      <c r="A3683" t="s">
        <v>11424</v>
      </c>
      <c r="B3683">
        <v>3</v>
      </c>
      <c r="C3683">
        <v>1105.5727508117</v>
      </c>
      <c r="D3683">
        <v>1106.18776</v>
      </c>
      <c r="E3683">
        <v>2</v>
      </c>
      <c r="F3683" t="s">
        <v>11425</v>
      </c>
      <c r="G3683">
        <v>3</v>
      </c>
      <c r="H3683">
        <v>1</v>
      </c>
      <c r="I3683">
        <v>1</v>
      </c>
      <c r="J3683">
        <v>1</v>
      </c>
      <c r="K3683" t="s">
        <v>14869</v>
      </c>
    </row>
    <row r="3684" spans="1:11" x14ac:dyDescent="0.15">
      <c r="A3684" t="s">
        <v>11426</v>
      </c>
      <c r="B3684">
        <v>3</v>
      </c>
      <c r="C3684">
        <v>984.49885758710002</v>
      </c>
      <c r="D3684">
        <v>985.05272000000002</v>
      </c>
      <c r="E3684">
        <v>7</v>
      </c>
      <c r="F3684" t="s">
        <v>10800</v>
      </c>
      <c r="G3684">
        <v>3</v>
      </c>
      <c r="H3684">
        <v>1</v>
      </c>
      <c r="I3684">
        <v>2</v>
      </c>
      <c r="K3684" t="s">
        <v>14869</v>
      </c>
    </row>
    <row r="3685" spans="1:11" x14ac:dyDescent="0.15">
      <c r="A3685" t="s">
        <v>11430</v>
      </c>
      <c r="B3685">
        <v>3</v>
      </c>
      <c r="C3685">
        <v>1075.5331945608</v>
      </c>
      <c r="D3685">
        <v>1076.2201950000001</v>
      </c>
      <c r="E3685">
        <v>6</v>
      </c>
      <c r="F3685" t="s">
        <v>8838</v>
      </c>
      <c r="G3685">
        <v>3</v>
      </c>
      <c r="H3685">
        <v>2</v>
      </c>
      <c r="J3685">
        <v>1</v>
      </c>
      <c r="K3685" t="s">
        <v>14869</v>
      </c>
    </row>
    <row r="3686" spans="1:11" x14ac:dyDescent="0.15">
      <c r="A3686" t="s">
        <v>11435</v>
      </c>
      <c r="B3686">
        <v>3</v>
      </c>
      <c r="C3686">
        <v>1213.5979029297</v>
      </c>
      <c r="D3686">
        <v>1214.3238200000001</v>
      </c>
      <c r="E3686">
        <v>7</v>
      </c>
      <c r="F3686" t="s">
        <v>10571</v>
      </c>
      <c r="G3686">
        <v>3</v>
      </c>
      <c r="H3686">
        <v>1</v>
      </c>
      <c r="I3686">
        <v>2</v>
      </c>
      <c r="K3686" t="s">
        <v>14869</v>
      </c>
    </row>
    <row r="3687" spans="1:11" x14ac:dyDescent="0.15">
      <c r="A3687" t="s">
        <v>11440</v>
      </c>
      <c r="B3687">
        <v>3</v>
      </c>
      <c r="C3687">
        <v>978.51344501879998</v>
      </c>
      <c r="D3687">
        <v>979.08789999999999</v>
      </c>
      <c r="E3687">
        <v>8</v>
      </c>
      <c r="F3687" t="s">
        <v>9945</v>
      </c>
      <c r="G3687">
        <v>3</v>
      </c>
      <c r="H3687">
        <v>1</v>
      </c>
      <c r="I3687">
        <v>1</v>
      </c>
      <c r="J3687">
        <v>1</v>
      </c>
      <c r="K3687" t="s">
        <v>14869</v>
      </c>
    </row>
    <row r="3688" spans="1:11" x14ac:dyDescent="0.15">
      <c r="A3688" t="s">
        <v>11451</v>
      </c>
      <c r="B3688">
        <v>3</v>
      </c>
      <c r="C3688">
        <v>1742.9090663128</v>
      </c>
      <c r="D3688">
        <v>1743.95074</v>
      </c>
      <c r="E3688">
        <v>9</v>
      </c>
      <c r="F3688" t="s">
        <v>9237</v>
      </c>
      <c r="G3688">
        <v>3</v>
      </c>
      <c r="H3688">
        <v>1</v>
      </c>
      <c r="I3688">
        <v>2</v>
      </c>
      <c r="K3688" t="s">
        <v>14869</v>
      </c>
    </row>
    <row r="3689" spans="1:11" x14ac:dyDescent="0.15">
      <c r="A3689" t="s">
        <v>11453</v>
      </c>
      <c r="B3689">
        <v>3</v>
      </c>
      <c r="C3689">
        <v>1004.6018660956</v>
      </c>
      <c r="D3689">
        <v>1005.2113000000001</v>
      </c>
      <c r="E3689">
        <v>8</v>
      </c>
      <c r="F3689" t="s">
        <v>8978</v>
      </c>
      <c r="G3689">
        <v>3</v>
      </c>
      <c r="H3689">
        <v>1</v>
      </c>
      <c r="I3689">
        <v>1</v>
      </c>
      <c r="J3689">
        <v>1</v>
      </c>
      <c r="K3689" t="s">
        <v>14869</v>
      </c>
    </row>
    <row r="3690" spans="1:11" x14ac:dyDescent="0.15">
      <c r="A3690" t="s">
        <v>11455</v>
      </c>
      <c r="B3690">
        <v>3</v>
      </c>
      <c r="C3690">
        <v>2428.1870320870999</v>
      </c>
      <c r="D3690">
        <v>2429.5944</v>
      </c>
      <c r="E3690">
        <v>5</v>
      </c>
      <c r="F3690" t="s">
        <v>9065</v>
      </c>
      <c r="G3690">
        <v>3</v>
      </c>
      <c r="H3690">
        <v>1</v>
      </c>
      <c r="I3690">
        <v>1</v>
      </c>
      <c r="J3690">
        <v>1</v>
      </c>
      <c r="K3690" t="s">
        <v>14869</v>
      </c>
    </row>
    <row r="3691" spans="1:11" x14ac:dyDescent="0.15">
      <c r="A3691" t="s">
        <v>11457</v>
      </c>
      <c r="B3691">
        <v>3</v>
      </c>
      <c r="C3691">
        <v>1404.7653026089999</v>
      </c>
      <c r="D3691">
        <v>1405.63636</v>
      </c>
      <c r="E3691">
        <v>8</v>
      </c>
      <c r="F3691" t="s">
        <v>9961</v>
      </c>
      <c r="G3691">
        <v>3</v>
      </c>
      <c r="H3691">
        <v>1</v>
      </c>
      <c r="I3691">
        <v>1</v>
      </c>
      <c r="J3691">
        <v>1</v>
      </c>
      <c r="K3691" t="s">
        <v>14869</v>
      </c>
    </row>
    <row r="3692" spans="1:11" x14ac:dyDescent="0.15">
      <c r="A3692" t="s">
        <v>11463</v>
      </c>
      <c r="B3692">
        <v>3</v>
      </c>
      <c r="C3692">
        <v>927.56139826440005</v>
      </c>
      <c r="D3692">
        <v>928.09082000000001</v>
      </c>
      <c r="E3692">
        <v>3</v>
      </c>
      <c r="F3692" t="s">
        <v>8940</v>
      </c>
      <c r="G3692">
        <v>3</v>
      </c>
      <c r="I3692">
        <v>2</v>
      </c>
      <c r="J3692">
        <v>1</v>
      </c>
      <c r="K3692" t="s">
        <v>14869</v>
      </c>
    </row>
    <row r="3693" spans="1:11" x14ac:dyDescent="0.15">
      <c r="A3693" t="s">
        <v>11464</v>
      </c>
      <c r="B3693">
        <v>3</v>
      </c>
      <c r="C3693">
        <v>1136.4734306976</v>
      </c>
      <c r="D3693">
        <v>1137.11392</v>
      </c>
      <c r="E3693">
        <v>6</v>
      </c>
      <c r="F3693" t="s">
        <v>9309</v>
      </c>
      <c r="G3693">
        <v>3</v>
      </c>
      <c r="I3693">
        <v>1</v>
      </c>
      <c r="J3693">
        <v>2</v>
      </c>
      <c r="K3693" t="s">
        <v>14869</v>
      </c>
    </row>
    <row r="3694" spans="1:11" x14ac:dyDescent="0.15">
      <c r="A3694" t="s">
        <v>11469</v>
      </c>
      <c r="B3694">
        <v>3</v>
      </c>
      <c r="C3694">
        <v>1401.7463580809001</v>
      </c>
      <c r="D3694">
        <v>1402.54982</v>
      </c>
      <c r="E3694">
        <v>8</v>
      </c>
      <c r="F3694" t="s">
        <v>11117</v>
      </c>
      <c r="G3694">
        <v>3</v>
      </c>
      <c r="I3694">
        <v>1</v>
      </c>
      <c r="J3694">
        <v>2</v>
      </c>
      <c r="K3694" t="s">
        <v>14869</v>
      </c>
    </row>
    <row r="3695" spans="1:11" x14ac:dyDescent="0.15">
      <c r="A3695" t="s">
        <v>11475</v>
      </c>
      <c r="B3695">
        <v>3</v>
      </c>
      <c r="C3695">
        <v>1580.7140720524001</v>
      </c>
      <c r="D3695">
        <v>1581.698075</v>
      </c>
      <c r="E3695">
        <v>7</v>
      </c>
      <c r="F3695" t="s">
        <v>11476</v>
      </c>
      <c r="G3695">
        <v>3</v>
      </c>
      <c r="I3695">
        <v>2</v>
      </c>
      <c r="J3695">
        <v>1</v>
      </c>
      <c r="K3695" t="s">
        <v>14869</v>
      </c>
    </row>
    <row r="3696" spans="1:11" x14ac:dyDescent="0.15">
      <c r="A3696" t="s">
        <v>11479</v>
      </c>
      <c r="B3696">
        <v>3</v>
      </c>
      <c r="C3696">
        <v>1815.9214219130999</v>
      </c>
      <c r="D3696">
        <v>1816.9601600000001</v>
      </c>
      <c r="E3696">
        <v>8</v>
      </c>
      <c r="F3696" t="s">
        <v>9384</v>
      </c>
      <c r="G3696">
        <v>3</v>
      </c>
      <c r="I3696">
        <v>2</v>
      </c>
      <c r="J3696">
        <v>1</v>
      </c>
      <c r="K3696" t="s">
        <v>14869</v>
      </c>
    </row>
    <row r="3697" spans="1:11" x14ac:dyDescent="0.15">
      <c r="A3697" t="s">
        <v>11483</v>
      </c>
      <c r="B3697">
        <v>3</v>
      </c>
      <c r="C3697">
        <v>1160.6553582291001</v>
      </c>
      <c r="D3697">
        <v>1161.3506199999999</v>
      </c>
      <c r="E3697">
        <v>8</v>
      </c>
      <c r="F3697" t="s">
        <v>8978</v>
      </c>
      <c r="G3697">
        <v>3</v>
      </c>
      <c r="I3697">
        <v>1</v>
      </c>
      <c r="J3697">
        <v>2</v>
      </c>
      <c r="K3697" t="s">
        <v>14869</v>
      </c>
    </row>
    <row r="3698" spans="1:11" x14ac:dyDescent="0.15">
      <c r="A3698" t="s">
        <v>11485</v>
      </c>
      <c r="B3698">
        <v>3</v>
      </c>
      <c r="C3698">
        <v>2378.16417138</v>
      </c>
      <c r="D3698">
        <v>2379.5737199999999</v>
      </c>
      <c r="E3698">
        <v>7</v>
      </c>
      <c r="F3698" t="s">
        <v>9197</v>
      </c>
      <c r="G3698">
        <v>3</v>
      </c>
      <c r="I3698">
        <v>2</v>
      </c>
      <c r="J3698">
        <v>1</v>
      </c>
      <c r="K3698" t="s">
        <v>14869</v>
      </c>
    </row>
    <row r="3699" spans="1:11" x14ac:dyDescent="0.15">
      <c r="A3699" t="s">
        <v>11487</v>
      </c>
      <c r="B3699">
        <v>3</v>
      </c>
      <c r="C3699">
        <v>1513.7987875818999</v>
      </c>
      <c r="D3699">
        <v>1514.67634</v>
      </c>
      <c r="E3699">
        <v>4</v>
      </c>
      <c r="F3699" t="s">
        <v>11488</v>
      </c>
      <c r="G3699">
        <v>3</v>
      </c>
      <c r="I3699">
        <v>1</v>
      </c>
      <c r="J3699">
        <v>2</v>
      </c>
      <c r="K3699" t="s">
        <v>14869</v>
      </c>
    </row>
    <row r="3700" spans="1:11" x14ac:dyDescent="0.15">
      <c r="A3700" t="s">
        <v>11489</v>
      </c>
      <c r="B3700">
        <v>3</v>
      </c>
      <c r="C3700">
        <v>1972.9894418987999</v>
      </c>
      <c r="D3700">
        <v>1974.17344</v>
      </c>
      <c r="E3700">
        <v>7</v>
      </c>
      <c r="F3700" t="s">
        <v>9225</v>
      </c>
      <c r="G3700">
        <v>3</v>
      </c>
      <c r="I3700">
        <v>2</v>
      </c>
      <c r="J3700">
        <v>1</v>
      </c>
      <c r="K3700" t="s">
        <v>14869</v>
      </c>
    </row>
    <row r="3701" spans="1:11" x14ac:dyDescent="0.15">
      <c r="A3701" t="s">
        <v>11492</v>
      </c>
      <c r="B3701">
        <v>3</v>
      </c>
      <c r="C3701">
        <v>1453.7888915976</v>
      </c>
      <c r="D3701">
        <v>1454.6276800000001</v>
      </c>
      <c r="E3701">
        <v>8</v>
      </c>
      <c r="F3701" t="s">
        <v>9587</v>
      </c>
      <c r="G3701">
        <v>3</v>
      </c>
      <c r="I3701">
        <v>2</v>
      </c>
      <c r="J3701">
        <v>1</v>
      </c>
      <c r="K3701" t="s">
        <v>14869</v>
      </c>
    </row>
    <row r="3702" spans="1:11" x14ac:dyDescent="0.15">
      <c r="A3702" t="s">
        <v>11493</v>
      </c>
      <c r="B3702">
        <v>3</v>
      </c>
      <c r="C3702">
        <v>1333.7129326874999</v>
      </c>
      <c r="D3702">
        <v>1334.51386</v>
      </c>
      <c r="E3702">
        <v>3</v>
      </c>
      <c r="F3702" t="s">
        <v>9015</v>
      </c>
      <c r="G3702">
        <v>3</v>
      </c>
      <c r="I3702">
        <v>1</v>
      </c>
      <c r="J3702">
        <v>2</v>
      </c>
      <c r="K3702" t="s">
        <v>14869</v>
      </c>
    </row>
    <row r="3703" spans="1:11" x14ac:dyDescent="0.15">
      <c r="A3703" t="s">
        <v>11495</v>
      </c>
      <c r="B3703">
        <v>3</v>
      </c>
      <c r="C3703">
        <v>2313.1812184277001</v>
      </c>
      <c r="D3703">
        <v>2314.5054599999999</v>
      </c>
      <c r="E3703">
        <v>3</v>
      </c>
      <c r="F3703" t="s">
        <v>9311</v>
      </c>
      <c r="G3703">
        <v>3</v>
      </c>
      <c r="I3703">
        <v>3</v>
      </c>
      <c r="K3703" t="s">
        <v>14869</v>
      </c>
    </row>
    <row r="3704" spans="1:11" x14ac:dyDescent="0.15">
      <c r="A3704" t="s">
        <v>11497</v>
      </c>
      <c r="B3704">
        <v>3</v>
      </c>
      <c r="C3704">
        <v>1499.7983936513999</v>
      </c>
      <c r="D3704">
        <v>1500.69436</v>
      </c>
      <c r="E3704">
        <v>6</v>
      </c>
      <c r="F3704" t="s">
        <v>11498</v>
      </c>
      <c r="G3704">
        <v>3</v>
      </c>
      <c r="I3704">
        <v>2</v>
      </c>
      <c r="J3704">
        <v>1</v>
      </c>
      <c r="K3704" t="s">
        <v>14869</v>
      </c>
    </row>
    <row r="3705" spans="1:11" x14ac:dyDescent="0.15">
      <c r="A3705" t="s">
        <v>11499</v>
      </c>
      <c r="B3705">
        <v>3</v>
      </c>
      <c r="C3705">
        <v>1665.820979587</v>
      </c>
      <c r="D3705">
        <v>1666.7838999999999</v>
      </c>
      <c r="E3705">
        <v>1</v>
      </c>
      <c r="F3705" t="s">
        <v>4312</v>
      </c>
      <c r="G3705">
        <v>3</v>
      </c>
      <c r="I3705">
        <v>1</v>
      </c>
      <c r="J3705">
        <v>2</v>
      </c>
      <c r="K3705" t="s">
        <v>14869</v>
      </c>
    </row>
    <row r="3706" spans="1:11" x14ac:dyDescent="0.15">
      <c r="A3706" t="s">
        <v>11501</v>
      </c>
      <c r="B3706">
        <v>3</v>
      </c>
      <c r="C3706">
        <v>1342.7166382348</v>
      </c>
      <c r="D3706">
        <v>1343.5840949999999</v>
      </c>
      <c r="E3706">
        <v>6</v>
      </c>
      <c r="F3706" t="s">
        <v>9154</v>
      </c>
      <c r="G3706">
        <v>3</v>
      </c>
      <c r="I3706">
        <v>2</v>
      </c>
      <c r="J3706">
        <v>1</v>
      </c>
      <c r="K3706" t="s">
        <v>14869</v>
      </c>
    </row>
    <row r="3707" spans="1:11" x14ac:dyDescent="0.15">
      <c r="A3707" t="s">
        <v>11502</v>
      </c>
      <c r="B3707">
        <v>3</v>
      </c>
      <c r="C3707">
        <v>1886.0625472623999</v>
      </c>
      <c r="D3707">
        <v>1887.1840199999999</v>
      </c>
      <c r="E3707">
        <v>7</v>
      </c>
      <c r="F3707" t="s">
        <v>11039</v>
      </c>
      <c r="G3707">
        <v>3</v>
      </c>
      <c r="I3707">
        <v>2</v>
      </c>
      <c r="J3707">
        <v>1</v>
      </c>
      <c r="K3707" t="s">
        <v>14869</v>
      </c>
    </row>
    <row r="3708" spans="1:11" x14ac:dyDescent="0.15">
      <c r="A3708" t="s">
        <v>11504</v>
      </c>
      <c r="B3708">
        <v>3</v>
      </c>
      <c r="C3708">
        <v>1819.0091147083999</v>
      </c>
      <c r="D3708">
        <v>1820.0915199999999</v>
      </c>
      <c r="E3708">
        <v>7</v>
      </c>
      <c r="F3708" t="s">
        <v>9397</v>
      </c>
      <c r="G3708">
        <v>3</v>
      </c>
      <c r="I3708">
        <v>2</v>
      </c>
      <c r="J3708">
        <v>1</v>
      </c>
      <c r="K3708" t="s">
        <v>14869</v>
      </c>
    </row>
    <row r="3709" spans="1:11" x14ac:dyDescent="0.15">
      <c r="A3709" t="s">
        <v>11508</v>
      </c>
      <c r="B3709">
        <v>3</v>
      </c>
      <c r="C3709">
        <v>2025.1470051732999</v>
      </c>
      <c r="D3709">
        <v>2026.3343400000001</v>
      </c>
      <c r="E3709">
        <v>6</v>
      </c>
      <c r="F3709" t="s">
        <v>8884</v>
      </c>
      <c r="G3709">
        <v>3</v>
      </c>
      <c r="I3709">
        <v>1</v>
      </c>
      <c r="J3709">
        <v>2</v>
      </c>
      <c r="K3709" t="s">
        <v>14869</v>
      </c>
    </row>
    <row r="3710" spans="1:11" x14ac:dyDescent="0.15">
      <c r="A3710" t="s">
        <v>11509</v>
      </c>
      <c r="B3710">
        <v>3</v>
      </c>
      <c r="C3710">
        <v>1632.949080634</v>
      </c>
      <c r="D3710">
        <v>1633.9675199999999</v>
      </c>
      <c r="E3710">
        <v>7</v>
      </c>
      <c r="F3710" t="s">
        <v>9648</v>
      </c>
      <c r="G3710">
        <v>3</v>
      </c>
      <c r="I3710">
        <v>2</v>
      </c>
      <c r="J3710">
        <v>1</v>
      </c>
      <c r="K3710" t="s">
        <v>14869</v>
      </c>
    </row>
    <row r="3711" spans="1:11" x14ac:dyDescent="0.15">
      <c r="A3711" t="s">
        <v>11510</v>
      </c>
      <c r="B3711">
        <v>3</v>
      </c>
      <c r="C3711">
        <v>2045.9905641108001</v>
      </c>
      <c r="D3711">
        <v>2047.17956</v>
      </c>
      <c r="E3711">
        <v>8</v>
      </c>
      <c r="F3711" t="s">
        <v>10013</v>
      </c>
      <c r="G3711">
        <v>3</v>
      </c>
      <c r="I3711">
        <v>2</v>
      </c>
      <c r="J3711">
        <v>1</v>
      </c>
      <c r="K3711" t="s">
        <v>14869</v>
      </c>
    </row>
    <row r="3712" spans="1:11" x14ac:dyDescent="0.15">
      <c r="A3712" t="s">
        <v>11511</v>
      </c>
      <c r="B3712">
        <v>3</v>
      </c>
      <c r="C3712">
        <v>1824.9006268915</v>
      </c>
      <c r="D3712">
        <v>1825.9717599999999</v>
      </c>
      <c r="E3712">
        <v>6</v>
      </c>
      <c r="F3712" t="s">
        <v>10464</v>
      </c>
      <c r="G3712">
        <v>3</v>
      </c>
      <c r="I3712">
        <v>2</v>
      </c>
      <c r="J3712">
        <v>1</v>
      </c>
      <c r="K3712" t="s">
        <v>14869</v>
      </c>
    </row>
    <row r="3713" spans="1:11" x14ac:dyDescent="0.15">
      <c r="A3713" t="s">
        <v>11512</v>
      </c>
      <c r="B3713">
        <v>3</v>
      </c>
      <c r="C3713">
        <v>1297.7241660758</v>
      </c>
      <c r="D3713">
        <v>1298.48506</v>
      </c>
      <c r="E3713">
        <v>8</v>
      </c>
      <c r="F3713" t="s">
        <v>11513</v>
      </c>
      <c r="G3713">
        <v>3</v>
      </c>
      <c r="I3713">
        <v>2</v>
      </c>
      <c r="J3713">
        <v>1</v>
      </c>
      <c r="K3713" t="s">
        <v>14869</v>
      </c>
    </row>
    <row r="3714" spans="1:11" x14ac:dyDescent="0.15">
      <c r="A3714" t="s">
        <v>11514</v>
      </c>
      <c r="B3714">
        <v>3</v>
      </c>
      <c r="C3714">
        <v>1830.9363436957999</v>
      </c>
      <c r="D3714">
        <v>1832.0161000000001</v>
      </c>
      <c r="E3714">
        <v>7</v>
      </c>
      <c r="F3714" t="s">
        <v>11156</v>
      </c>
      <c r="G3714">
        <v>3</v>
      </c>
      <c r="I3714">
        <v>2</v>
      </c>
      <c r="J3714">
        <v>1</v>
      </c>
      <c r="K3714" t="s">
        <v>14869</v>
      </c>
    </row>
    <row r="3715" spans="1:11" x14ac:dyDescent="0.15">
      <c r="A3715" t="s">
        <v>11515</v>
      </c>
      <c r="B3715">
        <v>3</v>
      </c>
      <c r="C3715">
        <v>1818.8788288169001</v>
      </c>
      <c r="D3715">
        <v>1819.96388</v>
      </c>
      <c r="E3715">
        <v>2</v>
      </c>
      <c r="F3715" t="s">
        <v>11149</v>
      </c>
      <c r="G3715">
        <v>3</v>
      </c>
      <c r="I3715">
        <v>2</v>
      </c>
      <c r="J3715">
        <v>1</v>
      </c>
      <c r="K3715" t="s">
        <v>14869</v>
      </c>
    </row>
    <row r="3716" spans="1:11" x14ac:dyDescent="0.15">
      <c r="A3716" t="s">
        <v>11516</v>
      </c>
      <c r="B3716">
        <v>3</v>
      </c>
      <c r="C3716">
        <v>2282.2634319146</v>
      </c>
      <c r="D3716">
        <v>2283.6221399999999</v>
      </c>
      <c r="E3716">
        <v>3</v>
      </c>
      <c r="F3716" t="s">
        <v>9443</v>
      </c>
      <c r="G3716">
        <v>3</v>
      </c>
      <c r="I3716">
        <v>1</v>
      </c>
      <c r="J3716">
        <v>2</v>
      </c>
      <c r="K3716" t="s">
        <v>14869</v>
      </c>
    </row>
    <row r="3717" spans="1:11" x14ac:dyDescent="0.15">
      <c r="A3717" t="s">
        <v>11517</v>
      </c>
      <c r="B3717">
        <v>3</v>
      </c>
      <c r="C3717">
        <v>2607.3431983781002</v>
      </c>
      <c r="D3717">
        <v>2608.8929400000002</v>
      </c>
      <c r="E3717">
        <v>6</v>
      </c>
      <c r="F3717" t="s">
        <v>11518</v>
      </c>
      <c r="G3717">
        <v>3</v>
      </c>
      <c r="I3717">
        <v>2</v>
      </c>
      <c r="J3717">
        <v>1</v>
      </c>
      <c r="K3717" t="s">
        <v>14869</v>
      </c>
    </row>
    <row r="3718" spans="1:11" x14ac:dyDescent="0.15">
      <c r="A3718" t="s">
        <v>11519</v>
      </c>
      <c r="B3718">
        <v>3</v>
      </c>
      <c r="C3718">
        <v>1434.8057280135999</v>
      </c>
      <c r="D3718">
        <v>1435.770415</v>
      </c>
      <c r="E3718">
        <v>8</v>
      </c>
      <c r="F3718" t="s">
        <v>9667</v>
      </c>
      <c r="G3718">
        <v>3</v>
      </c>
      <c r="I3718">
        <v>2</v>
      </c>
      <c r="J3718">
        <v>1</v>
      </c>
      <c r="K3718" t="s">
        <v>14869</v>
      </c>
    </row>
    <row r="3719" spans="1:11" x14ac:dyDescent="0.15">
      <c r="A3719" t="s">
        <v>11525</v>
      </c>
      <c r="B3719">
        <v>3</v>
      </c>
      <c r="C3719">
        <v>1991.0033777814001</v>
      </c>
      <c r="D3719">
        <v>1992.2488949999999</v>
      </c>
      <c r="E3719">
        <v>8</v>
      </c>
      <c r="F3719" t="s">
        <v>11526</v>
      </c>
      <c r="G3719">
        <v>3</v>
      </c>
      <c r="I3719">
        <v>2</v>
      </c>
      <c r="J3719">
        <v>1</v>
      </c>
      <c r="K3719" t="s">
        <v>14869</v>
      </c>
    </row>
    <row r="3720" spans="1:11" x14ac:dyDescent="0.15">
      <c r="A3720" t="s">
        <v>11527</v>
      </c>
      <c r="B3720">
        <v>3</v>
      </c>
      <c r="C3720">
        <v>2176.1375626990002</v>
      </c>
      <c r="D3720">
        <v>2177.4107800000002</v>
      </c>
      <c r="E3720">
        <v>7</v>
      </c>
      <c r="F3720" t="s">
        <v>11528</v>
      </c>
      <c r="G3720">
        <v>3</v>
      </c>
      <c r="I3720">
        <v>3</v>
      </c>
      <c r="K3720" t="s">
        <v>14869</v>
      </c>
    </row>
    <row r="3721" spans="1:11" x14ac:dyDescent="0.15">
      <c r="A3721" t="s">
        <v>11531</v>
      </c>
      <c r="B3721">
        <v>3</v>
      </c>
      <c r="C3721">
        <v>2509.3104416867</v>
      </c>
      <c r="D3721">
        <v>2510.8343</v>
      </c>
      <c r="E3721">
        <v>3</v>
      </c>
      <c r="F3721" t="s">
        <v>8988</v>
      </c>
      <c r="G3721">
        <v>3</v>
      </c>
      <c r="I3721">
        <v>2</v>
      </c>
      <c r="J3721">
        <v>1</v>
      </c>
      <c r="K3721" t="s">
        <v>14869</v>
      </c>
    </row>
    <row r="3722" spans="1:11" x14ac:dyDescent="0.15">
      <c r="A3722" t="s">
        <v>11533</v>
      </c>
      <c r="B3722">
        <v>3</v>
      </c>
      <c r="C3722">
        <v>1550.8708303129999</v>
      </c>
      <c r="D3722">
        <v>1551.82392</v>
      </c>
      <c r="E3722">
        <v>5</v>
      </c>
      <c r="F3722" t="s">
        <v>11386</v>
      </c>
      <c r="G3722">
        <v>3</v>
      </c>
      <c r="I3722">
        <v>2</v>
      </c>
      <c r="J3722">
        <v>1</v>
      </c>
      <c r="K3722" t="s">
        <v>14869</v>
      </c>
    </row>
    <row r="3723" spans="1:11" x14ac:dyDescent="0.15">
      <c r="A3723" t="s">
        <v>11535</v>
      </c>
      <c r="B3723">
        <v>3</v>
      </c>
      <c r="C3723">
        <v>1870.0887620128999</v>
      </c>
      <c r="D3723">
        <v>1871.18308</v>
      </c>
      <c r="E3723">
        <v>6</v>
      </c>
      <c r="F3723" t="s">
        <v>8908</v>
      </c>
      <c r="G3723">
        <v>3</v>
      </c>
      <c r="I3723">
        <v>1</v>
      </c>
      <c r="J3723">
        <v>2</v>
      </c>
      <c r="K3723" t="s">
        <v>14869</v>
      </c>
    </row>
    <row r="3724" spans="1:11" x14ac:dyDescent="0.15">
      <c r="A3724" t="s">
        <v>11536</v>
      </c>
      <c r="B3724">
        <v>3</v>
      </c>
      <c r="C3724">
        <v>2639.4269280075</v>
      </c>
      <c r="D3724">
        <v>2640.9763200000002</v>
      </c>
      <c r="E3724">
        <v>3</v>
      </c>
      <c r="F3724" t="s">
        <v>9015</v>
      </c>
      <c r="G3724">
        <v>3</v>
      </c>
      <c r="I3724">
        <v>2</v>
      </c>
      <c r="J3724">
        <v>1</v>
      </c>
      <c r="K3724" t="s">
        <v>14869</v>
      </c>
    </row>
    <row r="3725" spans="1:11" x14ac:dyDescent="0.15">
      <c r="A3725" t="s">
        <v>11540</v>
      </c>
      <c r="B3725">
        <v>3</v>
      </c>
      <c r="C3725">
        <v>1082.6084080364999</v>
      </c>
      <c r="D3725">
        <v>1083.2387799999999</v>
      </c>
      <c r="E3725">
        <v>7</v>
      </c>
      <c r="F3725" t="s">
        <v>9897</v>
      </c>
      <c r="G3725">
        <v>3</v>
      </c>
      <c r="I3725">
        <v>1</v>
      </c>
      <c r="J3725">
        <v>2</v>
      </c>
      <c r="K3725" t="s">
        <v>14869</v>
      </c>
    </row>
    <row r="3726" spans="1:11" x14ac:dyDescent="0.15">
      <c r="A3726" t="s">
        <v>11541</v>
      </c>
      <c r="B3726">
        <v>3</v>
      </c>
      <c r="C3726">
        <v>1128.6138873448999</v>
      </c>
      <c r="D3726">
        <v>1129.2641599999999</v>
      </c>
      <c r="E3726">
        <v>9</v>
      </c>
      <c r="F3726" t="s">
        <v>9060</v>
      </c>
      <c r="G3726">
        <v>3</v>
      </c>
      <c r="I3726">
        <v>1</v>
      </c>
      <c r="J3726">
        <v>2</v>
      </c>
      <c r="K3726" t="s">
        <v>14869</v>
      </c>
    </row>
    <row r="3727" spans="1:11" x14ac:dyDescent="0.15">
      <c r="A3727" t="s">
        <v>11551</v>
      </c>
      <c r="B3727">
        <v>3</v>
      </c>
      <c r="C3727">
        <v>1734.9515998295001</v>
      </c>
      <c r="D3727">
        <v>1735.9751000000001</v>
      </c>
      <c r="E3727">
        <v>8</v>
      </c>
      <c r="F3727" t="s">
        <v>10239</v>
      </c>
      <c r="G3727">
        <v>3</v>
      </c>
      <c r="I3727">
        <v>1</v>
      </c>
      <c r="J3727">
        <v>2</v>
      </c>
      <c r="K3727" t="s">
        <v>14869</v>
      </c>
    </row>
    <row r="3728" spans="1:11" x14ac:dyDescent="0.15">
      <c r="A3728" t="s">
        <v>11559</v>
      </c>
      <c r="B3728">
        <v>3</v>
      </c>
      <c r="C3728">
        <v>2738.3187745415999</v>
      </c>
      <c r="D3728">
        <v>2739.9415199999999</v>
      </c>
      <c r="E3728">
        <v>8</v>
      </c>
      <c r="F3728" t="s">
        <v>9007</v>
      </c>
      <c r="G3728">
        <v>3</v>
      </c>
      <c r="J3728">
        <v>3</v>
      </c>
      <c r="K3728" t="s">
        <v>14869</v>
      </c>
    </row>
    <row r="3729" spans="1:11" x14ac:dyDescent="0.15">
      <c r="A3729" t="s">
        <v>11563</v>
      </c>
      <c r="B3729">
        <v>2</v>
      </c>
      <c r="C3729">
        <v>1011.5097566244</v>
      </c>
      <c r="D3729">
        <v>1012.0780600000001</v>
      </c>
      <c r="E3729">
        <v>8</v>
      </c>
      <c r="F3729" t="s">
        <v>10562</v>
      </c>
      <c r="G3729">
        <v>2</v>
      </c>
      <c r="I3729">
        <v>1</v>
      </c>
      <c r="J3729">
        <v>1</v>
      </c>
      <c r="K3729" t="s">
        <v>14869</v>
      </c>
    </row>
    <row r="3730" spans="1:11" x14ac:dyDescent="0.15">
      <c r="A3730" t="s">
        <v>11565</v>
      </c>
      <c r="B3730">
        <v>2</v>
      </c>
      <c r="C3730">
        <v>996.57162859970003</v>
      </c>
      <c r="D3730">
        <v>997.14954</v>
      </c>
      <c r="E3730">
        <v>8</v>
      </c>
      <c r="F3730" t="s">
        <v>10439</v>
      </c>
      <c r="G3730">
        <v>2</v>
      </c>
      <c r="I3730">
        <v>2</v>
      </c>
      <c r="K3730" t="s">
        <v>14869</v>
      </c>
    </row>
    <row r="3731" spans="1:11" x14ac:dyDescent="0.15">
      <c r="A3731" t="s">
        <v>11566</v>
      </c>
      <c r="B3731">
        <v>2</v>
      </c>
      <c r="C3731">
        <v>1111.5734195136999</v>
      </c>
      <c r="D3731">
        <v>1112.1971799999999</v>
      </c>
      <c r="E3731">
        <v>8</v>
      </c>
      <c r="F3731" t="s">
        <v>10759</v>
      </c>
      <c r="G3731">
        <v>2</v>
      </c>
      <c r="I3731">
        <v>2</v>
      </c>
      <c r="K3731" t="s">
        <v>14869</v>
      </c>
    </row>
    <row r="3732" spans="1:11" x14ac:dyDescent="0.15">
      <c r="A3732" t="s">
        <v>11567</v>
      </c>
      <c r="B3732">
        <v>2</v>
      </c>
      <c r="C3732">
        <v>1169.5465360612</v>
      </c>
      <c r="D3732">
        <v>1170.2315000000001</v>
      </c>
      <c r="E3732">
        <v>3</v>
      </c>
      <c r="F3732" t="s">
        <v>8918</v>
      </c>
      <c r="G3732">
        <v>2</v>
      </c>
      <c r="I3732">
        <v>1</v>
      </c>
      <c r="J3732">
        <v>1</v>
      </c>
      <c r="K3732" t="s">
        <v>14869</v>
      </c>
    </row>
    <row r="3733" spans="1:11" x14ac:dyDescent="0.15">
      <c r="A3733" t="s">
        <v>11570</v>
      </c>
      <c r="B3733">
        <v>2</v>
      </c>
      <c r="C3733">
        <v>1339.6480410198001</v>
      </c>
      <c r="D3733">
        <v>1340.3991599999999</v>
      </c>
      <c r="E3733">
        <v>7</v>
      </c>
      <c r="F3733" t="s">
        <v>9552</v>
      </c>
      <c r="G3733">
        <v>2</v>
      </c>
      <c r="I3733">
        <v>2</v>
      </c>
      <c r="K3733" t="s">
        <v>14869</v>
      </c>
    </row>
    <row r="3734" spans="1:11" x14ac:dyDescent="0.15">
      <c r="A3734" t="s">
        <v>11571</v>
      </c>
      <c r="B3734">
        <v>2</v>
      </c>
      <c r="C3734">
        <v>1483.7266852713001</v>
      </c>
      <c r="D3734">
        <v>1484.56754</v>
      </c>
      <c r="E3734">
        <v>7</v>
      </c>
      <c r="F3734" t="s">
        <v>10961</v>
      </c>
      <c r="G3734">
        <v>2</v>
      </c>
      <c r="I3734">
        <v>2</v>
      </c>
      <c r="K3734" t="s">
        <v>14869</v>
      </c>
    </row>
    <row r="3735" spans="1:11" x14ac:dyDescent="0.15">
      <c r="A3735" t="s">
        <v>11572</v>
      </c>
      <c r="B3735">
        <v>2</v>
      </c>
      <c r="C3735">
        <v>1030.6022600261001</v>
      </c>
      <c r="D3735">
        <v>1031.20398</v>
      </c>
      <c r="E3735">
        <v>6</v>
      </c>
      <c r="F3735" t="s">
        <v>8884</v>
      </c>
      <c r="G3735">
        <v>2</v>
      </c>
      <c r="I3735">
        <v>1</v>
      </c>
      <c r="J3735">
        <v>1</v>
      </c>
      <c r="K3735" t="s">
        <v>14869</v>
      </c>
    </row>
    <row r="3736" spans="1:11" x14ac:dyDescent="0.15">
      <c r="A3736" t="s">
        <v>11574</v>
      </c>
      <c r="B3736">
        <v>2</v>
      </c>
      <c r="C3736">
        <v>1226.5601375927999</v>
      </c>
      <c r="D3736">
        <v>1227.3396949999999</v>
      </c>
      <c r="E3736">
        <v>8</v>
      </c>
      <c r="F3736" t="s">
        <v>11575</v>
      </c>
      <c r="G3736">
        <v>2</v>
      </c>
      <c r="I3736">
        <v>2</v>
      </c>
      <c r="K3736" t="s">
        <v>14869</v>
      </c>
    </row>
    <row r="3737" spans="1:11" x14ac:dyDescent="0.15">
      <c r="A3737" t="s">
        <v>11577</v>
      </c>
      <c r="B3737">
        <v>2</v>
      </c>
      <c r="C3737">
        <v>837.47085192259999</v>
      </c>
      <c r="D3737">
        <v>837.96321999999998</v>
      </c>
      <c r="E3737">
        <v>2</v>
      </c>
      <c r="F3737" t="s">
        <v>9191</v>
      </c>
      <c r="G3737">
        <v>2</v>
      </c>
      <c r="I3737">
        <v>1</v>
      </c>
      <c r="J3737">
        <v>1</v>
      </c>
      <c r="K3737" t="s">
        <v>14869</v>
      </c>
    </row>
    <row r="3738" spans="1:11" x14ac:dyDescent="0.15">
      <c r="A3738" t="s">
        <v>11578</v>
      </c>
      <c r="B3738">
        <v>2</v>
      </c>
      <c r="C3738">
        <v>1141.5979029297</v>
      </c>
      <c r="D3738">
        <v>1142.25962</v>
      </c>
      <c r="E3738">
        <v>7</v>
      </c>
      <c r="F3738" t="s">
        <v>9419</v>
      </c>
      <c r="G3738">
        <v>2</v>
      </c>
      <c r="I3738">
        <v>2</v>
      </c>
      <c r="K3738" t="s">
        <v>14869</v>
      </c>
    </row>
    <row r="3739" spans="1:11" x14ac:dyDescent="0.15">
      <c r="A3739" t="s">
        <v>11579</v>
      </c>
      <c r="B3739">
        <v>2</v>
      </c>
      <c r="C3739">
        <v>979.47230848560002</v>
      </c>
      <c r="D3739">
        <v>980.03290000000004</v>
      </c>
      <c r="E3739">
        <v>7</v>
      </c>
      <c r="F3739" t="s">
        <v>9197</v>
      </c>
      <c r="G3739">
        <v>2</v>
      </c>
      <c r="I3739">
        <v>2</v>
      </c>
      <c r="K3739" t="s">
        <v>14869</v>
      </c>
    </row>
    <row r="3740" spans="1:11" x14ac:dyDescent="0.15">
      <c r="A3740" t="s">
        <v>11582</v>
      </c>
      <c r="B3740">
        <v>2</v>
      </c>
      <c r="C3740">
        <v>1079.5359713749001</v>
      </c>
      <c r="D3740">
        <v>1080.15202</v>
      </c>
      <c r="E3740">
        <v>3</v>
      </c>
      <c r="F3740" t="s">
        <v>9015</v>
      </c>
      <c r="G3740">
        <v>2</v>
      </c>
      <c r="I3740">
        <v>1</v>
      </c>
      <c r="J3740">
        <v>1</v>
      </c>
      <c r="K3740" t="s">
        <v>14869</v>
      </c>
    </row>
    <row r="3741" spans="1:11" x14ac:dyDescent="0.15">
      <c r="A3741" t="s">
        <v>11590</v>
      </c>
      <c r="B3741">
        <v>2</v>
      </c>
      <c r="C3741">
        <v>1017.5090879224</v>
      </c>
      <c r="D3741">
        <v>1018.07934</v>
      </c>
      <c r="E3741">
        <v>7</v>
      </c>
      <c r="F3741" t="s">
        <v>9223</v>
      </c>
      <c r="G3741">
        <v>2</v>
      </c>
      <c r="H3741">
        <v>1</v>
      </c>
      <c r="I3741">
        <v>1</v>
      </c>
      <c r="K3741" t="s">
        <v>14869</v>
      </c>
    </row>
    <row r="3742" spans="1:11" x14ac:dyDescent="0.15">
      <c r="A3742" t="s">
        <v>11591</v>
      </c>
      <c r="B3742">
        <v>2</v>
      </c>
      <c r="C3742">
        <v>1159.5720821097</v>
      </c>
      <c r="D3742">
        <v>1160.2318399999999</v>
      </c>
      <c r="E3742">
        <v>6</v>
      </c>
      <c r="F3742" t="s">
        <v>8884</v>
      </c>
      <c r="G3742">
        <v>2</v>
      </c>
      <c r="I3742">
        <v>1</v>
      </c>
      <c r="J3742">
        <v>1</v>
      </c>
      <c r="K3742" t="s">
        <v>14869</v>
      </c>
    </row>
    <row r="3743" spans="1:11" x14ac:dyDescent="0.15">
      <c r="A3743" t="s">
        <v>11592</v>
      </c>
      <c r="B3743">
        <v>2</v>
      </c>
      <c r="C3743">
        <v>1069.5093626938999</v>
      </c>
      <c r="D3743">
        <v>1070.1602800000001</v>
      </c>
      <c r="E3743">
        <v>7</v>
      </c>
      <c r="F3743" t="s">
        <v>8927</v>
      </c>
      <c r="G3743">
        <v>2</v>
      </c>
      <c r="I3743">
        <v>1</v>
      </c>
      <c r="J3743">
        <v>1</v>
      </c>
      <c r="K3743" t="s">
        <v>14869</v>
      </c>
    </row>
    <row r="3744" spans="1:11" x14ac:dyDescent="0.15">
      <c r="A3744" t="s">
        <v>11594</v>
      </c>
      <c r="B3744">
        <v>2</v>
      </c>
      <c r="C3744">
        <v>1090.5142328797999</v>
      </c>
      <c r="D3744">
        <v>1091.1267600000001</v>
      </c>
      <c r="E3744">
        <v>8</v>
      </c>
      <c r="F3744" t="s">
        <v>8892</v>
      </c>
      <c r="G3744">
        <v>2</v>
      </c>
      <c r="I3744">
        <v>2</v>
      </c>
      <c r="K3744" t="s">
        <v>14869</v>
      </c>
    </row>
    <row r="3745" spans="1:11" x14ac:dyDescent="0.15">
      <c r="A3745" t="s">
        <v>11595</v>
      </c>
      <c r="B3745">
        <v>2</v>
      </c>
      <c r="C3745">
        <v>1171.6197010042999</v>
      </c>
      <c r="D3745">
        <v>1172.2889</v>
      </c>
      <c r="E3745">
        <v>3</v>
      </c>
      <c r="F3745" t="s">
        <v>9693</v>
      </c>
      <c r="G3745">
        <v>2</v>
      </c>
      <c r="I3745">
        <v>2</v>
      </c>
      <c r="K3745" t="s">
        <v>14869</v>
      </c>
    </row>
    <row r="3746" spans="1:11" x14ac:dyDescent="0.15">
      <c r="A3746" t="s">
        <v>11596</v>
      </c>
      <c r="B3746">
        <v>2</v>
      </c>
      <c r="C3746">
        <v>1365.6259681736999</v>
      </c>
      <c r="D3746">
        <v>1366.3852400000001</v>
      </c>
      <c r="E3746">
        <v>3</v>
      </c>
      <c r="F3746" t="s">
        <v>10719</v>
      </c>
      <c r="G3746">
        <v>2</v>
      </c>
      <c r="I3746">
        <v>2</v>
      </c>
      <c r="K3746" t="s">
        <v>14869</v>
      </c>
    </row>
    <row r="3747" spans="1:11" x14ac:dyDescent="0.15">
      <c r="A3747" t="s">
        <v>11597</v>
      </c>
      <c r="B3747">
        <v>2</v>
      </c>
      <c r="C3747">
        <v>1530.7637990590999</v>
      </c>
      <c r="D3747">
        <v>1531.6240399999999</v>
      </c>
      <c r="E3747">
        <v>7</v>
      </c>
      <c r="F3747" t="s">
        <v>9241</v>
      </c>
      <c r="G3747">
        <v>2</v>
      </c>
      <c r="I3747">
        <v>2</v>
      </c>
      <c r="K3747" t="s">
        <v>14869</v>
      </c>
    </row>
    <row r="3748" spans="1:11" x14ac:dyDescent="0.15">
      <c r="A3748" t="s">
        <v>11598</v>
      </c>
      <c r="B3748">
        <v>2</v>
      </c>
      <c r="C3748">
        <v>1060.5301577155001</v>
      </c>
      <c r="D3748">
        <v>1061.14868</v>
      </c>
      <c r="E3748">
        <v>6</v>
      </c>
      <c r="F3748" t="s">
        <v>9595</v>
      </c>
      <c r="G3748">
        <v>2</v>
      </c>
      <c r="I3748">
        <v>2</v>
      </c>
      <c r="K3748" t="s">
        <v>14869</v>
      </c>
    </row>
    <row r="3749" spans="1:11" x14ac:dyDescent="0.15">
      <c r="A3749" t="s">
        <v>11601</v>
      </c>
      <c r="B3749">
        <v>2</v>
      </c>
      <c r="C3749">
        <v>1264.6047792216</v>
      </c>
      <c r="D3749">
        <v>1265.32926</v>
      </c>
      <c r="E3749">
        <v>7</v>
      </c>
      <c r="F3749" t="s">
        <v>11100</v>
      </c>
      <c r="G3749">
        <v>2</v>
      </c>
      <c r="H3749">
        <v>1</v>
      </c>
      <c r="I3749">
        <v>1</v>
      </c>
      <c r="K3749" t="s">
        <v>14869</v>
      </c>
    </row>
    <row r="3750" spans="1:11" x14ac:dyDescent="0.15">
      <c r="A3750" t="s">
        <v>11602</v>
      </c>
      <c r="B3750">
        <v>2</v>
      </c>
      <c r="C3750">
        <v>1291.7248347778</v>
      </c>
      <c r="D3750">
        <v>1292.48378</v>
      </c>
      <c r="E3750">
        <v>3</v>
      </c>
      <c r="F3750" t="s">
        <v>9693</v>
      </c>
      <c r="G3750">
        <v>2</v>
      </c>
      <c r="I3750">
        <v>1</v>
      </c>
      <c r="J3750">
        <v>1</v>
      </c>
      <c r="K3750" t="s">
        <v>14869</v>
      </c>
    </row>
    <row r="3751" spans="1:11" x14ac:dyDescent="0.15">
      <c r="A3751" t="s">
        <v>11603</v>
      </c>
      <c r="B3751">
        <v>2</v>
      </c>
      <c r="C3751">
        <v>1541.6237490115</v>
      </c>
      <c r="D3751">
        <v>1542.59006</v>
      </c>
      <c r="E3751">
        <v>7</v>
      </c>
      <c r="F3751" t="s">
        <v>11064</v>
      </c>
      <c r="G3751">
        <v>2</v>
      </c>
      <c r="I3751">
        <v>1</v>
      </c>
      <c r="J3751">
        <v>1</v>
      </c>
      <c r="K3751" t="s">
        <v>14869</v>
      </c>
    </row>
    <row r="3752" spans="1:11" x14ac:dyDescent="0.15">
      <c r="A3752" t="s">
        <v>11604</v>
      </c>
      <c r="B3752">
        <v>2</v>
      </c>
      <c r="C3752">
        <v>1243.5792927525999</v>
      </c>
      <c r="D3752">
        <v>1244.26874</v>
      </c>
      <c r="E3752">
        <v>2</v>
      </c>
      <c r="F3752" t="s">
        <v>11195</v>
      </c>
      <c r="G3752">
        <v>2</v>
      </c>
      <c r="I3752">
        <v>2</v>
      </c>
      <c r="K3752" t="s">
        <v>14869</v>
      </c>
    </row>
    <row r="3753" spans="1:11" x14ac:dyDescent="0.15">
      <c r="A3753" t="s">
        <v>11605</v>
      </c>
      <c r="B3753">
        <v>2</v>
      </c>
      <c r="C3753">
        <v>1088.5713538282</v>
      </c>
      <c r="D3753">
        <v>1089.1969999999999</v>
      </c>
      <c r="E3753">
        <v>8</v>
      </c>
      <c r="F3753" t="s">
        <v>11606</v>
      </c>
      <c r="G3753">
        <v>2</v>
      </c>
      <c r="I3753">
        <v>1</v>
      </c>
      <c r="J3753">
        <v>1</v>
      </c>
      <c r="K3753" t="s">
        <v>14869</v>
      </c>
    </row>
    <row r="3754" spans="1:11" x14ac:dyDescent="0.15">
      <c r="A3754" t="s">
        <v>11607</v>
      </c>
      <c r="B3754">
        <v>2</v>
      </c>
      <c r="C3754">
        <v>1169.6404364463999</v>
      </c>
      <c r="D3754">
        <v>1170.3160800000001</v>
      </c>
      <c r="E3754">
        <v>6</v>
      </c>
      <c r="F3754" t="s">
        <v>8838</v>
      </c>
      <c r="G3754">
        <v>2</v>
      </c>
      <c r="H3754">
        <v>1</v>
      </c>
      <c r="I3754">
        <v>1</v>
      </c>
      <c r="K3754" t="s">
        <v>14869</v>
      </c>
    </row>
    <row r="3755" spans="1:11" x14ac:dyDescent="0.15">
      <c r="A3755" t="s">
        <v>11609</v>
      </c>
      <c r="B3755">
        <v>2</v>
      </c>
      <c r="C3755">
        <v>972.50288033250001</v>
      </c>
      <c r="D3755">
        <v>973.08331999999996</v>
      </c>
      <c r="E3755">
        <v>4</v>
      </c>
      <c r="F3755" t="s">
        <v>8982</v>
      </c>
      <c r="G3755">
        <v>2</v>
      </c>
      <c r="H3755">
        <v>1</v>
      </c>
      <c r="I3755">
        <v>1</v>
      </c>
      <c r="K3755" t="s">
        <v>14869</v>
      </c>
    </row>
    <row r="3756" spans="1:11" x14ac:dyDescent="0.15">
      <c r="A3756" t="s">
        <v>11610</v>
      </c>
      <c r="B3756">
        <v>2</v>
      </c>
      <c r="C3756">
        <v>1360.6946568614001</v>
      </c>
      <c r="D3756">
        <v>1361.45814</v>
      </c>
      <c r="E3756">
        <v>3</v>
      </c>
      <c r="F3756" t="s">
        <v>10081</v>
      </c>
      <c r="G3756">
        <v>2</v>
      </c>
      <c r="I3756">
        <v>2</v>
      </c>
      <c r="K3756" t="s">
        <v>14869</v>
      </c>
    </row>
    <row r="3757" spans="1:11" x14ac:dyDescent="0.15">
      <c r="A3757" t="s">
        <v>11613</v>
      </c>
      <c r="B3757">
        <v>2</v>
      </c>
      <c r="C3757">
        <v>1631.8366296511999</v>
      </c>
      <c r="D3757">
        <v>1632.7676799999999</v>
      </c>
      <c r="E3757">
        <v>7</v>
      </c>
      <c r="F3757" t="s">
        <v>10816</v>
      </c>
      <c r="G3757">
        <v>2</v>
      </c>
      <c r="I3757">
        <v>2</v>
      </c>
      <c r="K3757" t="s">
        <v>14869</v>
      </c>
    </row>
    <row r="3758" spans="1:11" x14ac:dyDescent="0.15">
      <c r="A3758" t="s">
        <v>11614</v>
      </c>
      <c r="B3758">
        <v>2</v>
      </c>
      <c r="C3758">
        <v>1210.6016084769999</v>
      </c>
      <c r="D3758">
        <v>1211.3833549999999</v>
      </c>
      <c r="E3758">
        <v>8</v>
      </c>
      <c r="F3758" t="s">
        <v>11606</v>
      </c>
      <c r="G3758">
        <v>2</v>
      </c>
      <c r="I3758">
        <v>2</v>
      </c>
      <c r="K3758" t="s">
        <v>14869</v>
      </c>
    </row>
    <row r="3759" spans="1:11" x14ac:dyDescent="0.15">
      <c r="A3759" t="s">
        <v>11618</v>
      </c>
      <c r="B3759">
        <v>2</v>
      </c>
      <c r="C3759">
        <v>979.53384610989997</v>
      </c>
      <c r="D3759">
        <v>980.11572000000001</v>
      </c>
      <c r="E3759">
        <v>7</v>
      </c>
      <c r="F3759" t="s">
        <v>11372</v>
      </c>
      <c r="G3759">
        <v>2</v>
      </c>
      <c r="H3759">
        <v>1</v>
      </c>
      <c r="I3759">
        <v>1</v>
      </c>
      <c r="K3759" t="s">
        <v>14869</v>
      </c>
    </row>
    <row r="3760" spans="1:11" x14ac:dyDescent="0.15">
      <c r="A3760" t="s">
        <v>11619</v>
      </c>
      <c r="B3760">
        <v>2</v>
      </c>
      <c r="C3760">
        <v>1900.9312113692999</v>
      </c>
      <c r="D3760">
        <v>1902.06116</v>
      </c>
      <c r="E3760">
        <v>7</v>
      </c>
      <c r="F3760" t="s">
        <v>10783</v>
      </c>
      <c r="G3760">
        <v>2</v>
      </c>
      <c r="I3760">
        <v>1</v>
      </c>
      <c r="J3760">
        <v>1</v>
      </c>
      <c r="K3760" t="s">
        <v>14869</v>
      </c>
    </row>
    <row r="3761" spans="1:11" x14ac:dyDescent="0.15">
      <c r="A3761" t="s">
        <v>11620</v>
      </c>
      <c r="B3761">
        <v>2</v>
      </c>
      <c r="C3761">
        <v>1670.8475286885</v>
      </c>
      <c r="D3761">
        <v>1671.8037200000001</v>
      </c>
      <c r="E3761">
        <v>7</v>
      </c>
      <c r="F3761" t="s">
        <v>9331</v>
      </c>
      <c r="G3761">
        <v>2</v>
      </c>
      <c r="I3761">
        <v>1</v>
      </c>
      <c r="J3761">
        <v>1</v>
      </c>
      <c r="K3761" t="s">
        <v>14869</v>
      </c>
    </row>
    <row r="3762" spans="1:11" x14ac:dyDescent="0.15">
      <c r="A3762" t="s">
        <v>11621</v>
      </c>
      <c r="B3762">
        <v>2</v>
      </c>
      <c r="C3762">
        <v>1670.8475286885</v>
      </c>
      <c r="D3762">
        <v>1671.8037200000001</v>
      </c>
      <c r="E3762">
        <v>7</v>
      </c>
      <c r="F3762" t="s">
        <v>9331</v>
      </c>
      <c r="G3762">
        <v>2</v>
      </c>
      <c r="I3762">
        <v>1</v>
      </c>
      <c r="J3762">
        <v>1</v>
      </c>
      <c r="K3762" t="s">
        <v>14869</v>
      </c>
    </row>
    <row r="3763" spans="1:11" x14ac:dyDescent="0.15">
      <c r="A3763" t="s">
        <v>11622</v>
      </c>
      <c r="B3763">
        <v>2</v>
      </c>
      <c r="C3763">
        <v>1317.6160721894</v>
      </c>
      <c r="D3763">
        <v>1318.34728</v>
      </c>
      <c r="E3763">
        <v>7</v>
      </c>
      <c r="F3763" t="s">
        <v>11623</v>
      </c>
      <c r="G3763">
        <v>2</v>
      </c>
      <c r="I3763">
        <v>2</v>
      </c>
      <c r="K3763" t="s">
        <v>14869</v>
      </c>
    </row>
    <row r="3764" spans="1:11" x14ac:dyDescent="0.15">
      <c r="A3764" t="s">
        <v>11624</v>
      </c>
      <c r="B3764">
        <v>2</v>
      </c>
      <c r="C3764">
        <v>1701.8070608573</v>
      </c>
      <c r="D3764">
        <v>1702.77954</v>
      </c>
      <c r="E3764">
        <v>7</v>
      </c>
      <c r="F3764" t="s">
        <v>9809</v>
      </c>
      <c r="G3764">
        <v>2</v>
      </c>
      <c r="I3764">
        <v>1</v>
      </c>
      <c r="J3764">
        <v>1</v>
      </c>
      <c r="K3764" t="s">
        <v>14869</v>
      </c>
    </row>
    <row r="3765" spans="1:11" x14ac:dyDescent="0.15">
      <c r="A3765" t="s">
        <v>11627</v>
      </c>
      <c r="B3765">
        <v>2</v>
      </c>
      <c r="C3765">
        <v>1720.9332644239</v>
      </c>
      <c r="D3765">
        <v>1721.91536</v>
      </c>
      <c r="E3765">
        <v>7</v>
      </c>
      <c r="F3765" t="s">
        <v>10677</v>
      </c>
      <c r="G3765">
        <v>2</v>
      </c>
      <c r="I3765">
        <v>1</v>
      </c>
      <c r="J3765">
        <v>1</v>
      </c>
      <c r="K3765" t="s">
        <v>14869</v>
      </c>
    </row>
    <row r="3766" spans="1:11" x14ac:dyDescent="0.15">
      <c r="A3766" t="s">
        <v>11629</v>
      </c>
      <c r="B3766">
        <v>2</v>
      </c>
      <c r="C3766">
        <v>1446.7136781219001</v>
      </c>
      <c r="D3766">
        <v>1447.609095</v>
      </c>
      <c r="E3766">
        <v>8</v>
      </c>
      <c r="F3766" t="s">
        <v>9298</v>
      </c>
      <c r="G3766">
        <v>2</v>
      </c>
      <c r="I3766">
        <v>2</v>
      </c>
      <c r="K3766" t="s">
        <v>14869</v>
      </c>
    </row>
    <row r="3767" spans="1:11" x14ac:dyDescent="0.15">
      <c r="A3767" t="s">
        <v>11630</v>
      </c>
      <c r="B3767">
        <v>2</v>
      </c>
      <c r="C3767">
        <v>1173.5989655622</v>
      </c>
      <c r="D3767">
        <v>1174.26172</v>
      </c>
      <c r="E3767">
        <v>3</v>
      </c>
      <c r="F3767" t="s">
        <v>10489</v>
      </c>
      <c r="G3767">
        <v>2</v>
      </c>
      <c r="I3767">
        <v>2</v>
      </c>
      <c r="K3767" t="s">
        <v>14869</v>
      </c>
    </row>
    <row r="3768" spans="1:11" x14ac:dyDescent="0.15">
      <c r="A3768" t="s">
        <v>11634</v>
      </c>
      <c r="B3768">
        <v>2</v>
      </c>
      <c r="C3768">
        <v>1117.5040025445001</v>
      </c>
      <c r="D3768">
        <v>1118.15364</v>
      </c>
      <c r="E3768">
        <v>1</v>
      </c>
      <c r="F3768" t="s">
        <v>338</v>
      </c>
      <c r="G3768">
        <v>2</v>
      </c>
      <c r="I3768">
        <v>1</v>
      </c>
      <c r="J3768">
        <v>1</v>
      </c>
      <c r="K3768" t="s">
        <v>14869</v>
      </c>
    </row>
    <row r="3769" spans="1:11" x14ac:dyDescent="0.15">
      <c r="A3769" t="s">
        <v>11637</v>
      </c>
      <c r="B3769">
        <v>2</v>
      </c>
      <c r="C3769">
        <v>1514.7464176604001</v>
      </c>
      <c r="D3769">
        <v>1515.6180400000001</v>
      </c>
      <c r="E3769">
        <v>7</v>
      </c>
      <c r="F3769" t="s">
        <v>9331</v>
      </c>
      <c r="G3769">
        <v>2</v>
      </c>
      <c r="I3769">
        <v>1</v>
      </c>
      <c r="J3769">
        <v>1</v>
      </c>
      <c r="K3769" t="s">
        <v>14869</v>
      </c>
    </row>
    <row r="3770" spans="1:11" x14ac:dyDescent="0.15">
      <c r="A3770" t="s">
        <v>11638</v>
      </c>
      <c r="B3770">
        <v>2</v>
      </c>
      <c r="C3770">
        <v>2121.0008115989999</v>
      </c>
      <c r="D3770">
        <v>2122.2665750000001</v>
      </c>
      <c r="E3770">
        <v>8</v>
      </c>
      <c r="F3770" t="s">
        <v>11639</v>
      </c>
      <c r="G3770">
        <v>2</v>
      </c>
      <c r="I3770">
        <v>2</v>
      </c>
      <c r="K3770" t="s">
        <v>14869</v>
      </c>
    </row>
    <row r="3771" spans="1:11" x14ac:dyDescent="0.15">
      <c r="A3771" t="s">
        <v>11643</v>
      </c>
      <c r="B3771">
        <v>2</v>
      </c>
      <c r="C3771">
        <v>1485.6735870683001</v>
      </c>
      <c r="D3771">
        <v>1486.5386000000001</v>
      </c>
      <c r="E3771">
        <v>8</v>
      </c>
      <c r="F3771" t="s">
        <v>9239</v>
      </c>
      <c r="G3771">
        <v>2</v>
      </c>
      <c r="I3771">
        <v>1</v>
      </c>
      <c r="J3771">
        <v>1</v>
      </c>
      <c r="K3771" t="s">
        <v>14869</v>
      </c>
    </row>
    <row r="3772" spans="1:11" x14ac:dyDescent="0.15">
      <c r="A3772" t="s">
        <v>11650</v>
      </c>
      <c r="B3772">
        <v>2</v>
      </c>
      <c r="C3772">
        <v>1459.715451883</v>
      </c>
      <c r="D3772">
        <v>1460.5428400000001</v>
      </c>
      <c r="E3772">
        <v>8</v>
      </c>
      <c r="F3772" t="s">
        <v>9839</v>
      </c>
      <c r="G3772">
        <v>2</v>
      </c>
      <c r="I3772">
        <v>2</v>
      </c>
      <c r="K3772" t="s">
        <v>14869</v>
      </c>
    </row>
    <row r="3773" spans="1:11" x14ac:dyDescent="0.15">
      <c r="A3773" t="s">
        <v>11651</v>
      </c>
      <c r="B3773">
        <v>2</v>
      </c>
      <c r="C3773">
        <v>1467.7681561555</v>
      </c>
      <c r="D3773">
        <v>1468.6112000000001</v>
      </c>
      <c r="E3773">
        <v>7</v>
      </c>
      <c r="F3773" t="s">
        <v>11652</v>
      </c>
      <c r="G3773">
        <v>2</v>
      </c>
      <c r="I3773">
        <v>2</v>
      </c>
      <c r="K3773" t="s">
        <v>14869</v>
      </c>
    </row>
    <row r="3774" spans="1:11" x14ac:dyDescent="0.15">
      <c r="A3774" t="s">
        <v>11657</v>
      </c>
      <c r="B3774">
        <v>2</v>
      </c>
      <c r="C3774">
        <v>1515.6841517546</v>
      </c>
      <c r="D3774">
        <v>1516.56458</v>
      </c>
      <c r="E3774">
        <v>9</v>
      </c>
      <c r="F3774" t="s">
        <v>10355</v>
      </c>
      <c r="G3774">
        <v>2</v>
      </c>
      <c r="H3774">
        <v>1</v>
      </c>
      <c r="I3774">
        <v>1</v>
      </c>
      <c r="K3774" t="s">
        <v>14869</v>
      </c>
    </row>
    <row r="3775" spans="1:11" x14ac:dyDescent="0.15">
      <c r="A3775" t="s">
        <v>11659</v>
      </c>
      <c r="B3775">
        <v>2</v>
      </c>
      <c r="C3775">
        <v>1141.5767735571001</v>
      </c>
      <c r="D3775">
        <v>1142.26116</v>
      </c>
      <c r="E3775">
        <v>7</v>
      </c>
      <c r="F3775" t="s">
        <v>11064</v>
      </c>
      <c r="G3775">
        <v>2</v>
      </c>
      <c r="I3775">
        <v>2</v>
      </c>
      <c r="K3775" t="s">
        <v>14869</v>
      </c>
    </row>
    <row r="3776" spans="1:11" x14ac:dyDescent="0.15">
      <c r="A3776" t="s">
        <v>11663</v>
      </c>
      <c r="B3776">
        <v>2</v>
      </c>
      <c r="C3776">
        <v>1498.7085286424999</v>
      </c>
      <c r="D3776">
        <v>1499.6151600000001</v>
      </c>
      <c r="E3776">
        <v>8</v>
      </c>
      <c r="F3776" t="s">
        <v>11664</v>
      </c>
      <c r="G3776">
        <v>2</v>
      </c>
      <c r="I3776">
        <v>2</v>
      </c>
      <c r="K3776" t="s">
        <v>14869</v>
      </c>
    </row>
    <row r="3777" spans="1:11" x14ac:dyDescent="0.15">
      <c r="A3777" t="s">
        <v>11667</v>
      </c>
      <c r="B3777">
        <v>2</v>
      </c>
      <c r="C3777">
        <v>1839.9326553014</v>
      </c>
      <c r="D3777">
        <v>1840.98486</v>
      </c>
      <c r="E3777">
        <v>8</v>
      </c>
      <c r="F3777" t="s">
        <v>10770</v>
      </c>
      <c r="G3777">
        <v>2</v>
      </c>
      <c r="I3777">
        <v>2</v>
      </c>
      <c r="K3777" t="s">
        <v>14869</v>
      </c>
    </row>
    <row r="3778" spans="1:11" x14ac:dyDescent="0.15">
      <c r="A3778" t="s">
        <v>11670</v>
      </c>
      <c r="B3778">
        <v>2</v>
      </c>
      <c r="C3778">
        <v>1541.8201917260001</v>
      </c>
      <c r="D3778">
        <v>1542.73434</v>
      </c>
      <c r="E3778">
        <v>5</v>
      </c>
      <c r="F3778" t="s">
        <v>8852</v>
      </c>
      <c r="G3778">
        <v>2</v>
      </c>
      <c r="I3778">
        <v>1</v>
      </c>
      <c r="J3778">
        <v>1</v>
      </c>
      <c r="K3778" t="s">
        <v>14869</v>
      </c>
    </row>
    <row r="3779" spans="1:11" x14ac:dyDescent="0.15">
      <c r="A3779" t="s">
        <v>11671</v>
      </c>
      <c r="B3779">
        <v>2</v>
      </c>
      <c r="C3779">
        <v>1085.5716881792</v>
      </c>
      <c r="D3779">
        <v>1086.1963599999999</v>
      </c>
      <c r="E3779">
        <v>8</v>
      </c>
      <c r="F3779" t="s">
        <v>11672</v>
      </c>
      <c r="G3779">
        <v>2</v>
      </c>
      <c r="I3779">
        <v>1</v>
      </c>
      <c r="J3779">
        <v>1</v>
      </c>
      <c r="K3779" t="s">
        <v>14869</v>
      </c>
    </row>
    <row r="3780" spans="1:11" x14ac:dyDescent="0.15">
      <c r="A3780" t="s">
        <v>11673</v>
      </c>
      <c r="B3780">
        <v>2</v>
      </c>
      <c r="C3780">
        <v>1169.6404364463999</v>
      </c>
      <c r="D3780">
        <v>1170.3160800000001</v>
      </c>
      <c r="E3780">
        <v>8</v>
      </c>
      <c r="F3780" t="s">
        <v>9717</v>
      </c>
      <c r="G3780">
        <v>2</v>
      </c>
      <c r="I3780">
        <v>2</v>
      </c>
      <c r="K3780" t="s">
        <v>14869</v>
      </c>
    </row>
    <row r="3781" spans="1:11" x14ac:dyDescent="0.15">
      <c r="A3781" t="s">
        <v>11674</v>
      </c>
      <c r="B3781">
        <v>2</v>
      </c>
      <c r="C3781">
        <v>1343.7561349062</v>
      </c>
      <c r="D3781">
        <v>1344.55834</v>
      </c>
      <c r="E3781">
        <v>8</v>
      </c>
      <c r="F3781" t="s">
        <v>9219</v>
      </c>
      <c r="G3781">
        <v>2</v>
      </c>
      <c r="I3781">
        <v>2</v>
      </c>
      <c r="K3781" t="s">
        <v>14869</v>
      </c>
    </row>
    <row r="3782" spans="1:11" x14ac:dyDescent="0.15">
      <c r="A3782" t="s">
        <v>11675</v>
      </c>
      <c r="B3782">
        <v>2</v>
      </c>
      <c r="C3782">
        <v>1370.7769299278</v>
      </c>
      <c r="D3782">
        <v>1371.5788399999999</v>
      </c>
      <c r="E3782">
        <v>3</v>
      </c>
      <c r="F3782" t="s">
        <v>9311</v>
      </c>
      <c r="G3782">
        <v>2</v>
      </c>
      <c r="I3782">
        <v>2</v>
      </c>
      <c r="K3782" t="s">
        <v>14869</v>
      </c>
    </row>
    <row r="3783" spans="1:11" x14ac:dyDescent="0.15">
      <c r="A3783" t="s">
        <v>11676</v>
      </c>
      <c r="B3783">
        <v>2</v>
      </c>
      <c r="C3783">
        <v>1476.7208716119001</v>
      </c>
      <c r="D3783">
        <v>1477.5749000000001</v>
      </c>
      <c r="E3783">
        <v>6</v>
      </c>
      <c r="F3783" t="s">
        <v>9800</v>
      </c>
      <c r="G3783">
        <v>2</v>
      </c>
      <c r="H3783">
        <v>1</v>
      </c>
      <c r="I3783">
        <v>1</v>
      </c>
      <c r="K3783" t="s">
        <v>14869</v>
      </c>
    </row>
    <row r="3784" spans="1:11" x14ac:dyDescent="0.15">
      <c r="A3784" t="s">
        <v>11678</v>
      </c>
      <c r="B3784">
        <v>2</v>
      </c>
      <c r="C3784">
        <v>1431.6994078882999</v>
      </c>
      <c r="D3784">
        <v>1432.5342800000001</v>
      </c>
      <c r="E3784">
        <v>6</v>
      </c>
      <c r="F3784" t="s">
        <v>11679</v>
      </c>
      <c r="G3784">
        <v>2</v>
      </c>
      <c r="I3784">
        <v>2</v>
      </c>
      <c r="K3784" t="s">
        <v>14869</v>
      </c>
    </row>
    <row r="3785" spans="1:11" x14ac:dyDescent="0.15">
      <c r="A3785" t="s">
        <v>11680</v>
      </c>
      <c r="B3785">
        <v>2</v>
      </c>
      <c r="C3785">
        <v>1287.6969058457</v>
      </c>
      <c r="D3785">
        <v>1288.512195</v>
      </c>
      <c r="E3785">
        <v>2</v>
      </c>
      <c r="F3785" t="s">
        <v>11103</v>
      </c>
      <c r="G3785">
        <v>2</v>
      </c>
      <c r="I3785">
        <v>2</v>
      </c>
      <c r="K3785" t="s">
        <v>14869</v>
      </c>
    </row>
    <row r="3786" spans="1:11" x14ac:dyDescent="0.15">
      <c r="A3786" t="s">
        <v>11681</v>
      </c>
      <c r="B3786">
        <v>2</v>
      </c>
      <c r="C3786">
        <v>1237.6190323023</v>
      </c>
      <c r="D3786">
        <v>1238.3436799999999</v>
      </c>
      <c r="E3786">
        <v>3</v>
      </c>
      <c r="F3786" t="s">
        <v>9251</v>
      </c>
      <c r="G3786">
        <v>2</v>
      </c>
      <c r="I3786">
        <v>2</v>
      </c>
      <c r="K3786" t="s">
        <v>14869</v>
      </c>
    </row>
    <row r="3787" spans="1:11" x14ac:dyDescent="0.15">
      <c r="A3787" t="s">
        <v>11682</v>
      </c>
      <c r="B3787">
        <v>2</v>
      </c>
      <c r="C3787">
        <v>1762.873743439</v>
      </c>
      <c r="D3787">
        <v>1763.8990799999999</v>
      </c>
      <c r="E3787">
        <v>8</v>
      </c>
      <c r="F3787" t="s">
        <v>8931</v>
      </c>
      <c r="G3787">
        <v>2</v>
      </c>
      <c r="I3787">
        <v>1</v>
      </c>
      <c r="J3787">
        <v>1</v>
      </c>
      <c r="K3787" t="s">
        <v>14869</v>
      </c>
    </row>
    <row r="3788" spans="1:11" x14ac:dyDescent="0.15">
      <c r="A3788" t="s">
        <v>11685</v>
      </c>
      <c r="B3788">
        <v>2</v>
      </c>
      <c r="C3788">
        <v>1292.7088503626001</v>
      </c>
      <c r="D3788">
        <v>1293.4685400000001</v>
      </c>
      <c r="E3788">
        <v>2</v>
      </c>
      <c r="F3788" t="s">
        <v>10213</v>
      </c>
      <c r="G3788">
        <v>2</v>
      </c>
      <c r="H3788">
        <v>1</v>
      </c>
      <c r="I3788">
        <v>1</v>
      </c>
      <c r="K3788" t="s">
        <v>14869</v>
      </c>
    </row>
    <row r="3789" spans="1:11" x14ac:dyDescent="0.15">
      <c r="A3789" t="s">
        <v>11690</v>
      </c>
      <c r="B3789">
        <v>2</v>
      </c>
      <c r="C3789">
        <v>1278.7044336867</v>
      </c>
      <c r="D3789">
        <v>1279.44526</v>
      </c>
      <c r="E3789">
        <v>7</v>
      </c>
      <c r="F3789" t="s">
        <v>11185</v>
      </c>
      <c r="G3789">
        <v>2</v>
      </c>
      <c r="I3789">
        <v>2</v>
      </c>
      <c r="K3789" t="s">
        <v>14869</v>
      </c>
    </row>
    <row r="3790" spans="1:11" x14ac:dyDescent="0.15">
      <c r="A3790" t="s">
        <v>11692</v>
      </c>
      <c r="B3790">
        <v>2</v>
      </c>
      <c r="C3790">
        <v>1847.8497135330001</v>
      </c>
      <c r="D3790">
        <v>1848.8761400000001</v>
      </c>
      <c r="E3790">
        <v>7</v>
      </c>
      <c r="F3790" t="s">
        <v>11652</v>
      </c>
      <c r="G3790">
        <v>2</v>
      </c>
      <c r="I3790">
        <v>2</v>
      </c>
      <c r="K3790" t="s">
        <v>14869</v>
      </c>
    </row>
    <row r="3791" spans="1:11" x14ac:dyDescent="0.15">
      <c r="A3791" t="s">
        <v>11693</v>
      </c>
      <c r="B3791">
        <v>2</v>
      </c>
      <c r="C3791">
        <v>1266.6932002983999</v>
      </c>
      <c r="D3791">
        <v>1267.4312600000001</v>
      </c>
      <c r="E3791">
        <v>8</v>
      </c>
      <c r="F3791" t="s">
        <v>10979</v>
      </c>
      <c r="G3791">
        <v>2</v>
      </c>
      <c r="H3791">
        <v>1</v>
      </c>
      <c r="I3791">
        <v>1</v>
      </c>
      <c r="K3791" t="s">
        <v>14869</v>
      </c>
    </row>
    <row r="3792" spans="1:11" x14ac:dyDescent="0.15">
      <c r="A3792" t="s">
        <v>11694</v>
      </c>
      <c r="B3792">
        <v>2</v>
      </c>
      <c r="C3792">
        <v>1395.78341228919</v>
      </c>
      <c r="D3792">
        <v>1396.5916</v>
      </c>
      <c r="E3792">
        <v>8</v>
      </c>
      <c r="F3792" t="s">
        <v>11282</v>
      </c>
      <c r="G3792">
        <v>2</v>
      </c>
      <c r="I3792">
        <v>1</v>
      </c>
      <c r="J3792">
        <v>1</v>
      </c>
      <c r="K3792" t="s">
        <v>14869</v>
      </c>
    </row>
    <row r="3793" spans="1:11" x14ac:dyDescent="0.15">
      <c r="A3793" t="s">
        <v>11695</v>
      </c>
      <c r="B3793">
        <v>2</v>
      </c>
      <c r="C3793">
        <v>1245.6101989505</v>
      </c>
      <c r="D3793">
        <v>1246.3292200000001</v>
      </c>
      <c r="E3793">
        <v>5</v>
      </c>
      <c r="F3793" t="s">
        <v>10943</v>
      </c>
      <c r="G3793">
        <v>2</v>
      </c>
      <c r="H3793">
        <v>1</v>
      </c>
      <c r="I3793">
        <v>1</v>
      </c>
      <c r="K3793" t="s">
        <v>14869</v>
      </c>
    </row>
    <row r="3794" spans="1:11" x14ac:dyDescent="0.15">
      <c r="A3794" t="s">
        <v>11698</v>
      </c>
      <c r="B3794">
        <v>2</v>
      </c>
      <c r="C3794">
        <v>1405.7565288367</v>
      </c>
      <c r="D3794">
        <v>1406.58312</v>
      </c>
      <c r="E3794">
        <v>8</v>
      </c>
      <c r="F3794" t="s">
        <v>11699</v>
      </c>
      <c r="G3794">
        <v>2</v>
      </c>
      <c r="I3794">
        <v>1</v>
      </c>
      <c r="J3794">
        <v>1</v>
      </c>
      <c r="K3794" t="s">
        <v>14869</v>
      </c>
    </row>
    <row r="3795" spans="1:11" x14ac:dyDescent="0.15">
      <c r="A3795" t="s">
        <v>11701</v>
      </c>
      <c r="B3795">
        <v>2</v>
      </c>
      <c r="C3795">
        <v>1582.7739698149001</v>
      </c>
      <c r="D3795">
        <v>1583.7001399999999</v>
      </c>
      <c r="E3795">
        <v>7</v>
      </c>
      <c r="F3795" t="s">
        <v>9096</v>
      </c>
      <c r="G3795">
        <v>2</v>
      </c>
      <c r="H3795">
        <v>1</v>
      </c>
      <c r="I3795">
        <v>1</v>
      </c>
      <c r="K3795" t="s">
        <v>14869</v>
      </c>
    </row>
    <row r="3796" spans="1:11" x14ac:dyDescent="0.15">
      <c r="A3796" t="s">
        <v>11707</v>
      </c>
      <c r="B3796">
        <v>2</v>
      </c>
      <c r="C3796">
        <v>1239.5520153696</v>
      </c>
      <c r="D3796">
        <v>1240.27828</v>
      </c>
      <c r="E3796">
        <v>8</v>
      </c>
      <c r="F3796" t="s">
        <v>10430</v>
      </c>
      <c r="G3796">
        <v>2</v>
      </c>
      <c r="H3796">
        <v>1</v>
      </c>
      <c r="I3796">
        <v>1</v>
      </c>
      <c r="K3796" t="s">
        <v>14869</v>
      </c>
    </row>
    <row r="3797" spans="1:11" x14ac:dyDescent="0.15">
      <c r="A3797" t="s">
        <v>11708</v>
      </c>
      <c r="B3797">
        <v>2</v>
      </c>
      <c r="C3797">
        <v>1565.7209311914</v>
      </c>
      <c r="D3797">
        <v>1566.6217200000001</v>
      </c>
      <c r="E3797">
        <v>4</v>
      </c>
      <c r="F3797" t="s">
        <v>9698</v>
      </c>
      <c r="G3797">
        <v>2</v>
      </c>
      <c r="I3797">
        <v>2</v>
      </c>
      <c r="K3797" t="s">
        <v>14869</v>
      </c>
    </row>
    <row r="3798" spans="1:11" x14ac:dyDescent="0.15">
      <c r="A3798" t="s">
        <v>11709</v>
      </c>
      <c r="B3798">
        <v>2</v>
      </c>
      <c r="C3798">
        <v>1461.7463580809001</v>
      </c>
      <c r="D3798">
        <v>1462.6033199999999</v>
      </c>
      <c r="E3798">
        <v>7</v>
      </c>
      <c r="F3798" t="s">
        <v>11156</v>
      </c>
      <c r="G3798">
        <v>2</v>
      </c>
      <c r="I3798">
        <v>1</v>
      </c>
      <c r="J3798">
        <v>1</v>
      </c>
      <c r="K3798" t="s">
        <v>14869</v>
      </c>
    </row>
    <row r="3799" spans="1:11" x14ac:dyDescent="0.15">
      <c r="A3799" t="s">
        <v>11711</v>
      </c>
      <c r="B3799">
        <v>2</v>
      </c>
      <c r="C3799">
        <v>1822.8771146352999</v>
      </c>
      <c r="D3799">
        <v>1824.012755</v>
      </c>
      <c r="E3799">
        <v>7</v>
      </c>
      <c r="F3799" t="s">
        <v>9241</v>
      </c>
      <c r="G3799">
        <v>2</v>
      </c>
      <c r="I3799">
        <v>1</v>
      </c>
      <c r="J3799">
        <v>1</v>
      </c>
      <c r="K3799" t="s">
        <v>14869</v>
      </c>
    </row>
    <row r="3800" spans="1:11" x14ac:dyDescent="0.15">
      <c r="A3800" t="s">
        <v>11713</v>
      </c>
      <c r="B3800">
        <v>2</v>
      </c>
      <c r="C3800">
        <v>1690.8274619484</v>
      </c>
      <c r="D3800">
        <v>1691.79666</v>
      </c>
      <c r="E3800">
        <v>7</v>
      </c>
      <c r="F3800" t="s">
        <v>10692</v>
      </c>
      <c r="G3800">
        <v>2</v>
      </c>
      <c r="I3800">
        <v>2</v>
      </c>
      <c r="K3800" t="s">
        <v>14869</v>
      </c>
    </row>
    <row r="3801" spans="1:11" x14ac:dyDescent="0.15">
      <c r="A3801" t="s">
        <v>11715</v>
      </c>
      <c r="B3801">
        <v>2</v>
      </c>
      <c r="C3801">
        <v>1256.7128731079999</v>
      </c>
      <c r="D3801">
        <v>1257.47774</v>
      </c>
      <c r="E3801">
        <v>8</v>
      </c>
      <c r="F3801" t="s">
        <v>9057</v>
      </c>
      <c r="G3801">
        <v>2</v>
      </c>
      <c r="H3801">
        <v>1</v>
      </c>
      <c r="I3801">
        <v>1</v>
      </c>
      <c r="K3801" t="s">
        <v>14869</v>
      </c>
    </row>
    <row r="3802" spans="1:11" x14ac:dyDescent="0.15">
      <c r="A3802" t="s">
        <v>11716</v>
      </c>
      <c r="B3802">
        <v>2</v>
      </c>
      <c r="C3802">
        <v>1423.7017164521001</v>
      </c>
      <c r="D3802">
        <v>1424.6137550000001</v>
      </c>
      <c r="E3802">
        <v>3</v>
      </c>
      <c r="F3802" t="s">
        <v>9510</v>
      </c>
      <c r="G3802">
        <v>2</v>
      </c>
      <c r="H3802">
        <v>1</v>
      </c>
      <c r="I3802">
        <v>1</v>
      </c>
      <c r="K3802" t="s">
        <v>14869</v>
      </c>
    </row>
    <row r="3803" spans="1:11" x14ac:dyDescent="0.15">
      <c r="A3803" t="s">
        <v>11717</v>
      </c>
      <c r="B3803">
        <v>2</v>
      </c>
      <c r="C3803">
        <v>1943.99123281279</v>
      </c>
      <c r="D3803">
        <v>1945.09268</v>
      </c>
      <c r="E3803">
        <v>8</v>
      </c>
      <c r="F3803" t="s">
        <v>10926</v>
      </c>
      <c r="G3803">
        <v>2</v>
      </c>
      <c r="I3803">
        <v>2</v>
      </c>
      <c r="K3803" t="s">
        <v>14869</v>
      </c>
    </row>
    <row r="3804" spans="1:11" x14ac:dyDescent="0.15">
      <c r="A3804" t="s">
        <v>11718</v>
      </c>
      <c r="B3804">
        <v>2</v>
      </c>
      <c r="C3804">
        <v>1484.6895714835</v>
      </c>
      <c r="D3804">
        <v>1485.55384</v>
      </c>
      <c r="E3804">
        <v>3</v>
      </c>
      <c r="F3804" t="s">
        <v>8918</v>
      </c>
      <c r="G3804">
        <v>2</v>
      </c>
      <c r="H3804">
        <v>1</v>
      </c>
      <c r="I3804">
        <v>1</v>
      </c>
      <c r="K3804" t="s">
        <v>14869</v>
      </c>
    </row>
    <row r="3805" spans="1:11" x14ac:dyDescent="0.15">
      <c r="A3805" t="s">
        <v>11719</v>
      </c>
      <c r="B3805">
        <v>2</v>
      </c>
      <c r="C3805">
        <v>2178.0415542016999</v>
      </c>
      <c r="D3805">
        <v>2179.4037950000002</v>
      </c>
      <c r="E3805">
        <v>3</v>
      </c>
      <c r="F3805" t="s">
        <v>8791</v>
      </c>
      <c r="G3805">
        <v>2</v>
      </c>
      <c r="I3805">
        <v>1</v>
      </c>
      <c r="J3805">
        <v>1</v>
      </c>
      <c r="K3805" t="s">
        <v>14869</v>
      </c>
    </row>
    <row r="3806" spans="1:11" x14ac:dyDescent="0.15">
      <c r="A3806" t="s">
        <v>11723</v>
      </c>
      <c r="B3806">
        <v>2</v>
      </c>
      <c r="C3806">
        <v>1808.9156082536999</v>
      </c>
      <c r="D3806">
        <v>1809.9675199999999</v>
      </c>
      <c r="E3806">
        <v>8</v>
      </c>
      <c r="F3806" t="s">
        <v>10157</v>
      </c>
      <c r="G3806">
        <v>2</v>
      </c>
      <c r="I3806">
        <v>1</v>
      </c>
      <c r="J3806">
        <v>1</v>
      </c>
      <c r="K3806" t="s">
        <v>14869</v>
      </c>
    </row>
    <row r="3807" spans="1:11" x14ac:dyDescent="0.15">
      <c r="A3807" t="s">
        <v>11727</v>
      </c>
      <c r="B3807">
        <v>2</v>
      </c>
      <c r="C3807">
        <v>2923.3082477862999</v>
      </c>
      <c r="D3807">
        <v>2925.1812799999998</v>
      </c>
      <c r="E3807">
        <v>27</v>
      </c>
      <c r="F3807" t="s">
        <v>9733</v>
      </c>
      <c r="G3807">
        <v>2</v>
      </c>
      <c r="I3807">
        <v>1</v>
      </c>
      <c r="J3807">
        <v>1</v>
      </c>
      <c r="K3807" t="s">
        <v>14869</v>
      </c>
    </row>
    <row r="3808" spans="1:11" x14ac:dyDescent="0.15">
      <c r="A3808" t="s">
        <v>11730</v>
      </c>
      <c r="B3808">
        <v>2</v>
      </c>
      <c r="C3808">
        <v>1164.5775018386</v>
      </c>
      <c r="D3808">
        <v>1165.2532000000001</v>
      </c>
      <c r="E3808">
        <v>3</v>
      </c>
      <c r="F3808" t="s">
        <v>9015</v>
      </c>
      <c r="G3808">
        <v>2</v>
      </c>
      <c r="I3808">
        <v>1</v>
      </c>
      <c r="J3808">
        <v>1</v>
      </c>
      <c r="K3808" t="s">
        <v>14869</v>
      </c>
    </row>
    <row r="3809" spans="1:11" x14ac:dyDescent="0.15">
      <c r="A3809" t="s">
        <v>11732</v>
      </c>
      <c r="B3809">
        <v>2</v>
      </c>
      <c r="C3809">
        <v>1423.7347307621001</v>
      </c>
      <c r="D3809">
        <v>1424.59664</v>
      </c>
      <c r="E3809">
        <v>7</v>
      </c>
      <c r="F3809" t="s">
        <v>11733</v>
      </c>
      <c r="G3809">
        <v>2</v>
      </c>
      <c r="I3809">
        <v>1</v>
      </c>
      <c r="J3809">
        <v>1</v>
      </c>
      <c r="K3809" t="s">
        <v>14869</v>
      </c>
    </row>
    <row r="3810" spans="1:11" x14ac:dyDescent="0.15">
      <c r="A3810" t="s">
        <v>11734</v>
      </c>
      <c r="B3810">
        <v>2</v>
      </c>
      <c r="C3810">
        <v>1266.6932002983999</v>
      </c>
      <c r="D3810">
        <v>1267.4312600000001</v>
      </c>
      <c r="E3810">
        <v>3</v>
      </c>
      <c r="F3810" t="s">
        <v>10719</v>
      </c>
      <c r="G3810">
        <v>2</v>
      </c>
      <c r="I3810">
        <v>2</v>
      </c>
      <c r="K3810" t="s">
        <v>14869</v>
      </c>
    </row>
    <row r="3811" spans="1:11" x14ac:dyDescent="0.15">
      <c r="A3811" t="s">
        <v>11735</v>
      </c>
      <c r="B3811">
        <v>2</v>
      </c>
      <c r="C3811">
        <v>1422.7177008673</v>
      </c>
      <c r="D3811">
        <v>1423.628995</v>
      </c>
      <c r="E3811">
        <v>2</v>
      </c>
      <c r="F3811" t="s">
        <v>9421</v>
      </c>
      <c r="G3811">
        <v>2</v>
      </c>
      <c r="I3811">
        <v>2</v>
      </c>
      <c r="K3811" t="s">
        <v>14869</v>
      </c>
    </row>
    <row r="3812" spans="1:11" x14ac:dyDescent="0.15">
      <c r="A3812" t="s">
        <v>11737</v>
      </c>
      <c r="B3812">
        <v>2</v>
      </c>
      <c r="C3812">
        <v>1246.6094706690001</v>
      </c>
      <c r="D3812">
        <v>1247.3585800000001</v>
      </c>
      <c r="E3812">
        <v>8</v>
      </c>
      <c r="F3812" t="s">
        <v>8803</v>
      </c>
      <c r="G3812">
        <v>2</v>
      </c>
      <c r="I3812">
        <v>1</v>
      </c>
      <c r="J3812">
        <v>1</v>
      </c>
      <c r="K3812" t="s">
        <v>14869</v>
      </c>
    </row>
    <row r="3813" spans="1:11" x14ac:dyDescent="0.15">
      <c r="A3813" t="s">
        <v>11738</v>
      </c>
      <c r="B3813">
        <v>2</v>
      </c>
      <c r="C3813">
        <v>1791.9366780467999</v>
      </c>
      <c r="D3813">
        <v>1792.9833599999999</v>
      </c>
      <c r="E3813">
        <v>3</v>
      </c>
      <c r="F3813" t="s">
        <v>11115</v>
      </c>
      <c r="G3813">
        <v>2</v>
      </c>
      <c r="I3813">
        <v>1</v>
      </c>
      <c r="J3813">
        <v>1</v>
      </c>
      <c r="K3813" t="s">
        <v>14869</v>
      </c>
    </row>
    <row r="3814" spans="1:11" x14ac:dyDescent="0.15">
      <c r="A3814" t="s">
        <v>11739</v>
      </c>
      <c r="B3814">
        <v>2</v>
      </c>
      <c r="C3814">
        <v>1783.8853111783001</v>
      </c>
      <c r="D3814">
        <v>1784.9231400000001</v>
      </c>
      <c r="E3814">
        <v>2</v>
      </c>
      <c r="F3814" t="s">
        <v>9009</v>
      </c>
      <c r="G3814">
        <v>2</v>
      </c>
      <c r="I3814">
        <v>1</v>
      </c>
      <c r="J3814">
        <v>1</v>
      </c>
      <c r="K3814" t="s">
        <v>14869</v>
      </c>
    </row>
    <row r="3815" spans="1:11" x14ac:dyDescent="0.15">
      <c r="A3815" t="s">
        <v>11743</v>
      </c>
      <c r="B3815">
        <v>2</v>
      </c>
      <c r="C3815">
        <v>1433.7262913407999</v>
      </c>
      <c r="D3815">
        <v>1434.5534600000001</v>
      </c>
      <c r="E3815">
        <v>8</v>
      </c>
      <c r="F3815" t="s">
        <v>11744</v>
      </c>
      <c r="G3815">
        <v>2</v>
      </c>
      <c r="I3815">
        <v>2</v>
      </c>
      <c r="K3815" t="s">
        <v>14869</v>
      </c>
    </row>
    <row r="3816" spans="1:11" x14ac:dyDescent="0.15">
      <c r="A3816" t="s">
        <v>11746</v>
      </c>
      <c r="B3816">
        <v>2</v>
      </c>
      <c r="C3816">
        <v>1724.8985016265001</v>
      </c>
      <c r="D3816">
        <v>1725.9354599999999</v>
      </c>
      <c r="E3816">
        <v>7</v>
      </c>
      <c r="F3816" t="s">
        <v>9046</v>
      </c>
      <c r="G3816">
        <v>2</v>
      </c>
      <c r="I3816">
        <v>1</v>
      </c>
      <c r="J3816">
        <v>1</v>
      </c>
      <c r="K3816" t="s">
        <v>14869</v>
      </c>
    </row>
    <row r="3817" spans="1:11" x14ac:dyDescent="0.15">
      <c r="A3817" t="s">
        <v>11747</v>
      </c>
      <c r="B3817">
        <v>2</v>
      </c>
      <c r="C3817">
        <v>1724.8985016265001</v>
      </c>
      <c r="D3817">
        <v>1725.9354599999899</v>
      </c>
      <c r="E3817">
        <v>7</v>
      </c>
      <c r="F3817" t="s">
        <v>9046</v>
      </c>
      <c r="G3817">
        <v>2</v>
      </c>
      <c r="I3817">
        <v>1</v>
      </c>
      <c r="J3817">
        <v>1</v>
      </c>
      <c r="K3817" t="s">
        <v>14869</v>
      </c>
    </row>
    <row r="3818" spans="1:11" x14ac:dyDescent="0.15">
      <c r="A3818" t="s">
        <v>11749</v>
      </c>
      <c r="B3818">
        <v>2</v>
      </c>
      <c r="C3818">
        <v>1481.7514434587999</v>
      </c>
      <c r="D3818">
        <v>1482.6360199999999</v>
      </c>
      <c r="E3818">
        <v>8</v>
      </c>
      <c r="F3818" t="s">
        <v>11750</v>
      </c>
      <c r="G3818">
        <v>2</v>
      </c>
      <c r="H3818">
        <v>1</v>
      </c>
      <c r="I3818">
        <v>1</v>
      </c>
      <c r="K3818" t="s">
        <v>14869</v>
      </c>
    </row>
    <row r="3819" spans="1:11" x14ac:dyDescent="0.15">
      <c r="A3819" t="s">
        <v>11752</v>
      </c>
      <c r="B3819">
        <v>2</v>
      </c>
      <c r="C3819">
        <v>1841.9788176330001</v>
      </c>
      <c r="D3819">
        <v>1843.0899400000001</v>
      </c>
      <c r="E3819">
        <v>7</v>
      </c>
      <c r="F3819" t="s">
        <v>9046</v>
      </c>
      <c r="G3819">
        <v>2</v>
      </c>
      <c r="I3819">
        <v>1</v>
      </c>
      <c r="J3819">
        <v>1</v>
      </c>
      <c r="K3819" t="s">
        <v>14869</v>
      </c>
    </row>
    <row r="3820" spans="1:11" x14ac:dyDescent="0.15">
      <c r="A3820" t="s">
        <v>11753</v>
      </c>
      <c r="B3820">
        <v>2</v>
      </c>
      <c r="C3820">
        <v>1633.7431231964999</v>
      </c>
      <c r="D3820">
        <v>1634.6543799999999</v>
      </c>
      <c r="E3820">
        <v>8</v>
      </c>
      <c r="F3820" t="s">
        <v>9717</v>
      </c>
      <c r="G3820">
        <v>2</v>
      </c>
      <c r="I3820">
        <v>2</v>
      </c>
      <c r="K3820" t="s">
        <v>14869</v>
      </c>
    </row>
    <row r="3821" spans="1:11" x14ac:dyDescent="0.15">
      <c r="A3821" t="s">
        <v>11754</v>
      </c>
      <c r="B3821">
        <v>2</v>
      </c>
      <c r="C3821">
        <v>2039.0647321069</v>
      </c>
      <c r="D3821">
        <v>2040.23504</v>
      </c>
      <c r="E3821">
        <v>7</v>
      </c>
      <c r="F3821" t="s">
        <v>9223</v>
      </c>
      <c r="G3821">
        <v>2</v>
      </c>
      <c r="I3821">
        <v>2</v>
      </c>
      <c r="K3821" t="s">
        <v>14869</v>
      </c>
    </row>
    <row r="3822" spans="1:11" x14ac:dyDescent="0.15">
      <c r="A3822" t="s">
        <v>11755</v>
      </c>
      <c r="B3822">
        <v>2</v>
      </c>
      <c r="C3822">
        <v>1811.8438402940999</v>
      </c>
      <c r="D3822">
        <v>1812.8901800000001</v>
      </c>
      <c r="E3822">
        <v>7</v>
      </c>
      <c r="F3822" t="s">
        <v>9223</v>
      </c>
      <c r="G3822">
        <v>2</v>
      </c>
      <c r="I3822">
        <v>2</v>
      </c>
      <c r="K3822" t="s">
        <v>14869</v>
      </c>
    </row>
    <row r="3823" spans="1:11" x14ac:dyDescent="0.15">
      <c r="A3823" t="s">
        <v>11757</v>
      </c>
      <c r="B3823">
        <v>2</v>
      </c>
      <c r="C3823">
        <v>1283.7812870242001</v>
      </c>
      <c r="D3823">
        <v>1284.5445999999999</v>
      </c>
      <c r="E3823">
        <v>8</v>
      </c>
      <c r="F3823" t="s">
        <v>10157</v>
      </c>
      <c r="G3823">
        <v>2</v>
      </c>
      <c r="I3823">
        <v>2</v>
      </c>
      <c r="K3823" t="s">
        <v>14869</v>
      </c>
    </row>
    <row r="3824" spans="1:11" x14ac:dyDescent="0.15">
      <c r="A3824" t="s">
        <v>11759</v>
      </c>
      <c r="B3824">
        <v>2</v>
      </c>
      <c r="C3824">
        <v>1240.6775502342</v>
      </c>
      <c r="D3824">
        <v>1241.3939800000001</v>
      </c>
      <c r="E3824">
        <v>2</v>
      </c>
      <c r="F3824" t="s">
        <v>11060</v>
      </c>
      <c r="G3824">
        <v>2</v>
      </c>
      <c r="I3824">
        <v>1</v>
      </c>
      <c r="J3824">
        <v>1</v>
      </c>
      <c r="K3824" t="s">
        <v>14869</v>
      </c>
    </row>
    <row r="3825" spans="1:11" x14ac:dyDescent="0.15">
      <c r="A3825" t="s">
        <v>11761</v>
      </c>
      <c r="B3825">
        <v>2</v>
      </c>
      <c r="C3825">
        <v>1824.9145456212</v>
      </c>
      <c r="D3825">
        <v>1826.0082199999999</v>
      </c>
      <c r="E3825">
        <v>3</v>
      </c>
      <c r="F3825" t="s">
        <v>8887</v>
      </c>
      <c r="G3825">
        <v>2</v>
      </c>
      <c r="H3825">
        <v>1</v>
      </c>
      <c r="I3825">
        <v>1</v>
      </c>
      <c r="K3825" t="s">
        <v>14869</v>
      </c>
    </row>
    <row r="3826" spans="1:11" x14ac:dyDescent="0.15">
      <c r="A3826" t="s">
        <v>11762</v>
      </c>
      <c r="B3826">
        <v>2</v>
      </c>
      <c r="C3826">
        <v>1383.62744155</v>
      </c>
      <c r="D3826">
        <v>1384.5509</v>
      </c>
      <c r="E3826">
        <v>8</v>
      </c>
      <c r="F3826" t="s">
        <v>11226</v>
      </c>
      <c r="G3826">
        <v>2</v>
      </c>
      <c r="I3826">
        <v>1</v>
      </c>
      <c r="J3826">
        <v>1</v>
      </c>
      <c r="K3826" t="s">
        <v>14869</v>
      </c>
    </row>
    <row r="3827" spans="1:11" x14ac:dyDescent="0.15">
      <c r="A3827" t="s">
        <v>11764</v>
      </c>
      <c r="B3827">
        <v>2</v>
      </c>
      <c r="C3827">
        <v>1231.6924720169</v>
      </c>
      <c r="D3827">
        <v>1232.4285199999999</v>
      </c>
      <c r="E3827">
        <v>6</v>
      </c>
      <c r="F3827" t="s">
        <v>9950</v>
      </c>
      <c r="G3827">
        <v>2</v>
      </c>
      <c r="I3827">
        <v>1</v>
      </c>
      <c r="J3827">
        <v>1</v>
      </c>
      <c r="K3827" t="s">
        <v>14869</v>
      </c>
    </row>
    <row r="3828" spans="1:11" x14ac:dyDescent="0.15">
      <c r="A3828" t="s">
        <v>11767</v>
      </c>
      <c r="B3828">
        <v>2</v>
      </c>
      <c r="C3828">
        <v>2065.9916267433</v>
      </c>
      <c r="D3828">
        <v>2067.1709599999999</v>
      </c>
      <c r="E3828">
        <v>8</v>
      </c>
      <c r="F3828" t="s">
        <v>11026</v>
      </c>
      <c r="G3828">
        <v>2</v>
      </c>
      <c r="I3828">
        <v>2</v>
      </c>
      <c r="K3828" t="s">
        <v>14869</v>
      </c>
    </row>
    <row r="3829" spans="1:11" x14ac:dyDescent="0.15">
      <c r="A3829" t="s">
        <v>11768</v>
      </c>
      <c r="B3829">
        <v>2</v>
      </c>
      <c r="C3829">
        <v>1163.6186383718</v>
      </c>
      <c r="D3829">
        <v>1164.3081999999999</v>
      </c>
      <c r="E3829">
        <v>2</v>
      </c>
      <c r="F3829" t="s">
        <v>11769</v>
      </c>
      <c r="G3829">
        <v>2</v>
      </c>
      <c r="H3829">
        <v>1</v>
      </c>
      <c r="I3829">
        <v>1</v>
      </c>
      <c r="K3829" t="s">
        <v>14869</v>
      </c>
    </row>
    <row r="3830" spans="1:11" x14ac:dyDescent="0.15">
      <c r="A3830" t="s">
        <v>11770</v>
      </c>
      <c r="B3830">
        <v>2</v>
      </c>
      <c r="C3830">
        <v>1906.9523876905</v>
      </c>
      <c r="D3830">
        <v>1908.06746</v>
      </c>
      <c r="E3830">
        <v>7</v>
      </c>
      <c r="F3830" t="s">
        <v>11771</v>
      </c>
      <c r="G3830">
        <v>2</v>
      </c>
      <c r="I3830">
        <v>2</v>
      </c>
      <c r="K3830" t="s">
        <v>14869</v>
      </c>
    </row>
    <row r="3831" spans="1:11" x14ac:dyDescent="0.15">
      <c r="A3831" t="s">
        <v>11772</v>
      </c>
      <c r="B3831">
        <v>2</v>
      </c>
      <c r="C3831">
        <v>1304.6473127382999</v>
      </c>
      <c r="D3831">
        <v>1305.39642</v>
      </c>
      <c r="E3831">
        <v>8</v>
      </c>
      <c r="F3831" t="s">
        <v>9108</v>
      </c>
      <c r="G3831">
        <v>2</v>
      </c>
      <c r="I3831">
        <v>1</v>
      </c>
      <c r="J3831">
        <v>1</v>
      </c>
      <c r="K3831" t="s">
        <v>14869</v>
      </c>
    </row>
    <row r="3832" spans="1:11" x14ac:dyDescent="0.15">
      <c r="A3832" t="s">
        <v>11775</v>
      </c>
      <c r="B3832">
        <v>2</v>
      </c>
      <c r="C3832">
        <v>1514.7583919993999</v>
      </c>
      <c r="D3832">
        <v>1515.73696</v>
      </c>
      <c r="E3832">
        <v>7</v>
      </c>
      <c r="F3832" t="s">
        <v>10571</v>
      </c>
      <c r="G3832">
        <v>2</v>
      </c>
      <c r="I3832">
        <v>1</v>
      </c>
      <c r="J3832">
        <v>1</v>
      </c>
      <c r="K3832" t="s">
        <v>14869</v>
      </c>
    </row>
    <row r="3833" spans="1:11" x14ac:dyDescent="0.15">
      <c r="A3833" t="s">
        <v>11776</v>
      </c>
      <c r="B3833">
        <v>2</v>
      </c>
      <c r="C3833">
        <v>2693.3006820143</v>
      </c>
      <c r="D3833">
        <v>2694.9610750000002</v>
      </c>
      <c r="E3833">
        <v>3</v>
      </c>
      <c r="F3833" t="s">
        <v>8791</v>
      </c>
      <c r="G3833">
        <v>2</v>
      </c>
      <c r="I3833">
        <v>1</v>
      </c>
      <c r="J3833">
        <v>1</v>
      </c>
      <c r="K3833" t="s">
        <v>14869</v>
      </c>
    </row>
    <row r="3834" spans="1:11" x14ac:dyDescent="0.15">
      <c r="A3834" t="s">
        <v>11779</v>
      </c>
      <c r="B3834">
        <v>2</v>
      </c>
      <c r="C3834">
        <v>1729.9072925517</v>
      </c>
      <c r="D3834">
        <v>1731.016995</v>
      </c>
      <c r="E3834">
        <v>3</v>
      </c>
      <c r="F3834" t="s">
        <v>9254</v>
      </c>
      <c r="G3834">
        <v>2</v>
      </c>
      <c r="H3834">
        <v>1</v>
      </c>
      <c r="I3834">
        <v>1</v>
      </c>
      <c r="K3834" t="s">
        <v>14869</v>
      </c>
    </row>
    <row r="3835" spans="1:11" x14ac:dyDescent="0.15">
      <c r="A3835" t="s">
        <v>11780</v>
      </c>
      <c r="B3835">
        <v>2</v>
      </c>
      <c r="C3835">
        <v>1667.9094006637999</v>
      </c>
      <c r="D3835">
        <v>1668.8859</v>
      </c>
      <c r="E3835">
        <v>8</v>
      </c>
      <c r="F3835" t="s">
        <v>9399</v>
      </c>
      <c r="G3835">
        <v>2</v>
      </c>
      <c r="I3835">
        <v>2</v>
      </c>
      <c r="K3835" t="s">
        <v>14869</v>
      </c>
    </row>
    <row r="3836" spans="1:11" x14ac:dyDescent="0.15">
      <c r="A3836" t="s">
        <v>11782</v>
      </c>
      <c r="B3836">
        <v>2</v>
      </c>
      <c r="C3836">
        <v>1154.6407707973999</v>
      </c>
      <c r="D3836">
        <v>1155.30474</v>
      </c>
      <c r="E3836">
        <v>6</v>
      </c>
      <c r="F3836" t="s">
        <v>9063</v>
      </c>
      <c r="G3836">
        <v>2</v>
      </c>
      <c r="I3836">
        <v>1</v>
      </c>
      <c r="J3836">
        <v>1</v>
      </c>
      <c r="K3836" t="s">
        <v>14869</v>
      </c>
    </row>
    <row r="3837" spans="1:11" x14ac:dyDescent="0.15">
      <c r="A3837" t="s">
        <v>11786</v>
      </c>
      <c r="B3837">
        <v>2</v>
      </c>
      <c r="C3837">
        <v>1541.8413210986</v>
      </c>
      <c r="D3837">
        <v>1542.7328</v>
      </c>
      <c r="E3837">
        <v>7</v>
      </c>
      <c r="F3837" t="s">
        <v>9528</v>
      </c>
      <c r="G3837">
        <v>2</v>
      </c>
      <c r="I3837">
        <v>2</v>
      </c>
      <c r="K3837" t="s">
        <v>14869</v>
      </c>
    </row>
    <row r="3838" spans="1:11" x14ac:dyDescent="0.15">
      <c r="A3838" t="s">
        <v>11788</v>
      </c>
      <c r="B3838">
        <v>2</v>
      </c>
      <c r="C3838">
        <v>2057.000023738</v>
      </c>
      <c r="D3838">
        <v>2058.2705150000002</v>
      </c>
      <c r="E3838">
        <v>7</v>
      </c>
      <c r="F3838" t="s">
        <v>9241</v>
      </c>
      <c r="G3838">
        <v>2</v>
      </c>
      <c r="I3838">
        <v>2</v>
      </c>
      <c r="K3838" t="s">
        <v>14869</v>
      </c>
    </row>
    <row r="3839" spans="1:11" x14ac:dyDescent="0.15">
      <c r="A3839" t="s">
        <v>11791</v>
      </c>
      <c r="B3839">
        <v>2</v>
      </c>
      <c r="C3839">
        <v>1744.8420493801</v>
      </c>
      <c r="D3839">
        <v>1745.88534</v>
      </c>
      <c r="E3839">
        <v>7</v>
      </c>
      <c r="F3839" t="s">
        <v>11792</v>
      </c>
      <c r="G3839">
        <v>2</v>
      </c>
      <c r="I3839">
        <v>2</v>
      </c>
      <c r="K3839" t="s">
        <v>14869</v>
      </c>
    </row>
    <row r="3840" spans="1:11" x14ac:dyDescent="0.15">
      <c r="A3840" t="s">
        <v>11793</v>
      </c>
      <c r="B3840">
        <v>2</v>
      </c>
      <c r="C3840">
        <v>1336.7139357404999</v>
      </c>
      <c r="D3840">
        <v>1337.5226399999999</v>
      </c>
      <c r="E3840">
        <v>3</v>
      </c>
      <c r="F3840" t="s">
        <v>9753</v>
      </c>
      <c r="G3840">
        <v>2</v>
      </c>
      <c r="I3840">
        <v>2</v>
      </c>
      <c r="K3840" t="s">
        <v>14869</v>
      </c>
    </row>
    <row r="3841" spans="1:11" x14ac:dyDescent="0.15">
      <c r="A3841" t="s">
        <v>11794</v>
      </c>
      <c r="B3841">
        <v>2</v>
      </c>
      <c r="C3841">
        <v>2124.0309895154001</v>
      </c>
      <c r="D3841">
        <v>2125.3564150000002</v>
      </c>
      <c r="E3841">
        <v>7</v>
      </c>
      <c r="F3841" t="s">
        <v>9231</v>
      </c>
      <c r="G3841">
        <v>2</v>
      </c>
      <c r="I3841">
        <v>1</v>
      </c>
      <c r="J3841">
        <v>1</v>
      </c>
      <c r="K3841" t="s">
        <v>14869</v>
      </c>
    </row>
    <row r="3842" spans="1:11" x14ac:dyDescent="0.15">
      <c r="A3842" t="s">
        <v>11795</v>
      </c>
      <c r="B3842">
        <v>2</v>
      </c>
      <c r="C3842">
        <v>1546.7813637566001</v>
      </c>
      <c r="D3842">
        <v>1547.769515</v>
      </c>
      <c r="E3842">
        <v>1</v>
      </c>
      <c r="F3842" t="s">
        <v>2161</v>
      </c>
      <c r="G3842">
        <v>2</v>
      </c>
      <c r="I3842">
        <v>2</v>
      </c>
      <c r="K3842" t="s">
        <v>14869</v>
      </c>
    </row>
    <row r="3843" spans="1:11" x14ac:dyDescent="0.15">
      <c r="A3843" t="s">
        <v>11796</v>
      </c>
      <c r="B3843">
        <v>2</v>
      </c>
      <c r="C3843">
        <v>1779.8501716032999</v>
      </c>
      <c r="D3843">
        <v>1780.9895550000001</v>
      </c>
      <c r="E3843">
        <v>5</v>
      </c>
      <c r="F3843" t="s">
        <v>9283</v>
      </c>
      <c r="G3843">
        <v>2</v>
      </c>
      <c r="I3843">
        <v>1</v>
      </c>
      <c r="J3843">
        <v>1</v>
      </c>
      <c r="K3843" t="s">
        <v>14869</v>
      </c>
    </row>
    <row r="3844" spans="1:11" x14ac:dyDescent="0.15">
      <c r="A3844" t="s">
        <v>11797</v>
      </c>
      <c r="B3844">
        <v>2</v>
      </c>
      <c r="C3844">
        <v>1439.8096270397</v>
      </c>
      <c r="D3844">
        <v>1440.6441600000001</v>
      </c>
      <c r="E3844">
        <v>8</v>
      </c>
      <c r="F3844" t="s">
        <v>11798</v>
      </c>
      <c r="G3844">
        <v>2</v>
      </c>
      <c r="I3844">
        <v>2</v>
      </c>
      <c r="K3844" t="s">
        <v>14869</v>
      </c>
    </row>
    <row r="3845" spans="1:11" x14ac:dyDescent="0.15">
      <c r="A3845" t="s">
        <v>11799</v>
      </c>
      <c r="B3845">
        <v>2</v>
      </c>
      <c r="C3845">
        <v>1016.5866099619</v>
      </c>
      <c r="D3845">
        <v>1017.1774</v>
      </c>
      <c r="E3845">
        <v>6</v>
      </c>
      <c r="F3845" t="s">
        <v>10984</v>
      </c>
      <c r="G3845">
        <v>2</v>
      </c>
      <c r="I3845">
        <v>2</v>
      </c>
      <c r="K3845" t="s">
        <v>14869</v>
      </c>
    </row>
    <row r="3846" spans="1:11" x14ac:dyDescent="0.15">
      <c r="A3846" t="s">
        <v>11801</v>
      </c>
      <c r="B3846">
        <v>2</v>
      </c>
      <c r="C3846">
        <v>1755.9366780467999</v>
      </c>
      <c r="D3846">
        <v>1756.95126</v>
      </c>
      <c r="E3846">
        <v>7</v>
      </c>
      <c r="F3846" t="s">
        <v>10990</v>
      </c>
      <c r="G3846">
        <v>2</v>
      </c>
      <c r="I3846">
        <v>2</v>
      </c>
      <c r="K3846" t="s">
        <v>14869</v>
      </c>
    </row>
    <row r="3847" spans="1:11" x14ac:dyDescent="0.15">
      <c r="A3847" t="s">
        <v>11803</v>
      </c>
      <c r="B3847">
        <v>2</v>
      </c>
      <c r="C3847">
        <v>1917.9432199877001</v>
      </c>
      <c r="D3847">
        <v>1919.0536400000001</v>
      </c>
      <c r="E3847">
        <v>3</v>
      </c>
      <c r="F3847" t="s">
        <v>11804</v>
      </c>
      <c r="G3847">
        <v>2</v>
      </c>
      <c r="I3847">
        <v>2</v>
      </c>
      <c r="K3847" t="s">
        <v>14869</v>
      </c>
    </row>
    <row r="3848" spans="1:11" x14ac:dyDescent="0.15">
      <c r="A3848" t="s">
        <v>11807</v>
      </c>
      <c r="B3848">
        <v>2</v>
      </c>
      <c r="C3848">
        <v>1278.6819669101001</v>
      </c>
      <c r="D3848">
        <v>1279.43866</v>
      </c>
      <c r="E3848">
        <v>7</v>
      </c>
      <c r="F3848" t="s">
        <v>11808</v>
      </c>
      <c r="G3848">
        <v>2</v>
      </c>
      <c r="H3848">
        <v>1</v>
      </c>
      <c r="I3848">
        <v>1</v>
      </c>
      <c r="K3848" t="s">
        <v>14869</v>
      </c>
    </row>
    <row r="3849" spans="1:11" x14ac:dyDescent="0.15">
      <c r="A3849" t="s">
        <v>11809</v>
      </c>
      <c r="B3849">
        <v>2</v>
      </c>
      <c r="C3849">
        <v>1558.7739698149001</v>
      </c>
      <c r="D3849">
        <v>1559.6787400000001</v>
      </c>
      <c r="E3849">
        <v>7</v>
      </c>
      <c r="F3849" t="s">
        <v>11156</v>
      </c>
      <c r="G3849">
        <v>2</v>
      </c>
      <c r="I3849">
        <v>1</v>
      </c>
      <c r="J3849">
        <v>1</v>
      </c>
      <c r="K3849" t="s">
        <v>14869</v>
      </c>
    </row>
    <row r="3850" spans="1:11" x14ac:dyDescent="0.15">
      <c r="A3850" t="s">
        <v>11810</v>
      </c>
      <c r="B3850">
        <v>2</v>
      </c>
      <c r="C3850">
        <v>1992.9767691003999</v>
      </c>
      <c r="D3850">
        <v>1994.2678550000001</v>
      </c>
      <c r="E3850">
        <v>3</v>
      </c>
      <c r="F3850" t="s">
        <v>8918</v>
      </c>
      <c r="G3850">
        <v>2</v>
      </c>
      <c r="I3850">
        <v>1</v>
      </c>
      <c r="J3850">
        <v>1</v>
      </c>
      <c r="K3850" t="s">
        <v>14869</v>
      </c>
    </row>
    <row r="3851" spans="1:11" x14ac:dyDescent="0.15">
      <c r="A3851" t="s">
        <v>11813</v>
      </c>
      <c r="B3851">
        <v>2</v>
      </c>
      <c r="C3851">
        <v>1299.6459157547999</v>
      </c>
      <c r="D3851">
        <v>1300.4163599999999</v>
      </c>
      <c r="E3851">
        <v>8</v>
      </c>
      <c r="F3851" t="s">
        <v>9839</v>
      </c>
      <c r="G3851">
        <v>2</v>
      </c>
      <c r="I3851">
        <v>1</v>
      </c>
      <c r="J3851">
        <v>1</v>
      </c>
      <c r="K3851" t="s">
        <v>14869</v>
      </c>
    </row>
    <row r="3852" spans="1:11" x14ac:dyDescent="0.15">
      <c r="A3852" t="s">
        <v>11814</v>
      </c>
      <c r="B3852">
        <v>2</v>
      </c>
      <c r="C3852">
        <v>2266.1189525219002</v>
      </c>
      <c r="D3852">
        <v>2267.4092000000001</v>
      </c>
      <c r="E3852">
        <v>3</v>
      </c>
      <c r="F3852" t="s">
        <v>9857</v>
      </c>
      <c r="G3852">
        <v>2</v>
      </c>
      <c r="I3852">
        <v>1</v>
      </c>
      <c r="J3852">
        <v>1</v>
      </c>
      <c r="K3852" t="s">
        <v>14869</v>
      </c>
    </row>
    <row r="3853" spans="1:11" x14ac:dyDescent="0.15">
      <c r="A3853" t="s">
        <v>11815</v>
      </c>
      <c r="B3853">
        <v>2</v>
      </c>
      <c r="C3853">
        <v>3434.7027856697</v>
      </c>
      <c r="D3853">
        <v>3436.7938749999998</v>
      </c>
      <c r="E3853">
        <v>3</v>
      </c>
      <c r="F3853" t="s">
        <v>8791</v>
      </c>
      <c r="G3853">
        <v>2</v>
      </c>
      <c r="I3853">
        <v>1</v>
      </c>
      <c r="J3853">
        <v>1</v>
      </c>
      <c r="K3853" t="s">
        <v>14869</v>
      </c>
    </row>
    <row r="3854" spans="1:11" x14ac:dyDescent="0.15">
      <c r="A3854" t="s">
        <v>11816</v>
      </c>
      <c r="B3854">
        <v>2</v>
      </c>
      <c r="C3854">
        <v>1380.7136609690001</v>
      </c>
      <c r="D3854">
        <v>1381.5273</v>
      </c>
      <c r="E3854">
        <v>8</v>
      </c>
      <c r="F3854" t="s">
        <v>11817</v>
      </c>
      <c r="G3854">
        <v>2</v>
      </c>
      <c r="H3854">
        <v>1</v>
      </c>
      <c r="I3854">
        <v>1</v>
      </c>
      <c r="K3854" t="s">
        <v>14869</v>
      </c>
    </row>
    <row r="3855" spans="1:11" x14ac:dyDescent="0.15">
      <c r="A3855" t="s">
        <v>11820</v>
      </c>
      <c r="B3855">
        <v>2</v>
      </c>
      <c r="C3855">
        <v>1820.8614004696001</v>
      </c>
      <c r="D3855">
        <v>1821.97144</v>
      </c>
      <c r="E3855">
        <v>8</v>
      </c>
      <c r="F3855" t="s">
        <v>9433</v>
      </c>
      <c r="G3855">
        <v>2</v>
      </c>
      <c r="I3855">
        <v>2</v>
      </c>
      <c r="K3855" t="s">
        <v>14869</v>
      </c>
    </row>
    <row r="3856" spans="1:11" x14ac:dyDescent="0.15">
      <c r="A3856" t="s">
        <v>11821</v>
      </c>
      <c r="B3856">
        <v>2</v>
      </c>
      <c r="C3856">
        <v>1378.7092442931</v>
      </c>
      <c r="D3856">
        <v>1379.5147199999999</v>
      </c>
      <c r="E3856">
        <v>8</v>
      </c>
      <c r="F3856" t="s">
        <v>11016</v>
      </c>
      <c r="G3856">
        <v>2</v>
      </c>
      <c r="I3856">
        <v>2</v>
      </c>
      <c r="K3856" t="s">
        <v>14869</v>
      </c>
    </row>
    <row r="3857" spans="1:11" x14ac:dyDescent="0.15">
      <c r="A3857" t="s">
        <v>11822</v>
      </c>
      <c r="B3857">
        <v>2</v>
      </c>
      <c r="C3857">
        <v>1251.6710678728</v>
      </c>
      <c r="D3857">
        <v>1252.4133200000001</v>
      </c>
      <c r="E3857">
        <v>7</v>
      </c>
      <c r="F3857" t="s">
        <v>11823</v>
      </c>
      <c r="G3857">
        <v>2</v>
      </c>
      <c r="I3857">
        <v>1</v>
      </c>
      <c r="J3857">
        <v>1</v>
      </c>
      <c r="K3857" t="s">
        <v>14869</v>
      </c>
    </row>
    <row r="3858" spans="1:11" x14ac:dyDescent="0.15">
      <c r="A3858" t="s">
        <v>11825</v>
      </c>
      <c r="B3858">
        <v>2</v>
      </c>
      <c r="C3858">
        <v>1422.7507151773</v>
      </c>
      <c r="D3858">
        <v>1423.6118799999999</v>
      </c>
      <c r="E3858">
        <v>8</v>
      </c>
      <c r="F3858" t="s">
        <v>8892</v>
      </c>
      <c r="G3858">
        <v>2</v>
      </c>
      <c r="H3858">
        <v>1</v>
      </c>
      <c r="I3858">
        <v>1</v>
      </c>
      <c r="K3858" t="s">
        <v>14869</v>
      </c>
    </row>
    <row r="3859" spans="1:11" x14ac:dyDescent="0.15">
      <c r="A3859" t="s">
        <v>11826</v>
      </c>
      <c r="B3859">
        <v>2</v>
      </c>
      <c r="C3859">
        <v>1661.8512170828999</v>
      </c>
      <c r="D3859">
        <v>1662.8349599999999</v>
      </c>
      <c r="E3859">
        <v>7</v>
      </c>
      <c r="F3859" t="s">
        <v>11771</v>
      </c>
      <c r="G3859">
        <v>2</v>
      </c>
      <c r="H3859">
        <v>1</v>
      </c>
      <c r="I3859">
        <v>1</v>
      </c>
      <c r="K3859" t="s">
        <v>14869</v>
      </c>
    </row>
    <row r="3860" spans="1:11" x14ac:dyDescent="0.15">
      <c r="A3860" t="s">
        <v>11828</v>
      </c>
      <c r="B3860">
        <v>2</v>
      </c>
      <c r="C3860">
        <v>2106.9858130839002</v>
      </c>
      <c r="D3860">
        <v>2108.2211200000002</v>
      </c>
      <c r="E3860">
        <v>5</v>
      </c>
      <c r="F3860" t="s">
        <v>9065</v>
      </c>
      <c r="G3860">
        <v>2</v>
      </c>
      <c r="I3860">
        <v>1</v>
      </c>
      <c r="J3860">
        <v>1</v>
      </c>
      <c r="K3860" t="s">
        <v>14869</v>
      </c>
    </row>
    <row r="3861" spans="1:11" x14ac:dyDescent="0.15">
      <c r="A3861" t="s">
        <v>11829</v>
      </c>
      <c r="B3861">
        <v>2</v>
      </c>
      <c r="C3861">
        <v>1276.7027023522</v>
      </c>
      <c r="D3861">
        <v>1277.4658400000001</v>
      </c>
      <c r="E3861">
        <v>8</v>
      </c>
      <c r="F3861" t="s">
        <v>11830</v>
      </c>
      <c r="G3861">
        <v>2</v>
      </c>
      <c r="I3861">
        <v>1</v>
      </c>
      <c r="J3861">
        <v>1</v>
      </c>
      <c r="K3861" t="s">
        <v>14869</v>
      </c>
    </row>
    <row r="3862" spans="1:11" x14ac:dyDescent="0.15">
      <c r="A3862" t="s">
        <v>11832</v>
      </c>
      <c r="B3862">
        <v>2</v>
      </c>
      <c r="C3862">
        <v>1446.7830779382</v>
      </c>
      <c r="D3862">
        <v>1447.6350399999999</v>
      </c>
      <c r="E3862">
        <v>2</v>
      </c>
      <c r="F3862" t="s">
        <v>9421</v>
      </c>
      <c r="G3862">
        <v>2</v>
      </c>
      <c r="I3862">
        <v>1</v>
      </c>
      <c r="J3862">
        <v>1</v>
      </c>
      <c r="K3862" t="s">
        <v>14869</v>
      </c>
    </row>
    <row r="3863" spans="1:11" x14ac:dyDescent="0.15">
      <c r="A3863" t="s">
        <v>11833</v>
      </c>
      <c r="B3863">
        <v>2</v>
      </c>
      <c r="C3863">
        <v>1541.7361873251</v>
      </c>
      <c r="D3863">
        <v>1542.64492</v>
      </c>
      <c r="E3863">
        <v>1</v>
      </c>
      <c r="F3863" t="s">
        <v>755</v>
      </c>
      <c r="G3863">
        <v>2</v>
      </c>
      <c r="I3863">
        <v>2</v>
      </c>
      <c r="K3863" t="s">
        <v>14869</v>
      </c>
    </row>
    <row r="3864" spans="1:11" x14ac:dyDescent="0.15">
      <c r="A3864" t="s">
        <v>11835</v>
      </c>
      <c r="B3864">
        <v>2</v>
      </c>
      <c r="C3864">
        <v>2516.2646137061001</v>
      </c>
      <c r="D3864">
        <v>2517.7392799999998</v>
      </c>
      <c r="E3864">
        <v>9</v>
      </c>
      <c r="F3864" t="s">
        <v>11836</v>
      </c>
      <c r="G3864">
        <v>2</v>
      </c>
      <c r="I3864">
        <v>2</v>
      </c>
      <c r="K3864" t="s">
        <v>14869</v>
      </c>
    </row>
    <row r="3865" spans="1:11" x14ac:dyDescent="0.15">
      <c r="A3865" t="s">
        <v>11839</v>
      </c>
      <c r="B3865">
        <v>2</v>
      </c>
      <c r="C3865">
        <v>2326.1627319699001</v>
      </c>
      <c r="D3865">
        <v>2327.6072349999999</v>
      </c>
      <c r="E3865">
        <v>3</v>
      </c>
      <c r="F3865" t="s">
        <v>8850</v>
      </c>
      <c r="G3865">
        <v>2</v>
      </c>
      <c r="H3865">
        <v>1</v>
      </c>
      <c r="I3865">
        <v>1</v>
      </c>
      <c r="K3865" t="s">
        <v>14869</v>
      </c>
    </row>
    <row r="3866" spans="1:11" x14ac:dyDescent="0.15">
      <c r="A3866" t="s">
        <v>11840</v>
      </c>
      <c r="B3866">
        <v>2</v>
      </c>
      <c r="C3866">
        <v>1315.7095786441</v>
      </c>
      <c r="D3866">
        <v>1316.4605799999999</v>
      </c>
      <c r="E3866">
        <v>7</v>
      </c>
      <c r="F3866" t="s">
        <v>11841</v>
      </c>
      <c r="G3866">
        <v>2</v>
      </c>
      <c r="I3866">
        <v>2</v>
      </c>
      <c r="K3866" t="s">
        <v>14869</v>
      </c>
    </row>
    <row r="3867" spans="1:11" x14ac:dyDescent="0.15">
      <c r="A3867" t="s">
        <v>11842</v>
      </c>
      <c r="B3867">
        <v>2</v>
      </c>
      <c r="C3867">
        <v>1838.8832626456999</v>
      </c>
      <c r="D3867">
        <v>1840.015455</v>
      </c>
      <c r="E3867">
        <v>6</v>
      </c>
      <c r="F3867" t="s">
        <v>8933</v>
      </c>
      <c r="G3867">
        <v>2</v>
      </c>
      <c r="I3867">
        <v>1</v>
      </c>
      <c r="J3867">
        <v>1</v>
      </c>
      <c r="K3867" t="s">
        <v>14869</v>
      </c>
    </row>
    <row r="3868" spans="1:11" x14ac:dyDescent="0.15">
      <c r="A3868" t="s">
        <v>11843</v>
      </c>
      <c r="B3868">
        <v>2</v>
      </c>
      <c r="C3868">
        <v>1900.8989127099001</v>
      </c>
      <c r="D3868">
        <v>1902.0848350000001</v>
      </c>
      <c r="E3868">
        <v>7</v>
      </c>
      <c r="F3868" t="s">
        <v>9241</v>
      </c>
      <c r="G3868">
        <v>2</v>
      </c>
      <c r="I3868">
        <v>1</v>
      </c>
      <c r="J3868">
        <v>1</v>
      </c>
      <c r="K3868" t="s">
        <v>14869</v>
      </c>
    </row>
    <row r="3869" spans="1:11" x14ac:dyDescent="0.15">
      <c r="A3869" t="s">
        <v>11844</v>
      </c>
      <c r="B3869">
        <v>2</v>
      </c>
      <c r="C3869">
        <v>1153.6019256750999</v>
      </c>
      <c r="D3869">
        <v>1154.3116199999999</v>
      </c>
      <c r="E3869">
        <v>4</v>
      </c>
      <c r="F3869" t="s">
        <v>11488</v>
      </c>
      <c r="G3869">
        <v>2</v>
      </c>
      <c r="I3869">
        <v>1</v>
      </c>
      <c r="J3869">
        <v>1</v>
      </c>
      <c r="K3869" t="s">
        <v>14869</v>
      </c>
    </row>
    <row r="3870" spans="1:11" x14ac:dyDescent="0.15">
      <c r="A3870" t="s">
        <v>11845</v>
      </c>
      <c r="B3870">
        <v>2</v>
      </c>
      <c r="C3870">
        <v>1265.7455702198999</v>
      </c>
      <c r="D3870">
        <v>1266.48956</v>
      </c>
      <c r="E3870">
        <v>3</v>
      </c>
      <c r="F3870" t="s">
        <v>10489</v>
      </c>
      <c r="G3870">
        <v>2</v>
      </c>
      <c r="I3870">
        <v>2</v>
      </c>
      <c r="K3870" t="s">
        <v>14869</v>
      </c>
    </row>
    <row r="3871" spans="1:11" x14ac:dyDescent="0.15">
      <c r="A3871" t="s">
        <v>11848</v>
      </c>
      <c r="B3871">
        <v>2</v>
      </c>
      <c r="C3871">
        <v>985.59202969080002</v>
      </c>
      <c r="D3871">
        <v>986.16665999999998</v>
      </c>
      <c r="E3871">
        <v>8</v>
      </c>
      <c r="F3871" t="s">
        <v>9239</v>
      </c>
      <c r="G3871">
        <v>2</v>
      </c>
      <c r="I3871">
        <v>2</v>
      </c>
      <c r="K3871" t="s">
        <v>14869</v>
      </c>
    </row>
    <row r="3872" spans="1:11" x14ac:dyDescent="0.15">
      <c r="A3872" t="s">
        <v>11852</v>
      </c>
      <c r="B3872">
        <v>2</v>
      </c>
      <c r="C3872">
        <v>2045.9654119928</v>
      </c>
      <c r="D3872">
        <v>2047.1397999999999</v>
      </c>
      <c r="E3872">
        <v>8</v>
      </c>
      <c r="F3872" t="s">
        <v>8892</v>
      </c>
      <c r="G3872">
        <v>2</v>
      </c>
      <c r="I3872">
        <v>1</v>
      </c>
      <c r="J3872">
        <v>1</v>
      </c>
      <c r="K3872" t="s">
        <v>14869</v>
      </c>
    </row>
    <row r="3873" spans="1:11" x14ac:dyDescent="0.15">
      <c r="A3873" t="s">
        <v>11853</v>
      </c>
      <c r="B3873">
        <v>2</v>
      </c>
      <c r="C3873">
        <v>1582.7561475371001</v>
      </c>
      <c r="D3873">
        <v>1583.73642</v>
      </c>
      <c r="E3873">
        <v>7</v>
      </c>
      <c r="F3873" t="s">
        <v>8826</v>
      </c>
      <c r="G3873">
        <v>2</v>
      </c>
      <c r="I3873">
        <v>1</v>
      </c>
      <c r="J3873">
        <v>1</v>
      </c>
      <c r="K3873" t="s">
        <v>14869</v>
      </c>
    </row>
    <row r="3874" spans="1:11" x14ac:dyDescent="0.15">
      <c r="A3874" t="s">
        <v>11857</v>
      </c>
      <c r="B3874">
        <v>2</v>
      </c>
      <c r="C3874">
        <v>1406.6677734089001</v>
      </c>
      <c r="D3874">
        <v>1407.4817599999999</v>
      </c>
      <c r="E3874">
        <v>1</v>
      </c>
      <c r="F3874" t="s">
        <v>2161</v>
      </c>
      <c r="G3874">
        <v>2</v>
      </c>
      <c r="I3874">
        <v>2</v>
      </c>
      <c r="K3874" t="s">
        <v>14869</v>
      </c>
    </row>
    <row r="3875" spans="1:11" x14ac:dyDescent="0.15">
      <c r="A3875" t="s">
        <v>11858</v>
      </c>
      <c r="B3875">
        <v>2</v>
      </c>
      <c r="C3875">
        <v>796.55345934000002</v>
      </c>
      <c r="D3875">
        <v>797.04048</v>
      </c>
      <c r="E3875">
        <v>2</v>
      </c>
      <c r="F3875" t="s">
        <v>10213</v>
      </c>
      <c r="G3875">
        <v>2</v>
      </c>
      <c r="I3875">
        <v>2</v>
      </c>
      <c r="K3875" t="s">
        <v>14869</v>
      </c>
    </row>
    <row r="3876" spans="1:11" x14ac:dyDescent="0.15">
      <c r="A3876" t="s">
        <v>11859</v>
      </c>
      <c r="B3876">
        <v>2</v>
      </c>
      <c r="C3876">
        <v>1582.8678702001</v>
      </c>
      <c r="D3876">
        <v>1583.7847200000001</v>
      </c>
      <c r="E3876">
        <v>8</v>
      </c>
      <c r="F3876" t="s">
        <v>11860</v>
      </c>
      <c r="G3876">
        <v>2</v>
      </c>
      <c r="I3876">
        <v>2</v>
      </c>
      <c r="K3876" t="s">
        <v>14869</v>
      </c>
    </row>
    <row r="3877" spans="1:11" x14ac:dyDescent="0.15">
      <c r="A3877" t="s">
        <v>11862</v>
      </c>
      <c r="B3877">
        <v>2</v>
      </c>
      <c r="C3877">
        <v>1299.7220579637001</v>
      </c>
      <c r="D3877">
        <v>1300.5626549999999</v>
      </c>
      <c r="E3877">
        <v>8</v>
      </c>
      <c r="F3877" t="s">
        <v>11639</v>
      </c>
      <c r="G3877">
        <v>2</v>
      </c>
      <c r="I3877">
        <v>2</v>
      </c>
      <c r="K3877" t="s">
        <v>14869</v>
      </c>
    </row>
    <row r="3878" spans="1:11" x14ac:dyDescent="0.15">
      <c r="A3878" t="s">
        <v>11865</v>
      </c>
      <c r="B3878">
        <v>2</v>
      </c>
      <c r="C3878">
        <v>1701.8057234533001</v>
      </c>
      <c r="D3878">
        <v>1702.7714000000001</v>
      </c>
      <c r="E3878">
        <v>6</v>
      </c>
      <c r="F3878" t="s">
        <v>10984</v>
      </c>
      <c r="G3878">
        <v>2</v>
      </c>
      <c r="I3878">
        <v>2</v>
      </c>
      <c r="K3878" t="s">
        <v>14869</v>
      </c>
    </row>
    <row r="3879" spans="1:11" x14ac:dyDescent="0.15">
      <c r="A3879" t="s">
        <v>11868</v>
      </c>
      <c r="B3879">
        <v>2</v>
      </c>
      <c r="C3879">
        <v>1515.6994078882999</v>
      </c>
      <c r="D3879">
        <v>1516.6091799999999</v>
      </c>
      <c r="E3879">
        <v>3</v>
      </c>
      <c r="F3879" t="s">
        <v>9015</v>
      </c>
      <c r="G3879">
        <v>2</v>
      </c>
      <c r="I3879">
        <v>1</v>
      </c>
      <c r="J3879">
        <v>1</v>
      </c>
      <c r="K3879" t="s">
        <v>14869</v>
      </c>
    </row>
    <row r="3880" spans="1:11" x14ac:dyDescent="0.15">
      <c r="A3880" t="s">
        <v>11872</v>
      </c>
      <c r="B3880">
        <v>2</v>
      </c>
      <c r="C3880">
        <v>1833.9406538436001</v>
      </c>
      <c r="D3880">
        <v>1835.05962</v>
      </c>
      <c r="E3880">
        <v>7</v>
      </c>
      <c r="F3880" t="s">
        <v>8986</v>
      </c>
      <c r="G3880">
        <v>2</v>
      </c>
      <c r="I3880">
        <v>2</v>
      </c>
      <c r="K3880" t="s">
        <v>14869</v>
      </c>
    </row>
    <row r="3881" spans="1:11" x14ac:dyDescent="0.15">
      <c r="A3881" t="s">
        <v>11876</v>
      </c>
      <c r="B3881">
        <v>2</v>
      </c>
      <c r="C3881">
        <v>1633.7081942914999</v>
      </c>
      <c r="D3881">
        <v>1634.7335</v>
      </c>
      <c r="E3881">
        <v>7</v>
      </c>
      <c r="F3881" t="s">
        <v>10326</v>
      </c>
      <c r="G3881">
        <v>2</v>
      </c>
      <c r="I3881">
        <v>1</v>
      </c>
      <c r="J3881">
        <v>1</v>
      </c>
      <c r="K3881" t="s">
        <v>14869</v>
      </c>
    </row>
    <row r="3882" spans="1:11" x14ac:dyDescent="0.15">
      <c r="A3882" t="s">
        <v>11877</v>
      </c>
      <c r="B3882">
        <v>2</v>
      </c>
      <c r="C3882">
        <v>1647.821648289</v>
      </c>
      <c r="D3882">
        <v>1648.7719199999999</v>
      </c>
      <c r="E3882">
        <v>7</v>
      </c>
      <c r="F3882" t="s">
        <v>11771</v>
      </c>
      <c r="G3882">
        <v>2</v>
      </c>
      <c r="I3882">
        <v>1</v>
      </c>
      <c r="J3882">
        <v>1</v>
      </c>
      <c r="K3882" t="s">
        <v>14869</v>
      </c>
    </row>
    <row r="3883" spans="1:11" x14ac:dyDescent="0.15">
      <c r="A3883" t="s">
        <v>11878</v>
      </c>
      <c r="B3883">
        <v>2</v>
      </c>
      <c r="C3883">
        <v>3204.5145909687999</v>
      </c>
      <c r="D3883">
        <v>3206.450135</v>
      </c>
      <c r="E3883">
        <v>7</v>
      </c>
      <c r="F3883" t="s">
        <v>8826</v>
      </c>
      <c r="G3883">
        <v>2</v>
      </c>
      <c r="I3883">
        <v>2</v>
      </c>
      <c r="K3883" t="s">
        <v>14869</v>
      </c>
    </row>
    <row r="3884" spans="1:11" x14ac:dyDescent="0.15">
      <c r="A3884" t="s">
        <v>11879</v>
      </c>
      <c r="B3884">
        <v>2</v>
      </c>
      <c r="C3884">
        <v>1657.7525060912999</v>
      </c>
      <c r="D3884">
        <v>1658.7665199999999</v>
      </c>
      <c r="E3884">
        <v>3</v>
      </c>
      <c r="F3884" t="s">
        <v>8819</v>
      </c>
      <c r="G3884">
        <v>2</v>
      </c>
      <c r="H3884">
        <v>1</v>
      </c>
      <c r="I3884">
        <v>1</v>
      </c>
      <c r="K3884" t="s">
        <v>14869</v>
      </c>
    </row>
    <row r="3885" spans="1:11" x14ac:dyDescent="0.15">
      <c r="A3885" t="s">
        <v>11881</v>
      </c>
      <c r="B3885">
        <v>2</v>
      </c>
      <c r="C3885">
        <v>2832.3487544189002</v>
      </c>
      <c r="D3885">
        <v>2834.0683349999999</v>
      </c>
      <c r="E3885">
        <v>7</v>
      </c>
      <c r="F3885" t="s">
        <v>9546</v>
      </c>
      <c r="G3885">
        <v>2</v>
      </c>
      <c r="I3885">
        <v>1</v>
      </c>
      <c r="J3885">
        <v>1</v>
      </c>
      <c r="K3885" t="s">
        <v>14869</v>
      </c>
    </row>
    <row r="3886" spans="1:11" x14ac:dyDescent="0.15">
      <c r="A3886" t="s">
        <v>11883</v>
      </c>
      <c r="B3886">
        <v>2</v>
      </c>
      <c r="C3886">
        <v>1542.8075144055999</v>
      </c>
      <c r="D3886">
        <v>1543.7538400000001</v>
      </c>
      <c r="E3886">
        <v>3</v>
      </c>
      <c r="F3886" t="s">
        <v>9669</v>
      </c>
      <c r="G3886">
        <v>2</v>
      </c>
      <c r="I3886">
        <v>1</v>
      </c>
      <c r="J3886">
        <v>1</v>
      </c>
      <c r="K3886" t="s">
        <v>14869</v>
      </c>
    </row>
    <row r="3887" spans="1:11" x14ac:dyDescent="0.15">
      <c r="A3887" t="s">
        <v>11884</v>
      </c>
      <c r="B3887">
        <v>2</v>
      </c>
      <c r="C3887">
        <v>1816.866549949</v>
      </c>
      <c r="D3887">
        <v>1818.0081749999999</v>
      </c>
      <c r="E3887">
        <v>8</v>
      </c>
      <c r="F3887" t="s">
        <v>9556</v>
      </c>
      <c r="G3887">
        <v>2</v>
      </c>
      <c r="I3887">
        <v>1</v>
      </c>
      <c r="J3887">
        <v>1</v>
      </c>
      <c r="K3887" t="s">
        <v>14869</v>
      </c>
    </row>
    <row r="3888" spans="1:11" x14ac:dyDescent="0.15">
      <c r="A3888" t="s">
        <v>11887</v>
      </c>
      <c r="B3888">
        <v>2</v>
      </c>
      <c r="C3888">
        <v>1721.8889399932</v>
      </c>
      <c r="D3888">
        <v>1722.93966</v>
      </c>
      <c r="E3888">
        <v>3</v>
      </c>
      <c r="F3888" t="s">
        <v>10402</v>
      </c>
      <c r="G3888">
        <v>2</v>
      </c>
      <c r="I3888">
        <v>1</v>
      </c>
      <c r="J3888">
        <v>1</v>
      </c>
      <c r="K3888" t="s">
        <v>14869</v>
      </c>
    </row>
    <row r="3889" spans="1:11" x14ac:dyDescent="0.15">
      <c r="A3889" t="s">
        <v>11888</v>
      </c>
      <c r="B3889">
        <v>2</v>
      </c>
      <c r="C3889">
        <v>1724.9057122694001</v>
      </c>
      <c r="D3889">
        <v>1725.8974599999999</v>
      </c>
      <c r="E3889">
        <v>2</v>
      </c>
      <c r="F3889" t="s">
        <v>10271</v>
      </c>
      <c r="G3889">
        <v>2</v>
      </c>
      <c r="I3889">
        <v>2</v>
      </c>
      <c r="K3889" t="s">
        <v>14869</v>
      </c>
    </row>
    <row r="3890" spans="1:11" x14ac:dyDescent="0.15">
      <c r="A3890" t="s">
        <v>11890</v>
      </c>
      <c r="B3890">
        <v>2</v>
      </c>
      <c r="C3890">
        <v>2144.1212439328001</v>
      </c>
      <c r="D3890">
        <v>2145.3640799999998</v>
      </c>
      <c r="E3890">
        <v>8</v>
      </c>
      <c r="F3890" t="s">
        <v>11026</v>
      </c>
      <c r="G3890">
        <v>2</v>
      </c>
      <c r="I3890">
        <v>2</v>
      </c>
      <c r="K3890" t="s">
        <v>14869</v>
      </c>
    </row>
    <row r="3891" spans="1:11" x14ac:dyDescent="0.15">
      <c r="A3891" t="s">
        <v>11891</v>
      </c>
      <c r="B3891">
        <v>2</v>
      </c>
      <c r="C3891">
        <v>2573.2397959391001</v>
      </c>
      <c r="D3891">
        <v>2574.7523799999999</v>
      </c>
      <c r="E3891">
        <v>8</v>
      </c>
      <c r="F3891" t="s">
        <v>10013</v>
      </c>
      <c r="G3891">
        <v>2</v>
      </c>
      <c r="I3891">
        <v>2</v>
      </c>
      <c r="K3891" t="s">
        <v>14869</v>
      </c>
    </row>
    <row r="3892" spans="1:11" x14ac:dyDescent="0.15">
      <c r="A3892" t="s">
        <v>11893</v>
      </c>
      <c r="B3892">
        <v>2</v>
      </c>
      <c r="C3892">
        <v>2171.0858614795102</v>
      </c>
      <c r="D3892">
        <v>2172.3512000000101</v>
      </c>
      <c r="E3892">
        <v>8</v>
      </c>
      <c r="F3892" t="s">
        <v>11301</v>
      </c>
      <c r="G3892">
        <v>2</v>
      </c>
      <c r="I3892">
        <v>1</v>
      </c>
      <c r="J3892">
        <v>1</v>
      </c>
      <c r="K3892" t="s">
        <v>14869</v>
      </c>
    </row>
    <row r="3893" spans="1:11" x14ac:dyDescent="0.15">
      <c r="A3893" t="s">
        <v>11897</v>
      </c>
      <c r="B3893">
        <v>2</v>
      </c>
      <c r="C3893">
        <v>1093.6284151970999</v>
      </c>
      <c r="D3893">
        <v>1094.30602</v>
      </c>
      <c r="E3893">
        <v>7</v>
      </c>
      <c r="F3893" t="s">
        <v>11898</v>
      </c>
      <c r="G3893">
        <v>2</v>
      </c>
      <c r="I3893">
        <v>1</v>
      </c>
      <c r="J3893">
        <v>1</v>
      </c>
      <c r="K3893" t="s">
        <v>14869</v>
      </c>
    </row>
    <row r="3894" spans="1:11" x14ac:dyDescent="0.15">
      <c r="A3894" t="s">
        <v>11900</v>
      </c>
      <c r="B3894">
        <v>2</v>
      </c>
      <c r="C3894">
        <v>1371.7874350346001</v>
      </c>
      <c r="D3894">
        <v>1372.6115</v>
      </c>
      <c r="E3894">
        <v>6</v>
      </c>
      <c r="F3894" t="s">
        <v>11901</v>
      </c>
      <c r="G3894">
        <v>2</v>
      </c>
      <c r="I3894">
        <v>1</v>
      </c>
      <c r="J3894">
        <v>1</v>
      </c>
      <c r="K3894" t="s">
        <v>14869</v>
      </c>
    </row>
    <row r="3895" spans="1:11" x14ac:dyDescent="0.15">
      <c r="A3895" t="s">
        <v>11903</v>
      </c>
      <c r="B3895">
        <v>2</v>
      </c>
      <c r="C3895">
        <v>1825.0196793947</v>
      </c>
      <c r="D3895">
        <v>1826.0961</v>
      </c>
      <c r="E3895">
        <v>4</v>
      </c>
      <c r="F3895" t="s">
        <v>9698</v>
      </c>
      <c r="G3895">
        <v>2</v>
      </c>
      <c r="I3895">
        <v>1</v>
      </c>
      <c r="J3895">
        <v>1</v>
      </c>
      <c r="K3895" t="s">
        <v>14869</v>
      </c>
    </row>
    <row r="3896" spans="1:11" x14ac:dyDescent="0.15">
      <c r="A3896" t="s">
        <v>11906</v>
      </c>
      <c r="B3896">
        <v>2</v>
      </c>
      <c r="C3896">
        <v>1488.7493949262</v>
      </c>
      <c r="D3896">
        <v>1489.6855350000001</v>
      </c>
      <c r="E3896">
        <v>7</v>
      </c>
      <c r="F3896" t="s">
        <v>11792</v>
      </c>
      <c r="G3896">
        <v>2</v>
      </c>
      <c r="I3896">
        <v>1</v>
      </c>
      <c r="J3896">
        <v>1</v>
      </c>
      <c r="K3896" t="s">
        <v>14869</v>
      </c>
    </row>
    <row r="3897" spans="1:11" x14ac:dyDescent="0.15">
      <c r="A3897" t="s">
        <v>11909</v>
      </c>
      <c r="B3897">
        <v>2</v>
      </c>
      <c r="C3897">
        <v>1218.6244520312</v>
      </c>
      <c r="D3897">
        <v>1219.3436400000001</v>
      </c>
      <c r="E3897">
        <v>7</v>
      </c>
      <c r="F3897" t="s">
        <v>9612</v>
      </c>
      <c r="G3897">
        <v>2</v>
      </c>
      <c r="I3897">
        <v>1</v>
      </c>
      <c r="J3897">
        <v>1</v>
      </c>
      <c r="K3897" t="s">
        <v>14869</v>
      </c>
    </row>
    <row r="3898" spans="1:11" x14ac:dyDescent="0.15">
      <c r="A3898" t="s">
        <v>11910</v>
      </c>
      <c r="B3898">
        <v>2</v>
      </c>
      <c r="C3898">
        <v>1628.8773722538999</v>
      </c>
      <c r="D3898">
        <v>1629.8514</v>
      </c>
      <c r="E3898">
        <v>7</v>
      </c>
      <c r="F3898" t="s">
        <v>11652</v>
      </c>
      <c r="G3898">
        <v>2</v>
      </c>
      <c r="I3898">
        <v>2</v>
      </c>
      <c r="K3898" t="s">
        <v>14869</v>
      </c>
    </row>
    <row r="3899" spans="1:11" x14ac:dyDescent="0.15">
      <c r="A3899" t="s">
        <v>11911</v>
      </c>
      <c r="B3899">
        <v>2</v>
      </c>
      <c r="C3899">
        <v>2109.0266152661002</v>
      </c>
      <c r="D3899">
        <v>2110.2767600000002</v>
      </c>
      <c r="E3899">
        <v>7</v>
      </c>
      <c r="F3899" t="s">
        <v>9102</v>
      </c>
      <c r="G3899">
        <v>2</v>
      </c>
      <c r="I3899">
        <v>2</v>
      </c>
      <c r="K3899" t="s">
        <v>14869</v>
      </c>
    </row>
    <row r="3900" spans="1:11" x14ac:dyDescent="0.15">
      <c r="A3900" t="s">
        <v>11912</v>
      </c>
      <c r="B3900">
        <v>2</v>
      </c>
      <c r="C3900">
        <v>1821.9988843731001</v>
      </c>
      <c r="D3900">
        <v>1823.097</v>
      </c>
      <c r="E3900">
        <v>8</v>
      </c>
      <c r="F3900" t="s">
        <v>11798</v>
      </c>
      <c r="G3900">
        <v>2</v>
      </c>
      <c r="I3900">
        <v>2</v>
      </c>
      <c r="K3900" t="s">
        <v>14869</v>
      </c>
    </row>
    <row r="3901" spans="1:11" x14ac:dyDescent="0.15">
      <c r="A3901" t="s">
        <v>11915</v>
      </c>
      <c r="B3901">
        <v>2</v>
      </c>
      <c r="C3901">
        <v>1963.0302440810001</v>
      </c>
      <c r="D3901">
        <v>1964.21838</v>
      </c>
      <c r="E3901">
        <v>6</v>
      </c>
      <c r="F3901" t="s">
        <v>11916</v>
      </c>
      <c r="G3901">
        <v>2</v>
      </c>
      <c r="I3901">
        <v>2</v>
      </c>
      <c r="K3901" t="s">
        <v>14869</v>
      </c>
    </row>
    <row r="3902" spans="1:11" x14ac:dyDescent="0.15">
      <c r="A3902" t="s">
        <v>11917</v>
      </c>
      <c r="B3902">
        <v>2</v>
      </c>
      <c r="C3902">
        <v>2190.1724916423</v>
      </c>
      <c r="D3902">
        <v>2191.5232599999999</v>
      </c>
      <c r="E3902">
        <v>3</v>
      </c>
      <c r="F3902" t="s">
        <v>9254</v>
      </c>
      <c r="G3902">
        <v>2</v>
      </c>
      <c r="I3902">
        <v>1</v>
      </c>
      <c r="J3902">
        <v>1</v>
      </c>
      <c r="K3902" t="s">
        <v>14869</v>
      </c>
    </row>
    <row r="3903" spans="1:11" x14ac:dyDescent="0.15">
      <c r="A3903" t="s">
        <v>11922</v>
      </c>
      <c r="B3903">
        <v>2</v>
      </c>
      <c r="C3903">
        <v>1156.6451874733</v>
      </c>
      <c r="D3903">
        <v>1157.3173200000001</v>
      </c>
      <c r="E3903">
        <v>8</v>
      </c>
      <c r="F3903" t="s">
        <v>11860</v>
      </c>
      <c r="G3903">
        <v>2</v>
      </c>
      <c r="I3903">
        <v>2</v>
      </c>
      <c r="K3903" t="s">
        <v>14869</v>
      </c>
    </row>
    <row r="3904" spans="1:11" x14ac:dyDescent="0.15">
      <c r="A3904" t="s">
        <v>11923</v>
      </c>
      <c r="B3904">
        <v>2</v>
      </c>
      <c r="C3904">
        <v>2330.1542753957001</v>
      </c>
      <c r="D3904">
        <v>2331.5357600000002</v>
      </c>
      <c r="E3904">
        <v>9</v>
      </c>
      <c r="F3904" t="s">
        <v>9841</v>
      </c>
      <c r="G3904">
        <v>2</v>
      </c>
      <c r="I3904">
        <v>2</v>
      </c>
      <c r="K3904" t="s">
        <v>14869</v>
      </c>
    </row>
    <row r="3905" spans="1:11" x14ac:dyDescent="0.15">
      <c r="A3905" t="s">
        <v>11924</v>
      </c>
      <c r="B3905">
        <v>2</v>
      </c>
      <c r="C3905">
        <v>1168.6716769953</v>
      </c>
      <c r="D3905">
        <v>1169.37592</v>
      </c>
      <c r="E3905">
        <v>3</v>
      </c>
      <c r="F3905" t="s">
        <v>11115</v>
      </c>
      <c r="G3905">
        <v>2</v>
      </c>
      <c r="I3905">
        <v>1</v>
      </c>
      <c r="J3905">
        <v>1</v>
      </c>
      <c r="K3905" t="s">
        <v>14869</v>
      </c>
    </row>
    <row r="3906" spans="1:11" x14ac:dyDescent="0.15">
      <c r="A3906" t="s">
        <v>11927</v>
      </c>
      <c r="B3906">
        <v>2</v>
      </c>
      <c r="C3906">
        <v>1961.9582013499</v>
      </c>
      <c r="D3906">
        <v>1963.1029000000001</v>
      </c>
      <c r="E3906">
        <v>4</v>
      </c>
      <c r="F3906" t="s">
        <v>10105</v>
      </c>
      <c r="G3906">
        <v>2</v>
      </c>
      <c r="I3906">
        <v>1</v>
      </c>
      <c r="J3906">
        <v>1</v>
      </c>
      <c r="K3906" t="s">
        <v>14869</v>
      </c>
    </row>
    <row r="3907" spans="1:11" x14ac:dyDescent="0.15">
      <c r="A3907" t="s">
        <v>11928</v>
      </c>
      <c r="B3907">
        <v>2</v>
      </c>
      <c r="C3907">
        <v>2298.2219610304001</v>
      </c>
      <c r="D3907">
        <v>2299.5784800000001</v>
      </c>
      <c r="E3907">
        <v>2</v>
      </c>
      <c r="F3907" t="s">
        <v>9421</v>
      </c>
      <c r="G3907">
        <v>2</v>
      </c>
      <c r="I3907">
        <v>1</v>
      </c>
      <c r="J3907">
        <v>1</v>
      </c>
      <c r="K3907" t="s">
        <v>14869</v>
      </c>
    </row>
    <row r="3908" spans="1:11" x14ac:dyDescent="0.15">
      <c r="A3908" t="s">
        <v>11929</v>
      </c>
      <c r="B3908">
        <v>2</v>
      </c>
      <c r="C3908">
        <v>1297.7605515821001</v>
      </c>
      <c r="D3908">
        <v>1298.5281199999999</v>
      </c>
      <c r="E3908">
        <v>7</v>
      </c>
      <c r="F3908" t="s">
        <v>11930</v>
      </c>
      <c r="G3908">
        <v>2</v>
      </c>
      <c r="I3908">
        <v>1</v>
      </c>
      <c r="J3908">
        <v>1</v>
      </c>
      <c r="K3908" t="s">
        <v>14869</v>
      </c>
    </row>
    <row r="3909" spans="1:11" x14ac:dyDescent="0.15">
      <c r="A3909" t="s">
        <v>11931</v>
      </c>
      <c r="B3909">
        <v>2</v>
      </c>
      <c r="C3909">
        <v>1772.9196309991</v>
      </c>
      <c r="D3909">
        <v>1773.9767199999999</v>
      </c>
      <c r="E3909">
        <v>4</v>
      </c>
      <c r="F3909" t="s">
        <v>8924</v>
      </c>
      <c r="G3909">
        <v>2</v>
      </c>
      <c r="I3909">
        <v>1</v>
      </c>
      <c r="J3909">
        <v>1</v>
      </c>
      <c r="K3909" t="s">
        <v>14869</v>
      </c>
    </row>
    <row r="3910" spans="1:11" x14ac:dyDescent="0.15">
      <c r="A3910" t="s">
        <v>11932</v>
      </c>
      <c r="B3910">
        <v>2</v>
      </c>
      <c r="C3910">
        <v>1718.9104037167999</v>
      </c>
      <c r="D3910">
        <v>1719.9374800000001</v>
      </c>
      <c r="E3910">
        <v>2</v>
      </c>
      <c r="F3910" t="s">
        <v>11043</v>
      </c>
      <c r="G3910">
        <v>2</v>
      </c>
      <c r="I3910">
        <v>2</v>
      </c>
      <c r="K3910" t="s">
        <v>14869</v>
      </c>
    </row>
    <row r="3911" spans="1:11" x14ac:dyDescent="0.15">
      <c r="A3911" t="s">
        <v>11934</v>
      </c>
      <c r="B3911">
        <v>2</v>
      </c>
      <c r="C3911">
        <v>2072.0902185759001</v>
      </c>
      <c r="D3911">
        <v>2073.3062599999998</v>
      </c>
      <c r="E3911">
        <v>8</v>
      </c>
      <c r="F3911" t="s">
        <v>11388</v>
      </c>
      <c r="G3911">
        <v>2</v>
      </c>
      <c r="I3911">
        <v>1</v>
      </c>
      <c r="J3911">
        <v>1</v>
      </c>
      <c r="K3911" t="s">
        <v>14869</v>
      </c>
    </row>
    <row r="3912" spans="1:11" x14ac:dyDescent="0.15">
      <c r="A3912" t="s">
        <v>11936</v>
      </c>
      <c r="B3912">
        <v>2</v>
      </c>
      <c r="C3912">
        <v>2237.0786676115999</v>
      </c>
      <c r="D3912">
        <v>2238.4754800000001</v>
      </c>
      <c r="E3912">
        <v>7</v>
      </c>
      <c r="F3912" t="s">
        <v>10029</v>
      </c>
      <c r="G3912">
        <v>2</v>
      </c>
      <c r="I3912">
        <v>1</v>
      </c>
      <c r="J3912">
        <v>1</v>
      </c>
      <c r="K3912" t="s">
        <v>14869</v>
      </c>
    </row>
    <row r="3913" spans="1:11" x14ac:dyDescent="0.15">
      <c r="A3913" t="s">
        <v>11941</v>
      </c>
      <c r="B3913">
        <v>2</v>
      </c>
      <c r="C3913">
        <v>2639.2867461317001</v>
      </c>
      <c r="D3913">
        <v>2640.8535200000001</v>
      </c>
      <c r="E3913">
        <v>8</v>
      </c>
      <c r="F3913" t="s">
        <v>8969</v>
      </c>
      <c r="G3913">
        <v>2</v>
      </c>
      <c r="I3913">
        <v>2</v>
      </c>
      <c r="K3913" t="s">
        <v>14869</v>
      </c>
    </row>
    <row r="3914" spans="1:11" x14ac:dyDescent="0.15">
      <c r="A3914" t="s">
        <v>11943</v>
      </c>
      <c r="B3914">
        <v>2</v>
      </c>
      <c r="C3914">
        <v>1824.9113920294999</v>
      </c>
      <c r="D3914">
        <v>1826.1334099999999</v>
      </c>
      <c r="E3914">
        <v>8</v>
      </c>
      <c r="F3914" t="s">
        <v>9431</v>
      </c>
      <c r="G3914">
        <v>2</v>
      </c>
      <c r="H3914">
        <v>1</v>
      </c>
      <c r="I3914">
        <v>1</v>
      </c>
      <c r="K3914" t="s">
        <v>14869</v>
      </c>
    </row>
    <row r="3915" spans="1:11" x14ac:dyDescent="0.15">
      <c r="A3915" t="s">
        <v>11944</v>
      </c>
      <c r="B3915">
        <v>2</v>
      </c>
      <c r="C3915">
        <v>1970.0029793289</v>
      </c>
      <c r="D3915">
        <v>1971.2027</v>
      </c>
      <c r="E3915">
        <v>4</v>
      </c>
      <c r="F3915" t="s">
        <v>10105</v>
      </c>
      <c r="G3915">
        <v>2</v>
      </c>
      <c r="I3915">
        <v>1</v>
      </c>
      <c r="J3915">
        <v>1</v>
      </c>
      <c r="K3915" t="s">
        <v>14869</v>
      </c>
    </row>
    <row r="3916" spans="1:11" x14ac:dyDescent="0.15">
      <c r="A3916" t="s">
        <v>11945</v>
      </c>
      <c r="B3916">
        <v>2</v>
      </c>
      <c r="C3916">
        <v>2816.3538394189</v>
      </c>
      <c r="D3916">
        <v>2818.0734200000002</v>
      </c>
      <c r="E3916">
        <v>7</v>
      </c>
      <c r="F3916" t="s">
        <v>9546</v>
      </c>
      <c r="G3916">
        <v>2</v>
      </c>
      <c r="I3916">
        <v>1</v>
      </c>
      <c r="J3916">
        <v>1</v>
      </c>
      <c r="K3916" t="s">
        <v>14869</v>
      </c>
    </row>
    <row r="3917" spans="1:11" x14ac:dyDescent="0.15">
      <c r="A3917" t="s">
        <v>11946</v>
      </c>
      <c r="B3917">
        <v>2</v>
      </c>
      <c r="C3917">
        <v>1930.9312583179001</v>
      </c>
      <c r="D3917">
        <v>1932.0904</v>
      </c>
      <c r="E3917">
        <v>8</v>
      </c>
      <c r="F3917" t="s">
        <v>9667</v>
      </c>
      <c r="G3917">
        <v>2</v>
      </c>
      <c r="I3917">
        <v>2</v>
      </c>
      <c r="K3917" t="s">
        <v>14869</v>
      </c>
    </row>
    <row r="3918" spans="1:11" x14ac:dyDescent="0.15">
      <c r="A3918" t="s">
        <v>11947</v>
      </c>
      <c r="B3918">
        <v>2</v>
      </c>
      <c r="C3918">
        <v>2239.1848472426</v>
      </c>
      <c r="D3918">
        <v>2240.5112800000002</v>
      </c>
      <c r="E3918">
        <v>7</v>
      </c>
      <c r="F3918" t="s">
        <v>9046</v>
      </c>
      <c r="G3918">
        <v>2</v>
      </c>
      <c r="I3918">
        <v>1</v>
      </c>
      <c r="J3918">
        <v>1</v>
      </c>
      <c r="K3918" t="s">
        <v>14869</v>
      </c>
    </row>
    <row r="3919" spans="1:11" x14ac:dyDescent="0.15">
      <c r="A3919" t="s">
        <v>11950</v>
      </c>
      <c r="B3919">
        <v>2</v>
      </c>
      <c r="C3919">
        <v>2499.2030165023002</v>
      </c>
      <c r="D3919">
        <v>2500.6738399999999</v>
      </c>
      <c r="E3919">
        <v>8</v>
      </c>
      <c r="F3919" t="s">
        <v>10318</v>
      </c>
      <c r="G3919">
        <v>2</v>
      </c>
      <c r="I3919">
        <v>2</v>
      </c>
      <c r="K3919" t="s">
        <v>14869</v>
      </c>
    </row>
    <row r="3920" spans="1:11" x14ac:dyDescent="0.15">
      <c r="A3920" t="s">
        <v>11953</v>
      </c>
      <c r="B3920">
        <v>2</v>
      </c>
      <c r="C3920">
        <v>1102.6386455324</v>
      </c>
      <c r="D3920">
        <v>1103.31124</v>
      </c>
      <c r="E3920">
        <v>1</v>
      </c>
      <c r="F3920" t="s">
        <v>3808</v>
      </c>
      <c r="G3920">
        <v>2</v>
      </c>
      <c r="I3920">
        <v>1</v>
      </c>
      <c r="J3920">
        <v>1</v>
      </c>
      <c r="K3920" t="s">
        <v>14869</v>
      </c>
    </row>
    <row r="3921" spans="1:11" x14ac:dyDescent="0.15">
      <c r="A3921" t="s">
        <v>11956</v>
      </c>
      <c r="B3921">
        <v>2</v>
      </c>
      <c r="C3921">
        <v>1555.8569711627999</v>
      </c>
      <c r="D3921">
        <v>1556.75938</v>
      </c>
      <c r="E3921">
        <v>2</v>
      </c>
      <c r="F3921" t="s">
        <v>11149</v>
      </c>
      <c r="G3921">
        <v>2</v>
      </c>
      <c r="I3921">
        <v>1</v>
      </c>
      <c r="J3921">
        <v>1</v>
      </c>
      <c r="K3921" t="s">
        <v>14869</v>
      </c>
    </row>
    <row r="3922" spans="1:11" x14ac:dyDescent="0.15">
      <c r="A3922" t="s">
        <v>11958</v>
      </c>
      <c r="B3922">
        <v>2</v>
      </c>
      <c r="C3922">
        <v>3198.5695862743</v>
      </c>
      <c r="D3922">
        <v>3200.5741600000001</v>
      </c>
      <c r="E3922">
        <v>3</v>
      </c>
      <c r="F3922" t="s">
        <v>8819</v>
      </c>
      <c r="G3922">
        <v>2</v>
      </c>
      <c r="I3922">
        <v>1</v>
      </c>
      <c r="J3922">
        <v>1</v>
      </c>
      <c r="K3922" t="s">
        <v>14869</v>
      </c>
    </row>
    <row r="3923" spans="1:11" x14ac:dyDescent="0.15">
      <c r="A3923" t="s">
        <v>11959</v>
      </c>
      <c r="B3923">
        <v>2</v>
      </c>
      <c r="C3923">
        <v>2018.9730761840001</v>
      </c>
      <c r="D3923">
        <v>2020.1938</v>
      </c>
      <c r="E3923">
        <v>6</v>
      </c>
      <c r="F3923" t="s">
        <v>9106</v>
      </c>
      <c r="G3923">
        <v>2</v>
      </c>
      <c r="I3923">
        <v>2</v>
      </c>
      <c r="K3923" t="s">
        <v>14869</v>
      </c>
    </row>
    <row r="3924" spans="1:11" x14ac:dyDescent="0.15">
      <c r="A3924" t="s">
        <v>11961</v>
      </c>
      <c r="B3924">
        <v>2</v>
      </c>
      <c r="C3924">
        <v>2118.0956978843001</v>
      </c>
      <c r="D3924">
        <v>2119.3316399999999</v>
      </c>
      <c r="E3924">
        <v>3</v>
      </c>
      <c r="F3924" t="s">
        <v>10858</v>
      </c>
      <c r="G3924">
        <v>2</v>
      </c>
      <c r="I3924">
        <v>1</v>
      </c>
      <c r="J3924">
        <v>1</v>
      </c>
      <c r="K3924" t="s">
        <v>14869</v>
      </c>
    </row>
    <row r="3925" spans="1:11" x14ac:dyDescent="0.15">
      <c r="A3925" t="s">
        <v>11968</v>
      </c>
      <c r="B3925">
        <v>2</v>
      </c>
      <c r="C3925">
        <v>1727.9053779184001</v>
      </c>
      <c r="D3925">
        <v>1728.8981000000001</v>
      </c>
      <c r="E3925">
        <v>3</v>
      </c>
      <c r="F3925" t="s">
        <v>10832</v>
      </c>
      <c r="G3925">
        <v>2</v>
      </c>
      <c r="I3925">
        <v>2</v>
      </c>
      <c r="K3925" t="s">
        <v>14869</v>
      </c>
    </row>
    <row r="3926" spans="1:11" x14ac:dyDescent="0.15">
      <c r="A3926" t="s">
        <v>11969</v>
      </c>
      <c r="B3926">
        <v>2</v>
      </c>
      <c r="C3926">
        <v>1597.7987875818999</v>
      </c>
      <c r="D3926">
        <v>1598.7512400000001</v>
      </c>
      <c r="E3926">
        <v>6</v>
      </c>
      <c r="F3926" t="s">
        <v>10291</v>
      </c>
      <c r="G3926">
        <v>2</v>
      </c>
      <c r="I3926">
        <v>2</v>
      </c>
      <c r="K3926" t="s">
        <v>14869</v>
      </c>
    </row>
    <row r="3927" spans="1:11" x14ac:dyDescent="0.15">
      <c r="A3927" t="s">
        <v>11974</v>
      </c>
      <c r="B3927">
        <v>2</v>
      </c>
      <c r="C3927">
        <v>2526.2067048967001</v>
      </c>
      <c r="D3927">
        <v>2527.7371800000001</v>
      </c>
      <c r="E3927">
        <v>3</v>
      </c>
      <c r="F3927" t="s">
        <v>9085</v>
      </c>
      <c r="G3927">
        <v>2</v>
      </c>
      <c r="I3927">
        <v>1</v>
      </c>
      <c r="J3927">
        <v>1</v>
      </c>
      <c r="K3927" t="s">
        <v>14869</v>
      </c>
    </row>
    <row r="3928" spans="1:11" x14ac:dyDescent="0.15">
      <c r="A3928" t="s">
        <v>11975</v>
      </c>
      <c r="B3928">
        <v>2</v>
      </c>
      <c r="C3928">
        <v>3699.8631853378001</v>
      </c>
      <c r="D3928">
        <v>3702.0404199999998</v>
      </c>
      <c r="E3928">
        <v>4</v>
      </c>
      <c r="F3928" t="s">
        <v>8924</v>
      </c>
      <c r="G3928">
        <v>2</v>
      </c>
      <c r="I3928">
        <v>1</v>
      </c>
      <c r="J3928">
        <v>1</v>
      </c>
      <c r="K3928" t="s">
        <v>14869</v>
      </c>
    </row>
    <row r="3929" spans="1:11" x14ac:dyDescent="0.15">
      <c r="A3929" t="s">
        <v>11978</v>
      </c>
      <c r="B3929">
        <v>2</v>
      </c>
      <c r="C3929">
        <v>2781.3411817387</v>
      </c>
      <c r="D3929">
        <v>2783.0189999999998</v>
      </c>
      <c r="E3929">
        <v>6</v>
      </c>
      <c r="F3929" t="s">
        <v>9595</v>
      </c>
      <c r="G3929">
        <v>2</v>
      </c>
      <c r="I3929">
        <v>2</v>
      </c>
      <c r="K3929" t="s">
        <v>14869</v>
      </c>
    </row>
    <row r="3930" spans="1:11" x14ac:dyDescent="0.15">
      <c r="A3930" t="s">
        <v>11981</v>
      </c>
      <c r="B3930">
        <v>2</v>
      </c>
      <c r="C3930">
        <v>1513.8802258387</v>
      </c>
      <c r="D3930">
        <v>1514.84664</v>
      </c>
      <c r="E3930">
        <v>8</v>
      </c>
      <c r="F3930" t="s">
        <v>11226</v>
      </c>
      <c r="G3930">
        <v>2</v>
      </c>
      <c r="I3930">
        <v>1</v>
      </c>
      <c r="J3930">
        <v>1</v>
      </c>
      <c r="K3930" t="s">
        <v>14869</v>
      </c>
    </row>
    <row r="3931" spans="1:11" x14ac:dyDescent="0.15">
      <c r="A3931" t="s">
        <v>11983</v>
      </c>
      <c r="B3931">
        <v>2</v>
      </c>
      <c r="C3931">
        <v>2143.9797246530002</v>
      </c>
      <c r="D3931">
        <v>2145.2331399999998</v>
      </c>
      <c r="E3931">
        <v>7</v>
      </c>
      <c r="F3931" t="s">
        <v>9512</v>
      </c>
      <c r="G3931">
        <v>2</v>
      </c>
      <c r="I3931">
        <v>2</v>
      </c>
      <c r="K3931" t="s">
        <v>14869</v>
      </c>
    </row>
    <row r="3932" spans="1:11" x14ac:dyDescent="0.15">
      <c r="A3932" t="s">
        <v>11984</v>
      </c>
      <c r="B3932">
        <v>2</v>
      </c>
      <c r="C3932">
        <v>2180.1688628274001</v>
      </c>
      <c r="D3932">
        <v>2181.44254</v>
      </c>
      <c r="E3932">
        <v>8</v>
      </c>
      <c r="F3932" t="s">
        <v>9412</v>
      </c>
      <c r="G3932">
        <v>2</v>
      </c>
      <c r="I3932">
        <v>2</v>
      </c>
      <c r="K3932" t="s">
        <v>14869</v>
      </c>
    </row>
    <row r="3933" spans="1:11" x14ac:dyDescent="0.15">
      <c r="A3933" t="s">
        <v>11985</v>
      </c>
      <c r="B3933">
        <v>2</v>
      </c>
      <c r="C3933">
        <v>2249.1063221500999</v>
      </c>
      <c r="D3933">
        <v>2250.4151400000001</v>
      </c>
      <c r="E3933">
        <v>8</v>
      </c>
      <c r="F3933" t="s">
        <v>11986</v>
      </c>
      <c r="G3933">
        <v>2</v>
      </c>
      <c r="I3933">
        <v>2</v>
      </c>
      <c r="K3933" t="s">
        <v>14869</v>
      </c>
    </row>
    <row r="3934" spans="1:11" x14ac:dyDescent="0.15">
      <c r="A3934" t="s">
        <v>11987</v>
      </c>
      <c r="B3934">
        <v>2</v>
      </c>
      <c r="C3934">
        <v>1533.8078957052001</v>
      </c>
      <c r="D3934">
        <v>1534.7503400000001</v>
      </c>
      <c r="E3934">
        <v>8</v>
      </c>
      <c r="F3934" t="s">
        <v>9219</v>
      </c>
      <c r="G3934">
        <v>2</v>
      </c>
      <c r="H3934">
        <v>1</v>
      </c>
      <c r="I3934">
        <v>1</v>
      </c>
      <c r="K3934" t="s">
        <v>14869</v>
      </c>
    </row>
    <row r="3935" spans="1:11" x14ac:dyDescent="0.15">
      <c r="A3935" t="s">
        <v>11988</v>
      </c>
      <c r="B3935">
        <v>2</v>
      </c>
      <c r="C3935">
        <v>1730.9355558348</v>
      </c>
      <c r="D3935">
        <v>1731.98794</v>
      </c>
      <c r="E3935">
        <v>7</v>
      </c>
      <c r="F3935" t="s">
        <v>10841</v>
      </c>
      <c r="G3935">
        <v>2</v>
      </c>
      <c r="I3935">
        <v>2</v>
      </c>
      <c r="K3935" t="s">
        <v>14869</v>
      </c>
    </row>
    <row r="3936" spans="1:11" x14ac:dyDescent="0.15">
      <c r="A3936" t="s">
        <v>11991</v>
      </c>
      <c r="B3936">
        <v>2</v>
      </c>
      <c r="C3936">
        <v>2394.1855755240999</v>
      </c>
      <c r="D3936">
        <v>2395.62102</v>
      </c>
      <c r="E3936">
        <v>8</v>
      </c>
      <c r="F3936" t="s">
        <v>9433</v>
      </c>
      <c r="G3936">
        <v>2</v>
      </c>
      <c r="I3936">
        <v>2</v>
      </c>
      <c r="K3936" t="s">
        <v>14869</v>
      </c>
    </row>
    <row r="3937" spans="1:11" x14ac:dyDescent="0.15">
      <c r="A3937" t="s">
        <v>11992</v>
      </c>
      <c r="B3937">
        <v>2</v>
      </c>
      <c r="C3937">
        <v>2278.1593607735999</v>
      </c>
      <c r="D3937">
        <v>2279.5042600000002</v>
      </c>
      <c r="E3937">
        <v>7</v>
      </c>
      <c r="F3937" t="s">
        <v>11129</v>
      </c>
      <c r="G3937">
        <v>2</v>
      </c>
      <c r="I3937">
        <v>1</v>
      </c>
      <c r="J3937">
        <v>1</v>
      </c>
      <c r="K3937" t="s">
        <v>14869</v>
      </c>
    </row>
    <row r="3938" spans="1:11" x14ac:dyDescent="0.15">
      <c r="A3938" t="s">
        <v>11993</v>
      </c>
      <c r="B3938">
        <v>2</v>
      </c>
      <c r="C3938">
        <v>1502.8609343287001</v>
      </c>
      <c r="D3938">
        <v>1503.7859599999999</v>
      </c>
      <c r="E3938">
        <v>7</v>
      </c>
      <c r="F3938" t="s">
        <v>11994</v>
      </c>
      <c r="G3938">
        <v>2</v>
      </c>
      <c r="I3938">
        <v>2</v>
      </c>
      <c r="K3938" t="s">
        <v>14869</v>
      </c>
    </row>
    <row r="3939" spans="1:11" x14ac:dyDescent="0.15">
      <c r="A3939" t="s">
        <v>11995</v>
      </c>
      <c r="B3939">
        <v>2</v>
      </c>
      <c r="C3939">
        <v>1801.9039213553999</v>
      </c>
      <c r="D3939">
        <v>1803.0210199999999</v>
      </c>
      <c r="E3939">
        <v>7</v>
      </c>
      <c r="F3939" t="s">
        <v>9287</v>
      </c>
      <c r="G3939">
        <v>2</v>
      </c>
      <c r="I3939">
        <v>1</v>
      </c>
      <c r="J3939">
        <v>1</v>
      </c>
      <c r="K3939" t="s">
        <v>14869</v>
      </c>
    </row>
    <row r="3940" spans="1:11" x14ac:dyDescent="0.15">
      <c r="A3940" t="s">
        <v>12003</v>
      </c>
      <c r="B3940">
        <v>2</v>
      </c>
      <c r="C3940">
        <v>1647.8660792861001</v>
      </c>
      <c r="D3940">
        <v>1648.8975800000001</v>
      </c>
      <c r="E3940">
        <v>7</v>
      </c>
      <c r="F3940" t="s">
        <v>9393</v>
      </c>
      <c r="G3940">
        <v>2</v>
      </c>
      <c r="I3940">
        <v>1</v>
      </c>
      <c r="J3940">
        <v>1</v>
      </c>
      <c r="K3940" t="s">
        <v>14869</v>
      </c>
    </row>
    <row r="3941" spans="1:11" x14ac:dyDescent="0.15">
      <c r="A3941" t="s">
        <v>12004</v>
      </c>
      <c r="B3941">
        <v>2</v>
      </c>
      <c r="C3941">
        <v>2019.9861474349</v>
      </c>
      <c r="D3941">
        <v>2021.1455800000001</v>
      </c>
      <c r="E3941">
        <v>3</v>
      </c>
      <c r="F3941" t="s">
        <v>10740</v>
      </c>
      <c r="G3941">
        <v>2</v>
      </c>
      <c r="I3941">
        <v>1</v>
      </c>
      <c r="J3941">
        <v>1</v>
      </c>
      <c r="K3941" t="s">
        <v>14869</v>
      </c>
    </row>
    <row r="3942" spans="1:11" x14ac:dyDescent="0.15">
      <c r="A3942" t="s">
        <v>12005</v>
      </c>
      <c r="B3942">
        <v>2</v>
      </c>
      <c r="C3942">
        <v>2654.3551600479</v>
      </c>
      <c r="D3942">
        <v>2655.9096800000002</v>
      </c>
      <c r="E3942">
        <v>6</v>
      </c>
      <c r="F3942" t="s">
        <v>10055</v>
      </c>
      <c r="G3942">
        <v>2</v>
      </c>
      <c r="I3942">
        <v>1</v>
      </c>
      <c r="J3942">
        <v>1</v>
      </c>
      <c r="K3942" t="s">
        <v>14869</v>
      </c>
    </row>
    <row r="3943" spans="1:11" x14ac:dyDescent="0.15">
      <c r="A3943" t="s">
        <v>12014</v>
      </c>
      <c r="B3943">
        <v>2</v>
      </c>
      <c r="C3943">
        <v>2911.3763490000001</v>
      </c>
      <c r="D3943">
        <v>2913.1047600000002</v>
      </c>
      <c r="E3943">
        <v>3</v>
      </c>
      <c r="F3943" t="s">
        <v>8819</v>
      </c>
      <c r="G3943">
        <v>2</v>
      </c>
      <c r="I3943">
        <v>1</v>
      </c>
      <c r="J3943">
        <v>1</v>
      </c>
      <c r="K3943" t="s">
        <v>14869</v>
      </c>
    </row>
    <row r="3944" spans="1:11" x14ac:dyDescent="0.15">
      <c r="A3944" t="s">
        <v>12016</v>
      </c>
      <c r="B3944">
        <v>2</v>
      </c>
      <c r="C3944">
        <v>1453.8504292219</v>
      </c>
      <c r="D3944">
        <v>1454.7104999999999</v>
      </c>
      <c r="E3944">
        <v>7</v>
      </c>
      <c r="F3944" t="s">
        <v>11808</v>
      </c>
      <c r="G3944">
        <v>2</v>
      </c>
      <c r="I3944">
        <v>2</v>
      </c>
      <c r="K3944" t="s">
        <v>14869</v>
      </c>
    </row>
    <row r="3945" spans="1:11" x14ac:dyDescent="0.15">
      <c r="A3945" t="s">
        <v>12020</v>
      </c>
      <c r="B3945">
        <v>2</v>
      </c>
      <c r="C3945">
        <v>2942.5713008337998</v>
      </c>
      <c r="D3945">
        <v>2944.2961</v>
      </c>
      <c r="E3945">
        <v>3</v>
      </c>
      <c r="F3945" t="s">
        <v>8918</v>
      </c>
      <c r="G3945">
        <v>2</v>
      </c>
      <c r="I3945">
        <v>1</v>
      </c>
      <c r="J3945">
        <v>1</v>
      </c>
      <c r="K3945" t="s">
        <v>14869</v>
      </c>
    </row>
    <row r="3946" spans="1:11" x14ac:dyDescent="0.15">
      <c r="A3946" t="s">
        <v>12022</v>
      </c>
      <c r="B3946">
        <v>2</v>
      </c>
      <c r="C3946">
        <v>2185.13789705</v>
      </c>
      <c r="D3946">
        <v>2186.4208400000002</v>
      </c>
      <c r="E3946">
        <v>7</v>
      </c>
      <c r="F3946" t="s">
        <v>12023</v>
      </c>
      <c r="G3946">
        <v>2</v>
      </c>
      <c r="I3946">
        <v>1</v>
      </c>
      <c r="J3946">
        <v>1</v>
      </c>
      <c r="K3946" t="s">
        <v>14869</v>
      </c>
    </row>
    <row r="3947" spans="1:11" x14ac:dyDescent="0.15">
      <c r="A3947" t="s">
        <v>12024</v>
      </c>
      <c r="B3947">
        <v>2</v>
      </c>
      <c r="C3947">
        <v>1286.738693928</v>
      </c>
      <c r="D3947">
        <v>1287.5483200000001</v>
      </c>
      <c r="E3947">
        <v>8</v>
      </c>
      <c r="F3947" t="s">
        <v>10506</v>
      </c>
      <c r="G3947">
        <v>2</v>
      </c>
      <c r="I3947">
        <v>2</v>
      </c>
      <c r="K3947" t="s">
        <v>14869</v>
      </c>
    </row>
    <row r="3948" spans="1:11" x14ac:dyDescent="0.15">
      <c r="A3948" t="s">
        <v>12028</v>
      </c>
      <c r="B3948">
        <v>2</v>
      </c>
      <c r="C3948">
        <v>1741.9072284501999</v>
      </c>
      <c r="D3948">
        <v>1743.00226</v>
      </c>
      <c r="E3948">
        <v>3</v>
      </c>
      <c r="F3948" t="s">
        <v>9251</v>
      </c>
      <c r="G3948">
        <v>2</v>
      </c>
      <c r="I3948">
        <v>1</v>
      </c>
      <c r="J3948">
        <v>1</v>
      </c>
      <c r="K3948" t="s">
        <v>14869</v>
      </c>
    </row>
    <row r="3949" spans="1:11" x14ac:dyDescent="0.15">
      <c r="A3949" t="s">
        <v>12029</v>
      </c>
      <c r="B3949">
        <v>2</v>
      </c>
      <c r="C3949">
        <v>2696.4748812531002</v>
      </c>
      <c r="D3949">
        <v>2698.0755399999898</v>
      </c>
      <c r="E3949">
        <v>7</v>
      </c>
      <c r="F3949" t="s">
        <v>12030</v>
      </c>
      <c r="G3949">
        <v>2</v>
      </c>
      <c r="I3949">
        <v>2</v>
      </c>
      <c r="K3949" t="s">
        <v>14869</v>
      </c>
    </row>
    <row r="3950" spans="1:11" x14ac:dyDescent="0.15">
      <c r="A3950" t="s">
        <v>12031</v>
      </c>
      <c r="B3950">
        <v>2</v>
      </c>
      <c r="C3950">
        <v>2226.1743421358001</v>
      </c>
      <c r="D3950">
        <v>2227.46792</v>
      </c>
      <c r="E3950">
        <v>2</v>
      </c>
      <c r="F3950" t="s">
        <v>10228</v>
      </c>
      <c r="G3950">
        <v>2</v>
      </c>
      <c r="I3950">
        <v>2</v>
      </c>
      <c r="K3950" t="s">
        <v>14869</v>
      </c>
    </row>
    <row r="3951" spans="1:11" x14ac:dyDescent="0.15">
      <c r="A3951" t="s">
        <v>12033</v>
      </c>
      <c r="B3951">
        <v>2</v>
      </c>
      <c r="C3951">
        <v>2334.2794759092999</v>
      </c>
      <c r="D3951">
        <v>2335.6520999999998</v>
      </c>
      <c r="E3951">
        <v>8</v>
      </c>
      <c r="F3951" t="s">
        <v>11575</v>
      </c>
      <c r="G3951">
        <v>2</v>
      </c>
      <c r="I3951">
        <v>2</v>
      </c>
      <c r="K3951" t="s">
        <v>14869</v>
      </c>
    </row>
    <row r="3952" spans="1:11" x14ac:dyDescent="0.15">
      <c r="A3952" t="s">
        <v>12034</v>
      </c>
      <c r="B3952">
        <v>2</v>
      </c>
      <c r="C3952">
        <v>2699.3137487432</v>
      </c>
      <c r="D3952">
        <v>2700.85934</v>
      </c>
      <c r="E3952">
        <v>8</v>
      </c>
      <c r="F3952" t="s">
        <v>9361</v>
      </c>
      <c r="G3952">
        <v>2</v>
      </c>
      <c r="I3952">
        <v>2</v>
      </c>
      <c r="K3952" t="s">
        <v>14869</v>
      </c>
    </row>
    <row r="3953" spans="1:11" x14ac:dyDescent="0.15">
      <c r="A3953" t="s">
        <v>12035</v>
      </c>
      <c r="B3953">
        <v>2</v>
      </c>
      <c r="C3953">
        <v>2091.1252070986998</v>
      </c>
      <c r="D3953">
        <v>2092.39066</v>
      </c>
      <c r="E3953">
        <v>4</v>
      </c>
      <c r="F3953" t="s">
        <v>9991</v>
      </c>
      <c r="G3953">
        <v>2</v>
      </c>
      <c r="I3953">
        <v>2</v>
      </c>
      <c r="K3953" t="s">
        <v>14869</v>
      </c>
    </row>
    <row r="3954" spans="1:11" x14ac:dyDescent="0.15">
      <c r="A3954" t="s">
        <v>12037</v>
      </c>
      <c r="B3954">
        <v>2</v>
      </c>
      <c r="C3954">
        <v>2753.4044783837999</v>
      </c>
      <c r="D3954">
        <v>2755.0943149999998</v>
      </c>
      <c r="E3954">
        <v>6</v>
      </c>
      <c r="F3954" t="s">
        <v>8884</v>
      </c>
      <c r="G3954">
        <v>2</v>
      </c>
      <c r="I3954">
        <v>1</v>
      </c>
      <c r="J3954">
        <v>1</v>
      </c>
      <c r="K3954" t="s">
        <v>14869</v>
      </c>
    </row>
    <row r="3955" spans="1:11" x14ac:dyDescent="0.15">
      <c r="A3955" t="s">
        <v>12038</v>
      </c>
      <c r="B3955">
        <v>2</v>
      </c>
      <c r="C3955">
        <v>2213.2419681910001</v>
      </c>
      <c r="D3955">
        <v>2214.5601200000001</v>
      </c>
      <c r="E3955">
        <v>8</v>
      </c>
      <c r="F3955" t="s">
        <v>12039</v>
      </c>
      <c r="G3955">
        <v>2</v>
      </c>
      <c r="I3955">
        <v>2</v>
      </c>
      <c r="K3955" t="s">
        <v>14869</v>
      </c>
    </row>
    <row r="3956" spans="1:11" x14ac:dyDescent="0.15">
      <c r="A3956" t="s">
        <v>12040</v>
      </c>
      <c r="B3956">
        <v>2</v>
      </c>
      <c r="C3956">
        <v>2433.2004973068001</v>
      </c>
      <c r="D3956">
        <v>2434.6983599999999</v>
      </c>
      <c r="E3956">
        <v>3</v>
      </c>
      <c r="F3956" t="s">
        <v>9306</v>
      </c>
      <c r="G3956">
        <v>2</v>
      </c>
      <c r="I3956">
        <v>1</v>
      </c>
      <c r="J3956">
        <v>1</v>
      </c>
      <c r="K3956" t="s">
        <v>14869</v>
      </c>
    </row>
    <row r="3957" spans="1:11" x14ac:dyDescent="0.15">
      <c r="A3957" t="s">
        <v>12041</v>
      </c>
      <c r="B3957">
        <v>2</v>
      </c>
      <c r="C3957">
        <v>2249.082690357</v>
      </c>
      <c r="D3957">
        <v>2250.5274800000002</v>
      </c>
      <c r="E3957">
        <v>5</v>
      </c>
      <c r="F3957" t="s">
        <v>10943</v>
      </c>
      <c r="G3957">
        <v>2</v>
      </c>
      <c r="I3957">
        <v>2</v>
      </c>
      <c r="K3957" t="s">
        <v>14869</v>
      </c>
    </row>
    <row r="3958" spans="1:11" x14ac:dyDescent="0.15">
      <c r="A3958" t="s">
        <v>12044</v>
      </c>
      <c r="B3958">
        <v>2</v>
      </c>
      <c r="C3958">
        <v>2429.2226893119</v>
      </c>
      <c r="D3958">
        <v>2430.6668199999999</v>
      </c>
      <c r="E3958">
        <v>7</v>
      </c>
      <c r="F3958" t="s">
        <v>11181</v>
      </c>
      <c r="G3958">
        <v>2</v>
      </c>
      <c r="I3958">
        <v>1</v>
      </c>
      <c r="J3958">
        <v>1</v>
      </c>
      <c r="K3958" t="s">
        <v>14869</v>
      </c>
    </row>
    <row r="3959" spans="1:11" x14ac:dyDescent="0.15">
      <c r="A3959" t="s">
        <v>12045</v>
      </c>
      <c r="B3959">
        <v>2</v>
      </c>
      <c r="C3959">
        <v>1916.9843565209001</v>
      </c>
      <c r="D3959">
        <v>1918.1086399999999</v>
      </c>
      <c r="E3959">
        <v>6</v>
      </c>
      <c r="F3959" t="s">
        <v>9309</v>
      </c>
      <c r="G3959">
        <v>2</v>
      </c>
      <c r="I3959">
        <v>2</v>
      </c>
      <c r="K3959" t="s">
        <v>14869</v>
      </c>
    </row>
    <row r="3960" spans="1:11" x14ac:dyDescent="0.15">
      <c r="A3960" t="s">
        <v>12047</v>
      </c>
      <c r="B3960">
        <v>2</v>
      </c>
      <c r="C3960">
        <v>2838.5167460677899</v>
      </c>
      <c r="D3960">
        <v>2840.2295799999902</v>
      </c>
      <c r="E3960">
        <v>8</v>
      </c>
      <c r="F3960" t="s">
        <v>9076</v>
      </c>
      <c r="G3960">
        <v>2</v>
      </c>
      <c r="I3960">
        <v>2</v>
      </c>
      <c r="K3960" t="s">
        <v>14869</v>
      </c>
    </row>
    <row r="3961" spans="1:11" x14ac:dyDescent="0.15">
      <c r="A3961" t="s">
        <v>12049</v>
      </c>
      <c r="B3961">
        <v>2</v>
      </c>
      <c r="C3961">
        <v>2083.1789740037002</v>
      </c>
      <c r="D3961">
        <v>2084.4183200000002</v>
      </c>
      <c r="E3961">
        <v>7</v>
      </c>
      <c r="F3961" t="s">
        <v>10538</v>
      </c>
      <c r="G3961">
        <v>2</v>
      </c>
      <c r="I3961">
        <v>1</v>
      </c>
      <c r="J3961">
        <v>1</v>
      </c>
      <c r="K3961" t="s">
        <v>14869</v>
      </c>
    </row>
    <row r="3962" spans="1:11" x14ac:dyDescent="0.15">
      <c r="A3962" t="s">
        <v>12052</v>
      </c>
      <c r="B3962">
        <v>2</v>
      </c>
      <c r="C3962">
        <v>3581.9192436537001</v>
      </c>
      <c r="D3962">
        <v>3584.0336600000001</v>
      </c>
      <c r="E3962">
        <v>7</v>
      </c>
      <c r="F3962" t="s">
        <v>9042</v>
      </c>
      <c r="G3962">
        <v>2</v>
      </c>
      <c r="I3962">
        <v>2</v>
      </c>
      <c r="K3962" t="s">
        <v>14869</v>
      </c>
    </row>
    <row r="3963" spans="1:11" x14ac:dyDescent="0.15">
      <c r="A3963" t="s">
        <v>12055</v>
      </c>
      <c r="B3963">
        <v>2</v>
      </c>
      <c r="C3963">
        <v>3057.5335183440002</v>
      </c>
      <c r="D3963">
        <v>3059.3799800000002</v>
      </c>
      <c r="E3963">
        <v>5</v>
      </c>
      <c r="F3963" t="s">
        <v>10943</v>
      </c>
      <c r="G3963">
        <v>2</v>
      </c>
      <c r="I3963">
        <v>2</v>
      </c>
      <c r="K3963" t="s">
        <v>14869</v>
      </c>
    </row>
    <row r="3964" spans="1:11" x14ac:dyDescent="0.15">
      <c r="A3964" t="s">
        <v>12058</v>
      </c>
      <c r="B3964">
        <v>2</v>
      </c>
      <c r="C3964">
        <v>4248.0346203550998</v>
      </c>
      <c r="D3964">
        <v>4250.4984400000003</v>
      </c>
      <c r="E3964">
        <v>3</v>
      </c>
      <c r="F3964" t="s">
        <v>8887</v>
      </c>
      <c r="G3964">
        <v>2</v>
      </c>
      <c r="I3964">
        <v>2</v>
      </c>
      <c r="K3964" t="s">
        <v>14869</v>
      </c>
    </row>
    <row r="3965" spans="1:11" x14ac:dyDescent="0.15">
      <c r="A3965" t="s">
        <v>12059</v>
      </c>
      <c r="B3965">
        <v>2</v>
      </c>
      <c r="C3965">
        <v>2441.2048670341001</v>
      </c>
      <c r="D3965">
        <v>2442.7138</v>
      </c>
      <c r="E3965">
        <v>4</v>
      </c>
      <c r="F3965" t="s">
        <v>8982</v>
      </c>
      <c r="G3965">
        <v>2</v>
      </c>
      <c r="I3965">
        <v>2</v>
      </c>
      <c r="K3965" t="s">
        <v>14869</v>
      </c>
    </row>
    <row r="3966" spans="1:11" x14ac:dyDescent="0.15">
      <c r="A3966" t="s">
        <v>12063</v>
      </c>
      <c r="B3966">
        <v>2</v>
      </c>
      <c r="C3966">
        <v>2206.2613066496001</v>
      </c>
      <c r="D3966">
        <v>2207.6072399999998</v>
      </c>
      <c r="E3966">
        <v>8</v>
      </c>
      <c r="F3966" t="s">
        <v>12064</v>
      </c>
      <c r="G3966">
        <v>2</v>
      </c>
      <c r="I3966">
        <v>1</v>
      </c>
      <c r="J3966">
        <v>1</v>
      </c>
      <c r="K3966" t="s">
        <v>14869</v>
      </c>
    </row>
    <row r="3967" spans="1:11" x14ac:dyDescent="0.15">
      <c r="A3967" t="s">
        <v>12065</v>
      </c>
      <c r="B3967">
        <v>2</v>
      </c>
      <c r="C3967">
        <v>4088.0704012992001</v>
      </c>
      <c r="D3967">
        <v>4090.5993149999999</v>
      </c>
      <c r="E3967">
        <v>6</v>
      </c>
      <c r="F3967" t="s">
        <v>8882</v>
      </c>
      <c r="G3967">
        <v>2</v>
      </c>
      <c r="I3967">
        <v>2</v>
      </c>
      <c r="K3967" t="s">
        <v>14869</v>
      </c>
    </row>
    <row r="3968" spans="1:11" x14ac:dyDescent="0.15">
      <c r="A3968" t="s">
        <v>12068</v>
      </c>
      <c r="B3968">
        <v>2</v>
      </c>
      <c r="C3968">
        <v>4058.1535536993001</v>
      </c>
      <c r="D3968">
        <v>4060.5184399999998</v>
      </c>
      <c r="E3968">
        <v>2</v>
      </c>
      <c r="F3968" t="s">
        <v>9421</v>
      </c>
      <c r="G3968">
        <v>2</v>
      </c>
      <c r="I3968">
        <v>1</v>
      </c>
      <c r="J3968">
        <v>1</v>
      </c>
      <c r="K3968" t="s">
        <v>14869</v>
      </c>
    </row>
    <row r="3969" spans="1:11" x14ac:dyDescent="0.15">
      <c r="A3969" t="s">
        <v>12070</v>
      </c>
      <c r="B3969">
        <v>2</v>
      </c>
      <c r="C3969">
        <v>2884.5698442707999</v>
      </c>
      <c r="D3969">
        <v>2886.30132</v>
      </c>
      <c r="E3969">
        <v>8</v>
      </c>
      <c r="F3969" t="s">
        <v>9905</v>
      </c>
      <c r="G3969">
        <v>2</v>
      </c>
      <c r="I3969">
        <v>1</v>
      </c>
      <c r="J3969">
        <v>1</v>
      </c>
      <c r="K3969" t="s">
        <v>14869</v>
      </c>
    </row>
    <row r="3970" spans="1:11" x14ac:dyDescent="0.15">
      <c r="A3970" t="s">
        <v>12072</v>
      </c>
      <c r="B3970">
        <v>2</v>
      </c>
      <c r="C3970">
        <v>855.48141660889996</v>
      </c>
      <c r="D3970">
        <v>855.97850000000005</v>
      </c>
      <c r="E3970">
        <v>7</v>
      </c>
      <c r="F3970" t="s">
        <v>9100</v>
      </c>
      <c r="G3970">
        <v>2</v>
      </c>
      <c r="H3970">
        <v>1</v>
      </c>
      <c r="I3970">
        <v>1</v>
      </c>
      <c r="K3970" t="s">
        <v>14869</v>
      </c>
    </row>
    <row r="3971" spans="1:11" x14ac:dyDescent="0.15">
      <c r="A3971" t="s">
        <v>12076</v>
      </c>
      <c r="B3971">
        <v>2</v>
      </c>
      <c r="C3971">
        <v>847.45520185839996</v>
      </c>
      <c r="D3971">
        <v>847.95803999999998</v>
      </c>
      <c r="E3971">
        <v>8</v>
      </c>
      <c r="F3971" t="s">
        <v>11301</v>
      </c>
      <c r="G3971">
        <v>2</v>
      </c>
      <c r="H3971">
        <v>2</v>
      </c>
      <c r="K3971" t="s">
        <v>14869</v>
      </c>
    </row>
    <row r="3972" spans="1:11" x14ac:dyDescent="0.15">
      <c r="A3972" t="s">
        <v>12078</v>
      </c>
      <c r="B3972">
        <v>2</v>
      </c>
      <c r="C3972">
        <v>988.47264283660002</v>
      </c>
      <c r="D3972">
        <v>989.04295999999999</v>
      </c>
      <c r="E3972">
        <v>3</v>
      </c>
      <c r="F3972" t="s">
        <v>8791</v>
      </c>
      <c r="G3972">
        <v>2</v>
      </c>
      <c r="H3972">
        <v>2</v>
      </c>
      <c r="K3972" t="s">
        <v>14869</v>
      </c>
    </row>
    <row r="3973" spans="1:11" x14ac:dyDescent="0.15">
      <c r="A3973" t="s">
        <v>12080</v>
      </c>
      <c r="B3973">
        <v>2</v>
      </c>
      <c r="C3973">
        <v>964.46140944829995</v>
      </c>
      <c r="D3973">
        <v>965.01826000000005</v>
      </c>
      <c r="E3973">
        <v>8</v>
      </c>
      <c r="F3973" t="s">
        <v>9219</v>
      </c>
      <c r="G3973">
        <v>2</v>
      </c>
      <c r="H3973">
        <v>2</v>
      </c>
      <c r="K3973" t="s">
        <v>14869</v>
      </c>
    </row>
    <row r="3974" spans="1:11" x14ac:dyDescent="0.15">
      <c r="A3974" t="s">
        <v>12081</v>
      </c>
      <c r="B3974">
        <v>2</v>
      </c>
      <c r="C3974">
        <v>783.48543935429996</v>
      </c>
      <c r="D3974">
        <v>783.9556</v>
      </c>
      <c r="E3974">
        <v>7</v>
      </c>
      <c r="F3974" t="s">
        <v>10692</v>
      </c>
      <c r="G3974">
        <v>2</v>
      </c>
      <c r="H3974">
        <v>2</v>
      </c>
      <c r="K3974" t="s">
        <v>14869</v>
      </c>
    </row>
    <row r="3975" spans="1:11" x14ac:dyDescent="0.15">
      <c r="A3975" t="s">
        <v>12083</v>
      </c>
      <c r="B3975">
        <v>2</v>
      </c>
      <c r="C3975">
        <v>1001.502939912</v>
      </c>
      <c r="D3975">
        <v>1002.07664</v>
      </c>
      <c r="E3975">
        <v>8</v>
      </c>
      <c r="F3975" t="s">
        <v>8938</v>
      </c>
      <c r="G3975">
        <v>2</v>
      </c>
      <c r="H3975">
        <v>1</v>
      </c>
      <c r="I3975">
        <v>1</v>
      </c>
      <c r="K3975" t="s">
        <v>14869</v>
      </c>
    </row>
    <row r="3976" spans="1:11" x14ac:dyDescent="0.15">
      <c r="A3976" t="s">
        <v>12096</v>
      </c>
      <c r="B3976">
        <v>2</v>
      </c>
      <c r="C3976">
        <v>1242.6568147921</v>
      </c>
      <c r="D3976">
        <v>1243.3668</v>
      </c>
      <c r="E3976">
        <v>2</v>
      </c>
      <c r="F3976" t="s">
        <v>9407</v>
      </c>
      <c r="G3976">
        <v>2</v>
      </c>
      <c r="H3976">
        <v>2</v>
      </c>
      <c r="K3976" t="s">
        <v>14869</v>
      </c>
    </row>
    <row r="3977" spans="1:11" x14ac:dyDescent="0.15">
      <c r="A3977" t="s">
        <v>12099</v>
      </c>
      <c r="B3977">
        <v>2</v>
      </c>
      <c r="C3977">
        <v>1002.5749826431</v>
      </c>
      <c r="D3977">
        <v>1003.19212</v>
      </c>
      <c r="E3977">
        <v>4</v>
      </c>
      <c r="F3977" t="s">
        <v>8982</v>
      </c>
      <c r="G3977">
        <v>2</v>
      </c>
      <c r="H3977">
        <v>2</v>
      </c>
      <c r="K3977" t="s">
        <v>14869</v>
      </c>
    </row>
    <row r="3978" spans="1:11" x14ac:dyDescent="0.15">
      <c r="A3978" t="s">
        <v>12100</v>
      </c>
      <c r="B3978">
        <v>2</v>
      </c>
      <c r="C3978">
        <v>1344.7289171027001</v>
      </c>
      <c r="D3978">
        <v>1345.5398</v>
      </c>
      <c r="E3978">
        <v>6</v>
      </c>
      <c r="F3978" t="s">
        <v>10984</v>
      </c>
      <c r="G3978">
        <v>2</v>
      </c>
      <c r="H3978">
        <v>2</v>
      </c>
      <c r="K3978" t="s">
        <v>14869</v>
      </c>
    </row>
    <row r="3979" spans="1:11" x14ac:dyDescent="0.15">
      <c r="A3979" t="s">
        <v>12103</v>
      </c>
      <c r="B3979">
        <v>2</v>
      </c>
      <c r="C3979">
        <v>1276.6411647279001</v>
      </c>
      <c r="D3979">
        <v>1277.38302</v>
      </c>
      <c r="E3979">
        <v>6</v>
      </c>
      <c r="F3979" t="s">
        <v>11901</v>
      </c>
      <c r="G3979">
        <v>2</v>
      </c>
      <c r="H3979">
        <v>2</v>
      </c>
      <c r="K3979" t="s">
        <v>14869</v>
      </c>
    </row>
    <row r="3980" spans="1:11" x14ac:dyDescent="0.15">
      <c r="A3980" t="s">
        <v>12106</v>
      </c>
      <c r="B3980">
        <v>2</v>
      </c>
      <c r="C3980">
        <v>934.51238238630003</v>
      </c>
      <c r="D3980">
        <v>935.07510000000002</v>
      </c>
      <c r="E3980">
        <v>7</v>
      </c>
      <c r="F3980" t="s">
        <v>9635</v>
      </c>
      <c r="G3980">
        <v>2</v>
      </c>
      <c r="H3980">
        <v>2</v>
      </c>
      <c r="K3980" t="s">
        <v>14869</v>
      </c>
    </row>
    <row r="3981" spans="1:11" x14ac:dyDescent="0.15">
      <c r="A3981" t="s">
        <v>12107</v>
      </c>
      <c r="B3981">
        <v>2</v>
      </c>
      <c r="C3981">
        <v>1219.6270949459999</v>
      </c>
      <c r="D3981">
        <v>1220.4331749999999</v>
      </c>
      <c r="E3981">
        <v>2</v>
      </c>
      <c r="F3981" t="s">
        <v>9009</v>
      </c>
      <c r="G3981">
        <v>2</v>
      </c>
      <c r="H3981">
        <v>2</v>
      </c>
      <c r="K3981" t="s">
        <v>14869</v>
      </c>
    </row>
    <row r="3982" spans="1:11" x14ac:dyDescent="0.15">
      <c r="A3982" t="s">
        <v>12110</v>
      </c>
      <c r="B3982">
        <v>2</v>
      </c>
      <c r="C3982">
        <v>1079.5498901046001</v>
      </c>
      <c r="D3982">
        <v>1080.18848</v>
      </c>
      <c r="E3982">
        <v>7</v>
      </c>
      <c r="F3982" t="s">
        <v>10677</v>
      </c>
      <c r="G3982">
        <v>2</v>
      </c>
      <c r="H3982">
        <v>2</v>
      </c>
      <c r="K3982" t="s">
        <v>14869</v>
      </c>
    </row>
    <row r="3983" spans="1:11" x14ac:dyDescent="0.15">
      <c r="A3983" t="s">
        <v>12115</v>
      </c>
      <c r="B3983">
        <v>2</v>
      </c>
      <c r="C3983">
        <v>1024.6029287281001</v>
      </c>
      <c r="D3983">
        <v>1025.2027</v>
      </c>
      <c r="E3983">
        <v>6</v>
      </c>
      <c r="F3983" t="s">
        <v>9950</v>
      </c>
      <c r="G3983">
        <v>2</v>
      </c>
      <c r="H3983">
        <v>1</v>
      </c>
      <c r="I3983">
        <v>1</v>
      </c>
      <c r="K3983" t="s">
        <v>14869</v>
      </c>
    </row>
    <row r="3984" spans="1:11" x14ac:dyDescent="0.15">
      <c r="A3984" t="s">
        <v>12116</v>
      </c>
      <c r="B3984">
        <v>2</v>
      </c>
      <c r="C3984">
        <v>1105.6131590634</v>
      </c>
      <c r="D3984">
        <v>1106.2721200000001</v>
      </c>
      <c r="E3984">
        <v>3</v>
      </c>
      <c r="F3984" t="s">
        <v>9316</v>
      </c>
      <c r="G3984">
        <v>2</v>
      </c>
      <c r="H3984">
        <v>2</v>
      </c>
      <c r="K3984" t="s">
        <v>14869</v>
      </c>
    </row>
    <row r="3985" spans="1:11" x14ac:dyDescent="0.15">
      <c r="A3985" t="s">
        <v>12117</v>
      </c>
      <c r="B3985">
        <v>2</v>
      </c>
      <c r="C3985">
        <v>1090.5771079081001</v>
      </c>
      <c r="D3985">
        <v>1091.2177200000001</v>
      </c>
      <c r="E3985">
        <v>8</v>
      </c>
      <c r="F3985" t="s">
        <v>9412</v>
      </c>
      <c r="G3985">
        <v>2</v>
      </c>
      <c r="H3985">
        <v>1</v>
      </c>
      <c r="I3985">
        <v>1</v>
      </c>
      <c r="K3985" t="s">
        <v>14869</v>
      </c>
    </row>
    <row r="3986" spans="1:11" x14ac:dyDescent="0.15">
      <c r="A3986" t="s">
        <v>12118</v>
      </c>
      <c r="B3986">
        <v>2</v>
      </c>
      <c r="C3986">
        <v>1315.7023680012001</v>
      </c>
      <c r="D3986">
        <v>1316.4985799999999</v>
      </c>
      <c r="E3986">
        <v>3</v>
      </c>
      <c r="F3986" t="s">
        <v>9311</v>
      </c>
      <c r="G3986">
        <v>2</v>
      </c>
      <c r="H3986">
        <v>2</v>
      </c>
      <c r="K3986" t="s">
        <v>14869</v>
      </c>
    </row>
    <row r="3987" spans="1:11" x14ac:dyDescent="0.15">
      <c r="A3987" t="s">
        <v>12123</v>
      </c>
      <c r="B3987">
        <v>2</v>
      </c>
      <c r="C3987">
        <v>1175.6186383718</v>
      </c>
      <c r="D3987">
        <v>1176.3189</v>
      </c>
      <c r="E3987">
        <v>7</v>
      </c>
      <c r="F3987" t="s">
        <v>12124</v>
      </c>
      <c r="G3987">
        <v>2</v>
      </c>
      <c r="H3987">
        <v>1</v>
      </c>
      <c r="I3987">
        <v>1</v>
      </c>
      <c r="K3987" t="s">
        <v>14869</v>
      </c>
    </row>
    <row r="3988" spans="1:11" x14ac:dyDescent="0.15">
      <c r="A3988" t="s">
        <v>12125</v>
      </c>
      <c r="B3988">
        <v>2</v>
      </c>
      <c r="C3988">
        <v>1260.7077877301001</v>
      </c>
      <c r="D3988">
        <v>1261.4664399999999</v>
      </c>
      <c r="E3988">
        <v>2</v>
      </c>
      <c r="F3988" t="s">
        <v>11425</v>
      </c>
      <c r="G3988">
        <v>2</v>
      </c>
      <c r="H3988">
        <v>2</v>
      </c>
      <c r="K3988" t="s">
        <v>14869</v>
      </c>
    </row>
    <row r="3989" spans="1:11" x14ac:dyDescent="0.15">
      <c r="A3989" t="s">
        <v>12127</v>
      </c>
      <c r="B3989">
        <v>2</v>
      </c>
      <c r="C3989">
        <v>1646.8086407617</v>
      </c>
      <c r="D3989">
        <v>1647.85006</v>
      </c>
      <c r="E3989">
        <v>7</v>
      </c>
      <c r="F3989" t="s">
        <v>8826</v>
      </c>
      <c r="G3989">
        <v>2</v>
      </c>
      <c r="H3989">
        <v>2</v>
      </c>
      <c r="K3989" t="s">
        <v>14869</v>
      </c>
    </row>
    <row r="3990" spans="1:11" x14ac:dyDescent="0.15">
      <c r="A3990" t="s">
        <v>12137</v>
      </c>
      <c r="B3990">
        <v>2</v>
      </c>
      <c r="C3990">
        <v>1120.5876725943999</v>
      </c>
      <c r="D3990">
        <v>1121.2437</v>
      </c>
      <c r="E3990">
        <v>3</v>
      </c>
      <c r="F3990" t="s">
        <v>10629</v>
      </c>
      <c r="G3990">
        <v>2</v>
      </c>
      <c r="H3990">
        <v>1</v>
      </c>
      <c r="I3990">
        <v>1</v>
      </c>
      <c r="K3990" t="s">
        <v>14869</v>
      </c>
    </row>
    <row r="3991" spans="1:11" x14ac:dyDescent="0.15">
      <c r="A3991" t="s">
        <v>12138</v>
      </c>
      <c r="B3991">
        <v>2</v>
      </c>
      <c r="C3991">
        <v>981.52836680150006</v>
      </c>
      <c r="D3991">
        <v>982.13314000000003</v>
      </c>
      <c r="E3991">
        <v>7</v>
      </c>
      <c r="F3991" t="s">
        <v>12023</v>
      </c>
      <c r="G3991">
        <v>2</v>
      </c>
      <c r="H3991">
        <v>1</v>
      </c>
      <c r="I3991">
        <v>1</v>
      </c>
      <c r="K3991" t="s">
        <v>14869</v>
      </c>
    </row>
    <row r="3992" spans="1:11" x14ac:dyDescent="0.15">
      <c r="A3992" t="s">
        <v>12139</v>
      </c>
      <c r="B3992">
        <v>2</v>
      </c>
      <c r="C3992">
        <v>1314.6356854195001</v>
      </c>
      <c r="D3992">
        <v>1315.43254</v>
      </c>
      <c r="E3992">
        <v>8</v>
      </c>
      <c r="F3992" t="s">
        <v>10909</v>
      </c>
      <c r="G3992">
        <v>2</v>
      </c>
      <c r="H3992">
        <v>2</v>
      </c>
      <c r="K3992" t="s">
        <v>14869</v>
      </c>
    </row>
    <row r="3993" spans="1:11" x14ac:dyDescent="0.15">
      <c r="A3993" t="s">
        <v>12145</v>
      </c>
      <c r="B3993">
        <v>2</v>
      </c>
      <c r="C3993">
        <v>1020.5756513451</v>
      </c>
      <c r="D3993">
        <v>1021.21224</v>
      </c>
      <c r="E3993">
        <v>8</v>
      </c>
      <c r="F3993" t="s">
        <v>9945</v>
      </c>
      <c r="G3993">
        <v>2</v>
      </c>
      <c r="H3993">
        <v>1</v>
      </c>
      <c r="I3993">
        <v>1</v>
      </c>
      <c r="K3993" t="s">
        <v>14869</v>
      </c>
    </row>
    <row r="3994" spans="1:11" x14ac:dyDescent="0.15">
      <c r="A3994" t="s">
        <v>12146</v>
      </c>
      <c r="B3994">
        <v>2</v>
      </c>
      <c r="C3994">
        <v>1496.8238801204</v>
      </c>
      <c r="D3994">
        <v>1497.7334800000001</v>
      </c>
      <c r="E3994">
        <v>7</v>
      </c>
      <c r="F3994" t="s">
        <v>9197</v>
      </c>
      <c r="G3994">
        <v>2</v>
      </c>
      <c r="H3994">
        <v>2</v>
      </c>
      <c r="K3994" t="s">
        <v>14869</v>
      </c>
    </row>
    <row r="3995" spans="1:11" x14ac:dyDescent="0.15">
      <c r="A3995" t="s">
        <v>12151</v>
      </c>
      <c r="B3995">
        <v>2</v>
      </c>
      <c r="C3995">
        <v>1667.8552566032999</v>
      </c>
      <c r="D3995">
        <v>1668.90904</v>
      </c>
      <c r="E3995">
        <v>6</v>
      </c>
      <c r="F3995" t="s">
        <v>8838</v>
      </c>
      <c r="G3995">
        <v>2</v>
      </c>
      <c r="H3995">
        <v>2</v>
      </c>
      <c r="K3995" t="s">
        <v>14869</v>
      </c>
    </row>
    <row r="3996" spans="1:11" x14ac:dyDescent="0.15">
      <c r="A3996" t="s">
        <v>12152</v>
      </c>
      <c r="B3996">
        <v>2</v>
      </c>
      <c r="C3996">
        <v>1216.6815729796001</v>
      </c>
      <c r="D3996">
        <v>1217.4138800000001</v>
      </c>
      <c r="E3996">
        <v>8</v>
      </c>
      <c r="F3996" t="s">
        <v>10365</v>
      </c>
      <c r="G3996">
        <v>2</v>
      </c>
      <c r="H3996">
        <v>1</v>
      </c>
      <c r="I3996">
        <v>1</v>
      </c>
      <c r="K3996" t="s">
        <v>14869</v>
      </c>
    </row>
    <row r="3997" spans="1:11" x14ac:dyDescent="0.15">
      <c r="A3997" t="s">
        <v>12157</v>
      </c>
      <c r="B3997">
        <v>2</v>
      </c>
      <c r="C3997">
        <v>2004.0064889465</v>
      </c>
      <c r="D3997">
        <v>2005.1907799999999</v>
      </c>
      <c r="E3997">
        <v>3</v>
      </c>
      <c r="F3997" t="s">
        <v>9311</v>
      </c>
      <c r="G3997">
        <v>2</v>
      </c>
      <c r="H3997">
        <v>2</v>
      </c>
      <c r="K3997" t="s">
        <v>14869</v>
      </c>
    </row>
    <row r="3998" spans="1:11" x14ac:dyDescent="0.15">
      <c r="A3998" t="s">
        <v>12161</v>
      </c>
      <c r="B3998">
        <v>2</v>
      </c>
      <c r="C3998">
        <v>1427.7983936513999</v>
      </c>
      <c r="D3998">
        <v>1428.6301599999999</v>
      </c>
      <c r="E3998">
        <v>3</v>
      </c>
      <c r="F3998" t="s">
        <v>12162</v>
      </c>
      <c r="G3998">
        <v>2</v>
      </c>
      <c r="H3998">
        <v>2</v>
      </c>
      <c r="K3998" t="s">
        <v>14869</v>
      </c>
    </row>
    <row r="3999" spans="1:11" x14ac:dyDescent="0.15">
      <c r="A3999" t="s">
        <v>12163</v>
      </c>
      <c r="B3999">
        <v>2</v>
      </c>
      <c r="C3999">
        <v>1637.8388190559999</v>
      </c>
      <c r="D3999">
        <v>1638.9247150000001</v>
      </c>
      <c r="E3999">
        <v>6</v>
      </c>
      <c r="F3999" t="s">
        <v>9595</v>
      </c>
      <c r="G3999">
        <v>2</v>
      </c>
      <c r="H3999">
        <v>1</v>
      </c>
      <c r="J3999">
        <v>1</v>
      </c>
      <c r="K3999" t="s">
        <v>14869</v>
      </c>
    </row>
    <row r="4000" spans="1:11" x14ac:dyDescent="0.15">
      <c r="A4000" t="s">
        <v>12164</v>
      </c>
      <c r="B4000">
        <v>2</v>
      </c>
      <c r="C4000">
        <v>1549.7875541936</v>
      </c>
      <c r="D4000">
        <v>1550.70514</v>
      </c>
      <c r="E4000">
        <v>8</v>
      </c>
      <c r="F4000" t="s">
        <v>9431</v>
      </c>
      <c r="G4000">
        <v>2</v>
      </c>
      <c r="H4000">
        <v>2</v>
      </c>
      <c r="K4000" t="s">
        <v>14869</v>
      </c>
    </row>
    <row r="4001" spans="1:11" x14ac:dyDescent="0.15">
      <c r="A4001" t="s">
        <v>12165</v>
      </c>
      <c r="B4001">
        <v>2</v>
      </c>
      <c r="C4001">
        <v>1578.8882117117</v>
      </c>
      <c r="D4001">
        <v>1579.8406199999999</v>
      </c>
      <c r="E4001">
        <v>7</v>
      </c>
      <c r="F4001" t="s">
        <v>10816</v>
      </c>
      <c r="G4001">
        <v>2</v>
      </c>
      <c r="H4001">
        <v>1</v>
      </c>
      <c r="J4001">
        <v>1</v>
      </c>
      <c r="K4001" t="s">
        <v>14869</v>
      </c>
    </row>
    <row r="4002" spans="1:11" x14ac:dyDescent="0.15">
      <c r="A4002" t="s">
        <v>12166</v>
      </c>
      <c r="B4002">
        <v>2</v>
      </c>
      <c r="C4002">
        <v>998.59130140929994</v>
      </c>
      <c r="D4002">
        <v>999.20672000000002</v>
      </c>
      <c r="E4002">
        <v>8</v>
      </c>
      <c r="F4002" t="s">
        <v>9389</v>
      </c>
      <c r="G4002">
        <v>2</v>
      </c>
      <c r="H4002">
        <v>1</v>
      </c>
      <c r="J4002">
        <v>1</v>
      </c>
      <c r="K4002" t="s">
        <v>14869</v>
      </c>
    </row>
    <row r="4003" spans="1:11" x14ac:dyDescent="0.15">
      <c r="A4003" t="s">
        <v>12169</v>
      </c>
      <c r="B4003">
        <v>2</v>
      </c>
      <c r="C4003">
        <v>1239.6499385002001</v>
      </c>
      <c r="D4003">
        <v>1240.40416</v>
      </c>
      <c r="E4003">
        <v>7</v>
      </c>
      <c r="F4003" t="s">
        <v>10800</v>
      </c>
      <c r="G4003">
        <v>2</v>
      </c>
      <c r="H4003">
        <v>1</v>
      </c>
      <c r="J4003">
        <v>1</v>
      </c>
      <c r="K4003" t="s">
        <v>14869</v>
      </c>
    </row>
    <row r="4004" spans="1:11" x14ac:dyDescent="0.15">
      <c r="A4004" t="s">
        <v>12177</v>
      </c>
      <c r="B4004">
        <v>2</v>
      </c>
      <c r="C4004">
        <v>2699.3137487432</v>
      </c>
      <c r="D4004">
        <v>2700.85934</v>
      </c>
      <c r="E4004">
        <v>8</v>
      </c>
      <c r="F4004" t="s">
        <v>9361</v>
      </c>
      <c r="G4004">
        <v>2</v>
      </c>
      <c r="H4004">
        <v>1</v>
      </c>
      <c r="J4004">
        <v>1</v>
      </c>
      <c r="K4004" t="s">
        <v>14869</v>
      </c>
    </row>
    <row r="4005" spans="1:11" x14ac:dyDescent="0.15">
      <c r="A4005" t="s">
        <v>12180</v>
      </c>
      <c r="B4005">
        <v>2</v>
      </c>
      <c r="C4005">
        <v>1361.7554662042</v>
      </c>
      <c r="D4005">
        <v>1362.57032</v>
      </c>
      <c r="E4005">
        <v>3</v>
      </c>
      <c r="F4005" t="s">
        <v>9306</v>
      </c>
      <c r="G4005">
        <v>2</v>
      </c>
      <c r="H4005">
        <v>1</v>
      </c>
      <c r="I4005">
        <v>1</v>
      </c>
      <c r="K4005" t="s">
        <v>14869</v>
      </c>
    </row>
    <row r="4006" spans="1:11" x14ac:dyDescent="0.15">
      <c r="A4006" t="s">
        <v>12185</v>
      </c>
      <c r="B4006">
        <v>2</v>
      </c>
      <c r="C4006">
        <v>2347.2059766152001</v>
      </c>
      <c r="D4006">
        <v>2348.6060400000001</v>
      </c>
      <c r="E4006">
        <v>3</v>
      </c>
      <c r="F4006" t="s">
        <v>10125</v>
      </c>
      <c r="G4006">
        <v>2</v>
      </c>
      <c r="H4006">
        <v>2</v>
      </c>
      <c r="K4006" t="s">
        <v>14869</v>
      </c>
    </row>
    <row r="4007" spans="1:11" x14ac:dyDescent="0.15">
      <c r="A4007" t="s">
        <v>12190</v>
      </c>
      <c r="B4007">
        <v>2</v>
      </c>
      <c r="C4007">
        <v>821.40316628790004</v>
      </c>
      <c r="D4007">
        <v>821.8777</v>
      </c>
      <c r="E4007">
        <v>8</v>
      </c>
      <c r="F4007" t="s">
        <v>8803</v>
      </c>
      <c r="G4007">
        <v>2</v>
      </c>
      <c r="H4007">
        <v>2</v>
      </c>
      <c r="K4007" t="s">
        <v>14869</v>
      </c>
    </row>
    <row r="4008" spans="1:11" x14ac:dyDescent="0.15">
      <c r="A4008" t="s">
        <v>12197</v>
      </c>
      <c r="B4008">
        <v>2</v>
      </c>
      <c r="C4008">
        <v>1229.6000281946999</v>
      </c>
      <c r="D4008">
        <v>1230.28522</v>
      </c>
      <c r="E4008">
        <v>1</v>
      </c>
      <c r="F4008" t="s">
        <v>8469</v>
      </c>
      <c r="G4008">
        <v>2</v>
      </c>
      <c r="H4008">
        <v>2</v>
      </c>
      <c r="K4008" t="s">
        <v>14869</v>
      </c>
    </row>
    <row r="4009" spans="1:11" x14ac:dyDescent="0.15">
      <c r="A4009" t="s">
        <v>12200</v>
      </c>
      <c r="B4009">
        <v>2</v>
      </c>
      <c r="C4009">
        <v>961.48689591729999</v>
      </c>
      <c r="D4009">
        <v>962.05737999999997</v>
      </c>
      <c r="E4009">
        <v>8</v>
      </c>
      <c r="F4009" t="s">
        <v>11606</v>
      </c>
      <c r="G4009">
        <v>2</v>
      </c>
      <c r="H4009">
        <v>1</v>
      </c>
      <c r="I4009">
        <v>1</v>
      </c>
      <c r="K4009" t="s">
        <v>14869</v>
      </c>
    </row>
    <row r="4010" spans="1:11" x14ac:dyDescent="0.15">
      <c r="A4010" t="s">
        <v>12202</v>
      </c>
      <c r="B4010">
        <v>2</v>
      </c>
      <c r="C4010">
        <v>991.50083142200003</v>
      </c>
      <c r="D4010">
        <v>992.14801999999997</v>
      </c>
      <c r="E4010">
        <v>8</v>
      </c>
      <c r="F4010" t="s">
        <v>9057</v>
      </c>
      <c r="G4010">
        <v>2</v>
      </c>
      <c r="H4010">
        <v>2</v>
      </c>
      <c r="K4010" t="s">
        <v>14869</v>
      </c>
    </row>
    <row r="4011" spans="1:11" x14ac:dyDescent="0.15">
      <c r="A4011" t="s">
        <v>12204</v>
      </c>
      <c r="B4011">
        <v>2</v>
      </c>
      <c r="C4011">
        <v>1084.5876725943999</v>
      </c>
      <c r="D4011">
        <v>1085.2116000000001</v>
      </c>
      <c r="E4011">
        <v>8</v>
      </c>
      <c r="F4011" t="s">
        <v>12205</v>
      </c>
      <c r="G4011">
        <v>2</v>
      </c>
      <c r="H4011">
        <v>2</v>
      </c>
      <c r="K4011" t="s">
        <v>14869</v>
      </c>
    </row>
    <row r="4012" spans="1:11" x14ac:dyDescent="0.15">
      <c r="A4012" t="s">
        <v>12206</v>
      </c>
      <c r="B4012">
        <v>2</v>
      </c>
      <c r="C4012">
        <v>998.57604527559999</v>
      </c>
      <c r="D4012">
        <v>999.16211999999996</v>
      </c>
      <c r="E4012">
        <v>8</v>
      </c>
      <c r="F4012" t="s">
        <v>8922</v>
      </c>
      <c r="G4012">
        <v>2</v>
      </c>
      <c r="H4012">
        <v>2</v>
      </c>
      <c r="K4012" t="s">
        <v>14869</v>
      </c>
    </row>
    <row r="4013" spans="1:11" x14ac:dyDescent="0.15">
      <c r="A4013" t="s">
        <v>12210</v>
      </c>
      <c r="B4013">
        <v>2</v>
      </c>
      <c r="C4013">
        <v>1383.6881745000001</v>
      </c>
      <c r="D4013">
        <v>1384.4881800000001</v>
      </c>
      <c r="E4013">
        <v>2</v>
      </c>
      <c r="F4013" t="s">
        <v>9387</v>
      </c>
      <c r="G4013">
        <v>2</v>
      </c>
      <c r="H4013">
        <v>2</v>
      </c>
      <c r="K4013" t="s">
        <v>14869</v>
      </c>
    </row>
    <row r="4014" spans="1:11" x14ac:dyDescent="0.15">
      <c r="A4014" t="s">
        <v>12211</v>
      </c>
      <c r="B4014">
        <v>2</v>
      </c>
      <c r="C4014">
        <v>1125.5454734287</v>
      </c>
      <c r="D4014">
        <v>1126.2186999999999</v>
      </c>
      <c r="E4014">
        <v>8</v>
      </c>
      <c r="F4014" t="s">
        <v>10157</v>
      </c>
      <c r="G4014">
        <v>2</v>
      </c>
      <c r="H4014">
        <v>2</v>
      </c>
      <c r="K4014" t="s">
        <v>14869</v>
      </c>
    </row>
    <row r="4015" spans="1:11" x14ac:dyDescent="0.15">
      <c r="A4015" t="s">
        <v>12219</v>
      </c>
      <c r="B4015">
        <v>2</v>
      </c>
      <c r="C4015">
        <v>1181.6305404621</v>
      </c>
      <c r="D4015">
        <v>1182.3316199999999</v>
      </c>
      <c r="E4015">
        <v>7</v>
      </c>
      <c r="F4015" t="s">
        <v>10783</v>
      </c>
      <c r="G4015">
        <v>2</v>
      </c>
      <c r="H4015">
        <v>2</v>
      </c>
      <c r="K4015" t="s">
        <v>14869</v>
      </c>
    </row>
    <row r="4016" spans="1:11" x14ac:dyDescent="0.15">
      <c r="A4016" t="s">
        <v>12220</v>
      </c>
      <c r="B4016">
        <v>2</v>
      </c>
      <c r="C4016">
        <v>972.51748453920004</v>
      </c>
      <c r="D4016">
        <v>973.15128000000004</v>
      </c>
      <c r="E4016">
        <v>7</v>
      </c>
      <c r="F4016" t="s">
        <v>9495</v>
      </c>
      <c r="G4016">
        <v>2</v>
      </c>
      <c r="H4016">
        <v>2</v>
      </c>
      <c r="K4016" t="s">
        <v>14869</v>
      </c>
    </row>
    <row r="4017" spans="1:11" x14ac:dyDescent="0.15">
      <c r="A4017" t="s">
        <v>12224</v>
      </c>
      <c r="B4017">
        <v>2</v>
      </c>
      <c r="C4017">
        <v>1491.6875229509001</v>
      </c>
      <c r="D4017">
        <v>1492.603355</v>
      </c>
      <c r="E4017">
        <v>3</v>
      </c>
      <c r="F4017" t="s">
        <v>8929</v>
      </c>
      <c r="G4017">
        <v>2</v>
      </c>
      <c r="H4017">
        <v>2</v>
      </c>
      <c r="K4017" t="s">
        <v>14869</v>
      </c>
    </row>
    <row r="4018" spans="1:11" x14ac:dyDescent="0.15">
      <c r="A4018" t="s">
        <v>12230</v>
      </c>
      <c r="B4018">
        <v>2</v>
      </c>
      <c r="C4018">
        <v>1230.627759126</v>
      </c>
      <c r="D4018">
        <v>1231.3890799999999</v>
      </c>
      <c r="E4018">
        <v>3</v>
      </c>
      <c r="F4018" t="s">
        <v>8850</v>
      </c>
      <c r="G4018">
        <v>2</v>
      </c>
      <c r="H4018">
        <v>2</v>
      </c>
      <c r="K4018" t="s">
        <v>14869</v>
      </c>
    </row>
    <row r="4019" spans="1:11" x14ac:dyDescent="0.15">
      <c r="A4019" t="s">
        <v>12233</v>
      </c>
      <c r="B4019">
        <v>2</v>
      </c>
      <c r="C4019">
        <v>901.50545914580005</v>
      </c>
      <c r="D4019">
        <v>902.08321999999998</v>
      </c>
      <c r="E4019">
        <v>3</v>
      </c>
      <c r="F4019" t="s">
        <v>8887</v>
      </c>
      <c r="G4019">
        <v>2</v>
      </c>
      <c r="H4019">
        <v>2</v>
      </c>
      <c r="K4019" t="s">
        <v>14869</v>
      </c>
    </row>
    <row r="4020" spans="1:11" x14ac:dyDescent="0.15">
      <c r="A4020" t="s">
        <v>12243</v>
      </c>
      <c r="B4020">
        <v>2</v>
      </c>
      <c r="C4020">
        <v>1009.4981293055999</v>
      </c>
      <c r="D4020">
        <v>1010.10348</v>
      </c>
      <c r="E4020">
        <v>7</v>
      </c>
      <c r="F4020" t="s">
        <v>9648</v>
      </c>
      <c r="G4020">
        <v>2</v>
      </c>
      <c r="H4020">
        <v>1</v>
      </c>
      <c r="I4020">
        <v>1</v>
      </c>
      <c r="K4020" t="s">
        <v>14869</v>
      </c>
    </row>
    <row r="4021" spans="1:11" x14ac:dyDescent="0.15">
      <c r="A4021" t="s">
        <v>12245</v>
      </c>
      <c r="B4021">
        <v>2</v>
      </c>
      <c r="C4021">
        <v>1021.5080252899</v>
      </c>
      <c r="D4021">
        <v>1022.10934</v>
      </c>
      <c r="E4021">
        <v>6</v>
      </c>
      <c r="F4021" t="s">
        <v>9497</v>
      </c>
      <c r="G4021">
        <v>2</v>
      </c>
      <c r="H4021">
        <v>2</v>
      </c>
      <c r="K4021" t="s">
        <v>14869</v>
      </c>
    </row>
    <row r="4022" spans="1:11" x14ac:dyDescent="0.15">
      <c r="A4022" t="s">
        <v>12248</v>
      </c>
      <c r="B4022">
        <v>2</v>
      </c>
      <c r="C4022">
        <v>1374.7103069256</v>
      </c>
      <c r="D4022">
        <v>1375.4847199999999</v>
      </c>
      <c r="E4022">
        <v>3</v>
      </c>
      <c r="F4022" t="s">
        <v>9085</v>
      </c>
      <c r="G4022">
        <v>2</v>
      </c>
      <c r="H4022">
        <v>1</v>
      </c>
      <c r="J4022">
        <v>1</v>
      </c>
      <c r="K4022" t="s">
        <v>14869</v>
      </c>
    </row>
    <row r="4023" spans="1:11" x14ac:dyDescent="0.15">
      <c r="A4023" t="s">
        <v>12249</v>
      </c>
      <c r="B4023">
        <v>2</v>
      </c>
      <c r="C4023">
        <v>1254.6390566158</v>
      </c>
      <c r="D4023">
        <v>1255.4392150000001</v>
      </c>
      <c r="E4023">
        <v>7</v>
      </c>
      <c r="F4023" t="s">
        <v>10148</v>
      </c>
      <c r="G4023">
        <v>2</v>
      </c>
      <c r="H4023">
        <v>2</v>
      </c>
      <c r="K4023" t="s">
        <v>14869</v>
      </c>
    </row>
    <row r="4024" spans="1:11" x14ac:dyDescent="0.15">
      <c r="A4024" t="s">
        <v>12250</v>
      </c>
      <c r="B4024">
        <v>2</v>
      </c>
      <c r="C4024">
        <v>1028.5866099619</v>
      </c>
      <c r="D4024">
        <v>1029.1881000000001</v>
      </c>
      <c r="E4024">
        <v>8</v>
      </c>
      <c r="F4024" t="s">
        <v>10255</v>
      </c>
      <c r="G4024">
        <v>2</v>
      </c>
      <c r="H4024">
        <v>2</v>
      </c>
      <c r="K4024" t="s">
        <v>14869</v>
      </c>
    </row>
    <row r="4025" spans="1:11" x14ac:dyDescent="0.15">
      <c r="A4025" t="s">
        <v>12252</v>
      </c>
      <c r="B4025">
        <v>2</v>
      </c>
      <c r="C4025">
        <v>1044.5716285997</v>
      </c>
      <c r="D4025">
        <v>1045.1923400000001</v>
      </c>
      <c r="E4025">
        <v>7</v>
      </c>
      <c r="F4025" t="s">
        <v>9495</v>
      </c>
      <c r="G4025">
        <v>2</v>
      </c>
      <c r="H4025">
        <v>2</v>
      </c>
      <c r="K4025" t="s">
        <v>14869</v>
      </c>
    </row>
    <row r="4026" spans="1:11" x14ac:dyDescent="0.15">
      <c r="A4026" t="s">
        <v>12254</v>
      </c>
      <c r="B4026">
        <v>2</v>
      </c>
      <c r="C4026">
        <v>1326.7394817889999</v>
      </c>
      <c r="D4026">
        <v>1327.52298</v>
      </c>
      <c r="E4026">
        <v>3</v>
      </c>
      <c r="F4026" t="s">
        <v>12255</v>
      </c>
      <c r="G4026">
        <v>2</v>
      </c>
      <c r="H4026">
        <v>2</v>
      </c>
      <c r="K4026" t="s">
        <v>14869</v>
      </c>
    </row>
    <row r="4027" spans="1:11" x14ac:dyDescent="0.15">
      <c r="A4027" t="s">
        <v>12261</v>
      </c>
      <c r="B4027">
        <v>2</v>
      </c>
      <c r="C4027">
        <v>1485.6445951257999</v>
      </c>
      <c r="D4027">
        <v>1486.6015</v>
      </c>
      <c r="E4027">
        <v>6</v>
      </c>
      <c r="F4027" t="s">
        <v>9804</v>
      </c>
      <c r="G4027">
        <v>2</v>
      </c>
      <c r="H4027">
        <v>2</v>
      </c>
      <c r="K4027" t="s">
        <v>14869</v>
      </c>
    </row>
    <row r="4028" spans="1:11" x14ac:dyDescent="0.15">
      <c r="A4028" t="s">
        <v>12269</v>
      </c>
      <c r="B4028">
        <v>2</v>
      </c>
      <c r="C4028">
        <v>1412.7187463468999</v>
      </c>
      <c r="D4028">
        <v>1413.5707</v>
      </c>
      <c r="E4028">
        <v>1</v>
      </c>
      <c r="F4028" t="s">
        <v>2161</v>
      </c>
      <c r="G4028">
        <v>2</v>
      </c>
      <c r="H4028">
        <v>2</v>
      </c>
      <c r="K4028" t="s">
        <v>14869</v>
      </c>
    </row>
    <row r="4029" spans="1:11" x14ac:dyDescent="0.15">
      <c r="A4029" t="s">
        <v>12271</v>
      </c>
      <c r="B4029">
        <v>2</v>
      </c>
      <c r="C4029">
        <v>1678.8083663681</v>
      </c>
      <c r="D4029">
        <v>1679.8395350000001</v>
      </c>
      <c r="E4029">
        <v>8</v>
      </c>
      <c r="F4029" t="s">
        <v>9076</v>
      </c>
      <c r="G4029">
        <v>2</v>
      </c>
      <c r="H4029">
        <v>2</v>
      </c>
      <c r="K4029" t="s">
        <v>14869</v>
      </c>
    </row>
    <row r="4030" spans="1:11" x14ac:dyDescent="0.15">
      <c r="A4030" t="s">
        <v>12274</v>
      </c>
      <c r="B4030">
        <v>2</v>
      </c>
      <c r="C4030">
        <v>1356.7401504909999</v>
      </c>
      <c r="D4030">
        <v>1357.5537999999999</v>
      </c>
      <c r="E4030">
        <v>6</v>
      </c>
      <c r="F4030" t="s">
        <v>8908</v>
      </c>
      <c r="G4030">
        <v>2</v>
      </c>
      <c r="H4030">
        <v>2</v>
      </c>
      <c r="K4030" t="s">
        <v>14869</v>
      </c>
    </row>
    <row r="4031" spans="1:11" x14ac:dyDescent="0.15">
      <c r="A4031" t="s">
        <v>12278</v>
      </c>
      <c r="B4031">
        <v>2</v>
      </c>
      <c r="C4031">
        <v>1702.8777661843999</v>
      </c>
      <c r="D4031">
        <v>1703.88688</v>
      </c>
      <c r="E4031">
        <v>7</v>
      </c>
      <c r="F4031" t="s">
        <v>10905</v>
      </c>
      <c r="G4031">
        <v>2</v>
      </c>
      <c r="H4031">
        <v>1</v>
      </c>
      <c r="J4031">
        <v>1</v>
      </c>
      <c r="K4031" t="s">
        <v>14869</v>
      </c>
    </row>
    <row r="4032" spans="1:11" x14ac:dyDescent="0.15">
      <c r="A4032" t="s">
        <v>12286</v>
      </c>
      <c r="B4032">
        <v>2</v>
      </c>
      <c r="C4032">
        <v>1225.7281888212001</v>
      </c>
      <c r="D4032">
        <v>1226.46216</v>
      </c>
      <c r="E4032">
        <v>8</v>
      </c>
      <c r="F4032" t="s">
        <v>10975</v>
      </c>
      <c r="G4032">
        <v>2</v>
      </c>
      <c r="H4032">
        <v>2</v>
      </c>
      <c r="K4032" t="s">
        <v>14869</v>
      </c>
    </row>
    <row r="4033" spans="1:11" x14ac:dyDescent="0.15">
      <c r="A4033" t="s">
        <v>12289</v>
      </c>
      <c r="B4033">
        <v>2</v>
      </c>
      <c r="C4033">
        <v>1661.8599484286001</v>
      </c>
      <c r="D4033">
        <v>1662.944575</v>
      </c>
      <c r="E4033">
        <v>4</v>
      </c>
      <c r="F4033" t="s">
        <v>12290</v>
      </c>
      <c r="G4033">
        <v>2</v>
      </c>
      <c r="H4033">
        <v>2</v>
      </c>
      <c r="K4033" t="s">
        <v>14869</v>
      </c>
    </row>
    <row r="4034" spans="1:11" x14ac:dyDescent="0.15">
      <c r="A4034" t="s">
        <v>12293</v>
      </c>
      <c r="B4034">
        <v>2</v>
      </c>
      <c r="C4034">
        <v>1283.7271429637001</v>
      </c>
      <c r="D4034">
        <v>1284.56774</v>
      </c>
      <c r="E4034">
        <v>8</v>
      </c>
      <c r="F4034" t="s">
        <v>11639</v>
      </c>
      <c r="G4034">
        <v>2</v>
      </c>
      <c r="H4034">
        <v>2</v>
      </c>
      <c r="K4034" t="s">
        <v>14869</v>
      </c>
    </row>
    <row r="4035" spans="1:11" x14ac:dyDescent="0.15">
      <c r="A4035" t="s">
        <v>12297</v>
      </c>
      <c r="B4035">
        <v>2</v>
      </c>
      <c r="C4035">
        <v>2178.1572355086</v>
      </c>
      <c r="D4035">
        <v>2179.4679599999999</v>
      </c>
      <c r="E4035">
        <v>6</v>
      </c>
      <c r="F4035" t="s">
        <v>9243</v>
      </c>
      <c r="G4035">
        <v>2</v>
      </c>
      <c r="H4035">
        <v>2</v>
      </c>
      <c r="K4035" t="s">
        <v>14869</v>
      </c>
    </row>
    <row r="4036" spans="1:11" x14ac:dyDescent="0.15">
      <c r="A4036" t="s">
        <v>12300</v>
      </c>
      <c r="B4036">
        <v>2</v>
      </c>
      <c r="C4036">
        <v>1088.6593809745</v>
      </c>
      <c r="D4036">
        <v>1089.32772</v>
      </c>
      <c r="E4036">
        <v>7</v>
      </c>
      <c r="F4036" t="s">
        <v>12301</v>
      </c>
      <c r="G4036">
        <v>2</v>
      </c>
      <c r="H4036">
        <v>2</v>
      </c>
      <c r="K4036" t="s">
        <v>14869</v>
      </c>
    </row>
    <row r="4037" spans="1:11" x14ac:dyDescent="0.15">
      <c r="A4037" t="s">
        <v>12305</v>
      </c>
      <c r="B4037">
        <v>2</v>
      </c>
      <c r="C4037">
        <v>1824.0542907619999</v>
      </c>
      <c r="D4037">
        <v>1825.2206000000001</v>
      </c>
      <c r="E4037">
        <v>8</v>
      </c>
      <c r="F4037" t="s">
        <v>8830</v>
      </c>
      <c r="G4037">
        <v>2</v>
      </c>
      <c r="H4037">
        <v>2</v>
      </c>
      <c r="K4037" t="s">
        <v>14869</v>
      </c>
    </row>
    <row r="4038" spans="1:11" x14ac:dyDescent="0.15">
      <c r="A4038" t="s">
        <v>12310</v>
      </c>
      <c r="B4038">
        <v>2</v>
      </c>
      <c r="C4038">
        <v>2714.4524316294001</v>
      </c>
      <c r="D4038">
        <v>2716.107935</v>
      </c>
      <c r="E4038">
        <v>7</v>
      </c>
      <c r="F4038" t="s">
        <v>9287</v>
      </c>
      <c r="G4038">
        <v>2</v>
      </c>
      <c r="H4038">
        <v>2</v>
      </c>
      <c r="K4038" t="s">
        <v>14869</v>
      </c>
    </row>
    <row r="4039" spans="1:11" x14ac:dyDescent="0.15">
      <c r="A4039" t="s">
        <v>12314</v>
      </c>
      <c r="B4039">
        <v>2</v>
      </c>
      <c r="C4039">
        <v>2318.1794275136999</v>
      </c>
      <c r="D4039">
        <v>2319.5648200000001</v>
      </c>
      <c r="E4039">
        <v>3</v>
      </c>
      <c r="F4039" t="s">
        <v>12255</v>
      </c>
      <c r="G4039">
        <v>2</v>
      </c>
      <c r="H4039">
        <v>1</v>
      </c>
      <c r="J4039">
        <v>1</v>
      </c>
      <c r="K4039" t="s">
        <v>14869</v>
      </c>
    </row>
    <row r="4040" spans="1:11" x14ac:dyDescent="0.15">
      <c r="A4040" t="s">
        <v>12318</v>
      </c>
      <c r="B4040">
        <v>2</v>
      </c>
      <c r="C4040">
        <v>968.4563240704</v>
      </c>
      <c r="D4040">
        <v>969.00696000000005</v>
      </c>
      <c r="E4040">
        <v>7</v>
      </c>
      <c r="F4040" t="s">
        <v>9178</v>
      </c>
      <c r="G4040">
        <v>2</v>
      </c>
      <c r="H4040">
        <v>2</v>
      </c>
      <c r="K4040" t="s">
        <v>14869</v>
      </c>
    </row>
    <row r="4041" spans="1:11" x14ac:dyDescent="0.15">
      <c r="A4041" t="s">
        <v>12321</v>
      </c>
      <c r="B4041">
        <v>2</v>
      </c>
      <c r="C4041">
        <v>902.50729700839997</v>
      </c>
      <c r="D4041">
        <v>903.0317</v>
      </c>
      <c r="E4041">
        <v>3</v>
      </c>
      <c r="F4041" t="s">
        <v>9857</v>
      </c>
      <c r="G4041">
        <v>2</v>
      </c>
      <c r="H4041">
        <v>1</v>
      </c>
      <c r="I4041">
        <v>1</v>
      </c>
      <c r="K4041" t="s">
        <v>14869</v>
      </c>
    </row>
    <row r="4042" spans="1:11" x14ac:dyDescent="0.15">
      <c r="A4042" t="s">
        <v>12330</v>
      </c>
      <c r="B4042">
        <v>2</v>
      </c>
      <c r="C4042">
        <v>1328.7048276172</v>
      </c>
      <c r="D4042">
        <v>1329.4593400000001</v>
      </c>
      <c r="E4042">
        <v>3</v>
      </c>
      <c r="F4042" t="s">
        <v>9753</v>
      </c>
      <c r="G4042">
        <v>2</v>
      </c>
      <c r="H4042">
        <v>1</v>
      </c>
      <c r="I4042">
        <v>1</v>
      </c>
      <c r="K4042" t="s">
        <v>14869</v>
      </c>
    </row>
    <row r="4043" spans="1:11" x14ac:dyDescent="0.15">
      <c r="A4043" t="s">
        <v>12334</v>
      </c>
      <c r="B4043">
        <v>2</v>
      </c>
      <c r="C4043">
        <v>1084.5189243272</v>
      </c>
      <c r="D4043">
        <v>1085.16678</v>
      </c>
      <c r="E4043">
        <v>8</v>
      </c>
      <c r="F4043" t="s">
        <v>9361</v>
      </c>
      <c r="G4043">
        <v>2</v>
      </c>
      <c r="H4043">
        <v>1</v>
      </c>
      <c r="J4043">
        <v>1</v>
      </c>
      <c r="K4043" t="s">
        <v>14869</v>
      </c>
    </row>
    <row r="4044" spans="1:11" x14ac:dyDescent="0.15">
      <c r="A4044" t="s">
        <v>12336</v>
      </c>
      <c r="B4044">
        <v>2</v>
      </c>
      <c r="C4044">
        <v>1068.5815245839999</v>
      </c>
      <c r="D4044">
        <v>1069.2089000000001</v>
      </c>
      <c r="E4044">
        <v>9</v>
      </c>
      <c r="F4044" t="s">
        <v>12337</v>
      </c>
      <c r="G4044">
        <v>2</v>
      </c>
      <c r="H4044">
        <v>1</v>
      </c>
      <c r="I4044">
        <v>1</v>
      </c>
      <c r="K4044" t="s">
        <v>14869</v>
      </c>
    </row>
    <row r="4045" spans="1:11" x14ac:dyDescent="0.15">
      <c r="A4045" t="s">
        <v>12339</v>
      </c>
      <c r="B4045">
        <v>2</v>
      </c>
      <c r="C4045">
        <v>1113.6393738139</v>
      </c>
      <c r="D4045">
        <v>1114.29258</v>
      </c>
      <c r="E4045">
        <v>3</v>
      </c>
      <c r="F4045" t="s">
        <v>12340</v>
      </c>
      <c r="G4045">
        <v>2</v>
      </c>
      <c r="H4045">
        <v>1</v>
      </c>
      <c r="J4045">
        <v>1</v>
      </c>
      <c r="K4045" t="s">
        <v>14869</v>
      </c>
    </row>
    <row r="4046" spans="1:11" x14ac:dyDescent="0.15">
      <c r="A4046" t="s">
        <v>12341</v>
      </c>
      <c r="B4046">
        <v>2</v>
      </c>
      <c r="C4046">
        <v>1313.7078473096001</v>
      </c>
      <c r="D4046">
        <v>1314.48116</v>
      </c>
      <c r="E4046">
        <v>8</v>
      </c>
      <c r="F4046" t="s">
        <v>12342</v>
      </c>
      <c r="G4046">
        <v>2</v>
      </c>
      <c r="H4046">
        <v>1</v>
      </c>
      <c r="J4046">
        <v>1</v>
      </c>
      <c r="K4046" t="s">
        <v>14869</v>
      </c>
    </row>
    <row r="4047" spans="1:11" x14ac:dyDescent="0.15">
      <c r="A4047" t="s">
        <v>12346</v>
      </c>
      <c r="B4047">
        <v>2</v>
      </c>
      <c r="C4047">
        <v>1120.5876725943999</v>
      </c>
      <c r="D4047">
        <v>1121.2437</v>
      </c>
      <c r="E4047">
        <v>8</v>
      </c>
      <c r="F4047" t="s">
        <v>11860</v>
      </c>
      <c r="G4047">
        <v>2</v>
      </c>
      <c r="H4047">
        <v>1</v>
      </c>
      <c r="I4047">
        <v>1</v>
      </c>
      <c r="K4047" t="s">
        <v>14869</v>
      </c>
    </row>
    <row r="4048" spans="1:11" x14ac:dyDescent="0.15">
      <c r="A4048" t="s">
        <v>12349</v>
      </c>
      <c r="B4048">
        <v>2</v>
      </c>
      <c r="C4048">
        <v>1511.7772642788</v>
      </c>
      <c r="D4048">
        <v>1512.7066</v>
      </c>
      <c r="E4048">
        <v>8</v>
      </c>
      <c r="F4048" t="s">
        <v>8996</v>
      </c>
      <c r="G4048">
        <v>2</v>
      </c>
      <c r="H4048">
        <v>1</v>
      </c>
      <c r="I4048">
        <v>1</v>
      </c>
      <c r="K4048" t="s">
        <v>14869</v>
      </c>
    </row>
    <row r="4049" spans="1:11" x14ac:dyDescent="0.15">
      <c r="A4049" t="s">
        <v>12353</v>
      </c>
      <c r="B4049">
        <v>2</v>
      </c>
      <c r="C4049">
        <v>1000.5593325789</v>
      </c>
      <c r="D4049">
        <v>1001.17624</v>
      </c>
      <c r="E4049">
        <v>9</v>
      </c>
      <c r="F4049" t="s">
        <v>11836</v>
      </c>
      <c r="G4049">
        <v>2</v>
      </c>
      <c r="H4049">
        <v>1</v>
      </c>
      <c r="J4049">
        <v>1</v>
      </c>
      <c r="K4049" t="s">
        <v>14869</v>
      </c>
    </row>
    <row r="4050" spans="1:11" x14ac:dyDescent="0.15">
      <c r="A4050" t="s">
        <v>12354</v>
      </c>
      <c r="B4050">
        <v>2</v>
      </c>
      <c r="C4050">
        <v>2310.0764190052</v>
      </c>
      <c r="D4050">
        <v>2311.4169400000001</v>
      </c>
      <c r="E4050">
        <v>2</v>
      </c>
      <c r="F4050" t="s">
        <v>9009</v>
      </c>
      <c r="G4050">
        <v>2</v>
      </c>
      <c r="H4050">
        <v>1</v>
      </c>
      <c r="J4050">
        <v>1</v>
      </c>
      <c r="K4050" t="s">
        <v>14869</v>
      </c>
    </row>
    <row r="4051" spans="1:11" x14ac:dyDescent="0.15">
      <c r="A4051" t="s">
        <v>12356</v>
      </c>
      <c r="B4051">
        <v>2</v>
      </c>
      <c r="C4051">
        <v>992.51786169469995</v>
      </c>
      <c r="D4051">
        <v>993.11117999999999</v>
      </c>
      <c r="E4051">
        <v>8</v>
      </c>
      <c r="F4051" t="s">
        <v>8896</v>
      </c>
      <c r="G4051">
        <v>2</v>
      </c>
      <c r="H4051">
        <v>2</v>
      </c>
      <c r="K4051" t="s">
        <v>14869</v>
      </c>
    </row>
    <row r="4052" spans="1:11" x14ac:dyDescent="0.15">
      <c r="A4052" t="s">
        <v>12357</v>
      </c>
      <c r="B4052">
        <v>2</v>
      </c>
      <c r="C4052">
        <v>1366.6881149205001</v>
      </c>
      <c r="D4052">
        <v>1367.5055600000001</v>
      </c>
      <c r="E4052">
        <v>8</v>
      </c>
      <c r="F4052" t="s">
        <v>10580</v>
      </c>
      <c r="G4052">
        <v>2</v>
      </c>
      <c r="H4052">
        <v>1</v>
      </c>
      <c r="J4052">
        <v>1</v>
      </c>
      <c r="K4052" t="s">
        <v>14869</v>
      </c>
    </row>
    <row r="4053" spans="1:11" x14ac:dyDescent="0.15">
      <c r="A4053" t="s">
        <v>12366</v>
      </c>
      <c r="B4053">
        <v>2</v>
      </c>
      <c r="C4053">
        <v>1354.7132670384999</v>
      </c>
      <c r="D4053">
        <v>1355.5346199999999</v>
      </c>
      <c r="E4053">
        <v>7</v>
      </c>
      <c r="F4053" t="s">
        <v>11898</v>
      </c>
      <c r="G4053">
        <v>2</v>
      </c>
      <c r="H4053">
        <v>1</v>
      </c>
      <c r="I4053">
        <v>1</v>
      </c>
      <c r="K4053" t="s">
        <v>14869</v>
      </c>
    </row>
    <row r="4054" spans="1:11" x14ac:dyDescent="0.15">
      <c r="A4054" t="s">
        <v>12369</v>
      </c>
      <c r="B4054">
        <v>2</v>
      </c>
      <c r="C4054">
        <v>1342.7092442931</v>
      </c>
      <c r="D4054">
        <v>1343.48262</v>
      </c>
      <c r="E4054">
        <v>3</v>
      </c>
      <c r="F4054" t="s">
        <v>9443</v>
      </c>
      <c r="G4054">
        <v>2</v>
      </c>
      <c r="H4054">
        <v>1</v>
      </c>
      <c r="J4054">
        <v>1</v>
      </c>
      <c r="K4054" t="s">
        <v>14869</v>
      </c>
    </row>
    <row r="4055" spans="1:11" x14ac:dyDescent="0.15">
      <c r="A4055" t="s">
        <v>12373</v>
      </c>
      <c r="B4055">
        <v>2</v>
      </c>
      <c r="C4055">
        <v>2576.1839805015002</v>
      </c>
      <c r="D4055">
        <v>2577.763535</v>
      </c>
      <c r="E4055">
        <v>8</v>
      </c>
      <c r="F4055" t="s">
        <v>12205</v>
      </c>
      <c r="G4055">
        <v>2</v>
      </c>
      <c r="H4055">
        <v>2</v>
      </c>
      <c r="K4055" t="s">
        <v>14869</v>
      </c>
    </row>
    <row r="4056" spans="1:11" x14ac:dyDescent="0.15">
      <c r="A4056" t="s">
        <v>12376</v>
      </c>
      <c r="B4056">
        <v>2</v>
      </c>
      <c r="C4056">
        <v>2048.0863150278001</v>
      </c>
      <c r="D4056">
        <v>2049.3575999999998</v>
      </c>
      <c r="E4056">
        <v>3</v>
      </c>
      <c r="F4056" t="s">
        <v>9693</v>
      </c>
      <c r="G4056">
        <v>2</v>
      </c>
      <c r="H4056">
        <v>1</v>
      </c>
      <c r="J4056">
        <v>1</v>
      </c>
      <c r="K4056" t="s">
        <v>14869</v>
      </c>
    </row>
    <row r="4057" spans="1:11" x14ac:dyDescent="0.15">
      <c r="A4057" t="s">
        <v>12382</v>
      </c>
      <c r="B4057">
        <v>2</v>
      </c>
      <c r="C4057">
        <v>1029.5090879224001</v>
      </c>
      <c r="D4057">
        <v>1030.09004</v>
      </c>
      <c r="E4057">
        <v>7</v>
      </c>
      <c r="F4057" t="s">
        <v>9197</v>
      </c>
      <c r="G4057">
        <v>2</v>
      </c>
      <c r="I4057">
        <v>2</v>
      </c>
      <c r="K4057" t="s">
        <v>14869</v>
      </c>
    </row>
    <row r="4058" spans="1:11" x14ac:dyDescent="0.15">
      <c r="A4058" t="s">
        <v>12383</v>
      </c>
      <c r="B4058">
        <v>2</v>
      </c>
      <c r="C4058">
        <v>942.52467840710005</v>
      </c>
      <c r="D4058">
        <v>943.05909999999994</v>
      </c>
      <c r="E4058">
        <v>8</v>
      </c>
      <c r="F4058" t="s">
        <v>8892</v>
      </c>
      <c r="G4058">
        <v>2</v>
      </c>
      <c r="I4058">
        <v>1</v>
      </c>
      <c r="J4058">
        <v>1</v>
      </c>
      <c r="K4058" t="s">
        <v>14869</v>
      </c>
    </row>
    <row r="4059" spans="1:11" x14ac:dyDescent="0.15">
      <c r="A4059" t="s">
        <v>12385</v>
      </c>
      <c r="B4059">
        <v>2</v>
      </c>
      <c r="C4059">
        <v>1960.8861586188</v>
      </c>
      <c r="D4059">
        <v>1961.9874199999999</v>
      </c>
      <c r="E4059">
        <v>8</v>
      </c>
      <c r="F4059" t="s">
        <v>12386</v>
      </c>
      <c r="G4059">
        <v>2</v>
      </c>
      <c r="I4059">
        <v>2</v>
      </c>
      <c r="K4059" t="s">
        <v>14869</v>
      </c>
    </row>
    <row r="4060" spans="1:11" x14ac:dyDescent="0.15">
      <c r="A4060" t="s">
        <v>12390</v>
      </c>
      <c r="B4060">
        <v>2</v>
      </c>
      <c r="C4060">
        <v>1145.5676654337999</v>
      </c>
      <c r="D4060">
        <v>1146.20856</v>
      </c>
      <c r="E4060">
        <v>7</v>
      </c>
      <c r="F4060" t="s">
        <v>10523</v>
      </c>
      <c r="G4060">
        <v>2</v>
      </c>
      <c r="I4060">
        <v>2</v>
      </c>
      <c r="K4060" t="s">
        <v>14869</v>
      </c>
    </row>
    <row r="4061" spans="1:11" x14ac:dyDescent="0.15">
      <c r="A4061" t="s">
        <v>12394</v>
      </c>
      <c r="B4061">
        <v>2</v>
      </c>
      <c r="C4061">
        <v>1370.6538546792001</v>
      </c>
      <c r="D4061">
        <v>1371.4132</v>
      </c>
      <c r="E4061">
        <v>10</v>
      </c>
      <c r="F4061" t="s">
        <v>9272</v>
      </c>
      <c r="G4061">
        <v>2</v>
      </c>
      <c r="I4061">
        <v>2</v>
      </c>
      <c r="K4061" t="s">
        <v>14869</v>
      </c>
    </row>
    <row r="4062" spans="1:11" x14ac:dyDescent="0.15">
      <c r="A4062" t="s">
        <v>12395</v>
      </c>
      <c r="B4062">
        <v>2</v>
      </c>
      <c r="C4062">
        <v>1262.5308986278999</v>
      </c>
      <c r="D4062">
        <v>1263.2653</v>
      </c>
      <c r="E4062">
        <v>6</v>
      </c>
      <c r="F4062" t="s">
        <v>9215</v>
      </c>
      <c r="G4062">
        <v>2</v>
      </c>
      <c r="I4062">
        <v>1</v>
      </c>
      <c r="J4062">
        <v>1</v>
      </c>
      <c r="K4062" t="s">
        <v>14869</v>
      </c>
    </row>
    <row r="4063" spans="1:11" x14ac:dyDescent="0.15">
      <c r="A4063" t="s">
        <v>12397</v>
      </c>
      <c r="B4063">
        <v>2</v>
      </c>
      <c r="C4063">
        <v>1039.5662088708</v>
      </c>
      <c r="D4063">
        <v>1040.1709800000001</v>
      </c>
      <c r="E4063">
        <v>7</v>
      </c>
      <c r="F4063" t="s">
        <v>9715</v>
      </c>
      <c r="G4063">
        <v>2</v>
      </c>
      <c r="I4063">
        <v>2</v>
      </c>
      <c r="K4063" t="s">
        <v>14869</v>
      </c>
    </row>
    <row r="4064" spans="1:11" x14ac:dyDescent="0.15">
      <c r="A4064" t="s">
        <v>12399</v>
      </c>
      <c r="B4064">
        <v>2</v>
      </c>
      <c r="C4064">
        <v>1282.6993483087999</v>
      </c>
      <c r="D4064">
        <v>1283.4339600000001</v>
      </c>
      <c r="E4064">
        <v>4</v>
      </c>
      <c r="F4064" t="s">
        <v>8982</v>
      </c>
      <c r="G4064">
        <v>2</v>
      </c>
      <c r="I4064">
        <v>2</v>
      </c>
      <c r="K4064" t="s">
        <v>14869</v>
      </c>
    </row>
    <row r="4065" spans="1:11" x14ac:dyDescent="0.15">
      <c r="A4065" t="s">
        <v>12408</v>
      </c>
      <c r="B4065">
        <v>2</v>
      </c>
      <c r="C4065">
        <v>1176.5986312112</v>
      </c>
      <c r="D4065">
        <v>1177.2623599999999</v>
      </c>
      <c r="E4065">
        <v>8</v>
      </c>
      <c r="F4065" t="s">
        <v>11817</v>
      </c>
      <c r="G4065">
        <v>2</v>
      </c>
      <c r="I4065">
        <v>2</v>
      </c>
      <c r="K4065" t="s">
        <v>14869</v>
      </c>
    </row>
    <row r="4066" spans="1:11" x14ac:dyDescent="0.15">
      <c r="A4066" t="s">
        <v>12413</v>
      </c>
      <c r="B4066">
        <v>2</v>
      </c>
      <c r="C4066">
        <v>937.45051041099998</v>
      </c>
      <c r="D4066">
        <v>937.99292000000003</v>
      </c>
      <c r="E4066">
        <v>8</v>
      </c>
      <c r="F4066" t="s">
        <v>12414</v>
      </c>
      <c r="G4066">
        <v>2</v>
      </c>
      <c r="I4066">
        <v>2</v>
      </c>
      <c r="K4066" t="s">
        <v>14869</v>
      </c>
    </row>
    <row r="4067" spans="1:11" x14ac:dyDescent="0.15">
      <c r="A4067" t="s">
        <v>12418</v>
      </c>
      <c r="B4067">
        <v>2</v>
      </c>
      <c r="C4067">
        <v>1238.6255146637</v>
      </c>
      <c r="D4067">
        <v>1239.3350399999999</v>
      </c>
      <c r="E4067">
        <v>7</v>
      </c>
      <c r="F4067" t="s">
        <v>10846</v>
      </c>
      <c r="G4067">
        <v>2</v>
      </c>
      <c r="I4067">
        <v>2</v>
      </c>
      <c r="K4067" t="s">
        <v>14869</v>
      </c>
    </row>
    <row r="4068" spans="1:11" x14ac:dyDescent="0.15">
      <c r="A4068" t="s">
        <v>12419</v>
      </c>
      <c r="B4068">
        <v>2</v>
      </c>
      <c r="C4068">
        <v>1321.557494678</v>
      </c>
      <c r="D4068">
        <v>1322.3357599999999</v>
      </c>
      <c r="E4068">
        <v>3</v>
      </c>
      <c r="F4068" t="s">
        <v>12420</v>
      </c>
      <c r="G4068">
        <v>2</v>
      </c>
      <c r="I4068">
        <v>1</v>
      </c>
      <c r="J4068">
        <v>1</v>
      </c>
      <c r="K4068" t="s">
        <v>14869</v>
      </c>
    </row>
    <row r="4069" spans="1:11" x14ac:dyDescent="0.15">
      <c r="A4069" t="s">
        <v>12421</v>
      </c>
      <c r="B4069">
        <v>2</v>
      </c>
      <c r="C4069">
        <v>833.43955179420004</v>
      </c>
      <c r="D4069">
        <v>833.93146000000002</v>
      </c>
      <c r="E4069">
        <v>7</v>
      </c>
      <c r="F4069" t="s">
        <v>9648</v>
      </c>
      <c r="G4069">
        <v>2</v>
      </c>
      <c r="I4069">
        <v>2</v>
      </c>
      <c r="K4069" t="s">
        <v>14869</v>
      </c>
    </row>
    <row r="4070" spans="1:11" x14ac:dyDescent="0.15">
      <c r="A4070" t="s">
        <v>12422</v>
      </c>
      <c r="B4070">
        <v>2</v>
      </c>
      <c r="C4070">
        <v>1139.5710194772</v>
      </c>
      <c r="D4070">
        <v>1140.24044</v>
      </c>
      <c r="E4070">
        <v>7</v>
      </c>
      <c r="F4070" t="s">
        <v>9199</v>
      </c>
      <c r="G4070">
        <v>2</v>
      </c>
      <c r="I4070">
        <v>1</v>
      </c>
      <c r="J4070">
        <v>1</v>
      </c>
      <c r="K4070" t="s">
        <v>14869</v>
      </c>
    </row>
    <row r="4071" spans="1:11" x14ac:dyDescent="0.15">
      <c r="A4071" t="s">
        <v>12426</v>
      </c>
      <c r="B4071">
        <v>2</v>
      </c>
      <c r="C4071">
        <v>1320.6309939721</v>
      </c>
      <c r="D4071">
        <v>1321.3925200000001</v>
      </c>
      <c r="E4071">
        <v>8</v>
      </c>
      <c r="F4071" t="s">
        <v>10322</v>
      </c>
      <c r="G4071">
        <v>2</v>
      </c>
      <c r="I4071">
        <v>2</v>
      </c>
      <c r="K4071" t="s">
        <v>14869</v>
      </c>
    </row>
    <row r="4072" spans="1:11" x14ac:dyDescent="0.15">
      <c r="A4072" t="s">
        <v>12427</v>
      </c>
      <c r="B4072">
        <v>2</v>
      </c>
      <c r="C4072">
        <v>1302.6415586584001</v>
      </c>
      <c r="D4072">
        <v>1303.3757000000001</v>
      </c>
      <c r="E4072">
        <v>7</v>
      </c>
      <c r="F4072" t="s">
        <v>10882</v>
      </c>
      <c r="G4072">
        <v>2</v>
      </c>
      <c r="I4072">
        <v>2</v>
      </c>
      <c r="K4072" t="s">
        <v>14869</v>
      </c>
    </row>
    <row r="4073" spans="1:11" x14ac:dyDescent="0.15">
      <c r="A4073" t="s">
        <v>12428</v>
      </c>
      <c r="B4073">
        <v>2</v>
      </c>
      <c r="C4073">
        <v>1256.7088503626001</v>
      </c>
      <c r="D4073">
        <v>1257.4364399999999</v>
      </c>
      <c r="E4073">
        <v>9</v>
      </c>
      <c r="F4073" t="s">
        <v>9060</v>
      </c>
      <c r="G4073">
        <v>2</v>
      </c>
      <c r="I4073">
        <v>1</v>
      </c>
      <c r="J4073">
        <v>1</v>
      </c>
      <c r="K4073" t="s">
        <v>14869</v>
      </c>
    </row>
    <row r="4074" spans="1:11" x14ac:dyDescent="0.15">
      <c r="A4074" t="s">
        <v>12431</v>
      </c>
      <c r="B4074">
        <v>2</v>
      </c>
      <c r="C4074">
        <v>1043.5975089992</v>
      </c>
      <c r="D4074">
        <v>1044.2027399999999</v>
      </c>
      <c r="E4074">
        <v>8</v>
      </c>
      <c r="F4074" t="s">
        <v>11026</v>
      </c>
      <c r="G4074">
        <v>2</v>
      </c>
      <c r="I4074">
        <v>1</v>
      </c>
      <c r="J4074">
        <v>1</v>
      </c>
      <c r="K4074" t="s">
        <v>14869</v>
      </c>
    </row>
    <row r="4075" spans="1:11" x14ac:dyDescent="0.15">
      <c r="A4075" t="s">
        <v>12432</v>
      </c>
      <c r="B4075">
        <v>2</v>
      </c>
      <c r="C4075">
        <v>1399.6223565499999</v>
      </c>
      <c r="D4075">
        <v>1400.5458149999999</v>
      </c>
      <c r="E4075">
        <v>8</v>
      </c>
      <c r="F4075" t="s">
        <v>11226</v>
      </c>
      <c r="G4075">
        <v>2</v>
      </c>
      <c r="I4075">
        <v>1</v>
      </c>
      <c r="J4075">
        <v>1</v>
      </c>
      <c r="K4075" t="s">
        <v>14869</v>
      </c>
    </row>
    <row r="4076" spans="1:11" x14ac:dyDescent="0.15">
      <c r="A4076" t="s">
        <v>12439</v>
      </c>
      <c r="B4076">
        <v>2</v>
      </c>
      <c r="C4076">
        <v>1357.6473723178001</v>
      </c>
      <c r="D4076">
        <v>1358.4111399999999</v>
      </c>
      <c r="E4076">
        <v>7</v>
      </c>
      <c r="F4076" t="s">
        <v>9078</v>
      </c>
      <c r="G4076">
        <v>2</v>
      </c>
      <c r="I4076">
        <v>2</v>
      </c>
      <c r="K4076" t="s">
        <v>14869</v>
      </c>
    </row>
    <row r="4077" spans="1:11" x14ac:dyDescent="0.15">
      <c r="A4077" t="s">
        <v>12441</v>
      </c>
      <c r="B4077">
        <v>2</v>
      </c>
      <c r="C4077">
        <v>2191.1233096183</v>
      </c>
      <c r="D4077">
        <v>2192.3856599999999</v>
      </c>
      <c r="E4077">
        <v>8</v>
      </c>
      <c r="F4077" t="s">
        <v>9328</v>
      </c>
      <c r="G4077">
        <v>2</v>
      </c>
      <c r="I4077">
        <v>2</v>
      </c>
      <c r="K4077" t="s">
        <v>14869</v>
      </c>
    </row>
    <row r="4078" spans="1:11" x14ac:dyDescent="0.15">
      <c r="A4078" t="s">
        <v>12443</v>
      </c>
      <c r="B4078">
        <v>2</v>
      </c>
      <c r="C4078">
        <v>1632.7842597296999</v>
      </c>
      <c r="D4078">
        <v>1633.70938</v>
      </c>
      <c r="E4078">
        <v>8</v>
      </c>
      <c r="F4078" t="s">
        <v>11513</v>
      </c>
      <c r="G4078">
        <v>2</v>
      </c>
      <c r="I4078">
        <v>2</v>
      </c>
      <c r="K4078" t="s">
        <v>14869</v>
      </c>
    </row>
    <row r="4079" spans="1:11" x14ac:dyDescent="0.15">
      <c r="A4079" t="s">
        <v>12445</v>
      </c>
      <c r="B4079">
        <v>2</v>
      </c>
      <c r="C4079">
        <v>2445.2095584432</v>
      </c>
      <c r="D4079">
        <v>2446.5836199999999</v>
      </c>
      <c r="E4079">
        <v>7</v>
      </c>
      <c r="F4079" t="s">
        <v>12446</v>
      </c>
      <c r="G4079">
        <v>2</v>
      </c>
      <c r="I4079">
        <v>2</v>
      </c>
      <c r="K4079" t="s">
        <v>14869</v>
      </c>
    </row>
    <row r="4080" spans="1:11" x14ac:dyDescent="0.15">
      <c r="A4080" t="s">
        <v>12449</v>
      </c>
      <c r="B4080">
        <v>2</v>
      </c>
      <c r="C4080">
        <v>1159.5720821097</v>
      </c>
      <c r="D4080">
        <v>1160.2318399999999</v>
      </c>
      <c r="E4080">
        <v>8</v>
      </c>
      <c r="F4080" t="s">
        <v>11286</v>
      </c>
      <c r="G4080">
        <v>2</v>
      </c>
      <c r="I4080">
        <v>1</v>
      </c>
      <c r="J4080">
        <v>1</v>
      </c>
      <c r="K4080" t="s">
        <v>14869</v>
      </c>
    </row>
    <row r="4081" spans="1:11" x14ac:dyDescent="0.15">
      <c r="A4081" t="s">
        <v>12451</v>
      </c>
      <c r="B4081">
        <v>2</v>
      </c>
      <c r="C4081">
        <v>1104.6179100903</v>
      </c>
      <c r="D4081">
        <v>1105.28406</v>
      </c>
      <c r="E4081">
        <v>6</v>
      </c>
      <c r="F4081" t="s">
        <v>10382</v>
      </c>
      <c r="G4081">
        <v>2</v>
      </c>
      <c r="I4081">
        <v>2</v>
      </c>
      <c r="K4081" t="s">
        <v>14869</v>
      </c>
    </row>
    <row r="4082" spans="1:11" x14ac:dyDescent="0.15">
      <c r="A4082" t="s">
        <v>12456</v>
      </c>
      <c r="B4082">
        <v>2</v>
      </c>
      <c r="C4082">
        <v>1533.7787208417999</v>
      </c>
      <c r="D4082">
        <v>1534.6692800000001</v>
      </c>
      <c r="E4082">
        <v>8</v>
      </c>
      <c r="F4082" t="s">
        <v>12457</v>
      </c>
      <c r="G4082">
        <v>2</v>
      </c>
      <c r="I4082">
        <v>2</v>
      </c>
      <c r="K4082" t="s">
        <v>14869</v>
      </c>
    </row>
    <row r="4083" spans="1:11" x14ac:dyDescent="0.15">
      <c r="A4083" t="s">
        <v>12462</v>
      </c>
      <c r="B4083">
        <v>2</v>
      </c>
      <c r="C4083">
        <v>1418.7769299278</v>
      </c>
      <c r="D4083">
        <v>1419.6216400000001</v>
      </c>
      <c r="E4083">
        <v>2</v>
      </c>
      <c r="F4083" t="s">
        <v>9009</v>
      </c>
      <c r="G4083">
        <v>2</v>
      </c>
      <c r="I4083">
        <v>2</v>
      </c>
      <c r="K4083" t="s">
        <v>14869</v>
      </c>
    </row>
    <row r="4084" spans="1:11" x14ac:dyDescent="0.15">
      <c r="A4084" t="s">
        <v>12464</v>
      </c>
      <c r="B4084">
        <v>2</v>
      </c>
      <c r="C4084">
        <v>1587.846800407</v>
      </c>
      <c r="D4084">
        <v>1588.75818</v>
      </c>
      <c r="E4084">
        <v>3</v>
      </c>
      <c r="F4084" t="s">
        <v>12465</v>
      </c>
      <c r="G4084">
        <v>2</v>
      </c>
      <c r="I4084">
        <v>2</v>
      </c>
      <c r="K4084" t="s">
        <v>14869</v>
      </c>
    </row>
    <row r="4085" spans="1:11" x14ac:dyDescent="0.15">
      <c r="A4085" t="s">
        <v>12469</v>
      </c>
      <c r="B4085">
        <v>2</v>
      </c>
      <c r="C4085">
        <v>1384.7925799919999</v>
      </c>
      <c r="D4085">
        <v>1385.6054200000001</v>
      </c>
      <c r="E4085">
        <v>6</v>
      </c>
      <c r="F4085" t="s">
        <v>10382</v>
      </c>
      <c r="G4085">
        <v>2</v>
      </c>
      <c r="I4085">
        <v>2</v>
      </c>
      <c r="K4085" t="s">
        <v>14869</v>
      </c>
    </row>
    <row r="4086" spans="1:11" x14ac:dyDescent="0.15">
      <c r="A4086" t="s">
        <v>12470</v>
      </c>
      <c r="B4086">
        <v>2</v>
      </c>
      <c r="C4086">
        <v>1158.6760936712001</v>
      </c>
      <c r="D4086">
        <v>1159.3778</v>
      </c>
      <c r="E4086">
        <v>7</v>
      </c>
      <c r="F4086" t="s">
        <v>11652</v>
      </c>
      <c r="G4086">
        <v>2</v>
      </c>
      <c r="I4086">
        <v>2</v>
      </c>
      <c r="K4086" t="s">
        <v>14869</v>
      </c>
    </row>
    <row r="4087" spans="1:11" x14ac:dyDescent="0.15">
      <c r="A4087" t="s">
        <v>12473</v>
      </c>
      <c r="B4087">
        <v>2</v>
      </c>
      <c r="C4087">
        <v>1341.7139953200001</v>
      </c>
      <c r="D4087">
        <v>1342.4945600000001</v>
      </c>
      <c r="E4087">
        <v>8</v>
      </c>
      <c r="F4087" t="s">
        <v>11062</v>
      </c>
      <c r="G4087">
        <v>2</v>
      </c>
      <c r="I4087">
        <v>2</v>
      </c>
      <c r="K4087" t="s">
        <v>14869</v>
      </c>
    </row>
    <row r="4088" spans="1:11" x14ac:dyDescent="0.15">
      <c r="A4088" t="s">
        <v>12476</v>
      </c>
      <c r="B4088">
        <v>2</v>
      </c>
      <c r="C4088">
        <v>1618.8355074392</v>
      </c>
      <c r="D4088">
        <v>1619.8150599999999</v>
      </c>
      <c r="E4088">
        <v>7</v>
      </c>
      <c r="F4088" t="s">
        <v>12446</v>
      </c>
      <c r="G4088">
        <v>2</v>
      </c>
      <c r="I4088">
        <v>1</v>
      </c>
      <c r="J4088">
        <v>1</v>
      </c>
      <c r="K4088" t="s">
        <v>14869</v>
      </c>
    </row>
    <row r="4089" spans="1:11" x14ac:dyDescent="0.15">
      <c r="A4089" t="s">
        <v>12477</v>
      </c>
      <c r="B4089">
        <v>2</v>
      </c>
      <c r="C4089">
        <v>1656.8934162486</v>
      </c>
      <c r="D4089">
        <v>1657.85996</v>
      </c>
      <c r="E4089">
        <v>3</v>
      </c>
      <c r="F4089" t="s">
        <v>12478</v>
      </c>
      <c r="G4089">
        <v>2</v>
      </c>
      <c r="I4089">
        <v>2</v>
      </c>
      <c r="K4089" t="s">
        <v>14869</v>
      </c>
    </row>
    <row r="4090" spans="1:11" x14ac:dyDescent="0.15">
      <c r="A4090" t="s">
        <v>12479</v>
      </c>
      <c r="B4090">
        <v>2</v>
      </c>
      <c r="C4090">
        <v>1434.6990735372999</v>
      </c>
      <c r="D4090">
        <v>1435.5349200000001</v>
      </c>
      <c r="E4090">
        <v>7</v>
      </c>
      <c r="F4090" t="s">
        <v>8845</v>
      </c>
      <c r="G4090">
        <v>2</v>
      </c>
      <c r="I4090">
        <v>2</v>
      </c>
      <c r="K4090" t="s">
        <v>14869</v>
      </c>
    </row>
    <row r="4091" spans="1:11" x14ac:dyDescent="0.15">
      <c r="A4091" t="s">
        <v>12481</v>
      </c>
      <c r="B4091">
        <v>2</v>
      </c>
      <c r="C4091">
        <v>1694.9202997011</v>
      </c>
      <c r="D4091">
        <v>1695.9112399999999</v>
      </c>
      <c r="E4091">
        <v>1</v>
      </c>
      <c r="F4091" t="s">
        <v>1354</v>
      </c>
      <c r="G4091">
        <v>2</v>
      </c>
      <c r="I4091">
        <v>2</v>
      </c>
      <c r="K4091" t="s">
        <v>14869</v>
      </c>
    </row>
    <row r="4092" spans="1:11" x14ac:dyDescent="0.15">
      <c r="A4092" t="s">
        <v>12484</v>
      </c>
      <c r="B4092">
        <v>2</v>
      </c>
      <c r="C4092">
        <v>1348.7085755911</v>
      </c>
      <c r="D4092">
        <v>1349.4838999999999</v>
      </c>
      <c r="E4092">
        <v>5</v>
      </c>
      <c r="F4092" t="s">
        <v>12485</v>
      </c>
      <c r="G4092">
        <v>2</v>
      </c>
      <c r="I4092">
        <v>1</v>
      </c>
      <c r="J4092">
        <v>1</v>
      </c>
      <c r="K4092" t="s">
        <v>14869</v>
      </c>
    </row>
    <row r="4093" spans="1:11" x14ac:dyDescent="0.15">
      <c r="A4093" t="s">
        <v>12487</v>
      </c>
      <c r="B4093">
        <v>2</v>
      </c>
      <c r="C4093">
        <v>1723.8992299080001</v>
      </c>
      <c r="D4093">
        <v>1724.9060999999999</v>
      </c>
      <c r="E4093">
        <v>8</v>
      </c>
      <c r="F4093" t="s">
        <v>12488</v>
      </c>
      <c r="G4093">
        <v>2</v>
      </c>
      <c r="I4093">
        <v>2</v>
      </c>
      <c r="K4093" t="s">
        <v>14869</v>
      </c>
    </row>
    <row r="4094" spans="1:11" x14ac:dyDescent="0.15">
      <c r="A4094" t="s">
        <v>12489</v>
      </c>
      <c r="B4094">
        <v>2</v>
      </c>
      <c r="C4094">
        <v>1184.6764876017</v>
      </c>
      <c r="D4094">
        <v>1185.37048</v>
      </c>
      <c r="E4094">
        <v>9</v>
      </c>
      <c r="F4094" t="s">
        <v>9935</v>
      </c>
      <c r="G4094">
        <v>2</v>
      </c>
      <c r="I4094">
        <v>2</v>
      </c>
      <c r="K4094" t="s">
        <v>14869</v>
      </c>
    </row>
    <row r="4095" spans="1:11" x14ac:dyDescent="0.15">
      <c r="A4095" t="s">
        <v>12490</v>
      </c>
      <c r="B4095">
        <v>2</v>
      </c>
      <c r="C4095">
        <v>1682.9566852073999</v>
      </c>
      <c r="D4095">
        <v>1683.9436000000001</v>
      </c>
      <c r="E4095">
        <v>7</v>
      </c>
      <c r="F4095" t="s">
        <v>10449</v>
      </c>
      <c r="G4095">
        <v>2</v>
      </c>
      <c r="I4095">
        <v>1</v>
      </c>
      <c r="J4095">
        <v>1</v>
      </c>
      <c r="K4095" t="s">
        <v>14869</v>
      </c>
    </row>
    <row r="4096" spans="1:11" x14ac:dyDescent="0.15">
      <c r="A4096" t="s">
        <v>12491</v>
      </c>
      <c r="B4096">
        <v>2</v>
      </c>
      <c r="C4096">
        <v>2476.1977972251002</v>
      </c>
      <c r="D4096">
        <v>2477.7988500000001</v>
      </c>
      <c r="E4096">
        <v>2</v>
      </c>
      <c r="F4096" t="s">
        <v>9009</v>
      </c>
      <c r="G4096">
        <v>2</v>
      </c>
      <c r="I4096">
        <v>2</v>
      </c>
      <c r="K4096" t="s">
        <v>14869</v>
      </c>
    </row>
    <row r="4097" spans="1:11" x14ac:dyDescent="0.15">
      <c r="A4097" t="s">
        <v>12492</v>
      </c>
      <c r="B4097">
        <v>2</v>
      </c>
      <c r="C4097">
        <v>1152.7230438638001</v>
      </c>
      <c r="D4097">
        <v>1153.4147399999999</v>
      </c>
      <c r="E4097">
        <v>1</v>
      </c>
      <c r="F4097" t="s">
        <v>1354</v>
      </c>
      <c r="G4097">
        <v>2</v>
      </c>
      <c r="I4097">
        <v>1</v>
      </c>
      <c r="J4097">
        <v>1</v>
      </c>
      <c r="K4097" t="s">
        <v>14869</v>
      </c>
    </row>
    <row r="4098" spans="1:11" x14ac:dyDescent="0.15">
      <c r="A4098" t="s">
        <v>12495</v>
      </c>
      <c r="B4098">
        <v>2</v>
      </c>
      <c r="C4098">
        <v>1236.6291434786001</v>
      </c>
      <c r="D4098">
        <v>1237.40506</v>
      </c>
      <c r="E4098">
        <v>8</v>
      </c>
      <c r="F4098" t="s">
        <v>8824</v>
      </c>
      <c r="G4098">
        <v>2</v>
      </c>
      <c r="I4098">
        <v>2</v>
      </c>
      <c r="K4098" t="s">
        <v>14869</v>
      </c>
    </row>
    <row r="4099" spans="1:11" x14ac:dyDescent="0.15">
      <c r="A4099" t="s">
        <v>12497</v>
      </c>
      <c r="B4099">
        <v>2</v>
      </c>
      <c r="C4099">
        <v>1154.6910750334</v>
      </c>
      <c r="D4099">
        <v>1155.38426</v>
      </c>
      <c r="E4099">
        <v>8</v>
      </c>
      <c r="F4099" t="s">
        <v>12457</v>
      </c>
      <c r="G4099">
        <v>2</v>
      </c>
      <c r="I4099">
        <v>2</v>
      </c>
      <c r="K4099" t="s">
        <v>14869</v>
      </c>
    </row>
    <row r="4100" spans="1:11" x14ac:dyDescent="0.15">
      <c r="A4100" t="s">
        <v>12498</v>
      </c>
      <c r="B4100">
        <v>2</v>
      </c>
      <c r="C4100">
        <v>2294.2481757809001</v>
      </c>
      <c r="D4100">
        <v>2295.58824</v>
      </c>
      <c r="E4100">
        <v>8</v>
      </c>
      <c r="F4100" t="s">
        <v>8896</v>
      </c>
      <c r="G4100">
        <v>2</v>
      </c>
      <c r="I4100">
        <v>2</v>
      </c>
      <c r="K4100" t="s">
        <v>14869</v>
      </c>
    </row>
    <row r="4101" spans="1:11" x14ac:dyDescent="0.15">
      <c r="A4101" t="s">
        <v>12499</v>
      </c>
      <c r="B4101">
        <v>2</v>
      </c>
      <c r="C4101">
        <v>1289.7594889495999</v>
      </c>
      <c r="D4101">
        <v>1290.5474200000001</v>
      </c>
      <c r="E4101">
        <v>7</v>
      </c>
      <c r="F4101" t="s">
        <v>12500</v>
      </c>
      <c r="G4101">
        <v>2</v>
      </c>
      <c r="I4101">
        <v>2</v>
      </c>
      <c r="K4101" t="s">
        <v>14869</v>
      </c>
    </row>
    <row r="4102" spans="1:11" x14ac:dyDescent="0.15">
      <c r="A4102" t="s">
        <v>12501</v>
      </c>
      <c r="B4102">
        <v>2</v>
      </c>
      <c r="C4102">
        <v>2211.1681516988001</v>
      </c>
      <c r="D4102">
        <v>2212.5215950000002</v>
      </c>
      <c r="E4102">
        <v>6</v>
      </c>
      <c r="F4102" t="s">
        <v>11144</v>
      </c>
      <c r="G4102">
        <v>2</v>
      </c>
      <c r="I4102">
        <v>2</v>
      </c>
      <c r="K4102" t="s">
        <v>14869</v>
      </c>
    </row>
    <row r="4103" spans="1:11" x14ac:dyDescent="0.15">
      <c r="A4103" t="s">
        <v>12503</v>
      </c>
      <c r="B4103">
        <v>2</v>
      </c>
      <c r="C4103">
        <v>3136.5339718539999</v>
      </c>
      <c r="D4103">
        <v>3138.3873800000001</v>
      </c>
      <c r="E4103">
        <v>3</v>
      </c>
      <c r="F4103" t="s">
        <v>12504</v>
      </c>
      <c r="G4103">
        <v>2</v>
      </c>
      <c r="I4103">
        <v>2</v>
      </c>
      <c r="K4103" t="s">
        <v>14869</v>
      </c>
    </row>
    <row r="4104" spans="1:11" x14ac:dyDescent="0.15">
      <c r="A4104" t="s">
        <v>12510</v>
      </c>
      <c r="B4104">
        <v>2</v>
      </c>
      <c r="C4104">
        <v>1590.8253366834001</v>
      </c>
      <c r="D4104">
        <v>1591.76036</v>
      </c>
      <c r="E4104">
        <v>8</v>
      </c>
      <c r="F4104" t="s">
        <v>12511</v>
      </c>
      <c r="G4104">
        <v>2</v>
      </c>
      <c r="I4104">
        <v>2</v>
      </c>
      <c r="K4104" t="s">
        <v>14869</v>
      </c>
    </row>
    <row r="4105" spans="1:11" x14ac:dyDescent="0.15">
      <c r="A4105" t="s">
        <v>12513</v>
      </c>
      <c r="B4105">
        <v>2</v>
      </c>
      <c r="C4105">
        <v>2477.1822810601998</v>
      </c>
      <c r="D4105">
        <v>2478.6252599999998</v>
      </c>
      <c r="E4105">
        <v>6</v>
      </c>
      <c r="F4105" t="s">
        <v>9117</v>
      </c>
      <c r="G4105">
        <v>2</v>
      </c>
      <c r="I4105">
        <v>2</v>
      </c>
      <c r="K4105" t="s">
        <v>14869</v>
      </c>
    </row>
    <row r="4106" spans="1:11" x14ac:dyDescent="0.15">
      <c r="A4106" t="s">
        <v>12515</v>
      </c>
      <c r="B4106">
        <v>2</v>
      </c>
      <c r="C4106">
        <v>1893.9796055955001</v>
      </c>
      <c r="D4106">
        <v>1895.0792710000001</v>
      </c>
      <c r="E4106">
        <v>2</v>
      </c>
      <c r="F4106" t="s">
        <v>9421</v>
      </c>
      <c r="G4106">
        <v>2</v>
      </c>
      <c r="I4106">
        <v>2</v>
      </c>
      <c r="K4106" t="s">
        <v>14869</v>
      </c>
    </row>
    <row r="4107" spans="1:11" x14ac:dyDescent="0.15">
      <c r="A4107" t="s">
        <v>12516</v>
      </c>
      <c r="B4107">
        <v>2</v>
      </c>
      <c r="C4107">
        <v>2945.5233475882001</v>
      </c>
      <c r="D4107">
        <v>2947.25038</v>
      </c>
      <c r="E4107">
        <v>7</v>
      </c>
      <c r="F4107" t="s">
        <v>9241</v>
      </c>
      <c r="G4107">
        <v>2</v>
      </c>
      <c r="I4107">
        <v>2</v>
      </c>
      <c r="K4107" t="s">
        <v>14869</v>
      </c>
    </row>
    <row r="4108" spans="1:11" x14ac:dyDescent="0.15">
      <c r="A4108" t="s">
        <v>12517</v>
      </c>
      <c r="B4108">
        <v>2</v>
      </c>
      <c r="C4108">
        <v>1451.7812870242001</v>
      </c>
      <c r="D4108">
        <v>1452.6944000000001</v>
      </c>
      <c r="E4108">
        <v>4</v>
      </c>
      <c r="F4108" t="s">
        <v>8943</v>
      </c>
      <c r="G4108">
        <v>2</v>
      </c>
      <c r="I4108">
        <v>2</v>
      </c>
      <c r="K4108" t="s">
        <v>14869</v>
      </c>
    </row>
    <row r="4109" spans="1:11" x14ac:dyDescent="0.15">
      <c r="A4109" t="s">
        <v>12518</v>
      </c>
      <c r="B4109">
        <v>2</v>
      </c>
      <c r="C4109">
        <v>2474.2904345260999</v>
      </c>
      <c r="D4109">
        <v>2475.74566</v>
      </c>
      <c r="E4109">
        <v>8</v>
      </c>
      <c r="F4109" t="s">
        <v>8892</v>
      </c>
      <c r="G4109">
        <v>2</v>
      </c>
      <c r="I4109">
        <v>2</v>
      </c>
      <c r="K4109" t="s">
        <v>14869</v>
      </c>
    </row>
    <row r="4110" spans="1:11" x14ac:dyDescent="0.15">
      <c r="A4110" t="s">
        <v>12519</v>
      </c>
      <c r="B4110">
        <v>2</v>
      </c>
      <c r="C4110">
        <v>1938.0250991236001</v>
      </c>
      <c r="D4110">
        <v>1939.2137600000001</v>
      </c>
      <c r="E4110">
        <v>4</v>
      </c>
      <c r="F4110" t="s">
        <v>8924</v>
      </c>
      <c r="G4110">
        <v>2</v>
      </c>
      <c r="I4110">
        <v>2</v>
      </c>
      <c r="K4110" t="s">
        <v>14869</v>
      </c>
    </row>
    <row r="4111" spans="1:11" x14ac:dyDescent="0.15">
      <c r="A4111" t="s">
        <v>12522</v>
      </c>
      <c r="B4111">
        <v>2</v>
      </c>
      <c r="C4111">
        <v>2193.2885244530999</v>
      </c>
      <c r="D4111">
        <v>2194.61508</v>
      </c>
      <c r="E4111">
        <v>8</v>
      </c>
      <c r="F4111" t="s">
        <v>10975</v>
      </c>
      <c r="G4111">
        <v>2</v>
      </c>
      <c r="I4111">
        <v>2</v>
      </c>
      <c r="K4111" t="s">
        <v>14869</v>
      </c>
    </row>
    <row r="4112" spans="1:11" x14ac:dyDescent="0.15">
      <c r="A4112" t="s">
        <v>12528</v>
      </c>
      <c r="B4112">
        <v>2</v>
      </c>
      <c r="C4112">
        <v>2400.1923007638002</v>
      </c>
      <c r="D4112">
        <v>2401.7237749999999</v>
      </c>
      <c r="E4112">
        <v>7</v>
      </c>
      <c r="F4112" t="s">
        <v>8845</v>
      </c>
      <c r="G4112">
        <v>2</v>
      </c>
      <c r="I4112">
        <v>2</v>
      </c>
      <c r="K4112" t="s">
        <v>14869</v>
      </c>
    </row>
    <row r="4113" spans="1:11" x14ac:dyDescent="0.15">
      <c r="A4113" t="s">
        <v>12529</v>
      </c>
      <c r="B4113">
        <v>2</v>
      </c>
      <c r="C4113">
        <v>2232.0222581696999</v>
      </c>
      <c r="D4113">
        <v>2233.3431</v>
      </c>
      <c r="E4113">
        <v>3</v>
      </c>
      <c r="F4113" t="s">
        <v>8793</v>
      </c>
      <c r="G4113">
        <v>2</v>
      </c>
      <c r="I4113">
        <v>2</v>
      </c>
      <c r="K4113" t="s">
        <v>14869</v>
      </c>
    </row>
    <row r="4114" spans="1:11" x14ac:dyDescent="0.15">
      <c r="A4114" t="s">
        <v>12531</v>
      </c>
      <c r="B4114">
        <v>2</v>
      </c>
      <c r="C4114">
        <v>2357.1691971783998</v>
      </c>
      <c r="D4114">
        <v>2358.6024000000002</v>
      </c>
      <c r="E4114">
        <v>7</v>
      </c>
      <c r="F4114" t="s">
        <v>10553</v>
      </c>
      <c r="G4114">
        <v>2</v>
      </c>
      <c r="I4114">
        <v>2</v>
      </c>
      <c r="K4114" t="s">
        <v>14869</v>
      </c>
    </row>
    <row r="4115" spans="1:11" x14ac:dyDescent="0.15">
      <c r="A4115" t="s">
        <v>12532</v>
      </c>
      <c r="B4115">
        <v>2</v>
      </c>
      <c r="C4115">
        <v>2202.1994942537999</v>
      </c>
      <c r="D4115">
        <v>2203.4862800000001</v>
      </c>
      <c r="E4115">
        <v>7</v>
      </c>
      <c r="F4115" t="s">
        <v>9223</v>
      </c>
      <c r="G4115">
        <v>2</v>
      </c>
      <c r="I4115">
        <v>2</v>
      </c>
      <c r="K4115" t="s">
        <v>14869</v>
      </c>
    </row>
    <row r="4116" spans="1:11" x14ac:dyDescent="0.15">
      <c r="A4116" t="s">
        <v>12533</v>
      </c>
      <c r="B4116">
        <v>2</v>
      </c>
      <c r="C4116">
        <v>2045.1520905512</v>
      </c>
      <c r="D4116">
        <v>2046.3670400000001</v>
      </c>
      <c r="E4116">
        <v>8</v>
      </c>
      <c r="F4116" t="s">
        <v>9133</v>
      </c>
      <c r="G4116">
        <v>2</v>
      </c>
      <c r="I4116">
        <v>2</v>
      </c>
      <c r="K4116" t="s">
        <v>14869</v>
      </c>
    </row>
    <row r="4117" spans="1:11" x14ac:dyDescent="0.15">
      <c r="A4117" t="s">
        <v>12535</v>
      </c>
      <c r="B4117">
        <v>2</v>
      </c>
      <c r="C4117">
        <v>2147.1990407438002</v>
      </c>
      <c r="D4117">
        <v>2148.5002800000002</v>
      </c>
      <c r="E4117">
        <v>7</v>
      </c>
      <c r="F4117" t="s">
        <v>9178</v>
      </c>
      <c r="G4117">
        <v>2</v>
      </c>
      <c r="I4117">
        <v>2</v>
      </c>
      <c r="K4117" t="s">
        <v>14869</v>
      </c>
    </row>
    <row r="4118" spans="1:11" x14ac:dyDescent="0.15">
      <c r="A4118" t="s">
        <v>12538</v>
      </c>
      <c r="B4118">
        <v>2</v>
      </c>
      <c r="C4118">
        <v>2226.2834986547</v>
      </c>
      <c r="D4118">
        <v>2227.5971</v>
      </c>
      <c r="E4118">
        <v>7</v>
      </c>
      <c r="F4118" t="s">
        <v>9724</v>
      </c>
      <c r="G4118">
        <v>2</v>
      </c>
      <c r="I4118">
        <v>2</v>
      </c>
      <c r="K4118" t="s">
        <v>14869</v>
      </c>
    </row>
    <row r="4119" spans="1:11" x14ac:dyDescent="0.15">
      <c r="A4119" t="s">
        <v>12539</v>
      </c>
      <c r="B4119">
        <v>2</v>
      </c>
      <c r="C4119">
        <v>2884.5698442707999</v>
      </c>
      <c r="D4119">
        <v>2886.30132</v>
      </c>
      <c r="E4119">
        <v>8</v>
      </c>
      <c r="F4119" t="s">
        <v>9905</v>
      </c>
      <c r="G4119">
        <v>2</v>
      </c>
      <c r="I4119">
        <v>1</v>
      </c>
      <c r="J4119">
        <v>1</v>
      </c>
      <c r="K4119" t="s">
        <v>14869</v>
      </c>
    </row>
    <row r="4120" spans="1:11" x14ac:dyDescent="0.15">
      <c r="A4120" t="s">
        <v>12543</v>
      </c>
      <c r="B4120">
        <v>2</v>
      </c>
      <c r="C4120">
        <v>1356.5946084658001</v>
      </c>
      <c r="D4120">
        <v>1357.38156</v>
      </c>
      <c r="E4120">
        <v>6</v>
      </c>
      <c r="F4120" t="s">
        <v>9063</v>
      </c>
      <c r="G4120">
        <v>2</v>
      </c>
      <c r="I4120">
        <v>1</v>
      </c>
      <c r="J4120">
        <v>1</v>
      </c>
      <c r="K4120" t="s">
        <v>14869</v>
      </c>
    </row>
    <row r="4121" spans="1:11" x14ac:dyDescent="0.15">
      <c r="A4121" t="s">
        <v>12544</v>
      </c>
      <c r="B4121">
        <v>2</v>
      </c>
      <c r="C4121">
        <v>1584.82198264</v>
      </c>
      <c r="D4121">
        <v>1585.7177799999999</v>
      </c>
      <c r="E4121">
        <v>6</v>
      </c>
      <c r="F4121" t="s">
        <v>8838</v>
      </c>
      <c r="G4121">
        <v>2</v>
      </c>
      <c r="I4121">
        <v>1</v>
      </c>
      <c r="J4121">
        <v>1</v>
      </c>
      <c r="K4121" t="s">
        <v>14869</v>
      </c>
    </row>
    <row r="4122" spans="1:11" x14ac:dyDescent="0.15">
      <c r="A4122" t="s">
        <v>12545</v>
      </c>
      <c r="B4122">
        <v>2</v>
      </c>
      <c r="C4122">
        <v>1350.5973109601</v>
      </c>
      <c r="D4122">
        <v>1351.432315</v>
      </c>
      <c r="E4122">
        <v>8</v>
      </c>
      <c r="F4122" t="s">
        <v>12546</v>
      </c>
      <c r="G4122">
        <v>2</v>
      </c>
      <c r="I4122">
        <v>1</v>
      </c>
      <c r="J4122">
        <v>1</v>
      </c>
      <c r="K4122" t="s">
        <v>14869</v>
      </c>
    </row>
    <row r="4123" spans="1:11" x14ac:dyDescent="0.15">
      <c r="A4123" t="s">
        <v>12550</v>
      </c>
      <c r="B4123">
        <v>2</v>
      </c>
      <c r="C4123">
        <v>1100.6441248408</v>
      </c>
      <c r="D4123">
        <v>1101.2938200000001</v>
      </c>
      <c r="E4123">
        <v>6</v>
      </c>
      <c r="F4123" t="s">
        <v>8882</v>
      </c>
      <c r="G4123">
        <v>2</v>
      </c>
      <c r="I4123">
        <v>1</v>
      </c>
      <c r="J4123">
        <v>1</v>
      </c>
      <c r="K4123" t="s">
        <v>14869</v>
      </c>
    </row>
    <row r="4124" spans="1:11" x14ac:dyDescent="0.15">
      <c r="A4124" t="s">
        <v>12556</v>
      </c>
      <c r="B4124">
        <v>2</v>
      </c>
      <c r="C4124">
        <v>1565.7395585214001</v>
      </c>
      <c r="D4124">
        <v>1566.7264950000001</v>
      </c>
      <c r="E4124">
        <v>7</v>
      </c>
      <c r="F4124" t="s">
        <v>9223</v>
      </c>
      <c r="G4124">
        <v>2</v>
      </c>
      <c r="I4124">
        <v>1</v>
      </c>
      <c r="J4124">
        <v>1</v>
      </c>
      <c r="K4124" t="s">
        <v>14869</v>
      </c>
    </row>
    <row r="4125" spans="1:11" x14ac:dyDescent="0.15">
      <c r="A4125" t="s">
        <v>12557</v>
      </c>
      <c r="B4125">
        <v>2</v>
      </c>
      <c r="C4125">
        <v>2052.0051515424998</v>
      </c>
      <c r="D4125">
        <v>2053.2254400000002</v>
      </c>
      <c r="E4125">
        <v>8</v>
      </c>
      <c r="F4125" t="s">
        <v>8990</v>
      </c>
      <c r="G4125">
        <v>2</v>
      </c>
      <c r="I4125">
        <v>1</v>
      </c>
      <c r="J4125">
        <v>1</v>
      </c>
      <c r="K4125" t="s">
        <v>14869</v>
      </c>
    </row>
    <row r="4126" spans="1:11" x14ac:dyDescent="0.15">
      <c r="A4126" t="s">
        <v>12558</v>
      </c>
      <c r="B4126">
        <v>2</v>
      </c>
      <c r="C4126">
        <v>3188.5949494019001</v>
      </c>
      <c r="D4126">
        <v>3190.4305399999998</v>
      </c>
      <c r="E4126">
        <v>3</v>
      </c>
      <c r="F4126" t="s">
        <v>10525</v>
      </c>
      <c r="G4126">
        <v>2</v>
      </c>
      <c r="I4126">
        <v>2</v>
      </c>
      <c r="K4126" t="s">
        <v>14869</v>
      </c>
    </row>
    <row r="4127" spans="1:11" x14ac:dyDescent="0.15">
      <c r="A4127" t="s">
        <v>12566</v>
      </c>
      <c r="B4127">
        <v>2</v>
      </c>
      <c r="C4127">
        <v>1577.8300877102999</v>
      </c>
      <c r="D4127">
        <v>1578.7616</v>
      </c>
      <c r="E4127">
        <v>7</v>
      </c>
      <c r="F4127" t="s">
        <v>9552</v>
      </c>
      <c r="G4127">
        <v>2</v>
      </c>
      <c r="I4127">
        <v>1</v>
      </c>
      <c r="J4127">
        <v>1</v>
      </c>
      <c r="K4127" t="s">
        <v>14869</v>
      </c>
    </row>
    <row r="4128" spans="1:11" x14ac:dyDescent="0.15">
      <c r="A4128" t="s">
        <v>12573</v>
      </c>
      <c r="B4128">
        <v>2</v>
      </c>
      <c r="C4128">
        <v>1444.8038133803</v>
      </c>
      <c r="D4128">
        <v>1445.6622199999999</v>
      </c>
      <c r="E4128">
        <v>8</v>
      </c>
      <c r="F4128" t="s">
        <v>12574</v>
      </c>
      <c r="G4128">
        <v>2</v>
      </c>
      <c r="I4128">
        <v>1</v>
      </c>
      <c r="J4128">
        <v>1</v>
      </c>
      <c r="K4128" t="s">
        <v>14869</v>
      </c>
    </row>
    <row r="4129" spans="1:11" x14ac:dyDescent="0.15">
      <c r="A4129" t="s">
        <v>12576</v>
      </c>
      <c r="B4129">
        <v>2</v>
      </c>
      <c r="C4129">
        <v>1435.8762500419</v>
      </c>
      <c r="D4129">
        <v>1436.73828</v>
      </c>
      <c r="E4129">
        <v>8</v>
      </c>
      <c r="F4129" t="s">
        <v>12577</v>
      </c>
      <c r="G4129">
        <v>2</v>
      </c>
      <c r="I4129">
        <v>1</v>
      </c>
      <c r="J4129">
        <v>1</v>
      </c>
      <c r="K4129" t="s">
        <v>14869</v>
      </c>
    </row>
    <row r="4130" spans="1:11" x14ac:dyDescent="0.15">
      <c r="A4130" t="s">
        <v>12578</v>
      </c>
      <c r="B4130">
        <v>2</v>
      </c>
      <c r="C4130">
        <v>2338.3188215284999</v>
      </c>
      <c r="D4130">
        <v>2339.7664599999998</v>
      </c>
      <c r="E4130">
        <v>7</v>
      </c>
      <c r="F4130" t="s">
        <v>12579</v>
      </c>
      <c r="G4130">
        <v>2</v>
      </c>
      <c r="I4130">
        <v>1</v>
      </c>
      <c r="J4130">
        <v>1</v>
      </c>
      <c r="K4130" t="s">
        <v>14869</v>
      </c>
    </row>
    <row r="4131" spans="1:11" x14ac:dyDescent="0.15">
      <c r="A4131" t="s">
        <v>12580</v>
      </c>
      <c r="B4131">
        <v>2</v>
      </c>
      <c r="C4131">
        <v>2132.0194814571</v>
      </c>
      <c r="D4131">
        <v>2133.3296460000001</v>
      </c>
      <c r="E4131">
        <v>8</v>
      </c>
      <c r="F4131" t="s">
        <v>10378</v>
      </c>
      <c r="G4131">
        <v>2</v>
      </c>
      <c r="I4131">
        <v>1</v>
      </c>
      <c r="J4131">
        <v>1</v>
      </c>
      <c r="K4131" t="s">
        <v>14869</v>
      </c>
    </row>
    <row r="4132" spans="1:11" x14ac:dyDescent="0.15">
      <c r="A4132" t="s">
        <v>12581</v>
      </c>
      <c r="B4132">
        <v>2</v>
      </c>
      <c r="C4132">
        <v>2923.5735326652002</v>
      </c>
      <c r="D4132">
        <v>2925.37536</v>
      </c>
      <c r="E4132">
        <v>7</v>
      </c>
      <c r="F4132" t="s">
        <v>9245</v>
      </c>
      <c r="G4132">
        <v>2</v>
      </c>
      <c r="I4132">
        <v>1</v>
      </c>
      <c r="J4132">
        <v>1</v>
      </c>
      <c r="K4132" t="s">
        <v>14869</v>
      </c>
    </row>
    <row r="4133" spans="1:11" x14ac:dyDescent="0.15">
      <c r="A4133" t="s">
        <v>12585</v>
      </c>
      <c r="B4133">
        <v>2</v>
      </c>
      <c r="C4133">
        <v>1286.6214919183001</v>
      </c>
      <c r="D4133">
        <v>1287.33654</v>
      </c>
      <c r="E4133">
        <v>7</v>
      </c>
      <c r="F4133" t="s">
        <v>12586</v>
      </c>
      <c r="G4133">
        <v>2</v>
      </c>
      <c r="J4133">
        <v>2</v>
      </c>
      <c r="K4133" t="s">
        <v>14869</v>
      </c>
    </row>
    <row r="4134" spans="1:11" x14ac:dyDescent="0.15">
      <c r="A4134" t="s">
        <v>12601</v>
      </c>
      <c r="B4134">
        <v>2</v>
      </c>
      <c r="C4134">
        <v>1309.7717849703999</v>
      </c>
      <c r="D4134">
        <v>1310.5421200000001</v>
      </c>
      <c r="E4134">
        <v>8</v>
      </c>
      <c r="F4134" t="s">
        <v>11672</v>
      </c>
      <c r="G4134">
        <v>2</v>
      </c>
      <c r="J4134">
        <v>2</v>
      </c>
      <c r="K4134" t="s">
        <v>14869</v>
      </c>
    </row>
    <row r="4135" spans="1:11" x14ac:dyDescent="0.15">
      <c r="A4135" t="s">
        <v>12613</v>
      </c>
      <c r="B4135">
        <v>2</v>
      </c>
      <c r="C4135">
        <v>1766.8660919169999</v>
      </c>
      <c r="D4135">
        <v>1767.96866</v>
      </c>
      <c r="E4135">
        <v>8</v>
      </c>
      <c r="F4135" t="s">
        <v>12614</v>
      </c>
      <c r="G4135">
        <v>2</v>
      </c>
      <c r="J4135">
        <v>2</v>
      </c>
      <c r="K4135" t="s">
        <v>14869</v>
      </c>
    </row>
    <row r="4136" spans="1:11" x14ac:dyDescent="0.15">
      <c r="A4136" t="s">
        <v>12628</v>
      </c>
      <c r="B4136">
        <v>2</v>
      </c>
      <c r="C4136">
        <v>1612.7773238583</v>
      </c>
      <c r="D4136">
        <v>1613.76412</v>
      </c>
      <c r="E4136">
        <v>6</v>
      </c>
      <c r="F4136" t="s">
        <v>12629</v>
      </c>
      <c r="G4136">
        <v>2</v>
      </c>
      <c r="J4136">
        <v>2</v>
      </c>
      <c r="K4136" t="s">
        <v>14869</v>
      </c>
    </row>
    <row r="4137" spans="1:11" x14ac:dyDescent="0.15">
      <c r="A4137" t="s">
        <v>12631</v>
      </c>
      <c r="B4137">
        <v>2</v>
      </c>
      <c r="C4137">
        <v>1880.9955899091999</v>
      </c>
      <c r="D4137">
        <v>1882.0798400000001</v>
      </c>
      <c r="E4137">
        <v>2</v>
      </c>
      <c r="F4137" t="s">
        <v>10213</v>
      </c>
      <c r="G4137">
        <v>2</v>
      </c>
      <c r="J4137">
        <v>2</v>
      </c>
      <c r="K4137" t="s">
        <v>14869</v>
      </c>
    </row>
    <row r="4138" spans="1:11" x14ac:dyDescent="0.15">
      <c r="A4138" t="s">
        <v>12632</v>
      </c>
      <c r="B4138">
        <v>2</v>
      </c>
      <c r="C4138">
        <v>1680.9046496369001</v>
      </c>
      <c r="D4138">
        <v>1681.8846599999999</v>
      </c>
      <c r="E4138">
        <v>8</v>
      </c>
      <c r="F4138" t="s">
        <v>11062</v>
      </c>
      <c r="G4138">
        <v>2</v>
      </c>
      <c r="J4138">
        <v>2</v>
      </c>
      <c r="K4138" t="s">
        <v>14869</v>
      </c>
    </row>
    <row r="4139" spans="1:11" x14ac:dyDescent="0.15">
      <c r="A4139" t="s">
        <v>12635</v>
      </c>
      <c r="B4139">
        <v>2</v>
      </c>
      <c r="C4139">
        <v>2639.2901173280002</v>
      </c>
      <c r="D4139">
        <v>2640.9136950000002</v>
      </c>
      <c r="E4139">
        <v>3</v>
      </c>
      <c r="F4139" t="s">
        <v>8819</v>
      </c>
      <c r="G4139">
        <v>2</v>
      </c>
      <c r="J4139">
        <v>2</v>
      </c>
      <c r="K4139" t="s">
        <v>14869</v>
      </c>
    </row>
    <row r="4140" spans="1:11" x14ac:dyDescent="0.15">
      <c r="A4140" t="s">
        <v>12640</v>
      </c>
      <c r="B4140">
        <v>1</v>
      </c>
      <c r="C4140">
        <v>1672.7904077400899</v>
      </c>
      <c r="D4140">
        <v>1673.7334799999901</v>
      </c>
      <c r="E4140">
        <v>6</v>
      </c>
      <c r="F4140" t="s">
        <v>12641</v>
      </c>
      <c r="G4140">
        <v>1</v>
      </c>
      <c r="I4140">
        <v>1</v>
      </c>
      <c r="K4140" t="s">
        <v>14869</v>
      </c>
    </row>
    <row r="4141" spans="1:11" x14ac:dyDescent="0.15">
      <c r="A4141" t="s">
        <v>12642</v>
      </c>
      <c r="B4141">
        <v>1</v>
      </c>
      <c r="C4141">
        <v>1267.5680593643001</v>
      </c>
      <c r="D4141">
        <v>1268.28684</v>
      </c>
      <c r="E4141">
        <v>7</v>
      </c>
      <c r="F4141" t="s">
        <v>8826</v>
      </c>
      <c r="G4141">
        <v>1</v>
      </c>
      <c r="I4141">
        <v>1</v>
      </c>
      <c r="K4141" t="s">
        <v>14869</v>
      </c>
    </row>
    <row r="4142" spans="1:11" x14ac:dyDescent="0.15">
      <c r="A4142" t="s">
        <v>12643</v>
      </c>
      <c r="B4142">
        <v>1</v>
      </c>
      <c r="C4142">
        <v>1124.5686684868001</v>
      </c>
      <c r="D4142">
        <v>1125.1959400000001</v>
      </c>
      <c r="E4142">
        <v>2</v>
      </c>
      <c r="F4142" t="s">
        <v>9387</v>
      </c>
      <c r="G4142">
        <v>1</v>
      </c>
      <c r="I4142">
        <v>1</v>
      </c>
      <c r="K4142" t="s">
        <v>14869</v>
      </c>
    </row>
    <row r="4143" spans="1:11" x14ac:dyDescent="0.15">
      <c r="A4143" t="s">
        <v>12644</v>
      </c>
      <c r="B4143">
        <v>1</v>
      </c>
      <c r="C4143">
        <v>1375.6467036158001</v>
      </c>
      <c r="D4143">
        <v>1376.4231199999999</v>
      </c>
      <c r="E4143">
        <v>7</v>
      </c>
      <c r="F4143" t="s">
        <v>9225</v>
      </c>
      <c r="G4143">
        <v>1</v>
      </c>
      <c r="I4143">
        <v>1</v>
      </c>
      <c r="K4143" t="s">
        <v>14869</v>
      </c>
    </row>
    <row r="4144" spans="1:11" x14ac:dyDescent="0.15">
      <c r="A4144" t="s">
        <v>12646</v>
      </c>
      <c r="B4144">
        <v>1</v>
      </c>
      <c r="C4144">
        <v>1544.6954447224</v>
      </c>
      <c r="D4144">
        <v>1545.5612000000001</v>
      </c>
      <c r="E4144">
        <v>6</v>
      </c>
      <c r="F4144" t="s">
        <v>12641</v>
      </c>
      <c r="G4144">
        <v>1</v>
      </c>
      <c r="I4144">
        <v>1</v>
      </c>
      <c r="K4144" t="s">
        <v>14869</v>
      </c>
    </row>
    <row r="4145" spans="1:11" x14ac:dyDescent="0.15">
      <c r="A4145" t="s">
        <v>12649</v>
      </c>
      <c r="B4145">
        <v>1</v>
      </c>
      <c r="C4145">
        <v>1124.4734306976</v>
      </c>
      <c r="D4145">
        <v>1125.10322</v>
      </c>
      <c r="E4145">
        <v>5</v>
      </c>
      <c r="F4145" t="s">
        <v>10943</v>
      </c>
      <c r="G4145">
        <v>1</v>
      </c>
      <c r="I4145">
        <v>1</v>
      </c>
      <c r="K4145" t="s">
        <v>14869</v>
      </c>
    </row>
    <row r="4146" spans="1:11" x14ac:dyDescent="0.15">
      <c r="A4146" t="s">
        <v>12650</v>
      </c>
      <c r="B4146">
        <v>1</v>
      </c>
      <c r="C4146">
        <v>1304.5666154322</v>
      </c>
      <c r="D4146">
        <v>1305.3417400000001</v>
      </c>
      <c r="E4146">
        <v>6</v>
      </c>
      <c r="F4146" t="s">
        <v>9800</v>
      </c>
      <c r="G4146">
        <v>1</v>
      </c>
      <c r="I4146">
        <v>1</v>
      </c>
      <c r="K4146" t="s">
        <v>14869</v>
      </c>
    </row>
    <row r="4147" spans="1:11" x14ac:dyDescent="0.15">
      <c r="A4147" t="s">
        <v>12651</v>
      </c>
      <c r="B4147">
        <v>1</v>
      </c>
      <c r="C4147">
        <v>1370.5594219422001</v>
      </c>
      <c r="D4147">
        <v>1371.4615349999999</v>
      </c>
      <c r="E4147">
        <v>3</v>
      </c>
      <c r="F4147" t="s">
        <v>8791</v>
      </c>
      <c r="G4147">
        <v>1</v>
      </c>
      <c r="I4147">
        <v>1</v>
      </c>
      <c r="K4147" t="s">
        <v>14869</v>
      </c>
    </row>
    <row r="4148" spans="1:11" x14ac:dyDescent="0.15">
      <c r="A4148" t="s">
        <v>12652</v>
      </c>
      <c r="B4148">
        <v>1</v>
      </c>
      <c r="C4148">
        <v>759.42390173000001</v>
      </c>
      <c r="D4148">
        <v>759.85137999999995</v>
      </c>
      <c r="E4148">
        <v>7</v>
      </c>
      <c r="F4148" t="s">
        <v>8992</v>
      </c>
      <c r="G4148">
        <v>1</v>
      </c>
      <c r="I4148">
        <v>1</v>
      </c>
      <c r="K4148" t="s">
        <v>14869</v>
      </c>
    </row>
    <row r="4149" spans="1:11" x14ac:dyDescent="0.15">
      <c r="A4149" t="s">
        <v>12653</v>
      </c>
      <c r="B4149">
        <v>1</v>
      </c>
      <c r="C4149">
        <v>1440.6844861055999</v>
      </c>
      <c r="D4149">
        <v>1441.49974</v>
      </c>
      <c r="E4149">
        <v>7</v>
      </c>
      <c r="F4149" t="s">
        <v>12654</v>
      </c>
      <c r="G4149">
        <v>1</v>
      </c>
      <c r="I4149">
        <v>1</v>
      </c>
      <c r="K4149" t="s">
        <v>14869</v>
      </c>
    </row>
    <row r="4150" spans="1:11" x14ac:dyDescent="0.15">
      <c r="A4150" t="s">
        <v>12658</v>
      </c>
      <c r="B4150">
        <v>1</v>
      </c>
      <c r="C4150">
        <v>957.48795854980006</v>
      </c>
      <c r="D4150">
        <v>958.02737999999999</v>
      </c>
      <c r="E4150">
        <v>8</v>
      </c>
      <c r="F4150" t="s">
        <v>10952</v>
      </c>
      <c r="G4150">
        <v>1</v>
      </c>
      <c r="I4150">
        <v>1</v>
      </c>
      <c r="K4150" t="s">
        <v>14869</v>
      </c>
    </row>
    <row r="4151" spans="1:11" x14ac:dyDescent="0.15">
      <c r="A4151" t="s">
        <v>12661</v>
      </c>
      <c r="B4151">
        <v>1</v>
      </c>
      <c r="C4151">
        <v>1201.557494678</v>
      </c>
      <c r="D4151">
        <v>1202.22876</v>
      </c>
      <c r="E4151">
        <v>7</v>
      </c>
      <c r="F4151" t="s">
        <v>9809</v>
      </c>
      <c r="G4151">
        <v>1</v>
      </c>
      <c r="I4151">
        <v>1</v>
      </c>
      <c r="K4151" t="s">
        <v>14869</v>
      </c>
    </row>
    <row r="4152" spans="1:11" x14ac:dyDescent="0.15">
      <c r="A4152" t="s">
        <v>12662</v>
      </c>
      <c r="B4152">
        <v>1</v>
      </c>
      <c r="C4152">
        <v>1076.5614578438999</v>
      </c>
      <c r="D4152">
        <v>1077.1911399999999</v>
      </c>
      <c r="E4152">
        <v>5</v>
      </c>
      <c r="F4152" t="s">
        <v>8852</v>
      </c>
      <c r="G4152">
        <v>1</v>
      </c>
      <c r="I4152">
        <v>1</v>
      </c>
      <c r="K4152" t="s">
        <v>14869</v>
      </c>
    </row>
    <row r="4153" spans="1:11" x14ac:dyDescent="0.15">
      <c r="A4153" t="s">
        <v>12665</v>
      </c>
      <c r="B4153">
        <v>1</v>
      </c>
      <c r="C4153">
        <v>944.4563240704</v>
      </c>
      <c r="D4153">
        <v>944.98555999999996</v>
      </c>
      <c r="E4153">
        <v>8</v>
      </c>
      <c r="F4153" t="s">
        <v>11860</v>
      </c>
      <c r="G4153">
        <v>1</v>
      </c>
      <c r="I4153">
        <v>1</v>
      </c>
      <c r="K4153" t="s">
        <v>14869</v>
      </c>
    </row>
    <row r="4154" spans="1:11" x14ac:dyDescent="0.15">
      <c r="A4154" t="s">
        <v>12667</v>
      </c>
      <c r="B4154">
        <v>1</v>
      </c>
      <c r="C4154">
        <v>833.42429566049998</v>
      </c>
      <c r="D4154">
        <v>833.88685999999996</v>
      </c>
      <c r="E4154">
        <v>1</v>
      </c>
      <c r="F4154" t="s">
        <v>601</v>
      </c>
      <c r="G4154">
        <v>1</v>
      </c>
      <c r="I4154">
        <v>1</v>
      </c>
      <c r="K4154" t="s">
        <v>14869</v>
      </c>
    </row>
    <row r="4155" spans="1:11" x14ac:dyDescent="0.15">
      <c r="A4155" t="s">
        <v>12668</v>
      </c>
      <c r="B4155">
        <v>1</v>
      </c>
      <c r="C4155">
        <v>970.50835964090004</v>
      </c>
      <c r="D4155">
        <v>971.06590000000006</v>
      </c>
      <c r="E4155">
        <v>7</v>
      </c>
      <c r="F4155" t="s">
        <v>9546</v>
      </c>
      <c r="G4155">
        <v>1</v>
      </c>
      <c r="I4155">
        <v>1</v>
      </c>
      <c r="K4155" t="s">
        <v>14869</v>
      </c>
    </row>
    <row r="4156" spans="1:11" x14ac:dyDescent="0.15">
      <c r="A4156" t="s">
        <v>12669</v>
      </c>
      <c r="B4156">
        <v>1</v>
      </c>
      <c r="C4156">
        <v>1373.6310535516</v>
      </c>
      <c r="D4156">
        <v>1374.40724</v>
      </c>
      <c r="E4156">
        <v>8</v>
      </c>
      <c r="F4156" t="s">
        <v>12670</v>
      </c>
      <c r="G4156">
        <v>1</v>
      </c>
      <c r="I4156">
        <v>1</v>
      </c>
      <c r="K4156" t="s">
        <v>14869</v>
      </c>
    </row>
    <row r="4157" spans="1:11" x14ac:dyDescent="0.15">
      <c r="A4157" t="s">
        <v>12674</v>
      </c>
      <c r="B4157">
        <v>1</v>
      </c>
      <c r="C4157">
        <v>1089.5666028013</v>
      </c>
      <c r="D4157">
        <v>1090.18506</v>
      </c>
      <c r="E4157">
        <v>6</v>
      </c>
      <c r="F4157" t="s">
        <v>12675</v>
      </c>
      <c r="G4157">
        <v>1</v>
      </c>
      <c r="I4157">
        <v>1</v>
      </c>
      <c r="K4157" t="s">
        <v>14869</v>
      </c>
    </row>
    <row r="4158" spans="1:11" x14ac:dyDescent="0.15">
      <c r="A4158" t="s">
        <v>12676</v>
      </c>
      <c r="B4158">
        <v>1</v>
      </c>
      <c r="C4158">
        <v>1294.5281218138</v>
      </c>
      <c r="D4158">
        <v>1295.365575</v>
      </c>
      <c r="E4158">
        <v>8</v>
      </c>
      <c r="F4158" t="s">
        <v>12414</v>
      </c>
      <c r="G4158">
        <v>1</v>
      </c>
      <c r="I4158">
        <v>1</v>
      </c>
      <c r="K4158" t="s">
        <v>14869</v>
      </c>
    </row>
    <row r="4159" spans="1:11" x14ac:dyDescent="0.15">
      <c r="A4159" t="s">
        <v>12677</v>
      </c>
      <c r="B4159">
        <v>1</v>
      </c>
      <c r="C4159">
        <v>1093.5040025445001</v>
      </c>
      <c r="D4159">
        <v>1094.1322399999999</v>
      </c>
      <c r="E4159">
        <v>7</v>
      </c>
      <c r="F4159" t="s">
        <v>10326</v>
      </c>
      <c r="G4159">
        <v>1</v>
      </c>
      <c r="I4159">
        <v>1</v>
      </c>
      <c r="K4159" t="s">
        <v>14869</v>
      </c>
    </row>
    <row r="4160" spans="1:11" x14ac:dyDescent="0.15">
      <c r="A4160" t="s">
        <v>12678</v>
      </c>
      <c r="B4160">
        <v>1</v>
      </c>
      <c r="C4160">
        <v>976.4461533146</v>
      </c>
      <c r="D4160">
        <v>976.98436000000004</v>
      </c>
      <c r="E4160">
        <v>7</v>
      </c>
      <c r="F4160" t="s">
        <v>9715</v>
      </c>
      <c r="G4160">
        <v>1</v>
      </c>
      <c r="I4160">
        <v>1</v>
      </c>
      <c r="K4160" t="s">
        <v>14869</v>
      </c>
    </row>
    <row r="4161" spans="1:11" x14ac:dyDescent="0.15">
      <c r="A4161" t="s">
        <v>12679</v>
      </c>
      <c r="B4161">
        <v>1</v>
      </c>
      <c r="C4161">
        <v>1622.8488660925</v>
      </c>
      <c r="D4161">
        <v>1623.7690600000001</v>
      </c>
      <c r="E4161">
        <v>7</v>
      </c>
      <c r="F4161" t="s">
        <v>10320</v>
      </c>
      <c r="G4161">
        <v>1</v>
      </c>
      <c r="I4161">
        <v>1</v>
      </c>
      <c r="K4161" t="s">
        <v>14869</v>
      </c>
    </row>
    <row r="4162" spans="1:11" x14ac:dyDescent="0.15">
      <c r="A4162" t="s">
        <v>12680</v>
      </c>
      <c r="B4162">
        <v>1</v>
      </c>
      <c r="C4162">
        <v>1387.6844265261</v>
      </c>
      <c r="D4162">
        <v>1388.4850200000001</v>
      </c>
      <c r="E4162">
        <v>1</v>
      </c>
      <c r="F4162" t="s">
        <v>7560</v>
      </c>
      <c r="G4162">
        <v>1</v>
      </c>
      <c r="I4162">
        <v>1</v>
      </c>
      <c r="K4162" t="s">
        <v>14869</v>
      </c>
    </row>
    <row r="4163" spans="1:11" x14ac:dyDescent="0.15">
      <c r="A4163" t="s">
        <v>12682</v>
      </c>
      <c r="B4163">
        <v>1</v>
      </c>
      <c r="C4163">
        <v>1433.7375247291</v>
      </c>
      <c r="D4163">
        <v>1434.5567599999999</v>
      </c>
      <c r="E4163">
        <v>3</v>
      </c>
      <c r="F4163" t="s">
        <v>9753</v>
      </c>
      <c r="G4163">
        <v>1</v>
      </c>
      <c r="I4163">
        <v>1</v>
      </c>
      <c r="K4163" t="s">
        <v>14869</v>
      </c>
    </row>
    <row r="4164" spans="1:11" x14ac:dyDescent="0.15">
      <c r="A4164" t="s">
        <v>12683</v>
      </c>
      <c r="B4164">
        <v>1</v>
      </c>
      <c r="C4164">
        <v>1282.7245004268</v>
      </c>
      <c r="D4164">
        <v>1283.47372</v>
      </c>
      <c r="E4164">
        <v>3</v>
      </c>
      <c r="F4164" t="s">
        <v>8918</v>
      </c>
      <c r="G4164">
        <v>1</v>
      </c>
      <c r="I4164">
        <v>1</v>
      </c>
      <c r="K4164" t="s">
        <v>14869</v>
      </c>
    </row>
    <row r="4165" spans="1:11" x14ac:dyDescent="0.15">
      <c r="A4165" t="s">
        <v>12688</v>
      </c>
      <c r="B4165">
        <v>1</v>
      </c>
      <c r="C4165">
        <v>1231.6408303769001</v>
      </c>
      <c r="D4165">
        <v>1232.34086</v>
      </c>
      <c r="E4165">
        <v>7</v>
      </c>
      <c r="F4165" t="s">
        <v>9042</v>
      </c>
      <c r="G4165">
        <v>1</v>
      </c>
      <c r="I4165">
        <v>1</v>
      </c>
      <c r="K4165" t="s">
        <v>14869</v>
      </c>
    </row>
    <row r="4166" spans="1:11" x14ac:dyDescent="0.15">
      <c r="A4166" t="s">
        <v>12689</v>
      </c>
      <c r="B4166">
        <v>1</v>
      </c>
      <c r="C4166">
        <v>1503.6688956209</v>
      </c>
      <c r="D4166">
        <v>1504.50928</v>
      </c>
      <c r="E4166">
        <v>3</v>
      </c>
      <c r="F4166" t="s">
        <v>9753</v>
      </c>
      <c r="G4166">
        <v>1</v>
      </c>
      <c r="I4166">
        <v>1</v>
      </c>
      <c r="K4166" t="s">
        <v>14869</v>
      </c>
    </row>
    <row r="4167" spans="1:11" x14ac:dyDescent="0.15">
      <c r="A4167" t="s">
        <v>12690</v>
      </c>
      <c r="B4167">
        <v>1</v>
      </c>
      <c r="C4167">
        <v>1697.8584277258001</v>
      </c>
      <c r="D4167">
        <v>1698.82906</v>
      </c>
      <c r="E4167">
        <v>7</v>
      </c>
      <c r="F4167" t="s">
        <v>12691</v>
      </c>
      <c r="G4167">
        <v>1</v>
      </c>
      <c r="I4167">
        <v>1</v>
      </c>
      <c r="K4167" t="s">
        <v>14869</v>
      </c>
    </row>
    <row r="4168" spans="1:11" x14ac:dyDescent="0.15">
      <c r="A4168" t="s">
        <v>12692</v>
      </c>
      <c r="B4168">
        <v>1</v>
      </c>
      <c r="C4168">
        <v>1408.6946568614001</v>
      </c>
      <c r="D4168">
        <v>1409.5009399999999</v>
      </c>
      <c r="E4168">
        <v>8</v>
      </c>
      <c r="F4168" t="s">
        <v>9719</v>
      </c>
      <c r="G4168">
        <v>1</v>
      </c>
      <c r="I4168">
        <v>1</v>
      </c>
      <c r="K4168" t="s">
        <v>14869</v>
      </c>
    </row>
    <row r="4169" spans="1:11" x14ac:dyDescent="0.15">
      <c r="A4169" t="s">
        <v>12693</v>
      </c>
      <c r="B4169">
        <v>1</v>
      </c>
      <c r="C4169">
        <v>1462.6034589705</v>
      </c>
      <c r="D4169">
        <v>1463.5206149999999</v>
      </c>
      <c r="E4169">
        <v>3</v>
      </c>
      <c r="F4169" t="s">
        <v>9254</v>
      </c>
      <c r="G4169">
        <v>1</v>
      </c>
      <c r="I4169">
        <v>1</v>
      </c>
      <c r="K4169" t="s">
        <v>14869</v>
      </c>
    </row>
    <row r="4170" spans="1:11" x14ac:dyDescent="0.15">
      <c r="A4170" t="s">
        <v>12694</v>
      </c>
      <c r="B4170">
        <v>1</v>
      </c>
      <c r="C4170">
        <v>1691.8478630395</v>
      </c>
      <c r="D4170">
        <v>1692.82447999999</v>
      </c>
      <c r="E4170">
        <v>7</v>
      </c>
      <c r="F4170" t="s">
        <v>8986</v>
      </c>
      <c r="G4170">
        <v>1</v>
      </c>
      <c r="I4170">
        <v>1</v>
      </c>
      <c r="K4170" t="s">
        <v>14869</v>
      </c>
    </row>
    <row r="4171" spans="1:11" x14ac:dyDescent="0.15">
      <c r="A4171" t="s">
        <v>12695</v>
      </c>
      <c r="B4171">
        <v>1</v>
      </c>
      <c r="C4171">
        <v>1608.82198264</v>
      </c>
      <c r="D4171">
        <v>1609.73918</v>
      </c>
      <c r="E4171">
        <v>7</v>
      </c>
      <c r="F4171" t="s">
        <v>9042</v>
      </c>
      <c r="G4171">
        <v>1</v>
      </c>
      <c r="I4171">
        <v>1</v>
      </c>
      <c r="K4171" t="s">
        <v>14869</v>
      </c>
    </row>
    <row r="4172" spans="1:11" x14ac:dyDescent="0.15">
      <c r="A4172" t="s">
        <v>12696</v>
      </c>
      <c r="B4172">
        <v>1</v>
      </c>
      <c r="C4172">
        <v>2613.1565793991999</v>
      </c>
      <c r="D4172">
        <v>2614.63762</v>
      </c>
      <c r="E4172">
        <v>8</v>
      </c>
      <c r="F4172" t="s">
        <v>12386</v>
      </c>
      <c r="G4172">
        <v>1</v>
      </c>
      <c r="I4172">
        <v>1</v>
      </c>
      <c r="K4172" t="s">
        <v>14869</v>
      </c>
    </row>
    <row r="4173" spans="1:11" x14ac:dyDescent="0.15">
      <c r="A4173" t="s">
        <v>12697</v>
      </c>
      <c r="B4173">
        <v>1</v>
      </c>
      <c r="C4173">
        <v>1534.6787320256999</v>
      </c>
      <c r="D4173">
        <v>1535.5646200000001</v>
      </c>
      <c r="E4173">
        <v>8</v>
      </c>
      <c r="F4173" t="s">
        <v>9961</v>
      </c>
      <c r="G4173">
        <v>1</v>
      </c>
      <c r="I4173">
        <v>1</v>
      </c>
      <c r="K4173" t="s">
        <v>14869</v>
      </c>
    </row>
    <row r="4174" spans="1:11" x14ac:dyDescent="0.15">
      <c r="A4174" t="s">
        <v>12700</v>
      </c>
      <c r="B4174">
        <v>1</v>
      </c>
      <c r="C4174">
        <v>886.47599688000003</v>
      </c>
      <c r="D4174">
        <v>886.98924</v>
      </c>
      <c r="E4174">
        <v>2</v>
      </c>
      <c r="F4174" t="s">
        <v>9407</v>
      </c>
      <c r="G4174">
        <v>1</v>
      </c>
      <c r="I4174">
        <v>1</v>
      </c>
      <c r="K4174" t="s">
        <v>14869</v>
      </c>
    </row>
    <row r="4175" spans="1:11" x14ac:dyDescent="0.15">
      <c r="A4175" t="s">
        <v>12701</v>
      </c>
      <c r="B4175">
        <v>1</v>
      </c>
      <c r="C4175">
        <v>1585.7696127185</v>
      </c>
      <c r="D4175">
        <v>1586.65948</v>
      </c>
      <c r="E4175">
        <v>7</v>
      </c>
      <c r="F4175" t="s">
        <v>11823</v>
      </c>
      <c r="G4175">
        <v>1</v>
      </c>
      <c r="I4175">
        <v>1</v>
      </c>
      <c r="K4175" t="s">
        <v>14869</v>
      </c>
    </row>
    <row r="4176" spans="1:11" x14ac:dyDescent="0.15">
      <c r="A4176" t="s">
        <v>12702</v>
      </c>
      <c r="B4176">
        <v>1</v>
      </c>
      <c r="C4176">
        <v>1334.7558005552</v>
      </c>
      <c r="D4176">
        <v>1335.54828</v>
      </c>
      <c r="E4176">
        <v>8</v>
      </c>
      <c r="F4176" t="s">
        <v>11215</v>
      </c>
      <c r="G4176">
        <v>1</v>
      </c>
      <c r="I4176">
        <v>1</v>
      </c>
      <c r="K4176" t="s">
        <v>14869</v>
      </c>
    </row>
    <row r="4177" spans="1:11" x14ac:dyDescent="0.15">
      <c r="A4177" t="s">
        <v>12704</v>
      </c>
      <c r="B4177">
        <v>1</v>
      </c>
      <c r="C4177">
        <v>1334.7558005552</v>
      </c>
      <c r="D4177">
        <v>1335.54828</v>
      </c>
      <c r="E4177">
        <v>8</v>
      </c>
      <c r="F4177" t="s">
        <v>11215</v>
      </c>
      <c r="G4177">
        <v>1</v>
      </c>
      <c r="I4177">
        <v>1</v>
      </c>
      <c r="K4177" t="s">
        <v>14869</v>
      </c>
    </row>
    <row r="4178" spans="1:11" x14ac:dyDescent="0.15">
      <c r="A4178" t="s">
        <v>12705</v>
      </c>
      <c r="B4178">
        <v>1</v>
      </c>
      <c r="C4178">
        <v>2023.0334319784999</v>
      </c>
      <c r="D4178">
        <v>2024.1925799999999</v>
      </c>
      <c r="E4178">
        <v>3</v>
      </c>
      <c r="F4178" t="s">
        <v>12706</v>
      </c>
      <c r="G4178">
        <v>1</v>
      </c>
      <c r="I4178">
        <v>1</v>
      </c>
      <c r="K4178" t="s">
        <v>14869</v>
      </c>
    </row>
    <row r="4179" spans="1:11" x14ac:dyDescent="0.15">
      <c r="A4179" t="s">
        <v>12709</v>
      </c>
      <c r="B4179">
        <v>1</v>
      </c>
      <c r="C4179">
        <v>1091.5281091828999</v>
      </c>
      <c r="D4179">
        <v>1092.219595</v>
      </c>
      <c r="E4179">
        <v>7</v>
      </c>
      <c r="F4179" t="s">
        <v>9245</v>
      </c>
      <c r="G4179">
        <v>1</v>
      </c>
      <c r="I4179">
        <v>1</v>
      </c>
      <c r="K4179" t="s">
        <v>14869</v>
      </c>
    </row>
    <row r="4180" spans="1:11" x14ac:dyDescent="0.15">
      <c r="A4180" t="s">
        <v>12710</v>
      </c>
      <c r="B4180">
        <v>1</v>
      </c>
      <c r="C4180">
        <v>1110.4716993631</v>
      </c>
      <c r="D4180">
        <v>1111.1131</v>
      </c>
      <c r="E4180">
        <v>8</v>
      </c>
      <c r="F4180" t="s">
        <v>10562</v>
      </c>
      <c r="G4180">
        <v>1</v>
      </c>
      <c r="I4180">
        <v>1</v>
      </c>
      <c r="K4180" t="s">
        <v>14869</v>
      </c>
    </row>
    <row r="4181" spans="1:11" x14ac:dyDescent="0.15">
      <c r="A4181" t="s">
        <v>12711</v>
      </c>
      <c r="B4181">
        <v>1</v>
      </c>
      <c r="C4181">
        <v>1618.8162285600999</v>
      </c>
      <c r="D4181">
        <v>1619.7291600000001</v>
      </c>
      <c r="E4181">
        <v>3</v>
      </c>
      <c r="F4181" t="s">
        <v>10629</v>
      </c>
      <c r="G4181">
        <v>1</v>
      </c>
      <c r="I4181">
        <v>1</v>
      </c>
      <c r="K4181" t="s">
        <v>14869</v>
      </c>
    </row>
    <row r="4182" spans="1:11" x14ac:dyDescent="0.15">
      <c r="A4182" t="s">
        <v>12712</v>
      </c>
      <c r="B4182">
        <v>1</v>
      </c>
      <c r="C4182">
        <v>995.57637962659999</v>
      </c>
      <c r="D4182">
        <v>996.16147999999998</v>
      </c>
      <c r="E4182">
        <v>6</v>
      </c>
      <c r="F4182" t="s">
        <v>9982</v>
      </c>
      <c r="G4182">
        <v>1</v>
      </c>
      <c r="I4182">
        <v>1</v>
      </c>
      <c r="K4182" t="s">
        <v>14869</v>
      </c>
    </row>
    <row r="4183" spans="1:11" x14ac:dyDescent="0.15">
      <c r="A4183" t="s">
        <v>12713</v>
      </c>
      <c r="B4183">
        <v>1</v>
      </c>
      <c r="C4183">
        <v>1160.5607421933</v>
      </c>
      <c r="D4183">
        <v>1161.2594799999999</v>
      </c>
      <c r="E4183">
        <v>3</v>
      </c>
      <c r="F4183" t="s">
        <v>9423</v>
      </c>
      <c r="G4183">
        <v>1</v>
      </c>
      <c r="I4183">
        <v>1</v>
      </c>
      <c r="K4183" t="s">
        <v>14869</v>
      </c>
    </row>
    <row r="4184" spans="1:11" x14ac:dyDescent="0.15">
      <c r="A4184" t="s">
        <v>12714</v>
      </c>
      <c r="B4184">
        <v>1</v>
      </c>
      <c r="C4184">
        <v>1188.5622457049001</v>
      </c>
      <c r="D4184">
        <v>1189.23</v>
      </c>
      <c r="E4184">
        <v>6</v>
      </c>
      <c r="F4184" t="s">
        <v>9663</v>
      </c>
      <c r="G4184">
        <v>1</v>
      </c>
      <c r="I4184">
        <v>1</v>
      </c>
      <c r="K4184" t="s">
        <v>14869</v>
      </c>
    </row>
    <row r="4185" spans="1:11" x14ac:dyDescent="0.15">
      <c r="A4185" t="s">
        <v>12715</v>
      </c>
      <c r="B4185">
        <v>1</v>
      </c>
      <c r="C4185">
        <v>1430.7001361698001</v>
      </c>
      <c r="D4185">
        <v>1431.5049200000001</v>
      </c>
      <c r="E4185">
        <v>8</v>
      </c>
      <c r="F4185" t="s">
        <v>10497</v>
      </c>
      <c r="G4185">
        <v>1</v>
      </c>
      <c r="I4185">
        <v>1</v>
      </c>
      <c r="K4185" t="s">
        <v>14869</v>
      </c>
    </row>
    <row r="4186" spans="1:11" x14ac:dyDescent="0.15">
      <c r="A4186" t="s">
        <v>12719</v>
      </c>
      <c r="B4186">
        <v>1</v>
      </c>
      <c r="C4186">
        <v>1471.6136252043</v>
      </c>
      <c r="D4186">
        <v>1472.5003999999999</v>
      </c>
      <c r="E4186">
        <v>8</v>
      </c>
      <c r="F4186" t="s">
        <v>9961</v>
      </c>
      <c r="G4186">
        <v>1</v>
      </c>
      <c r="I4186">
        <v>1</v>
      </c>
      <c r="K4186" t="s">
        <v>14869</v>
      </c>
    </row>
    <row r="4187" spans="1:11" x14ac:dyDescent="0.15">
      <c r="A4187" t="s">
        <v>12720</v>
      </c>
      <c r="B4187">
        <v>1</v>
      </c>
      <c r="C4187">
        <v>1927.77503486</v>
      </c>
      <c r="D4187">
        <v>1929.0995849999999</v>
      </c>
      <c r="E4187">
        <v>9</v>
      </c>
      <c r="F4187" t="s">
        <v>9060</v>
      </c>
      <c r="G4187">
        <v>1</v>
      </c>
      <c r="I4187">
        <v>1</v>
      </c>
      <c r="K4187" t="s">
        <v>14869</v>
      </c>
    </row>
    <row r="4188" spans="1:11" x14ac:dyDescent="0.15">
      <c r="A4188" t="s">
        <v>12721</v>
      </c>
      <c r="B4188">
        <v>1</v>
      </c>
      <c r="C4188">
        <v>2118.9575073741998</v>
      </c>
      <c r="D4188">
        <v>2120.3172500000001</v>
      </c>
      <c r="E4188">
        <v>5</v>
      </c>
      <c r="F4188" t="s">
        <v>10943</v>
      </c>
      <c r="G4188">
        <v>1</v>
      </c>
      <c r="I4188">
        <v>1</v>
      </c>
      <c r="K4188" t="s">
        <v>14869</v>
      </c>
    </row>
    <row r="4189" spans="1:11" x14ac:dyDescent="0.15">
      <c r="A4189" t="s">
        <v>12722</v>
      </c>
      <c r="B4189">
        <v>1</v>
      </c>
      <c r="C4189">
        <v>1246.6669855478999</v>
      </c>
      <c r="D4189">
        <v>1247.4001000000001</v>
      </c>
      <c r="E4189">
        <v>6</v>
      </c>
      <c r="F4189" t="s">
        <v>11679</v>
      </c>
      <c r="G4189">
        <v>1</v>
      </c>
      <c r="I4189">
        <v>1</v>
      </c>
      <c r="K4189" t="s">
        <v>14869</v>
      </c>
    </row>
    <row r="4190" spans="1:11" x14ac:dyDescent="0.15">
      <c r="A4190" t="s">
        <v>12724</v>
      </c>
      <c r="B4190">
        <v>1</v>
      </c>
      <c r="C4190">
        <v>1372.6259085941999</v>
      </c>
      <c r="D4190">
        <v>1373.4240199999999</v>
      </c>
      <c r="E4190">
        <v>7</v>
      </c>
      <c r="F4190" t="s">
        <v>10867</v>
      </c>
      <c r="G4190">
        <v>1</v>
      </c>
      <c r="I4190">
        <v>1</v>
      </c>
      <c r="K4190" t="s">
        <v>14869</v>
      </c>
    </row>
    <row r="4191" spans="1:11" x14ac:dyDescent="0.15">
      <c r="A4191" t="s">
        <v>12725</v>
      </c>
      <c r="B4191">
        <v>1</v>
      </c>
      <c r="C4191">
        <v>1363.6996826597999</v>
      </c>
      <c r="D4191">
        <v>1364.5082199999999</v>
      </c>
      <c r="E4191">
        <v>7</v>
      </c>
      <c r="F4191" t="s">
        <v>9156</v>
      </c>
      <c r="G4191">
        <v>1</v>
      </c>
      <c r="I4191">
        <v>1</v>
      </c>
      <c r="K4191" t="s">
        <v>14869</v>
      </c>
    </row>
    <row r="4192" spans="1:11" x14ac:dyDescent="0.15">
      <c r="A4192" t="s">
        <v>12726</v>
      </c>
      <c r="B4192">
        <v>1</v>
      </c>
      <c r="C4192">
        <v>1866.9323209504</v>
      </c>
      <c r="D4192">
        <v>1868.0069000000001</v>
      </c>
      <c r="E4192">
        <v>3</v>
      </c>
      <c r="F4192" t="s">
        <v>12706</v>
      </c>
      <c r="G4192">
        <v>1</v>
      </c>
      <c r="I4192">
        <v>1</v>
      </c>
      <c r="K4192" t="s">
        <v>14869</v>
      </c>
    </row>
    <row r="4193" spans="1:11" x14ac:dyDescent="0.15">
      <c r="A4193" t="s">
        <v>12727</v>
      </c>
      <c r="B4193">
        <v>1</v>
      </c>
      <c r="C4193">
        <v>1476.6990265887</v>
      </c>
      <c r="D4193">
        <v>1477.56988</v>
      </c>
      <c r="E4193">
        <v>7</v>
      </c>
      <c r="F4193" t="s">
        <v>9635</v>
      </c>
      <c r="G4193">
        <v>1</v>
      </c>
      <c r="I4193">
        <v>1</v>
      </c>
      <c r="K4193" t="s">
        <v>14869</v>
      </c>
    </row>
    <row r="4194" spans="1:11" x14ac:dyDescent="0.15">
      <c r="A4194" t="s">
        <v>12729</v>
      </c>
      <c r="B4194">
        <v>1</v>
      </c>
      <c r="C4194">
        <v>1809.8645757362001</v>
      </c>
      <c r="D4194">
        <v>1810.9173599999999</v>
      </c>
      <c r="E4194">
        <v>7</v>
      </c>
      <c r="F4194" t="s">
        <v>9096</v>
      </c>
      <c r="G4194">
        <v>1</v>
      </c>
      <c r="I4194">
        <v>1</v>
      </c>
      <c r="K4194" t="s">
        <v>14869</v>
      </c>
    </row>
    <row r="4195" spans="1:11" x14ac:dyDescent="0.15">
      <c r="A4195" t="s">
        <v>12730</v>
      </c>
      <c r="B4195">
        <v>1</v>
      </c>
      <c r="C4195">
        <v>1130.5931519027999</v>
      </c>
      <c r="D4195">
        <v>1131.2369799999999</v>
      </c>
      <c r="E4195">
        <v>8</v>
      </c>
      <c r="F4195" t="s">
        <v>10322</v>
      </c>
      <c r="G4195">
        <v>1</v>
      </c>
      <c r="I4195">
        <v>1</v>
      </c>
      <c r="K4195" t="s">
        <v>14869</v>
      </c>
    </row>
    <row r="4196" spans="1:11" x14ac:dyDescent="0.15">
      <c r="A4196" t="s">
        <v>12731</v>
      </c>
      <c r="B4196">
        <v>1</v>
      </c>
      <c r="C4196">
        <v>890.48947473060002</v>
      </c>
      <c r="D4196">
        <v>891.05727999999999</v>
      </c>
      <c r="E4196">
        <v>6</v>
      </c>
      <c r="F4196" t="s">
        <v>9215</v>
      </c>
      <c r="G4196">
        <v>1</v>
      </c>
      <c r="I4196">
        <v>1</v>
      </c>
      <c r="K4196" t="s">
        <v>14869</v>
      </c>
    </row>
    <row r="4197" spans="1:11" x14ac:dyDescent="0.15">
      <c r="A4197" t="s">
        <v>12732</v>
      </c>
      <c r="B4197">
        <v>1</v>
      </c>
      <c r="C4197">
        <v>1318.6768815322</v>
      </c>
      <c r="D4197">
        <v>1319.45946</v>
      </c>
      <c r="E4197">
        <v>7</v>
      </c>
      <c r="F4197" t="s">
        <v>9223</v>
      </c>
      <c r="G4197">
        <v>1</v>
      </c>
      <c r="I4197">
        <v>1</v>
      </c>
      <c r="K4197" t="s">
        <v>14869</v>
      </c>
    </row>
    <row r="4198" spans="1:11" x14ac:dyDescent="0.15">
      <c r="A4198" t="s">
        <v>12733</v>
      </c>
      <c r="B4198">
        <v>1</v>
      </c>
      <c r="C4198">
        <v>1454.6273651572001</v>
      </c>
      <c r="D4198">
        <v>1455.4402</v>
      </c>
      <c r="E4198">
        <v>5</v>
      </c>
      <c r="F4198" t="s">
        <v>12734</v>
      </c>
      <c r="G4198">
        <v>1</v>
      </c>
      <c r="I4198">
        <v>1</v>
      </c>
      <c r="K4198" t="s">
        <v>14869</v>
      </c>
    </row>
    <row r="4199" spans="1:11" x14ac:dyDescent="0.15">
      <c r="A4199" t="s">
        <v>12736</v>
      </c>
      <c r="B4199">
        <v>1</v>
      </c>
      <c r="C4199">
        <v>954.48108225789997</v>
      </c>
      <c r="D4199">
        <v>955.06474000000003</v>
      </c>
      <c r="E4199">
        <v>8</v>
      </c>
      <c r="F4199" t="s">
        <v>10157</v>
      </c>
      <c r="G4199">
        <v>1</v>
      </c>
      <c r="I4199">
        <v>1</v>
      </c>
      <c r="K4199" t="s">
        <v>14869</v>
      </c>
    </row>
    <row r="4200" spans="1:11" x14ac:dyDescent="0.15">
      <c r="A4200" t="s">
        <v>12737</v>
      </c>
      <c r="B4200">
        <v>1</v>
      </c>
      <c r="C4200">
        <v>1060.5876725943999</v>
      </c>
      <c r="D4200">
        <v>1061.1902</v>
      </c>
      <c r="E4200">
        <v>7</v>
      </c>
      <c r="F4200" t="s">
        <v>11476</v>
      </c>
      <c r="G4200">
        <v>1</v>
      </c>
      <c r="I4200">
        <v>1</v>
      </c>
      <c r="K4200" t="s">
        <v>14869</v>
      </c>
    </row>
    <row r="4201" spans="1:11" x14ac:dyDescent="0.15">
      <c r="A4201" t="s">
        <v>12743</v>
      </c>
      <c r="B4201">
        <v>1</v>
      </c>
      <c r="C4201">
        <v>1458.6739214193001</v>
      </c>
      <c r="D4201">
        <v>1459.51656</v>
      </c>
      <c r="E4201">
        <v>7</v>
      </c>
      <c r="F4201" t="s">
        <v>9809</v>
      </c>
      <c r="G4201">
        <v>1</v>
      </c>
      <c r="I4201">
        <v>1</v>
      </c>
      <c r="K4201" t="s">
        <v>14869</v>
      </c>
    </row>
    <row r="4202" spans="1:11" x14ac:dyDescent="0.15">
      <c r="A4202" t="s">
        <v>12744</v>
      </c>
      <c r="B4202">
        <v>1</v>
      </c>
      <c r="C4202">
        <v>1411.741941405</v>
      </c>
      <c r="D4202">
        <v>1412.5479399999999</v>
      </c>
      <c r="E4202">
        <v>8</v>
      </c>
      <c r="F4202" t="s">
        <v>10992</v>
      </c>
      <c r="G4202">
        <v>1</v>
      </c>
      <c r="I4202">
        <v>1</v>
      </c>
      <c r="K4202" t="s">
        <v>14869</v>
      </c>
    </row>
    <row r="4203" spans="1:11" x14ac:dyDescent="0.15">
      <c r="A4203" t="s">
        <v>12745</v>
      </c>
      <c r="B4203">
        <v>1</v>
      </c>
      <c r="C4203">
        <v>1455.7933082735001</v>
      </c>
      <c r="D4203">
        <v>1456.6402599999999</v>
      </c>
      <c r="E4203">
        <v>8</v>
      </c>
      <c r="F4203" t="s">
        <v>12746</v>
      </c>
      <c r="G4203">
        <v>1</v>
      </c>
      <c r="I4203">
        <v>1</v>
      </c>
      <c r="K4203" t="s">
        <v>14869</v>
      </c>
    </row>
    <row r="4204" spans="1:11" x14ac:dyDescent="0.15">
      <c r="A4204" t="s">
        <v>12747</v>
      </c>
      <c r="B4204">
        <v>1</v>
      </c>
      <c r="C4204">
        <v>1118.5753937264999</v>
      </c>
      <c r="D4204">
        <v>1119.2879949999999</v>
      </c>
      <c r="E4204">
        <v>7</v>
      </c>
      <c r="F4204" t="s">
        <v>9241</v>
      </c>
      <c r="G4204">
        <v>1</v>
      </c>
      <c r="I4204">
        <v>1</v>
      </c>
      <c r="K4204" t="s">
        <v>14869</v>
      </c>
    </row>
    <row r="4205" spans="1:11" x14ac:dyDescent="0.15">
      <c r="A4205" t="s">
        <v>12748</v>
      </c>
      <c r="B4205">
        <v>1</v>
      </c>
      <c r="C4205">
        <v>1636.7692783675</v>
      </c>
      <c r="D4205">
        <v>1637.7029199999999</v>
      </c>
      <c r="E4205">
        <v>7</v>
      </c>
      <c r="F4205" t="s">
        <v>9536</v>
      </c>
      <c r="G4205">
        <v>1</v>
      </c>
      <c r="I4205">
        <v>1</v>
      </c>
      <c r="K4205" t="s">
        <v>14869</v>
      </c>
    </row>
    <row r="4206" spans="1:11" x14ac:dyDescent="0.15">
      <c r="A4206" t="s">
        <v>12751</v>
      </c>
      <c r="B4206">
        <v>1</v>
      </c>
      <c r="C4206">
        <v>1717.8781176883001</v>
      </c>
      <c r="D4206">
        <v>1718.9252349999999</v>
      </c>
      <c r="E4206">
        <v>8</v>
      </c>
      <c r="F4206" t="s">
        <v>10174</v>
      </c>
      <c r="G4206">
        <v>1</v>
      </c>
      <c r="I4206">
        <v>1</v>
      </c>
      <c r="K4206" t="s">
        <v>14869</v>
      </c>
    </row>
    <row r="4207" spans="1:11" x14ac:dyDescent="0.15">
      <c r="A4207" t="s">
        <v>12752</v>
      </c>
      <c r="B4207">
        <v>1</v>
      </c>
      <c r="C4207">
        <v>1231.5680593643001</v>
      </c>
      <c r="D4207">
        <v>1232.2547400000001</v>
      </c>
      <c r="E4207">
        <v>8</v>
      </c>
      <c r="F4207" t="s">
        <v>10909</v>
      </c>
      <c r="G4207">
        <v>1</v>
      </c>
      <c r="I4207">
        <v>1</v>
      </c>
      <c r="K4207" t="s">
        <v>14869</v>
      </c>
    </row>
    <row r="4208" spans="1:11" x14ac:dyDescent="0.15">
      <c r="A4208" t="s">
        <v>12753</v>
      </c>
      <c r="B4208">
        <v>1</v>
      </c>
      <c r="C4208">
        <v>1217.6251803127</v>
      </c>
      <c r="D4208">
        <v>1218.3142800000001</v>
      </c>
      <c r="E4208">
        <v>5</v>
      </c>
      <c r="F4208" t="s">
        <v>9283</v>
      </c>
      <c r="G4208">
        <v>1</v>
      </c>
      <c r="I4208">
        <v>1</v>
      </c>
      <c r="K4208" t="s">
        <v>14869</v>
      </c>
    </row>
    <row r="4209" spans="1:11" x14ac:dyDescent="0.15">
      <c r="A4209" t="s">
        <v>12754</v>
      </c>
      <c r="B4209">
        <v>1</v>
      </c>
      <c r="C4209">
        <v>1421.6708102542</v>
      </c>
      <c r="D4209">
        <v>1422.553275</v>
      </c>
      <c r="E4209">
        <v>7</v>
      </c>
      <c r="F4209" t="s">
        <v>10961</v>
      </c>
      <c r="G4209">
        <v>1</v>
      </c>
      <c r="I4209">
        <v>1</v>
      </c>
      <c r="K4209" t="s">
        <v>14869</v>
      </c>
    </row>
    <row r="4210" spans="1:11" x14ac:dyDescent="0.15">
      <c r="A4210" t="s">
        <v>12756</v>
      </c>
      <c r="B4210">
        <v>1</v>
      </c>
      <c r="C4210">
        <v>948.5127763168</v>
      </c>
      <c r="D4210">
        <v>949.05708000000004</v>
      </c>
      <c r="E4210">
        <v>8</v>
      </c>
      <c r="F4210" t="s">
        <v>9108</v>
      </c>
      <c r="G4210">
        <v>1</v>
      </c>
      <c r="I4210">
        <v>1</v>
      </c>
      <c r="K4210" t="s">
        <v>14869</v>
      </c>
    </row>
    <row r="4211" spans="1:11" x14ac:dyDescent="0.15">
      <c r="A4211" t="s">
        <v>12757</v>
      </c>
      <c r="B4211">
        <v>1</v>
      </c>
      <c r="C4211">
        <v>1712.7390408716001</v>
      </c>
      <c r="D4211">
        <v>1713.71606</v>
      </c>
      <c r="E4211">
        <v>7</v>
      </c>
      <c r="F4211" t="s">
        <v>11733</v>
      </c>
      <c r="G4211">
        <v>1</v>
      </c>
      <c r="I4211">
        <v>1</v>
      </c>
      <c r="K4211" t="s">
        <v>14869</v>
      </c>
    </row>
    <row r="4212" spans="1:11" x14ac:dyDescent="0.15">
      <c r="A4212" t="s">
        <v>12758</v>
      </c>
      <c r="B4212">
        <v>1</v>
      </c>
      <c r="C4212">
        <v>1500.7321050001999</v>
      </c>
      <c r="D4212">
        <v>1501.5996</v>
      </c>
      <c r="E4212">
        <v>8</v>
      </c>
      <c r="F4212" t="s">
        <v>12759</v>
      </c>
      <c r="G4212">
        <v>1</v>
      </c>
      <c r="I4212">
        <v>1</v>
      </c>
      <c r="K4212" t="s">
        <v>14869</v>
      </c>
    </row>
    <row r="4213" spans="1:11" x14ac:dyDescent="0.15">
      <c r="A4213" t="s">
        <v>12762</v>
      </c>
      <c r="B4213">
        <v>1</v>
      </c>
      <c r="C4213">
        <v>1289.6000281946999</v>
      </c>
      <c r="D4213">
        <v>1290.33872</v>
      </c>
      <c r="E4213">
        <v>8</v>
      </c>
      <c r="F4213" t="s">
        <v>9148</v>
      </c>
      <c r="G4213">
        <v>1</v>
      </c>
      <c r="I4213">
        <v>1</v>
      </c>
      <c r="K4213" t="s">
        <v>14869</v>
      </c>
    </row>
    <row r="4214" spans="1:11" x14ac:dyDescent="0.15">
      <c r="A4214" t="s">
        <v>12763</v>
      </c>
      <c r="B4214">
        <v>1</v>
      </c>
      <c r="C4214">
        <v>1384.6259085941999</v>
      </c>
      <c r="D4214">
        <v>1385.43472</v>
      </c>
      <c r="E4214">
        <v>6</v>
      </c>
      <c r="F4214" t="s">
        <v>9243</v>
      </c>
      <c r="G4214">
        <v>1</v>
      </c>
      <c r="I4214">
        <v>1</v>
      </c>
      <c r="K4214" t="s">
        <v>14869</v>
      </c>
    </row>
    <row r="4215" spans="1:11" x14ac:dyDescent="0.15">
      <c r="A4215" t="s">
        <v>12766</v>
      </c>
      <c r="B4215">
        <v>1</v>
      </c>
      <c r="C4215">
        <v>1270.6993483087999</v>
      </c>
      <c r="D4215">
        <v>1271.42326</v>
      </c>
      <c r="E4215">
        <v>7</v>
      </c>
      <c r="F4215" t="s">
        <v>12767</v>
      </c>
      <c r="G4215">
        <v>1</v>
      </c>
      <c r="I4215">
        <v>1</v>
      </c>
      <c r="K4215" t="s">
        <v>14869</v>
      </c>
    </row>
    <row r="4216" spans="1:11" x14ac:dyDescent="0.15">
      <c r="A4216" t="s">
        <v>12768</v>
      </c>
      <c r="B4216">
        <v>1</v>
      </c>
      <c r="C4216">
        <v>1731.8791631679001</v>
      </c>
      <c r="D4216">
        <v>1732.88834</v>
      </c>
      <c r="E4216">
        <v>8</v>
      </c>
      <c r="F4216" t="s">
        <v>9431</v>
      </c>
      <c r="G4216">
        <v>1</v>
      </c>
      <c r="I4216">
        <v>1</v>
      </c>
      <c r="K4216" t="s">
        <v>14869</v>
      </c>
    </row>
    <row r="4217" spans="1:11" x14ac:dyDescent="0.15">
      <c r="A4217" t="s">
        <v>12769</v>
      </c>
      <c r="B4217">
        <v>1</v>
      </c>
      <c r="C4217">
        <v>1627.7914107931001</v>
      </c>
      <c r="D4217">
        <v>1628.69946</v>
      </c>
      <c r="E4217">
        <v>7</v>
      </c>
      <c r="F4217" t="s">
        <v>8826</v>
      </c>
      <c r="G4217">
        <v>1</v>
      </c>
      <c r="I4217">
        <v>1</v>
      </c>
      <c r="K4217" t="s">
        <v>14869</v>
      </c>
    </row>
    <row r="4218" spans="1:11" x14ac:dyDescent="0.15">
      <c r="A4218" t="s">
        <v>12770</v>
      </c>
      <c r="B4218">
        <v>1</v>
      </c>
      <c r="C4218">
        <v>1442.6677734089001</v>
      </c>
      <c r="D4218">
        <v>1443.51386</v>
      </c>
      <c r="E4218">
        <v>6</v>
      </c>
      <c r="F4218" t="s">
        <v>10055</v>
      </c>
      <c r="G4218">
        <v>1</v>
      </c>
      <c r="I4218">
        <v>1</v>
      </c>
      <c r="K4218" t="s">
        <v>14869</v>
      </c>
    </row>
    <row r="4219" spans="1:11" x14ac:dyDescent="0.15">
      <c r="A4219" t="s">
        <v>12771</v>
      </c>
      <c r="B4219">
        <v>1</v>
      </c>
      <c r="C4219">
        <v>1297.6302656906</v>
      </c>
      <c r="D4219">
        <v>1298.40048</v>
      </c>
      <c r="E4219">
        <v>2</v>
      </c>
      <c r="F4219" t="s">
        <v>9617</v>
      </c>
      <c r="G4219">
        <v>1</v>
      </c>
      <c r="I4219">
        <v>1</v>
      </c>
      <c r="K4219" t="s">
        <v>14869</v>
      </c>
    </row>
    <row r="4220" spans="1:11" x14ac:dyDescent="0.15">
      <c r="A4220" t="s">
        <v>12772</v>
      </c>
      <c r="B4220">
        <v>1</v>
      </c>
      <c r="C4220">
        <v>1278.6680481804001</v>
      </c>
      <c r="D4220">
        <v>1279.4022</v>
      </c>
      <c r="E4220">
        <v>7</v>
      </c>
      <c r="F4220" t="s">
        <v>10320</v>
      </c>
      <c r="G4220">
        <v>1</v>
      </c>
      <c r="I4220">
        <v>1</v>
      </c>
      <c r="K4220" t="s">
        <v>14869</v>
      </c>
    </row>
    <row r="4221" spans="1:11" x14ac:dyDescent="0.15">
      <c r="A4221" t="s">
        <v>12773</v>
      </c>
      <c r="B4221">
        <v>1</v>
      </c>
      <c r="C4221">
        <v>1712.8005784959</v>
      </c>
      <c r="D4221">
        <v>1713.7988800000001</v>
      </c>
      <c r="E4221">
        <v>3</v>
      </c>
      <c r="F4221" t="s">
        <v>11112</v>
      </c>
      <c r="G4221">
        <v>1</v>
      </c>
      <c r="I4221">
        <v>1</v>
      </c>
      <c r="K4221" t="s">
        <v>14869</v>
      </c>
    </row>
    <row r="4222" spans="1:11" x14ac:dyDescent="0.15">
      <c r="A4222" t="s">
        <v>12774</v>
      </c>
      <c r="B4222">
        <v>1</v>
      </c>
      <c r="C4222">
        <v>1297.7241660758</v>
      </c>
      <c r="D4222">
        <v>1298.48506</v>
      </c>
      <c r="E4222">
        <v>7</v>
      </c>
      <c r="F4222" t="s">
        <v>12775</v>
      </c>
      <c r="G4222">
        <v>1</v>
      </c>
      <c r="I4222">
        <v>1</v>
      </c>
      <c r="K4222" t="s">
        <v>14869</v>
      </c>
    </row>
    <row r="4223" spans="1:11" x14ac:dyDescent="0.15">
      <c r="A4223" t="s">
        <v>12778</v>
      </c>
      <c r="B4223">
        <v>1</v>
      </c>
      <c r="C4223">
        <v>1158.5880665248999</v>
      </c>
      <c r="D4223">
        <v>1159.2470800000001</v>
      </c>
      <c r="E4223">
        <v>7</v>
      </c>
      <c r="F4223" t="s">
        <v>12779</v>
      </c>
      <c r="G4223">
        <v>1</v>
      </c>
      <c r="I4223">
        <v>1</v>
      </c>
      <c r="K4223" t="s">
        <v>14869</v>
      </c>
    </row>
    <row r="4224" spans="1:11" x14ac:dyDescent="0.15">
      <c r="A4224" t="s">
        <v>12783</v>
      </c>
      <c r="B4224">
        <v>1</v>
      </c>
      <c r="C4224">
        <v>1439.7732415334001</v>
      </c>
      <c r="D4224">
        <v>1440.6011000000001</v>
      </c>
      <c r="E4224">
        <v>7</v>
      </c>
      <c r="F4224" t="s">
        <v>8826</v>
      </c>
      <c r="G4224">
        <v>1</v>
      </c>
      <c r="I4224">
        <v>1</v>
      </c>
      <c r="K4224" t="s">
        <v>14869</v>
      </c>
    </row>
    <row r="4225" spans="1:11" x14ac:dyDescent="0.15">
      <c r="A4225" t="s">
        <v>12785</v>
      </c>
      <c r="B4225">
        <v>1</v>
      </c>
      <c r="C4225">
        <v>2543.2139751190998</v>
      </c>
      <c r="D4225">
        <v>2544.6817999999998</v>
      </c>
      <c r="E4225">
        <v>8</v>
      </c>
      <c r="F4225" t="s">
        <v>9577</v>
      </c>
      <c r="G4225">
        <v>1</v>
      </c>
      <c r="I4225">
        <v>1</v>
      </c>
      <c r="K4225" t="s">
        <v>14869</v>
      </c>
    </row>
    <row r="4226" spans="1:11" x14ac:dyDescent="0.15">
      <c r="A4226" t="s">
        <v>12786</v>
      </c>
      <c r="B4226">
        <v>1</v>
      </c>
      <c r="C4226">
        <v>2075.9337179339</v>
      </c>
      <c r="D4226">
        <v>2077.1688600000002</v>
      </c>
      <c r="E4226">
        <v>6</v>
      </c>
      <c r="F4226" t="s">
        <v>11679</v>
      </c>
      <c r="G4226">
        <v>1</v>
      </c>
      <c r="I4226">
        <v>1</v>
      </c>
      <c r="K4226" t="s">
        <v>14869</v>
      </c>
    </row>
    <row r="4227" spans="1:11" x14ac:dyDescent="0.15">
      <c r="A4227" t="s">
        <v>12787</v>
      </c>
      <c r="B4227">
        <v>1</v>
      </c>
      <c r="C4227">
        <v>1152.5927579723</v>
      </c>
      <c r="D4227">
        <v>1153.2871</v>
      </c>
      <c r="E4227">
        <v>6</v>
      </c>
      <c r="F4227" t="s">
        <v>9540</v>
      </c>
      <c r="G4227">
        <v>1</v>
      </c>
      <c r="I4227">
        <v>1</v>
      </c>
      <c r="K4227" t="s">
        <v>14869</v>
      </c>
    </row>
    <row r="4228" spans="1:11" x14ac:dyDescent="0.15">
      <c r="A4228" t="s">
        <v>12788</v>
      </c>
      <c r="B4228">
        <v>1</v>
      </c>
      <c r="C4228">
        <v>1396.5881856839001</v>
      </c>
      <c r="D4228">
        <v>1397.3942199999999</v>
      </c>
      <c r="E4228">
        <v>7</v>
      </c>
      <c r="F4228" t="s">
        <v>8845</v>
      </c>
      <c r="G4228">
        <v>1</v>
      </c>
      <c r="I4228">
        <v>1</v>
      </c>
      <c r="K4228" t="s">
        <v>14869</v>
      </c>
    </row>
    <row r="4229" spans="1:11" x14ac:dyDescent="0.15">
      <c r="A4229" t="s">
        <v>12791</v>
      </c>
      <c r="B4229">
        <v>1</v>
      </c>
      <c r="C4229">
        <v>1480.6470379668001</v>
      </c>
      <c r="D4229">
        <v>1481.5187800000001</v>
      </c>
      <c r="E4229">
        <v>7</v>
      </c>
      <c r="F4229" t="s">
        <v>11156</v>
      </c>
      <c r="G4229">
        <v>1</v>
      </c>
      <c r="I4229">
        <v>1</v>
      </c>
      <c r="K4229" t="s">
        <v>14869</v>
      </c>
    </row>
    <row r="4230" spans="1:11" x14ac:dyDescent="0.15">
      <c r="A4230" t="s">
        <v>12792</v>
      </c>
      <c r="B4230">
        <v>1</v>
      </c>
      <c r="C4230">
        <v>1959.9432371406001</v>
      </c>
      <c r="D4230">
        <v>1961.1140350000001</v>
      </c>
      <c r="E4230">
        <v>7</v>
      </c>
      <c r="F4230" t="s">
        <v>9053</v>
      </c>
      <c r="G4230">
        <v>1</v>
      </c>
      <c r="I4230">
        <v>1</v>
      </c>
      <c r="K4230" t="s">
        <v>14869</v>
      </c>
    </row>
    <row r="4231" spans="1:11" x14ac:dyDescent="0.15">
      <c r="A4231" t="s">
        <v>12793</v>
      </c>
      <c r="B4231">
        <v>1</v>
      </c>
      <c r="C4231">
        <v>1680.82198264</v>
      </c>
      <c r="D4231">
        <v>1681.8033800000001</v>
      </c>
      <c r="E4231">
        <v>8</v>
      </c>
      <c r="F4231" t="s">
        <v>10770</v>
      </c>
      <c r="G4231">
        <v>1</v>
      </c>
      <c r="I4231">
        <v>1</v>
      </c>
      <c r="K4231" t="s">
        <v>14869</v>
      </c>
    </row>
    <row r="4232" spans="1:11" x14ac:dyDescent="0.15">
      <c r="A4232" t="s">
        <v>12794</v>
      </c>
      <c r="B4232">
        <v>1</v>
      </c>
      <c r="C4232">
        <v>1547.7539626543</v>
      </c>
      <c r="D4232">
        <v>1548.6115</v>
      </c>
      <c r="E4232">
        <v>7</v>
      </c>
      <c r="F4232" t="s">
        <v>11994</v>
      </c>
      <c r="G4232">
        <v>1</v>
      </c>
      <c r="I4232">
        <v>1</v>
      </c>
      <c r="K4232" t="s">
        <v>14869</v>
      </c>
    </row>
    <row r="4233" spans="1:11" x14ac:dyDescent="0.15">
      <c r="A4233" t="s">
        <v>12796</v>
      </c>
      <c r="B4233">
        <v>1</v>
      </c>
      <c r="C4233">
        <v>1586.6956451741</v>
      </c>
      <c r="D4233">
        <v>1587.76107</v>
      </c>
      <c r="E4233">
        <v>3</v>
      </c>
      <c r="F4233" t="s">
        <v>9306</v>
      </c>
      <c r="G4233">
        <v>1</v>
      </c>
      <c r="I4233">
        <v>1</v>
      </c>
      <c r="K4233" t="s">
        <v>14869</v>
      </c>
    </row>
    <row r="4234" spans="1:11" x14ac:dyDescent="0.15">
      <c r="A4234" t="s">
        <v>12797</v>
      </c>
      <c r="B4234">
        <v>1</v>
      </c>
      <c r="C4234">
        <v>1682.8852515988001</v>
      </c>
      <c r="D4234">
        <v>1683.86562</v>
      </c>
      <c r="E4234">
        <v>7</v>
      </c>
      <c r="F4234" t="s">
        <v>10320</v>
      </c>
      <c r="G4234">
        <v>1</v>
      </c>
      <c r="I4234">
        <v>1</v>
      </c>
      <c r="K4234" t="s">
        <v>14869</v>
      </c>
    </row>
    <row r="4235" spans="1:11" x14ac:dyDescent="0.15">
      <c r="A4235" t="s">
        <v>12798</v>
      </c>
      <c r="B4235">
        <v>1</v>
      </c>
      <c r="C4235">
        <v>2157.8974515865998</v>
      </c>
      <c r="D4235">
        <v>2159.13384</v>
      </c>
      <c r="E4235">
        <v>5</v>
      </c>
      <c r="F4235" t="s">
        <v>9065</v>
      </c>
      <c r="G4235">
        <v>1</v>
      </c>
      <c r="I4235">
        <v>1</v>
      </c>
      <c r="K4235" t="s">
        <v>14869</v>
      </c>
    </row>
    <row r="4236" spans="1:11" x14ac:dyDescent="0.15">
      <c r="A4236" t="s">
        <v>12799</v>
      </c>
      <c r="B4236">
        <v>1</v>
      </c>
      <c r="C4236">
        <v>1594.683440626</v>
      </c>
      <c r="D4236">
        <v>1595.6864350000001</v>
      </c>
      <c r="E4236">
        <v>3</v>
      </c>
      <c r="F4236" t="s">
        <v>8887</v>
      </c>
      <c r="G4236">
        <v>1</v>
      </c>
      <c r="I4236">
        <v>1</v>
      </c>
      <c r="K4236" t="s">
        <v>14869</v>
      </c>
    </row>
    <row r="4237" spans="1:11" x14ac:dyDescent="0.15">
      <c r="A4237" t="s">
        <v>12800</v>
      </c>
      <c r="B4237">
        <v>1</v>
      </c>
      <c r="C4237">
        <v>1168.6815729796001</v>
      </c>
      <c r="D4237">
        <v>1169.3710799999999</v>
      </c>
      <c r="E4237">
        <v>7</v>
      </c>
      <c r="F4237" t="s">
        <v>12779</v>
      </c>
      <c r="G4237">
        <v>1</v>
      </c>
      <c r="I4237">
        <v>1</v>
      </c>
      <c r="K4237" t="s">
        <v>14869</v>
      </c>
    </row>
    <row r="4238" spans="1:11" x14ac:dyDescent="0.15">
      <c r="A4238" t="s">
        <v>12801</v>
      </c>
      <c r="B4238">
        <v>1</v>
      </c>
      <c r="C4238">
        <v>1509.7608985639999</v>
      </c>
      <c r="D4238">
        <v>1510.68416</v>
      </c>
      <c r="E4238">
        <v>2</v>
      </c>
      <c r="F4238" t="s">
        <v>9421</v>
      </c>
      <c r="G4238">
        <v>1</v>
      </c>
      <c r="I4238">
        <v>1</v>
      </c>
      <c r="K4238" t="s">
        <v>14869</v>
      </c>
    </row>
    <row r="4239" spans="1:11" x14ac:dyDescent="0.15">
      <c r="A4239" t="s">
        <v>12802</v>
      </c>
      <c r="B4239">
        <v>1</v>
      </c>
      <c r="C4239">
        <v>2223.0226096736001</v>
      </c>
      <c r="D4239">
        <v>2224.3600550000001</v>
      </c>
      <c r="E4239">
        <v>8</v>
      </c>
      <c r="F4239" t="s">
        <v>9417</v>
      </c>
      <c r="G4239">
        <v>1</v>
      </c>
      <c r="I4239">
        <v>1</v>
      </c>
      <c r="K4239" t="s">
        <v>14869</v>
      </c>
    </row>
    <row r="4240" spans="1:11" x14ac:dyDescent="0.15">
      <c r="A4240" t="s">
        <v>12805</v>
      </c>
      <c r="B4240">
        <v>1</v>
      </c>
      <c r="C4240">
        <v>2146.1130792829999</v>
      </c>
      <c r="D4240">
        <v>2147.34834</v>
      </c>
      <c r="E4240">
        <v>3</v>
      </c>
      <c r="F4240" t="s">
        <v>12420</v>
      </c>
      <c r="G4240">
        <v>1</v>
      </c>
      <c r="I4240">
        <v>1</v>
      </c>
      <c r="K4240" t="s">
        <v>14869</v>
      </c>
    </row>
    <row r="4241" spans="1:11" x14ac:dyDescent="0.15">
      <c r="A4241" t="s">
        <v>12806</v>
      </c>
      <c r="B4241">
        <v>1</v>
      </c>
      <c r="C4241">
        <v>1736.7641929895999</v>
      </c>
      <c r="D4241">
        <v>1737.7772199999999</v>
      </c>
      <c r="E4241">
        <v>8</v>
      </c>
      <c r="F4241" t="s">
        <v>9958</v>
      </c>
      <c r="G4241">
        <v>1</v>
      </c>
      <c r="I4241">
        <v>1</v>
      </c>
      <c r="K4241" t="s">
        <v>14869</v>
      </c>
    </row>
    <row r="4242" spans="1:11" x14ac:dyDescent="0.15">
      <c r="A4242" t="s">
        <v>12807</v>
      </c>
      <c r="B4242">
        <v>1</v>
      </c>
      <c r="C4242">
        <v>1858.9173395882001</v>
      </c>
      <c r="D4242">
        <v>1859.98974</v>
      </c>
      <c r="E4242">
        <v>7</v>
      </c>
      <c r="F4242" t="s">
        <v>11291</v>
      </c>
      <c r="G4242">
        <v>1</v>
      </c>
      <c r="I4242">
        <v>1</v>
      </c>
      <c r="K4242" t="s">
        <v>14869</v>
      </c>
    </row>
    <row r="4243" spans="1:11" x14ac:dyDescent="0.15">
      <c r="A4243" t="s">
        <v>12808</v>
      </c>
      <c r="B4243">
        <v>1</v>
      </c>
      <c r="C4243">
        <v>2319.2182726360002</v>
      </c>
      <c r="D4243">
        <v>2320.5579400000001</v>
      </c>
      <c r="E4243">
        <v>8</v>
      </c>
      <c r="F4243" t="s">
        <v>9328</v>
      </c>
      <c r="G4243">
        <v>1</v>
      </c>
      <c r="I4243">
        <v>1</v>
      </c>
      <c r="K4243" t="s">
        <v>14869</v>
      </c>
    </row>
    <row r="4244" spans="1:11" x14ac:dyDescent="0.15">
      <c r="A4244" t="s">
        <v>12809</v>
      </c>
      <c r="B4244">
        <v>1</v>
      </c>
      <c r="C4244">
        <v>1692.9046496369001</v>
      </c>
      <c r="D4244">
        <v>1693.89535999999</v>
      </c>
      <c r="E4244">
        <v>3</v>
      </c>
      <c r="F4244" t="s">
        <v>9693</v>
      </c>
      <c r="G4244">
        <v>1</v>
      </c>
      <c r="I4244">
        <v>1</v>
      </c>
      <c r="K4244" t="s">
        <v>14869</v>
      </c>
    </row>
    <row r="4245" spans="1:11" x14ac:dyDescent="0.15">
      <c r="A4245" t="s">
        <v>12812</v>
      </c>
      <c r="B4245">
        <v>1</v>
      </c>
      <c r="C4245">
        <v>1281.6928659473999</v>
      </c>
      <c r="D4245">
        <v>1282.4426000000001</v>
      </c>
      <c r="E4245">
        <v>8</v>
      </c>
      <c r="F4245" t="s">
        <v>9853</v>
      </c>
      <c r="G4245">
        <v>1</v>
      </c>
      <c r="I4245">
        <v>1</v>
      </c>
      <c r="K4245" t="s">
        <v>14869</v>
      </c>
    </row>
    <row r="4246" spans="1:11" x14ac:dyDescent="0.15">
      <c r="A4246" t="s">
        <v>12814</v>
      </c>
      <c r="B4246">
        <v>1</v>
      </c>
      <c r="C4246">
        <v>1670.8852515988001</v>
      </c>
      <c r="D4246">
        <v>1671.85492</v>
      </c>
      <c r="E4246">
        <v>6</v>
      </c>
      <c r="F4246" t="s">
        <v>9571</v>
      </c>
      <c r="G4246">
        <v>1</v>
      </c>
      <c r="I4246">
        <v>1</v>
      </c>
      <c r="K4246" t="s">
        <v>14869</v>
      </c>
    </row>
    <row r="4247" spans="1:11" x14ac:dyDescent="0.15">
      <c r="A4247" t="s">
        <v>12815</v>
      </c>
      <c r="B4247">
        <v>1</v>
      </c>
      <c r="C4247">
        <v>1905.8493196024999</v>
      </c>
      <c r="D4247">
        <v>1906.9583600000001</v>
      </c>
      <c r="E4247">
        <v>7</v>
      </c>
      <c r="F4247" t="s">
        <v>10326</v>
      </c>
      <c r="G4247">
        <v>1</v>
      </c>
      <c r="I4247">
        <v>1</v>
      </c>
      <c r="K4247" t="s">
        <v>14869</v>
      </c>
    </row>
    <row r="4248" spans="1:11" x14ac:dyDescent="0.15">
      <c r="A4248" t="s">
        <v>12818</v>
      </c>
      <c r="B4248">
        <v>1</v>
      </c>
      <c r="C4248">
        <v>1293.6564804411</v>
      </c>
      <c r="D4248">
        <v>1294.4102399999999</v>
      </c>
      <c r="E4248">
        <v>7</v>
      </c>
      <c r="F4248" t="s">
        <v>12124</v>
      </c>
      <c r="G4248">
        <v>1</v>
      </c>
      <c r="I4248">
        <v>1</v>
      </c>
      <c r="K4248" t="s">
        <v>14869</v>
      </c>
    </row>
    <row r="4249" spans="1:11" x14ac:dyDescent="0.15">
      <c r="A4249" t="s">
        <v>12820</v>
      </c>
      <c r="B4249">
        <v>1</v>
      </c>
      <c r="C4249">
        <v>1157.5862286623001</v>
      </c>
      <c r="D4249">
        <v>1158.2986000000001</v>
      </c>
      <c r="E4249">
        <v>7</v>
      </c>
      <c r="F4249" t="s">
        <v>12821</v>
      </c>
      <c r="G4249">
        <v>1</v>
      </c>
      <c r="I4249">
        <v>1</v>
      </c>
      <c r="K4249" t="s">
        <v>14869</v>
      </c>
    </row>
    <row r="4250" spans="1:11" x14ac:dyDescent="0.15">
      <c r="A4250" t="s">
        <v>12822</v>
      </c>
      <c r="B4250">
        <v>1</v>
      </c>
      <c r="C4250">
        <v>1552.7634051286</v>
      </c>
      <c r="D4250">
        <v>1553.67416</v>
      </c>
      <c r="E4250">
        <v>7</v>
      </c>
      <c r="F4250" t="s">
        <v>9641</v>
      </c>
      <c r="G4250">
        <v>1</v>
      </c>
      <c r="I4250">
        <v>1</v>
      </c>
      <c r="K4250" t="s">
        <v>14869</v>
      </c>
    </row>
    <row r="4251" spans="1:11" x14ac:dyDescent="0.15">
      <c r="A4251" t="s">
        <v>12824</v>
      </c>
      <c r="B4251">
        <v>1</v>
      </c>
      <c r="C4251">
        <v>1270.5764559811</v>
      </c>
      <c r="D4251">
        <v>1271.40158</v>
      </c>
      <c r="E4251">
        <v>6</v>
      </c>
      <c r="F4251" t="s">
        <v>9595</v>
      </c>
      <c r="G4251">
        <v>1</v>
      </c>
      <c r="I4251">
        <v>1</v>
      </c>
      <c r="K4251" t="s">
        <v>14869</v>
      </c>
    </row>
    <row r="4252" spans="1:11" x14ac:dyDescent="0.15">
      <c r="A4252" t="s">
        <v>12825</v>
      </c>
      <c r="B4252">
        <v>1</v>
      </c>
      <c r="C4252">
        <v>1576.742275756</v>
      </c>
      <c r="D4252">
        <v>1577.6971000000001</v>
      </c>
      <c r="E4252">
        <v>7</v>
      </c>
      <c r="F4252" t="s">
        <v>9193</v>
      </c>
      <c r="G4252">
        <v>1</v>
      </c>
      <c r="I4252">
        <v>1</v>
      </c>
      <c r="K4252" t="s">
        <v>14869</v>
      </c>
    </row>
    <row r="4253" spans="1:11" x14ac:dyDescent="0.15">
      <c r="A4253" t="s">
        <v>12826</v>
      </c>
      <c r="B4253">
        <v>1</v>
      </c>
      <c r="C4253">
        <v>1267.7070766014999</v>
      </c>
      <c r="D4253">
        <v>1268.524095</v>
      </c>
      <c r="E4253">
        <v>6</v>
      </c>
      <c r="F4253" t="s">
        <v>11518</v>
      </c>
      <c r="G4253">
        <v>1</v>
      </c>
      <c r="I4253">
        <v>1</v>
      </c>
      <c r="K4253" t="s">
        <v>14869</v>
      </c>
    </row>
    <row r="4254" spans="1:11" x14ac:dyDescent="0.15">
      <c r="A4254" t="s">
        <v>12827</v>
      </c>
      <c r="B4254">
        <v>1</v>
      </c>
      <c r="C4254">
        <v>1262.6619001700001</v>
      </c>
      <c r="D4254">
        <v>1263.3995</v>
      </c>
      <c r="E4254">
        <v>8</v>
      </c>
      <c r="F4254" t="s">
        <v>12828</v>
      </c>
      <c r="G4254">
        <v>1</v>
      </c>
      <c r="I4254">
        <v>1</v>
      </c>
      <c r="K4254" t="s">
        <v>14869</v>
      </c>
    </row>
    <row r="4255" spans="1:11" x14ac:dyDescent="0.15">
      <c r="A4255" t="s">
        <v>12830</v>
      </c>
      <c r="B4255">
        <v>1</v>
      </c>
      <c r="C4255">
        <v>1501.7558772876</v>
      </c>
      <c r="D4255">
        <v>1502.6875950000001</v>
      </c>
      <c r="E4255">
        <v>6</v>
      </c>
      <c r="F4255" t="s">
        <v>9571</v>
      </c>
      <c r="G4255">
        <v>1</v>
      </c>
      <c r="I4255">
        <v>1</v>
      </c>
      <c r="K4255" t="s">
        <v>14869</v>
      </c>
    </row>
    <row r="4256" spans="1:11" x14ac:dyDescent="0.15">
      <c r="A4256" t="s">
        <v>12832</v>
      </c>
      <c r="B4256">
        <v>1</v>
      </c>
      <c r="C4256">
        <v>1567.7001957493001</v>
      </c>
      <c r="D4256">
        <v>1568.5945400000001</v>
      </c>
      <c r="E4256">
        <v>8</v>
      </c>
      <c r="F4256" t="s">
        <v>12546</v>
      </c>
      <c r="G4256">
        <v>1</v>
      </c>
      <c r="I4256">
        <v>1</v>
      </c>
      <c r="K4256" t="s">
        <v>14869</v>
      </c>
    </row>
    <row r="4257" spans="1:11" x14ac:dyDescent="0.15">
      <c r="A4257" t="s">
        <v>12834</v>
      </c>
      <c r="B4257">
        <v>1</v>
      </c>
      <c r="C4257">
        <v>1458.7619485656001</v>
      </c>
      <c r="D4257">
        <v>1459.6472799999999</v>
      </c>
      <c r="E4257">
        <v>8</v>
      </c>
      <c r="F4257" t="s">
        <v>10790</v>
      </c>
      <c r="G4257">
        <v>1</v>
      </c>
      <c r="I4257">
        <v>1</v>
      </c>
      <c r="K4257" t="s">
        <v>14869</v>
      </c>
    </row>
    <row r="4258" spans="1:11" x14ac:dyDescent="0.15">
      <c r="A4258" t="s">
        <v>12835</v>
      </c>
      <c r="B4258">
        <v>1</v>
      </c>
      <c r="C4258">
        <v>1325.6251803127</v>
      </c>
      <c r="D4258">
        <v>1326.41058</v>
      </c>
      <c r="E4258">
        <v>8</v>
      </c>
      <c r="F4258" t="s">
        <v>8969</v>
      </c>
      <c r="G4258">
        <v>1</v>
      </c>
      <c r="I4258">
        <v>1</v>
      </c>
      <c r="K4258" t="s">
        <v>14869</v>
      </c>
    </row>
    <row r="4259" spans="1:11" x14ac:dyDescent="0.15">
      <c r="A4259" t="s">
        <v>12838</v>
      </c>
      <c r="B4259">
        <v>1</v>
      </c>
      <c r="C4259">
        <v>1547.7844749216999</v>
      </c>
      <c r="D4259">
        <v>1548.7007000000001</v>
      </c>
      <c r="E4259">
        <v>1</v>
      </c>
      <c r="F4259" t="s">
        <v>4412</v>
      </c>
      <c r="G4259">
        <v>1</v>
      </c>
      <c r="I4259">
        <v>1</v>
      </c>
      <c r="K4259" t="s">
        <v>14869</v>
      </c>
    </row>
    <row r="4260" spans="1:11" x14ac:dyDescent="0.15">
      <c r="A4260" t="s">
        <v>12839</v>
      </c>
      <c r="B4260">
        <v>1</v>
      </c>
      <c r="C4260">
        <v>1553.7209311914</v>
      </c>
      <c r="D4260">
        <v>1554.6110200000001</v>
      </c>
      <c r="E4260">
        <v>7</v>
      </c>
      <c r="F4260" t="s">
        <v>10310</v>
      </c>
      <c r="G4260">
        <v>1</v>
      </c>
      <c r="I4260">
        <v>1</v>
      </c>
      <c r="K4260" t="s">
        <v>14869</v>
      </c>
    </row>
    <row r="4261" spans="1:11" x14ac:dyDescent="0.15">
      <c r="A4261" t="s">
        <v>12840</v>
      </c>
      <c r="B4261">
        <v>1</v>
      </c>
      <c r="C4261">
        <v>1216.5935458332999</v>
      </c>
      <c r="D4261">
        <v>1217.28316</v>
      </c>
      <c r="E4261">
        <v>3</v>
      </c>
      <c r="F4261" t="s">
        <v>10858</v>
      </c>
      <c r="G4261">
        <v>1</v>
      </c>
      <c r="I4261">
        <v>1</v>
      </c>
      <c r="K4261" t="s">
        <v>14869</v>
      </c>
    </row>
    <row r="4262" spans="1:11" x14ac:dyDescent="0.15">
      <c r="A4262" t="s">
        <v>12841</v>
      </c>
      <c r="B4262">
        <v>1</v>
      </c>
      <c r="C4262">
        <v>1309.7030367032</v>
      </c>
      <c r="D4262">
        <v>1310.4973</v>
      </c>
      <c r="E4262">
        <v>7</v>
      </c>
      <c r="F4262" t="s">
        <v>9178</v>
      </c>
      <c r="G4262">
        <v>1</v>
      </c>
      <c r="I4262">
        <v>1</v>
      </c>
      <c r="K4262" t="s">
        <v>14869</v>
      </c>
    </row>
    <row r="4263" spans="1:11" x14ac:dyDescent="0.15">
      <c r="A4263" t="s">
        <v>12842</v>
      </c>
      <c r="B4263">
        <v>1</v>
      </c>
      <c r="C4263">
        <v>940.57056596719997</v>
      </c>
      <c r="D4263">
        <v>941.12603999999999</v>
      </c>
      <c r="E4263">
        <v>3</v>
      </c>
      <c r="F4263" t="s">
        <v>10246</v>
      </c>
      <c r="G4263">
        <v>1</v>
      </c>
      <c r="I4263">
        <v>1</v>
      </c>
      <c r="K4263" t="s">
        <v>14869</v>
      </c>
    </row>
    <row r="4264" spans="1:11" x14ac:dyDescent="0.15">
      <c r="A4264" t="s">
        <v>12844</v>
      </c>
      <c r="B4264">
        <v>1</v>
      </c>
      <c r="C4264">
        <v>1189.6012741259999</v>
      </c>
      <c r="D4264">
        <v>1190.3625950000001</v>
      </c>
      <c r="E4264">
        <v>7</v>
      </c>
      <c r="F4264" t="s">
        <v>11823</v>
      </c>
      <c r="G4264">
        <v>1</v>
      </c>
      <c r="I4264">
        <v>1</v>
      </c>
      <c r="K4264" t="s">
        <v>14869</v>
      </c>
    </row>
    <row r="4265" spans="1:11" x14ac:dyDescent="0.15">
      <c r="A4265" t="s">
        <v>12845</v>
      </c>
      <c r="B4265">
        <v>1</v>
      </c>
      <c r="C4265">
        <v>1501.7273539733001</v>
      </c>
      <c r="D4265">
        <v>1502.5876599999999</v>
      </c>
      <c r="E4265">
        <v>7</v>
      </c>
      <c r="F4265" t="s">
        <v>9356</v>
      </c>
      <c r="G4265">
        <v>1</v>
      </c>
      <c r="I4265">
        <v>1</v>
      </c>
      <c r="K4265" t="s">
        <v>14869</v>
      </c>
    </row>
    <row r="4266" spans="1:11" x14ac:dyDescent="0.15">
      <c r="A4266" t="s">
        <v>12847</v>
      </c>
      <c r="B4266">
        <v>1</v>
      </c>
      <c r="C4266">
        <v>1714.8638474546999</v>
      </c>
      <c r="D4266">
        <v>1715.86112</v>
      </c>
      <c r="E4266">
        <v>8</v>
      </c>
      <c r="F4266" t="s">
        <v>11986</v>
      </c>
      <c r="G4266">
        <v>1</v>
      </c>
      <c r="I4266">
        <v>1</v>
      </c>
      <c r="K4266" t="s">
        <v>14869</v>
      </c>
    </row>
    <row r="4267" spans="1:11" x14ac:dyDescent="0.15">
      <c r="A4267" t="s">
        <v>12848</v>
      </c>
      <c r="B4267">
        <v>1</v>
      </c>
      <c r="C4267">
        <v>1501.6871290204001</v>
      </c>
      <c r="D4267">
        <v>1502.642775</v>
      </c>
      <c r="E4267">
        <v>5</v>
      </c>
      <c r="F4267" t="s">
        <v>12734</v>
      </c>
      <c r="G4267">
        <v>1</v>
      </c>
      <c r="I4267">
        <v>1</v>
      </c>
      <c r="K4267" t="s">
        <v>14869</v>
      </c>
    </row>
    <row r="4268" spans="1:11" x14ac:dyDescent="0.15">
      <c r="A4268" t="s">
        <v>12850</v>
      </c>
      <c r="B4268">
        <v>1</v>
      </c>
      <c r="C4268">
        <v>1755.8791631679001</v>
      </c>
      <c r="D4268">
        <v>1756.9097400000001</v>
      </c>
      <c r="E4268">
        <v>7</v>
      </c>
      <c r="F4268" t="s">
        <v>11898</v>
      </c>
      <c r="G4268">
        <v>1</v>
      </c>
      <c r="I4268">
        <v>1</v>
      </c>
      <c r="K4268" t="s">
        <v>14869</v>
      </c>
    </row>
    <row r="4269" spans="1:11" x14ac:dyDescent="0.15">
      <c r="A4269" t="s">
        <v>12851</v>
      </c>
      <c r="B4269">
        <v>1</v>
      </c>
      <c r="C4269">
        <v>1307.6721305052999</v>
      </c>
      <c r="D4269">
        <v>1308.4368199999999</v>
      </c>
      <c r="E4269">
        <v>7</v>
      </c>
      <c r="F4269" t="s">
        <v>11823</v>
      </c>
      <c r="G4269">
        <v>1</v>
      </c>
      <c r="I4269">
        <v>1</v>
      </c>
      <c r="K4269" t="s">
        <v>14869</v>
      </c>
    </row>
    <row r="4270" spans="1:11" x14ac:dyDescent="0.15">
      <c r="A4270" t="s">
        <v>12852</v>
      </c>
      <c r="B4270">
        <v>1</v>
      </c>
      <c r="C4270">
        <v>1511.7772642788</v>
      </c>
      <c r="D4270">
        <v>1512.7066</v>
      </c>
      <c r="E4270">
        <v>8</v>
      </c>
      <c r="F4270" t="s">
        <v>8996</v>
      </c>
      <c r="G4270">
        <v>1</v>
      </c>
      <c r="I4270">
        <v>1</v>
      </c>
      <c r="K4270" t="s">
        <v>14869</v>
      </c>
    </row>
    <row r="4271" spans="1:11" x14ac:dyDescent="0.15">
      <c r="A4271" t="s">
        <v>12853</v>
      </c>
      <c r="B4271">
        <v>1</v>
      </c>
      <c r="C4271">
        <v>2086.0694831338001</v>
      </c>
      <c r="D4271">
        <v>2087.2897800000001</v>
      </c>
      <c r="E4271">
        <v>7</v>
      </c>
      <c r="F4271" t="s">
        <v>8845</v>
      </c>
      <c r="G4271">
        <v>1</v>
      </c>
      <c r="I4271">
        <v>1</v>
      </c>
      <c r="K4271" t="s">
        <v>14869</v>
      </c>
    </row>
    <row r="4272" spans="1:11" x14ac:dyDescent="0.15">
      <c r="A4272" t="s">
        <v>12854</v>
      </c>
      <c r="B4272">
        <v>1</v>
      </c>
      <c r="C4272">
        <v>1764.8278558789</v>
      </c>
      <c r="D4272">
        <v>1765.83214</v>
      </c>
      <c r="E4272">
        <v>9</v>
      </c>
      <c r="F4272" t="s">
        <v>9841</v>
      </c>
      <c r="G4272">
        <v>1</v>
      </c>
      <c r="I4272">
        <v>1</v>
      </c>
      <c r="K4272" t="s">
        <v>14869</v>
      </c>
    </row>
    <row r="4273" spans="1:11" x14ac:dyDescent="0.15">
      <c r="A4273" t="s">
        <v>12855</v>
      </c>
      <c r="B4273">
        <v>1</v>
      </c>
      <c r="C4273">
        <v>1996.1105600875001</v>
      </c>
      <c r="D4273">
        <v>1997.2979600000001</v>
      </c>
      <c r="E4273">
        <v>3</v>
      </c>
      <c r="F4273" t="s">
        <v>9753</v>
      </c>
      <c r="G4273">
        <v>1</v>
      </c>
      <c r="I4273">
        <v>1</v>
      </c>
      <c r="K4273" t="s">
        <v>14869</v>
      </c>
    </row>
    <row r="4274" spans="1:11" x14ac:dyDescent="0.15">
      <c r="A4274" t="s">
        <v>12856</v>
      </c>
      <c r="B4274">
        <v>1</v>
      </c>
      <c r="C4274">
        <v>1775.9305300363999</v>
      </c>
      <c r="D4274">
        <v>1776.9806599999999</v>
      </c>
      <c r="E4274">
        <v>9</v>
      </c>
      <c r="F4274" t="s">
        <v>8961</v>
      </c>
      <c r="G4274">
        <v>1</v>
      </c>
      <c r="I4274">
        <v>1</v>
      </c>
      <c r="K4274" t="s">
        <v>14869</v>
      </c>
    </row>
    <row r="4275" spans="1:11" x14ac:dyDescent="0.15">
      <c r="A4275" t="s">
        <v>12858</v>
      </c>
      <c r="B4275">
        <v>1</v>
      </c>
      <c r="C4275">
        <v>1698.8246851342999</v>
      </c>
      <c r="D4275">
        <v>1699.8755349999999</v>
      </c>
      <c r="E4275">
        <v>6</v>
      </c>
      <c r="F4275" t="s">
        <v>12859</v>
      </c>
      <c r="G4275">
        <v>1</v>
      </c>
      <c r="I4275">
        <v>1</v>
      </c>
      <c r="K4275" t="s">
        <v>14869</v>
      </c>
    </row>
    <row r="4276" spans="1:11" x14ac:dyDescent="0.15">
      <c r="A4276" t="s">
        <v>12860</v>
      </c>
      <c r="B4276">
        <v>1</v>
      </c>
      <c r="C4276">
        <v>1222.6346227869999</v>
      </c>
      <c r="D4276">
        <v>1223.3769400000001</v>
      </c>
      <c r="E4276">
        <v>7</v>
      </c>
      <c r="F4276" t="s">
        <v>9897</v>
      </c>
      <c r="G4276">
        <v>1</v>
      </c>
      <c r="I4276">
        <v>1</v>
      </c>
      <c r="K4276" t="s">
        <v>14869</v>
      </c>
    </row>
    <row r="4277" spans="1:11" x14ac:dyDescent="0.15">
      <c r="A4277" t="s">
        <v>12861</v>
      </c>
      <c r="B4277">
        <v>1</v>
      </c>
      <c r="C4277">
        <v>1693.7981360327999</v>
      </c>
      <c r="D4277">
        <v>1694.8557149999999</v>
      </c>
      <c r="E4277">
        <v>7</v>
      </c>
      <c r="F4277" t="s">
        <v>9558</v>
      </c>
      <c r="G4277">
        <v>1</v>
      </c>
      <c r="I4277">
        <v>1</v>
      </c>
      <c r="K4277" t="s">
        <v>14869</v>
      </c>
    </row>
    <row r="4278" spans="1:11" x14ac:dyDescent="0.15">
      <c r="A4278" t="s">
        <v>12862</v>
      </c>
      <c r="B4278">
        <v>1</v>
      </c>
      <c r="C4278">
        <v>1784.8250149633</v>
      </c>
      <c r="D4278">
        <v>1785.8962799999999</v>
      </c>
      <c r="E4278">
        <v>6</v>
      </c>
      <c r="F4278" t="s">
        <v>9804</v>
      </c>
      <c r="G4278">
        <v>1</v>
      </c>
      <c r="I4278">
        <v>1</v>
      </c>
      <c r="K4278" t="s">
        <v>14869</v>
      </c>
    </row>
    <row r="4279" spans="1:11" x14ac:dyDescent="0.15">
      <c r="A4279" t="s">
        <v>12865</v>
      </c>
      <c r="B4279">
        <v>1</v>
      </c>
      <c r="C4279">
        <v>1562.794036555</v>
      </c>
      <c r="D4279">
        <v>1563.7071999999901</v>
      </c>
      <c r="E4279">
        <v>3</v>
      </c>
      <c r="F4279" t="s">
        <v>8887</v>
      </c>
      <c r="G4279">
        <v>1</v>
      </c>
      <c r="I4279">
        <v>1</v>
      </c>
      <c r="K4279" t="s">
        <v>14869</v>
      </c>
    </row>
    <row r="4280" spans="1:11" x14ac:dyDescent="0.15">
      <c r="A4280" t="s">
        <v>12866</v>
      </c>
      <c r="B4280">
        <v>1</v>
      </c>
      <c r="C4280">
        <v>1562.794036555</v>
      </c>
      <c r="D4280">
        <v>1563.7072000000001</v>
      </c>
      <c r="E4280">
        <v>3</v>
      </c>
      <c r="F4280" t="s">
        <v>8887</v>
      </c>
      <c r="G4280">
        <v>1</v>
      </c>
      <c r="I4280">
        <v>1</v>
      </c>
      <c r="K4280" t="s">
        <v>14869</v>
      </c>
    </row>
    <row r="4281" spans="1:11" x14ac:dyDescent="0.15">
      <c r="A4281" t="s">
        <v>12867</v>
      </c>
      <c r="B4281">
        <v>1</v>
      </c>
      <c r="C4281">
        <v>1549.6909684669999</v>
      </c>
      <c r="D4281">
        <v>1550.5873999999999</v>
      </c>
      <c r="E4281">
        <v>4</v>
      </c>
      <c r="F4281" t="s">
        <v>10083</v>
      </c>
      <c r="G4281">
        <v>1</v>
      </c>
      <c r="I4281">
        <v>1</v>
      </c>
      <c r="K4281" t="s">
        <v>14869</v>
      </c>
    </row>
    <row r="4282" spans="1:11" x14ac:dyDescent="0.15">
      <c r="A4282" t="s">
        <v>12869</v>
      </c>
      <c r="B4282">
        <v>1</v>
      </c>
      <c r="C4282">
        <v>1409.6575430736</v>
      </c>
      <c r="D4282">
        <v>1410.4872399999999</v>
      </c>
      <c r="E4282">
        <v>6</v>
      </c>
      <c r="F4282" t="s">
        <v>9625</v>
      </c>
      <c r="G4282">
        <v>1</v>
      </c>
      <c r="I4282">
        <v>1</v>
      </c>
      <c r="K4282" t="s">
        <v>14869</v>
      </c>
    </row>
    <row r="4283" spans="1:11" x14ac:dyDescent="0.15">
      <c r="A4283" t="s">
        <v>12878</v>
      </c>
      <c r="B4283">
        <v>1</v>
      </c>
      <c r="C4283">
        <v>1530.7459767813</v>
      </c>
      <c r="D4283">
        <v>1531.66032</v>
      </c>
      <c r="E4283">
        <v>2</v>
      </c>
      <c r="F4283" t="s">
        <v>11060</v>
      </c>
      <c r="G4283">
        <v>1</v>
      </c>
      <c r="I4283">
        <v>1</v>
      </c>
      <c r="K4283" t="s">
        <v>14869</v>
      </c>
    </row>
    <row r="4284" spans="1:11" x14ac:dyDescent="0.15">
      <c r="A4284" t="s">
        <v>12880</v>
      </c>
      <c r="B4284">
        <v>1</v>
      </c>
      <c r="C4284">
        <v>865.45453315639998</v>
      </c>
      <c r="D4284">
        <v>865.97001999999998</v>
      </c>
      <c r="E4284">
        <v>7</v>
      </c>
      <c r="F4284" t="s">
        <v>10677</v>
      </c>
      <c r="G4284">
        <v>1</v>
      </c>
      <c r="I4284">
        <v>1</v>
      </c>
      <c r="K4284" t="s">
        <v>14869</v>
      </c>
    </row>
    <row r="4285" spans="1:11" x14ac:dyDescent="0.15">
      <c r="A4285" t="s">
        <v>12881</v>
      </c>
      <c r="B4285">
        <v>1</v>
      </c>
      <c r="C4285">
        <v>1510.7052215476999</v>
      </c>
      <c r="D4285">
        <v>1511.59112</v>
      </c>
      <c r="E4285">
        <v>3</v>
      </c>
      <c r="F4285" t="s">
        <v>12882</v>
      </c>
      <c r="G4285">
        <v>1</v>
      </c>
      <c r="I4285">
        <v>1</v>
      </c>
      <c r="K4285" t="s">
        <v>14869</v>
      </c>
    </row>
    <row r="4286" spans="1:11" x14ac:dyDescent="0.15">
      <c r="A4286" t="s">
        <v>12883</v>
      </c>
      <c r="B4286">
        <v>1</v>
      </c>
      <c r="C4286">
        <v>1412.6684421109001</v>
      </c>
      <c r="D4286">
        <v>1413.49118</v>
      </c>
      <c r="E4286">
        <v>7</v>
      </c>
      <c r="F4286" t="s">
        <v>10841</v>
      </c>
      <c r="G4286">
        <v>1</v>
      </c>
      <c r="I4286">
        <v>1</v>
      </c>
      <c r="K4286" t="s">
        <v>14869</v>
      </c>
    </row>
    <row r="4287" spans="1:11" x14ac:dyDescent="0.15">
      <c r="A4287" t="s">
        <v>12884</v>
      </c>
      <c r="B4287">
        <v>1</v>
      </c>
      <c r="C4287">
        <v>1761.8784944659001</v>
      </c>
      <c r="D4287">
        <v>1762.91102</v>
      </c>
      <c r="E4287">
        <v>6</v>
      </c>
      <c r="F4287" t="s">
        <v>11916</v>
      </c>
      <c r="G4287">
        <v>1</v>
      </c>
      <c r="I4287">
        <v>1</v>
      </c>
      <c r="K4287" t="s">
        <v>14869</v>
      </c>
    </row>
    <row r="4288" spans="1:11" x14ac:dyDescent="0.15">
      <c r="A4288" t="s">
        <v>12885</v>
      </c>
      <c r="B4288">
        <v>1</v>
      </c>
      <c r="C4288">
        <v>1290.5992999132</v>
      </c>
      <c r="D4288">
        <v>1291.36808</v>
      </c>
      <c r="E4288">
        <v>7</v>
      </c>
      <c r="F4288" t="s">
        <v>11898</v>
      </c>
      <c r="G4288">
        <v>1</v>
      </c>
      <c r="I4288">
        <v>1</v>
      </c>
      <c r="K4288" t="s">
        <v>14869</v>
      </c>
    </row>
    <row r="4289" spans="1:11" x14ac:dyDescent="0.15">
      <c r="A4289" t="s">
        <v>12887</v>
      </c>
      <c r="B4289">
        <v>1</v>
      </c>
      <c r="C4289">
        <v>1917.0207420272</v>
      </c>
      <c r="D4289">
        <v>1918.1516999999999</v>
      </c>
      <c r="E4289">
        <v>6</v>
      </c>
      <c r="F4289" t="s">
        <v>9804</v>
      </c>
      <c r="G4289">
        <v>1</v>
      </c>
      <c r="I4289">
        <v>1</v>
      </c>
      <c r="K4289" t="s">
        <v>14869</v>
      </c>
    </row>
    <row r="4290" spans="1:11" x14ac:dyDescent="0.15">
      <c r="A4290" t="s">
        <v>12889</v>
      </c>
      <c r="B4290">
        <v>1</v>
      </c>
      <c r="C4290">
        <v>1521.7787208417999</v>
      </c>
      <c r="D4290">
        <v>1522.65858</v>
      </c>
      <c r="E4290">
        <v>3</v>
      </c>
      <c r="F4290" t="s">
        <v>9443</v>
      </c>
      <c r="G4290">
        <v>1</v>
      </c>
      <c r="I4290">
        <v>1</v>
      </c>
      <c r="K4290" t="s">
        <v>14869</v>
      </c>
    </row>
    <row r="4291" spans="1:11" x14ac:dyDescent="0.15">
      <c r="A4291" t="s">
        <v>12891</v>
      </c>
      <c r="B4291">
        <v>1</v>
      </c>
      <c r="C4291">
        <v>2580.1867573156001</v>
      </c>
      <c r="D4291">
        <v>2581.6953600000002</v>
      </c>
      <c r="E4291">
        <v>8</v>
      </c>
      <c r="F4291" t="s">
        <v>10318</v>
      </c>
      <c r="G4291">
        <v>1</v>
      </c>
      <c r="I4291">
        <v>1</v>
      </c>
      <c r="K4291" t="s">
        <v>14869</v>
      </c>
    </row>
    <row r="4292" spans="1:11" x14ac:dyDescent="0.15">
      <c r="A4292" t="s">
        <v>12892</v>
      </c>
      <c r="B4292">
        <v>1</v>
      </c>
      <c r="C4292">
        <v>1717.874746492</v>
      </c>
      <c r="D4292">
        <v>1718.8650600000001</v>
      </c>
      <c r="E4292">
        <v>7</v>
      </c>
      <c r="F4292" t="s">
        <v>9897</v>
      </c>
      <c r="G4292">
        <v>1</v>
      </c>
      <c r="I4292">
        <v>1</v>
      </c>
      <c r="K4292" t="s">
        <v>14869</v>
      </c>
    </row>
    <row r="4293" spans="1:11" x14ac:dyDescent="0.15">
      <c r="A4293" t="s">
        <v>12893</v>
      </c>
      <c r="B4293">
        <v>1</v>
      </c>
      <c r="C4293">
        <v>1846.9247335299001</v>
      </c>
      <c r="D4293">
        <v>1848.0805150000001</v>
      </c>
      <c r="E4293">
        <v>7</v>
      </c>
      <c r="F4293" t="s">
        <v>9223</v>
      </c>
      <c r="G4293">
        <v>1</v>
      </c>
      <c r="I4293">
        <v>1</v>
      </c>
      <c r="K4293" t="s">
        <v>14869</v>
      </c>
    </row>
    <row r="4294" spans="1:11" x14ac:dyDescent="0.15">
      <c r="A4294" t="s">
        <v>12894</v>
      </c>
      <c r="B4294">
        <v>1</v>
      </c>
      <c r="C4294">
        <v>1975.9123137898</v>
      </c>
      <c r="D4294">
        <v>1977.04666</v>
      </c>
      <c r="E4294">
        <v>7</v>
      </c>
      <c r="F4294" t="s">
        <v>10523</v>
      </c>
      <c r="G4294">
        <v>1</v>
      </c>
      <c r="I4294">
        <v>1</v>
      </c>
      <c r="K4294" t="s">
        <v>14869</v>
      </c>
    </row>
    <row r="4295" spans="1:11" x14ac:dyDescent="0.15">
      <c r="A4295" t="s">
        <v>12895</v>
      </c>
      <c r="B4295">
        <v>1</v>
      </c>
      <c r="C4295">
        <v>1294.5829811470001</v>
      </c>
      <c r="D4295">
        <v>1295.35348</v>
      </c>
      <c r="E4295">
        <v>7</v>
      </c>
      <c r="F4295" t="s">
        <v>10571</v>
      </c>
      <c r="G4295">
        <v>1</v>
      </c>
      <c r="I4295">
        <v>1</v>
      </c>
      <c r="K4295" t="s">
        <v>14869</v>
      </c>
    </row>
    <row r="4296" spans="1:11" x14ac:dyDescent="0.15">
      <c r="A4296" t="s">
        <v>12897</v>
      </c>
      <c r="B4296">
        <v>1</v>
      </c>
      <c r="C4296">
        <v>1972.0014035685999</v>
      </c>
      <c r="D4296">
        <v>1973.1473800000001</v>
      </c>
      <c r="E4296">
        <v>7</v>
      </c>
      <c r="F4296" t="s">
        <v>9397</v>
      </c>
      <c r="G4296">
        <v>1</v>
      </c>
      <c r="I4296">
        <v>1</v>
      </c>
      <c r="K4296" t="s">
        <v>14869</v>
      </c>
    </row>
    <row r="4297" spans="1:11" x14ac:dyDescent="0.15">
      <c r="A4297" t="s">
        <v>12898</v>
      </c>
      <c r="B4297">
        <v>1</v>
      </c>
      <c r="C4297">
        <v>1334.6023959601</v>
      </c>
      <c r="D4297">
        <v>1335.4374</v>
      </c>
      <c r="E4297">
        <v>8</v>
      </c>
      <c r="F4297" t="s">
        <v>12546</v>
      </c>
      <c r="G4297">
        <v>1</v>
      </c>
      <c r="I4297">
        <v>1</v>
      </c>
      <c r="K4297" t="s">
        <v>14869</v>
      </c>
    </row>
    <row r="4298" spans="1:11" x14ac:dyDescent="0.15">
      <c r="A4298" t="s">
        <v>12899</v>
      </c>
      <c r="B4298">
        <v>1</v>
      </c>
      <c r="C4298">
        <v>2124.0011287971001</v>
      </c>
      <c r="D4298">
        <v>2125.2483400000001</v>
      </c>
      <c r="E4298">
        <v>7</v>
      </c>
      <c r="F4298" t="s">
        <v>10905</v>
      </c>
      <c r="G4298">
        <v>1</v>
      </c>
      <c r="I4298">
        <v>1</v>
      </c>
      <c r="K4298" t="s">
        <v>14869</v>
      </c>
    </row>
    <row r="4299" spans="1:11" x14ac:dyDescent="0.15">
      <c r="A4299" t="s">
        <v>12902</v>
      </c>
      <c r="B4299">
        <v>1</v>
      </c>
      <c r="C4299">
        <v>1300.7350651131001</v>
      </c>
      <c r="D4299">
        <v>1301.489</v>
      </c>
      <c r="E4299">
        <v>5</v>
      </c>
      <c r="F4299" t="s">
        <v>10141</v>
      </c>
      <c r="G4299">
        <v>1</v>
      </c>
      <c r="I4299">
        <v>1</v>
      </c>
      <c r="K4299" t="s">
        <v>14869</v>
      </c>
    </row>
    <row r="4300" spans="1:11" x14ac:dyDescent="0.15">
      <c r="A4300" t="s">
        <v>12903</v>
      </c>
      <c r="B4300">
        <v>1</v>
      </c>
      <c r="C4300">
        <v>1346.6064190833999</v>
      </c>
      <c r="D4300">
        <v>1347.484915</v>
      </c>
      <c r="E4300">
        <v>7</v>
      </c>
      <c r="F4300" t="s">
        <v>12030</v>
      </c>
      <c r="G4300">
        <v>1</v>
      </c>
      <c r="I4300">
        <v>1</v>
      </c>
      <c r="K4300" t="s">
        <v>14869</v>
      </c>
    </row>
    <row r="4301" spans="1:11" x14ac:dyDescent="0.15">
      <c r="A4301" t="s">
        <v>12904</v>
      </c>
      <c r="B4301">
        <v>1</v>
      </c>
      <c r="C4301">
        <v>1712.8944788811</v>
      </c>
      <c r="D4301">
        <v>1713.88346</v>
      </c>
      <c r="E4301">
        <v>9</v>
      </c>
      <c r="F4301" t="s">
        <v>9855</v>
      </c>
      <c r="G4301">
        <v>1</v>
      </c>
      <c r="I4301">
        <v>1</v>
      </c>
      <c r="K4301" t="s">
        <v>14869</v>
      </c>
    </row>
    <row r="4302" spans="1:11" x14ac:dyDescent="0.15">
      <c r="A4302" t="s">
        <v>12905</v>
      </c>
      <c r="B4302">
        <v>1</v>
      </c>
      <c r="C4302">
        <v>1560.8260053854001</v>
      </c>
      <c r="D4302">
        <v>1561.73767999999</v>
      </c>
      <c r="E4302">
        <v>6</v>
      </c>
      <c r="F4302" t="s">
        <v>8884</v>
      </c>
      <c r="G4302">
        <v>1</v>
      </c>
      <c r="I4302">
        <v>1</v>
      </c>
      <c r="K4302" t="s">
        <v>14869</v>
      </c>
    </row>
    <row r="4303" spans="1:11" x14ac:dyDescent="0.15">
      <c r="A4303" t="s">
        <v>12906</v>
      </c>
      <c r="B4303">
        <v>1</v>
      </c>
      <c r="C4303">
        <v>1858.7910764420999</v>
      </c>
      <c r="D4303">
        <v>1859.9033999999999</v>
      </c>
      <c r="E4303">
        <v>8</v>
      </c>
      <c r="F4303" t="s">
        <v>10926</v>
      </c>
      <c r="G4303">
        <v>1</v>
      </c>
      <c r="I4303">
        <v>1</v>
      </c>
      <c r="K4303" t="s">
        <v>14869</v>
      </c>
    </row>
    <row r="4304" spans="1:11" x14ac:dyDescent="0.15">
      <c r="A4304" t="s">
        <v>12907</v>
      </c>
      <c r="B4304">
        <v>1</v>
      </c>
      <c r="C4304">
        <v>1950.0170536328001</v>
      </c>
      <c r="D4304">
        <v>1951.14186</v>
      </c>
      <c r="E4304">
        <v>7</v>
      </c>
      <c r="F4304" t="s">
        <v>12779</v>
      </c>
      <c r="G4304">
        <v>1</v>
      </c>
      <c r="I4304">
        <v>1</v>
      </c>
      <c r="K4304" t="s">
        <v>14869</v>
      </c>
    </row>
    <row r="4305" spans="1:11" x14ac:dyDescent="0.15">
      <c r="A4305" t="s">
        <v>12909</v>
      </c>
      <c r="B4305">
        <v>1</v>
      </c>
      <c r="C4305">
        <v>1842.8748060715</v>
      </c>
      <c r="D4305">
        <v>1843.94398</v>
      </c>
      <c r="E4305">
        <v>8</v>
      </c>
      <c r="F4305" t="s">
        <v>12910</v>
      </c>
      <c r="G4305">
        <v>1</v>
      </c>
      <c r="I4305">
        <v>1</v>
      </c>
      <c r="K4305" t="s">
        <v>14869</v>
      </c>
    </row>
    <row r="4306" spans="1:11" x14ac:dyDescent="0.15">
      <c r="A4306" t="s">
        <v>12911</v>
      </c>
      <c r="B4306">
        <v>1</v>
      </c>
      <c r="C4306">
        <v>2478.0896861858</v>
      </c>
      <c r="D4306">
        <v>2479.6220750000002</v>
      </c>
      <c r="E4306">
        <v>8</v>
      </c>
      <c r="F4306" t="s">
        <v>11606</v>
      </c>
      <c r="G4306">
        <v>1</v>
      </c>
      <c r="I4306">
        <v>1</v>
      </c>
      <c r="K4306" t="s">
        <v>14869</v>
      </c>
    </row>
    <row r="4307" spans="1:11" x14ac:dyDescent="0.15">
      <c r="A4307" t="s">
        <v>12913</v>
      </c>
      <c r="B4307">
        <v>1</v>
      </c>
      <c r="C4307">
        <v>1580.7569823466999</v>
      </c>
      <c r="D4307">
        <v>1581.6761200000001</v>
      </c>
      <c r="E4307">
        <v>6</v>
      </c>
      <c r="F4307" t="s">
        <v>9663</v>
      </c>
      <c r="G4307">
        <v>1</v>
      </c>
      <c r="I4307">
        <v>1</v>
      </c>
      <c r="K4307" t="s">
        <v>14869</v>
      </c>
    </row>
    <row r="4308" spans="1:11" x14ac:dyDescent="0.15">
      <c r="A4308" t="s">
        <v>12914</v>
      </c>
      <c r="B4308">
        <v>1</v>
      </c>
      <c r="C4308">
        <v>1917.9697095096999</v>
      </c>
      <c r="D4308">
        <v>1919.1015400000001</v>
      </c>
      <c r="E4308">
        <v>3</v>
      </c>
      <c r="F4308" t="s">
        <v>9251</v>
      </c>
      <c r="G4308">
        <v>1</v>
      </c>
      <c r="I4308">
        <v>1</v>
      </c>
      <c r="K4308" t="s">
        <v>14869</v>
      </c>
    </row>
    <row r="4309" spans="1:11" x14ac:dyDescent="0.15">
      <c r="A4309" t="s">
        <v>12915</v>
      </c>
      <c r="B4309">
        <v>1</v>
      </c>
      <c r="C4309">
        <v>1144.6492102187001</v>
      </c>
      <c r="D4309">
        <v>1145.3479199999999</v>
      </c>
      <c r="E4309">
        <v>6</v>
      </c>
      <c r="F4309" t="s">
        <v>9117</v>
      </c>
      <c r="G4309">
        <v>1</v>
      </c>
      <c r="I4309">
        <v>1</v>
      </c>
      <c r="K4309" t="s">
        <v>14869</v>
      </c>
    </row>
    <row r="4310" spans="1:11" x14ac:dyDescent="0.15">
      <c r="A4310" t="s">
        <v>12917</v>
      </c>
      <c r="B4310">
        <v>1</v>
      </c>
      <c r="C4310">
        <v>1175.6550238781001</v>
      </c>
      <c r="D4310">
        <v>1176.36196</v>
      </c>
      <c r="E4310">
        <v>8</v>
      </c>
      <c r="F4310" t="s">
        <v>12918</v>
      </c>
      <c r="G4310">
        <v>1</v>
      </c>
      <c r="I4310">
        <v>1</v>
      </c>
      <c r="K4310" t="s">
        <v>14869</v>
      </c>
    </row>
    <row r="4311" spans="1:11" x14ac:dyDescent="0.15">
      <c r="A4311" t="s">
        <v>12919</v>
      </c>
      <c r="B4311">
        <v>1</v>
      </c>
      <c r="C4311">
        <v>1600.8672014981</v>
      </c>
      <c r="D4311">
        <v>1601.7967000000001</v>
      </c>
      <c r="E4311">
        <v>8</v>
      </c>
      <c r="F4311" t="s">
        <v>12920</v>
      </c>
      <c r="G4311">
        <v>1</v>
      </c>
      <c r="I4311">
        <v>1</v>
      </c>
      <c r="K4311" t="s">
        <v>14869</v>
      </c>
    </row>
    <row r="4312" spans="1:11" x14ac:dyDescent="0.15">
      <c r="A4312" t="s">
        <v>12922</v>
      </c>
      <c r="B4312">
        <v>1</v>
      </c>
      <c r="C4312">
        <v>1753.8536171194</v>
      </c>
      <c r="D4312">
        <v>1754.8987</v>
      </c>
      <c r="E4312">
        <v>7</v>
      </c>
      <c r="F4312" t="s">
        <v>12923</v>
      </c>
      <c r="G4312">
        <v>1</v>
      </c>
      <c r="I4312">
        <v>1</v>
      </c>
      <c r="K4312" t="s">
        <v>14869</v>
      </c>
    </row>
    <row r="4313" spans="1:11" x14ac:dyDescent="0.15">
      <c r="A4313" t="s">
        <v>12925</v>
      </c>
      <c r="B4313">
        <v>1</v>
      </c>
      <c r="C4313">
        <v>2293.1082539363001</v>
      </c>
      <c r="D4313">
        <v>2294.5944300000001</v>
      </c>
      <c r="E4313">
        <v>4</v>
      </c>
      <c r="F4313" t="s">
        <v>8924</v>
      </c>
      <c r="G4313">
        <v>1</v>
      </c>
      <c r="I4313">
        <v>1</v>
      </c>
      <c r="K4313" t="s">
        <v>14869</v>
      </c>
    </row>
    <row r="4314" spans="1:11" x14ac:dyDescent="0.15">
      <c r="A4314" t="s">
        <v>12927</v>
      </c>
      <c r="B4314">
        <v>1</v>
      </c>
      <c r="C4314">
        <v>1285.6302656906</v>
      </c>
      <c r="D4314">
        <v>1286.38978</v>
      </c>
      <c r="E4314">
        <v>9</v>
      </c>
      <c r="F4314" t="s">
        <v>9841</v>
      </c>
      <c r="G4314">
        <v>1</v>
      </c>
      <c r="I4314">
        <v>1</v>
      </c>
      <c r="K4314" t="s">
        <v>14869</v>
      </c>
    </row>
    <row r="4315" spans="1:11" x14ac:dyDescent="0.15">
      <c r="A4315" t="s">
        <v>12929</v>
      </c>
      <c r="B4315">
        <v>1</v>
      </c>
      <c r="C4315">
        <v>1749.9274507645</v>
      </c>
      <c r="D4315">
        <v>1750.9548199999999</v>
      </c>
      <c r="E4315">
        <v>8</v>
      </c>
      <c r="F4315" t="s">
        <v>12342</v>
      </c>
      <c r="G4315">
        <v>1</v>
      </c>
      <c r="I4315">
        <v>1</v>
      </c>
      <c r="K4315" t="s">
        <v>14869</v>
      </c>
    </row>
    <row r="4316" spans="1:11" x14ac:dyDescent="0.15">
      <c r="A4316" t="s">
        <v>12931</v>
      </c>
      <c r="B4316">
        <v>1</v>
      </c>
      <c r="C4316">
        <v>1498.8242740508999</v>
      </c>
      <c r="D4316">
        <v>1499.7047600000001</v>
      </c>
      <c r="E4316">
        <v>5</v>
      </c>
      <c r="F4316" t="s">
        <v>9454</v>
      </c>
      <c r="G4316">
        <v>1</v>
      </c>
      <c r="I4316">
        <v>1</v>
      </c>
      <c r="K4316" t="s">
        <v>14869</v>
      </c>
    </row>
    <row r="4317" spans="1:11" x14ac:dyDescent="0.15">
      <c r="A4317" t="s">
        <v>12932</v>
      </c>
      <c r="B4317">
        <v>1</v>
      </c>
      <c r="C4317">
        <v>1240.6088019670001</v>
      </c>
      <c r="D4317">
        <v>1241.34916</v>
      </c>
      <c r="E4317">
        <v>8</v>
      </c>
      <c r="F4317" t="s">
        <v>10979</v>
      </c>
      <c r="G4317">
        <v>1</v>
      </c>
      <c r="I4317">
        <v>1</v>
      </c>
      <c r="K4317" t="s">
        <v>14869</v>
      </c>
    </row>
    <row r="4318" spans="1:11" x14ac:dyDescent="0.15">
      <c r="A4318" t="s">
        <v>12933</v>
      </c>
      <c r="B4318">
        <v>1</v>
      </c>
      <c r="C4318">
        <v>1296.7077877301001</v>
      </c>
      <c r="D4318">
        <v>1297.49854</v>
      </c>
      <c r="E4318">
        <v>1</v>
      </c>
      <c r="F4318" t="s">
        <v>3242</v>
      </c>
      <c r="G4318">
        <v>1</v>
      </c>
      <c r="I4318">
        <v>1</v>
      </c>
      <c r="K4318" t="s">
        <v>14869</v>
      </c>
    </row>
    <row r="4319" spans="1:11" x14ac:dyDescent="0.15">
      <c r="A4319" t="s">
        <v>12934</v>
      </c>
      <c r="B4319">
        <v>1</v>
      </c>
      <c r="C4319">
        <v>1133.5829215675001</v>
      </c>
      <c r="D4319">
        <v>1134.2424599999999</v>
      </c>
      <c r="E4319">
        <v>8</v>
      </c>
      <c r="F4319" t="s">
        <v>11744</v>
      </c>
      <c r="G4319">
        <v>1</v>
      </c>
      <c r="I4319">
        <v>1</v>
      </c>
      <c r="K4319" t="s">
        <v>14869</v>
      </c>
    </row>
    <row r="4320" spans="1:11" x14ac:dyDescent="0.15">
      <c r="A4320" t="s">
        <v>12936</v>
      </c>
      <c r="B4320">
        <v>1</v>
      </c>
      <c r="C4320">
        <v>1567.7518373892999</v>
      </c>
      <c r="D4320">
        <v>1568.6822</v>
      </c>
      <c r="E4320">
        <v>7</v>
      </c>
      <c r="F4320" t="s">
        <v>12030</v>
      </c>
      <c r="G4320">
        <v>1</v>
      </c>
      <c r="I4320">
        <v>1</v>
      </c>
      <c r="K4320" t="s">
        <v>14869</v>
      </c>
    </row>
    <row r="4321" spans="1:11" x14ac:dyDescent="0.15">
      <c r="A4321" t="s">
        <v>12937</v>
      </c>
      <c r="B4321">
        <v>1</v>
      </c>
      <c r="C4321">
        <v>1482.8154406991</v>
      </c>
      <c r="D4321">
        <v>1483.6688999999999</v>
      </c>
      <c r="E4321">
        <v>8</v>
      </c>
      <c r="F4321" t="s">
        <v>12938</v>
      </c>
      <c r="G4321">
        <v>1</v>
      </c>
      <c r="I4321">
        <v>1</v>
      </c>
      <c r="K4321" t="s">
        <v>14869</v>
      </c>
    </row>
    <row r="4322" spans="1:11" x14ac:dyDescent="0.15">
      <c r="A4322" t="s">
        <v>12939</v>
      </c>
      <c r="B4322">
        <v>1</v>
      </c>
      <c r="C4322">
        <v>1692.9311391588999</v>
      </c>
      <c r="D4322">
        <v>1693.94326</v>
      </c>
      <c r="E4322">
        <v>7</v>
      </c>
      <c r="F4322" t="s">
        <v>9193</v>
      </c>
      <c r="G4322">
        <v>1</v>
      </c>
      <c r="I4322">
        <v>1</v>
      </c>
      <c r="K4322" t="s">
        <v>14869</v>
      </c>
    </row>
    <row r="4323" spans="1:11" x14ac:dyDescent="0.15">
      <c r="A4323" t="s">
        <v>12940</v>
      </c>
      <c r="B4323">
        <v>1</v>
      </c>
      <c r="C4323">
        <v>2190.0739169625999</v>
      </c>
      <c r="D4323">
        <v>2191.4162550000001</v>
      </c>
      <c r="E4323">
        <v>7</v>
      </c>
      <c r="F4323" t="s">
        <v>9231</v>
      </c>
      <c r="G4323">
        <v>1</v>
      </c>
      <c r="I4323">
        <v>1</v>
      </c>
      <c r="K4323" t="s">
        <v>14869</v>
      </c>
    </row>
    <row r="4324" spans="1:11" x14ac:dyDescent="0.15">
      <c r="A4324" t="s">
        <v>12941</v>
      </c>
      <c r="B4324">
        <v>1</v>
      </c>
      <c r="C4324">
        <v>2152.0688144318001</v>
      </c>
      <c r="D4324">
        <v>2153.34456</v>
      </c>
      <c r="E4324">
        <v>7</v>
      </c>
      <c r="F4324" t="s">
        <v>10460</v>
      </c>
      <c r="G4324">
        <v>1</v>
      </c>
      <c r="I4324">
        <v>1</v>
      </c>
      <c r="K4324" t="s">
        <v>14869</v>
      </c>
    </row>
    <row r="4325" spans="1:11" x14ac:dyDescent="0.15">
      <c r="A4325" t="s">
        <v>12942</v>
      </c>
      <c r="B4325">
        <v>1</v>
      </c>
      <c r="C4325">
        <v>1947.9173991677001</v>
      </c>
      <c r="D4325">
        <v>1949.03656</v>
      </c>
      <c r="E4325">
        <v>4</v>
      </c>
      <c r="F4325" t="s">
        <v>11488</v>
      </c>
      <c r="G4325">
        <v>1</v>
      </c>
      <c r="I4325">
        <v>1</v>
      </c>
      <c r="K4325" t="s">
        <v>14869</v>
      </c>
    </row>
    <row r="4326" spans="1:11" x14ac:dyDescent="0.15">
      <c r="A4326" t="s">
        <v>12948</v>
      </c>
      <c r="B4326">
        <v>1</v>
      </c>
      <c r="C4326">
        <v>1521.7311019471999</v>
      </c>
      <c r="D4326">
        <v>1522.61222</v>
      </c>
      <c r="E4326">
        <v>8</v>
      </c>
      <c r="F4326" t="s">
        <v>12828</v>
      </c>
      <c r="G4326">
        <v>1</v>
      </c>
      <c r="I4326">
        <v>1</v>
      </c>
      <c r="K4326" t="s">
        <v>14869</v>
      </c>
    </row>
    <row r="4327" spans="1:11" x14ac:dyDescent="0.15">
      <c r="A4327" t="s">
        <v>12949</v>
      </c>
      <c r="B4327">
        <v>1</v>
      </c>
      <c r="C4327">
        <v>2071.1062029911</v>
      </c>
      <c r="D4327">
        <v>2072.3215</v>
      </c>
      <c r="E4327">
        <v>6</v>
      </c>
      <c r="F4327" t="s">
        <v>12950</v>
      </c>
      <c r="G4327">
        <v>1</v>
      </c>
      <c r="I4327">
        <v>1</v>
      </c>
      <c r="K4327" t="s">
        <v>14869</v>
      </c>
    </row>
    <row r="4328" spans="1:11" x14ac:dyDescent="0.15">
      <c r="A4328" t="s">
        <v>12952</v>
      </c>
      <c r="B4328">
        <v>1</v>
      </c>
      <c r="C4328">
        <v>1792.9206936316</v>
      </c>
      <c r="D4328">
        <v>1793.96812</v>
      </c>
      <c r="E4328">
        <v>7</v>
      </c>
      <c r="F4328" t="s">
        <v>10538</v>
      </c>
      <c r="G4328">
        <v>1</v>
      </c>
      <c r="I4328">
        <v>1</v>
      </c>
      <c r="K4328" t="s">
        <v>14869</v>
      </c>
    </row>
    <row r="4329" spans="1:11" x14ac:dyDescent="0.15">
      <c r="A4329" t="s">
        <v>12953</v>
      </c>
      <c r="B4329">
        <v>1</v>
      </c>
      <c r="C4329">
        <v>1959.9690408076999</v>
      </c>
      <c r="D4329">
        <v>1961.13492</v>
      </c>
      <c r="E4329">
        <v>3</v>
      </c>
      <c r="F4329" t="s">
        <v>12882</v>
      </c>
      <c r="G4329">
        <v>1</v>
      </c>
      <c r="I4329">
        <v>1</v>
      </c>
      <c r="K4329" t="s">
        <v>14869</v>
      </c>
    </row>
    <row r="4330" spans="1:11" x14ac:dyDescent="0.15">
      <c r="A4330" t="s">
        <v>12955</v>
      </c>
      <c r="B4330">
        <v>1</v>
      </c>
      <c r="C4330">
        <v>1622.7980593003999</v>
      </c>
      <c r="D4330">
        <v>1623.8019999999999</v>
      </c>
      <c r="E4330">
        <v>8</v>
      </c>
      <c r="F4330" t="s">
        <v>11750</v>
      </c>
      <c r="G4330">
        <v>1</v>
      </c>
      <c r="I4330">
        <v>1</v>
      </c>
      <c r="K4330" t="s">
        <v>14869</v>
      </c>
    </row>
    <row r="4331" spans="1:11" x14ac:dyDescent="0.15">
      <c r="A4331" t="s">
        <v>12956</v>
      </c>
      <c r="B4331">
        <v>1</v>
      </c>
      <c r="C4331">
        <v>1349.6575430736</v>
      </c>
      <c r="D4331">
        <v>1350.4337399999999</v>
      </c>
      <c r="E4331">
        <v>8</v>
      </c>
      <c r="F4331" t="s">
        <v>12957</v>
      </c>
      <c r="G4331">
        <v>1</v>
      </c>
      <c r="I4331">
        <v>1</v>
      </c>
      <c r="K4331" t="s">
        <v>14869</v>
      </c>
    </row>
    <row r="4332" spans="1:11" x14ac:dyDescent="0.15">
      <c r="A4332" t="s">
        <v>12958</v>
      </c>
      <c r="B4332">
        <v>1</v>
      </c>
      <c r="C4332">
        <v>1514.7729071824001</v>
      </c>
      <c r="D4332">
        <v>1515.6659400000001</v>
      </c>
      <c r="E4332">
        <v>8</v>
      </c>
      <c r="F4332" t="s">
        <v>10580</v>
      </c>
      <c r="G4332">
        <v>1</v>
      </c>
      <c r="I4332">
        <v>1</v>
      </c>
      <c r="K4332" t="s">
        <v>14869</v>
      </c>
    </row>
    <row r="4333" spans="1:11" x14ac:dyDescent="0.15">
      <c r="A4333" t="s">
        <v>12959</v>
      </c>
      <c r="B4333">
        <v>1</v>
      </c>
      <c r="C4333">
        <v>2356.1620632679001</v>
      </c>
      <c r="D4333">
        <v>2357.629915</v>
      </c>
      <c r="E4333">
        <v>7</v>
      </c>
      <c r="F4333" t="s">
        <v>10800</v>
      </c>
      <c r="G4333">
        <v>1</v>
      </c>
      <c r="I4333">
        <v>1</v>
      </c>
      <c r="K4333" t="s">
        <v>14869</v>
      </c>
    </row>
    <row r="4334" spans="1:11" x14ac:dyDescent="0.15">
      <c r="A4334" t="s">
        <v>12961</v>
      </c>
      <c r="B4334">
        <v>1</v>
      </c>
      <c r="C4334">
        <v>1425.688843202</v>
      </c>
      <c r="D4334">
        <v>1426.5297</v>
      </c>
      <c r="E4334">
        <v>2</v>
      </c>
      <c r="F4334" t="s">
        <v>11060</v>
      </c>
      <c r="G4334">
        <v>1</v>
      </c>
      <c r="I4334">
        <v>1</v>
      </c>
      <c r="K4334" t="s">
        <v>14869</v>
      </c>
    </row>
    <row r="4335" spans="1:11" x14ac:dyDescent="0.15">
      <c r="A4335" t="s">
        <v>12962</v>
      </c>
      <c r="B4335">
        <v>1</v>
      </c>
      <c r="C4335">
        <v>2019.953784674</v>
      </c>
      <c r="D4335">
        <v>2021.14382</v>
      </c>
      <c r="E4335">
        <v>8</v>
      </c>
      <c r="F4335" t="s">
        <v>8978</v>
      </c>
      <c r="G4335">
        <v>1</v>
      </c>
      <c r="I4335">
        <v>1</v>
      </c>
      <c r="K4335" t="s">
        <v>14869</v>
      </c>
    </row>
    <row r="4336" spans="1:11" x14ac:dyDescent="0.15">
      <c r="A4336" t="s">
        <v>12966</v>
      </c>
      <c r="B4336">
        <v>1</v>
      </c>
      <c r="C4336">
        <v>2157.9827933914999</v>
      </c>
      <c r="D4336">
        <v>2159.2314000000001</v>
      </c>
      <c r="E4336">
        <v>8</v>
      </c>
      <c r="F4336" t="s">
        <v>11215</v>
      </c>
      <c r="G4336">
        <v>1</v>
      </c>
      <c r="I4336">
        <v>1</v>
      </c>
      <c r="K4336" t="s">
        <v>14869</v>
      </c>
    </row>
    <row r="4337" spans="1:11" x14ac:dyDescent="0.15">
      <c r="A4337" t="s">
        <v>12967</v>
      </c>
      <c r="B4337">
        <v>1</v>
      </c>
      <c r="C4337">
        <v>1040.554247201</v>
      </c>
      <c r="D4337">
        <v>1041.19704</v>
      </c>
      <c r="E4337">
        <v>3</v>
      </c>
      <c r="F4337" t="s">
        <v>9857</v>
      </c>
      <c r="G4337">
        <v>1</v>
      </c>
      <c r="I4337">
        <v>1</v>
      </c>
      <c r="K4337" t="s">
        <v>14869</v>
      </c>
    </row>
    <row r="4338" spans="1:11" x14ac:dyDescent="0.15">
      <c r="A4338" t="s">
        <v>12968</v>
      </c>
      <c r="B4338">
        <v>1</v>
      </c>
      <c r="C4338">
        <v>1176.6767623732001</v>
      </c>
      <c r="D4338">
        <v>1177.3979200000001</v>
      </c>
      <c r="E4338">
        <v>8</v>
      </c>
      <c r="F4338" t="s">
        <v>9945</v>
      </c>
      <c r="G4338">
        <v>1</v>
      </c>
      <c r="I4338">
        <v>1</v>
      </c>
      <c r="K4338" t="s">
        <v>14869</v>
      </c>
    </row>
    <row r="4339" spans="1:11" x14ac:dyDescent="0.15">
      <c r="A4339" t="s">
        <v>12970</v>
      </c>
      <c r="B4339">
        <v>1</v>
      </c>
      <c r="C4339">
        <v>1938.953450323</v>
      </c>
      <c r="D4339">
        <v>1940.0695599999999</v>
      </c>
      <c r="E4339">
        <v>8</v>
      </c>
      <c r="F4339" t="s">
        <v>12971</v>
      </c>
      <c r="G4339">
        <v>1</v>
      </c>
      <c r="I4339">
        <v>1</v>
      </c>
      <c r="K4339" t="s">
        <v>14869</v>
      </c>
    </row>
    <row r="4340" spans="1:11" x14ac:dyDescent="0.15">
      <c r="A4340" t="s">
        <v>12973</v>
      </c>
      <c r="B4340">
        <v>1</v>
      </c>
      <c r="C4340">
        <v>1263.5982968602</v>
      </c>
      <c r="D4340">
        <v>1264.3379</v>
      </c>
      <c r="E4340">
        <v>8</v>
      </c>
      <c r="F4340" t="s">
        <v>12511</v>
      </c>
      <c r="G4340">
        <v>1</v>
      </c>
      <c r="I4340">
        <v>1</v>
      </c>
      <c r="K4340" t="s">
        <v>14869</v>
      </c>
    </row>
    <row r="4341" spans="1:11" x14ac:dyDescent="0.15">
      <c r="A4341" t="s">
        <v>12974</v>
      </c>
      <c r="B4341">
        <v>1</v>
      </c>
      <c r="C4341">
        <v>1363.6619597495001</v>
      </c>
      <c r="D4341">
        <v>1364.4570200000001</v>
      </c>
      <c r="E4341">
        <v>8</v>
      </c>
      <c r="F4341" t="s">
        <v>10611</v>
      </c>
      <c r="G4341">
        <v>1</v>
      </c>
      <c r="I4341">
        <v>1</v>
      </c>
      <c r="K4341" t="s">
        <v>14869</v>
      </c>
    </row>
    <row r="4342" spans="1:11" x14ac:dyDescent="0.15">
      <c r="A4342" t="s">
        <v>12976</v>
      </c>
      <c r="B4342">
        <v>1</v>
      </c>
      <c r="C4342">
        <v>2323.9968312801998</v>
      </c>
      <c r="D4342">
        <v>2325.3508000000002</v>
      </c>
      <c r="E4342">
        <v>8</v>
      </c>
      <c r="F4342" t="s">
        <v>10318</v>
      </c>
      <c r="G4342">
        <v>1</v>
      </c>
      <c r="I4342">
        <v>1</v>
      </c>
      <c r="K4342" t="s">
        <v>14869</v>
      </c>
    </row>
    <row r="4343" spans="1:11" x14ac:dyDescent="0.15">
      <c r="A4343" t="s">
        <v>12977</v>
      </c>
      <c r="B4343">
        <v>1</v>
      </c>
      <c r="C4343">
        <v>1444.6656652967999</v>
      </c>
      <c r="D4343">
        <v>1445.591455</v>
      </c>
      <c r="E4343">
        <v>8</v>
      </c>
      <c r="F4343" t="s">
        <v>9337</v>
      </c>
      <c r="G4343">
        <v>1</v>
      </c>
      <c r="I4343">
        <v>1</v>
      </c>
      <c r="K4343" t="s">
        <v>14869</v>
      </c>
    </row>
    <row r="4344" spans="1:11" x14ac:dyDescent="0.15">
      <c r="A4344" t="s">
        <v>12978</v>
      </c>
      <c r="B4344">
        <v>1</v>
      </c>
      <c r="C4344">
        <v>1787.8689924120999</v>
      </c>
      <c r="D4344">
        <v>1788.9085399999999</v>
      </c>
      <c r="E4344">
        <v>7</v>
      </c>
      <c r="F4344" t="s">
        <v>12923</v>
      </c>
      <c r="G4344">
        <v>1</v>
      </c>
      <c r="I4344">
        <v>1</v>
      </c>
      <c r="K4344" t="s">
        <v>14869</v>
      </c>
    </row>
    <row r="4345" spans="1:11" x14ac:dyDescent="0.15">
      <c r="A4345" t="s">
        <v>12979</v>
      </c>
      <c r="B4345">
        <v>1</v>
      </c>
      <c r="C4345">
        <v>1687.8893339237</v>
      </c>
      <c r="D4345">
        <v>1688.8788400000001</v>
      </c>
      <c r="E4345">
        <v>9</v>
      </c>
      <c r="F4345" t="s">
        <v>12980</v>
      </c>
      <c r="G4345">
        <v>1</v>
      </c>
      <c r="I4345">
        <v>1</v>
      </c>
      <c r="K4345" t="s">
        <v>14869</v>
      </c>
    </row>
    <row r="4346" spans="1:11" x14ac:dyDescent="0.15">
      <c r="A4346" t="s">
        <v>12981</v>
      </c>
      <c r="B4346">
        <v>1</v>
      </c>
      <c r="C4346">
        <v>1337.636413701</v>
      </c>
      <c r="D4346">
        <v>1338.4245800000001</v>
      </c>
      <c r="E4346">
        <v>4</v>
      </c>
      <c r="F4346" t="s">
        <v>8943</v>
      </c>
      <c r="G4346">
        <v>1</v>
      </c>
      <c r="I4346">
        <v>1</v>
      </c>
      <c r="K4346" t="s">
        <v>14869</v>
      </c>
    </row>
    <row r="4347" spans="1:11" x14ac:dyDescent="0.15">
      <c r="A4347" t="s">
        <v>12983</v>
      </c>
      <c r="B4347">
        <v>1</v>
      </c>
      <c r="C4347">
        <v>1469.7838062197</v>
      </c>
      <c r="D4347">
        <v>1470.62708</v>
      </c>
      <c r="E4347">
        <v>8</v>
      </c>
      <c r="F4347" t="s">
        <v>12984</v>
      </c>
      <c r="G4347">
        <v>1</v>
      </c>
      <c r="I4347">
        <v>1</v>
      </c>
      <c r="K4347" t="s">
        <v>14869</v>
      </c>
    </row>
    <row r="4348" spans="1:11" x14ac:dyDescent="0.15">
      <c r="A4348" t="s">
        <v>12985</v>
      </c>
      <c r="B4348">
        <v>1</v>
      </c>
      <c r="C4348">
        <v>1383.7106412766</v>
      </c>
      <c r="D4348">
        <v>1384.49478</v>
      </c>
      <c r="E4348">
        <v>3</v>
      </c>
      <c r="F4348" t="s">
        <v>9443</v>
      </c>
      <c r="G4348">
        <v>1</v>
      </c>
      <c r="I4348">
        <v>1</v>
      </c>
      <c r="K4348" t="s">
        <v>14869</v>
      </c>
    </row>
    <row r="4349" spans="1:11" x14ac:dyDescent="0.15">
      <c r="A4349" t="s">
        <v>12986</v>
      </c>
      <c r="B4349">
        <v>1</v>
      </c>
      <c r="C4349">
        <v>1364.6935942289001</v>
      </c>
      <c r="D4349">
        <v>1365.4881399999999</v>
      </c>
      <c r="E4349">
        <v>7</v>
      </c>
      <c r="F4349" t="s">
        <v>9287</v>
      </c>
      <c r="G4349">
        <v>1</v>
      </c>
      <c r="I4349">
        <v>1</v>
      </c>
      <c r="K4349" t="s">
        <v>14869</v>
      </c>
    </row>
    <row r="4350" spans="1:11" x14ac:dyDescent="0.15">
      <c r="A4350" t="s">
        <v>12987</v>
      </c>
      <c r="B4350">
        <v>1</v>
      </c>
      <c r="C4350">
        <v>1569.7344727656</v>
      </c>
      <c r="D4350">
        <v>1570.7196799999999</v>
      </c>
      <c r="E4350">
        <v>5</v>
      </c>
      <c r="F4350" t="s">
        <v>9850</v>
      </c>
      <c r="G4350">
        <v>1</v>
      </c>
      <c r="I4350">
        <v>1</v>
      </c>
      <c r="K4350" t="s">
        <v>14869</v>
      </c>
    </row>
    <row r="4351" spans="1:11" x14ac:dyDescent="0.15">
      <c r="A4351" t="s">
        <v>12988</v>
      </c>
      <c r="B4351">
        <v>1</v>
      </c>
      <c r="C4351">
        <v>1662.9304704568999</v>
      </c>
      <c r="D4351">
        <v>1663.9124400000001</v>
      </c>
      <c r="E4351">
        <v>8</v>
      </c>
      <c r="F4351" t="s">
        <v>8922</v>
      </c>
      <c r="G4351">
        <v>1</v>
      </c>
      <c r="I4351">
        <v>1</v>
      </c>
      <c r="K4351" t="s">
        <v>14869</v>
      </c>
    </row>
    <row r="4352" spans="1:11" x14ac:dyDescent="0.15">
      <c r="A4352" t="s">
        <v>12990</v>
      </c>
      <c r="B4352">
        <v>1</v>
      </c>
      <c r="C4352">
        <v>1611.8144376461</v>
      </c>
      <c r="D4352">
        <v>1612.77782</v>
      </c>
      <c r="E4352">
        <v>8</v>
      </c>
      <c r="F4352" t="s">
        <v>9146</v>
      </c>
      <c r="G4352">
        <v>1</v>
      </c>
      <c r="I4352">
        <v>1</v>
      </c>
      <c r="K4352" t="s">
        <v>14869</v>
      </c>
    </row>
    <row r="4353" spans="1:11" x14ac:dyDescent="0.15">
      <c r="A4353" t="s">
        <v>12991</v>
      </c>
      <c r="B4353">
        <v>1</v>
      </c>
      <c r="C4353">
        <v>1463.8347791577</v>
      </c>
      <c r="D4353">
        <v>1464.70532</v>
      </c>
      <c r="E4353">
        <v>14</v>
      </c>
      <c r="F4353" t="s">
        <v>10197</v>
      </c>
      <c r="G4353">
        <v>1</v>
      </c>
      <c r="I4353">
        <v>1</v>
      </c>
      <c r="K4353" t="s">
        <v>14869</v>
      </c>
    </row>
    <row r="4354" spans="1:11" x14ac:dyDescent="0.15">
      <c r="A4354" t="s">
        <v>12993</v>
      </c>
      <c r="B4354">
        <v>1</v>
      </c>
      <c r="C4354">
        <v>1612.7443095483</v>
      </c>
      <c r="D4354">
        <v>1613.7812349999999</v>
      </c>
      <c r="E4354">
        <v>4</v>
      </c>
      <c r="F4354" t="s">
        <v>8982</v>
      </c>
      <c r="G4354">
        <v>1</v>
      </c>
      <c r="I4354">
        <v>1</v>
      </c>
      <c r="K4354" t="s">
        <v>14869</v>
      </c>
    </row>
    <row r="4355" spans="1:11" x14ac:dyDescent="0.15">
      <c r="A4355" t="s">
        <v>12994</v>
      </c>
      <c r="B4355">
        <v>1</v>
      </c>
      <c r="C4355">
        <v>1989.9366951996999</v>
      </c>
      <c r="D4355">
        <v>1991.182855</v>
      </c>
      <c r="E4355">
        <v>3</v>
      </c>
      <c r="F4355" t="s">
        <v>9085</v>
      </c>
      <c r="G4355">
        <v>1</v>
      </c>
      <c r="I4355">
        <v>1</v>
      </c>
      <c r="K4355" t="s">
        <v>14869</v>
      </c>
    </row>
    <row r="4356" spans="1:11" x14ac:dyDescent="0.15">
      <c r="A4356" t="s">
        <v>12995</v>
      </c>
      <c r="B4356">
        <v>1</v>
      </c>
      <c r="C4356">
        <v>1702.7950991875</v>
      </c>
      <c r="D4356">
        <v>1703.8055999999999</v>
      </c>
      <c r="E4356">
        <v>7</v>
      </c>
      <c r="F4356" t="s">
        <v>11476</v>
      </c>
      <c r="G4356">
        <v>1</v>
      </c>
      <c r="I4356">
        <v>1</v>
      </c>
      <c r="K4356" t="s">
        <v>14869</v>
      </c>
    </row>
    <row r="4357" spans="1:11" x14ac:dyDescent="0.15">
      <c r="A4357" t="s">
        <v>12996</v>
      </c>
      <c r="B4357">
        <v>1</v>
      </c>
      <c r="C4357">
        <v>2485.1868981878001</v>
      </c>
      <c r="D4357">
        <v>2486.8056099999999</v>
      </c>
      <c r="E4357">
        <v>3</v>
      </c>
      <c r="F4357" t="s">
        <v>8819</v>
      </c>
      <c r="G4357">
        <v>1</v>
      </c>
      <c r="I4357">
        <v>1</v>
      </c>
      <c r="K4357" t="s">
        <v>14869</v>
      </c>
    </row>
    <row r="4358" spans="1:11" x14ac:dyDescent="0.15">
      <c r="A4358" t="s">
        <v>12998</v>
      </c>
      <c r="B4358">
        <v>1</v>
      </c>
      <c r="C4358">
        <v>2262.0296692643001</v>
      </c>
      <c r="D4358">
        <v>2263.4942700000001</v>
      </c>
      <c r="E4358">
        <v>1</v>
      </c>
      <c r="F4358" t="s">
        <v>338</v>
      </c>
      <c r="G4358">
        <v>1</v>
      </c>
      <c r="I4358">
        <v>1</v>
      </c>
      <c r="K4358" t="s">
        <v>14869</v>
      </c>
    </row>
    <row r="4359" spans="1:11" x14ac:dyDescent="0.15">
      <c r="A4359" t="s">
        <v>13000</v>
      </c>
      <c r="B4359">
        <v>1</v>
      </c>
      <c r="C4359">
        <v>1768.8454205764001</v>
      </c>
      <c r="D4359">
        <v>1769.966915</v>
      </c>
      <c r="E4359">
        <v>9</v>
      </c>
      <c r="F4359" t="s">
        <v>10355</v>
      </c>
      <c r="G4359">
        <v>1</v>
      </c>
      <c r="I4359">
        <v>1</v>
      </c>
      <c r="K4359" t="s">
        <v>14869</v>
      </c>
    </row>
    <row r="4360" spans="1:11" x14ac:dyDescent="0.15">
      <c r="A4360" t="s">
        <v>13002</v>
      </c>
      <c r="B4360">
        <v>1</v>
      </c>
      <c r="C4360">
        <v>1517.7303140862</v>
      </c>
      <c r="D4360">
        <v>1518.66966</v>
      </c>
      <c r="E4360">
        <v>2</v>
      </c>
      <c r="F4360" t="s">
        <v>10271</v>
      </c>
      <c r="G4360">
        <v>1</v>
      </c>
      <c r="I4360">
        <v>1</v>
      </c>
      <c r="K4360" t="s">
        <v>14869</v>
      </c>
    </row>
    <row r="4361" spans="1:11" x14ac:dyDescent="0.15">
      <c r="A4361" t="s">
        <v>13004</v>
      </c>
      <c r="B4361">
        <v>1</v>
      </c>
      <c r="C4361">
        <v>1606.8103553211999</v>
      </c>
      <c r="D4361">
        <v>1607.7646</v>
      </c>
      <c r="E4361">
        <v>8</v>
      </c>
      <c r="F4361" t="s">
        <v>9076</v>
      </c>
      <c r="G4361">
        <v>1</v>
      </c>
      <c r="I4361">
        <v>1</v>
      </c>
      <c r="K4361" t="s">
        <v>14869</v>
      </c>
    </row>
    <row r="4362" spans="1:11" x14ac:dyDescent="0.15">
      <c r="A4362" t="s">
        <v>13005</v>
      </c>
      <c r="B4362">
        <v>1</v>
      </c>
      <c r="C4362">
        <v>1736.0097238308999</v>
      </c>
      <c r="D4362">
        <v>1737.05412</v>
      </c>
      <c r="E4362">
        <v>3</v>
      </c>
      <c r="F4362" t="s">
        <v>9693</v>
      </c>
      <c r="G4362">
        <v>1</v>
      </c>
      <c r="I4362">
        <v>1</v>
      </c>
      <c r="K4362" t="s">
        <v>14869</v>
      </c>
    </row>
    <row r="4363" spans="1:11" x14ac:dyDescent="0.15">
      <c r="A4363" t="s">
        <v>13006</v>
      </c>
      <c r="B4363">
        <v>1</v>
      </c>
      <c r="C4363">
        <v>1289.6615658190001</v>
      </c>
      <c r="D4363">
        <v>1290.42154</v>
      </c>
      <c r="E4363">
        <v>7</v>
      </c>
      <c r="F4363" t="s">
        <v>10661</v>
      </c>
      <c r="G4363">
        <v>1</v>
      </c>
      <c r="I4363">
        <v>1</v>
      </c>
      <c r="K4363" t="s">
        <v>14869</v>
      </c>
    </row>
    <row r="4364" spans="1:11" x14ac:dyDescent="0.15">
      <c r="A4364" t="s">
        <v>13007</v>
      </c>
      <c r="B4364">
        <v>1</v>
      </c>
      <c r="C4364">
        <v>1411.8075017747001</v>
      </c>
      <c r="D4364">
        <v>1412.6720600000001</v>
      </c>
      <c r="E4364">
        <v>8</v>
      </c>
      <c r="F4364" t="s">
        <v>9304</v>
      </c>
      <c r="G4364">
        <v>1</v>
      </c>
      <c r="I4364">
        <v>1</v>
      </c>
      <c r="K4364" t="s">
        <v>14869</v>
      </c>
    </row>
    <row r="4365" spans="1:11" x14ac:dyDescent="0.15">
      <c r="A4365" t="s">
        <v>13008</v>
      </c>
      <c r="B4365">
        <v>1</v>
      </c>
      <c r="C4365">
        <v>2906.3868712597</v>
      </c>
      <c r="D4365">
        <v>2908.1550149999998</v>
      </c>
      <c r="E4365">
        <v>3</v>
      </c>
      <c r="F4365" t="s">
        <v>8850</v>
      </c>
      <c r="G4365">
        <v>1</v>
      </c>
      <c r="I4365">
        <v>1</v>
      </c>
      <c r="K4365" t="s">
        <v>14869</v>
      </c>
    </row>
    <row r="4366" spans="1:11" x14ac:dyDescent="0.15">
      <c r="A4366" t="s">
        <v>13009</v>
      </c>
      <c r="B4366">
        <v>1</v>
      </c>
      <c r="C4366">
        <v>1172.6917437354</v>
      </c>
      <c r="D4366">
        <v>1173.4043799999999</v>
      </c>
      <c r="E4366">
        <v>8</v>
      </c>
      <c r="F4366" t="s">
        <v>12511</v>
      </c>
      <c r="G4366">
        <v>1</v>
      </c>
      <c r="I4366">
        <v>1</v>
      </c>
      <c r="K4366" t="s">
        <v>14869</v>
      </c>
    </row>
    <row r="4367" spans="1:11" x14ac:dyDescent="0.15">
      <c r="A4367" t="s">
        <v>13010</v>
      </c>
      <c r="B4367">
        <v>1</v>
      </c>
      <c r="C4367">
        <v>2514.3780848947999</v>
      </c>
      <c r="D4367">
        <v>2515.9654949999999</v>
      </c>
      <c r="E4367">
        <v>8</v>
      </c>
      <c r="F4367" t="s">
        <v>9905</v>
      </c>
      <c r="G4367">
        <v>1</v>
      </c>
      <c r="I4367">
        <v>1</v>
      </c>
      <c r="K4367" t="s">
        <v>14869</v>
      </c>
    </row>
    <row r="4368" spans="1:11" x14ac:dyDescent="0.15">
      <c r="A4368" t="s">
        <v>13011</v>
      </c>
      <c r="B4368">
        <v>1</v>
      </c>
      <c r="C4368">
        <v>2532.1034938654002</v>
      </c>
      <c r="D4368">
        <v>2533.6787599999998</v>
      </c>
      <c r="E4368">
        <v>7</v>
      </c>
      <c r="F4368" t="s">
        <v>9199</v>
      </c>
      <c r="G4368">
        <v>1</v>
      </c>
      <c r="I4368">
        <v>1</v>
      </c>
      <c r="K4368" t="s">
        <v>14869</v>
      </c>
    </row>
    <row r="4369" spans="1:11" x14ac:dyDescent="0.15">
      <c r="A4369" t="s">
        <v>13012</v>
      </c>
      <c r="B4369">
        <v>1</v>
      </c>
      <c r="C4369">
        <v>1494.7466924319001</v>
      </c>
      <c r="D4369">
        <v>1495.6347800000001</v>
      </c>
      <c r="E4369">
        <v>1</v>
      </c>
      <c r="F4369" t="s">
        <v>3242</v>
      </c>
      <c r="G4369">
        <v>1</v>
      </c>
      <c r="I4369">
        <v>1</v>
      </c>
      <c r="K4369" t="s">
        <v>14869</v>
      </c>
    </row>
    <row r="4370" spans="1:11" x14ac:dyDescent="0.15">
      <c r="A4370" t="s">
        <v>13013</v>
      </c>
      <c r="B4370">
        <v>1</v>
      </c>
      <c r="C4370">
        <v>2532.1993281078999</v>
      </c>
      <c r="D4370">
        <v>2533.6640000000102</v>
      </c>
      <c r="E4370">
        <v>4</v>
      </c>
      <c r="F4370" t="s">
        <v>9991</v>
      </c>
      <c r="G4370">
        <v>1</v>
      </c>
      <c r="I4370">
        <v>1</v>
      </c>
      <c r="K4370" t="s">
        <v>14869</v>
      </c>
    </row>
    <row r="4371" spans="1:11" x14ac:dyDescent="0.15">
      <c r="A4371" t="s">
        <v>13014</v>
      </c>
      <c r="B4371">
        <v>1</v>
      </c>
      <c r="C4371">
        <v>1638.8828515622999</v>
      </c>
      <c r="D4371">
        <v>1639.8446799999999</v>
      </c>
      <c r="E4371">
        <v>6</v>
      </c>
      <c r="F4371" t="s">
        <v>13015</v>
      </c>
      <c r="G4371">
        <v>1</v>
      </c>
      <c r="I4371">
        <v>1</v>
      </c>
      <c r="K4371" t="s">
        <v>14869</v>
      </c>
    </row>
    <row r="4372" spans="1:11" x14ac:dyDescent="0.15">
      <c r="A4372" t="s">
        <v>13019</v>
      </c>
      <c r="B4372">
        <v>1</v>
      </c>
      <c r="C4372">
        <v>1761.9737322551</v>
      </c>
      <c r="D4372">
        <v>1763.0037400000001</v>
      </c>
      <c r="E4372">
        <v>7</v>
      </c>
      <c r="F4372" t="s">
        <v>11121</v>
      </c>
      <c r="G4372">
        <v>1</v>
      </c>
      <c r="I4372">
        <v>1</v>
      </c>
      <c r="K4372" t="s">
        <v>14869</v>
      </c>
    </row>
    <row r="4373" spans="1:11" x14ac:dyDescent="0.15">
      <c r="A4373" t="s">
        <v>13020</v>
      </c>
      <c r="B4373">
        <v>1</v>
      </c>
      <c r="C4373">
        <v>2663.3806465169</v>
      </c>
      <c r="D4373">
        <v>2664.9594999999999</v>
      </c>
      <c r="E4373">
        <v>3</v>
      </c>
      <c r="F4373" t="s">
        <v>8988</v>
      </c>
      <c r="G4373">
        <v>1</v>
      </c>
      <c r="I4373">
        <v>1</v>
      </c>
      <c r="K4373" t="s">
        <v>14869</v>
      </c>
    </row>
    <row r="4374" spans="1:11" x14ac:dyDescent="0.15">
      <c r="A4374" t="s">
        <v>13022</v>
      </c>
      <c r="B4374">
        <v>1</v>
      </c>
      <c r="C4374">
        <v>1627.8430524331</v>
      </c>
      <c r="D4374">
        <v>1628.78712</v>
      </c>
      <c r="E4374">
        <v>6</v>
      </c>
      <c r="F4374" t="s">
        <v>10464</v>
      </c>
      <c r="G4374">
        <v>1</v>
      </c>
      <c r="I4374">
        <v>1</v>
      </c>
      <c r="K4374" t="s">
        <v>14869</v>
      </c>
    </row>
    <row r="4375" spans="1:11" x14ac:dyDescent="0.15">
      <c r="A4375" t="s">
        <v>13026</v>
      </c>
      <c r="B4375">
        <v>1</v>
      </c>
      <c r="C4375">
        <v>1701.1028959345999</v>
      </c>
      <c r="D4375">
        <v>1702.1359600000001</v>
      </c>
      <c r="E4375">
        <v>7</v>
      </c>
      <c r="F4375" t="s">
        <v>11185</v>
      </c>
      <c r="G4375">
        <v>1</v>
      </c>
      <c r="I4375">
        <v>1</v>
      </c>
      <c r="K4375" t="s">
        <v>14869</v>
      </c>
    </row>
    <row r="4376" spans="1:11" x14ac:dyDescent="0.15">
      <c r="A4376" t="s">
        <v>13027</v>
      </c>
      <c r="B4376">
        <v>1</v>
      </c>
      <c r="C4376">
        <v>2627.1874855971</v>
      </c>
      <c r="D4376">
        <v>2628.7087999999999</v>
      </c>
      <c r="E4376">
        <v>6</v>
      </c>
      <c r="F4376" t="s">
        <v>13028</v>
      </c>
      <c r="G4376">
        <v>1</v>
      </c>
      <c r="I4376">
        <v>1</v>
      </c>
      <c r="K4376" t="s">
        <v>14869</v>
      </c>
    </row>
    <row r="4377" spans="1:11" x14ac:dyDescent="0.15">
      <c r="A4377" t="s">
        <v>13030</v>
      </c>
      <c r="B4377">
        <v>1</v>
      </c>
      <c r="C4377">
        <v>1943.8611302201</v>
      </c>
      <c r="D4377">
        <v>1945.104515</v>
      </c>
      <c r="E4377">
        <v>2</v>
      </c>
      <c r="F4377" t="s">
        <v>9617</v>
      </c>
      <c r="G4377">
        <v>1</v>
      </c>
      <c r="I4377">
        <v>1</v>
      </c>
      <c r="K4377" t="s">
        <v>14869</v>
      </c>
    </row>
    <row r="4378" spans="1:11" x14ac:dyDescent="0.15">
      <c r="A4378" t="s">
        <v>13031</v>
      </c>
      <c r="B4378">
        <v>1</v>
      </c>
      <c r="C4378">
        <v>2326.1627319699001</v>
      </c>
      <c r="D4378">
        <v>2327.6072349999999</v>
      </c>
      <c r="E4378">
        <v>3</v>
      </c>
      <c r="F4378" t="s">
        <v>8850</v>
      </c>
      <c r="G4378">
        <v>1</v>
      </c>
      <c r="I4378">
        <v>1</v>
      </c>
      <c r="K4378" t="s">
        <v>14869</v>
      </c>
    </row>
    <row r="4379" spans="1:11" x14ac:dyDescent="0.15">
      <c r="A4379" t="s">
        <v>13032</v>
      </c>
      <c r="B4379">
        <v>1</v>
      </c>
      <c r="C4379">
        <v>1592.8409867476</v>
      </c>
      <c r="D4379">
        <v>1593.7762399999999</v>
      </c>
      <c r="E4379">
        <v>8</v>
      </c>
      <c r="F4379" t="s">
        <v>12920</v>
      </c>
      <c r="G4379">
        <v>1</v>
      </c>
      <c r="I4379">
        <v>1</v>
      </c>
      <c r="K4379" t="s">
        <v>14869</v>
      </c>
    </row>
    <row r="4380" spans="1:11" x14ac:dyDescent="0.15">
      <c r="A4380" t="s">
        <v>13036</v>
      </c>
      <c r="B4380">
        <v>1</v>
      </c>
      <c r="C4380">
        <v>1732.8519453644001</v>
      </c>
      <c r="D4380">
        <v>1733.8697999999999</v>
      </c>
      <c r="E4380">
        <v>1</v>
      </c>
      <c r="F4380" t="s">
        <v>601</v>
      </c>
      <c r="G4380">
        <v>1</v>
      </c>
      <c r="I4380">
        <v>1</v>
      </c>
      <c r="K4380" t="s">
        <v>14869</v>
      </c>
    </row>
    <row r="4381" spans="1:11" x14ac:dyDescent="0.15">
      <c r="A4381" t="s">
        <v>13037</v>
      </c>
      <c r="B4381">
        <v>1</v>
      </c>
      <c r="C4381">
        <v>1878.9144986726001</v>
      </c>
      <c r="D4381">
        <v>1880.0538799999999</v>
      </c>
      <c r="E4381">
        <v>8</v>
      </c>
      <c r="F4381" t="s">
        <v>10804</v>
      </c>
      <c r="G4381">
        <v>1</v>
      </c>
      <c r="I4381">
        <v>1</v>
      </c>
      <c r="K4381" t="s">
        <v>14869</v>
      </c>
    </row>
    <row r="4382" spans="1:11" x14ac:dyDescent="0.15">
      <c r="A4382" t="s">
        <v>13038</v>
      </c>
      <c r="B4382">
        <v>1</v>
      </c>
      <c r="C4382">
        <v>1542.7453550278999</v>
      </c>
      <c r="D4382">
        <v>1543.6694399999999</v>
      </c>
      <c r="E4382">
        <v>7</v>
      </c>
      <c r="F4382" t="s">
        <v>10326</v>
      </c>
      <c r="G4382">
        <v>1</v>
      </c>
      <c r="I4382">
        <v>1</v>
      </c>
      <c r="K4382" t="s">
        <v>14869</v>
      </c>
    </row>
    <row r="4383" spans="1:11" x14ac:dyDescent="0.15">
      <c r="A4383" t="s">
        <v>13039</v>
      </c>
      <c r="B4383">
        <v>1</v>
      </c>
      <c r="C4383">
        <v>3418.7078706696998</v>
      </c>
      <c r="D4383">
        <v>3420.7989600000001</v>
      </c>
      <c r="E4383">
        <v>3</v>
      </c>
      <c r="F4383" t="s">
        <v>8791</v>
      </c>
      <c r="G4383">
        <v>1</v>
      </c>
      <c r="I4383">
        <v>1</v>
      </c>
      <c r="K4383" t="s">
        <v>14869</v>
      </c>
    </row>
    <row r="4384" spans="1:11" x14ac:dyDescent="0.15">
      <c r="A4384" t="s">
        <v>13041</v>
      </c>
      <c r="B4384">
        <v>1</v>
      </c>
      <c r="C4384">
        <v>1504.8864803772001</v>
      </c>
      <c r="D4384">
        <v>1505.797</v>
      </c>
      <c r="E4384">
        <v>6</v>
      </c>
      <c r="F4384" t="s">
        <v>9663</v>
      </c>
      <c r="G4384">
        <v>1</v>
      </c>
      <c r="I4384">
        <v>1</v>
      </c>
      <c r="K4384" t="s">
        <v>14869</v>
      </c>
    </row>
    <row r="4385" spans="1:11" x14ac:dyDescent="0.15">
      <c r="A4385" t="s">
        <v>13043</v>
      </c>
      <c r="B4385">
        <v>1</v>
      </c>
      <c r="C4385">
        <v>1316.6401020953999</v>
      </c>
      <c r="D4385">
        <v>1317.4451200000001</v>
      </c>
      <c r="E4385">
        <v>7</v>
      </c>
      <c r="F4385" t="s">
        <v>13044</v>
      </c>
      <c r="G4385">
        <v>1</v>
      </c>
      <c r="I4385">
        <v>1</v>
      </c>
      <c r="K4385" t="s">
        <v>14869</v>
      </c>
    </row>
    <row r="4386" spans="1:11" x14ac:dyDescent="0.15">
      <c r="A4386" t="s">
        <v>13046</v>
      </c>
      <c r="B4386">
        <v>1</v>
      </c>
      <c r="C4386">
        <v>1252.7503212468</v>
      </c>
      <c r="D4386">
        <v>1253.4908</v>
      </c>
      <c r="E4386">
        <v>6</v>
      </c>
      <c r="F4386" t="s">
        <v>9571</v>
      </c>
      <c r="G4386">
        <v>1</v>
      </c>
      <c r="I4386">
        <v>1</v>
      </c>
      <c r="K4386" t="s">
        <v>14869</v>
      </c>
    </row>
    <row r="4387" spans="1:11" x14ac:dyDescent="0.15">
      <c r="A4387" t="s">
        <v>13047</v>
      </c>
      <c r="B4387">
        <v>1</v>
      </c>
      <c r="C4387">
        <v>2065.0996610502002</v>
      </c>
      <c r="D4387">
        <v>2066.3582200000001</v>
      </c>
      <c r="E4387">
        <v>8</v>
      </c>
      <c r="F4387" t="s">
        <v>11226</v>
      </c>
      <c r="G4387">
        <v>1</v>
      </c>
      <c r="I4387">
        <v>1</v>
      </c>
      <c r="K4387" t="s">
        <v>14869</v>
      </c>
    </row>
    <row r="4388" spans="1:11" x14ac:dyDescent="0.15">
      <c r="A4388" t="s">
        <v>13048</v>
      </c>
      <c r="B4388">
        <v>1</v>
      </c>
      <c r="C4388">
        <v>2732.2565682152999</v>
      </c>
      <c r="D4388">
        <v>2733.8492799999999</v>
      </c>
      <c r="E4388">
        <v>7</v>
      </c>
      <c r="F4388" t="s">
        <v>11898</v>
      </c>
      <c r="G4388">
        <v>1</v>
      </c>
      <c r="I4388">
        <v>1</v>
      </c>
      <c r="K4388" t="s">
        <v>14869</v>
      </c>
    </row>
    <row r="4389" spans="1:11" x14ac:dyDescent="0.15">
      <c r="A4389" t="s">
        <v>13049</v>
      </c>
      <c r="B4389">
        <v>1</v>
      </c>
      <c r="C4389">
        <v>1713.8573650932999</v>
      </c>
      <c r="D4389">
        <v>1714.86976</v>
      </c>
      <c r="E4389">
        <v>6</v>
      </c>
      <c r="F4389" t="s">
        <v>9888</v>
      </c>
      <c r="G4389">
        <v>1</v>
      </c>
      <c r="I4389">
        <v>1</v>
      </c>
      <c r="K4389" t="s">
        <v>14869</v>
      </c>
    </row>
    <row r="4390" spans="1:11" x14ac:dyDescent="0.15">
      <c r="A4390" t="s">
        <v>13050</v>
      </c>
      <c r="B4390">
        <v>1</v>
      </c>
      <c r="C4390">
        <v>1713.8573650932999</v>
      </c>
      <c r="D4390">
        <v>1714.86976</v>
      </c>
      <c r="E4390">
        <v>6</v>
      </c>
      <c r="F4390" t="s">
        <v>9888</v>
      </c>
      <c r="G4390">
        <v>1</v>
      </c>
      <c r="I4390">
        <v>1</v>
      </c>
      <c r="K4390" t="s">
        <v>14869</v>
      </c>
    </row>
    <row r="4391" spans="1:11" x14ac:dyDescent="0.15">
      <c r="A4391" t="s">
        <v>13052</v>
      </c>
      <c r="B4391">
        <v>1</v>
      </c>
      <c r="C4391">
        <v>1445.7303140862</v>
      </c>
      <c r="D4391">
        <v>1446.60546</v>
      </c>
      <c r="E4391">
        <v>4</v>
      </c>
      <c r="F4391" t="s">
        <v>10794</v>
      </c>
      <c r="G4391">
        <v>1</v>
      </c>
      <c r="I4391">
        <v>1</v>
      </c>
      <c r="K4391" t="s">
        <v>14869</v>
      </c>
    </row>
    <row r="4392" spans="1:11" x14ac:dyDescent="0.15">
      <c r="A4392" t="s">
        <v>13053</v>
      </c>
      <c r="B4392">
        <v>1</v>
      </c>
      <c r="C4392">
        <v>2008.9854191534</v>
      </c>
      <c r="D4392">
        <v>2010.1642400000001</v>
      </c>
      <c r="E4392">
        <v>5</v>
      </c>
      <c r="F4392" t="s">
        <v>13054</v>
      </c>
      <c r="G4392">
        <v>1</v>
      </c>
      <c r="I4392">
        <v>1</v>
      </c>
      <c r="K4392" t="s">
        <v>14869</v>
      </c>
    </row>
    <row r="4393" spans="1:11" x14ac:dyDescent="0.15">
      <c r="A4393" t="s">
        <v>13055</v>
      </c>
      <c r="B4393">
        <v>1</v>
      </c>
      <c r="C4393">
        <v>1902.9992187241</v>
      </c>
      <c r="D4393">
        <v>1904.1712600000001</v>
      </c>
      <c r="E4393">
        <v>7</v>
      </c>
      <c r="F4393" t="s">
        <v>9053</v>
      </c>
      <c r="G4393">
        <v>1</v>
      </c>
      <c r="I4393">
        <v>1</v>
      </c>
      <c r="K4393" t="s">
        <v>14869</v>
      </c>
    </row>
    <row r="4394" spans="1:11" x14ac:dyDescent="0.15">
      <c r="A4394" t="s">
        <v>13059</v>
      </c>
      <c r="B4394">
        <v>1</v>
      </c>
      <c r="C4394">
        <v>1281.6717365748</v>
      </c>
      <c r="D4394">
        <v>1282.4441400000001</v>
      </c>
      <c r="E4394">
        <v>7</v>
      </c>
      <c r="F4394" t="s">
        <v>11841</v>
      </c>
      <c r="G4394">
        <v>1</v>
      </c>
      <c r="I4394">
        <v>1</v>
      </c>
      <c r="K4394" t="s">
        <v>14869</v>
      </c>
    </row>
    <row r="4395" spans="1:11" x14ac:dyDescent="0.15">
      <c r="A4395" t="s">
        <v>13060</v>
      </c>
      <c r="B4395">
        <v>1</v>
      </c>
      <c r="C4395">
        <v>1795.9389225090999</v>
      </c>
      <c r="D4395">
        <v>1797.0481</v>
      </c>
      <c r="E4395">
        <v>8</v>
      </c>
      <c r="F4395" t="s">
        <v>13061</v>
      </c>
      <c r="G4395">
        <v>1</v>
      </c>
      <c r="I4395">
        <v>1</v>
      </c>
      <c r="K4395" t="s">
        <v>14869</v>
      </c>
    </row>
    <row r="4396" spans="1:11" x14ac:dyDescent="0.15">
      <c r="A4396" t="s">
        <v>13062</v>
      </c>
      <c r="B4396">
        <v>1</v>
      </c>
      <c r="C4396">
        <v>1795.9389225090999</v>
      </c>
      <c r="D4396">
        <v>1797.0481</v>
      </c>
      <c r="E4396">
        <v>8</v>
      </c>
      <c r="F4396" t="s">
        <v>13061</v>
      </c>
      <c r="G4396">
        <v>1</v>
      </c>
      <c r="I4396">
        <v>1</v>
      </c>
      <c r="K4396" t="s">
        <v>14869</v>
      </c>
    </row>
    <row r="4397" spans="1:11" x14ac:dyDescent="0.15">
      <c r="A4397" t="s">
        <v>13065</v>
      </c>
      <c r="B4397">
        <v>1</v>
      </c>
      <c r="C4397">
        <v>1040.5178616947001</v>
      </c>
      <c r="D4397">
        <v>1041.15398</v>
      </c>
      <c r="E4397">
        <v>8</v>
      </c>
      <c r="F4397" t="s">
        <v>9076</v>
      </c>
      <c r="G4397">
        <v>1</v>
      </c>
      <c r="I4397">
        <v>1</v>
      </c>
      <c r="K4397" t="s">
        <v>14869</v>
      </c>
    </row>
    <row r="4398" spans="1:11" x14ac:dyDescent="0.15">
      <c r="A4398" t="s">
        <v>13067</v>
      </c>
      <c r="B4398">
        <v>1</v>
      </c>
      <c r="C4398">
        <v>1688.8093094636999</v>
      </c>
      <c r="D4398">
        <v>1689.89158</v>
      </c>
      <c r="E4398">
        <v>7</v>
      </c>
      <c r="F4398" t="s">
        <v>11291</v>
      </c>
      <c r="G4398">
        <v>1</v>
      </c>
      <c r="I4398">
        <v>1</v>
      </c>
      <c r="K4398" t="s">
        <v>14869</v>
      </c>
    </row>
    <row r="4399" spans="1:11" x14ac:dyDescent="0.15">
      <c r="A4399" t="s">
        <v>13068</v>
      </c>
      <c r="B4399">
        <v>1</v>
      </c>
      <c r="C4399">
        <v>1744.9359497652999</v>
      </c>
      <c r="D4399">
        <v>1745.96992</v>
      </c>
      <c r="E4399">
        <v>8</v>
      </c>
      <c r="F4399" t="s">
        <v>9076</v>
      </c>
      <c r="G4399">
        <v>1</v>
      </c>
      <c r="I4399">
        <v>1</v>
      </c>
      <c r="K4399" t="s">
        <v>14869</v>
      </c>
    </row>
    <row r="4400" spans="1:11" x14ac:dyDescent="0.15">
      <c r="A4400" t="s">
        <v>13070</v>
      </c>
      <c r="B4400">
        <v>1</v>
      </c>
      <c r="C4400">
        <v>1792.8705726943999</v>
      </c>
      <c r="D4400">
        <v>1794.0280749999999</v>
      </c>
      <c r="E4400">
        <v>1</v>
      </c>
      <c r="F4400" t="s">
        <v>2161</v>
      </c>
      <c r="G4400">
        <v>1</v>
      </c>
      <c r="I4400">
        <v>1</v>
      </c>
      <c r="K4400" t="s">
        <v>14869</v>
      </c>
    </row>
    <row r="4401" spans="1:11" x14ac:dyDescent="0.15">
      <c r="A4401" t="s">
        <v>13071</v>
      </c>
      <c r="B4401">
        <v>1</v>
      </c>
      <c r="C4401">
        <v>1922.901020822</v>
      </c>
      <c r="D4401">
        <v>1924.02864</v>
      </c>
      <c r="E4401">
        <v>7</v>
      </c>
      <c r="F4401" t="s">
        <v>13072</v>
      </c>
      <c r="G4401">
        <v>1</v>
      </c>
      <c r="I4401">
        <v>1</v>
      </c>
      <c r="K4401" t="s">
        <v>14869</v>
      </c>
    </row>
    <row r="4402" spans="1:11" x14ac:dyDescent="0.15">
      <c r="A4402" t="s">
        <v>13073</v>
      </c>
      <c r="B4402">
        <v>1</v>
      </c>
      <c r="C4402">
        <v>2030.9585357009</v>
      </c>
      <c r="D4402">
        <v>2032.1664599999999</v>
      </c>
      <c r="E4402">
        <v>8</v>
      </c>
      <c r="F4402" t="s">
        <v>9984</v>
      </c>
      <c r="G4402">
        <v>1</v>
      </c>
      <c r="I4402">
        <v>1</v>
      </c>
      <c r="K4402" t="s">
        <v>14869</v>
      </c>
    </row>
    <row r="4403" spans="1:11" x14ac:dyDescent="0.15">
      <c r="A4403" t="s">
        <v>13076</v>
      </c>
      <c r="B4403">
        <v>1</v>
      </c>
      <c r="C4403">
        <v>1775.8300407617</v>
      </c>
      <c r="D4403">
        <v>1776.9356600000001</v>
      </c>
      <c r="E4403">
        <v>8</v>
      </c>
      <c r="F4403" t="s">
        <v>11007</v>
      </c>
      <c r="G4403">
        <v>1</v>
      </c>
      <c r="I4403">
        <v>1</v>
      </c>
      <c r="K4403" t="s">
        <v>14869</v>
      </c>
    </row>
    <row r="4404" spans="1:11" x14ac:dyDescent="0.15">
      <c r="A4404" t="s">
        <v>13077</v>
      </c>
      <c r="B4404">
        <v>1</v>
      </c>
      <c r="C4404">
        <v>1513.8100209702</v>
      </c>
      <c r="D4404">
        <v>1514.6796400000001</v>
      </c>
      <c r="E4404">
        <v>2</v>
      </c>
      <c r="F4404" t="s">
        <v>11043</v>
      </c>
      <c r="G4404">
        <v>1</v>
      </c>
      <c r="I4404">
        <v>1</v>
      </c>
      <c r="K4404" t="s">
        <v>14869</v>
      </c>
    </row>
    <row r="4405" spans="1:11" x14ac:dyDescent="0.15">
      <c r="A4405" t="s">
        <v>13078</v>
      </c>
      <c r="B4405">
        <v>1</v>
      </c>
      <c r="C4405">
        <v>2265.1277262941999</v>
      </c>
      <c r="D4405">
        <v>2266.4624399999998</v>
      </c>
      <c r="E4405">
        <v>3</v>
      </c>
      <c r="F4405" t="s">
        <v>9443</v>
      </c>
      <c r="G4405">
        <v>1</v>
      </c>
      <c r="I4405">
        <v>1</v>
      </c>
      <c r="K4405" t="s">
        <v>14869</v>
      </c>
    </row>
    <row r="4406" spans="1:11" x14ac:dyDescent="0.15">
      <c r="A4406" t="s">
        <v>13080</v>
      </c>
      <c r="B4406">
        <v>1</v>
      </c>
      <c r="C4406">
        <v>2162.0491416221998</v>
      </c>
      <c r="D4406">
        <v>2163.29808</v>
      </c>
      <c r="E4406">
        <v>8</v>
      </c>
      <c r="F4406" t="s">
        <v>9036</v>
      </c>
      <c r="G4406">
        <v>1</v>
      </c>
      <c r="I4406">
        <v>1</v>
      </c>
      <c r="K4406" t="s">
        <v>14869</v>
      </c>
    </row>
    <row r="4407" spans="1:11" x14ac:dyDescent="0.15">
      <c r="A4407" t="s">
        <v>13082</v>
      </c>
      <c r="B4407">
        <v>1</v>
      </c>
      <c r="C4407">
        <v>1212.6978917458</v>
      </c>
      <c r="D4407">
        <v>1213.42848</v>
      </c>
      <c r="E4407">
        <v>3</v>
      </c>
      <c r="F4407" t="s">
        <v>11115</v>
      </c>
      <c r="G4407">
        <v>1</v>
      </c>
      <c r="I4407">
        <v>1</v>
      </c>
      <c r="K4407" t="s">
        <v>14869</v>
      </c>
    </row>
    <row r="4408" spans="1:11" x14ac:dyDescent="0.15">
      <c r="A4408" t="s">
        <v>13083</v>
      </c>
      <c r="B4408">
        <v>1</v>
      </c>
      <c r="C4408">
        <v>1850.0559583729</v>
      </c>
      <c r="D4408">
        <v>1851.1914999999999</v>
      </c>
      <c r="E4408">
        <v>8</v>
      </c>
      <c r="F4408" t="s">
        <v>9506</v>
      </c>
      <c r="G4408">
        <v>1</v>
      </c>
      <c r="I4408">
        <v>1</v>
      </c>
      <c r="K4408" t="s">
        <v>14869</v>
      </c>
    </row>
    <row r="4409" spans="1:11" x14ac:dyDescent="0.15">
      <c r="A4409" t="s">
        <v>13084</v>
      </c>
      <c r="B4409">
        <v>1</v>
      </c>
      <c r="C4409">
        <v>1253.7231034433</v>
      </c>
      <c r="D4409">
        <v>1254.47226</v>
      </c>
      <c r="E4409">
        <v>8</v>
      </c>
      <c r="F4409" t="s">
        <v>8824</v>
      </c>
      <c r="G4409">
        <v>1</v>
      </c>
      <c r="I4409">
        <v>1</v>
      </c>
      <c r="K4409" t="s">
        <v>14869</v>
      </c>
    </row>
    <row r="4410" spans="1:11" x14ac:dyDescent="0.15">
      <c r="A4410" t="s">
        <v>13086</v>
      </c>
      <c r="B4410">
        <v>1</v>
      </c>
      <c r="C4410">
        <v>2036.9611740937</v>
      </c>
      <c r="D4410">
        <v>2038.2024799999999</v>
      </c>
      <c r="E4410">
        <v>8</v>
      </c>
      <c r="F4410" t="s">
        <v>11699</v>
      </c>
      <c r="G4410">
        <v>1</v>
      </c>
      <c r="I4410">
        <v>1</v>
      </c>
      <c r="K4410" t="s">
        <v>14869</v>
      </c>
    </row>
    <row r="4411" spans="1:11" x14ac:dyDescent="0.15">
      <c r="A4411" t="s">
        <v>13087</v>
      </c>
      <c r="B4411">
        <v>1</v>
      </c>
      <c r="C4411">
        <v>1642.8566368117999</v>
      </c>
      <c r="D4411">
        <v>1643.83492</v>
      </c>
      <c r="E4411">
        <v>3</v>
      </c>
      <c r="F4411" t="s">
        <v>11112</v>
      </c>
      <c r="G4411">
        <v>1</v>
      </c>
      <c r="I4411">
        <v>1</v>
      </c>
      <c r="K4411" t="s">
        <v>14869</v>
      </c>
    </row>
    <row r="4412" spans="1:11" x14ac:dyDescent="0.15">
      <c r="A4412" t="s">
        <v>13088</v>
      </c>
      <c r="B4412">
        <v>1</v>
      </c>
      <c r="C4412">
        <v>1761.8362357207</v>
      </c>
      <c r="D4412">
        <v>1762.9141</v>
      </c>
      <c r="E4412">
        <v>6</v>
      </c>
      <c r="F4412" t="s">
        <v>13089</v>
      </c>
      <c r="G4412">
        <v>1</v>
      </c>
      <c r="I4412">
        <v>1</v>
      </c>
      <c r="K4412" t="s">
        <v>14869</v>
      </c>
    </row>
    <row r="4413" spans="1:11" x14ac:dyDescent="0.15">
      <c r="A4413" t="s">
        <v>13090</v>
      </c>
      <c r="B4413">
        <v>1</v>
      </c>
      <c r="C4413">
        <v>2104.0324289255</v>
      </c>
      <c r="D4413">
        <v>2105.2586999999999</v>
      </c>
      <c r="E4413">
        <v>7</v>
      </c>
      <c r="F4413" t="s">
        <v>9897</v>
      </c>
      <c r="G4413">
        <v>1</v>
      </c>
      <c r="I4413">
        <v>1</v>
      </c>
      <c r="K4413" t="s">
        <v>14869</v>
      </c>
    </row>
    <row r="4414" spans="1:11" x14ac:dyDescent="0.15">
      <c r="A4414" t="s">
        <v>13093</v>
      </c>
      <c r="B4414">
        <v>1</v>
      </c>
      <c r="C4414">
        <v>1984.9669751222</v>
      </c>
      <c r="D4414">
        <v>1986.1775399999999</v>
      </c>
      <c r="E4414">
        <v>2</v>
      </c>
      <c r="F4414" t="s">
        <v>10271</v>
      </c>
      <c r="G4414">
        <v>1</v>
      </c>
      <c r="I4414">
        <v>1</v>
      </c>
      <c r="K4414" t="s">
        <v>14869</v>
      </c>
    </row>
    <row r="4415" spans="1:11" x14ac:dyDescent="0.15">
      <c r="A4415" t="s">
        <v>13094</v>
      </c>
      <c r="B4415">
        <v>1</v>
      </c>
      <c r="C4415">
        <v>1057.5556441844999</v>
      </c>
      <c r="D4415">
        <v>1058.1877999999999</v>
      </c>
      <c r="E4415">
        <v>3</v>
      </c>
      <c r="F4415" t="s">
        <v>10402</v>
      </c>
      <c r="G4415">
        <v>1</v>
      </c>
      <c r="I4415">
        <v>1</v>
      </c>
      <c r="K4415" t="s">
        <v>14869</v>
      </c>
    </row>
    <row r="4416" spans="1:11" x14ac:dyDescent="0.15">
      <c r="A4416" t="s">
        <v>13095</v>
      </c>
      <c r="B4416">
        <v>1</v>
      </c>
      <c r="C4416">
        <v>1338.6303252701</v>
      </c>
      <c r="D4416">
        <v>1339.4045000000001</v>
      </c>
      <c r="E4416">
        <v>3</v>
      </c>
      <c r="F4416" t="s">
        <v>10719</v>
      </c>
      <c r="G4416">
        <v>1</v>
      </c>
      <c r="I4416">
        <v>1</v>
      </c>
      <c r="K4416" t="s">
        <v>14869</v>
      </c>
    </row>
    <row r="4417" spans="1:11" x14ac:dyDescent="0.15">
      <c r="A4417" t="s">
        <v>13096</v>
      </c>
      <c r="B4417">
        <v>1</v>
      </c>
      <c r="C4417">
        <v>1425.7139953200001</v>
      </c>
      <c r="D4417">
        <v>1426.5694599999999</v>
      </c>
      <c r="E4417">
        <v>8</v>
      </c>
      <c r="F4417" t="s">
        <v>11699</v>
      </c>
      <c r="G4417">
        <v>1</v>
      </c>
      <c r="I4417">
        <v>1</v>
      </c>
      <c r="K4417" t="s">
        <v>14869</v>
      </c>
    </row>
    <row r="4418" spans="1:11" x14ac:dyDescent="0.15">
      <c r="A4418" t="s">
        <v>13097</v>
      </c>
      <c r="B4418">
        <v>1</v>
      </c>
      <c r="C4418">
        <v>2485.3288857179</v>
      </c>
      <c r="D4418">
        <v>2486.7782000000002</v>
      </c>
      <c r="E4418">
        <v>4</v>
      </c>
      <c r="F4418" t="s">
        <v>9991</v>
      </c>
      <c r="G4418">
        <v>1</v>
      </c>
      <c r="I4418">
        <v>1</v>
      </c>
      <c r="K4418" t="s">
        <v>14869</v>
      </c>
    </row>
    <row r="4419" spans="1:11" x14ac:dyDescent="0.15">
      <c r="A4419" t="s">
        <v>13098</v>
      </c>
      <c r="B4419">
        <v>1</v>
      </c>
      <c r="C4419">
        <v>1450.7191402773999</v>
      </c>
      <c r="D4419">
        <v>1451.5740800000001</v>
      </c>
      <c r="E4419">
        <v>8</v>
      </c>
      <c r="F4419" t="s">
        <v>13099</v>
      </c>
      <c r="G4419">
        <v>1</v>
      </c>
      <c r="I4419">
        <v>1</v>
      </c>
      <c r="K4419" t="s">
        <v>14869</v>
      </c>
    </row>
    <row r="4420" spans="1:11" x14ac:dyDescent="0.15">
      <c r="A4420" t="s">
        <v>13100</v>
      </c>
      <c r="B4420">
        <v>1</v>
      </c>
      <c r="C4420">
        <v>1749.8362357207</v>
      </c>
      <c r="D4420">
        <v>1750.9033999999999</v>
      </c>
      <c r="E4420">
        <v>8</v>
      </c>
      <c r="F4420" t="s">
        <v>10926</v>
      </c>
      <c r="G4420">
        <v>1</v>
      </c>
      <c r="I4420">
        <v>1</v>
      </c>
      <c r="K4420" t="s">
        <v>14869</v>
      </c>
    </row>
    <row r="4421" spans="1:11" x14ac:dyDescent="0.15">
      <c r="A4421" t="s">
        <v>13101</v>
      </c>
      <c r="B4421">
        <v>1</v>
      </c>
      <c r="C4421">
        <v>1948.005426314</v>
      </c>
      <c r="D4421">
        <v>1949.1672799999999</v>
      </c>
      <c r="E4421">
        <v>8</v>
      </c>
      <c r="F4421" t="s">
        <v>13061</v>
      </c>
      <c r="G4421">
        <v>1</v>
      </c>
      <c r="I4421">
        <v>1</v>
      </c>
      <c r="K4421" t="s">
        <v>14869</v>
      </c>
    </row>
    <row r="4422" spans="1:11" x14ac:dyDescent="0.15">
      <c r="A4422" t="s">
        <v>13103</v>
      </c>
      <c r="B4422">
        <v>1</v>
      </c>
      <c r="C4422">
        <v>1948.005426314</v>
      </c>
      <c r="D4422">
        <v>1949.1672799999999</v>
      </c>
      <c r="E4422">
        <v>8</v>
      </c>
      <c r="F4422" t="s">
        <v>13061</v>
      </c>
      <c r="G4422">
        <v>1</v>
      </c>
      <c r="I4422">
        <v>1</v>
      </c>
      <c r="K4422" t="s">
        <v>14869</v>
      </c>
    </row>
    <row r="4423" spans="1:11" x14ac:dyDescent="0.15">
      <c r="A4423" t="s">
        <v>13104</v>
      </c>
      <c r="B4423">
        <v>1</v>
      </c>
      <c r="C4423">
        <v>2518.3907576932002</v>
      </c>
      <c r="D4423">
        <v>2519.89248</v>
      </c>
      <c r="E4423">
        <v>2</v>
      </c>
      <c r="F4423" t="s">
        <v>9003</v>
      </c>
      <c r="G4423">
        <v>1</v>
      </c>
      <c r="I4423">
        <v>1</v>
      </c>
      <c r="K4423" t="s">
        <v>14869</v>
      </c>
    </row>
    <row r="4424" spans="1:11" x14ac:dyDescent="0.15">
      <c r="A4424" t="s">
        <v>13106</v>
      </c>
      <c r="B4424">
        <v>1</v>
      </c>
      <c r="C4424">
        <v>1556.7623424961</v>
      </c>
      <c r="D4424">
        <v>1557.70416</v>
      </c>
      <c r="E4424">
        <v>8</v>
      </c>
      <c r="F4424" t="s">
        <v>9876</v>
      </c>
      <c r="G4424">
        <v>1</v>
      </c>
      <c r="I4424">
        <v>1</v>
      </c>
      <c r="K4424" t="s">
        <v>14869</v>
      </c>
    </row>
    <row r="4425" spans="1:11" x14ac:dyDescent="0.15">
      <c r="A4425" t="s">
        <v>13108</v>
      </c>
      <c r="B4425">
        <v>1</v>
      </c>
      <c r="C4425">
        <v>2602.3391160532001</v>
      </c>
      <c r="D4425">
        <v>2603.8797199999999</v>
      </c>
      <c r="E4425">
        <v>3</v>
      </c>
      <c r="F4425" t="s">
        <v>9085</v>
      </c>
      <c r="G4425">
        <v>1</v>
      </c>
      <c r="I4425">
        <v>1</v>
      </c>
      <c r="K4425" t="s">
        <v>14869</v>
      </c>
    </row>
    <row r="4426" spans="1:11" x14ac:dyDescent="0.15">
      <c r="A4426" t="s">
        <v>13109</v>
      </c>
      <c r="B4426">
        <v>1</v>
      </c>
      <c r="C4426">
        <v>1175.6298717601001</v>
      </c>
      <c r="D4426">
        <v>1176.3222000000001</v>
      </c>
      <c r="E4426">
        <v>8</v>
      </c>
      <c r="F4426" t="s">
        <v>10006</v>
      </c>
      <c r="G4426">
        <v>1</v>
      </c>
      <c r="I4426">
        <v>1</v>
      </c>
      <c r="K4426" t="s">
        <v>14869</v>
      </c>
    </row>
    <row r="4427" spans="1:11" x14ac:dyDescent="0.15">
      <c r="A4427" t="s">
        <v>13110</v>
      </c>
      <c r="B4427">
        <v>1</v>
      </c>
      <c r="C4427">
        <v>2306.2283838122999</v>
      </c>
      <c r="D4427">
        <v>2307.60862</v>
      </c>
      <c r="E4427">
        <v>3</v>
      </c>
      <c r="F4427" t="s">
        <v>8887</v>
      </c>
      <c r="G4427">
        <v>1</v>
      </c>
      <c r="I4427">
        <v>1</v>
      </c>
      <c r="K4427" t="s">
        <v>14869</v>
      </c>
    </row>
    <row r="4428" spans="1:11" x14ac:dyDescent="0.15">
      <c r="A4428" t="s">
        <v>13111</v>
      </c>
      <c r="B4428">
        <v>1</v>
      </c>
      <c r="C4428">
        <v>2136.0851331980002</v>
      </c>
      <c r="D4428">
        <v>2137.3484600000002</v>
      </c>
      <c r="E4428">
        <v>8</v>
      </c>
      <c r="F4428" t="s">
        <v>11133</v>
      </c>
      <c r="G4428">
        <v>1</v>
      </c>
      <c r="I4428">
        <v>1</v>
      </c>
      <c r="K4428" t="s">
        <v>14869</v>
      </c>
    </row>
    <row r="4429" spans="1:11" x14ac:dyDescent="0.15">
      <c r="A4429" t="s">
        <v>13112</v>
      </c>
      <c r="B4429">
        <v>1</v>
      </c>
      <c r="C4429">
        <v>2184.0698770642998</v>
      </c>
      <c r="D4429">
        <v>2185.3466600000002</v>
      </c>
      <c r="E4429">
        <v>8</v>
      </c>
      <c r="F4429" t="s">
        <v>13113</v>
      </c>
      <c r="G4429">
        <v>1</v>
      </c>
      <c r="I4429">
        <v>1</v>
      </c>
      <c r="K4429" t="s">
        <v>14869</v>
      </c>
    </row>
    <row r="4430" spans="1:11" x14ac:dyDescent="0.15">
      <c r="A4430" t="s">
        <v>13114</v>
      </c>
      <c r="B4430">
        <v>1</v>
      </c>
      <c r="C4430">
        <v>2890.3919562596998</v>
      </c>
      <c r="D4430">
        <v>2892.1601000000001</v>
      </c>
      <c r="E4430">
        <v>3</v>
      </c>
      <c r="F4430" t="s">
        <v>8850</v>
      </c>
      <c r="G4430">
        <v>1</v>
      </c>
      <c r="I4430">
        <v>1</v>
      </c>
      <c r="K4430" t="s">
        <v>14869</v>
      </c>
    </row>
    <row r="4431" spans="1:11" x14ac:dyDescent="0.15">
      <c r="A4431" t="s">
        <v>13115</v>
      </c>
      <c r="B4431">
        <v>1</v>
      </c>
      <c r="C4431">
        <v>2089.0228672921999</v>
      </c>
      <c r="D4431">
        <v>2090.2521999999999</v>
      </c>
      <c r="E4431">
        <v>8</v>
      </c>
      <c r="F4431" t="s">
        <v>11301</v>
      </c>
      <c r="G4431">
        <v>1</v>
      </c>
      <c r="I4431">
        <v>1</v>
      </c>
      <c r="K4431" t="s">
        <v>14869</v>
      </c>
    </row>
    <row r="4432" spans="1:11" x14ac:dyDescent="0.15">
      <c r="A4432" t="s">
        <v>13118</v>
      </c>
      <c r="B4432">
        <v>1</v>
      </c>
      <c r="C4432">
        <v>2614.3602454257998</v>
      </c>
      <c r="D4432">
        <v>2615.88888</v>
      </c>
      <c r="E4432">
        <v>7</v>
      </c>
      <c r="F4432" t="s">
        <v>9223</v>
      </c>
      <c r="G4432">
        <v>1</v>
      </c>
      <c r="I4432">
        <v>1</v>
      </c>
      <c r="K4432" t="s">
        <v>14869</v>
      </c>
    </row>
    <row r="4433" spans="1:11" x14ac:dyDescent="0.15">
      <c r="A4433" t="s">
        <v>13119</v>
      </c>
      <c r="B4433">
        <v>1</v>
      </c>
      <c r="C4433">
        <v>1650.7678218045</v>
      </c>
      <c r="D4433">
        <v>1651.77234</v>
      </c>
      <c r="E4433">
        <v>8</v>
      </c>
      <c r="F4433" t="s">
        <v>9463</v>
      </c>
      <c r="G4433">
        <v>1</v>
      </c>
      <c r="I4433">
        <v>1</v>
      </c>
      <c r="K4433" t="s">
        <v>14869</v>
      </c>
    </row>
    <row r="4434" spans="1:11" x14ac:dyDescent="0.15">
      <c r="A4434" t="s">
        <v>13121</v>
      </c>
      <c r="B4434">
        <v>1</v>
      </c>
      <c r="C4434">
        <v>1827.0101773409001</v>
      </c>
      <c r="D4434">
        <v>1828.07222</v>
      </c>
      <c r="E4434">
        <v>7</v>
      </c>
      <c r="F4434" t="s">
        <v>13122</v>
      </c>
      <c r="G4434">
        <v>1</v>
      </c>
      <c r="I4434">
        <v>1</v>
      </c>
      <c r="K4434" t="s">
        <v>14869</v>
      </c>
    </row>
    <row r="4435" spans="1:11" x14ac:dyDescent="0.15">
      <c r="A4435" t="s">
        <v>13123</v>
      </c>
      <c r="B4435">
        <v>1</v>
      </c>
      <c r="C4435">
        <v>1270.7397565604999</v>
      </c>
      <c r="D4435">
        <v>1271.5076200000001</v>
      </c>
      <c r="E4435">
        <v>8</v>
      </c>
      <c r="F4435" t="s">
        <v>12342</v>
      </c>
      <c r="G4435">
        <v>1</v>
      </c>
      <c r="I4435">
        <v>1</v>
      </c>
      <c r="K4435" t="s">
        <v>14869</v>
      </c>
    </row>
    <row r="4436" spans="1:11" x14ac:dyDescent="0.15">
      <c r="A4436" t="s">
        <v>13124</v>
      </c>
      <c r="B4436">
        <v>1</v>
      </c>
      <c r="C4436">
        <v>1375.7420606022999</v>
      </c>
      <c r="D4436">
        <v>1376.62988</v>
      </c>
      <c r="E4436">
        <v>8</v>
      </c>
      <c r="F4436" t="s">
        <v>9298</v>
      </c>
      <c r="G4436">
        <v>1</v>
      </c>
      <c r="I4436">
        <v>1</v>
      </c>
      <c r="K4436" t="s">
        <v>14869</v>
      </c>
    </row>
    <row r="4437" spans="1:11" x14ac:dyDescent="0.15">
      <c r="A4437" t="s">
        <v>13125</v>
      </c>
      <c r="B4437">
        <v>1</v>
      </c>
      <c r="C4437">
        <v>1333.6666511968999</v>
      </c>
      <c r="D4437">
        <v>1334.4756400000001</v>
      </c>
      <c r="E4437">
        <v>3</v>
      </c>
      <c r="F4437" t="s">
        <v>9857</v>
      </c>
      <c r="G4437">
        <v>1</v>
      </c>
      <c r="I4437">
        <v>1</v>
      </c>
      <c r="K4437" t="s">
        <v>14869</v>
      </c>
    </row>
    <row r="4438" spans="1:11" x14ac:dyDescent="0.15">
      <c r="A4438" t="s">
        <v>13126</v>
      </c>
      <c r="B4438">
        <v>1</v>
      </c>
      <c r="C4438">
        <v>2135.0534987186002</v>
      </c>
      <c r="D4438">
        <v>2136.3173400000001</v>
      </c>
      <c r="E4438">
        <v>2</v>
      </c>
      <c r="F4438" t="s">
        <v>9617</v>
      </c>
      <c r="G4438">
        <v>1</v>
      </c>
      <c r="I4438">
        <v>1</v>
      </c>
      <c r="K4438" t="s">
        <v>14869</v>
      </c>
    </row>
    <row r="4439" spans="1:11" x14ac:dyDescent="0.15">
      <c r="A4439" t="s">
        <v>13127</v>
      </c>
      <c r="B4439">
        <v>1</v>
      </c>
      <c r="C4439">
        <v>1706.9831747293999</v>
      </c>
      <c r="D4439">
        <v>1708.0128999999999</v>
      </c>
      <c r="E4439">
        <v>7</v>
      </c>
      <c r="F4439" t="s">
        <v>10816</v>
      </c>
      <c r="G4439">
        <v>1</v>
      </c>
      <c r="I4439">
        <v>1</v>
      </c>
      <c r="K4439" t="s">
        <v>14869</v>
      </c>
    </row>
    <row r="4440" spans="1:11" x14ac:dyDescent="0.15">
      <c r="A4440" t="s">
        <v>13128</v>
      </c>
      <c r="B4440">
        <v>1</v>
      </c>
      <c r="C4440">
        <v>1988.057855815</v>
      </c>
      <c r="D4440">
        <v>1989.2295999999999</v>
      </c>
      <c r="E4440">
        <v>3</v>
      </c>
      <c r="F4440" t="s">
        <v>10566</v>
      </c>
      <c r="G4440">
        <v>1</v>
      </c>
      <c r="I4440">
        <v>1</v>
      </c>
      <c r="K4440" t="s">
        <v>14869</v>
      </c>
    </row>
    <row r="4441" spans="1:11" x14ac:dyDescent="0.15">
      <c r="A4441" t="s">
        <v>13129</v>
      </c>
      <c r="B4441">
        <v>1</v>
      </c>
      <c r="C4441">
        <v>1816.9166708862001</v>
      </c>
      <c r="D4441">
        <v>1817.94822</v>
      </c>
      <c r="E4441">
        <v>8</v>
      </c>
      <c r="F4441" t="s">
        <v>13099</v>
      </c>
      <c r="G4441">
        <v>1</v>
      </c>
      <c r="I4441">
        <v>1</v>
      </c>
      <c r="K4441" t="s">
        <v>14869</v>
      </c>
    </row>
    <row r="4442" spans="1:11" x14ac:dyDescent="0.15">
      <c r="A4442" t="s">
        <v>13131</v>
      </c>
      <c r="B4442">
        <v>1</v>
      </c>
      <c r="C4442">
        <v>1259.6873866389999</v>
      </c>
      <c r="D4442">
        <v>1260.4386199999999</v>
      </c>
      <c r="E4442">
        <v>8</v>
      </c>
      <c r="F4442" t="s">
        <v>13132</v>
      </c>
      <c r="G4442">
        <v>1</v>
      </c>
      <c r="I4442">
        <v>1</v>
      </c>
      <c r="K4442" t="s">
        <v>14869</v>
      </c>
    </row>
    <row r="4443" spans="1:11" x14ac:dyDescent="0.15">
      <c r="A4443" t="s">
        <v>13133</v>
      </c>
      <c r="B4443">
        <v>1</v>
      </c>
      <c r="C4443">
        <v>1911.0061545955</v>
      </c>
      <c r="D4443">
        <v>1912.10582</v>
      </c>
      <c r="E4443">
        <v>2</v>
      </c>
      <c r="F4443" t="s">
        <v>9421</v>
      </c>
      <c r="G4443">
        <v>1</v>
      </c>
      <c r="I4443">
        <v>1</v>
      </c>
      <c r="K4443" t="s">
        <v>14869</v>
      </c>
    </row>
    <row r="4444" spans="1:11" x14ac:dyDescent="0.15">
      <c r="A4444" t="s">
        <v>13134</v>
      </c>
      <c r="B4444">
        <v>1</v>
      </c>
      <c r="C4444">
        <v>1213.7030367032</v>
      </c>
      <c r="D4444">
        <v>1214.4117000000001</v>
      </c>
      <c r="E4444">
        <v>8</v>
      </c>
      <c r="F4444" t="s">
        <v>13113</v>
      </c>
      <c r="G4444">
        <v>1</v>
      </c>
      <c r="I4444">
        <v>1</v>
      </c>
      <c r="K4444" t="s">
        <v>14869</v>
      </c>
    </row>
    <row r="4445" spans="1:11" x14ac:dyDescent="0.15">
      <c r="A4445" t="s">
        <v>13135</v>
      </c>
      <c r="B4445">
        <v>1</v>
      </c>
      <c r="C4445">
        <v>2726.3246477805001</v>
      </c>
      <c r="D4445">
        <v>2727.8846800000001</v>
      </c>
      <c r="E4445">
        <v>8</v>
      </c>
      <c r="F4445" t="s">
        <v>9205</v>
      </c>
      <c r="G4445">
        <v>1</v>
      </c>
      <c r="I4445">
        <v>1</v>
      </c>
      <c r="K4445" t="s">
        <v>14869</v>
      </c>
    </row>
    <row r="4446" spans="1:11" x14ac:dyDescent="0.15">
      <c r="A4446" t="s">
        <v>13136</v>
      </c>
      <c r="B4446">
        <v>1</v>
      </c>
      <c r="C4446">
        <v>1341.7503808263</v>
      </c>
      <c r="D4446">
        <v>1342.5376200000001</v>
      </c>
      <c r="E4446">
        <v>2</v>
      </c>
      <c r="F4446" t="s">
        <v>11195</v>
      </c>
      <c r="G4446">
        <v>1</v>
      </c>
      <c r="I4446">
        <v>1</v>
      </c>
      <c r="K4446" t="s">
        <v>14869</v>
      </c>
    </row>
    <row r="4447" spans="1:11" x14ac:dyDescent="0.15">
      <c r="A4447" t="s">
        <v>13137</v>
      </c>
      <c r="B4447">
        <v>1</v>
      </c>
      <c r="C4447">
        <v>1686.8940849506</v>
      </c>
      <c r="D4447">
        <v>1687.8907799999999</v>
      </c>
      <c r="E4447">
        <v>3</v>
      </c>
      <c r="F4447" t="s">
        <v>9747</v>
      </c>
      <c r="G4447">
        <v>1</v>
      </c>
      <c r="I4447">
        <v>1</v>
      </c>
      <c r="K4447" t="s">
        <v>14869</v>
      </c>
    </row>
    <row r="4448" spans="1:11" x14ac:dyDescent="0.15">
      <c r="A4448" t="s">
        <v>13140</v>
      </c>
      <c r="B4448">
        <v>1</v>
      </c>
      <c r="C4448">
        <v>1775.8981672755001</v>
      </c>
      <c r="D4448">
        <v>1776.9789000000001</v>
      </c>
      <c r="E4448">
        <v>2</v>
      </c>
      <c r="F4448" t="s">
        <v>9617</v>
      </c>
      <c r="G4448">
        <v>1</v>
      </c>
      <c r="I4448">
        <v>1</v>
      </c>
      <c r="K4448" t="s">
        <v>14869</v>
      </c>
    </row>
    <row r="4449" spans="1:11" x14ac:dyDescent="0.15">
      <c r="A4449" t="s">
        <v>13141</v>
      </c>
      <c r="B4449">
        <v>1</v>
      </c>
      <c r="C4449">
        <v>1723.7954335385</v>
      </c>
      <c r="D4449">
        <v>1724.82636</v>
      </c>
      <c r="E4449">
        <v>4</v>
      </c>
      <c r="F4449" t="s">
        <v>9373</v>
      </c>
      <c r="G4449">
        <v>1</v>
      </c>
      <c r="I4449">
        <v>1</v>
      </c>
      <c r="K4449" t="s">
        <v>14869</v>
      </c>
    </row>
    <row r="4450" spans="1:11" x14ac:dyDescent="0.15">
      <c r="A4450" t="s">
        <v>13142</v>
      </c>
      <c r="B4450">
        <v>1</v>
      </c>
      <c r="C4450">
        <v>1974.9898358293001</v>
      </c>
      <c r="D4450">
        <v>1976.14472</v>
      </c>
      <c r="E4450">
        <v>8</v>
      </c>
      <c r="F4450" t="s">
        <v>13143</v>
      </c>
      <c r="G4450">
        <v>1</v>
      </c>
      <c r="I4450">
        <v>1</v>
      </c>
      <c r="K4450" t="s">
        <v>14869</v>
      </c>
    </row>
    <row r="4451" spans="1:11" x14ac:dyDescent="0.15">
      <c r="A4451" t="s">
        <v>13144</v>
      </c>
      <c r="B4451">
        <v>1</v>
      </c>
      <c r="C4451">
        <v>1599.8045416617999</v>
      </c>
      <c r="D4451">
        <v>1600.77196</v>
      </c>
      <c r="E4451">
        <v>2</v>
      </c>
      <c r="F4451" t="s">
        <v>11103</v>
      </c>
      <c r="G4451">
        <v>1</v>
      </c>
      <c r="I4451">
        <v>1</v>
      </c>
      <c r="K4451" t="s">
        <v>14869</v>
      </c>
    </row>
    <row r="4452" spans="1:11" x14ac:dyDescent="0.15">
      <c r="A4452" t="s">
        <v>13147</v>
      </c>
      <c r="B4452">
        <v>1</v>
      </c>
      <c r="C4452">
        <v>2785.3994844786098</v>
      </c>
      <c r="D4452">
        <v>2787.00308</v>
      </c>
      <c r="E4452">
        <v>1</v>
      </c>
      <c r="F4452" t="s">
        <v>4312</v>
      </c>
      <c r="G4452">
        <v>1</v>
      </c>
      <c r="I4452">
        <v>1</v>
      </c>
      <c r="K4452" t="s">
        <v>14869</v>
      </c>
    </row>
    <row r="4453" spans="1:11" x14ac:dyDescent="0.15">
      <c r="A4453" t="s">
        <v>13150</v>
      </c>
      <c r="B4453">
        <v>1</v>
      </c>
      <c r="C4453">
        <v>2117.9865413654002</v>
      </c>
      <c r="D4453">
        <v>2119.20246</v>
      </c>
      <c r="E4453">
        <v>7</v>
      </c>
      <c r="F4453" t="s">
        <v>10458</v>
      </c>
      <c r="G4453">
        <v>1</v>
      </c>
      <c r="I4453">
        <v>1</v>
      </c>
      <c r="K4453" t="s">
        <v>14869</v>
      </c>
    </row>
    <row r="4454" spans="1:11" x14ac:dyDescent="0.15">
      <c r="A4454" t="s">
        <v>13152</v>
      </c>
      <c r="B4454">
        <v>1</v>
      </c>
      <c r="C4454">
        <v>2492.2434843335</v>
      </c>
      <c r="D4454">
        <v>2493.7194199999999</v>
      </c>
      <c r="E4454">
        <v>8</v>
      </c>
      <c r="F4454" t="s">
        <v>9146</v>
      </c>
      <c r="G4454">
        <v>1</v>
      </c>
      <c r="I4454">
        <v>1</v>
      </c>
      <c r="K4454" t="s">
        <v>14869</v>
      </c>
    </row>
    <row r="4455" spans="1:11" x14ac:dyDescent="0.15">
      <c r="A4455" t="s">
        <v>13153</v>
      </c>
      <c r="B4455">
        <v>1</v>
      </c>
      <c r="C4455">
        <v>2006.9850252229</v>
      </c>
      <c r="D4455">
        <v>2008.1929600000001</v>
      </c>
      <c r="E4455">
        <v>6</v>
      </c>
      <c r="F4455" t="s">
        <v>12629</v>
      </c>
      <c r="G4455">
        <v>1</v>
      </c>
      <c r="I4455">
        <v>1</v>
      </c>
      <c r="K4455" t="s">
        <v>14869</v>
      </c>
    </row>
    <row r="4456" spans="1:11" x14ac:dyDescent="0.15">
      <c r="A4456" t="s">
        <v>13155</v>
      </c>
      <c r="B4456">
        <v>1</v>
      </c>
      <c r="C4456">
        <v>1641.7773834377999</v>
      </c>
      <c r="D4456">
        <v>1642.7574400000001</v>
      </c>
      <c r="E4456">
        <v>8</v>
      </c>
      <c r="F4456" t="s">
        <v>13156</v>
      </c>
      <c r="G4456">
        <v>1</v>
      </c>
      <c r="I4456">
        <v>1</v>
      </c>
      <c r="K4456" t="s">
        <v>14869</v>
      </c>
    </row>
    <row r="4457" spans="1:11" x14ac:dyDescent="0.15">
      <c r="A4457" t="s">
        <v>13157</v>
      </c>
      <c r="B4457">
        <v>1</v>
      </c>
      <c r="C4457">
        <v>1591.8497605199</v>
      </c>
      <c r="D4457">
        <v>1592.8294800000001</v>
      </c>
      <c r="E4457">
        <v>8</v>
      </c>
      <c r="F4457" t="s">
        <v>13158</v>
      </c>
      <c r="G4457">
        <v>1</v>
      </c>
      <c r="I4457">
        <v>1</v>
      </c>
      <c r="K4457" t="s">
        <v>14869</v>
      </c>
    </row>
    <row r="4458" spans="1:11" x14ac:dyDescent="0.15">
      <c r="A4458" t="s">
        <v>13159</v>
      </c>
      <c r="B4458">
        <v>1</v>
      </c>
      <c r="C4458">
        <v>2038.0153394511999</v>
      </c>
      <c r="D4458">
        <v>2039.265635</v>
      </c>
      <c r="E4458">
        <v>8</v>
      </c>
      <c r="F4458" t="s">
        <v>8978</v>
      </c>
      <c r="G4458">
        <v>1</v>
      </c>
      <c r="I4458">
        <v>1</v>
      </c>
      <c r="K4458" t="s">
        <v>14869</v>
      </c>
    </row>
    <row r="4459" spans="1:11" x14ac:dyDescent="0.15">
      <c r="A4459" t="s">
        <v>13160</v>
      </c>
      <c r="B4459">
        <v>1</v>
      </c>
      <c r="C4459">
        <v>2114.0472911287102</v>
      </c>
      <c r="D4459">
        <v>2115.3427200000101</v>
      </c>
      <c r="E4459">
        <v>7</v>
      </c>
      <c r="F4459" t="s">
        <v>11311</v>
      </c>
      <c r="G4459">
        <v>1</v>
      </c>
      <c r="I4459">
        <v>1</v>
      </c>
      <c r="K4459" t="s">
        <v>14869</v>
      </c>
    </row>
    <row r="4460" spans="1:11" x14ac:dyDescent="0.15">
      <c r="A4460" t="s">
        <v>13161</v>
      </c>
      <c r="B4460">
        <v>1</v>
      </c>
      <c r="C4460">
        <v>2024.9955899091999</v>
      </c>
      <c r="D4460">
        <v>2026.2082399999999</v>
      </c>
      <c r="E4460">
        <v>8</v>
      </c>
      <c r="F4460" t="s">
        <v>9417</v>
      </c>
      <c r="G4460">
        <v>1</v>
      </c>
      <c r="I4460">
        <v>1</v>
      </c>
      <c r="K4460" t="s">
        <v>14869</v>
      </c>
    </row>
    <row r="4461" spans="1:11" x14ac:dyDescent="0.15">
      <c r="A4461" t="s">
        <v>13162</v>
      </c>
      <c r="B4461">
        <v>1</v>
      </c>
      <c r="C4461">
        <v>2310.1678169698998</v>
      </c>
      <c r="D4461">
        <v>2311.6123200000002</v>
      </c>
      <c r="E4461">
        <v>3</v>
      </c>
      <c r="F4461" t="s">
        <v>8850</v>
      </c>
      <c r="G4461">
        <v>1</v>
      </c>
      <c r="I4461">
        <v>1</v>
      </c>
      <c r="K4461" t="s">
        <v>14869</v>
      </c>
    </row>
    <row r="4462" spans="1:11" x14ac:dyDescent="0.15">
      <c r="A4462" t="s">
        <v>13163</v>
      </c>
      <c r="B4462">
        <v>1</v>
      </c>
      <c r="C4462">
        <v>2070.0785912571</v>
      </c>
      <c r="D4462">
        <v>2071.3316799999998</v>
      </c>
      <c r="E4462">
        <v>2</v>
      </c>
      <c r="F4462" t="s">
        <v>9009</v>
      </c>
      <c r="G4462">
        <v>1</v>
      </c>
      <c r="I4462">
        <v>1</v>
      </c>
      <c r="K4462" t="s">
        <v>14869</v>
      </c>
    </row>
    <row r="4463" spans="1:11" x14ac:dyDescent="0.15">
      <c r="A4463" t="s">
        <v>13164</v>
      </c>
      <c r="B4463">
        <v>1</v>
      </c>
      <c r="C4463">
        <v>1591.7194746283999</v>
      </c>
      <c r="D4463">
        <v>1592.7018399999999</v>
      </c>
      <c r="E4463">
        <v>6</v>
      </c>
      <c r="F4463" t="s">
        <v>12641</v>
      </c>
      <c r="G4463">
        <v>1</v>
      </c>
      <c r="I4463">
        <v>1</v>
      </c>
      <c r="K4463" t="s">
        <v>14869</v>
      </c>
    </row>
    <row r="4464" spans="1:11" x14ac:dyDescent="0.15">
      <c r="A4464" t="s">
        <v>13167</v>
      </c>
      <c r="B4464">
        <v>1</v>
      </c>
      <c r="C4464">
        <v>1939.0890963638999</v>
      </c>
      <c r="D4464">
        <v>1940.2466400000001</v>
      </c>
      <c r="E4464">
        <v>8</v>
      </c>
      <c r="F4464" t="s">
        <v>9675</v>
      </c>
      <c r="G4464">
        <v>1</v>
      </c>
      <c r="I4464">
        <v>1</v>
      </c>
      <c r="K4464" t="s">
        <v>14869</v>
      </c>
    </row>
    <row r="4465" spans="1:11" x14ac:dyDescent="0.15">
      <c r="A4465" t="s">
        <v>13168</v>
      </c>
      <c r="B4465">
        <v>1</v>
      </c>
      <c r="C4465">
        <v>2109.1218530553001</v>
      </c>
      <c r="D4465">
        <v>2110.3694799999998</v>
      </c>
      <c r="E4465">
        <v>2</v>
      </c>
      <c r="F4465" t="s">
        <v>9407</v>
      </c>
      <c r="G4465">
        <v>1</v>
      </c>
      <c r="I4465">
        <v>1</v>
      </c>
      <c r="K4465" t="s">
        <v>14869</v>
      </c>
    </row>
    <row r="4466" spans="1:11" x14ac:dyDescent="0.15">
      <c r="A4466" t="s">
        <v>13169</v>
      </c>
      <c r="B4466">
        <v>1</v>
      </c>
      <c r="C4466">
        <v>2025.0162510314999</v>
      </c>
      <c r="D4466">
        <v>2026.3650500000001</v>
      </c>
      <c r="E4466">
        <v>8</v>
      </c>
      <c r="F4466" t="s">
        <v>9126</v>
      </c>
      <c r="G4466">
        <v>1</v>
      </c>
      <c r="I4466">
        <v>1</v>
      </c>
      <c r="K4466" t="s">
        <v>14869</v>
      </c>
    </row>
    <row r="4467" spans="1:11" x14ac:dyDescent="0.15">
      <c r="A4467" t="s">
        <v>13171</v>
      </c>
      <c r="B4467">
        <v>1</v>
      </c>
      <c r="C4467">
        <v>2759.315269446</v>
      </c>
      <c r="D4467">
        <v>2761.0604549999998</v>
      </c>
      <c r="E4467">
        <v>7</v>
      </c>
      <c r="F4467" t="s">
        <v>9495</v>
      </c>
      <c r="G4467">
        <v>1</v>
      </c>
      <c r="I4467">
        <v>1</v>
      </c>
      <c r="K4467" t="s">
        <v>14869</v>
      </c>
    </row>
    <row r="4468" spans="1:11" x14ac:dyDescent="0.15">
      <c r="A4468" t="s">
        <v>13173</v>
      </c>
      <c r="B4468">
        <v>1</v>
      </c>
      <c r="C4468">
        <v>1531.8246084018999</v>
      </c>
      <c r="D4468">
        <v>1532.73622</v>
      </c>
      <c r="E4468">
        <v>7</v>
      </c>
      <c r="F4468" t="s">
        <v>9612</v>
      </c>
      <c r="G4468">
        <v>1</v>
      </c>
      <c r="I4468">
        <v>1</v>
      </c>
      <c r="K4468" t="s">
        <v>14869</v>
      </c>
    </row>
    <row r="4469" spans="1:11" x14ac:dyDescent="0.15">
      <c r="A4469" t="s">
        <v>13175</v>
      </c>
      <c r="B4469">
        <v>1</v>
      </c>
      <c r="C4469">
        <v>2063.9873292646998</v>
      </c>
      <c r="D4469">
        <v>2065.2724199999998</v>
      </c>
      <c r="E4469">
        <v>9</v>
      </c>
      <c r="F4469" t="s">
        <v>9841</v>
      </c>
      <c r="G4469">
        <v>1</v>
      </c>
      <c r="I4469">
        <v>1</v>
      </c>
      <c r="K4469" t="s">
        <v>14869</v>
      </c>
    </row>
    <row r="4470" spans="1:11" x14ac:dyDescent="0.15">
      <c r="A4470" t="s">
        <v>13176</v>
      </c>
      <c r="B4470">
        <v>1</v>
      </c>
      <c r="C4470">
        <v>2526.2748016147998</v>
      </c>
      <c r="D4470">
        <v>2527.8008749999999</v>
      </c>
      <c r="E4470">
        <v>1</v>
      </c>
      <c r="F4470" t="s">
        <v>3808</v>
      </c>
      <c r="G4470">
        <v>1</v>
      </c>
      <c r="I4470">
        <v>1</v>
      </c>
      <c r="K4470" t="s">
        <v>14869</v>
      </c>
    </row>
    <row r="4471" spans="1:11" x14ac:dyDescent="0.15">
      <c r="A4471" t="s">
        <v>13177</v>
      </c>
      <c r="B4471">
        <v>1</v>
      </c>
      <c r="C4471">
        <v>1742.8416554496</v>
      </c>
      <c r="D4471">
        <v>1743.9140600000001</v>
      </c>
      <c r="E4471">
        <v>3</v>
      </c>
      <c r="F4471" t="s">
        <v>8988</v>
      </c>
      <c r="G4471">
        <v>1</v>
      </c>
      <c r="I4471">
        <v>1</v>
      </c>
      <c r="K4471" t="s">
        <v>14869</v>
      </c>
    </row>
    <row r="4472" spans="1:11" x14ac:dyDescent="0.15">
      <c r="A4472" t="s">
        <v>13178</v>
      </c>
      <c r="B4472">
        <v>1</v>
      </c>
      <c r="C4472">
        <v>2930.4847943903001</v>
      </c>
      <c r="D4472">
        <v>2932.302295</v>
      </c>
      <c r="E4472">
        <v>1</v>
      </c>
      <c r="F4472" t="s">
        <v>338</v>
      </c>
      <c r="G4472">
        <v>1</v>
      </c>
      <c r="I4472">
        <v>1</v>
      </c>
      <c r="K4472" t="s">
        <v>14869</v>
      </c>
    </row>
    <row r="4473" spans="1:11" x14ac:dyDescent="0.15">
      <c r="A4473" t="s">
        <v>13179</v>
      </c>
      <c r="B4473">
        <v>1</v>
      </c>
      <c r="C4473">
        <v>2291.0899095250002</v>
      </c>
      <c r="D4473">
        <v>2292.6085600000001</v>
      </c>
      <c r="E4473">
        <v>7</v>
      </c>
      <c r="F4473" t="s">
        <v>9397</v>
      </c>
      <c r="G4473">
        <v>1</v>
      </c>
      <c r="I4473">
        <v>1</v>
      </c>
      <c r="K4473" t="s">
        <v>14869</v>
      </c>
    </row>
    <row r="4474" spans="1:11" x14ac:dyDescent="0.15">
      <c r="A4474" t="s">
        <v>13180</v>
      </c>
      <c r="B4474">
        <v>1</v>
      </c>
      <c r="C4474">
        <v>2901.3780803344998</v>
      </c>
      <c r="D4474">
        <v>2903.07348</v>
      </c>
      <c r="E4474">
        <v>7</v>
      </c>
      <c r="F4474" t="s">
        <v>8826</v>
      </c>
      <c r="G4474">
        <v>1</v>
      </c>
      <c r="I4474">
        <v>1</v>
      </c>
      <c r="K4474" t="s">
        <v>14869</v>
      </c>
    </row>
    <row r="4475" spans="1:11" x14ac:dyDescent="0.15">
      <c r="A4475" t="s">
        <v>13184</v>
      </c>
      <c r="B4475">
        <v>1</v>
      </c>
      <c r="C4475">
        <v>1567.7518373892999</v>
      </c>
      <c r="D4475">
        <v>1568.6822</v>
      </c>
      <c r="E4475">
        <v>2</v>
      </c>
      <c r="F4475" t="s">
        <v>11103</v>
      </c>
      <c r="G4475">
        <v>1</v>
      </c>
      <c r="I4475">
        <v>1</v>
      </c>
      <c r="K4475" t="s">
        <v>14869</v>
      </c>
    </row>
    <row r="4476" spans="1:11" x14ac:dyDescent="0.15">
      <c r="A4476" t="s">
        <v>13185</v>
      </c>
      <c r="B4476">
        <v>1</v>
      </c>
      <c r="C4476">
        <v>1975.0221985902001</v>
      </c>
      <c r="D4476">
        <v>1976.1464800000001</v>
      </c>
      <c r="E4476">
        <v>8</v>
      </c>
      <c r="F4476" t="s">
        <v>12488</v>
      </c>
      <c r="G4476">
        <v>1</v>
      </c>
      <c r="I4476">
        <v>1</v>
      </c>
      <c r="K4476" t="s">
        <v>14869</v>
      </c>
    </row>
    <row r="4477" spans="1:11" x14ac:dyDescent="0.15">
      <c r="A4477" t="s">
        <v>13186</v>
      </c>
      <c r="B4477">
        <v>1</v>
      </c>
      <c r="C4477">
        <v>1328.7299797352</v>
      </c>
      <c r="D4477">
        <v>1329.4991</v>
      </c>
      <c r="E4477">
        <v>8</v>
      </c>
      <c r="F4477" t="s">
        <v>12574</v>
      </c>
      <c r="G4477">
        <v>1</v>
      </c>
      <c r="I4477">
        <v>1</v>
      </c>
      <c r="K4477" t="s">
        <v>14869</v>
      </c>
    </row>
    <row r="4478" spans="1:11" x14ac:dyDescent="0.15">
      <c r="A4478" t="s">
        <v>13187</v>
      </c>
      <c r="B4478">
        <v>1</v>
      </c>
      <c r="C4478">
        <v>1389.7979997209</v>
      </c>
      <c r="D4478">
        <v>1390.6267800000001</v>
      </c>
      <c r="E4478">
        <v>3</v>
      </c>
      <c r="F4478" t="s">
        <v>10369</v>
      </c>
      <c r="G4478">
        <v>1</v>
      </c>
      <c r="I4478">
        <v>1</v>
      </c>
      <c r="K4478" t="s">
        <v>14869</v>
      </c>
    </row>
    <row r="4479" spans="1:11" x14ac:dyDescent="0.15">
      <c r="A4479" t="s">
        <v>13191</v>
      </c>
      <c r="B4479">
        <v>1</v>
      </c>
      <c r="C4479">
        <v>1348.6775502342</v>
      </c>
      <c r="D4479">
        <v>1349.49028</v>
      </c>
      <c r="E4479">
        <v>7</v>
      </c>
      <c r="F4479" t="s">
        <v>9223</v>
      </c>
      <c r="G4479">
        <v>1</v>
      </c>
      <c r="I4479">
        <v>1</v>
      </c>
      <c r="K4479" t="s">
        <v>14869</v>
      </c>
    </row>
    <row r="4480" spans="1:11" x14ac:dyDescent="0.15">
      <c r="A4480" t="s">
        <v>13192</v>
      </c>
      <c r="B4480">
        <v>1</v>
      </c>
      <c r="C4480">
        <v>2011.0262213356</v>
      </c>
      <c r="D4480">
        <v>2012.2198800000001</v>
      </c>
      <c r="E4480">
        <v>8</v>
      </c>
      <c r="F4480" t="s">
        <v>12957</v>
      </c>
      <c r="G4480">
        <v>1</v>
      </c>
      <c r="I4480">
        <v>1</v>
      </c>
      <c r="K4480" t="s">
        <v>14869</v>
      </c>
    </row>
    <row r="4481" spans="1:11" x14ac:dyDescent="0.15">
      <c r="A4481" t="s">
        <v>13193</v>
      </c>
      <c r="B4481">
        <v>1</v>
      </c>
      <c r="C4481">
        <v>1639.8722272964999</v>
      </c>
      <c r="D4481">
        <v>1640.87888</v>
      </c>
      <c r="E4481">
        <v>6</v>
      </c>
      <c r="F4481" t="s">
        <v>13028</v>
      </c>
      <c r="G4481">
        <v>1</v>
      </c>
      <c r="I4481">
        <v>1</v>
      </c>
      <c r="K4481" t="s">
        <v>14869</v>
      </c>
    </row>
    <row r="4482" spans="1:11" x14ac:dyDescent="0.15">
      <c r="A4482" t="s">
        <v>13195</v>
      </c>
      <c r="B4482">
        <v>1</v>
      </c>
      <c r="C4482">
        <v>2437.2012851678101</v>
      </c>
      <c r="D4482">
        <v>2438.6409200000098</v>
      </c>
      <c r="E4482">
        <v>7</v>
      </c>
      <c r="F4482" t="s">
        <v>9231</v>
      </c>
      <c r="G4482">
        <v>1</v>
      </c>
      <c r="I4482">
        <v>1</v>
      </c>
      <c r="K4482" t="s">
        <v>14869</v>
      </c>
    </row>
    <row r="4483" spans="1:11" x14ac:dyDescent="0.15">
      <c r="A4483" t="s">
        <v>13196</v>
      </c>
      <c r="B4483">
        <v>1</v>
      </c>
      <c r="C4483">
        <v>2224.1739482052999</v>
      </c>
      <c r="D4483">
        <v>2225.4966399999998</v>
      </c>
      <c r="E4483">
        <v>3</v>
      </c>
      <c r="F4483" t="s">
        <v>9254</v>
      </c>
      <c r="G4483">
        <v>1</v>
      </c>
      <c r="I4483">
        <v>1</v>
      </c>
      <c r="K4483" t="s">
        <v>14869</v>
      </c>
    </row>
    <row r="4484" spans="1:11" x14ac:dyDescent="0.15">
      <c r="A4484" t="s">
        <v>13197</v>
      </c>
      <c r="B4484">
        <v>1</v>
      </c>
      <c r="C4484">
        <v>2247.2110619931</v>
      </c>
      <c r="D4484">
        <v>2248.5317399999999</v>
      </c>
      <c r="E4484">
        <v>7</v>
      </c>
      <c r="F4484" t="s">
        <v>9397</v>
      </c>
      <c r="G4484">
        <v>1</v>
      </c>
      <c r="I4484">
        <v>1</v>
      </c>
      <c r="K4484" t="s">
        <v>14869</v>
      </c>
    </row>
    <row r="4485" spans="1:11" x14ac:dyDescent="0.15">
      <c r="A4485" t="s">
        <v>13198</v>
      </c>
      <c r="B4485">
        <v>1</v>
      </c>
      <c r="C4485">
        <v>1384.7278544702001</v>
      </c>
      <c r="D4485">
        <v>1385.6018999999999</v>
      </c>
      <c r="E4485">
        <v>8</v>
      </c>
      <c r="F4485" t="s">
        <v>10013</v>
      </c>
      <c r="G4485">
        <v>1</v>
      </c>
      <c r="I4485">
        <v>1</v>
      </c>
      <c r="K4485" t="s">
        <v>14869</v>
      </c>
    </row>
    <row r="4486" spans="1:11" x14ac:dyDescent="0.15">
      <c r="A4486" t="s">
        <v>13201</v>
      </c>
      <c r="B4486">
        <v>1</v>
      </c>
      <c r="C4486">
        <v>3272.5262011346999</v>
      </c>
      <c r="D4486">
        <v>3274.4606199999998</v>
      </c>
      <c r="E4486">
        <v>8</v>
      </c>
      <c r="F4486" t="s">
        <v>9031</v>
      </c>
      <c r="G4486">
        <v>1</v>
      </c>
      <c r="I4486">
        <v>1</v>
      </c>
      <c r="K4486" t="s">
        <v>14869</v>
      </c>
    </row>
    <row r="4487" spans="1:11" x14ac:dyDescent="0.15">
      <c r="A4487" t="s">
        <v>13202</v>
      </c>
      <c r="B4487">
        <v>1</v>
      </c>
      <c r="C4487">
        <v>1560.7837466402</v>
      </c>
      <c r="D4487">
        <v>1561.7407599999999</v>
      </c>
      <c r="E4487">
        <v>7</v>
      </c>
      <c r="F4487" t="s">
        <v>10553</v>
      </c>
      <c r="G4487">
        <v>1</v>
      </c>
      <c r="I4487">
        <v>1</v>
      </c>
      <c r="K4487" t="s">
        <v>14869</v>
      </c>
    </row>
    <row r="4488" spans="1:11" x14ac:dyDescent="0.15">
      <c r="A4488" t="s">
        <v>13203</v>
      </c>
      <c r="B4488">
        <v>1</v>
      </c>
      <c r="C4488">
        <v>2867.4341386504002</v>
      </c>
      <c r="D4488">
        <v>2869.1416199999999</v>
      </c>
      <c r="E4488">
        <v>8</v>
      </c>
      <c r="F4488" t="s">
        <v>8969</v>
      </c>
      <c r="G4488">
        <v>1</v>
      </c>
      <c r="I4488">
        <v>1</v>
      </c>
      <c r="K4488" t="s">
        <v>14869</v>
      </c>
    </row>
    <row r="4489" spans="1:11" x14ac:dyDescent="0.15">
      <c r="A4489" t="s">
        <v>13204</v>
      </c>
      <c r="B4489">
        <v>1</v>
      </c>
      <c r="C4489">
        <v>2218.0330976275</v>
      </c>
      <c r="D4489">
        <v>2219.3644199999999</v>
      </c>
      <c r="E4489">
        <v>3</v>
      </c>
      <c r="F4489" t="s">
        <v>9085</v>
      </c>
      <c r="G4489">
        <v>1</v>
      </c>
      <c r="I4489">
        <v>1</v>
      </c>
      <c r="K4489" t="s">
        <v>14869</v>
      </c>
    </row>
    <row r="4490" spans="1:11" x14ac:dyDescent="0.15">
      <c r="A4490" t="s">
        <v>13205</v>
      </c>
      <c r="B4490">
        <v>1</v>
      </c>
      <c r="C4490">
        <v>1648.8824576318</v>
      </c>
      <c r="D4490">
        <v>1649.8841</v>
      </c>
      <c r="E4490">
        <v>2</v>
      </c>
      <c r="F4490" t="s">
        <v>9407</v>
      </c>
      <c r="G4490">
        <v>1</v>
      </c>
      <c r="I4490">
        <v>1</v>
      </c>
      <c r="K4490" t="s">
        <v>14869</v>
      </c>
    </row>
    <row r="4491" spans="1:11" x14ac:dyDescent="0.15">
      <c r="A4491" t="s">
        <v>13206</v>
      </c>
      <c r="B4491">
        <v>1</v>
      </c>
      <c r="C4491">
        <v>1959.0313067135</v>
      </c>
      <c r="D4491">
        <v>1960.1883800000001</v>
      </c>
      <c r="E4491">
        <v>7</v>
      </c>
      <c r="F4491" t="s">
        <v>10905</v>
      </c>
      <c r="G4491">
        <v>1</v>
      </c>
      <c r="I4491">
        <v>1</v>
      </c>
      <c r="K4491" t="s">
        <v>14869</v>
      </c>
    </row>
    <row r="4492" spans="1:11" x14ac:dyDescent="0.15">
      <c r="A4492" t="s">
        <v>13207</v>
      </c>
      <c r="B4492">
        <v>1</v>
      </c>
      <c r="C4492">
        <v>1783.9045900573999</v>
      </c>
      <c r="D4492">
        <v>1785.0090399999999</v>
      </c>
      <c r="E4492">
        <v>7</v>
      </c>
      <c r="F4492" t="s">
        <v>10571</v>
      </c>
      <c r="G4492">
        <v>1</v>
      </c>
      <c r="I4492">
        <v>1</v>
      </c>
      <c r="K4492" t="s">
        <v>14869</v>
      </c>
    </row>
    <row r="4493" spans="1:11" x14ac:dyDescent="0.15">
      <c r="A4493" t="s">
        <v>13208</v>
      </c>
      <c r="B4493">
        <v>1</v>
      </c>
      <c r="C4493">
        <v>2050.0371203729001</v>
      </c>
      <c r="D4493">
        <v>2051.2559200000001</v>
      </c>
      <c r="E4493">
        <v>6</v>
      </c>
      <c r="F4493" t="s">
        <v>8908</v>
      </c>
      <c r="G4493">
        <v>1</v>
      </c>
      <c r="I4493">
        <v>1</v>
      </c>
      <c r="K4493" t="s">
        <v>14869</v>
      </c>
    </row>
    <row r="4494" spans="1:11" x14ac:dyDescent="0.15">
      <c r="A4494" t="s">
        <v>13209</v>
      </c>
      <c r="B4494">
        <v>1</v>
      </c>
      <c r="C4494">
        <v>2035.0149879472999</v>
      </c>
      <c r="D4494">
        <v>2036.2379800000001</v>
      </c>
      <c r="E4494">
        <v>2</v>
      </c>
      <c r="F4494" t="s">
        <v>10228</v>
      </c>
      <c r="G4494">
        <v>1</v>
      </c>
      <c r="I4494">
        <v>1</v>
      </c>
      <c r="K4494" t="s">
        <v>14869</v>
      </c>
    </row>
    <row r="4495" spans="1:11" x14ac:dyDescent="0.15">
      <c r="A4495" t="s">
        <v>13210</v>
      </c>
      <c r="B4495">
        <v>1</v>
      </c>
      <c r="C4495">
        <v>1537.7776582092999</v>
      </c>
      <c r="D4495">
        <v>1538.69928</v>
      </c>
      <c r="E4495">
        <v>7</v>
      </c>
      <c r="F4495" t="s">
        <v>9223</v>
      </c>
      <c r="G4495">
        <v>1</v>
      </c>
      <c r="I4495">
        <v>1</v>
      </c>
      <c r="K4495" t="s">
        <v>14869</v>
      </c>
    </row>
    <row r="4496" spans="1:11" x14ac:dyDescent="0.15">
      <c r="A4496" t="s">
        <v>13211</v>
      </c>
      <c r="B4496">
        <v>1</v>
      </c>
      <c r="C4496">
        <v>1589.8565772323</v>
      </c>
      <c r="D4496">
        <v>1590.8202000000001</v>
      </c>
      <c r="E4496">
        <v>7</v>
      </c>
      <c r="F4496" t="s">
        <v>9933</v>
      </c>
      <c r="G4496">
        <v>1</v>
      </c>
      <c r="I4496">
        <v>1</v>
      </c>
      <c r="K4496" t="s">
        <v>14869</v>
      </c>
    </row>
    <row r="4497" spans="1:11" x14ac:dyDescent="0.15">
      <c r="A4497" t="s">
        <v>13214</v>
      </c>
      <c r="B4497">
        <v>1</v>
      </c>
      <c r="C4497">
        <v>1542.8591560456</v>
      </c>
      <c r="D4497">
        <v>1543.8415</v>
      </c>
      <c r="E4497">
        <v>6</v>
      </c>
      <c r="F4497" t="s">
        <v>13028</v>
      </c>
      <c r="G4497">
        <v>1</v>
      </c>
      <c r="I4497">
        <v>1</v>
      </c>
      <c r="K4497" t="s">
        <v>14869</v>
      </c>
    </row>
    <row r="4498" spans="1:11" x14ac:dyDescent="0.15">
      <c r="A4498" t="s">
        <v>13215</v>
      </c>
      <c r="B4498">
        <v>1</v>
      </c>
      <c r="C4498">
        <v>1728.8934162486</v>
      </c>
      <c r="D4498">
        <v>1729.92416</v>
      </c>
      <c r="E4498">
        <v>7</v>
      </c>
      <c r="F4498" t="s">
        <v>10990</v>
      </c>
      <c r="G4498">
        <v>1</v>
      </c>
      <c r="I4498">
        <v>1</v>
      </c>
      <c r="K4498" t="s">
        <v>14869</v>
      </c>
    </row>
    <row r="4499" spans="1:11" x14ac:dyDescent="0.15">
      <c r="A4499" t="s">
        <v>13217</v>
      </c>
      <c r="B4499">
        <v>1</v>
      </c>
      <c r="C4499">
        <v>1403.6833638936</v>
      </c>
      <c r="D4499">
        <v>1404.5257200000001</v>
      </c>
      <c r="E4499">
        <v>3</v>
      </c>
      <c r="F4499" t="s">
        <v>13218</v>
      </c>
      <c r="G4499">
        <v>1</v>
      </c>
      <c r="I4499">
        <v>1</v>
      </c>
      <c r="K4499" t="s">
        <v>14869</v>
      </c>
    </row>
    <row r="4500" spans="1:11" x14ac:dyDescent="0.15">
      <c r="A4500" t="s">
        <v>13219</v>
      </c>
      <c r="B4500">
        <v>1</v>
      </c>
      <c r="C4500">
        <v>2165.155397646</v>
      </c>
      <c r="D4500">
        <v>2166.5087800000001</v>
      </c>
      <c r="E4500">
        <v>2</v>
      </c>
      <c r="F4500" t="s">
        <v>9009</v>
      </c>
      <c r="G4500">
        <v>1</v>
      </c>
      <c r="I4500">
        <v>1</v>
      </c>
      <c r="K4500" t="s">
        <v>14869</v>
      </c>
    </row>
    <row r="4501" spans="1:11" x14ac:dyDescent="0.15">
      <c r="A4501" t="s">
        <v>13220</v>
      </c>
      <c r="B4501">
        <v>1</v>
      </c>
      <c r="C4501">
        <v>2062.0946352517999</v>
      </c>
      <c r="D4501">
        <v>2063.3081400000001</v>
      </c>
      <c r="E4501">
        <v>2</v>
      </c>
      <c r="F4501" t="s">
        <v>11198</v>
      </c>
      <c r="G4501">
        <v>1</v>
      </c>
      <c r="I4501">
        <v>1</v>
      </c>
      <c r="K4501" t="s">
        <v>14869</v>
      </c>
    </row>
    <row r="4502" spans="1:11" x14ac:dyDescent="0.15">
      <c r="A4502" t="s">
        <v>13221</v>
      </c>
      <c r="B4502">
        <v>1</v>
      </c>
      <c r="C4502">
        <v>1559.8195230240001</v>
      </c>
      <c r="D4502">
        <v>1560.74632</v>
      </c>
      <c r="E4502">
        <v>8</v>
      </c>
      <c r="F4502" t="s">
        <v>13222</v>
      </c>
      <c r="G4502">
        <v>1</v>
      </c>
      <c r="I4502">
        <v>1</v>
      </c>
      <c r="K4502" t="s">
        <v>14869</v>
      </c>
    </row>
    <row r="4503" spans="1:11" x14ac:dyDescent="0.15">
      <c r="A4503" t="s">
        <v>13223</v>
      </c>
      <c r="B4503">
        <v>1</v>
      </c>
      <c r="C4503">
        <v>1901.0370607934001</v>
      </c>
      <c r="D4503">
        <v>1902.1556</v>
      </c>
      <c r="E4503">
        <v>6</v>
      </c>
      <c r="F4503" t="s">
        <v>13089</v>
      </c>
      <c r="G4503">
        <v>1</v>
      </c>
      <c r="I4503">
        <v>1</v>
      </c>
      <c r="K4503" t="s">
        <v>14869</v>
      </c>
    </row>
    <row r="4504" spans="1:11" x14ac:dyDescent="0.15">
      <c r="A4504" t="s">
        <v>13225</v>
      </c>
      <c r="B4504">
        <v>1</v>
      </c>
      <c r="C4504">
        <v>1999.0010692175999</v>
      </c>
      <c r="D4504">
        <v>2000.1694199999999</v>
      </c>
      <c r="E4504">
        <v>6</v>
      </c>
      <c r="F4504" t="s">
        <v>9595</v>
      </c>
      <c r="G4504">
        <v>1</v>
      </c>
      <c r="I4504">
        <v>1</v>
      </c>
      <c r="K4504" t="s">
        <v>14869</v>
      </c>
    </row>
    <row r="4505" spans="1:11" x14ac:dyDescent="0.15">
      <c r="A4505" t="s">
        <v>13226</v>
      </c>
      <c r="B4505">
        <v>1</v>
      </c>
      <c r="C4505">
        <v>1777.8675358491</v>
      </c>
      <c r="D4505">
        <v>1778.9565600000001</v>
      </c>
      <c r="E4505">
        <v>6</v>
      </c>
      <c r="F4505" t="s">
        <v>9950</v>
      </c>
      <c r="G4505">
        <v>1</v>
      </c>
      <c r="I4505">
        <v>1</v>
      </c>
      <c r="K4505" t="s">
        <v>14869</v>
      </c>
    </row>
    <row r="4506" spans="1:11" x14ac:dyDescent="0.15">
      <c r="A4506" t="s">
        <v>13228</v>
      </c>
      <c r="B4506">
        <v>1</v>
      </c>
      <c r="C4506">
        <v>2771.4527659803998</v>
      </c>
      <c r="D4506">
        <v>2773.1607949999998</v>
      </c>
      <c r="E4506">
        <v>8</v>
      </c>
      <c r="F4506" t="s">
        <v>9431</v>
      </c>
      <c r="G4506">
        <v>1</v>
      </c>
      <c r="I4506">
        <v>1</v>
      </c>
      <c r="K4506" t="s">
        <v>14869</v>
      </c>
    </row>
    <row r="4507" spans="1:11" x14ac:dyDescent="0.15">
      <c r="A4507" t="s">
        <v>13229</v>
      </c>
      <c r="B4507">
        <v>1</v>
      </c>
      <c r="C4507">
        <v>2702.2170119644002</v>
      </c>
      <c r="D4507">
        <v>2703.881715</v>
      </c>
      <c r="E4507">
        <v>4</v>
      </c>
      <c r="F4507" t="s">
        <v>8924</v>
      </c>
      <c r="G4507">
        <v>1</v>
      </c>
      <c r="I4507">
        <v>1</v>
      </c>
      <c r="K4507" t="s">
        <v>14869</v>
      </c>
    </row>
    <row r="4508" spans="1:11" x14ac:dyDescent="0.15">
      <c r="A4508" t="s">
        <v>13230</v>
      </c>
      <c r="B4508">
        <v>1</v>
      </c>
      <c r="C4508">
        <v>2242.0807165220999</v>
      </c>
      <c r="D4508">
        <v>2243.4321799999998</v>
      </c>
      <c r="E4508">
        <v>7</v>
      </c>
      <c r="F4508" t="s">
        <v>9552</v>
      </c>
      <c r="G4508">
        <v>1</v>
      </c>
      <c r="I4508">
        <v>1</v>
      </c>
      <c r="K4508" t="s">
        <v>14869</v>
      </c>
    </row>
    <row r="4509" spans="1:11" x14ac:dyDescent="0.15">
      <c r="A4509" t="s">
        <v>13231</v>
      </c>
      <c r="B4509">
        <v>1</v>
      </c>
      <c r="C4509">
        <v>1751.9246567974999</v>
      </c>
      <c r="D4509">
        <v>1753.0054</v>
      </c>
      <c r="E4509">
        <v>5</v>
      </c>
      <c r="F4509" t="s">
        <v>9454</v>
      </c>
      <c r="G4509">
        <v>1</v>
      </c>
      <c r="I4509">
        <v>1</v>
      </c>
      <c r="K4509" t="s">
        <v>14869</v>
      </c>
    </row>
    <row r="4510" spans="1:11" x14ac:dyDescent="0.15">
      <c r="A4510" t="s">
        <v>13232</v>
      </c>
      <c r="B4510">
        <v>1</v>
      </c>
      <c r="C4510">
        <v>2365.1835269915</v>
      </c>
      <c r="D4510">
        <v>2366.6384349999998</v>
      </c>
      <c r="E4510">
        <v>7</v>
      </c>
      <c r="F4510" t="s">
        <v>10458</v>
      </c>
      <c r="G4510">
        <v>1</v>
      </c>
      <c r="I4510">
        <v>1</v>
      </c>
      <c r="K4510" t="s">
        <v>14869</v>
      </c>
    </row>
    <row r="4511" spans="1:11" x14ac:dyDescent="0.15">
      <c r="A4511" t="s">
        <v>13233</v>
      </c>
      <c r="B4511">
        <v>1</v>
      </c>
      <c r="C4511">
        <v>1568.8562428813</v>
      </c>
      <c r="D4511">
        <v>1569.79944</v>
      </c>
      <c r="E4511">
        <v>6</v>
      </c>
      <c r="F4511" t="s">
        <v>11916</v>
      </c>
      <c r="G4511">
        <v>1</v>
      </c>
      <c r="I4511">
        <v>1</v>
      </c>
      <c r="K4511" t="s">
        <v>14869</v>
      </c>
    </row>
    <row r="4512" spans="1:11" x14ac:dyDescent="0.15">
      <c r="A4512" t="s">
        <v>13234</v>
      </c>
      <c r="B4512">
        <v>1</v>
      </c>
      <c r="C4512">
        <v>1877.9451174681001</v>
      </c>
      <c r="D4512">
        <v>1879.11214</v>
      </c>
      <c r="E4512">
        <v>6</v>
      </c>
      <c r="F4512" t="s">
        <v>9800</v>
      </c>
      <c r="G4512">
        <v>1</v>
      </c>
      <c r="I4512">
        <v>1</v>
      </c>
      <c r="K4512" t="s">
        <v>14869</v>
      </c>
    </row>
    <row r="4513" spans="1:11" x14ac:dyDescent="0.15">
      <c r="A4513" t="s">
        <v>13235</v>
      </c>
      <c r="B4513">
        <v>1</v>
      </c>
      <c r="C4513">
        <v>2753.2820546843</v>
      </c>
      <c r="D4513">
        <v>2754.9097999999999</v>
      </c>
      <c r="E4513">
        <v>6</v>
      </c>
      <c r="F4513" t="s">
        <v>11901</v>
      </c>
      <c r="G4513">
        <v>1</v>
      </c>
      <c r="I4513">
        <v>1</v>
      </c>
      <c r="K4513" t="s">
        <v>14869</v>
      </c>
    </row>
    <row r="4514" spans="1:11" x14ac:dyDescent="0.15">
      <c r="A4514" t="s">
        <v>13236</v>
      </c>
      <c r="B4514">
        <v>1</v>
      </c>
      <c r="C4514">
        <v>2023.0585840965</v>
      </c>
      <c r="D4514">
        <v>2024.23234</v>
      </c>
      <c r="E4514">
        <v>8</v>
      </c>
      <c r="F4514" t="s">
        <v>13143</v>
      </c>
      <c r="G4514">
        <v>1</v>
      </c>
      <c r="I4514">
        <v>1</v>
      </c>
      <c r="K4514" t="s">
        <v>14869</v>
      </c>
    </row>
    <row r="4515" spans="1:11" x14ac:dyDescent="0.15">
      <c r="A4515" t="s">
        <v>13237</v>
      </c>
      <c r="B4515">
        <v>1</v>
      </c>
      <c r="C4515">
        <v>3002.5117970018</v>
      </c>
      <c r="D4515">
        <v>3004.3188150000001</v>
      </c>
      <c r="E4515">
        <v>8</v>
      </c>
      <c r="F4515" t="s">
        <v>9304</v>
      </c>
      <c r="G4515">
        <v>1</v>
      </c>
      <c r="I4515">
        <v>1</v>
      </c>
      <c r="K4515" t="s">
        <v>14869</v>
      </c>
    </row>
    <row r="4516" spans="1:11" x14ac:dyDescent="0.15">
      <c r="A4516" t="s">
        <v>13238</v>
      </c>
      <c r="B4516">
        <v>1</v>
      </c>
      <c r="C4516">
        <v>3461.7386535261999</v>
      </c>
      <c r="D4516">
        <v>3463.7195000000002</v>
      </c>
      <c r="E4516">
        <v>2</v>
      </c>
      <c r="F4516" t="s">
        <v>10213</v>
      </c>
      <c r="G4516">
        <v>1</v>
      </c>
      <c r="I4516">
        <v>1</v>
      </c>
      <c r="K4516" t="s">
        <v>14869</v>
      </c>
    </row>
    <row r="4517" spans="1:11" x14ac:dyDescent="0.15">
      <c r="A4517" t="s">
        <v>13241</v>
      </c>
      <c r="B4517">
        <v>1</v>
      </c>
      <c r="C4517">
        <v>2484.2900405956002</v>
      </c>
      <c r="D4517">
        <v>2485.7850800000001</v>
      </c>
      <c r="E4517">
        <v>2</v>
      </c>
      <c r="F4517" t="s">
        <v>10271</v>
      </c>
      <c r="G4517">
        <v>1</v>
      </c>
      <c r="I4517">
        <v>1</v>
      </c>
      <c r="K4517" t="s">
        <v>14869</v>
      </c>
    </row>
    <row r="4518" spans="1:11" x14ac:dyDescent="0.15">
      <c r="A4518" t="s">
        <v>13242</v>
      </c>
      <c r="B4518">
        <v>1</v>
      </c>
      <c r="C4518">
        <v>1975.9679781752</v>
      </c>
      <c r="D4518">
        <v>1977.17562</v>
      </c>
      <c r="E4518">
        <v>8</v>
      </c>
      <c r="F4518" t="s">
        <v>9262</v>
      </c>
      <c r="G4518">
        <v>1</v>
      </c>
      <c r="I4518">
        <v>1</v>
      </c>
      <c r="K4518" t="s">
        <v>14869</v>
      </c>
    </row>
    <row r="4519" spans="1:11" x14ac:dyDescent="0.15">
      <c r="A4519" t="s">
        <v>13243</v>
      </c>
      <c r="B4519">
        <v>1</v>
      </c>
      <c r="C4519">
        <v>2248.0971544473</v>
      </c>
      <c r="D4519">
        <v>2249.3906200000001</v>
      </c>
      <c r="E4519">
        <v>9</v>
      </c>
      <c r="F4519" t="s">
        <v>13244</v>
      </c>
      <c r="G4519">
        <v>1</v>
      </c>
      <c r="I4519">
        <v>1</v>
      </c>
      <c r="K4519" t="s">
        <v>14869</v>
      </c>
    </row>
    <row r="4520" spans="1:11" x14ac:dyDescent="0.15">
      <c r="A4520" t="s">
        <v>13245</v>
      </c>
      <c r="B4520">
        <v>1</v>
      </c>
      <c r="C4520">
        <v>1927.005091963</v>
      </c>
      <c r="D4520">
        <v>1928.14652</v>
      </c>
      <c r="E4520">
        <v>8</v>
      </c>
      <c r="F4520" t="s">
        <v>9839</v>
      </c>
      <c r="G4520">
        <v>1</v>
      </c>
      <c r="I4520">
        <v>1</v>
      </c>
      <c r="K4520" t="s">
        <v>14869</v>
      </c>
    </row>
    <row r="4521" spans="1:11" x14ac:dyDescent="0.15">
      <c r="A4521" t="s">
        <v>13246</v>
      </c>
      <c r="B4521">
        <v>1</v>
      </c>
      <c r="C4521">
        <v>1485.8078957052001</v>
      </c>
      <c r="D4521">
        <v>1486.7075400000001</v>
      </c>
      <c r="E4521">
        <v>7</v>
      </c>
      <c r="F4521" t="s">
        <v>12779</v>
      </c>
      <c r="G4521">
        <v>1</v>
      </c>
      <c r="I4521">
        <v>1</v>
      </c>
      <c r="K4521" t="s">
        <v>14869</v>
      </c>
    </row>
    <row r="4522" spans="1:11" x14ac:dyDescent="0.15">
      <c r="A4522" t="s">
        <v>13247</v>
      </c>
      <c r="B4522">
        <v>1</v>
      </c>
      <c r="C4522">
        <v>2157.9702225992</v>
      </c>
      <c r="D4522">
        <v>2159.2199599999999</v>
      </c>
      <c r="E4522">
        <v>6</v>
      </c>
      <c r="F4522" t="s">
        <v>9343</v>
      </c>
      <c r="G4522">
        <v>1</v>
      </c>
      <c r="I4522">
        <v>1</v>
      </c>
      <c r="K4522" t="s">
        <v>14869</v>
      </c>
    </row>
    <row r="4523" spans="1:11" x14ac:dyDescent="0.15">
      <c r="A4523" t="s">
        <v>13250</v>
      </c>
      <c r="B4523">
        <v>1</v>
      </c>
      <c r="C4523">
        <v>2213.1004489112001</v>
      </c>
      <c r="D4523">
        <v>2214.4291800000001</v>
      </c>
      <c r="E4523">
        <v>8</v>
      </c>
      <c r="F4523" t="s">
        <v>9567</v>
      </c>
      <c r="G4523">
        <v>1</v>
      </c>
      <c r="I4523">
        <v>1</v>
      </c>
      <c r="K4523" t="s">
        <v>14869</v>
      </c>
    </row>
    <row r="4524" spans="1:11" x14ac:dyDescent="0.15">
      <c r="A4524" t="s">
        <v>13252</v>
      </c>
      <c r="B4524">
        <v>1</v>
      </c>
      <c r="C4524">
        <v>2209.13789705</v>
      </c>
      <c r="D4524">
        <v>2210.4422399999999</v>
      </c>
      <c r="E4524">
        <v>1</v>
      </c>
      <c r="F4524" t="s">
        <v>4412</v>
      </c>
      <c r="G4524">
        <v>1</v>
      </c>
      <c r="I4524">
        <v>1</v>
      </c>
      <c r="K4524" t="s">
        <v>14869</v>
      </c>
    </row>
    <row r="4525" spans="1:11" x14ac:dyDescent="0.15">
      <c r="A4525" t="s">
        <v>13253</v>
      </c>
      <c r="B4525">
        <v>1</v>
      </c>
      <c r="C4525">
        <v>2326.1667547153102</v>
      </c>
      <c r="D4525">
        <v>2327.6485350000098</v>
      </c>
      <c r="E4525">
        <v>3</v>
      </c>
      <c r="F4525" t="s">
        <v>8887</v>
      </c>
      <c r="G4525">
        <v>1</v>
      </c>
      <c r="I4525">
        <v>1</v>
      </c>
      <c r="K4525" t="s">
        <v>14869</v>
      </c>
    </row>
    <row r="4526" spans="1:11" x14ac:dyDescent="0.15">
      <c r="A4526" t="s">
        <v>13254</v>
      </c>
      <c r="B4526">
        <v>1</v>
      </c>
      <c r="C4526">
        <v>2170.1382314010002</v>
      </c>
      <c r="D4526">
        <v>2171.4095000000002</v>
      </c>
      <c r="E4526">
        <v>8</v>
      </c>
      <c r="F4526" t="s">
        <v>10235</v>
      </c>
      <c r="G4526">
        <v>1</v>
      </c>
      <c r="I4526">
        <v>1</v>
      </c>
      <c r="K4526" t="s">
        <v>14869</v>
      </c>
    </row>
    <row r="4527" spans="1:11" x14ac:dyDescent="0.15">
      <c r="A4527" t="s">
        <v>13255</v>
      </c>
      <c r="B4527">
        <v>1</v>
      </c>
      <c r="C4527">
        <v>1532.7834718687</v>
      </c>
      <c r="D4527">
        <v>1533.6812199999999</v>
      </c>
      <c r="E4527">
        <v>8</v>
      </c>
      <c r="F4527" t="s">
        <v>12577</v>
      </c>
      <c r="G4527">
        <v>1</v>
      </c>
      <c r="I4527">
        <v>1</v>
      </c>
      <c r="K4527" t="s">
        <v>14869</v>
      </c>
    </row>
    <row r="4528" spans="1:11" x14ac:dyDescent="0.15">
      <c r="A4528" t="s">
        <v>13256</v>
      </c>
      <c r="B4528">
        <v>1</v>
      </c>
      <c r="C4528">
        <v>3648.6856149026999</v>
      </c>
      <c r="D4528">
        <v>3650.8229799999999</v>
      </c>
      <c r="E4528">
        <v>5</v>
      </c>
      <c r="F4528" t="s">
        <v>12485</v>
      </c>
      <c r="G4528">
        <v>1</v>
      </c>
      <c r="I4528">
        <v>1</v>
      </c>
      <c r="K4528" t="s">
        <v>14869</v>
      </c>
    </row>
    <row r="4529" spans="1:11" x14ac:dyDescent="0.15">
      <c r="A4529" t="s">
        <v>13257</v>
      </c>
      <c r="B4529">
        <v>1</v>
      </c>
      <c r="C4529">
        <v>1933.9533907435</v>
      </c>
      <c r="D4529">
        <v>1935.09764</v>
      </c>
      <c r="E4529">
        <v>5</v>
      </c>
      <c r="F4529" t="s">
        <v>12734</v>
      </c>
      <c r="G4529">
        <v>1</v>
      </c>
      <c r="I4529">
        <v>1</v>
      </c>
      <c r="K4529" t="s">
        <v>14869</v>
      </c>
    </row>
    <row r="4530" spans="1:11" x14ac:dyDescent="0.15">
      <c r="A4530" t="s">
        <v>13258</v>
      </c>
      <c r="B4530">
        <v>1</v>
      </c>
      <c r="C4530">
        <v>2429.2736794028001</v>
      </c>
      <c r="D4530">
        <v>2430.7733549999998</v>
      </c>
      <c r="E4530">
        <v>8</v>
      </c>
      <c r="F4530" t="s">
        <v>9927</v>
      </c>
      <c r="G4530">
        <v>1</v>
      </c>
      <c r="I4530">
        <v>1</v>
      </c>
      <c r="K4530" t="s">
        <v>14869</v>
      </c>
    </row>
    <row r="4531" spans="1:11" x14ac:dyDescent="0.15">
      <c r="A4531" t="s">
        <v>13259</v>
      </c>
      <c r="B4531">
        <v>1</v>
      </c>
      <c r="C4531">
        <v>1528.8977137654999</v>
      </c>
      <c r="D4531">
        <v>1529.8217</v>
      </c>
      <c r="E4531">
        <v>7</v>
      </c>
      <c r="F4531" t="s">
        <v>10449</v>
      </c>
      <c r="G4531">
        <v>1</v>
      </c>
      <c r="I4531">
        <v>1</v>
      </c>
      <c r="K4531" t="s">
        <v>14869</v>
      </c>
    </row>
    <row r="4532" spans="1:11" x14ac:dyDescent="0.15">
      <c r="A4532" t="s">
        <v>13260</v>
      </c>
      <c r="B4532">
        <v>1</v>
      </c>
      <c r="C4532">
        <v>1860.9410351432</v>
      </c>
      <c r="D4532">
        <v>1862.0882200000001</v>
      </c>
      <c r="E4532">
        <v>8</v>
      </c>
      <c r="F4532" t="s">
        <v>13156</v>
      </c>
      <c r="G4532">
        <v>1</v>
      </c>
      <c r="I4532">
        <v>1</v>
      </c>
      <c r="K4532" t="s">
        <v>14869</v>
      </c>
    </row>
    <row r="4533" spans="1:11" x14ac:dyDescent="0.15">
      <c r="A4533" t="s">
        <v>13261</v>
      </c>
      <c r="B4533">
        <v>1</v>
      </c>
      <c r="C4533">
        <v>1412.8126467320999</v>
      </c>
      <c r="D4533">
        <v>1413.6552799999999</v>
      </c>
      <c r="E4533">
        <v>6</v>
      </c>
      <c r="F4533" t="s">
        <v>10981</v>
      </c>
      <c r="G4533">
        <v>1</v>
      </c>
      <c r="I4533">
        <v>1</v>
      </c>
      <c r="K4533" t="s">
        <v>14869</v>
      </c>
    </row>
    <row r="4534" spans="1:11" x14ac:dyDescent="0.15">
      <c r="A4534" t="s">
        <v>13264</v>
      </c>
      <c r="B4534">
        <v>1</v>
      </c>
      <c r="C4534">
        <v>2341.0902781554</v>
      </c>
      <c r="D4534">
        <v>2342.5135799999998</v>
      </c>
      <c r="E4534">
        <v>3</v>
      </c>
      <c r="F4534" t="s">
        <v>8791</v>
      </c>
      <c r="G4534">
        <v>1</v>
      </c>
      <c r="I4534">
        <v>1</v>
      </c>
      <c r="K4534" t="s">
        <v>14869</v>
      </c>
    </row>
    <row r="4535" spans="1:11" x14ac:dyDescent="0.15">
      <c r="A4535" t="s">
        <v>13268</v>
      </c>
      <c r="B4535">
        <v>1</v>
      </c>
      <c r="C4535">
        <v>1612.8500948709</v>
      </c>
      <c r="D4535">
        <v>1613.85024</v>
      </c>
      <c r="E4535">
        <v>6</v>
      </c>
      <c r="F4535" t="s">
        <v>13028</v>
      </c>
      <c r="G4535">
        <v>1</v>
      </c>
      <c r="I4535">
        <v>1</v>
      </c>
      <c r="K4535" t="s">
        <v>14869</v>
      </c>
    </row>
    <row r="4536" spans="1:11" x14ac:dyDescent="0.15">
      <c r="A4536" t="s">
        <v>13270</v>
      </c>
      <c r="B4536">
        <v>1</v>
      </c>
      <c r="C4536">
        <v>2967.4072082492999</v>
      </c>
      <c r="D4536">
        <v>2969.2109</v>
      </c>
      <c r="E4536">
        <v>8</v>
      </c>
      <c r="F4536" t="s">
        <v>9652</v>
      </c>
      <c r="G4536">
        <v>1</v>
      </c>
      <c r="I4536">
        <v>1</v>
      </c>
      <c r="K4536" t="s">
        <v>14869</v>
      </c>
    </row>
    <row r="4537" spans="1:11" x14ac:dyDescent="0.15">
      <c r="A4537" t="s">
        <v>13271</v>
      </c>
      <c r="B4537">
        <v>1</v>
      </c>
      <c r="C4537">
        <v>2633.3912112031999</v>
      </c>
      <c r="D4537">
        <v>2634.9319799999998</v>
      </c>
      <c r="E4537">
        <v>9</v>
      </c>
      <c r="F4537" t="s">
        <v>9855</v>
      </c>
      <c r="G4537">
        <v>1</v>
      </c>
      <c r="I4537">
        <v>1</v>
      </c>
      <c r="K4537" t="s">
        <v>14869</v>
      </c>
    </row>
    <row r="4538" spans="1:11" x14ac:dyDescent="0.15">
      <c r="A4538" t="s">
        <v>13272</v>
      </c>
      <c r="B4538">
        <v>1</v>
      </c>
      <c r="C4538">
        <v>2535.1805497257001</v>
      </c>
      <c r="D4538">
        <v>2536.6993400000001</v>
      </c>
      <c r="E4538">
        <v>8</v>
      </c>
      <c r="F4538" t="s">
        <v>11526</v>
      </c>
      <c r="G4538">
        <v>1</v>
      </c>
      <c r="I4538">
        <v>1</v>
      </c>
      <c r="K4538" t="s">
        <v>14869</v>
      </c>
    </row>
    <row r="4539" spans="1:11" x14ac:dyDescent="0.15">
      <c r="A4539" t="s">
        <v>13273</v>
      </c>
      <c r="B4539">
        <v>1</v>
      </c>
      <c r="C4539">
        <v>2060.9982752505998</v>
      </c>
      <c r="D4539">
        <v>2062.2734999999998</v>
      </c>
      <c r="E4539">
        <v>1</v>
      </c>
      <c r="F4539" t="s">
        <v>755</v>
      </c>
      <c r="G4539">
        <v>1</v>
      </c>
      <c r="I4539">
        <v>1</v>
      </c>
      <c r="K4539" t="s">
        <v>14869</v>
      </c>
    </row>
    <row r="4540" spans="1:11" x14ac:dyDescent="0.15">
      <c r="A4540" t="s">
        <v>13274</v>
      </c>
      <c r="B4540">
        <v>1</v>
      </c>
      <c r="C4540">
        <v>1847.0768003431001</v>
      </c>
      <c r="D4540">
        <v>1848.1877400000001</v>
      </c>
      <c r="E4540">
        <v>3</v>
      </c>
      <c r="F4540" t="s">
        <v>9015</v>
      </c>
      <c r="G4540">
        <v>1</v>
      </c>
      <c r="I4540">
        <v>1</v>
      </c>
      <c r="K4540" t="s">
        <v>14869</v>
      </c>
    </row>
    <row r="4541" spans="1:11" x14ac:dyDescent="0.15">
      <c r="A4541" t="s">
        <v>13275</v>
      </c>
      <c r="B4541">
        <v>1</v>
      </c>
      <c r="C4541">
        <v>1400.8279028658001</v>
      </c>
      <c r="D4541">
        <v>1401.6891800000001</v>
      </c>
      <c r="E4541">
        <v>1</v>
      </c>
      <c r="F4541" t="s">
        <v>3242</v>
      </c>
      <c r="G4541">
        <v>1</v>
      </c>
      <c r="I4541">
        <v>1</v>
      </c>
      <c r="K4541" t="s">
        <v>14869</v>
      </c>
    </row>
    <row r="4542" spans="1:11" x14ac:dyDescent="0.15">
      <c r="A4542" t="s">
        <v>13277</v>
      </c>
      <c r="B4542">
        <v>1</v>
      </c>
      <c r="C4542">
        <v>1756.9512058989999</v>
      </c>
      <c r="D4542">
        <v>1758.02522</v>
      </c>
      <c r="E4542">
        <v>6</v>
      </c>
      <c r="F4542" t="s">
        <v>8908</v>
      </c>
      <c r="G4542">
        <v>1</v>
      </c>
      <c r="I4542">
        <v>1</v>
      </c>
      <c r="K4542" t="s">
        <v>14869</v>
      </c>
    </row>
    <row r="4543" spans="1:11" x14ac:dyDescent="0.15">
      <c r="A4543" t="s">
        <v>13279</v>
      </c>
      <c r="B4543">
        <v>1</v>
      </c>
      <c r="C4543">
        <v>2035.9527220415</v>
      </c>
      <c r="D4543">
        <v>2037.18452</v>
      </c>
      <c r="E4543">
        <v>6</v>
      </c>
      <c r="F4543" t="s">
        <v>10981</v>
      </c>
      <c r="G4543">
        <v>1</v>
      </c>
      <c r="I4543">
        <v>1</v>
      </c>
      <c r="K4543" t="s">
        <v>14869</v>
      </c>
    </row>
    <row r="4544" spans="1:11" x14ac:dyDescent="0.15">
      <c r="A4544" t="s">
        <v>13281</v>
      </c>
      <c r="B4544">
        <v>1</v>
      </c>
      <c r="C4544">
        <v>2265.0776053569998</v>
      </c>
      <c r="D4544">
        <v>2266.522395</v>
      </c>
      <c r="E4544">
        <v>5</v>
      </c>
      <c r="F4544" t="s">
        <v>10943</v>
      </c>
      <c r="G4544">
        <v>1</v>
      </c>
      <c r="I4544">
        <v>1</v>
      </c>
      <c r="K4544" t="s">
        <v>14869</v>
      </c>
    </row>
    <row r="4545" spans="1:11" x14ac:dyDescent="0.15">
      <c r="A4545" t="s">
        <v>13282</v>
      </c>
      <c r="B4545">
        <v>1</v>
      </c>
      <c r="C4545">
        <v>2670.4592311889</v>
      </c>
      <c r="D4545">
        <v>2672.0382599999998</v>
      </c>
      <c r="E4545">
        <v>8</v>
      </c>
      <c r="F4545" t="s">
        <v>12457</v>
      </c>
      <c r="G4545">
        <v>1</v>
      </c>
      <c r="I4545">
        <v>1</v>
      </c>
      <c r="K4545" t="s">
        <v>14869</v>
      </c>
    </row>
    <row r="4546" spans="1:11" x14ac:dyDescent="0.15">
      <c r="A4546" t="s">
        <v>13283</v>
      </c>
      <c r="B4546">
        <v>1</v>
      </c>
      <c r="C4546">
        <v>1692.847134758</v>
      </c>
      <c r="D4546">
        <v>1693.85384</v>
      </c>
      <c r="E4546">
        <v>8</v>
      </c>
      <c r="F4546" t="s">
        <v>10013</v>
      </c>
      <c r="G4546">
        <v>1</v>
      </c>
      <c r="I4546">
        <v>1</v>
      </c>
      <c r="K4546" t="s">
        <v>14869</v>
      </c>
    </row>
    <row r="4547" spans="1:11" x14ac:dyDescent="0.15">
      <c r="A4547" t="s">
        <v>13285</v>
      </c>
      <c r="B4547">
        <v>1</v>
      </c>
      <c r="C4547">
        <v>2100.1619269560001</v>
      </c>
      <c r="D4547">
        <v>2101.4437800000001</v>
      </c>
      <c r="E4547">
        <v>3</v>
      </c>
      <c r="F4547" t="s">
        <v>13286</v>
      </c>
      <c r="G4547">
        <v>1</v>
      </c>
      <c r="I4547">
        <v>1</v>
      </c>
      <c r="K4547" t="s">
        <v>14869</v>
      </c>
    </row>
    <row r="4548" spans="1:11" x14ac:dyDescent="0.15">
      <c r="A4548" t="s">
        <v>13289</v>
      </c>
      <c r="B4548">
        <v>1</v>
      </c>
      <c r="C4548">
        <v>1779.0043041020001</v>
      </c>
      <c r="D4548">
        <v>1780.07556</v>
      </c>
      <c r="E4548">
        <v>8</v>
      </c>
      <c r="F4548" t="s">
        <v>10235</v>
      </c>
      <c r="G4548">
        <v>1</v>
      </c>
      <c r="I4548">
        <v>1</v>
      </c>
      <c r="K4548" t="s">
        <v>14869</v>
      </c>
    </row>
    <row r="4549" spans="1:11" x14ac:dyDescent="0.15">
      <c r="A4549" t="s">
        <v>13290</v>
      </c>
      <c r="B4549">
        <v>1</v>
      </c>
      <c r="C4549">
        <v>1880.0618785603999</v>
      </c>
      <c r="D4549">
        <v>1881.1746000000001</v>
      </c>
      <c r="E4549">
        <v>7</v>
      </c>
      <c r="F4549" t="s">
        <v>13291</v>
      </c>
      <c r="G4549">
        <v>1</v>
      </c>
      <c r="I4549">
        <v>1</v>
      </c>
      <c r="K4549" t="s">
        <v>14869</v>
      </c>
    </row>
    <row r="4550" spans="1:11" x14ac:dyDescent="0.15">
      <c r="A4550" t="s">
        <v>13292</v>
      </c>
      <c r="B4550">
        <v>1</v>
      </c>
      <c r="C4550">
        <v>2292.1711713912</v>
      </c>
      <c r="D4550">
        <v>2293.629015</v>
      </c>
      <c r="E4550">
        <v>2</v>
      </c>
      <c r="F4550" t="s">
        <v>9191</v>
      </c>
      <c r="G4550">
        <v>1</v>
      </c>
      <c r="I4550">
        <v>1</v>
      </c>
      <c r="K4550" t="s">
        <v>14869</v>
      </c>
    </row>
    <row r="4551" spans="1:11" x14ac:dyDescent="0.15">
      <c r="A4551" t="s">
        <v>13293</v>
      </c>
      <c r="B4551">
        <v>1</v>
      </c>
      <c r="C4551">
        <v>2953.5800746061</v>
      </c>
      <c r="D4551">
        <v>2955.36004</v>
      </c>
      <c r="E4551">
        <v>5</v>
      </c>
      <c r="F4551" t="s">
        <v>10141</v>
      </c>
      <c r="G4551">
        <v>1</v>
      </c>
      <c r="I4551">
        <v>1</v>
      </c>
      <c r="K4551" t="s">
        <v>14869</v>
      </c>
    </row>
    <row r="4552" spans="1:11" x14ac:dyDescent="0.15">
      <c r="A4552" t="s">
        <v>13294</v>
      </c>
      <c r="B4552">
        <v>1</v>
      </c>
      <c r="C4552">
        <v>2483.2907688771002</v>
      </c>
      <c r="D4552">
        <v>2484.7557200000001</v>
      </c>
      <c r="E4552">
        <v>7</v>
      </c>
      <c r="F4552" t="s">
        <v>13295</v>
      </c>
      <c r="G4552">
        <v>1</v>
      </c>
      <c r="I4552">
        <v>1</v>
      </c>
      <c r="K4552" t="s">
        <v>14869</v>
      </c>
    </row>
    <row r="4553" spans="1:11" x14ac:dyDescent="0.15">
      <c r="A4553" t="s">
        <v>13296</v>
      </c>
      <c r="B4553">
        <v>1</v>
      </c>
      <c r="C4553">
        <v>2513.3668939331001</v>
      </c>
      <c r="D4553">
        <v>2514.9058199999999</v>
      </c>
      <c r="E4553">
        <v>8</v>
      </c>
      <c r="F4553" t="s">
        <v>12938</v>
      </c>
      <c r="G4553">
        <v>1</v>
      </c>
      <c r="I4553">
        <v>1</v>
      </c>
      <c r="K4553" t="s">
        <v>14869</v>
      </c>
    </row>
    <row r="4554" spans="1:11" x14ac:dyDescent="0.15">
      <c r="A4554" t="s">
        <v>13297</v>
      </c>
      <c r="B4554">
        <v>1</v>
      </c>
      <c r="C4554">
        <v>2323.3151331341001</v>
      </c>
      <c r="D4554">
        <v>2324.7138199999999</v>
      </c>
      <c r="E4554">
        <v>8</v>
      </c>
      <c r="F4554" t="s">
        <v>8830</v>
      </c>
      <c r="G4554">
        <v>1</v>
      </c>
      <c r="I4554">
        <v>1</v>
      </c>
      <c r="K4554" t="s">
        <v>14869</v>
      </c>
    </row>
    <row r="4555" spans="1:11" x14ac:dyDescent="0.15">
      <c r="A4555" t="s">
        <v>13298</v>
      </c>
      <c r="B4555">
        <v>1</v>
      </c>
      <c r="C4555">
        <v>2036.0367264424001</v>
      </c>
      <c r="D4555">
        <v>2037.27394</v>
      </c>
      <c r="E4555">
        <v>7</v>
      </c>
      <c r="F4555" t="s">
        <v>10905</v>
      </c>
      <c r="G4555">
        <v>1</v>
      </c>
      <c r="I4555">
        <v>1</v>
      </c>
      <c r="K4555" t="s">
        <v>14869</v>
      </c>
    </row>
    <row r="4556" spans="1:11" x14ac:dyDescent="0.15">
      <c r="A4556" t="s">
        <v>13299</v>
      </c>
      <c r="B4556">
        <v>1</v>
      </c>
      <c r="C4556">
        <v>1938.0614846299</v>
      </c>
      <c r="D4556">
        <v>1939.2568200000001</v>
      </c>
      <c r="E4556">
        <v>4</v>
      </c>
      <c r="F4556" t="s">
        <v>9698</v>
      </c>
      <c r="G4556">
        <v>1</v>
      </c>
      <c r="I4556">
        <v>1</v>
      </c>
      <c r="K4556" t="s">
        <v>14869</v>
      </c>
    </row>
    <row r="4557" spans="1:11" x14ac:dyDescent="0.15">
      <c r="A4557" t="s">
        <v>13300</v>
      </c>
      <c r="B4557">
        <v>1</v>
      </c>
      <c r="C4557">
        <v>2234.1888104085001</v>
      </c>
      <c r="D4557">
        <v>2235.5806600000001</v>
      </c>
      <c r="E4557">
        <v>6</v>
      </c>
      <c r="F4557" t="s">
        <v>9497</v>
      </c>
      <c r="G4557">
        <v>1</v>
      </c>
      <c r="I4557">
        <v>1</v>
      </c>
      <c r="K4557" t="s">
        <v>14869</v>
      </c>
    </row>
    <row r="4558" spans="1:11" x14ac:dyDescent="0.15">
      <c r="A4558" t="s">
        <v>13302</v>
      </c>
      <c r="B4558">
        <v>1</v>
      </c>
      <c r="C4558">
        <v>2823.4330760179</v>
      </c>
      <c r="D4558">
        <v>2825.1288199999999</v>
      </c>
      <c r="E4558">
        <v>6</v>
      </c>
      <c r="F4558" t="s">
        <v>9215</v>
      </c>
      <c r="G4558">
        <v>1</v>
      </c>
      <c r="I4558">
        <v>1</v>
      </c>
      <c r="K4558" t="s">
        <v>14869</v>
      </c>
    </row>
    <row r="4559" spans="1:11" x14ac:dyDescent="0.15">
      <c r="A4559" t="s">
        <v>13303</v>
      </c>
      <c r="B4559">
        <v>1</v>
      </c>
      <c r="C4559">
        <v>2393.1764078213</v>
      </c>
      <c r="D4559">
        <v>2394.5965000000001</v>
      </c>
      <c r="E4559">
        <v>2</v>
      </c>
      <c r="F4559" t="s">
        <v>11060</v>
      </c>
      <c r="G4559">
        <v>1</v>
      </c>
      <c r="I4559">
        <v>1</v>
      </c>
      <c r="K4559" t="s">
        <v>14869</v>
      </c>
    </row>
    <row r="4560" spans="1:11" x14ac:dyDescent="0.15">
      <c r="A4560" t="s">
        <v>13304</v>
      </c>
      <c r="B4560">
        <v>1</v>
      </c>
      <c r="C4560">
        <v>1863.0182228317001</v>
      </c>
      <c r="D4560">
        <v>1864.1869200000001</v>
      </c>
      <c r="E4560">
        <v>7</v>
      </c>
      <c r="F4560" t="s">
        <v>13305</v>
      </c>
      <c r="G4560">
        <v>1</v>
      </c>
      <c r="I4560">
        <v>1</v>
      </c>
      <c r="K4560" t="s">
        <v>14869</v>
      </c>
    </row>
    <row r="4561" spans="1:11" x14ac:dyDescent="0.15">
      <c r="A4561" t="s">
        <v>13306</v>
      </c>
      <c r="B4561">
        <v>1</v>
      </c>
      <c r="C4561">
        <v>2657.4527488274998</v>
      </c>
      <c r="D4561">
        <v>2659.0362</v>
      </c>
      <c r="E4561">
        <v>8</v>
      </c>
      <c r="F4561" t="s">
        <v>12984</v>
      </c>
      <c r="G4561">
        <v>1</v>
      </c>
      <c r="I4561">
        <v>1</v>
      </c>
      <c r="K4561" t="s">
        <v>14869</v>
      </c>
    </row>
    <row r="4562" spans="1:11" x14ac:dyDescent="0.15">
      <c r="A4562" t="s">
        <v>13307</v>
      </c>
      <c r="B4562">
        <v>1</v>
      </c>
      <c r="C4562">
        <v>2433.3453236813998</v>
      </c>
      <c r="D4562">
        <v>2434.8640399999999</v>
      </c>
      <c r="E4562">
        <v>3</v>
      </c>
      <c r="F4562" t="s">
        <v>12420</v>
      </c>
      <c r="G4562">
        <v>1</v>
      </c>
      <c r="I4562">
        <v>1</v>
      </c>
      <c r="K4562" t="s">
        <v>14869</v>
      </c>
    </row>
    <row r="4563" spans="1:11" x14ac:dyDescent="0.15">
      <c r="A4563" t="s">
        <v>13308</v>
      </c>
      <c r="B4563">
        <v>1</v>
      </c>
      <c r="C4563">
        <v>1943.926507291</v>
      </c>
      <c r="D4563">
        <v>1945.08916</v>
      </c>
      <c r="E4563">
        <v>7</v>
      </c>
      <c r="F4563" t="s">
        <v>9601</v>
      </c>
      <c r="G4563">
        <v>1</v>
      </c>
      <c r="I4563">
        <v>1</v>
      </c>
      <c r="K4563" t="s">
        <v>14869</v>
      </c>
    </row>
    <row r="4564" spans="1:11" x14ac:dyDescent="0.15">
      <c r="A4564" t="s">
        <v>13309</v>
      </c>
      <c r="B4564">
        <v>1</v>
      </c>
      <c r="C4564">
        <v>2429.2226893119</v>
      </c>
      <c r="D4564">
        <v>2430.6668199999999</v>
      </c>
      <c r="E4564">
        <v>7</v>
      </c>
      <c r="F4564" t="s">
        <v>11181</v>
      </c>
      <c r="G4564">
        <v>1</v>
      </c>
      <c r="I4564">
        <v>1</v>
      </c>
      <c r="K4564" t="s">
        <v>14869</v>
      </c>
    </row>
    <row r="4565" spans="1:11" x14ac:dyDescent="0.15">
      <c r="A4565" t="s">
        <v>13310</v>
      </c>
      <c r="B4565">
        <v>1</v>
      </c>
      <c r="C4565">
        <v>2871.4806949125</v>
      </c>
      <c r="D4565">
        <v>2873.2179799999999</v>
      </c>
      <c r="E4565">
        <v>3</v>
      </c>
      <c r="F4565" t="s">
        <v>10308</v>
      </c>
      <c r="G4565">
        <v>1</v>
      </c>
      <c r="I4565">
        <v>1</v>
      </c>
      <c r="K4565" t="s">
        <v>14869</v>
      </c>
    </row>
    <row r="4566" spans="1:11" x14ac:dyDescent="0.15">
      <c r="A4566" t="s">
        <v>13311</v>
      </c>
      <c r="B4566">
        <v>1</v>
      </c>
      <c r="C4566">
        <v>2648.3843520641999</v>
      </c>
      <c r="D4566">
        <v>2650.008335</v>
      </c>
      <c r="E4566">
        <v>8</v>
      </c>
      <c r="F4566" t="s">
        <v>8978</v>
      </c>
      <c r="G4566">
        <v>1</v>
      </c>
      <c r="I4566">
        <v>1</v>
      </c>
      <c r="K4566" t="s">
        <v>14869</v>
      </c>
    </row>
    <row r="4567" spans="1:11" x14ac:dyDescent="0.15">
      <c r="A4567" t="s">
        <v>13314</v>
      </c>
      <c r="B4567">
        <v>1</v>
      </c>
      <c r="C4567">
        <v>2699.2140005207002</v>
      </c>
      <c r="D4567">
        <v>2700.933931</v>
      </c>
      <c r="E4567">
        <v>27</v>
      </c>
      <c r="F4567" t="s">
        <v>9733</v>
      </c>
      <c r="G4567">
        <v>1</v>
      </c>
      <c r="I4567">
        <v>1</v>
      </c>
      <c r="K4567" t="s">
        <v>14869</v>
      </c>
    </row>
    <row r="4568" spans="1:11" x14ac:dyDescent="0.15">
      <c r="A4568" t="s">
        <v>13315</v>
      </c>
      <c r="B4568">
        <v>1</v>
      </c>
      <c r="C4568">
        <v>3279.7060160320998</v>
      </c>
      <c r="D4568">
        <v>3281.7</v>
      </c>
      <c r="E4568">
        <v>6</v>
      </c>
      <c r="F4568" t="s">
        <v>9243</v>
      </c>
      <c r="G4568">
        <v>1</v>
      </c>
      <c r="I4568">
        <v>1</v>
      </c>
      <c r="K4568" t="s">
        <v>14869</v>
      </c>
    </row>
    <row r="4569" spans="1:11" x14ac:dyDescent="0.15">
      <c r="A4569" t="s">
        <v>13317</v>
      </c>
      <c r="B4569">
        <v>1</v>
      </c>
      <c r="C4569">
        <v>3906.9883984823</v>
      </c>
      <c r="D4569">
        <v>3909.3027400000001</v>
      </c>
      <c r="E4569">
        <v>8</v>
      </c>
      <c r="F4569" t="s">
        <v>9961</v>
      </c>
      <c r="G4569">
        <v>1</v>
      </c>
      <c r="I4569">
        <v>1</v>
      </c>
      <c r="K4569" t="s">
        <v>14869</v>
      </c>
    </row>
    <row r="4570" spans="1:11" x14ac:dyDescent="0.15">
      <c r="A4570" t="s">
        <v>13318</v>
      </c>
      <c r="B4570">
        <v>1</v>
      </c>
      <c r="C4570">
        <v>2491.2569663282102</v>
      </c>
      <c r="D4570">
        <v>2492.84546000001</v>
      </c>
      <c r="E4570">
        <v>3</v>
      </c>
      <c r="F4570" t="s">
        <v>8791</v>
      </c>
      <c r="G4570">
        <v>1</v>
      </c>
      <c r="I4570">
        <v>1</v>
      </c>
      <c r="K4570" t="s">
        <v>14869</v>
      </c>
    </row>
    <row r="4571" spans="1:11" x14ac:dyDescent="0.15">
      <c r="A4571" t="s">
        <v>13319</v>
      </c>
      <c r="B4571">
        <v>1</v>
      </c>
      <c r="C4571">
        <v>2400.1923007638002</v>
      </c>
      <c r="D4571">
        <v>2401.7237749999999</v>
      </c>
      <c r="E4571">
        <v>7</v>
      </c>
      <c r="F4571" t="s">
        <v>8845</v>
      </c>
      <c r="G4571">
        <v>1</v>
      </c>
      <c r="I4571">
        <v>1</v>
      </c>
      <c r="K4571" t="s">
        <v>14869</v>
      </c>
    </row>
    <row r="4572" spans="1:11" x14ac:dyDescent="0.15">
      <c r="A4572" t="s">
        <v>13321</v>
      </c>
      <c r="B4572">
        <v>1</v>
      </c>
      <c r="C4572">
        <v>2838.5167460677999</v>
      </c>
      <c r="D4572">
        <v>2840.2295800000002</v>
      </c>
      <c r="E4572">
        <v>8</v>
      </c>
      <c r="F4572" t="s">
        <v>9076</v>
      </c>
      <c r="G4572">
        <v>1</v>
      </c>
      <c r="I4572">
        <v>1</v>
      </c>
      <c r="K4572" t="s">
        <v>14869</v>
      </c>
    </row>
    <row r="4573" spans="1:11" x14ac:dyDescent="0.15">
      <c r="A4573" t="s">
        <v>13322</v>
      </c>
      <c r="B4573">
        <v>1</v>
      </c>
      <c r="C4573">
        <v>2115.1211843533101</v>
      </c>
      <c r="D4573">
        <v>2116.3707600000098</v>
      </c>
      <c r="E4573">
        <v>8</v>
      </c>
      <c r="F4573" t="s">
        <v>9742</v>
      </c>
      <c r="G4573">
        <v>1</v>
      </c>
      <c r="I4573">
        <v>1</v>
      </c>
      <c r="K4573" t="s">
        <v>14869</v>
      </c>
    </row>
    <row r="4574" spans="1:11" x14ac:dyDescent="0.15">
      <c r="A4574" t="s">
        <v>13323</v>
      </c>
      <c r="B4574">
        <v>1</v>
      </c>
      <c r="C4574">
        <v>3197.5768397216998</v>
      </c>
      <c r="D4574">
        <v>3199.4753000000001</v>
      </c>
      <c r="E4574">
        <v>7</v>
      </c>
      <c r="F4574" t="s">
        <v>12654</v>
      </c>
      <c r="G4574">
        <v>1</v>
      </c>
      <c r="I4574">
        <v>1</v>
      </c>
      <c r="K4574" t="s">
        <v>14869</v>
      </c>
    </row>
    <row r="4575" spans="1:11" x14ac:dyDescent="0.15">
      <c r="A4575" t="s">
        <v>13324</v>
      </c>
      <c r="B4575">
        <v>1</v>
      </c>
      <c r="C4575">
        <v>1813.032250187</v>
      </c>
      <c r="D4575">
        <v>1814.0968399999999</v>
      </c>
      <c r="E4575">
        <v>7</v>
      </c>
      <c r="F4575" t="s">
        <v>10470</v>
      </c>
      <c r="G4575">
        <v>1</v>
      </c>
      <c r="I4575">
        <v>1</v>
      </c>
      <c r="K4575" t="s">
        <v>14869</v>
      </c>
    </row>
    <row r="4576" spans="1:11" x14ac:dyDescent="0.15">
      <c r="A4576" t="s">
        <v>13325</v>
      </c>
      <c r="B4576">
        <v>1</v>
      </c>
      <c r="C4576">
        <v>2914.5004273016002</v>
      </c>
      <c r="D4576">
        <v>2916.27918</v>
      </c>
      <c r="E4576">
        <v>4</v>
      </c>
      <c r="F4576" t="s">
        <v>8943</v>
      </c>
      <c r="G4576">
        <v>1</v>
      </c>
      <c r="I4576">
        <v>1</v>
      </c>
      <c r="K4576" t="s">
        <v>14869</v>
      </c>
    </row>
    <row r="4577" spans="1:11" x14ac:dyDescent="0.15">
      <c r="A4577" t="s">
        <v>13327</v>
      </c>
      <c r="B4577">
        <v>1</v>
      </c>
      <c r="C4577">
        <v>2058.0058202444998</v>
      </c>
      <c r="D4577">
        <v>2059.23486</v>
      </c>
      <c r="E4577">
        <v>8</v>
      </c>
      <c r="F4577" t="s">
        <v>10970</v>
      </c>
      <c r="G4577">
        <v>1</v>
      </c>
      <c r="I4577">
        <v>1</v>
      </c>
      <c r="K4577" t="s">
        <v>14869</v>
      </c>
    </row>
    <row r="4578" spans="1:11" x14ac:dyDescent="0.15">
      <c r="A4578" t="s">
        <v>13328</v>
      </c>
      <c r="B4578">
        <v>1</v>
      </c>
      <c r="C4578">
        <v>1661.8777066048999</v>
      </c>
      <c r="D4578">
        <v>1662.8828599999999</v>
      </c>
      <c r="E4578">
        <v>2</v>
      </c>
      <c r="F4578" t="s">
        <v>9617</v>
      </c>
      <c r="G4578">
        <v>1</v>
      </c>
      <c r="I4578">
        <v>1</v>
      </c>
      <c r="K4578" t="s">
        <v>14869</v>
      </c>
    </row>
    <row r="4579" spans="1:11" x14ac:dyDescent="0.15">
      <c r="A4579" t="s">
        <v>13329</v>
      </c>
      <c r="B4579">
        <v>1</v>
      </c>
      <c r="C4579">
        <v>3502.7408853575998</v>
      </c>
      <c r="D4579">
        <v>3504.8522600000001</v>
      </c>
      <c r="E4579">
        <v>8</v>
      </c>
      <c r="F4579" t="s">
        <v>10975</v>
      </c>
      <c r="G4579">
        <v>1</v>
      </c>
      <c r="I4579">
        <v>1</v>
      </c>
      <c r="K4579" t="s">
        <v>14869</v>
      </c>
    </row>
    <row r="4580" spans="1:11" x14ac:dyDescent="0.15">
      <c r="A4580" t="s">
        <v>13330</v>
      </c>
      <c r="B4580">
        <v>1</v>
      </c>
      <c r="C4580">
        <v>2384.1973857638</v>
      </c>
      <c r="D4580">
        <v>2385.7288600000002</v>
      </c>
      <c r="E4580">
        <v>7</v>
      </c>
      <c r="F4580" t="s">
        <v>8845</v>
      </c>
      <c r="G4580">
        <v>1</v>
      </c>
      <c r="I4580">
        <v>1</v>
      </c>
      <c r="K4580" t="s">
        <v>14869</v>
      </c>
    </row>
    <row r="4581" spans="1:11" x14ac:dyDescent="0.15">
      <c r="A4581" t="s">
        <v>13331</v>
      </c>
      <c r="B4581">
        <v>1</v>
      </c>
      <c r="C4581">
        <v>3818.8600741727</v>
      </c>
      <c r="D4581">
        <v>3821.2162349999999</v>
      </c>
      <c r="E4581">
        <v>7</v>
      </c>
      <c r="F4581" t="s">
        <v>9199</v>
      </c>
      <c r="G4581">
        <v>1</v>
      </c>
      <c r="I4581">
        <v>1</v>
      </c>
      <c r="K4581" t="s">
        <v>14869</v>
      </c>
    </row>
    <row r="4582" spans="1:11" x14ac:dyDescent="0.15">
      <c r="A4582" t="s">
        <v>13332</v>
      </c>
      <c r="B4582">
        <v>1</v>
      </c>
      <c r="C4582">
        <v>3738.9203658657002</v>
      </c>
      <c r="D4582">
        <v>3741.1146800000001</v>
      </c>
      <c r="E4582">
        <v>8</v>
      </c>
      <c r="F4582" t="s">
        <v>10689</v>
      </c>
      <c r="G4582">
        <v>1</v>
      </c>
      <c r="I4582">
        <v>1</v>
      </c>
      <c r="K4582" t="s">
        <v>14869</v>
      </c>
    </row>
    <row r="4583" spans="1:11" x14ac:dyDescent="0.15">
      <c r="A4583" t="s">
        <v>13333</v>
      </c>
      <c r="B4583">
        <v>1</v>
      </c>
      <c r="C4583">
        <v>2195.1732366987999</v>
      </c>
      <c r="D4583">
        <v>2196.5266799999999</v>
      </c>
      <c r="E4583">
        <v>6</v>
      </c>
      <c r="F4583" t="s">
        <v>11144</v>
      </c>
      <c r="G4583">
        <v>1</v>
      </c>
      <c r="I4583">
        <v>1</v>
      </c>
      <c r="K4583" t="s">
        <v>14869</v>
      </c>
    </row>
    <row r="4584" spans="1:11" x14ac:dyDescent="0.15">
      <c r="A4584" t="s">
        <v>13334</v>
      </c>
      <c r="B4584">
        <v>1</v>
      </c>
      <c r="C4584">
        <v>2359.1827941880001</v>
      </c>
      <c r="D4584">
        <v>2360.60358</v>
      </c>
      <c r="E4584">
        <v>7</v>
      </c>
      <c r="F4584" t="s">
        <v>9512</v>
      </c>
      <c r="G4584">
        <v>1</v>
      </c>
      <c r="I4584">
        <v>1</v>
      </c>
      <c r="K4584" t="s">
        <v>14869</v>
      </c>
    </row>
    <row r="4585" spans="1:11" x14ac:dyDescent="0.15">
      <c r="A4585" t="s">
        <v>13335</v>
      </c>
      <c r="B4585">
        <v>1</v>
      </c>
      <c r="C4585">
        <v>2999.5644245418998</v>
      </c>
      <c r="D4585">
        <v>3001.3869599999998</v>
      </c>
      <c r="E4585">
        <v>7</v>
      </c>
      <c r="F4585" t="s">
        <v>12586</v>
      </c>
      <c r="G4585">
        <v>1</v>
      </c>
      <c r="I4585">
        <v>1</v>
      </c>
      <c r="K4585" t="s">
        <v>14869</v>
      </c>
    </row>
    <row r="4586" spans="1:11" x14ac:dyDescent="0.15">
      <c r="A4586" t="s">
        <v>13336</v>
      </c>
      <c r="B4586">
        <v>1</v>
      </c>
      <c r="C4586">
        <v>2302.2208983978999</v>
      </c>
      <c r="D4586">
        <v>2303.6084799999999</v>
      </c>
      <c r="E4586">
        <v>6</v>
      </c>
      <c r="F4586" t="s">
        <v>13089</v>
      </c>
      <c r="G4586">
        <v>1</v>
      </c>
      <c r="I4586">
        <v>1</v>
      </c>
      <c r="K4586" t="s">
        <v>14869</v>
      </c>
    </row>
    <row r="4587" spans="1:11" x14ac:dyDescent="0.15">
      <c r="A4587" t="s">
        <v>13337</v>
      </c>
      <c r="B4587">
        <v>1</v>
      </c>
      <c r="C4587">
        <v>2244.2001629557999</v>
      </c>
      <c r="D4587">
        <v>2245.5277999999998</v>
      </c>
      <c r="E4587">
        <v>7</v>
      </c>
      <c r="F4587" t="s">
        <v>13338</v>
      </c>
      <c r="G4587">
        <v>1</v>
      </c>
      <c r="I4587">
        <v>1</v>
      </c>
      <c r="K4587" t="s">
        <v>14869</v>
      </c>
    </row>
    <row r="4588" spans="1:11" x14ac:dyDescent="0.15">
      <c r="A4588" t="s">
        <v>13340</v>
      </c>
      <c r="B4588">
        <v>1</v>
      </c>
      <c r="C4588">
        <v>2351.2201701163999</v>
      </c>
      <c r="D4588">
        <v>2352.68064</v>
      </c>
      <c r="E4588">
        <v>3</v>
      </c>
      <c r="F4588" t="s">
        <v>8918</v>
      </c>
      <c r="G4588">
        <v>1</v>
      </c>
      <c r="I4588">
        <v>1</v>
      </c>
      <c r="K4588" t="s">
        <v>14869</v>
      </c>
    </row>
    <row r="4589" spans="1:11" x14ac:dyDescent="0.15">
      <c r="A4589" t="s">
        <v>13341</v>
      </c>
      <c r="B4589">
        <v>1</v>
      </c>
      <c r="C4589">
        <v>3061.5760518606999</v>
      </c>
      <c r="D4589">
        <v>3063.4150399999999</v>
      </c>
      <c r="E4589">
        <v>9</v>
      </c>
      <c r="F4589" t="s">
        <v>8961</v>
      </c>
      <c r="G4589">
        <v>1</v>
      </c>
      <c r="I4589">
        <v>1</v>
      </c>
      <c r="K4589" t="s">
        <v>14869</v>
      </c>
    </row>
    <row r="4590" spans="1:11" x14ac:dyDescent="0.15">
      <c r="A4590" t="s">
        <v>13342</v>
      </c>
      <c r="B4590">
        <v>1</v>
      </c>
      <c r="C4590">
        <v>4364.1919260492996</v>
      </c>
      <c r="D4590">
        <v>4366.8838949999999</v>
      </c>
      <c r="E4590">
        <v>4</v>
      </c>
      <c r="F4590" t="s">
        <v>8982</v>
      </c>
      <c r="G4590">
        <v>1</v>
      </c>
      <c r="I4590">
        <v>1</v>
      </c>
      <c r="K4590" t="s">
        <v>14869</v>
      </c>
    </row>
    <row r="4591" spans="1:11" x14ac:dyDescent="0.15">
      <c r="A4591" t="s">
        <v>13344</v>
      </c>
      <c r="B4591">
        <v>1</v>
      </c>
      <c r="C4591">
        <v>2203.1888699880001</v>
      </c>
      <c r="D4591">
        <v>2204.5204800000001</v>
      </c>
      <c r="E4591">
        <v>7</v>
      </c>
      <c r="F4591" t="s">
        <v>9375</v>
      </c>
      <c r="G4591">
        <v>1</v>
      </c>
      <c r="I4591">
        <v>1</v>
      </c>
      <c r="K4591" t="s">
        <v>14869</v>
      </c>
    </row>
    <row r="4592" spans="1:11" x14ac:dyDescent="0.15">
      <c r="A4592" t="s">
        <v>13346</v>
      </c>
      <c r="B4592">
        <v>1</v>
      </c>
      <c r="C4592">
        <v>3565.7974143363999</v>
      </c>
      <c r="D4592">
        <v>3567.9667949999998</v>
      </c>
      <c r="E4592">
        <v>8</v>
      </c>
      <c r="F4592" t="s">
        <v>11165</v>
      </c>
      <c r="G4592">
        <v>1</v>
      </c>
      <c r="I4592">
        <v>1</v>
      </c>
      <c r="K4592" t="s">
        <v>14869</v>
      </c>
    </row>
    <row r="4593" spans="1:11" x14ac:dyDescent="0.15">
      <c r="A4593" t="s">
        <v>13347</v>
      </c>
      <c r="B4593">
        <v>1</v>
      </c>
      <c r="C4593">
        <v>780.44938819900005</v>
      </c>
      <c r="D4593">
        <v>780.91189999999995</v>
      </c>
      <c r="E4593">
        <v>2</v>
      </c>
      <c r="F4593" t="s">
        <v>9009</v>
      </c>
      <c r="G4593">
        <v>1</v>
      </c>
      <c r="H4593">
        <v>1</v>
      </c>
      <c r="K4593" t="s">
        <v>14869</v>
      </c>
    </row>
    <row r="4594" spans="1:11" x14ac:dyDescent="0.15">
      <c r="A4594" t="s">
        <v>13349</v>
      </c>
      <c r="B4594">
        <v>1</v>
      </c>
      <c r="C4594">
        <v>874.48723026829998</v>
      </c>
      <c r="D4594">
        <v>874.98184000000003</v>
      </c>
      <c r="E4594">
        <v>6</v>
      </c>
      <c r="F4594" t="s">
        <v>11144</v>
      </c>
      <c r="G4594">
        <v>1</v>
      </c>
      <c r="H4594">
        <v>1</v>
      </c>
      <c r="K4594" t="s">
        <v>14869</v>
      </c>
    </row>
    <row r="4595" spans="1:11" x14ac:dyDescent="0.15">
      <c r="A4595" t="s">
        <v>13353</v>
      </c>
      <c r="B4595">
        <v>1</v>
      </c>
      <c r="C4595">
        <v>1153.5251319171</v>
      </c>
      <c r="D4595">
        <v>1154.1841999999999</v>
      </c>
      <c r="E4595">
        <v>7</v>
      </c>
      <c r="F4595" t="s">
        <v>11129</v>
      </c>
      <c r="G4595">
        <v>1</v>
      </c>
      <c r="H4595">
        <v>1</v>
      </c>
      <c r="K4595" t="s">
        <v>14869</v>
      </c>
    </row>
    <row r="4596" spans="1:11" x14ac:dyDescent="0.15">
      <c r="A4596" t="s">
        <v>13354</v>
      </c>
      <c r="B4596">
        <v>1</v>
      </c>
      <c r="C4596">
        <v>1057.6356258400001</v>
      </c>
      <c r="D4596">
        <v>1058.2359200000001</v>
      </c>
      <c r="E4596">
        <v>8</v>
      </c>
      <c r="F4596" t="s">
        <v>11301</v>
      </c>
      <c r="G4596">
        <v>1</v>
      </c>
      <c r="H4596">
        <v>1</v>
      </c>
      <c r="K4596" t="s">
        <v>14869</v>
      </c>
    </row>
    <row r="4597" spans="1:11" x14ac:dyDescent="0.15">
      <c r="A4597" t="s">
        <v>13358</v>
      </c>
      <c r="B4597">
        <v>1</v>
      </c>
      <c r="C4597">
        <v>913.49812930559995</v>
      </c>
      <c r="D4597">
        <v>914.01787999999999</v>
      </c>
      <c r="E4597">
        <v>8</v>
      </c>
      <c r="F4597" t="s">
        <v>9506</v>
      </c>
      <c r="G4597">
        <v>1</v>
      </c>
      <c r="H4597">
        <v>1</v>
      </c>
      <c r="K4597" t="s">
        <v>14869</v>
      </c>
    </row>
    <row r="4598" spans="1:11" x14ac:dyDescent="0.15">
      <c r="A4598" t="s">
        <v>13363</v>
      </c>
      <c r="B4598">
        <v>1</v>
      </c>
      <c r="C4598">
        <v>1052.5250723376</v>
      </c>
      <c r="D4598">
        <v>1053.1266800000001</v>
      </c>
      <c r="E4598">
        <v>4</v>
      </c>
      <c r="F4598" t="s">
        <v>9373</v>
      </c>
      <c r="G4598">
        <v>1</v>
      </c>
      <c r="H4598">
        <v>1</v>
      </c>
      <c r="K4598" t="s">
        <v>14869</v>
      </c>
    </row>
    <row r="4599" spans="1:11" x14ac:dyDescent="0.15">
      <c r="A4599" t="s">
        <v>13364</v>
      </c>
      <c r="B4599">
        <v>1</v>
      </c>
      <c r="C4599">
        <v>813.47085192259999</v>
      </c>
      <c r="D4599">
        <v>813.94182000000001</v>
      </c>
      <c r="E4599">
        <v>6</v>
      </c>
      <c r="F4599" t="s">
        <v>9625</v>
      </c>
      <c r="G4599">
        <v>1</v>
      </c>
      <c r="H4599">
        <v>1</v>
      </c>
      <c r="K4599" t="s">
        <v>14869</v>
      </c>
    </row>
    <row r="4600" spans="1:11" x14ac:dyDescent="0.15">
      <c r="A4600" t="s">
        <v>13365</v>
      </c>
      <c r="B4600">
        <v>1</v>
      </c>
      <c r="C4600">
        <v>1178.5852893328999</v>
      </c>
      <c r="D4600">
        <v>1179.34114</v>
      </c>
      <c r="E4600">
        <v>8</v>
      </c>
      <c r="F4600" t="s">
        <v>9506</v>
      </c>
      <c r="G4600">
        <v>1</v>
      </c>
      <c r="H4600">
        <v>1</v>
      </c>
      <c r="K4600" t="s">
        <v>14869</v>
      </c>
    </row>
    <row r="4601" spans="1:11" x14ac:dyDescent="0.15">
      <c r="A4601" t="s">
        <v>13369</v>
      </c>
      <c r="B4601">
        <v>1</v>
      </c>
      <c r="C4601">
        <v>897.47085192259999</v>
      </c>
      <c r="D4601">
        <v>898.01671999999996</v>
      </c>
      <c r="E4601">
        <v>7</v>
      </c>
      <c r="F4601" t="s">
        <v>9597</v>
      </c>
      <c r="G4601">
        <v>1</v>
      </c>
      <c r="H4601">
        <v>1</v>
      </c>
      <c r="K4601" t="s">
        <v>14869</v>
      </c>
    </row>
    <row r="4602" spans="1:11" x14ac:dyDescent="0.15">
      <c r="A4602" t="s">
        <v>13370</v>
      </c>
      <c r="B4602">
        <v>1</v>
      </c>
      <c r="C4602">
        <v>893.42429566049998</v>
      </c>
      <c r="D4602">
        <v>893.94036000000006</v>
      </c>
      <c r="E4602">
        <v>7</v>
      </c>
      <c r="F4602" t="s">
        <v>11000</v>
      </c>
      <c r="G4602">
        <v>1</v>
      </c>
      <c r="H4602">
        <v>1</v>
      </c>
      <c r="K4602" t="s">
        <v>14869</v>
      </c>
    </row>
    <row r="4603" spans="1:11" x14ac:dyDescent="0.15">
      <c r="A4603" t="s">
        <v>13372</v>
      </c>
      <c r="B4603">
        <v>1</v>
      </c>
      <c r="C4603">
        <v>985.53782190669995</v>
      </c>
      <c r="D4603">
        <v>986.15988000000004</v>
      </c>
      <c r="E4603">
        <v>7</v>
      </c>
      <c r="F4603" t="s">
        <v>8845</v>
      </c>
      <c r="G4603">
        <v>1</v>
      </c>
      <c r="H4603">
        <v>1</v>
      </c>
      <c r="K4603" t="s">
        <v>14869</v>
      </c>
    </row>
    <row r="4604" spans="1:11" x14ac:dyDescent="0.15">
      <c r="A4604" t="s">
        <v>13373</v>
      </c>
      <c r="B4604">
        <v>1</v>
      </c>
      <c r="C4604">
        <v>986.50327426299998</v>
      </c>
      <c r="D4604">
        <v>987.06529999999998</v>
      </c>
      <c r="E4604">
        <v>4</v>
      </c>
      <c r="F4604" t="s">
        <v>9098</v>
      </c>
      <c r="G4604">
        <v>1</v>
      </c>
      <c r="H4604">
        <v>1</v>
      </c>
      <c r="K4604" t="s">
        <v>14869</v>
      </c>
    </row>
    <row r="4605" spans="1:11" x14ac:dyDescent="0.15">
      <c r="A4605" t="s">
        <v>13375</v>
      </c>
      <c r="B4605">
        <v>1</v>
      </c>
      <c r="C4605">
        <v>814.47012364110003</v>
      </c>
      <c r="D4605">
        <v>814.97118</v>
      </c>
      <c r="E4605">
        <v>8</v>
      </c>
      <c r="F4605" t="s">
        <v>12205</v>
      </c>
      <c r="G4605">
        <v>1</v>
      </c>
      <c r="H4605">
        <v>1</v>
      </c>
      <c r="K4605" t="s">
        <v>14869</v>
      </c>
    </row>
    <row r="4606" spans="1:11" x14ac:dyDescent="0.15">
      <c r="A4606" t="s">
        <v>13377</v>
      </c>
      <c r="B4606">
        <v>1</v>
      </c>
      <c r="C4606">
        <v>839.52288749310003</v>
      </c>
      <c r="D4606">
        <v>840.02215999999999</v>
      </c>
      <c r="E4606">
        <v>7</v>
      </c>
      <c r="F4606" t="s">
        <v>10961</v>
      </c>
      <c r="G4606">
        <v>1</v>
      </c>
      <c r="H4606">
        <v>1</v>
      </c>
      <c r="K4606" t="s">
        <v>14869</v>
      </c>
    </row>
    <row r="4607" spans="1:11" x14ac:dyDescent="0.15">
      <c r="A4607" t="s">
        <v>13386</v>
      </c>
      <c r="B4607">
        <v>1</v>
      </c>
      <c r="C4607">
        <v>814.49125301369997</v>
      </c>
      <c r="D4607">
        <v>814.96964000000003</v>
      </c>
      <c r="E4607">
        <v>5</v>
      </c>
      <c r="F4607" t="s">
        <v>9128</v>
      </c>
      <c r="G4607">
        <v>1</v>
      </c>
      <c r="H4607">
        <v>1</v>
      </c>
      <c r="K4607" t="s">
        <v>14869</v>
      </c>
    </row>
    <row r="4608" spans="1:11" x14ac:dyDescent="0.15">
      <c r="A4608" t="s">
        <v>13391</v>
      </c>
      <c r="B4608">
        <v>1</v>
      </c>
      <c r="C4608">
        <v>1059.5382795608</v>
      </c>
      <c r="D4608">
        <v>1060.2252800000001</v>
      </c>
      <c r="E4608">
        <v>6</v>
      </c>
      <c r="F4608" t="s">
        <v>8838</v>
      </c>
      <c r="G4608">
        <v>1</v>
      </c>
      <c r="H4608">
        <v>1</v>
      </c>
      <c r="K4608" t="s">
        <v>14869</v>
      </c>
    </row>
    <row r="4609" spans="1:11" x14ac:dyDescent="0.15">
      <c r="A4609" t="s">
        <v>13393</v>
      </c>
      <c r="B4609">
        <v>1</v>
      </c>
      <c r="C4609">
        <v>1314.7004109413001</v>
      </c>
      <c r="D4609">
        <v>1315.43606</v>
      </c>
      <c r="E4609">
        <v>7</v>
      </c>
      <c r="F4609" t="s">
        <v>13122</v>
      </c>
      <c r="G4609">
        <v>1</v>
      </c>
      <c r="H4609">
        <v>1</v>
      </c>
      <c r="K4609" t="s">
        <v>14869</v>
      </c>
    </row>
    <row r="4610" spans="1:11" x14ac:dyDescent="0.15">
      <c r="A4610" t="s">
        <v>13394</v>
      </c>
      <c r="B4610">
        <v>1</v>
      </c>
      <c r="C4610">
        <v>889.50215205100005</v>
      </c>
      <c r="D4610">
        <v>890.03778</v>
      </c>
      <c r="E4610">
        <v>7</v>
      </c>
      <c r="F4610" t="s">
        <v>9046</v>
      </c>
      <c r="G4610">
        <v>1</v>
      </c>
      <c r="H4610">
        <v>1</v>
      </c>
      <c r="K4610" t="s">
        <v>14869</v>
      </c>
    </row>
    <row r="4611" spans="1:11" x14ac:dyDescent="0.15">
      <c r="A4611" t="s">
        <v>13397</v>
      </c>
      <c r="B4611">
        <v>1</v>
      </c>
      <c r="C4611">
        <v>905.48583328480004</v>
      </c>
      <c r="D4611">
        <v>906.03387999999995</v>
      </c>
      <c r="E4611">
        <v>7</v>
      </c>
      <c r="F4611" t="s">
        <v>8845</v>
      </c>
      <c r="G4611">
        <v>1</v>
      </c>
      <c r="H4611">
        <v>1</v>
      </c>
      <c r="K4611" t="s">
        <v>14869</v>
      </c>
    </row>
    <row r="4612" spans="1:11" x14ac:dyDescent="0.15">
      <c r="A4612" t="s">
        <v>13398</v>
      </c>
      <c r="B4612">
        <v>1</v>
      </c>
      <c r="C4612">
        <v>1111.6422869782</v>
      </c>
      <c r="D4612">
        <v>1112.3560399999999</v>
      </c>
      <c r="E4612">
        <v>8</v>
      </c>
      <c r="F4612" t="s">
        <v>13399</v>
      </c>
      <c r="G4612">
        <v>1</v>
      </c>
      <c r="H4612">
        <v>1</v>
      </c>
      <c r="K4612" t="s">
        <v>14869</v>
      </c>
    </row>
    <row r="4613" spans="1:11" x14ac:dyDescent="0.15">
      <c r="A4613" t="s">
        <v>13400</v>
      </c>
      <c r="B4613">
        <v>1</v>
      </c>
      <c r="C4613">
        <v>944.54435121669997</v>
      </c>
      <c r="D4613">
        <v>945.11627999999996</v>
      </c>
      <c r="E4613">
        <v>8</v>
      </c>
      <c r="F4613" t="s">
        <v>10487</v>
      </c>
      <c r="G4613">
        <v>1</v>
      </c>
      <c r="H4613">
        <v>1</v>
      </c>
      <c r="K4613" t="s">
        <v>14869</v>
      </c>
    </row>
    <row r="4614" spans="1:11" x14ac:dyDescent="0.15">
      <c r="A4614" t="s">
        <v>13402</v>
      </c>
      <c r="B4614">
        <v>1</v>
      </c>
      <c r="C4614">
        <v>1052.5403284713</v>
      </c>
      <c r="D4614">
        <v>1053.17128</v>
      </c>
      <c r="E4614">
        <v>2</v>
      </c>
      <c r="F4614" t="s">
        <v>11769</v>
      </c>
      <c r="G4614">
        <v>1</v>
      </c>
      <c r="H4614">
        <v>1</v>
      </c>
      <c r="K4614" t="s">
        <v>14869</v>
      </c>
    </row>
    <row r="4615" spans="1:11" x14ac:dyDescent="0.15">
      <c r="A4615" t="s">
        <v>13403</v>
      </c>
      <c r="B4615">
        <v>1</v>
      </c>
      <c r="C4615">
        <v>1001.4858332848</v>
      </c>
      <c r="D4615">
        <v>1002.11948</v>
      </c>
      <c r="E4615">
        <v>7</v>
      </c>
      <c r="F4615" t="s">
        <v>9397</v>
      </c>
      <c r="G4615">
        <v>1</v>
      </c>
      <c r="H4615">
        <v>1</v>
      </c>
      <c r="K4615" t="s">
        <v>14869</v>
      </c>
    </row>
    <row r="4616" spans="1:11" x14ac:dyDescent="0.15">
      <c r="A4616" t="s">
        <v>13404</v>
      </c>
      <c r="B4616">
        <v>1</v>
      </c>
      <c r="C4616">
        <v>883.54910224360003</v>
      </c>
      <c r="D4616">
        <v>884.07471999999996</v>
      </c>
      <c r="E4616">
        <v>4</v>
      </c>
      <c r="F4616" t="s">
        <v>8982</v>
      </c>
      <c r="G4616">
        <v>1</v>
      </c>
      <c r="H4616">
        <v>1</v>
      </c>
      <c r="K4616" t="s">
        <v>14869</v>
      </c>
    </row>
    <row r="4617" spans="1:11" x14ac:dyDescent="0.15">
      <c r="A4617" t="s">
        <v>13408</v>
      </c>
      <c r="B4617">
        <v>1</v>
      </c>
      <c r="C4617">
        <v>926.58006802099999</v>
      </c>
      <c r="D4617">
        <v>927.13922000000002</v>
      </c>
      <c r="E4617">
        <v>8</v>
      </c>
      <c r="F4617" t="s">
        <v>10975</v>
      </c>
      <c r="G4617">
        <v>1</v>
      </c>
      <c r="H4617">
        <v>1</v>
      </c>
      <c r="K4617" t="s">
        <v>14869</v>
      </c>
    </row>
    <row r="4618" spans="1:11" x14ac:dyDescent="0.15">
      <c r="A4618" t="s">
        <v>13412</v>
      </c>
      <c r="B4618">
        <v>1</v>
      </c>
      <c r="C4618">
        <v>962.51853039670004</v>
      </c>
      <c r="D4618">
        <v>963.08849999999995</v>
      </c>
      <c r="E4618">
        <v>7</v>
      </c>
      <c r="F4618" t="s">
        <v>12579</v>
      </c>
      <c r="G4618">
        <v>1</v>
      </c>
      <c r="H4618">
        <v>1</v>
      </c>
      <c r="K4618" t="s">
        <v>14869</v>
      </c>
    </row>
    <row r="4619" spans="1:11" x14ac:dyDescent="0.15">
      <c r="A4619" t="s">
        <v>13413</v>
      </c>
      <c r="B4619">
        <v>1</v>
      </c>
      <c r="C4619">
        <v>1216.6550834576001</v>
      </c>
      <c r="D4619">
        <v>1217.36598</v>
      </c>
      <c r="E4619">
        <v>3</v>
      </c>
      <c r="F4619" t="s">
        <v>12340</v>
      </c>
      <c r="G4619">
        <v>1</v>
      </c>
      <c r="H4619">
        <v>1</v>
      </c>
      <c r="K4619" t="s">
        <v>14869</v>
      </c>
    </row>
    <row r="4620" spans="1:11" x14ac:dyDescent="0.15">
      <c r="A4620" t="s">
        <v>13414</v>
      </c>
      <c r="B4620">
        <v>1</v>
      </c>
      <c r="C4620">
        <v>1343.7118868299999</v>
      </c>
      <c r="D4620">
        <v>1344.57664</v>
      </c>
      <c r="E4620">
        <v>7</v>
      </c>
      <c r="F4620" t="s">
        <v>9178</v>
      </c>
      <c r="G4620">
        <v>1</v>
      </c>
      <c r="H4620">
        <v>1</v>
      </c>
      <c r="K4620" t="s">
        <v>14869</v>
      </c>
    </row>
    <row r="4621" spans="1:11" x14ac:dyDescent="0.15">
      <c r="A4621" t="s">
        <v>13416</v>
      </c>
      <c r="B4621">
        <v>1</v>
      </c>
      <c r="C4621">
        <v>1184.6764876017</v>
      </c>
      <c r="D4621">
        <v>1185.37048</v>
      </c>
      <c r="E4621">
        <v>2</v>
      </c>
      <c r="F4621" t="s">
        <v>9407</v>
      </c>
      <c r="G4621">
        <v>1</v>
      </c>
      <c r="H4621">
        <v>1</v>
      </c>
      <c r="K4621" t="s">
        <v>14869</v>
      </c>
    </row>
    <row r="4622" spans="1:11" x14ac:dyDescent="0.15">
      <c r="A4622" t="s">
        <v>13417</v>
      </c>
      <c r="B4622">
        <v>1</v>
      </c>
      <c r="C4622">
        <v>1113.5090879224001</v>
      </c>
      <c r="D4622">
        <v>1114.1649399999999</v>
      </c>
      <c r="E4622">
        <v>9</v>
      </c>
      <c r="F4622" t="s">
        <v>13244</v>
      </c>
      <c r="G4622">
        <v>1</v>
      </c>
      <c r="H4622">
        <v>1</v>
      </c>
      <c r="K4622" t="s">
        <v>14869</v>
      </c>
    </row>
    <row r="4623" spans="1:11" x14ac:dyDescent="0.15">
      <c r="A4623" t="s">
        <v>13418</v>
      </c>
      <c r="B4623">
        <v>1</v>
      </c>
      <c r="C4623">
        <v>972.54916182310001</v>
      </c>
      <c r="D4623">
        <v>973.12153999999998</v>
      </c>
      <c r="E4623">
        <v>6</v>
      </c>
      <c r="F4623" t="s">
        <v>8882</v>
      </c>
      <c r="G4623">
        <v>1</v>
      </c>
      <c r="H4623">
        <v>1</v>
      </c>
      <c r="K4623" t="s">
        <v>14869</v>
      </c>
    </row>
    <row r="4624" spans="1:11" x14ac:dyDescent="0.15">
      <c r="A4624" t="s">
        <v>13419</v>
      </c>
      <c r="B4624">
        <v>1</v>
      </c>
      <c r="C4624">
        <v>804.47454031699999</v>
      </c>
      <c r="D4624">
        <v>804.97306000000003</v>
      </c>
      <c r="E4624">
        <v>6</v>
      </c>
      <c r="F4624" t="s">
        <v>9804</v>
      </c>
      <c r="G4624">
        <v>1</v>
      </c>
      <c r="H4624">
        <v>1</v>
      </c>
      <c r="K4624" t="s">
        <v>14869</v>
      </c>
    </row>
    <row r="4625" spans="1:11" x14ac:dyDescent="0.15">
      <c r="A4625" t="s">
        <v>13420</v>
      </c>
      <c r="B4625">
        <v>1</v>
      </c>
      <c r="C4625">
        <v>969.45559578890004</v>
      </c>
      <c r="D4625">
        <v>970.03632000000005</v>
      </c>
      <c r="E4625">
        <v>3</v>
      </c>
      <c r="F4625" t="s">
        <v>9693</v>
      </c>
      <c r="G4625">
        <v>1</v>
      </c>
      <c r="H4625">
        <v>1</v>
      </c>
      <c r="K4625" t="s">
        <v>14869</v>
      </c>
    </row>
    <row r="4626" spans="1:11" x14ac:dyDescent="0.15">
      <c r="A4626" t="s">
        <v>13422</v>
      </c>
      <c r="B4626">
        <v>1</v>
      </c>
      <c r="C4626">
        <v>1246.6094706690001</v>
      </c>
      <c r="D4626">
        <v>1247.3585800000001</v>
      </c>
      <c r="E4626">
        <v>8</v>
      </c>
      <c r="F4626" t="s">
        <v>8803</v>
      </c>
      <c r="G4626">
        <v>1</v>
      </c>
      <c r="H4626">
        <v>1</v>
      </c>
      <c r="K4626" t="s">
        <v>14869</v>
      </c>
    </row>
    <row r="4627" spans="1:11" x14ac:dyDescent="0.15">
      <c r="A4627" t="s">
        <v>13423</v>
      </c>
      <c r="B4627">
        <v>1</v>
      </c>
      <c r="C4627">
        <v>898.5600012809</v>
      </c>
      <c r="D4627">
        <v>899.08936000000006</v>
      </c>
      <c r="E4627">
        <v>7</v>
      </c>
      <c r="F4627" t="s">
        <v>10800</v>
      </c>
      <c r="G4627">
        <v>1</v>
      </c>
      <c r="H4627">
        <v>1</v>
      </c>
      <c r="K4627" t="s">
        <v>14869</v>
      </c>
    </row>
    <row r="4628" spans="1:11" x14ac:dyDescent="0.15">
      <c r="A4628" t="s">
        <v>13427</v>
      </c>
      <c r="B4628">
        <v>1</v>
      </c>
      <c r="C4628">
        <v>1170.5491785981001</v>
      </c>
      <c r="D4628">
        <v>1171.3255200000001</v>
      </c>
      <c r="E4628">
        <v>3</v>
      </c>
      <c r="F4628" t="s">
        <v>8850</v>
      </c>
      <c r="G4628">
        <v>1</v>
      </c>
      <c r="H4628">
        <v>1</v>
      </c>
      <c r="K4628" t="s">
        <v>14869</v>
      </c>
    </row>
    <row r="4629" spans="1:11" x14ac:dyDescent="0.15">
      <c r="A4629" t="s">
        <v>13428</v>
      </c>
      <c r="B4629">
        <v>1</v>
      </c>
      <c r="C4629">
        <v>1042.5811306534999</v>
      </c>
      <c r="D4629">
        <v>1043.21622</v>
      </c>
      <c r="E4629">
        <v>3</v>
      </c>
      <c r="F4629" t="s">
        <v>12162</v>
      </c>
      <c r="G4629">
        <v>1</v>
      </c>
      <c r="H4629">
        <v>1</v>
      </c>
      <c r="K4629" t="s">
        <v>14869</v>
      </c>
    </row>
    <row r="4630" spans="1:11" x14ac:dyDescent="0.15">
      <c r="A4630" t="s">
        <v>13432</v>
      </c>
      <c r="B4630">
        <v>1</v>
      </c>
      <c r="C4630">
        <v>933.52836680150006</v>
      </c>
      <c r="D4630">
        <v>934.09033999999997</v>
      </c>
      <c r="E4630">
        <v>7</v>
      </c>
      <c r="F4630" t="s">
        <v>10961</v>
      </c>
      <c r="G4630">
        <v>1</v>
      </c>
      <c r="H4630">
        <v>1</v>
      </c>
      <c r="K4630" t="s">
        <v>14869</v>
      </c>
    </row>
    <row r="4631" spans="1:11" x14ac:dyDescent="0.15">
      <c r="A4631" t="s">
        <v>13434</v>
      </c>
      <c r="B4631">
        <v>1</v>
      </c>
      <c r="C4631">
        <v>1129.5589512792999</v>
      </c>
      <c r="D4631">
        <v>1130.28674</v>
      </c>
      <c r="E4631">
        <v>6</v>
      </c>
      <c r="F4631" t="s">
        <v>9595</v>
      </c>
      <c r="G4631">
        <v>1</v>
      </c>
      <c r="H4631">
        <v>1</v>
      </c>
      <c r="K4631" t="s">
        <v>14869</v>
      </c>
    </row>
    <row r="4632" spans="1:11" x14ac:dyDescent="0.15">
      <c r="A4632" t="s">
        <v>13436</v>
      </c>
      <c r="B4632">
        <v>1</v>
      </c>
      <c r="C4632">
        <v>1323.6710678728</v>
      </c>
      <c r="D4632">
        <v>1324.4775199999999</v>
      </c>
      <c r="E4632">
        <v>3</v>
      </c>
      <c r="F4632" t="s">
        <v>8940</v>
      </c>
      <c r="G4632">
        <v>1</v>
      </c>
      <c r="H4632">
        <v>1</v>
      </c>
      <c r="K4632" t="s">
        <v>14869</v>
      </c>
    </row>
    <row r="4633" spans="1:11" x14ac:dyDescent="0.15">
      <c r="A4633" t="s">
        <v>13438</v>
      </c>
      <c r="B4633">
        <v>1</v>
      </c>
      <c r="C4633">
        <v>827.52288749310003</v>
      </c>
      <c r="D4633">
        <v>828.01146000000006</v>
      </c>
      <c r="E4633">
        <v>8</v>
      </c>
      <c r="F4633" t="s">
        <v>13158</v>
      </c>
      <c r="G4633">
        <v>1</v>
      </c>
      <c r="H4633">
        <v>1</v>
      </c>
      <c r="K4633" t="s">
        <v>14869</v>
      </c>
    </row>
    <row r="4634" spans="1:11" x14ac:dyDescent="0.15">
      <c r="A4634" t="s">
        <v>13439</v>
      </c>
      <c r="B4634">
        <v>1</v>
      </c>
      <c r="C4634">
        <v>917.52221879110004</v>
      </c>
      <c r="D4634">
        <v>918.08763999999996</v>
      </c>
      <c r="E4634">
        <v>8</v>
      </c>
      <c r="F4634" t="s">
        <v>11606</v>
      </c>
      <c r="G4634">
        <v>1</v>
      </c>
      <c r="H4634">
        <v>1</v>
      </c>
      <c r="K4634" t="s">
        <v>14869</v>
      </c>
    </row>
    <row r="4635" spans="1:11" x14ac:dyDescent="0.15">
      <c r="A4635" t="s">
        <v>13440</v>
      </c>
      <c r="B4635">
        <v>1</v>
      </c>
      <c r="C4635">
        <v>958.54876789260004</v>
      </c>
      <c r="D4635">
        <v>959.13955999999996</v>
      </c>
      <c r="E4635">
        <v>8</v>
      </c>
      <c r="F4635" t="s">
        <v>8978</v>
      </c>
      <c r="G4635">
        <v>1</v>
      </c>
      <c r="H4635">
        <v>1</v>
      </c>
      <c r="K4635" t="s">
        <v>14869</v>
      </c>
    </row>
    <row r="4636" spans="1:11" x14ac:dyDescent="0.15">
      <c r="A4636" t="s">
        <v>13441</v>
      </c>
      <c r="B4636">
        <v>1</v>
      </c>
      <c r="C4636">
        <v>1020.5677887752</v>
      </c>
      <c r="D4636">
        <v>1021.2736</v>
      </c>
      <c r="E4636">
        <v>4</v>
      </c>
      <c r="F4636" t="s">
        <v>8943</v>
      </c>
      <c r="G4636">
        <v>1</v>
      </c>
      <c r="H4636">
        <v>1</v>
      </c>
      <c r="K4636" t="s">
        <v>14869</v>
      </c>
    </row>
    <row r="4637" spans="1:11" x14ac:dyDescent="0.15">
      <c r="A4637" t="s">
        <v>13446</v>
      </c>
      <c r="B4637">
        <v>1</v>
      </c>
      <c r="C4637">
        <v>713.46872665759997</v>
      </c>
      <c r="D4637">
        <v>713.90552000000002</v>
      </c>
      <c r="E4637">
        <v>7</v>
      </c>
      <c r="F4637" t="s">
        <v>13447</v>
      </c>
      <c r="G4637">
        <v>1</v>
      </c>
      <c r="H4637">
        <v>1</v>
      </c>
      <c r="K4637" t="s">
        <v>14869</v>
      </c>
    </row>
    <row r="4638" spans="1:11" x14ac:dyDescent="0.15">
      <c r="A4638" t="s">
        <v>13450</v>
      </c>
      <c r="B4638">
        <v>1</v>
      </c>
      <c r="C4638">
        <v>713.46872665759997</v>
      </c>
      <c r="D4638">
        <v>713.90552000000002</v>
      </c>
      <c r="E4638">
        <v>1</v>
      </c>
      <c r="F4638" t="s">
        <v>1414</v>
      </c>
      <c r="G4638">
        <v>1</v>
      </c>
      <c r="H4638">
        <v>1</v>
      </c>
      <c r="K4638" t="s">
        <v>14869</v>
      </c>
    </row>
    <row r="4639" spans="1:11" x14ac:dyDescent="0.15">
      <c r="A4639" t="s">
        <v>13455</v>
      </c>
      <c r="B4639">
        <v>1</v>
      </c>
      <c r="C4639">
        <v>1434.7354590436</v>
      </c>
      <c r="D4639">
        <v>1435.57798</v>
      </c>
      <c r="E4639">
        <v>5</v>
      </c>
      <c r="F4639" t="s">
        <v>9283</v>
      </c>
      <c r="G4639">
        <v>1</v>
      </c>
      <c r="H4639">
        <v>1</v>
      </c>
      <c r="K4639" t="s">
        <v>14869</v>
      </c>
    </row>
    <row r="4640" spans="1:11" x14ac:dyDescent="0.15">
      <c r="A4640" t="s">
        <v>13463</v>
      </c>
      <c r="B4640">
        <v>1</v>
      </c>
      <c r="C4640">
        <v>1325.6867179369999</v>
      </c>
      <c r="D4640">
        <v>1326.4934000000001</v>
      </c>
      <c r="E4640">
        <v>4</v>
      </c>
      <c r="F4640" t="s">
        <v>12290</v>
      </c>
      <c r="G4640">
        <v>1</v>
      </c>
      <c r="H4640">
        <v>1</v>
      </c>
      <c r="K4640" t="s">
        <v>14869</v>
      </c>
    </row>
    <row r="4641" spans="1:11" x14ac:dyDescent="0.15">
      <c r="A4641" t="s">
        <v>13464</v>
      </c>
      <c r="B4641">
        <v>1</v>
      </c>
      <c r="C4641">
        <v>1338.6819669101001</v>
      </c>
      <c r="D4641">
        <v>1339.49216</v>
      </c>
      <c r="E4641">
        <v>7</v>
      </c>
      <c r="F4641" t="s">
        <v>13305</v>
      </c>
      <c r="G4641">
        <v>1</v>
      </c>
      <c r="H4641">
        <v>1</v>
      </c>
      <c r="K4641" t="s">
        <v>14869</v>
      </c>
    </row>
    <row r="4642" spans="1:11" x14ac:dyDescent="0.15">
      <c r="A4642" t="s">
        <v>13467</v>
      </c>
      <c r="B4642">
        <v>1</v>
      </c>
      <c r="C4642">
        <v>1064.5753765735999</v>
      </c>
      <c r="D4642">
        <v>1065.2168999999999</v>
      </c>
      <c r="E4642">
        <v>8</v>
      </c>
      <c r="F4642" t="s">
        <v>11234</v>
      </c>
      <c r="G4642">
        <v>1</v>
      </c>
      <c r="H4642">
        <v>1</v>
      </c>
      <c r="K4642" t="s">
        <v>14869</v>
      </c>
    </row>
    <row r="4643" spans="1:11" x14ac:dyDescent="0.15">
      <c r="A4643" t="s">
        <v>13468</v>
      </c>
      <c r="B4643">
        <v>1</v>
      </c>
      <c r="C4643">
        <v>894.59023877679999</v>
      </c>
      <c r="D4643">
        <v>895.14041999999995</v>
      </c>
      <c r="E4643">
        <v>5</v>
      </c>
      <c r="F4643" t="s">
        <v>9128</v>
      </c>
      <c r="G4643">
        <v>1</v>
      </c>
      <c r="H4643">
        <v>1</v>
      </c>
      <c r="K4643" t="s">
        <v>14869</v>
      </c>
    </row>
    <row r="4644" spans="1:11" x14ac:dyDescent="0.15">
      <c r="A4644" t="s">
        <v>13469</v>
      </c>
      <c r="B4644">
        <v>1</v>
      </c>
      <c r="C4644">
        <v>1339.7281418726</v>
      </c>
      <c r="D4644">
        <v>1340.56132</v>
      </c>
      <c r="E4644">
        <v>2</v>
      </c>
      <c r="F4644" t="s">
        <v>9009</v>
      </c>
      <c r="G4644">
        <v>1</v>
      </c>
      <c r="H4644">
        <v>1</v>
      </c>
      <c r="K4644" t="s">
        <v>14869</v>
      </c>
    </row>
    <row r="4645" spans="1:11" x14ac:dyDescent="0.15">
      <c r="A4645" t="s">
        <v>13472</v>
      </c>
      <c r="B4645">
        <v>1</v>
      </c>
      <c r="C4645">
        <v>933.55351891949999</v>
      </c>
      <c r="D4645">
        <v>934.13009999999997</v>
      </c>
      <c r="E4645">
        <v>8</v>
      </c>
      <c r="F4645" t="s">
        <v>12342</v>
      </c>
      <c r="G4645">
        <v>1</v>
      </c>
      <c r="H4645">
        <v>1</v>
      </c>
      <c r="K4645" t="s">
        <v>14869</v>
      </c>
    </row>
    <row r="4646" spans="1:11" x14ac:dyDescent="0.15">
      <c r="A4646" t="s">
        <v>13473</v>
      </c>
      <c r="B4646">
        <v>1</v>
      </c>
      <c r="C4646">
        <v>1284.6350167175001</v>
      </c>
      <c r="D4646">
        <v>1285.4017200000001</v>
      </c>
      <c r="E4646">
        <v>5</v>
      </c>
      <c r="F4646" t="s">
        <v>9065</v>
      </c>
      <c r="G4646">
        <v>1</v>
      </c>
      <c r="H4646">
        <v>1</v>
      </c>
      <c r="K4646" t="s">
        <v>14869</v>
      </c>
    </row>
    <row r="4647" spans="1:11" x14ac:dyDescent="0.15">
      <c r="A4647" t="s">
        <v>13474</v>
      </c>
      <c r="B4647">
        <v>1</v>
      </c>
      <c r="C4647">
        <v>1269.6928659473999</v>
      </c>
      <c r="D4647">
        <v>1270.4319</v>
      </c>
      <c r="E4647">
        <v>8</v>
      </c>
      <c r="F4647" t="s">
        <v>12938</v>
      </c>
      <c r="G4647">
        <v>1</v>
      </c>
      <c r="H4647">
        <v>1</v>
      </c>
      <c r="K4647" t="s">
        <v>14869</v>
      </c>
    </row>
    <row r="4648" spans="1:11" x14ac:dyDescent="0.15">
      <c r="A4648" t="s">
        <v>13476</v>
      </c>
      <c r="B4648">
        <v>1</v>
      </c>
      <c r="C4648">
        <v>1148.601150445</v>
      </c>
      <c r="D4648">
        <v>1149.33314</v>
      </c>
      <c r="E4648">
        <v>7</v>
      </c>
      <c r="F4648" t="s">
        <v>10783</v>
      </c>
      <c r="G4648">
        <v>1</v>
      </c>
      <c r="H4648">
        <v>1</v>
      </c>
      <c r="K4648" t="s">
        <v>14869</v>
      </c>
    </row>
    <row r="4649" spans="1:11" x14ac:dyDescent="0.15">
      <c r="A4649" t="s">
        <v>13478</v>
      </c>
      <c r="B4649">
        <v>1</v>
      </c>
      <c r="C4649">
        <v>1170.5491785981001</v>
      </c>
      <c r="D4649">
        <v>1171.3255200000001</v>
      </c>
      <c r="E4649">
        <v>6</v>
      </c>
      <c r="F4649" t="s">
        <v>9595</v>
      </c>
      <c r="G4649">
        <v>1</v>
      </c>
      <c r="H4649">
        <v>1</v>
      </c>
      <c r="K4649" t="s">
        <v>14869</v>
      </c>
    </row>
    <row r="4650" spans="1:11" x14ac:dyDescent="0.15">
      <c r="A4650" t="s">
        <v>13481</v>
      </c>
      <c r="B4650">
        <v>1</v>
      </c>
      <c r="C4650">
        <v>1277.7495929653001</v>
      </c>
      <c r="D4650">
        <v>1278.5415599999999</v>
      </c>
      <c r="E4650">
        <v>8</v>
      </c>
      <c r="F4650" t="s">
        <v>9927</v>
      </c>
      <c r="G4650">
        <v>1</v>
      </c>
      <c r="H4650">
        <v>1</v>
      </c>
      <c r="K4650" t="s">
        <v>14869</v>
      </c>
    </row>
    <row r="4651" spans="1:11" x14ac:dyDescent="0.15">
      <c r="A4651" t="s">
        <v>13485</v>
      </c>
      <c r="B4651">
        <v>1</v>
      </c>
      <c r="C4651">
        <v>1184.6401020953999</v>
      </c>
      <c r="D4651">
        <v>1185.3274200000001</v>
      </c>
      <c r="E4651">
        <v>2</v>
      </c>
      <c r="F4651" t="s">
        <v>9421</v>
      </c>
      <c r="G4651">
        <v>1</v>
      </c>
      <c r="H4651">
        <v>1</v>
      </c>
      <c r="K4651" t="s">
        <v>14869</v>
      </c>
    </row>
    <row r="4652" spans="1:11" x14ac:dyDescent="0.15">
      <c r="A4652" t="s">
        <v>13486</v>
      </c>
      <c r="B4652">
        <v>1</v>
      </c>
      <c r="C4652">
        <v>1035.5600608604</v>
      </c>
      <c r="D4652">
        <v>1036.1789799999999</v>
      </c>
      <c r="E4652">
        <v>2</v>
      </c>
      <c r="F4652" t="s">
        <v>11198</v>
      </c>
      <c r="G4652">
        <v>1</v>
      </c>
      <c r="H4652">
        <v>1</v>
      </c>
      <c r="K4652" t="s">
        <v>14869</v>
      </c>
    </row>
    <row r="4653" spans="1:11" x14ac:dyDescent="0.15">
      <c r="A4653" t="s">
        <v>13487</v>
      </c>
      <c r="B4653">
        <v>1</v>
      </c>
      <c r="C4653">
        <v>1204.6815729796001</v>
      </c>
      <c r="D4653">
        <v>1205.40318</v>
      </c>
      <c r="E4653">
        <v>8</v>
      </c>
      <c r="F4653" t="s">
        <v>10580</v>
      </c>
      <c r="G4653">
        <v>1</v>
      </c>
      <c r="H4653">
        <v>1</v>
      </c>
      <c r="K4653" t="s">
        <v>14869</v>
      </c>
    </row>
    <row r="4654" spans="1:11" x14ac:dyDescent="0.15">
      <c r="A4654" t="s">
        <v>13488</v>
      </c>
      <c r="B4654">
        <v>1</v>
      </c>
      <c r="C4654">
        <v>1385.7878289651001</v>
      </c>
      <c r="D4654">
        <v>1386.59348</v>
      </c>
      <c r="E4654">
        <v>7</v>
      </c>
      <c r="F4654" t="s">
        <v>12586</v>
      </c>
      <c r="G4654">
        <v>1</v>
      </c>
      <c r="H4654">
        <v>1</v>
      </c>
      <c r="K4654" t="s">
        <v>14869</v>
      </c>
    </row>
    <row r="4655" spans="1:11" x14ac:dyDescent="0.15">
      <c r="A4655" t="s">
        <v>13490</v>
      </c>
      <c r="B4655">
        <v>1</v>
      </c>
      <c r="C4655">
        <v>985.59605243620001</v>
      </c>
      <c r="D4655">
        <v>986.20795999999996</v>
      </c>
      <c r="E4655">
        <v>3</v>
      </c>
      <c r="F4655" t="s">
        <v>9316</v>
      </c>
      <c r="G4655">
        <v>1</v>
      </c>
      <c r="H4655">
        <v>1</v>
      </c>
      <c r="K4655" t="s">
        <v>14869</v>
      </c>
    </row>
    <row r="4656" spans="1:11" x14ac:dyDescent="0.15">
      <c r="A4656" t="s">
        <v>13491</v>
      </c>
      <c r="B4656">
        <v>1</v>
      </c>
      <c r="C4656">
        <v>1156.5764392061001</v>
      </c>
      <c r="D4656">
        <v>1157.2725</v>
      </c>
      <c r="E4656">
        <v>2</v>
      </c>
      <c r="F4656" t="s">
        <v>10271</v>
      </c>
      <c r="G4656">
        <v>1</v>
      </c>
      <c r="H4656">
        <v>1</v>
      </c>
      <c r="K4656" t="s">
        <v>14869</v>
      </c>
    </row>
    <row r="4657" spans="1:11" x14ac:dyDescent="0.15">
      <c r="A4657" t="s">
        <v>13492</v>
      </c>
      <c r="B4657">
        <v>1</v>
      </c>
      <c r="C4657">
        <v>1337.6648729138001</v>
      </c>
      <c r="D4657">
        <v>1338.49908</v>
      </c>
      <c r="E4657">
        <v>6</v>
      </c>
      <c r="F4657" t="s">
        <v>13028</v>
      </c>
      <c r="G4657">
        <v>1</v>
      </c>
      <c r="H4657">
        <v>1</v>
      </c>
      <c r="K4657" t="s">
        <v>14869</v>
      </c>
    </row>
    <row r="4658" spans="1:11" x14ac:dyDescent="0.15">
      <c r="A4658" t="s">
        <v>13493</v>
      </c>
      <c r="B4658">
        <v>1</v>
      </c>
      <c r="C4658">
        <v>1772.9196309991</v>
      </c>
      <c r="D4658">
        <v>1773.9767199999999</v>
      </c>
      <c r="E4658">
        <v>7</v>
      </c>
      <c r="F4658" t="s">
        <v>11121</v>
      </c>
      <c r="G4658">
        <v>1</v>
      </c>
      <c r="H4658">
        <v>1</v>
      </c>
      <c r="K4658" t="s">
        <v>14869</v>
      </c>
    </row>
    <row r="4659" spans="1:11" x14ac:dyDescent="0.15">
      <c r="A4659" t="s">
        <v>13498</v>
      </c>
      <c r="B4659">
        <v>1</v>
      </c>
      <c r="C4659">
        <v>1037.5658149403</v>
      </c>
      <c r="D4659">
        <v>1038.1996999999999</v>
      </c>
      <c r="E4659">
        <v>7</v>
      </c>
      <c r="F4659" t="s">
        <v>9050</v>
      </c>
      <c r="G4659">
        <v>1</v>
      </c>
      <c r="H4659">
        <v>1</v>
      </c>
      <c r="K4659" t="s">
        <v>14869</v>
      </c>
    </row>
    <row r="4660" spans="1:11" x14ac:dyDescent="0.15">
      <c r="A4660" t="s">
        <v>13500</v>
      </c>
      <c r="B4660">
        <v>1</v>
      </c>
      <c r="C4660">
        <v>1066.5335117589</v>
      </c>
      <c r="D4660">
        <v>1067.1912600000001</v>
      </c>
      <c r="E4660">
        <v>7</v>
      </c>
      <c r="F4660" t="s">
        <v>8845</v>
      </c>
      <c r="G4660">
        <v>1</v>
      </c>
      <c r="H4660">
        <v>1</v>
      </c>
      <c r="K4660" t="s">
        <v>14869</v>
      </c>
    </row>
    <row r="4661" spans="1:11" x14ac:dyDescent="0.15">
      <c r="A4661" t="s">
        <v>13503</v>
      </c>
      <c r="B4661">
        <v>1</v>
      </c>
      <c r="C4661">
        <v>904.49192171569996</v>
      </c>
      <c r="D4661">
        <v>905.05395999999996</v>
      </c>
      <c r="E4661">
        <v>6</v>
      </c>
      <c r="F4661" t="s">
        <v>9540</v>
      </c>
      <c r="G4661">
        <v>1</v>
      </c>
      <c r="H4661">
        <v>1</v>
      </c>
      <c r="K4661" t="s">
        <v>14869</v>
      </c>
    </row>
    <row r="4662" spans="1:11" x14ac:dyDescent="0.15">
      <c r="A4662" t="s">
        <v>13509</v>
      </c>
      <c r="B4662">
        <v>1</v>
      </c>
      <c r="C4662">
        <v>1223.6914093844</v>
      </c>
      <c r="D4662">
        <v>1224.4478200000001</v>
      </c>
      <c r="E4662">
        <v>8</v>
      </c>
      <c r="F4662" t="s">
        <v>9463</v>
      </c>
      <c r="G4662">
        <v>1</v>
      </c>
      <c r="H4662">
        <v>1</v>
      </c>
      <c r="K4662" t="s">
        <v>14869</v>
      </c>
    </row>
    <row r="4663" spans="1:11" x14ac:dyDescent="0.15">
      <c r="A4663" t="s">
        <v>13510</v>
      </c>
      <c r="B4663">
        <v>1</v>
      </c>
      <c r="C4663">
        <v>1833.8971217958999</v>
      </c>
      <c r="D4663">
        <v>1835.0799950000001</v>
      </c>
      <c r="E4663">
        <v>8</v>
      </c>
      <c r="F4663" t="s">
        <v>9007</v>
      </c>
      <c r="G4663">
        <v>1</v>
      </c>
      <c r="H4663">
        <v>1</v>
      </c>
      <c r="K4663" t="s">
        <v>14869</v>
      </c>
    </row>
    <row r="4664" spans="1:11" x14ac:dyDescent="0.15">
      <c r="A4664" t="s">
        <v>13515</v>
      </c>
      <c r="B4664">
        <v>1</v>
      </c>
      <c r="C4664">
        <v>1568.7405611965</v>
      </c>
      <c r="D4664">
        <v>1569.7397599999999</v>
      </c>
      <c r="E4664">
        <v>6</v>
      </c>
      <c r="F4664" t="s">
        <v>9243</v>
      </c>
      <c r="G4664">
        <v>1</v>
      </c>
      <c r="H4664">
        <v>1</v>
      </c>
      <c r="K4664" t="s">
        <v>14869</v>
      </c>
    </row>
    <row r="4665" spans="1:11" x14ac:dyDescent="0.15">
      <c r="A4665" t="s">
        <v>13516</v>
      </c>
      <c r="B4665">
        <v>1</v>
      </c>
      <c r="C4665">
        <v>1323.7550722737001</v>
      </c>
      <c r="D4665">
        <v>1324.5669399999999</v>
      </c>
      <c r="E4665">
        <v>8</v>
      </c>
      <c r="F4665" t="s">
        <v>9389</v>
      </c>
      <c r="G4665">
        <v>1</v>
      </c>
      <c r="H4665">
        <v>1</v>
      </c>
      <c r="K4665" t="s">
        <v>14869</v>
      </c>
    </row>
    <row r="4666" spans="1:11" x14ac:dyDescent="0.15">
      <c r="A4666" t="s">
        <v>13517</v>
      </c>
      <c r="B4666">
        <v>1</v>
      </c>
      <c r="C4666">
        <v>1153.6706739423</v>
      </c>
      <c r="D4666">
        <v>1154.35644</v>
      </c>
      <c r="E4666">
        <v>2</v>
      </c>
      <c r="F4666" t="s">
        <v>9191</v>
      </c>
      <c r="G4666">
        <v>1</v>
      </c>
      <c r="H4666">
        <v>1</v>
      </c>
      <c r="K4666" t="s">
        <v>14869</v>
      </c>
    </row>
    <row r="4667" spans="1:11" x14ac:dyDescent="0.15">
      <c r="A4667" t="s">
        <v>13521</v>
      </c>
      <c r="B4667">
        <v>1</v>
      </c>
      <c r="C4667">
        <v>1544.7398757195001</v>
      </c>
      <c r="D4667">
        <v>1545.68686</v>
      </c>
      <c r="E4667">
        <v>3</v>
      </c>
      <c r="F4667" t="s">
        <v>8887</v>
      </c>
      <c r="G4667">
        <v>1</v>
      </c>
      <c r="H4667">
        <v>1</v>
      </c>
      <c r="K4667" t="s">
        <v>14869</v>
      </c>
    </row>
    <row r="4668" spans="1:11" x14ac:dyDescent="0.15">
      <c r="A4668" t="s">
        <v>13524</v>
      </c>
      <c r="B4668">
        <v>1</v>
      </c>
      <c r="C4668">
        <v>1250.7023084217001</v>
      </c>
      <c r="D4668">
        <v>1251.47316</v>
      </c>
      <c r="E4668">
        <v>7</v>
      </c>
      <c r="F4668" t="s">
        <v>9223</v>
      </c>
      <c r="G4668">
        <v>1</v>
      </c>
      <c r="H4668">
        <v>1</v>
      </c>
      <c r="K4668" t="s">
        <v>14869</v>
      </c>
    </row>
    <row r="4669" spans="1:11" x14ac:dyDescent="0.15">
      <c r="A4669" t="s">
        <v>13525</v>
      </c>
      <c r="B4669">
        <v>1</v>
      </c>
      <c r="C4669">
        <v>1578.8882117117</v>
      </c>
      <c r="D4669">
        <v>1579.8406199999999</v>
      </c>
      <c r="E4669">
        <v>7</v>
      </c>
      <c r="F4669" t="s">
        <v>10816</v>
      </c>
      <c r="G4669">
        <v>1</v>
      </c>
      <c r="H4669">
        <v>1</v>
      </c>
      <c r="K4669" t="s">
        <v>14869</v>
      </c>
    </row>
    <row r="4670" spans="1:11" x14ac:dyDescent="0.15">
      <c r="A4670" t="s">
        <v>13526</v>
      </c>
      <c r="B4670">
        <v>1</v>
      </c>
      <c r="C4670">
        <v>994.51238238630003</v>
      </c>
      <c r="D4670">
        <v>995.12860000000001</v>
      </c>
      <c r="E4670">
        <v>8</v>
      </c>
      <c r="F4670" t="s">
        <v>12205</v>
      </c>
      <c r="G4670">
        <v>1</v>
      </c>
      <c r="H4670">
        <v>1</v>
      </c>
      <c r="K4670" t="s">
        <v>14869</v>
      </c>
    </row>
    <row r="4671" spans="1:11" x14ac:dyDescent="0.15">
      <c r="A4671" t="s">
        <v>13529</v>
      </c>
      <c r="B4671">
        <v>1</v>
      </c>
      <c r="C4671">
        <v>1128.6655289849</v>
      </c>
      <c r="D4671">
        <v>1129.3518200000001</v>
      </c>
      <c r="E4671">
        <v>6</v>
      </c>
      <c r="F4671" t="s">
        <v>11901</v>
      </c>
      <c r="G4671">
        <v>1</v>
      </c>
      <c r="H4671">
        <v>1</v>
      </c>
      <c r="K4671" t="s">
        <v>14869</v>
      </c>
    </row>
    <row r="4672" spans="1:11" x14ac:dyDescent="0.15">
      <c r="A4672" t="s">
        <v>13531</v>
      </c>
      <c r="B4672">
        <v>1</v>
      </c>
      <c r="C4672">
        <v>1382.8537236858001</v>
      </c>
      <c r="D4672">
        <v>1383.71696</v>
      </c>
      <c r="E4672">
        <v>8</v>
      </c>
      <c r="F4672" t="s">
        <v>13532</v>
      </c>
      <c r="G4672">
        <v>1</v>
      </c>
      <c r="H4672">
        <v>1</v>
      </c>
      <c r="K4672" t="s">
        <v>14869</v>
      </c>
    </row>
    <row r="4673" spans="1:11" x14ac:dyDescent="0.15">
      <c r="A4673" t="s">
        <v>13536</v>
      </c>
      <c r="B4673">
        <v>1</v>
      </c>
      <c r="C4673">
        <v>1682.8668075676001</v>
      </c>
      <c r="D4673">
        <v>1683.90032</v>
      </c>
      <c r="E4673">
        <v>7</v>
      </c>
      <c r="F4673" t="s">
        <v>11049</v>
      </c>
      <c r="G4673">
        <v>1</v>
      </c>
      <c r="H4673">
        <v>1</v>
      </c>
      <c r="K4673" t="s">
        <v>14869</v>
      </c>
    </row>
    <row r="4674" spans="1:11" x14ac:dyDescent="0.15">
      <c r="A4674" t="s">
        <v>13549</v>
      </c>
      <c r="B4674">
        <v>1</v>
      </c>
      <c r="C4674">
        <v>1972.0305784320001</v>
      </c>
      <c r="D4674">
        <v>1973.2284400000001</v>
      </c>
      <c r="E4674">
        <v>6</v>
      </c>
      <c r="F4674" t="s">
        <v>8908</v>
      </c>
      <c r="G4674">
        <v>1</v>
      </c>
      <c r="H4674">
        <v>1</v>
      </c>
      <c r="K4674" t="s">
        <v>14869</v>
      </c>
    </row>
    <row r="4675" spans="1:11" x14ac:dyDescent="0.15">
      <c r="A4675" t="s">
        <v>13550</v>
      </c>
      <c r="B4675">
        <v>1</v>
      </c>
      <c r="C4675">
        <v>1582.9698160761</v>
      </c>
      <c r="D4675">
        <v>1583.9519</v>
      </c>
      <c r="E4675">
        <v>8</v>
      </c>
      <c r="F4675" t="s">
        <v>10975</v>
      </c>
      <c r="G4675">
        <v>1</v>
      </c>
      <c r="H4675">
        <v>1</v>
      </c>
      <c r="K4675" t="s">
        <v>14869</v>
      </c>
    </row>
    <row r="4676" spans="1:11" x14ac:dyDescent="0.15">
      <c r="A4676" t="s">
        <v>13554</v>
      </c>
      <c r="B4676">
        <v>1</v>
      </c>
      <c r="C4676">
        <v>2326.2096650096</v>
      </c>
      <c r="D4676">
        <v>2327.6265800000001</v>
      </c>
      <c r="E4676">
        <v>2</v>
      </c>
      <c r="F4676" t="s">
        <v>13555</v>
      </c>
      <c r="G4676">
        <v>1</v>
      </c>
      <c r="H4676">
        <v>1</v>
      </c>
      <c r="K4676" t="s">
        <v>14869</v>
      </c>
    </row>
    <row r="4677" spans="1:11" x14ac:dyDescent="0.15">
      <c r="A4677" t="s">
        <v>13558</v>
      </c>
      <c r="B4677">
        <v>1</v>
      </c>
      <c r="C4677">
        <v>1089.6029883076001</v>
      </c>
      <c r="D4677">
        <v>1090.22812</v>
      </c>
      <c r="E4677">
        <v>8</v>
      </c>
      <c r="F4677" t="s">
        <v>12971</v>
      </c>
      <c r="G4677">
        <v>1</v>
      </c>
      <c r="H4677">
        <v>1</v>
      </c>
      <c r="K4677" t="s">
        <v>14869</v>
      </c>
    </row>
    <row r="4678" spans="1:11" x14ac:dyDescent="0.15">
      <c r="A4678" t="s">
        <v>13564</v>
      </c>
      <c r="B4678">
        <v>1</v>
      </c>
      <c r="C4678">
        <v>958.54474514720005</v>
      </c>
      <c r="D4678">
        <v>959.09825999999998</v>
      </c>
      <c r="E4678">
        <v>7</v>
      </c>
      <c r="F4678" t="s">
        <v>10538</v>
      </c>
      <c r="G4678">
        <v>1</v>
      </c>
      <c r="H4678">
        <v>1</v>
      </c>
      <c r="K4678" t="s">
        <v>14869</v>
      </c>
    </row>
    <row r="4679" spans="1:11" x14ac:dyDescent="0.15">
      <c r="A4679" t="s">
        <v>13565</v>
      </c>
      <c r="B4679">
        <v>1</v>
      </c>
      <c r="C4679">
        <v>871.48756461929997</v>
      </c>
      <c r="D4679">
        <v>871.98119999999994</v>
      </c>
      <c r="E4679">
        <v>8</v>
      </c>
      <c r="F4679" t="s">
        <v>9203</v>
      </c>
      <c r="G4679">
        <v>1</v>
      </c>
      <c r="H4679">
        <v>1</v>
      </c>
      <c r="K4679" t="s">
        <v>14869</v>
      </c>
    </row>
    <row r="4680" spans="1:11" x14ac:dyDescent="0.15">
      <c r="A4680" t="s">
        <v>13566</v>
      </c>
      <c r="B4680">
        <v>1</v>
      </c>
      <c r="C4680">
        <v>956.52909508300002</v>
      </c>
      <c r="D4680">
        <v>957.08237999999994</v>
      </c>
      <c r="E4680">
        <v>5</v>
      </c>
      <c r="F4680" t="s">
        <v>9414</v>
      </c>
      <c r="G4680">
        <v>1</v>
      </c>
      <c r="H4680">
        <v>1</v>
      </c>
      <c r="K4680" t="s">
        <v>14869</v>
      </c>
    </row>
    <row r="4681" spans="1:11" x14ac:dyDescent="0.15">
      <c r="A4681" t="s">
        <v>13570</v>
      </c>
      <c r="B4681">
        <v>1</v>
      </c>
      <c r="C4681">
        <v>1204.6299313396</v>
      </c>
      <c r="D4681">
        <v>1205.3155200000001</v>
      </c>
      <c r="E4681">
        <v>2</v>
      </c>
      <c r="F4681" t="s">
        <v>13555</v>
      </c>
      <c r="G4681">
        <v>1</v>
      </c>
      <c r="H4681">
        <v>1</v>
      </c>
      <c r="K4681" t="s">
        <v>14869</v>
      </c>
    </row>
    <row r="4682" spans="1:11" x14ac:dyDescent="0.15">
      <c r="A4682" t="s">
        <v>13572</v>
      </c>
      <c r="B4682">
        <v>1</v>
      </c>
      <c r="C4682">
        <v>1535.8129982360001</v>
      </c>
      <c r="D4682">
        <v>1536.789935</v>
      </c>
      <c r="E4682">
        <v>3</v>
      </c>
      <c r="F4682" t="s">
        <v>9693</v>
      </c>
      <c r="G4682">
        <v>1</v>
      </c>
      <c r="H4682">
        <v>1</v>
      </c>
      <c r="K4682" t="s">
        <v>14869</v>
      </c>
    </row>
    <row r="4683" spans="1:11" x14ac:dyDescent="0.15">
      <c r="A4683" t="s">
        <v>13580</v>
      </c>
      <c r="B4683">
        <v>1</v>
      </c>
      <c r="C4683">
        <v>1277.6285511311</v>
      </c>
      <c r="D4683">
        <v>1278.43244</v>
      </c>
      <c r="E4683">
        <v>8</v>
      </c>
      <c r="F4683" t="s">
        <v>8990</v>
      </c>
      <c r="G4683">
        <v>1</v>
      </c>
      <c r="H4683">
        <v>1</v>
      </c>
      <c r="K4683" t="s">
        <v>14869</v>
      </c>
    </row>
    <row r="4684" spans="1:11" x14ac:dyDescent="0.15">
      <c r="A4684" t="s">
        <v>13581</v>
      </c>
      <c r="B4684">
        <v>1</v>
      </c>
      <c r="C4684">
        <v>823.51673948270002</v>
      </c>
      <c r="D4684">
        <v>824.01945999999998</v>
      </c>
      <c r="E4684">
        <v>8</v>
      </c>
      <c r="F4684" t="s">
        <v>9927</v>
      </c>
      <c r="G4684">
        <v>1</v>
      </c>
      <c r="H4684">
        <v>1</v>
      </c>
      <c r="K4684" t="s">
        <v>14869</v>
      </c>
    </row>
    <row r="4685" spans="1:11" x14ac:dyDescent="0.15">
      <c r="A4685" t="s">
        <v>13583</v>
      </c>
      <c r="B4685">
        <v>1</v>
      </c>
      <c r="C4685">
        <v>1077.5706255467001</v>
      </c>
      <c r="D4685">
        <v>1078.2156600000001</v>
      </c>
      <c r="E4685">
        <v>8</v>
      </c>
      <c r="F4685" t="s">
        <v>9380</v>
      </c>
      <c r="G4685">
        <v>1</v>
      </c>
      <c r="H4685">
        <v>1</v>
      </c>
      <c r="K4685" t="s">
        <v>14869</v>
      </c>
    </row>
    <row r="4686" spans="1:11" x14ac:dyDescent="0.15">
      <c r="A4686" t="s">
        <v>13585</v>
      </c>
      <c r="B4686">
        <v>1</v>
      </c>
      <c r="C4686">
        <v>1090.5658745198</v>
      </c>
      <c r="D4686">
        <v>1091.21442</v>
      </c>
      <c r="E4686">
        <v>14</v>
      </c>
      <c r="F4686" t="s">
        <v>10616</v>
      </c>
      <c r="G4686">
        <v>1</v>
      </c>
      <c r="H4686">
        <v>1</v>
      </c>
      <c r="K4686" t="s">
        <v>14869</v>
      </c>
    </row>
    <row r="4687" spans="1:11" x14ac:dyDescent="0.15">
      <c r="A4687" t="s">
        <v>13591</v>
      </c>
      <c r="B4687">
        <v>1</v>
      </c>
      <c r="C4687">
        <v>958.54474514720005</v>
      </c>
      <c r="D4687">
        <v>959.09825999999998</v>
      </c>
      <c r="E4687">
        <v>8</v>
      </c>
      <c r="F4687" t="s">
        <v>13592</v>
      </c>
      <c r="G4687">
        <v>1</v>
      </c>
      <c r="H4687">
        <v>1</v>
      </c>
      <c r="K4687" t="s">
        <v>14869</v>
      </c>
    </row>
    <row r="4688" spans="1:11" x14ac:dyDescent="0.15">
      <c r="A4688" t="s">
        <v>13593</v>
      </c>
      <c r="B4688">
        <v>1</v>
      </c>
      <c r="C4688">
        <v>1201.5979029297</v>
      </c>
      <c r="D4688">
        <v>1202.31312</v>
      </c>
      <c r="E4688">
        <v>6</v>
      </c>
      <c r="F4688" t="s">
        <v>10984</v>
      </c>
      <c r="G4688">
        <v>1</v>
      </c>
      <c r="H4688">
        <v>1</v>
      </c>
      <c r="K4688" t="s">
        <v>14869</v>
      </c>
    </row>
    <row r="4689" spans="1:11" x14ac:dyDescent="0.15">
      <c r="A4689" t="s">
        <v>13594</v>
      </c>
      <c r="B4689">
        <v>1</v>
      </c>
      <c r="C4689">
        <v>1318.6914861168</v>
      </c>
      <c r="D4689">
        <v>1319.522935</v>
      </c>
      <c r="E4689">
        <v>8</v>
      </c>
      <c r="F4689" t="s">
        <v>9556</v>
      </c>
      <c r="G4689">
        <v>1</v>
      </c>
      <c r="H4689">
        <v>1</v>
      </c>
      <c r="K4689" t="s">
        <v>14869</v>
      </c>
    </row>
    <row r="4690" spans="1:11" x14ac:dyDescent="0.15">
      <c r="A4690" t="s">
        <v>13595</v>
      </c>
      <c r="B4690">
        <v>1</v>
      </c>
      <c r="C4690">
        <v>1432.7119464094999</v>
      </c>
      <c r="D4690">
        <v>1433.62346</v>
      </c>
      <c r="E4690">
        <v>8</v>
      </c>
      <c r="F4690" t="s">
        <v>9076</v>
      </c>
      <c r="G4690">
        <v>1</v>
      </c>
      <c r="H4690">
        <v>1</v>
      </c>
      <c r="K4690" t="s">
        <v>14869</v>
      </c>
    </row>
    <row r="4691" spans="1:11" x14ac:dyDescent="0.15">
      <c r="A4691" t="s">
        <v>13598</v>
      </c>
      <c r="B4691">
        <v>1</v>
      </c>
      <c r="C4691">
        <v>1206.5880665248999</v>
      </c>
      <c r="D4691">
        <v>1207.28988</v>
      </c>
      <c r="E4691">
        <v>7</v>
      </c>
      <c r="F4691" t="s">
        <v>11129</v>
      </c>
      <c r="G4691">
        <v>1</v>
      </c>
      <c r="H4691">
        <v>1</v>
      </c>
      <c r="K4691" t="s">
        <v>14869</v>
      </c>
    </row>
    <row r="4692" spans="1:11" x14ac:dyDescent="0.15">
      <c r="A4692" t="s">
        <v>13599</v>
      </c>
      <c r="B4692">
        <v>1</v>
      </c>
      <c r="C4692">
        <v>984.59678071769997</v>
      </c>
      <c r="D4692">
        <v>985.17859999999996</v>
      </c>
      <c r="E4692">
        <v>8</v>
      </c>
      <c r="F4692" t="s">
        <v>11606</v>
      </c>
      <c r="G4692">
        <v>1</v>
      </c>
      <c r="H4692">
        <v>1</v>
      </c>
      <c r="K4692" t="s">
        <v>14869</v>
      </c>
    </row>
    <row r="4693" spans="1:11" x14ac:dyDescent="0.15">
      <c r="A4693" t="s">
        <v>13600</v>
      </c>
      <c r="B4693">
        <v>1</v>
      </c>
      <c r="C4693">
        <v>1013.6022004466</v>
      </c>
      <c r="D4693">
        <v>1014.22136</v>
      </c>
      <c r="E4693">
        <v>1</v>
      </c>
      <c r="F4693" t="s">
        <v>601</v>
      </c>
      <c r="G4693">
        <v>1</v>
      </c>
      <c r="H4693">
        <v>1</v>
      </c>
      <c r="K4693" t="s">
        <v>14869</v>
      </c>
    </row>
    <row r="4694" spans="1:11" x14ac:dyDescent="0.15">
      <c r="A4694" t="s">
        <v>13602</v>
      </c>
      <c r="B4694">
        <v>1</v>
      </c>
      <c r="C4694">
        <v>1253.6655885644</v>
      </c>
      <c r="D4694">
        <v>1254.43074</v>
      </c>
      <c r="E4694">
        <v>6</v>
      </c>
      <c r="F4694" t="s">
        <v>13603</v>
      </c>
      <c r="G4694">
        <v>1</v>
      </c>
      <c r="H4694">
        <v>1</v>
      </c>
      <c r="K4694" t="s">
        <v>14869</v>
      </c>
    </row>
    <row r="4695" spans="1:11" x14ac:dyDescent="0.15">
      <c r="A4695" t="s">
        <v>13604</v>
      </c>
      <c r="B4695">
        <v>1</v>
      </c>
      <c r="C4695">
        <v>1372.7132838135001</v>
      </c>
      <c r="D4695">
        <v>1373.5780999999999</v>
      </c>
      <c r="E4695">
        <v>8</v>
      </c>
      <c r="F4695" t="s">
        <v>9556</v>
      </c>
      <c r="G4695">
        <v>1</v>
      </c>
      <c r="H4695">
        <v>1</v>
      </c>
      <c r="K4695" t="s">
        <v>14869</v>
      </c>
    </row>
    <row r="4696" spans="1:11" x14ac:dyDescent="0.15">
      <c r="A4696" t="s">
        <v>13606</v>
      </c>
      <c r="B4696">
        <v>1</v>
      </c>
      <c r="C4696">
        <v>1153.5767735571001</v>
      </c>
      <c r="D4696">
        <v>1154.2718600000001</v>
      </c>
      <c r="E4696">
        <v>7</v>
      </c>
      <c r="F4696" t="s">
        <v>9512</v>
      </c>
      <c r="G4696">
        <v>1</v>
      </c>
      <c r="H4696">
        <v>1</v>
      </c>
      <c r="K4696" t="s">
        <v>14869</v>
      </c>
    </row>
    <row r="4697" spans="1:11" x14ac:dyDescent="0.15">
      <c r="A4697" t="s">
        <v>13607</v>
      </c>
      <c r="B4697">
        <v>1</v>
      </c>
      <c r="C4697">
        <v>1407.7068014521001</v>
      </c>
      <c r="D4697">
        <v>1408.6188400000001</v>
      </c>
      <c r="E4697">
        <v>3</v>
      </c>
      <c r="F4697" t="s">
        <v>9510</v>
      </c>
      <c r="G4697">
        <v>1</v>
      </c>
      <c r="H4697">
        <v>1</v>
      </c>
      <c r="K4697" t="s">
        <v>14869</v>
      </c>
    </row>
    <row r="4698" spans="1:11" x14ac:dyDescent="0.15">
      <c r="A4698" t="s">
        <v>13608</v>
      </c>
      <c r="B4698">
        <v>1</v>
      </c>
      <c r="C4698">
        <v>1459.7922456409999</v>
      </c>
      <c r="D4698">
        <v>1460.6702600000001</v>
      </c>
      <c r="E4698">
        <v>3</v>
      </c>
      <c r="F4698" t="s">
        <v>10629</v>
      </c>
      <c r="G4698">
        <v>1</v>
      </c>
      <c r="H4698">
        <v>1</v>
      </c>
      <c r="K4698" t="s">
        <v>14869</v>
      </c>
    </row>
    <row r="4699" spans="1:11" x14ac:dyDescent="0.15">
      <c r="A4699" t="s">
        <v>13610</v>
      </c>
      <c r="B4699">
        <v>1</v>
      </c>
      <c r="C4699">
        <v>1337.7190806978999</v>
      </c>
      <c r="D4699">
        <v>1338.50586</v>
      </c>
      <c r="E4699">
        <v>3</v>
      </c>
      <c r="F4699" t="s">
        <v>10369</v>
      </c>
      <c r="G4699">
        <v>1</v>
      </c>
      <c r="H4699">
        <v>1</v>
      </c>
      <c r="K4699" t="s">
        <v>14869</v>
      </c>
    </row>
    <row r="4700" spans="1:11" x14ac:dyDescent="0.15">
      <c r="A4700" t="s">
        <v>13628</v>
      </c>
      <c r="B4700">
        <v>1</v>
      </c>
      <c r="C4700">
        <v>1044.5563724660001</v>
      </c>
      <c r="D4700">
        <v>1045.1477400000001</v>
      </c>
      <c r="E4700">
        <v>9</v>
      </c>
      <c r="F4700" t="s">
        <v>9237</v>
      </c>
      <c r="G4700">
        <v>1</v>
      </c>
      <c r="H4700">
        <v>1</v>
      </c>
      <c r="K4700" t="s">
        <v>14869</v>
      </c>
    </row>
    <row r="4701" spans="1:11" x14ac:dyDescent="0.15">
      <c r="A4701" t="s">
        <v>13630</v>
      </c>
      <c r="B4701">
        <v>1</v>
      </c>
      <c r="C4701">
        <v>728.41808807059999</v>
      </c>
      <c r="D4701">
        <v>728.83734000000004</v>
      </c>
      <c r="E4701">
        <v>7</v>
      </c>
      <c r="F4701" t="s">
        <v>10029</v>
      </c>
      <c r="G4701">
        <v>1</v>
      </c>
      <c r="H4701">
        <v>1</v>
      </c>
      <c r="K4701" t="s">
        <v>14869</v>
      </c>
    </row>
    <row r="4702" spans="1:11" x14ac:dyDescent="0.15">
      <c r="A4702" t="s">
        <v>13631</v>
      </c>
      <c r="B4702">
        <v>1</v>
      </c>
      <c r="C4702">
        <v>969.52434405609995</v>
      </c>
      <c r="D4702">
        <v>970.08114</v>
      </c>
      <c r="E4702">
        <v>8</v>
      </c>
      <c r="F4702" t="s">
        <v>10975</v>
      </c>
      <c r="G4702">
        <v>1</v>
      </c>
      <c r="H4702">
        <v>1</v>
      </c>
      <c r="K4702" t="s">
        <v>14869</v>
      </c>
    </row>
    <row r="4703" spans="1:11" x14ac:dyDescent="0.15">
      <c r="A4703" t="s">
        <v>13640</v>
      </c>
      <c r="B4703">
        <v>1</v>
      </c>
      <c r="C4703">
        <v>1013.5141733002999</v>
      </c>
      <c r="D4703">
        <v>1014.09064</v>
      </c>
      <c r="E4703">
        <v>8</v>
      </c>
      <c r="F4703" t="s">
        <v>9719</v>
      </c>
      <c r="G4703">
        <v>1</v>
      </c>
      <c r="H4703">
        <v>1</v>
      </c>
      <c r="K4703" t="s">
        <v>14869</v>
      </c>
    </row>
    <row r="4704" spans="1:11" x14ac:dyDescent="0.15">
      <c r="A4704" t="s">
        <v>13644</v>
      </c>
      <c r="B4704">
        <v>1</v>
      </c>
      <c r="C4704">
        <v>1149.5852301313</v>
      </c>
      <c r="D4704">
        <v>1150.343335</v>
      </c>
      <c r="E4704">
        <v>7</v>
      </c>
      <c r="F4704" t="s">
        <v>10677</v>
      </c>
      <c r="G4704">
        <v>1</v>
      </c>
      <c r="H4704">
        <v>1</v>
      </c>
      <c r="K4704" t="s">
        <v>14869</v>
      </c>
    </row>
    <row r="4705" spans="1:11" x14ac:dyDescent="0.15">
      <c r="A4705" t="s">
        <v>13646</v>
      </c>
      <c r="B4705">
        <v>1</v>
      </c>
      <c r="C4705">
        <v>730.43373813480002</v>
      </c>
      <c r="D4705">
        <v>730.85321999999996</v>
      </c>
      <c r="E4705">
        <v>7</v>
      </c>
      <c r="F4705" t="s">
        <v>9438</v>
      </c>
      <c r="G4705">
        <v>1</v>
      </c>
      <c r="H4705">
        <v>1</v>
      </c>
      <c r="K4705" t="s">
        <v>14869</v>
      </c>
    </row>
    <row r="4706" spans="1:11" x14ac:dyDescent="0.15">
      <c r="A4706" t="s">
        <v>13647</v>
      </c>
      <c r="B4706">
        <v>1</v>
      </c>
      <c r="C4706">
        <v>1001.5141733002999</v>
      </c>
      <c r="D4706">
        <v>1002.07994</v>
      </c>
      <c r="E4706">
        <v>7</v>
      </c>
      <c r="F4706" t="s">
        <v>9287</v>
      </c>
      <c r="G4706">
        <v>1</v>
      </c>
      <c r="H4706">
        <v>1</v>
      </c>
      <c r="K4706" t="s">
        <v>14869</v>
      </c>
    </row>
    <row r="4707" spans="1:11" x14ac:dyDescent="0.15">
      <c r="A4707" t="s">
        <v>13650</v>
      </c>
      <c r="B4707">
        <v>1</v>
      </c>
      <c r="C4707">
        <v>838.49125301369997</v>
      </c>
      <c r="D4707">
        <v>838.99104</v>
      </c>
      <c r="E4707">
        <v>8</v>
      </c>
      <c r="F4707" t="s">
        <v>8996</v>
      </c>
      <c r="G4707">
        <v>1</v>
      </c>
      <c r="H4707">
        <v>1</v>
      </c>
      <c r="K4707" t="s">
        <v>14869</v>
      </c>
    </row>
    <row r="4708" spans="1:11" x14ac:dyDescent="0.15">
      <c r="A4708" t="s">
        <v>13652</v>
      </c>
      <c r="B4708">
        <v>1</v>
      </c>
      <c r="C4708">
        <v>825.49600404060004</v>
      </c>
      <c r="D4708">
        <v>825.99228000000005</v>
      </c>
      <c r="E4708">
        <v>2</v>
      </c>
      <c r="F4708" t="s">
        <v>9421</v>
      </c>
      <c r="G4708">
        <v>1</v>
      </c>
      <c r="H4708">
        <v>1</v>
      </c>
      <c r="K4708" t="s">
        <v>14869</v>
      </c>
    </row>
    <row r="4709" spans="1:11" x14ac:dyDescent="0.15">
      <c r="A4709" t="s">
        <v>13659</v>
      </c>
      <c r="B4709">
        <v>1</v>
      </c>
      <c r="C4709">
        <v>1240.6676542498999</v>
      </c>
      <c r="D4709">
        <v>1241.3988199999999</v>
      </c>
      <c r="E4709">
        <v>8</v>
      </c>
      <c r="F4709" t="s">
        <v>11282</v>
      </c>
      <c r="G4709">
        <v>1</v>
      </c>
      <c r="H4709">
        <v>1</v>
      </c>
      <c r="K4709" t="s">
        <v>14869</v>
      </c>
    </row>
    <row r="4710" spans="1:11" x14ac:dyDescent="0.15">
      <c r="A4710" t="s">
        <v>13660</v>
      </c>
      <c r="B4710">
        <v>1</v>
      </c>
      <c r="C4710">
        <v>943.47633123100002</v>
      </c>
      <c r="D4710">
        <v>944.0421</v>
      </c>
      <c r="E4710">
        <v>8</v>
      </c>
      <c r="F4710" t="s">
        <v>9148</v>
      </c>
      <c r="G4710">
        <v>1</v>
      </c>
      <c r="H4710">
        <v>1</v>
      </c>
      <c r="K4710" t="s">
        <v>14869</v>
      </c>
    </row>
    <row r="4711" spans="1:11" x14ac:dyDescent="0.15">
      <c r="A4711" t="s">
        <v>13663</v>
      </c>
      <c r="B4711">
        <v>1</v>
      </c>
      <c r="C4711">
        <v>830.48616763580003</v>
      </c>
      <c r="D4711">
        <v>830.96903999999995</v>
      </c>
      <c r="E4711">
        <v>6</v>
      </c>
      <c r="F4711" t="s">
        <v>12859</v>
      </c>
      <c r="G4711">
        <v>1</v>
      </c>
      <c r="H4711">
        <v>1</v>
      </c>
      <c r="K4711" t="s">
        <v>14869</v>
      </c>
    </row>
    <row r="4712" spans="1:11" x14ac:dyDescent="0.15">
      <c r="A4712" t="s">
        <v>13665</v>
      </c>
      <c r="B4712">
        <v>1</v>
      </c>
      <c r="C4712">
        <v>1230.6091958975001</v>
      </c>
      <c r="D4712">
        <v>1231.3097399999999</v>
      </c>
      <c r="E4712">
        <v>5</v>
      </c>
      <c r="F4712" t="s">
        <v>9184</v>
      </c>
      <c r="G4712">
        <v>1</v>
      </c>
      <c r="H4712">
        <v>1</v>
      </c>
      <c r="K4712" t="s">
        <v>14869</v>
      </c>
    </row>
    <row r="4713" spans="1:11" x14ac:dyDescent="0.15">
      <c r="A4713" t="s">
        <v>13669</v>
      </c>
      <c r="B4713">
        <v>1</v>
      </c>
      <c r="C4713">
        <v>755.46537261419996</v>
      </c>
      <c r="D4713">
        <v>755.90574000000004</v>
      </c>
      <c r="E4713">
        <v>3</v>
      </c>
      <c r="F4713" t="s">
        <v>8887</v>
      </c>
      <c r="G4713">
        <v>1</v>
      </c>
      <c r="H4713">
        <v>1</v>
      </c>
      <c r="K4713" t="s">
        <v>14869</v>
      </c>
    </row>
    <row r="4714" spans="1:11" x14ac:dyDescent="0.15">
      <c r="A4714" t="s">
        <v>13673</v>
      </c>
      <c r="B4714">
        <v>1</v>
      </c>
      <c r="C4714">
        <v>1136.5495725286</v>
      </c>
      <c r="D4714">
        <v>1137.2646999999999</v>
      </c>
      <c r="E4714">
        <v>4</v>
      </c>
      <c r="F4714" t="s">
        <v>8943</v>
      </c>
      <c r="G4714">
        <v>1</v>
      </c>
      <c r="H4714">
        <v>1</v>
      </c>
      <c r="K4714" t="s">
        <v>14869</v>
      </c>
    </row>
    <row r="4715" spans="1:11" x14ac:dyDescent="0.15">
      <c r="A4715" t="s">
        <v>13678</v>
      </c>
      <c r="B4715">
        <v>1</v>
      </c>
      <c r="C4715">
        <v>896.50796571039996</v>
      </c>
      <c r="D4715">
        <v>897.03042000000005</v>
      </c>
      <c r="E4715">
        <v>7</v>
      </c>
      <c r="F4715" t="s">
        <v>10867</v>
      </c>
      <c r="G4715">
        <v>1</v>
      </c>
      <c r="H4715">
        <v>1</v>
      </c>
      <c r="K4715" t="s">
        <v>14869</v>
      </c>
    </row>
    <row r="4716" spans="1:11" x14ac:dyDescent="0.15">
      <c r="A4716" t="s">
        <v>13683</v>
      </c>
      <c r="B4716">
        <v>1</v>
      </c>
      <c r="C4716">
        <v>1087.5761048551001</v>
      </c>
      <c r="D4716">
        <v>1088.20894</v>
      </c>
      <c r="E4716">
        <v>4</v>
      </c>
      <c r="F4716" t="s">
        <v>12290</v>
      </c>
      <c r="G4716">
        <v>1</v>
      </c>
      <c r="H4716">
        <v>1</v>
      </c>
      <c r="K4716" t="s">
        <v>14869</v>
      </c>
    </row>
    <row r="4717" spans="1:11" x14ac:dyDescent="0.15">
      <c r="A4717" t="s">
        <v>13684</v>
      </c>
      <c r="B4717">
        <v>1</v>
      </c>
      <c r="C4717">
        <v>1129.5502840351</v>
      </c>
      <c r="D4717">
        <v>1130.2025599999999</v>
      </c>
      <c r="E4717">
        <v>8</v>
      </c>
      <c r="F4717" t="s">
        <v>9637</v>
      </c>
      <c r="G4717">
        <v>1</v>
      </c>
      <c r="H4717">
        <v>1</v>
      </c>
      <c r="K4717" t="s">
        <v>14869</v>
      </c>
    </row>
    <row r="4718" spans="1:11" x14ac:dyDescent="0.15">
      <c r="A4718" t="s">
        <v>13686</v>
      </c>
      <c r="B4718">
        <v>1</v>
      </c>
      <c r="C4718">
        <v>842.52255314210004</v>
      </c>
      <c r="D4718">
        <v>843.02279999999996</v>
      </c>
      <c r="E4718">
        <v>6</v>
      </c>
      <c r="F4718" t="s">
        <v>8884</v>
      </c>
      <c r="G4718">
        <v>1</v>
      </c>
      <c r="H4718">
        <v>1</v>
      </c>
      <c r="K4718" t="s">
        <v>14869</v>
      </c>
    </row>
    <row r="4719" spans="1:11" x14ac:dyDescent="0.15">
      <c r="A4719" t="s">
        <v>13688</v>
      </c>
      <c r="B4719">
        <v>1</v>
      </c>
      <c r="C4719">
        <v>1428.7096382236</v>
      </c>
      <c r="D4719">
        <v>1429.5288</v>
      </c>
      <c r="E4719">
        <v>5</v>
      </c>
      <c r="F4719" t="s">
        <v>9850</v>
      </c>
      <c r="G4719">
        <v>1</v>
      </c>
      <c r="H4719">
        <v>1</v>
      </c>
      <c r="K4719" t="s">
        <v>14869</v>
      </c>
    </row>
    <row r="4720" spans="1:11" x14ac:dyDescent="0.15">
      <c r="A4720" t="s">
        <v>13689</v>
      </c>
      <c r="B4720">
        <v>1</v>
      </c>
      <c r="C4720">
        <v>1136.6189727228</v>
      </c>
      <c r="D4720">
        <v>1137.2861600000001</v>
      </c>
      <c r="E4720">
        <v>8</v>
      </c>
      <c r="F4720" t="s">
        <v>9567</v>
      </c>
      <c r="G4720">
        <v>1</v>
      </c>
      <c r="H4720">
        <v>1</v>
      </c>
      <c r="K4720" t="s">
        <v>14869</v>
      </c>
    </row>
    <row r="4721" spans="1:11" x14ac:dyDescent="0.15">
      <c r="A4721" t="s">
        <v>13692</v>
      </c>
      <c r="B4721">
        <v>1</v>
      </c>
      <c r="C4721">
        <v>714.43882351269997</v>
      </c>
      <c r="D4721">
        <v>714.85382000000004</v>
      </c>
      <c r="E4721">
        <v>8</v>
      </c>
      <c r="F4721" t="s">
        <v>9328</v>
      </c>
      <c r="G4721">
        <v>1</v>
      </c>
      <c r="H4721">
        <v>1</v>
      </c>
      <c r="K4721" t="s">
        <v>14869</v>
      </c>
    </row>
    <row r="4722" spans="1:11" x14ac:dyDescent="0.15">
      <c r="A4722" t="s">
        <v>13696</v>
      </c>
      <c r="B4722">
        <v>1</v>
      </c>
      <c r="C4722">
        <v>1010.4821448904</v>
      </c>
      <c r="D4722">
        <v>1011.08824</v>
      </c>
      <c r="E4722">
        <v>8</v>
      </c>
      <c r="F4722" t="s">
        <v>9203</v>
      </c>
      <c r="G4722">
        <v>1</v>
      </c>
      <c r="H4722">
        <v>1</v>
      </c>
      <c r="K4722" t="s">
        <v>14869</v>
      </c>
    </row>
    <row r="4723" spans="1:11" x14ac:dyDescent="0.15">
      <c r="A4723" t="s">
        <v>13698</v>
      </c>
      <c r="B4723">
        <v>1</v>
      </c>
      <c r="C4723">
        <v>1136.5825872165001</v>
      </c>
      <c r="D4723">
        <v>1137.2430999999999</v>
      </c>
      <c r="E4723">
        <v>7</v>
      </c>
      <c r="F4723" t="s">
        <v>10576</v>
      </c>
      <c r="G4723">
        <v>1</v>
      </c>
      <c r="H4723">
        <v>1</v>
      </c>
      <c r="K4723" t="s">
        <v>14869</v>
      </c>
    </row>
    <row r="4724" spans="1:11" x14ac:dyDescent="0.15">
      <c r="A4724" t="s">
        <v>13700</v>
      </c>
      <c r="B4724">
        <v>1</v>
      </c>
      <c r="C4724">
        <v>1832.9380750303001</v>
      </c>
      <c r="D4724">
        <v>1833.9955199999999</v>
      </c>
      <c r="E4724">
        <v>7</v>
      </c>
      <c r="F4724" t="s">
        <v>9512</v>
      </c>
      <c r="G4724">
        <v>1</v>
      </c>
      <c r="H4724">
        <v>1</v>
      </c>
      <c r="K4724" t="s">
        <v>14869</v>
      </c>
    </row>
    <row r="4725" spans="1:11" x14ac:dyDescent="0.15">
      <c r="A4725" t="s">
        <v>13704</v>
      </c>
      <c r="B4725">
        <v>1</v>
      </c>
      <c r="C4725">
        <v>1043.5763796266001</v>
      </c>
      <c r="D4725">
        <v>1044.2042799999999</v>
      </c>
      <c r="E4725">
        <v>2</v>
      </c>
      <c r="F4725" t="s">
        <v>11060</v>
      </c>
      <c r="G4725">
        <v>1</v>
      </c>
      <c r="H4725">
        <v>1</v>
      </c>
      <c r="K4725" t="s">
        <v>14869</v>
      </c>
    </row>
    <row r="4726" spans="1:11" x14ac:dyDescent="0.15">
      <c r="A4726" t="s">
        <v>13708</v>
      </c>
      <c r="B4726">
        <v>1</v>
      </c>
      <c r="C4726">
        <v>785.46470391219998</v>
      </c>
      <c r="D4726">
        <v>785.92841999999996</v>
      </c>
      <c r="E4726">
        <v>7</v>
      </c>
      <c r="F4726" t="s">
        <v>9287</v>
      </c>
      <c r="G4726">
        <v>1</v>
      </c>
      <c r="H4726">
        <v>1</v>
      </c>
      <c r="K4726" t="s">
        <v>14869</v>
      </c>
    </row>
    <row r="4727" spans="1:11" x14ac:dyDescent="0.15">
      <c r="A4727" t="s">
        <v>13709</v>
      </c>
      <c r="B4727">
        <v>1</v>
      </c>
      <c r="C4727">
        <v>701.43234115129997</v>
      </c>
      <c r="D4727">
        <v>701.85176000000001</v>
      </c>
      <c r="E4727">
        <v>7</v>
      </c>
      <c r="F4727" t="s">
        <v>9055</v>
      </c>
      <c r="G4727">
        <v>1</v>
      </c>
      <c r="H4727">
        <v>1</v>
      </c>
      <c r="K4727" t="s">
        <v>14869</v>
      </c>
    </row>
    <row r="4728" spans="1:11" x14ac:dyDescent="0.15">
      <c r="A4728" t="s">
        <v>13711</v>
      </c>
      <c r="B4728">
        <v>1</v>
      </c>
      <c r="C4728">
        <v>701.43234115129997</v>
      </c>
      <c r="D4728">
        <v>701.85176000000001</v>
      </c>
      <c r="E4728">
        <v>1</v>
      </c>
      <c r="F4728" t="s">
        <v>6668</v>
      </c>
      <c r="G4728">
        <v>1</v>
      </c>
      <c r="H4728">
        <v>1</v>
      </c>
      <c r="K4728" t="s">
        <v>14869</v>
      </c>
    </row>
    <row r="4729" spans="1:11" x14ac:dyDescent="0.15">
      <c r="A4729" t="s">
        <v>13712</v>
      </c>
      <c r="B4729">
        <v>1</v>
      </c>
      <c r="C4729">
        <v>1003.5185899762</v>
      </c>
      <c r="D4729">
        <v>1004.09252</v>
      </c>
      <c r="E4729">
        <v>7</v>
      </c>
      <c r="F4729" t="s">
        <v>8992</v>
      </c>
      <c r="G4729">
        <v>1</v>
      </c>
      <c r="H4729">
        <v>1</v>
      </c>
      <c r="K4729" t="s">
        <v>14869</v>
      </c>
    </row>
    <row r="4730" spans="1:11" x14ac:dyDescent="0.15">
      <c r="A4730" t="s">
        <v>13715</v>
      </c>
      <c r="B4730">
        <v>1</v>
      </c>
      <c r="C4730">
        <v>896.54435121669997</v>
      </c>
      <c r="D4730">
        <v>897.07348000000002</v>
      </c>
      <c r="E4730">
        <v>7</v>
      </c>
      <c r="F4730" t="s">
        <v>11064</v>
      </c>
      <c r="G4730">
        <v>1</v>
      </c>
      <c r="H4730">
        <v>1</v>
      </c>
      <c r="K4730" t="s">
        <v>14869</v>
      </c>
    </row>
    <row r="4731" spans="1:11" x14ac:dyDescent="0.15">
      <c r="A4731" t="s">
        <v>13728</v>
      </c>
      <c r="B4731">
        <v>1</v>
      </c>
      <c r="C4731">
        <v>1117.6131590634</v>
      </c>
      <c r="D4731">
        <v>1118.2828199999999</v>
      </c>
      <c r="E4731">
        <v>8</v>
      </c>
      <c r="F4731" t="s">
        <v>9036</v>
      </c>
      <c r="G4731">
        <v>1</v>
      </c>
      <c r="H4731">
        <v>1</v>
      </c>
      <c r="K4731" t="s">
        <v>14869</v>
      </c>
    </row>
    <row r="4732" spans="1:11" x14ac:dyDescent="0.15">
      <c r="A4732" t="s">
        <v>13739</v>
      </c>
      <c r="B4732">
        <v>1</v>
      </c>
      <c r="C4732">
        <v>932.4967323221</v>
      </c>
      <c r="D4732">
        <v>933.05921999999998</v>
      </c>
      <c r="E4732">
        <v>6</v>
      </c>
      <c r="F4732" t="s">
        <v>9950</v>
      </c>
      <c r="G4732">
        <v>1</v>
      </c>
      <c r="H4732">
        <v>1</v>
      </c>
      <c r="K4732" t="s">
        <v>14869</v>
      </c>
    </row>
    <row r="4733" spans="1:11" x14ac:dyDescent="0.15">
      <c r="A4733" t="s">
        <v>13740</v>
      </c>
      <c r="B4733">
        <v>1</v>
      </c>
      <c r="C4733">
        <v>1001.5505588066</v>
      </c>
      <c r="D4733">
        <v>1002.123</v>
      </c>
      <c r="E4733">
        <v>7</v>
      </c>
      <c r="F4733" t="s">
        <v>11129</v>
      </c>
      <c r="G4733">
        <v>1</v>
      </c>
      <c r="H4733">
        <v>1</v>
      </c>
      <c r="K4733" t="s">
        <v>14869</v>
      </c>
    </row>
    <row r="4734" spans="1:11" x14ac:dyDescent="0.15">
      <c r="A4734" t="s">
        <v>13741</v>
      </c>
      <c r="B4734">
        <v>1</v>
      </c>
      <c r="C4734">
        <v>1056.5927579723</v>
      </c>
      <c r="D4734">
        <v>1057.2014999999999</v>
      </c>
      <c r="E4734">
        <v>3</v>
      </c>
      <c r="F4734" t="s">
        <v>9443</v>
      </c>
      <c r="G4734">
        <v>1</v>
      </c>
      <c r="H4734">
        <v>1</v>
      </c>
      <c r="K4734" t="s">
        <v>14869</v>
      </c>
    </row>
    <row r="4735" spans="1:11" x14ac:dyDescent="0.15">
      <c r="A4735" t="s">
        <v>13745</v>
      </c>
      <c r="B4735">
        <v>1</v>
      </c>
      <c r="C4735">
        <v>989.47522164990005</v>
      </c>
      <c r="D4735">
        <v>990.10706000000005</v>
      </c>
      <c r="E4735">
        <v>8</v>
      </c>
      <c r="F4735" t="s">
        <v>9208</v>
      </c>
      <c r="G4735">
        <v>1</v>
      </c>
      <c r="H4735">
        <v>1</v>
      </c>
      <c r="K4735" t="s">
        <v>14869</v>
      </c>
    </row>
    <row r="4736" spans="1:11" x14ac:dyDescent="0.15">
      <c r="A4736" t="s">
        <v>13746</v>
      </c>
      <c r="B4736">
        <v>1</v>
      </c>
      <c r="C4736">
        <v>1017.5131106678</v>
      </c>
      <c r="D4736">
        <v>1018.12064</v>
      </c>
      <c r="E4736">
        <v>7</v>
      </c>
      <c r="F4736" t="s">
        <v>11185</v>
      </c>
      <c r="G4736">
        <v>1</v>
      </c>
      <c r="H4736">
        <v>1</v>
      </c>
      <c r="K4736" t="s">
        <v>14869</v>
      </c>
    </row>
    <row r="4737" spans="1:11" x14ac:dyDescent="0.15">
      <c r="A4737" t="s">
        <v>13747</v>
      </c>
      <c r="B4737">
        <v>1</v>
      </c>
      <c r="C4737">
        <v>1156.5989059827</v>
      </c>
      <c r="D4737">
        <v>1157.2791</v>
      </c>
      <c r="E4737">
        <v>8</v>
      </c>
      <c r="F4737" t="s">
        <v>9506</v>
      </c>
      <c r="G4737">
        <v>1</v>
      </c>
      <c r="H4737">
        <v>1</v>
      </c>
      <c r="K4737" t="s">
        <v>14869</v>
      </c>
    </row>
    <row r="4738" spans="1:11" x14ac:dyDescent="0.15">
      <c r="A4738" t="s">
        <v>13748</v>
      </c>
      <c r="B4738">
        <v>1</v>
      </c>
      <c r="C4738">
        <v>1433.7262913407999</v>
      </c>
      <c r="D4738">
        <v>1434.5534600000001</v>
      </c>
      <c r="E4738">
        <v>7</v>
      </c>
      <c r="F4738" t="s">
        <v>9241</v>
      </c>
      <c r="G4738">
        <v>1</v>
      </c>
      <c r="H4738">
        <v>1</v>
      </c>
      <c r="K4738" t="s">
        <v>14869</v>
      </c>
    </row>
    <row r="4739" spans="1:11" x14ac:dyDescent="0.15">
      <c r="A4739" t="s">
        <v>13749</v>
      </c>
      <c r="B4739">
        <v>1</v>
      </c>
      <c r="C4739">
        <v>940.50181769999995</v>
      </c>
      <c r="D4739">
        <v>941.08122000000003</v>
      </c>
      <c r="E4739">
        <v>8</v>
      </c>
      <c r="F4739" t="s">
        <v>9133</v>
      </c>
      <c r="G4739">
        <v>1</v>
      </c>
      <c r="H4739">
        <v>1</v>
      </c>
      <c r="K4739" t="s">
        <v>14869</v>
      </c>
    </row>
    <row r="4740" spans="1:11" x14ac:dyDescent="0.15">
      <c r="A4740" t="s">
        <v>13760</v>
      </c>
      <c r="B4740">
        <v>1</v>
      </c>
      <c r="C4740">
        <v>1679.7903481605999</v>
      </c>
      <c r="D4740">
        <v>1680.77226</v>
      </c>
      <c r="E4740">
        <v>3</v>
      </c>
      <c r="F4740" t="s">
        <v>10629</v>
      </c>
      <c r="G4740">
        <v>1</v>
      </c>
      <c r="H4740">
        <v>1</v>
      </c>
      <c r="K4740" t="s">
        <v>14869</v>
      </c>
    </row>
    <row r="4741" spans="1:11" x14ac:dyDescent="0.15">
      <c r="A4741" t="s">
        <v>13762</v>
      </c>
      <c r="B4741">
        <v>1</v>
      </c>
      <c r="C4741">
        <v>1186.5440935981001</v>
      </c>
      <c r="D4741">
        <v>1187.3204350000001</v>
      </c>
      <c r="E4741">
        <v>3</v>
      </c>
      <c r="F4741" t="s">
        <v>8850</v>
      </c>
      <c r="G4741">
        <v>1</v>
      </c>
      <c r="H4741">
        <v>1</v>
      </c>
      <c r="K4741" t="s">
        <v>14869</v>
      </c>
    </row>
    <row r="4742" spans="1:11" x14ac:dyDescent="0.15">
      <c r="A4742" t="s">
        <v>13765</v>
      </c>
      <c r="B4742">
        <v>1</v>
      </c>
      <c r="C4742">
        <v>1209.6717365748</v>
      </c>
      <c r="D4742">
        <v>1210.37994</v>
      </c>
      <c r="E4742">
        <v>7</v>
      </c>
      <c r="F4742" t="s">
        <v>9245</v>
      </c>
      <c r="G4742">
        <v>1</v>
      </c>
      <c r="H4742">
        <v>1</v>
      </c>
      <c r="K4742" t="s">
        <v>14869</v>
      </c>
    </row>
    <row r="4743" spans="1:11" x14ac:dyDescent="0.15">
      <c r="A4743" t="s">
        <v>13767</v>
      </c>
      <c r="B4743">
        <v>1</v>
      </c>
      <c r="C4743">
        <v>1120.6128247124</v>
      </c>
      <c r="D4743">
        <v>1121.2834600000001</v>
      </c>
      <c r="E4743">
        <v>2</v>
      </c>
      <c r="F4743" t="s">
        <v>10228</v>
      </c>
      <c r="G4743">
        <v>1</v>
      </c>
      <c r="H4743">
        <v>1</v>
      </c>
      <c r="K4743" t="s">
        <v>14869</v>
      </c>
    </row>
    <row r="4744" spans="1:11" x14ac:dyDescent="0.15">
      <c r="A4744" t="s">
        <v>13769</v>
      </c>
      <c r="B4744">
        <v>1</v>
      </c>
      <c r="C4744">
        <v>910.58515339890005</v>
      </c>
      <c r="D4744">
        <v>911.13981999999999</v>
      </c>
      <c r="E4744">
        <v>3</v>
      </c>
      <c r="F4744" t="s">
        <v>9311</v>
      </c>
      <c r="G4744">
        <v>1</v>
      </c>
      <c r="H4744">
        <v>1</v>
      </c>
      <c r="K4744" t="s">
        <v>14869</v>
      </c>
    </row>
    <row r="4745" spans="1:11" x14ac:dyDescent="0.15">
      <c r="A4745" t="s">
        <v>13770</v>
      </c>
      <c r="B4745">
        <v>1</v>
      </c>
      <c r="C4745">
        <v>1526.8092926887</v>
      </c>
      <c r="D4745">
        <v>1527.7197000000001</v>
      </c>
      <c r="E4745">
        <v>3</v>
      </c>
      <c r="F4745" t="s">
        <v>8887</v>
      </c>
      <c r="G4745">
        <v>1</v>
      </c>
      <c r="H4745">
        <v>1</v>
      </c>
      <c r="K4745" t="s">
        <v>14869</v>
      </c>
    </row>
    <row r="4746" spans="1:11" x14ac:dyDescent="0.15">
      <c r="A4746" t="s">
        <v>13775</v>
      </c>
      <c r="B4746">
        <v>1</v>
      </c>
      <c r="C4746">
        <v>1331.6431385628</v>
      </c>
      <c r="D4746">
        <v>1332.5211200000001</v>
      </c>
      <c r="E4746">
        <v>7</v>
      </c>
      <c r="F4746" t="s">
        <v>8845</v>
      </c>
      <c r="G4746">
        <v>1</v>
      </c>
      <c r="H4746">
        <v>1</v>
      </c>
      <c r="K4746" t="s">
        <v>14869</v>
      </c>
    </row>
    <row r="4747" spans="1:11" x14ac:dyDescent="0.15">
      <c r="A4747" t="s">
        <v>13778</v>
      </c>
      <c r="B4747">
        <v>1</v>
      </c>
      <c r="C4747">
        <v>1119.5924236213</v>
      </c>
      <c r="D4747">
        <v>1120.2556400000001</v>
      </c>
      <c r="E4747">
        <v>7</v>
      </c>
      <c r="F4747" t="s">
        <v>9199</v>
      </c>
      <c r="G4747">
        <v>1</v>
      </c>
      <c r="H4747">
        <v>1</v>
      </c>
      <c r="K4747" t="s">
        <v>14869</v>
      </c>
    </row>
    <row r="4748" spans="1:11" x14ac:dyDescent="0.15">
      <c r="A4748" t="s">
        <v>13779</v>
      </c>
      <c r="B4748">
        <v>1</v>
      </c>
      <c r="C4748">
        <v>1143.6499385002001</v>
      </c>
      <c r="D4748">
        <v>1144.3185599999999</v>
      </c>
      <c r="E4748">
        <v>7</v>
      </c>
      <c r="F4748" t="s">
        <v>10839</v>
      </c>
      <c r="G4748">
        <v>1</v>
      </c>
      <c r="H4748">
        <v>1</v>
      </c>
      <c r="K4748" t="s">
        <v>14869</v>
      </c>
    </row>
    <row r="4749" spans="1:11" x14ac:dyDescent="0.15">
      <c r="A4749" t="s">
        <v>13784</v>
      </c>
      <c r="B4749">
        <v>1</v>
      </c>
      <c r="C4749">
        <v>1281.6829699631</v>
      </c>
      <c r="D4749">
        <v>1282.4474399999999</v>
      </c>
      <c r="E4749">
        <v>8</v>
      </c>
      <c r="F4749" t="s">
        <v>11226</v>
      </c>
      <c r="G4749">
        <v>1</v>
      </c>
      <c r="H4749">
        <v>1</v>
      </c>
      <c r="K4749" t="s">
        <v>14869</v>
      </c>
    </row>
    <row r="4750" spans="1:11" x14ac:dyDescent="0.15">
      <c r="A4750" t="s">
        <v>13786</v>
      </c>
      <c r="B4750">
        <v>1</v>
      </c>
      <c r="C4750">
        <v>1273.6700220153</v>
      </c>
      <c r="D4750">
        <v>1274.4867999999999</v>
      </c>
      <c r="E4750">
        <v>6</v>
      </c>
      <c r="F4750" t="s">
        <v>8838</v>
      </c>
      <c r="G4750">
        <v>1</v>
      </c>
      <c r="H4750">
        <v>1</v>
      </c>
      <c r="K4750" t="s">
        <v>14869</v>
      </c>
    </row>
    <row r="4751" spans="1:11" x14ac:dyDescent="0.15">
      <c r="A4751" t="s">
        <v>13787</v>
      </c>
      <c r="B4751">
        <v>1</v>
      </c>
      <c r="C4751">
        <v>1425.7827435872</v>
      </c>
      <c r="D4751">
        <v>1426.61428</v>
      </c>
      <c r="E4751">
        <v>7</v>
      </c>
      <c r="F4751" t="s">
        <v>9375</v>
      </c>
      <c r="G4751">
        <v>1</v>
      </c>
      <c r="H4751">
        <v>1</v>
      </c>
      <c r="K4751" t="s">
        <v>14869</v>
      </c>
    </row>
    <row r="4752" spans="1:11" x14ac:dyDescent="0.15">
      <c r="A4752" t="s">
        <v>13790</v>
      </c>
      <c r="B4752">
        <v>1</v>
      </c>
      <c r="C4752">
        <v>1376.7511091077999</v>
      </c>
      <c r="D4752">
        <v>1377.54036</v>
      </c>
      <c r="E4752">
        <v>8</v>
      </c>
      <c r="F4752" t="s">
        <v>10017</v>
      </c>
      <c r="G4752">
        <v>1</v>
      </c>
      <c r="H4752">
        <v>1</v>
      </c>
      <c r="K4752" t="s">
        <v>14869</v>
      </c>
    </row>
    <row r="4753" spans="1:11" x14ac:dyDescent="0.15">
      <c r="A4753" t="s">
        <v>13794</v>
      </c>
      <c r="B4753">
        <v>1</v>
      </c>
      <c r="C4753">
        <v>1630.8566368117999</v>
      </c>
      <c r="D4753">
        <v>1631.82422</v>
      </c>
      <c r="E4753">
        <v>5</v>
      </c>
      <c r="F4753" t="s">
        <v>9065</v>
      </c>
      <c r="G4753">
        <v>1</v>
      </c>
      <c r="H4753">
        <v>1</v>
      </c>
      <c r="K4753" t="s">
        <v>14869</v>
      </c>
    </row>
    <row r="4754" spans="1:11" x14ac:dyDescent="0.15">
      <c r="A4754" t="s">
        <v>13800</v>
      </c>
      <c r="B4754">
        <v>1</v>
      </c>
      <c r="C4754">
        <v>1674.9417038452</v>
      </c>
      <c r="D4754">
        <v>1675.92644</v>
      </c>
      <c r="E4754">
        <v>4</v>
      </c>
      <c r="F4754" t="s">
        <v>8924</v>
      </c>
      <c r="G4754">
        <v>1</v>
      </c>
      <c r="H4754">
        <v>1</v>
      </c>
      <c r="K4754" t="s">
        <v>14869</v>
      </c>
    </row>
    <row r="4755" spans="1:11" x14ac:dyDescent="0.15">
      <c r="A4755" t="s">
        <v>13801</v>
      </c>
      <c r="B4755">
        <v>1</v>
      </c>
      <c r="C4755">
        <v>1503.7820748852</v>
      </c>
      <c r="D4755">
        <v>1504.67976</v>
      </c>
      <c r="E4755">
        <v>7</v>
      </c>
      <c r="F4755" t="s">
        <v>9199</v>
      </c>
      <c r="G4755">
        <v>1</v>
      </c>
      <c r="H4755">
        <v>1</v>
      </c>
      <c r="K4755" t="s">
        <v>14869</v>
      </c>
    </row>
    <row r="4756" spans="1:11" x14ac:dyDescent="0.15">
      <c r="A4756" t="s">
        <v>13806</v>
      </c>
      <c r="B4756">
        <v>1</v>
      </c>
      <c r="C4756">
        <v>1220.7128731079999</v>
      </c>
      <c r="D4756">
        <v>1221.4456399999999</v>
      </c>
      <c r="E4756">
        <v>7</v>
      </c>
      <c r="F4756" t="s">
        <v>11000</v>
      </c>
      <c r="G4756">
        <v>1</v>
      </c>
      <c r="H4756">
        <v>1</v>
      </c>
      <c r="K4756" t="s">
        <v>14869</v>
      </c>
    </row>
    <row r="4757" spans="1:11" x14ac:dyDescent="0.15">
      <c r="A4757" t="s">
        <v>13808</v>
      </c>
      <c r="B4757">
        <v>1</v>
      </c>
      <c r="C4757">
        <v>1386.7189741698</v>
      </c>
      <c r="D4757">
        <v>1387.5796</v>
      </c>
      <c r="E4757">
        <v>1</v>
      </c>
      <c r="F4757" t="s">
        <v>4710</v>
      </c>
      <c r="G4757">
        <v>1</v>
      </c>
      <c r="H4757">
        <v>1</v>
      </c>
      <c r="K4757" t="s">
        <v>14869</v>
      </c>
    </row>
    <row r="4758" spans="1:11" x14ac:dyDescent="0.15">
      <c r="A4758" t="s">
        <v>13809</v>
      </c>
      <c r="B4758">
        <v>1</v>
      </c>
      <c r="C4758">
        <v>1297.7394222094999</v>
      </c>
      <c r="D4758">
        <v>1298.5296599999999</v>
      </c>
      <c r="E4758">
        <v>7</v>
      </c>
      <c r="F4758" t="s">
        <v>9156</v>
      </c>
      <c r="G4758">
        <v>1</v>
      </c>
      <c r="H4758">
        <v>1</v>
      </c>
      <c r="K4758" t="s">
        <v>14869</v>
      </c>
    </row>
    <row r="4759" spans="1:11" x14ac:dyDescent="0.15">
      <c r="A4759" t="s">
        <v>13813</v>
      </c>
      <c r="B4759">
        <v>1</v>
      </c>
      <c r="C4759">
        <v>1540.8249427528999</v>
      </c>
      <c r="D4759">
        <v>1541.7462800000001</v>
      </c>
      <c r="E4759">
        <v>1</v>
      </c>
      <c r="F4759" t="s">
        <v>755</v>
      </c>
      <c r="G4759">
        <v>1</v>
      </c>
      <c r="H4759">
        <v>1</v>
      </c>
      <c r="K4759" t="s">
        <v>14869</v>
      </c>
    </row>
    <row r="4760" spans="1:11" x14ac:dyDescent="0.15">
      <c r="A4760" t="s">
        <v>13816</v>
      </c>
      <c r="B4760">
        <v>1</v>
      </c>
      <c r="C4760">
        <v>1371.7398161399999</v>
      </c>
      <c r="D4760">
        <v>1372.5651399999999</v>
      </c>
      <c r="E4760">
        <v>4</v>
      </c>
      <c r="F4760" t="s">
        <v>12290</v>
      </c>
      <c r="G4760">
        <v>1</v>
      </c>
      <c r="H4760">
        <v>1</v>
      </c>
      <c r="K4760" t="s">
        <v>14869</v>
      </c>
    </row>
    <row r="4761" spans="1:11" x14ac:dyDescent="0.15">
      <c r="A4761" t="s">
        <v>13818</v>
      </c>
      <c r="B4761">
        <v>1</v>
      </c>
      <c r="C4761">
        <v>2706.4439750552001</v>
      </c>
      <c r="D4761">
        <v>2708.02576</v>
      </c>
      <c r="E4761">
        <v>7</v>
      </c>
      <c r="F4761" t="s">
        <v>9495</v>
      </c>
      <c r="G4761">
        <v>1</v>
      </c>
      <c r="H4761">
        <v>1</v>
      </c>
      <c r="K4761" t="s">
        <v>14869</v>
      </c>
    </row>
    <row r="4762" spans="1:11" x14ac:dyDescent="0.15">
      <c r="A4762" t="s">
        <v>13824</v>
      </c>
      <c r="B4762">
        <v>1</v>
      </c>
      <c r="C4762">
        <v>1113.6029883076001</v>
      </c>
      <c r="D4762">
        <v>1114.2495200000001</v>
      </c>
      <c r="E4762">
        <v>8</v>
      </c>
      <c r="F4762" t="s">
        <v>11002</v>
      </c>
      <c r="G4762">
        <v>1</v>
      </c>
      <c r="H4762">
        <v>1</v>
      </c>
      <c r="K4762" t="s">
        <v>14869</v>
      </c>
    </row>
    <row r="4763" spans="1:11" x14ac:dyDescent="0.15">
      <c r="A4763" t="s">
        <v>13833</v>
      </c>
      <c r="B4763">
        <v>1</v>
      </c>
      <c r="C4763">
        <v>2061.0742341607001</v>
      </c>
      <c r="D4763">
        <v>2062.2803199999998</v>
      </c>
      <c r="E4763">
        <v>1</v>
      </c>
      <c r="F4763" t="s">
        <v>1414</v>
      </c>
      <c r="G4763">
        <v>1</v>
      </c>
      <c r="H4763">
        <v>1</v>
      </c>
      <c r="K4763" t="s">
        <v>14869</v>
      </c>
    </row>
    <row r="4764" spans="1:11" x14ac:dyDescent="0.15">
      <c r="A4764" t="s">
        <v>13839</v>
      </c>
      <c r="B4764">
        <v>1</v>
      </c>
      <c r="C4764">
        <v>2310.1718397152999</v>
      </c>
      <c r="D4764">
        <v>2311.65362</v>
      </c>
      <c r="E4764">
        <v>3</v>
      </c>
      <c r="F4764" t="s">
        <v>8887</v>
      </c>
      <c r="G4764">
        <v>1</v>
      </c>
      <c r="H4764">
        <v>1</v>
      </c>
      <c r="K4764" t="s">
        <v>14869</v>
      </c>
    </row>
    <row r="4765" spans="1:11" x14ac:dyDescent="0.15">
      <c r="A4765" t="s">
        <v>13852</v>
      </c>
      <c r="B4765">
        <v>1</v>
      </c>
      <c r="C4765">
        <v>914.49337827869999</v>
      </c>
      <c r="D4765">
        <v>915.00594000000001</v>
      </c>
      <c r="E4765">
        <v>1</v>
      </c>
      <c r="F4765" t="s">
        <v>1354</v>
      </c>
      <c r="G4765">
        <v>1</v>
      </c>
      <c r="I4765">
        <v>1</v>
      </c>
      <c r="K4765" t="s">
        <v>14869</v>
      </c>
    </row>
    <row r="4766" spans="1:11" x14ac:dyDescent="0.15">
      <c r="A4766" t="s">
        <v>13854</v>
      </c>
      <c r="B4766">
        <v>1</v>
      </c>
      <c r="C4766">
        <v>929.51819604570005</v>
      </c>
      <c r="D4766">
        <v>930.05704000000003</v>
      </c>
      <c r="E4766">
        <v>9</v>
      </c>
      <c r="F4766" t="s">
        <v>9237</v>
      </c>
      <c r="G4766">
        <v>1</v>
      </c>
      <c r="I4766">
        <v>1</v>
      </c>
      <c r="K4766" t="s">
        <v>14869</v>
      </c>
    </row>
    <row r="4767" spans="1:11" x14ac:dyDescent="0.15">
      <c r="A4767" t="s">
        <v>13857</v>
      </c>
      <c r="B4767">
        <v>1</v>
      </c>
      <c r="C4767">
        <v>1768.8703893955999</v>
      </c>
      <c r="D4767">
        <v>1769.8671999999999</v>
      </c>
      <c r="E4767">
        <v>7</v>
      </c>
      <c r="F4767" t="s">
        <v>10961</v>
      </c>
      <c r="G4767">
        <v>1</v>
      </c>
      <c r="I4767">
        <v>1</v>
      </c>
      <c r="K4767" t="s">
        <v>14869</v>
      </c>
    </row>
    <row r="4768" spans="1:11" x14ac:dyDescent="0.15">
      <c r="A4768" t="s">
        <v>13860</v>
      </c>
      <c r="B4768">
        <v>1</v>
      </c>
      <c r="C4768">
        <v>714.39120461810001</v>
      </c>
      <c r="D4768">
        <v>714.80745999999999</v>
      </c>
      <c r="E4768">
        <v>6</v>
      </c>
      <c r="F4768" t="s">
        <v>10041</v>
      </c>
      <c r="G4768">
        <v>1</v>
      </c>
      <c r="I4768">
        <v>1</v>
      </c>
      <c r="K4768" t="s">
        <v>14869</v>
      </c>
    </row>
    <row r="4769" spans="1:11" x14ac:dyDescent="0.15">
      <c r="A4769" t="s">
        <v>13862</v>
      </c>
      <c r="B4769">
        <v>1</v>
      </c>
      <c r="C4769">
        <v>1093.6243924517</v>
      </c>
      <c r="D4769">
        <v>1094.2647199999999</v>
      </c>
      <c r="E4769">
        <v>7</v>
      </c>
      <c r="F4769" t="s">
        <v>9635</v>
      </c>
      <c r="G4769">
        <v>1</v>
      </c>
      <c r="I4769">
        <v>1</v>
      </c>
      <c r="K4769" t="s">
        <v>14869</v>
      </c>
    </row>
    <row r="4770" spans="1:11" x14ac:dyDescent="0.15">
      <c r="A4770" t="s">
        <v>13863</v>
      </c>
      <c r="B4770">
        <v>1</v>
      </c>
      <c r="C4770">
        <v>1007.4494008299</v>
      </c>
      <c r="D4770">
        <v>1008.07928</v>
      </c>
      <c r="E4770">
        <v>1</v>
      </c>
      <c r="F4770" t="s">
        <v>6282</v>
      </c>
      <c r="G4770">
        <v>1</v>
      </c>
      <c r="I4770">
        <v>1</v>
      </c>
      <c r="K4770" t="s">
        <v>14869</v>
      </c>
    </row>
    <row r="4771" spans="1:11" x14ac:dyDescent="0.15">
      <c r="A4771" t="s">
        <v>13865</v>
      </c>
      <c r="B4771">
        <v>1</v>
      </c>
      <c r="C4771">
        <v>1152.5444875286</v>
      </c>
      <c r="D4771">
        <v>1153.2596149999999</v>
      </c>
      <c r="E4771">
        <v>4</v>
      </c>
      <c r="F4771" t="s">
        <v>8943</v>
      </c>
      <c r="G4771">
        <v>1</v>
      </c>
      <c r="I4771">
        <v>1</v>
      </c>
      <c r="K4771" t="s">
        <v>14869</v>
      </c>
    </row>
    <row r="4772" spans="1:11" x14ac:dyDescent="0.15">
      <c r="A4772" t="s">
        <v>13866</v>
      </c>
      <c r="B4772">
        <v>1</v>
      </c>
      <c r="C4772">
        <v>1082.4814933412999</v>
      </c>
      <c r="D4772">
        <v>1083.171315</v>
      </c>
      <c r="E4772">
        <v>7</v>
      </c>
      <c r="F4772" t="s">
        <v>10335</v>
      </c>
      <c r="G4772">
        <v>1</v>
      </c>
      <c r="I4772">
        <v>1</v>
      </c>
      <c r="K4772" t="s">
        <v>14869</v>
      </c>
    </row>
    <row r="4773" spans="1:11" x14ac:dyDescent="0.15">
      <c r="A4773" t="s">
        <v>13867</v>
      </c>
      <c r="B4773">
        <v>1</v>
      </c>
      <c r="C4773">
        <v>1076.5098162039001</v>
      </c>
      <c r="D4773">
        <v>1077.10348</v>
      </c>
      <c r="E4773">
        <v>7</v>
      </c>
      <c r="F4773" t="s">
        <v>10884</v>
      </c>
      <c r="G4773">
        <v>1</v>
      </c>
      <c r="I4773">
        <v>1</v>
      </c>
      <c r="K4773" t="s">
        <v>14869</v>
      </c>
    </row>
    <row r="4774" spans="1:11" x14ac:dyDescent="0.15">
      <c r="A4774" t="s">
        <v>13868</v>
      </c>
      <c r="B4774">
        <v>1</v>
      </c>
      <c r="C4774">
        <v>1123.5509527371</v>
      </c>
      <c r="D4774">
        <v>1124.20128</v>
      </c>
      <c r="E4774">
        <v>7</v>
      </c>
      <c r="F4774" t="s">
        <v>13447</v>
      </c>
      <c r="G4774">
        <v>1</v>
      </c>
      <c r="I4774">
        <v>1</v>
      </c>
      <c r="K4774" t="s">
        <v>14869</v>
      </c>
    </row>
    <row r="4775" spans="1:11" x14ac:dyDescent="0.15">
      <c r="A4775" t="s">
        <v>13869</v>
      </c>
      <c r="B4775">
        <v>1</v>
      </c>
      <c r="C4775">
        <v>1295.6317222535999</v>
      </c>
      <c r="D4775">
        <v>1296.34176</v>
      </c>
      <c r="E4775">
        <v>3</v>
      </c>
      <c r="F4775" t="s">
        <v>12255</v>
      </c>
      <c r="G4775">
        <v>1</v>
      </c>
      <c r="I4775">
        <v>1</v>
      </c>
      <c r="K4775" t="s">
        <v>14869</v>
      </c>
    </row>
    <row r="4776" spans="1:11" x14ac:dyDescent="0.15">
      <c r="A4776" t="s">
        <v>13870</v>
      </c>
      <c r="B4776">
        <v>1</v>
      </c>
      <c r="C4776">
        <v>817.42938103840004</v>
      </c>
      <c r="D4776">
        <v>817.88746000000003</v>
      </c>
      <c r="E4776">
        <v>7</v>
      </c>
      <c r="F4776" t="s">
        <v>12767</v>
      </c>
      <c r="G4776">
        <v>1</v>
      </c>
      <c r="I4776">
        <v>1</v>
      </c>
      <c r="K4776" t="s">
        <v>14869</v>
      </c>
    </row>
    <row r="4777" spans="1:11" x14ac:dyDescent="0.15">
      <c r="A4777" t="s">
        <v>13871</v>
      </c>
      <c r="B4777">
        <v>1</v>
      </c>
      <c r="C4777">
        <v>1453.716120585</v>
      </c>
      <c r="D4777">
        <v>1454.5415599999999</v>
      </c>
      <c r="E4777">
        <v>1</v>
      </c>
      <c r="F4777" t="s">
        <v>3284</v>
      </c>
      <c r="G4777">
        <v>1</v>
      </c>
      <c r="I4777">
        <v>1</v>
      </c>
      <c r="K4777" t="s">
        <v>14869</v>
      </c>
    </row>
    <row r="4778" spans="1:11" x14ac:dyDescent="0.15">
      <c r="A4778" t="s">
        <v>13875</v>
      </c>
      <c r="B4778">
        <v>1</v>
      </c>
      <c r="C4778">
        <v>1018.5407224018001</v>
      </c>
      <c r="D4778">
        <v>1019.11046</v>
      </c>
      <c r="E4778">
        <v>8</v>
      </c>
      <c r="F4778" t="s">
        <v>12064</v>
      </c>
      <c r="G4778">
        <v>1</v>
      </c>
      <c r="I4778">
        <v>1</v>
      </c>
      <c r="K4778" t="s">
        <v>14869</v>
      </c>
    </row>
    <row r="4779" spans="1:11" x14ac:dyDescent="0.15">
      <c r="A4779" t="s">
        <v>13876</v>
      </c>
      <c r="B4779">
        <v>1</v>
      </c>
      <c r="C4779">
        <v>1042.5771079081001</v>
      </c>
      <c r="D4779">
        <v>1043.1749199999999</v>
      </c>
      <c r="E4779">
        <v>8</v>
      </c>
      <c r="F4779" t="s">
        <v>11301</v>
      </c>
      <c r="G4779">
        <v>1</v>
      </c>
      <c r="I4779">
        <v>1</v>
      </c>
      <c r="K4779" t="s">
        <v>14869</v>
      </c>
    </row>
    <row r="4780" spans="1:11" x14ac:dyDescent="0.15">
      <c r="A4780" t="s">
        <v>13877</v>
      </c>
      <c r="B4780">
        <v>1</v>
      </c>
      <c r="C4780">
        <v>1322.5950023963001</v>
      </c>
      <c r="D4780">
        <v>1323.3207399999999</v>
      </c>
      <c r="E4780">
        <v>8</v>
      </c>
      <c r="F4780" t="s">
        <v>13132</v>
      </c>
      <c r="G4780">
        <v>1</v>
      </c>
      <c r="I4780">
        <v>1</v>
      </c>
      <c r="K4780" t="s">
        <v>14869</v>
      </c>
    </row>
    <row r="4781" spans="1:11" x14ac:dyDescent="0.15">
      <c r="A4781" t="s">
        <v>13878</v>
      </c>
      <c r="B4781">
        <v>1</v>
      </c>
      <c r="C4781">
        <v>1099.5985716317</v>
      </c>
      <c r="D4781">
        <v>1100.22624</v>
      </c>
      <c r="E4781">
        <v>7</v>
      </c>
      <c r="F4781" t="s">
        <v>13072</v>
      </c>
      <c r="G4781">
        <v>1</v>
      </c>
      <c r="I4781">
        <v>1</v>
      </c>
      <c r="K4781" t="s">
        <v>14869</v>
      </c>
    </row>
    <row r="4782" spans="1:11" x14ac:dyDescent="0.15">
      <c r="A4782" t="s">
        <v>13881</v>
      </c>
      <c r="B4782">
        <v>1</v>
      </c>
      <c r="C4782">
        <v>1214.5891291574001</v>
      </c>
      <c r="D4782">
        <v>1215.2705800000001</v>
      </c>
      <c r="E4782">
        <v>7</v>
      </c>
      <c r="F4782" t="s">
        <v>9809</v>
      </c>
      <c r="G4782">
        <v>1</v>
      </c>
      <c r="I4782">
        <v>1</v>
      </c>
      <c r="K4782" t="s">
        <v>14869</v>
      </c>
    </row>
    <row r="4783" spans="1:11" x14ac:dyDescent="0.15">
      <c r="A4783" t="s">
        <v>13882</v>
      </c>
      <c r="B4783">
        <v>1</v>
      </c>
      <c r="C4783">
        <v>1139.6662572664</v>
      </c>
      <c r="D4783">
        <v>1140.3331599999999</v>
      </c>
      <c r="E4783">
        <v>7</v>
      </c>
      <c r="F4783" t="s">
        <v>12023</v>
      </c>
      <c r="G4783">
        <v>1</v>
      </c>
      <c r="I4783">
        <v>1</v>
      </c>
      <c r="K4783" t="s">
        <v>14869</v>
      </c>
    </row>
    <row r="4784" spans="1:11" x14ac:dyDescent="0.15">
      <c r="A4784" t="s">
        <v>13883</v>
      </c>
      <c r="B4784">
        <v>1</v>
      </c>
      <c r="C4784">
        <v>941.48181053940004</v>
      </c>
      <c r="D4784">
        <v>942.02467999999999</v>
      </c>
      <c r="E4784">
        <v>9</v>
      </c>
      <c r="F4784" t="s">
        <v>12337</v>
      </c>
      <c r="G4784">
        <v>1</v>
      </c>
      <c r="I4784">
        <v>1</v>
      </c>
      <c r="K4784" t="s">
        <v>14869</v>
      </c>
    </row>
    <row r="4785" spans="1:11" x14ac:dyDescent="0.15">
      <c r="A4785" t="s">
        <v>13884</v>
      </c>
      <c r="B4785">
        <v>1</v>
      </c>
      <c r="C4785">
        <v>1231.6156782589001</v>
      </c>
      <c r="D4785">
        <v>1232.3010999999999</v>
      </c>
      <c r="E4785">
        <v>7</v>
      </c>
      <c r="F4785" t="s">
        <v>11930</v>
      </c>
      <c r="G4785">
        <v>1</v>
      </c>
      <c r="I4785">
        <v>1</v>
      </c>
      <c r="K4785" t="s">
        <v>14869</v>
      </c>
    </row>
    <row r="4786" spans="1:11" x14ac:dyDescent="0.15">
      <c r="A4786" t="s">
        <v>13886</v>
      </c>
      <c r="B4786">
        <v>1</v>
      </c>
      <c r="C4786">
        <v>1655.7274731323</v>
      </c>
      <c r="D4786">
        <v>1656.6599000000001</v>
      </c>
      <c r="E4786">
        <v>6</v>
      </c>
      <c r="F4786" t="s">
        <v>9888</v>
      </c>
      <c r="G4786">
        <v>1</v>
      </c>
      <c r="I4786">
        <v>1</v>
      </c>
      <c r="K4786" t="s">
        <v>14869</v>
      </c>
    </row>
    <row r="4787" spans="1:11" x14ac:dyDescent="0.15">
      <c r="A4787" t="s">
        <v>13888</v>
      </c>
      <c r="B4787">
        <v>1</v>
      </c>
      <c r="C4787">
        <v>1049.5254066886</v>
      </c>
      <c r="D4787">
        <v>1050.1260400000001</v>
      </c>
      <c r="E4787">
        <v>7</v>
      </c>
      <c r="F4787" t="s">
        <v>11372</v>
      </c>
      <c r="G4787">
        <v>1</v>
      </c>
      <c r="I4787">
        <v>1</v>
      </c>
      <c r="K4787" t="s">
        <v>14869</v>
      </c>
    </row>
    <row r="4788" spans="1:11" x14ac:dyDescent="0.15">
      <c r="A4788" t="s">
        <v>13890</v>
      </c>
      <c r="B4788">
        <v>1</v>
      </c>
      <c r="C4788">
        <v>2045.9250037411</v>
      </c>
      <c r="D4788">
        <v>2047.0554400000001</v>
      </c>
      <c r="E4788">
        <v>6</v>
      </c>
      <c r="F4788" t="s">
        <v>13603</v>
      </c>
      <c r="G4788">
        <v>1</v>
      </c>
      <c r="I4788">
        <v>1</v>
      </c>
      <c r="K4788" t="s">
        <v>14869</v>
      </c>
    </row>
    <row r="4789" spans="1:11" x14ac:dyDescent="0.15">
      <c r="A4789" t="s">
        <v>13897</v>
      </c>
      <c r="B4789">
        <v>1</v>
      </c>
      <c r="C4789">
        <v>1133.5200465391999</v>
      </c>
      <c r="D4789">
        <v>1134.1514999999999</v>
      </c>
      <c r="E4789">
        <v>7</v>
      </c>
      <c r="F4789" t="s">
        <v>12446</v>
      </c>
      <c r="G4789">
        <v>1</v>
      </c>
      <c r="I4789">
        <v>1</v>
      </c>
      <c r="K4789" t="s">
        <v>14869</v>
      </c>
    </row>
    <row r="4790" spans="1:11" x14ac:dyDescent="0.15">
      <c r="A4790" t="s">
        <v>13899</v>
      </c>
      <c r="B4790">
        <v>1</v>
      </c>
      <c r="C4790">
        <v>1129.5615174233999</v>
      </c>
      <c r="D4790">
        <v>1130.20586</v>
      </c>
      <c r="E4790">
        <v>8</v>
      </c>
      <c r="F4790" t="s">
        <v>10770</v>
      </c>
      <c r="G4790">
        <v>1</v>
      </c>
      <c r="I4790">
        <v>1</v>
      </c>
      <c r="K4790" t="s">
        <v>14869</v>
      </c>
    </row>
    <row r="4791" spans="1:11" x14ac:dyDescent="0.15">
      <c r="A4791" t="s">
        <v>13900</v>
      </c>
      <c r="B4791">
        <v>1</v>
      </c>
      <c r="C4791">
        <v>1383.6486354020001</v>
      </c>
      <c r="D4791">
        <v>1384.5703100000001</v>
      </c>
      <c r="E4791">
        <v>8</v>
      </c>
      <c r="F4791" t="s">
        <v>10017</v>
      </c>
      <c r="G4791">
        <v>1</v>
      </c>
      <c r="I4791">
        <v>1</v>
      </c>
      <c r="K4791" t="s">
        <v>14869</v>
      </c>
    </row>
    <row r="4792" spans="1:11" x14ac:dyDescent="0.15">
      <c r="A4792" t="s">
        <v>13901</v>
      </c>
      <c r="B4792">
        <v>1</v>
      </c>
      <c r="C4792">
        <v>1045.5291546625001</v>
      </c>
      <c r="D4792">
        <v>1046.1292000000001</v>
      </c>
      <c r="E4792">
        <v>6</v>
      </c>
      <c r="F4792" t="s">
        <v>12675</v>
      </c>
      <c r="G4792">
        <v>1</v>
      </c>
      <c r="I4792">
        <v>1</v>
      </c>
      <c r="K4792" t="s">
        <v>14869</v>
      </c>
    </row>
    <row r="4793" spans="1:11" x14ac:dyDescent="0.15">
      <c r="A4793" t="s">
        <v>13902</v>
      </c>
      <c r="B4793">
        <v>1</v>
      </c>
      <c r="C4793">
        <v>1138.6346227869999</v>
      </c>
      <c r="D4793">
        <v>1139.30204</v>
      </c>
      <c r="E4793">
        <v>9</v>
      </c>
      <c r="F4793" t="s">
        <v>13244</v>
      </c>
      <c r="G4793">
        <v>1</v>
      </c>
      <c r="I4793">
        <v>1</v>
      </c>
      <c r="K4793" t="s">
        <v>14869</v>
      </c>
    </row>
    <row r="4794" spans="1:11" x14ac:dyDescent="0.15">
      <c r="A4794" t="s">
        <v>13903</v>
      </c>
      <c r="B4794">
        <v>1</v>
      </c>
      <c r="C4794">
        <v>1278.5761815875001</v>
      </c>
      <c r="D4794">
        <v>1279.369655</v>
      </c>
      <c r="E4794">
        <v>6</v>
      </c>
      <c r="F4794" t="s">
        <v>10472</v>
      </c>
      <c r="G4794">
        <v>1</v>
      </c>
      <c r="I4794">
        <v>1</v>
      </c>
      <c r="K4794" t="s">
        <v>14869</v>
      </c>
    </row>
    <row r="4795" spans="1:11" x14ac:dyDescent="0.15">
      <c r="A4795" t="s">
        <v>13905</v>
      </c>
      <c r="B4795">
        <v>1</v>
      </c>
      <c r="C4795">
        <v>1315.6731931377999</v>
      </c>
      <c r="D4795">
        <v>1316.41752</v>
      </c>
      <c r="E4795">
        <v>5</v>
      </c>
      <c r="F4795" t="s">
        <v>9850</v>
      </c>
      <c r="G4795">
        <v>1</v>
      </c>
      <c r="I4795">
        <v>1</v>
      </c>
      <c r="K4795" t="s">
        <v>14869</v>
      </c>
    </row>
    <row r="4796" spans="1:11" x14ac:dyDescent="0.15">
      <c r="A4796" t="s">
        <v>13907</v>
      </c>
      <c r="B4796">
        <v>1</v>
      </c>
      <c r="C4796">
        <v>887.45348767680002</v>
      </c>
      <c r="D4796">
        <v>888.03901499999995</v>
      </c>
      <c r="E4796">
        <v>8</v>
      </c>
      <c r="F4796" t="s">
        <v>8978</v>
      </c>
      <c r="G4796">
        <v>1</v>
      </c>
      <c r="I4796">
        <v>1</v>
      </c>
      <c r="K4796" t="s">
        <v>14869</v>
      </c>
    </row>
    <row r="4797" spans="1:11" x14ac:dyDescent="0.15">
      <c r="A4797" t="s">
        <v>13913</v>
      </c>
      <c r="B4797">
        <v>1</v>
      </c>
      <c r="C4797">
        <v>959.53999412029998</v>
      </c>
      <c r="D4797">
        <v>960.08632</v>
      </c>
      <c r="E4797">
        <v>7</v>
      </c>
      <c r="F4797" t="s">
        <v>12654</v>
      </c>
      <c r="G4797">
        <v>1</v>
      </c>
      <c r="I4797">
        <v>1</v>
      </c>
      <c r="K4797" t="s">
        <v>14869</v>
      </c>
    </row>
    <row r="4798" spans="1:11" x14ac:dyDescent="0.15">
      <c r="A4798" t="s">
        <v>13915</v>
      </c>
      <c r="B4798">
        <v>1</v>
      </c>
      <c r="C4798">
        <v>1620.7413494354</v>
      </c>
      <c r="D4798">
        <v>1621.7206349999999</v>
      </c>
      <c r="E4798">
        <v>8</v>
      </c>
      <c r="F4798" t="s">
        <v>11639</v>
      </c>
      <c r="G4798">
        <v>1</v>
      </c>
      <c r="I4798">
        <v>1</v>
      </c>
      <c r="K4798" t="s">
        <v>14869</v>
      </c>
    </row>
    <row r="4799" spans="1:11" x14ac:dyDescent="0.15">
      <c r="A4799" t="s">
        <v>13918</v>
      </c>
      <c r="B4799">
        <v>1</v>
      </c>
      <c r="C4799">
        <v>1127.5822528655001</v>
      </c>
      <c r="D4799">
        <v>1128.2330400000001</v>
      </c>
      <c r="E4799">
        <v>2</v>
      </c>
      <c r="F4799" t="s">
        <v>10213</v>
      </c>
      <c r="G4799">
        <v>1</v>
      </c>
      <c r="I4799">
        <v>1</v>
      </c>
      <c r="K4799" t="s">
        <v>14869</v>
      </c>
    </row>
    <row r="4800" spans="1:11" x14ac:dyDescent="0.15">
      <c r="A4800" t="s">
        <v>13919</v>
      </c>
      <c r="B4800">
        <v>1</v>
      </c>
      <c r="C4800">
        <v>822.42356737900002</v>
      </c>
      <c r="D4800">
        <v>822.90552000000002</v>
      </c>
      <c r="E4800">
        <v>8</v>
      </c>
      <c r="F4800" t="s">
        <v>12614</v>
      </c>
      <c r="G4800">
        <v>1</v>
      </c>
      <c r="I4800">
        <v>1</v>
      </c>
      <c r="K4800" t="s">
        <v>14869</v>
      </c>
    </row>
    <row r="4801" spans="1:11" x14ac:dyDescent="0.15">
      <c r="A4801" t="s">
        <v>13924</v>
      </c>
      <c r="B4801">
        <v>1</v>
      </c>
      <c r="C4801">
        <v>1226.6255146637</v>
      </c>
      <c r="D4801">
        <v>1227.3243399999999</v>
      </c>
      <c r="E4801">
        <v>7</v>
      </c>
      <c r="F4801" t="s">
        <v>11652</v>
      </c>
      <c r="G4801">
        <v>1</v>
      </c>
      <c r="I4801">
        <v>1</v>
      </c>
      <c r="K4801" t="s">
        <v>14869</v>
      </c>
    </row>
    <row r="4802" spans="1:11" x14ac:dyDescent="0.15">
      <c r="A4802" t="s">
        <v>13925</v>
      </c>
      <c r="B4802">
        <v>1</v>
      </c>
      <c r="C4802">
        <v>1197.6465844567999</v>
      </c>
      <c r="D4802">
        <v>1198.3294800000001</v>
      </c>
      <c r="E4802">
        <v>3</v>
      </c>
      <c r="F4802" t="s">
        <v>13286</v>
      </c>
      <c r="G4802">
        <v>1</v>
      </c>
      <c r="I4802">
        <v>1</v>
      </c>
      <c r="K4802" t="s">
        <v>14869</v>
      </c>
    </row>
    <row r="4803" spans="1:11" x14ac:dyDescent="0.15">
      <c r="A4803" t="s">
        <v>13927</v>
      </c>
      <c r="B4803">
        <v>1</v>
      </c>
      <c r="C4803">
        <v>1473.7133437709001</v>
      </c>
      <c r="D4803">
        <v>1474.6311350000001</v>
      </c>
      <c r="E4803">
        <v>4</v>
      </c>
      <c r="F4803" t="s">
        <v>10105</v>
      </c>
      <c r="G4803">
        <v>1</v>
      </c>
      <c r="I4803">
        <v>1</v>
      </c>
      <c r="K4803" t="s">
        <v>14869</v>
      </c>
    </row>
    <row r="4804" spans="1:11" x14ac:dyDescent="0.15">
      <c r="A4804" t="s">
        <v>13928</v>
      </c>
      <c r="B4804">
        <v>1</v>
      </c>
      <c r="C4804">
        <v>1372.6834234731</v>
      </c>
      <c r="D4804">
        <v>1373.4655399999999</v>
      </c>
      <c r="E4804">
        <v>8</v>
      </c>
      <c r="F4804" t="s">
        <v>13929</v>
      </c>
      <c r="G4804">
        <v>1</v>
      </c>
      <c r="I4804">
        <v>1</v>
      </c>
      <c r="K4804" t="s">
        <v>14869</v>
      </c>
    </row>
    <row r="4805" spans="1:11" x14ac:dyDescent="0.15">
      <c r="A4805" t="s">
        <v>13931</v>
      </c>
      <c r="B4805">
        <v>1</v>
      </c>
      <c r="C4805">
        <v>943.53384610989997</v>
      </c>
      <c r="D4805">
        <v>944.08362</v>
      </c>
      <c r="E4805">
        <v>8</v>
      </c>
      <c r="F4805" t="s">
        <v>9203</v>
      </c>
      <c r="G4805">
        <v>1</v>
      </c>
      <c r="I4805">
        <v>1</v>
      </c>
      <c r="K4805" t="s">
        <v>14869</v>
      </c>
    </row>
    <row r="4806" spans="1:11" x14ac:dyDescent="0.15">
      <c r="A4806" t="s">
        <v>13936</v>
      </c>
      <c r="B4806">
        <v>1</v>
      </c>
      <c r="C4806">
        <v>1345.6473723178001</v>
      </c>
      <c r="D4806">
        <v>1346.4004399999999</v>
      </c>
      <c r="E4806">
        <v>6</v>
      </c>
      <c r="F4806" t="s">
        <v>11498</v>
      </c>
      <c r="G4806">
        <v>1</v>
      </c>
      <c r="I4806">
        <v>1</v>
      </c>
      <c r="K4806" t="s">
        <v>14869</v>
      </c>
    </row>
    <row r="4807" spans="1:11" x14ac:dyDescent="0.15">
      <c r="A4807" t="s">
        <v>13939</v>
      </c>
      <c r="B4807">
        <v>1</v>
      </c>
      <c r="C4807">
        <v>1627.7914107931001</v>
      </c>
      <c r="D4807">
        <v>1628.69946</v>
      </c>
      <c r="E4807">
        <v>7</v>
      </c>
      <c r="F4807" t="s">
        <v>8826</v>
      </c>
      <c r="G4807">
        <v>1</v>
      </c>
      <c r="I4807">
        <v>1</v>
      </c>
      <c r="K4807" t="s">
        <v>14869</v>
      </c>
    </row>
    <row r="4808" spans="1:11" x14ac:dyDescent="0.15">
      <c r="A4808" t="s">
        <v>13942</v>
      </c>
      <c r="B4808">
        <v>1</v>
      </c>
      <c r="C4808">
        <v>799.49158736469997</v>
      </c>
      <c r="D4808">
        <v>799.95830000000001</v>
      </c>
      <c r="E4808">
        <v>3</v>
      </c>
      <c r="F4808" t="s">
        <v>9857</v>
      </c>
      <c r="G4808">
        <v>1</v>
      </c>
      <c r="I4808">
        <v>1</v>
      </c>
      <c r="K4808" t="s">
        <v>14869</v>
      </c>
    </row>
    <row r="4809" spans="1:11" x14ac:dyDescent="0.15">
      <c r="A4809" t="s">
        <v>13946</v>
      </c>
      <c r="B4809">
        <v>1</v>
      </c>
      <c r="C4809">
        <v>1443.6953851429</v>
      </c>
      <c r="D4809">
        <v>1444.50368</v>
      </c>
      <c r="E4809">
        <v>1</v>
      </c>
      <c r="F4809" t="s">
        <v>7053</v>
      </c>
      <c r="G4809">
        <v>1</v>
      </c>
      <c r="I4809">
        <v>1</v>
      </c>
      <c r="K4809" t="s">
        <v>14869</v>
      </c>
    </row>
    <row r="4810" spans="1:11" x14ac:dyDescent="0.15">
      <c r="A4810" t="s">
        <v>13949</v>
      </c>
      <c r="B4810">
        <v>1</v>
      </c>
      <c r="C4810">
        <v>880.54943659460002</v>
      </c>
      <c r="D4810">
        <v>881.07407999999998</v>
      </c>
      <c r="E4810">
        <v>8</v>
      </c>
      <c r="F4810" t="s">
        <v>9087</v>
      </c>
      <c r="G4810">
        <v>1</v>
      </c>
      <c r="I4810">
        <v>1</v>
      </c>
      <c r="K4810" t="s">
        <v>14869</v>
      </c>
    </row>
    <row r="4811" spans="1:11" x14ac:dyDescent="0.15">
      <c r="A4811" t="s">
        <v>13954</v>
      </c>
      <c r="B4811">
        <v>1</v>
      </c>
      <c r="C4811">
        <v>1959.9432371406001</v>
      </c>
      <c r="D4811">
        <v>1961.1140350000001</v>
      </c>
      <c r="E4811">
        <v>7</v>
      </c>
      <c r="F4811" t="s">
        <v>9053</v>
      </c>
      <c r="G4811">
        <v>1</v>
      </c>
      <c r="I4811">
        <v>1</v>
      </c>
      <c r="K4811" t="s">
        <v>14869</v>
      </c>
    </row>
    <row r="4812" spans="1:11" x14ac:dyDescent="0.15">
      <c r="A4812" t="s">
        <v>13956</v>
      </c>
      <c r="B4812">
        <v>1</v>
      </c>
      <c r="C4812">
        <v>1805.7777945211999</v>
      </c>
      <c r="D4812">
        <v>1806.896115</v>
      </c>
      <c r="E4812">
        <v>7</v>
      </c>
      <c r="F4812" t="s">
        <v>9096</v>
      </c>
      <c r="G4812">
        <v>1</v>
      </c>
      <c r="I4812">
        <v>1</v>
      </c>
      <c r="K4812" t="s">
        <v>14869</v>
      </c>
    </row>
    <row r="4813" spans="1:11" x14ac:dyDescent="0.15">
      <c r="A4813" t="s">
        <v>13958</v>
      </c>
      <c r="B4813">
        <v>1</v>
      </c>
      <c r="C4813">
        <v>1626.821313938</v>
      </c>
      <c r="D4813">
        <v>1627.75116</v>
      </c>
      <c r="E4813">
        <v>3</v>
      </c>
      <c r="F4813" t="s">
        <v>9015</v>
      </c>
      <c r="G4813">
        <v>1</v>
      </c>
      <c r="I4813">
        <v>1</v>
      </c>
      <c r="K4813" t="s">
        <v>14869</v>
      </c>
    </row>
    <row r="4814" spans="1:11" x14ac:dyDescent="0.15">
      <c r="A4814" t="s">
        <v>13963</v>
      </c>
      <c r="B4814">
        <v>1</v>
      </c>
      <c r="C4814">
        <v>1932.9276295029999</v>
      </c>
      <c r="D4814">
        <v>1934.0203799999999</v>
      </c>
      <c r="E4814">
        <v>3</v>
      </c>
      <c r="F4814" t="s">
        <v>11804</v>
      </c>
      <c r="G4814">
        <v>1</v>
      </c>
      <c r="I4814">
        <v>1</v>
      </c>
      <c r="K4814" t="s">
        <v>14869</v>
      </c>
    </row>
    <row r="4815" spans="1:11" x14ac:dyDescent="0.15">
      <c r="A4815" t="s">
        <v>13964</v>
      </c>
      <c r="B4815">
        <v>1</v>
      </c>
      <c r="C4815">
        <v>1145.5829215675001</v>
      </c>
      <c r="D4815">
        <v>1146.25316</v>
      </c>
      <c r="E4815">
        <v>6</v>
      </c>
      <c r="F4815" t="s">
        <v>9595</v>
      </c>
      <c r="G4815">
        <v>1</v>
      </c>
      <c r="I4815">
        <v>1</v>
      </c>
      <c r="K4815" t="s">
        <v>14869</v>
      </c>
    </row>
    <row r="4816" spans="1:11" x14ac:dyDescent="0.15">
      <c r="A4816" t="s">
        <v>13968</v>
      </c>
      <c r="B4816">
        <v>1</v>
      </c>
      <c r="C4816">
        <v>1266.6568147921</v>
      </c>
      <c r="D4816">
        <v>1267.3882000000001</v>
      </c>
      <c r="E4816">
        <v>6</v>
      </c>
      <c r="F4816" t="s">
        <v>13015</v>
      </c>
      <c r="G4816">
        <v>1</v>
      </c>
      <c r="I4816">
        <v>1</v>
      </c>
      <c r="K4816" t="s">
        <v>14869</v>
      </c>
    </row>
    <row r="4817" spans="1:11" x14ac:dyDescent="0.15">
      <c r="A4817" t="s">
        <v>13969</v>
      </c>
      <c r="B4817">
        <v>1</v>
      </c>
      <c r="C4817">
        <v>1325.6359454507001</v>
      </c>
      <c r="D4817">
        <v>1326.57223</v>
      </c>
      <c r="E4817">
        <v>6</v>
      </c>
      <c r="F4817" t="s">
        <v>9595</v>
      </c>
      <c r="G4817">
        <v>1</v>
      </c>
      <c r="I4817">
        <v>1</v>
      </c>
      <c r="K4817" t="s">
        <v>14869</v>
      </c>
    </row>
    <row r="4818" spans="1:11" x14ac:dyDescent="0.15">
      <c r="A4818" t="s">
        <v>13971</v>
      </c>
      <c r="B4818">
        <v>1</v>
      </c>
      <c r="C4818">
        <v>918.49231564620004</v>
      </c>
      <c r="D4818">
        <v>919.03593999999998</v>
      </c>
      <c r="E4818">
        <v>8</v>
      </c>
      <c r="F4818" t="s">
        <v>9389</v>
      </c>
      <c r="G4818">
        <v>1</v>
      </c>
      <c r="I4818">
        <v>1</v>
      </c>
      <c r="K4818" t="s">
        <v>14869</v>
      </c>
    </row>
    <row r="4819" spans="1:11" x14ac:dyDescent="0.15">
      <c r="A4819" t="s">
        <v>13973</v>
      </c>
      <c r="B4819">
        <v>1</v>
      </c>
      <c r="C4819">
        <v>1895.9588700519</v>
      </c>
      <c r="D4819">
        <v>1897.0481199999999</v>
      </c>
      <c r="E4819">
        <v>6</v>
      </c>
      <c r="F4819" t="s">
        <v>10382</v>
      </c>
      <c r="G4819">
        <v>1</v>
      </c>
      <c r="I4819">
        <v>1</v>
      </c>
      <c r="K4819" t="s">
        <v>14869</v>
      </c>
    </row>
    <row r="4820" spans="1:11" x14ac:dyDescent="0.15">
      <c r="A4820" t="s">
        <v>13974</v>
      </c>
      <c r="B4820">
        <v>1</v>
      </c>
      <c r="C4820">
        <v>1199.7237721453</v>
      </c>
      <c r="D4820">
        <v>1200.4281800000001</v>
      </c>
      <c r="E4820">
        <v>4</v>
      </c>
      <c r="F4820" t="s">
        <v>9020</v>
      </c>
      <c r="G4820">
        <v>1</v>
      </c>
      <c r="I4820">
        <v>1</v>
      </c>
      <c r="K4820" t="s">
        <v>14869</v>
      </c>
    </row>
    <row r="4821" spans="1:11" x14ac:dyDescent="0.15">
      <c r="A4821" t="s">
        <v>13976</v>
      </c>
      <c r="B4821">
        <v>1</v>
      </c>
      <c r="C4821">
        <v>1517.8201917260001</v>
      </c>
      <c r="D4821">
        <v>1518.7129399999999</v>
      </c>
      <c r="E4821">
        <v>8</v>
      </c>
      <c r="F4821" t="s">
        <v>9399</v>
      </c>
      <c r="G4821">
        <v>1</v>
      </c>
      <c r="I4821">
        <v>1</v>
      </c>
      <c r="K4821" t="s">
        <v>14869</v>
      </c>
    </row>
    <row r="4822" spans="1:11" x14ac:dyDescent="0.15">
      <c r="A4822" t="s">
        <v>13978</v>
      </c>
      <c r="B4822">
        <v>1</v>
      </c>
      <c r="C4822">
        <v>1180.5724164607</v>
      </c>
      <c r="D4822">
        <v>1181.2526</v>
      </c>
      <c r="E4822">
        <v>8</v>
      </c>
      <c r="F4822" t="s">
        <v>10519</v>
      </c>
      <c r="G4822">
        <v>1</v>
      </c>
      <c r="I4822">
        <v>1</v>
      </c>
      <c r="K4822" t="s">
        <v>14869</v>
      </c>
    </row>
    <row r="4823" spans="1:11" x14ac:dyDescent="0.15">
      <c r="A4823" t="s">
        <v>13979</v>
      </c>
      <c r="B4823">
        <v>1</v>
      </c>
      <c r="C4823">
        <v>1920.9680377546999</v>
      </c>
      <c r="D4823">
        <v>1922.0940399999999</v>
      </c>
      <c r="E4823">
        <v>7</v>
      </c>
      <c r="F4823" t="s">
        <v>10998</v>
      </c>
      <c r="G4823">
        <v>1</v>
      </c>
      <c r="I4823">
        <v>1</v>
      </c>
      <c r="K4823" t="s">
        <v>14869</v>
      </c>
    </row>
    <row r="4824" spans="1:11" x14ac:dyDescent="0.15">
      <c r="A4824" t="s">
        <v>13981</v>
      </c>
      <c r="B4824">
        <v>1</v>
      </c>
      <c r="C4824">
        <v>1294.6591233559</v>
      </c>
      <c r="D4824">
        <v>1295.499775</v>
      </c>
      <c r="E4824">
        <v>8</v>
      </c>
      <c r="F4824" t="s">
        <v>13982</v>
      </c>
      <c r="G4824">
        <v>1</v>
      </c>
      <c r="I4824">
        <v>1</v>
      </c>
      <c r="K4824" t="s">
        <v>14869</v>
      </c>
    </row>
    <row r="4825" spans="1:11" x14ac:dyDescent="0.15">
      <c r="A4825" t="s">
        <v>13983</v>
      </c>
      <c r="B4825">
        <v>1</v>
      </c>
      <c r="C4825">
        <v>1660.7978016817999</v>
      </c>
      <c r="D4825">
        <v>1661.824255</v>
      </c>
      <c r="E4825">
        <v>4</v>
      </c>
      <c r="F4825" t="s">
        <v>10083</v>
      </c>
      <c r="G4825">
        <v>1</v>
      </c>
      <c r="I4825">
        <v>1</v>
      </c>
      <c r="K4825" t="s">
        <v>14869</v>
      </c>
    </row>
    <row r="4826" spans="1:11" x14ac:dyDescent="0.15">
      <c r="A4826" t="s">
        <v>13986</v>
      </c>
      <c r="B4826">
        <v>1</v>
      </c>
      <c r="C4826">
        <v>1387.7857208529999</v>
      </c>
      <c r="D4826">
        <v>1388.671075</v>
      </c>
      <c r="E4826">
        <v>7</v>
      </c>
      <c r="F4826" t="s">
        <v>9231</v>
      </c>
      <c r="G4826">
        <v>1</v>
      </c>
      <c r="I4826">
        <v>1</v>
      </c>
      <c r="K4826" t="s">
        <v>14869</v>
      </c>
    </row>
    <row r="4827" spans="1:11" x14ac:dyDescent="0.15">
      <c r="A4827" t="s">
        <v>13988</v>
      </c>
      <c r="B4827">
        <v>1</v>
      </c>
      <c r="C4827">
        <v>1452.7758844482</v>
      </c>
      <c r="D4827">
        <v>1453.701335</v>
      </c>
      <c r="E4827">
        <v>10</v>
      </c>
      <c r="F4827" t="s">
        <v>9272</v>
      </c>
      <c r="G4827">
        <v>1</v>
      </c>
      <c r="I4827">
        <v>1</v>
      </c>
      <c r="K4827" t="s">
        <v>14869</v>
      </c>
    </row>
    <row r="4828" spans="1:11" x14ac:dyDescent="0.15">
      <c r="A4828" t="s">
        <v>13994</v>
      </c>
      <c r="B4828">
        <v>1</v>
      </c>
      <c r="C4828">
        <v>1348.7099129951</v>
      </c>
      <c r="D4828">
        <v>1349.4920400000001</v>
      </c>
      <c r="E4828">
        <v>9</v>
      </c>
      <c r="F4828" t="s">
        <v>9237</v>
      </c>
      <c r="G4828">
        <v>1</v>
      </c>
      <c r="I4828">
        <v>1</v>
      </c>
      <c r="K4828" t="s">
        <v>14869</v>
      </c>
    </row>
    <row r="4829" spans="1:11" x14ac:dyDescent="0.15">
      <c r="A4829" t="s">
        <v>13995</v>
      </c>
      <c r="B4829">
        <v>1</v>
      </c>
      <c r="C4829">
        <v>1292.6248459617</v>
      </c>
      <c r="D4829">
        <v>1293.3791200000001</v>
      </c>
      <c r="E4829">
        <v>8</v>
      </c>
      <c r="F4829" t="s">
        <v>13156</v>
      </c>
      <c r="G4829">
        <v>1</v>
      </c>
      <c r="I4829">
        <v>1</v>
      </c>
      <c r="K4829" t="s">
        <v>14869</v>
      </c>
    </row>
    <row r="4830" spans="1:11" x14ac:dyDescent="0.15">
      <c r="A4830" t="s">
        <v>13997</v>
      </c>
      <c r="B4830">
        <v>1</v>
      </c>
      <c r="C4830">
        <v>2064.9963777702001</v>
      </c>
      <c r="D4830">
        <v>2066.1828999999998</v>
      </c>
      <c r="E4830">
        <v>8</v>
      </c>
      <c r="F4830" t="s">
        <v>13998</v>
      </c>
      <c r="G4830">
        <v>1</v>
      </c>
      <c r="I4830">
        <v>1</v>
      </c>
      <c r="K4830" t="s">
        <v>14869</v>
      </c>
    </row>
    <row r="4831" spans="1:11" x14ac:dyDescent="0.15">
      <c r="A4831" t="s">
        <v>13999</v>
      </c>
      <c r="B4831">
        <v>1</v>
      </c>
      <c r="C4831">
        <v>1358.6677734089001</v>
      </c>
      <c r="D4831">
        <v>1359.43896</v>
      </c>
      <c r="E4831">
        <v>8</v>
      </c>
      <c r="F4831" t="s">
        <v>8978</v>
      </c>
      <c r="G4831">
        <v>1</v>
      </c>
      <c r="I4831">
        <v>1</v>
      </c>
      <c r="K4831" t="s">
        <v>14869</v>
      </c>
    </row>
    <row r="4832" spans="1:11" x14ac:dyDescent="0.15">
      <c r="A4832" t="s">
        <v>14000</v>
      </c>
      <c r="B4832">
        <v>1</v>
      </c>
      <c r="C4832">
        <v>1684.9611018833</v>
      </c>
      <c r="D4832">
        <v>1685.9561799999999</v>
      </c>
      <c r="E4832">
        <v>4</v>
      </c>
      <c r="F4832" t="s">
        <v>9098</v>
      </c>
      <c r="G4832">
        <v>1</v>
      </c>
      <c r="I4832">
        <v>1</v>
      </c>
      <c r="K4832" t="s">
        <v>14869</v>
      </c>
    </row>
    <row r="4833" spans="1:11" x14ac:dyDescent="0.15">
      <c r="A4833" t="s">
        <v>14002</v>
      </c>
      <c r="B4833">
        <v>1</v>
      </c>
      <c r="C4833">
        <v>1567.8392129864999</v>
      </c>
      <c r="D4833">
        <v>1568.8317950000001</v>
      </c>
      <c r="E4833">
        <v>8</v>
      </c>
      <c r="F4833" t="s">
        <v>9380</v>
      </c>
      <c r="G4833">
        <v>1</v>
      </c>
      <c r="I4833">
        <v>1</v>
      </c>
      <c r="K4833" t="s">
        <v>14869</v>
      </c>
    </row>
    <row r="4834" spans="1:11" x14ac:dyDescent="0.15">
      <c r="A4834" t="s">
        <v>14006</v>
      </c>
      <c r="B4834">
        <v>1</v>
      </c>
      <c r="C4834">
        <v>1494.8518262053999</v>
      </c>
      <c r="D4834">
        <v>1495.7226599999999</v>
      </c>
      <c r="E4834">
        <v>8</v>
      </c>
      <c r="F4834" t="s">
        <v>9876</v>
      </c>
      <c r="G4834">
        <v>1</v>
      </c>
      <c r="I4834">
        <v>1</v>
      </c>
      <c r="K4834" t="s">
        <v>14869</v>
      </c>
    </row>
    <row r="4835" spans="1:11" x14ac:dyDescent="0.15">
      <c r="A4835" t="s">
        <v>14007</v>
      </c>
      <c r="B4835">
        <v>1</v>
      </c>
      <c r="C4835">
        <v>1501.7987875818999</v>
      </c>
      <c r="D4835">
        <v>1502.6656399999999</v>
      </c>
      <c r="E4835">
        <v>8</v>
      </c>
      <c r="F4835" t="s">
        <v>9384</v>
      </c>
      <c r="G4835">
        <v>1</v>
      </c>
      <c r="I4835">
        <v>1</v>
      </c>
      <c r="K4835" t="s">
        <v>14869</v>
      </c>
    </row>
    <row r="4836" spans="1:11" x14ac:dyDescent="0.15">
      <c r="A4836" t="s">
        <v>14009</v>
      </c>
      <c r="B4836">
        <v>1</v>
      </c>
      <c r="C4836">
        <v>1815.9214219130999</v>
      </c>
      <c r="D4836">
        <v>1816.9601600000001</v>
      </c>
      <c r="E4836">
        <v>8</v>
      </c>
      <c r="F4836" t="s">
        <v>9384</v>
      </c>
      <c r="G4836">
        <v>1</v>
      </c>
      <c r="I4836">
        <v>1</v>
      </c>
      <c r="K4836" t="s">
        <v>14869</v>
      </c>
    </row>
    <row r="4837" spans="1:11" x14ac:dyDescent="0.15">
      <c r="A4837" t="s">
        <v>14011</v>
      </c>
      <c r="B4837">
        <v>1</v>
      </c>
      <c r="C4837">
        <v>1007.5399941203</v>
      </c>
      <c r="D4837">
        <v>1008.1291199999999</v>
      </c>
      <c r="E4837">
        <v>7</v>
      </c>
      <c r="F4837" t="s">
        <v>10661</v>
      </c>
      <c r="G4837">
        <v>1</v>
      </c>
      <c r="I4837">
        <v>1</v>
      </c>
      <c r="K4837" t="s">
        <v>14869</v>
      </c>
    </row>
    <row r="4838" spans="1:11" x14ac:dyDescent="0.15">
      <c r="A4838" t="s">
        <v>14012</v>
      </c>
      <c r="B4838">
        <v>1</v>
      </c>
      <c r="C4838">
        <v>1260.6561460901</v>
      </c>
      <c r="D4838">
        <v>1261.37878</v>
      </c>
      <c r="E4838">
        <v>1</v>
      </c>
      <c r="F4838" t="s">
        <v>1354</v>
      </c>
      <c r="G4838">
        <v>1</v>
      </c>
      <c r="I4838">
        <v>1</v>
      </c>
      <c r="K4838" t="s">
        <v>14869</v>
      </c>
    </row>
    <row r="4839" spans="1:11" x14ac:dyDescent="0.15">
      <c r="A4839" t="s">
        <v>14018</v>
      </c>
      <c r="B4839">
        <v>1</v>
      </c>
      <c r="C4839">
        <v>1695.9267820625</v>
      </c>
      <c r="D4839">
        <v>1696.9025999999999</v>
      </c>
      <c r="E4839">
        <v>8</v>
      </c>
      <c r="F4839" t="s">
        <v>9717</v>
      </c>
      <c r="G4839">
        <v>1</v>
      </c>
      <c r="I4839">
        <v>1</v>
      </c>
      <c r="K4839" t="s">
        <v>14869</v>
      </c>
    </row>
    <row r="4840" spans="1:11" x14ac:dyDescent="0.15">
      <c r="A4840" t="s">
        <v>14020</v>
      </c>
      <c r="B4840">
        <v>1</v>
      </c>
      <c r="C4840">
        <v>1072.5876725943999</v>
      </c>
      <c r="D4840">
        <v>1073.2009</v>
      </c>
      <c r="E4840">
        <v>7</v>
      </c>
      <c r="F4840" t="s">
        <v>11185</v>
      </c>
      <c r="G4840">
        <v>1</v>
      </c>
      <c r="I4840">
        <v>1</v>
      </c>
      <c r="K4840" t="s">
        <v>14869</v>
      </c>
    </row>
    <row r="4841" spans="1:11" x14ac:dyDescent="0.15">
      <c r="A4841" t="s">
        <v>14023</v>
      </c>
      <c r="B4841">
        <v>1</v>
      </c>
      <c r="C4841">
        <v>1772.926841642</v>
      </c>
      <c r="D4841">
        <v>1773.9387200000001</v>
      </c>
      <c r="E4841">
        <v>8</v>
      </c>
      <c r="F4841" t="s">
        <v>8978</v>
      </c>
      <c r="G4841">
        <v>1</v>
      </c>
      <c r="I4841">
        <v>1</v>
      </c>
      <c r="K4841" t="s">
        <v>14869</v>
      </c>
    </row>
    <row r="4842" spans="1:11" x14ac:dyDescent="0.15">
      <c r="A4842" t="s">
        <v>14024</v>
      </c>
      <c r="B4842">
        <v>1</v>
      </c>
      <c r="C4842">
        <v>1866.9210875621</v>
      </c>
      <c r="D4842">
        <v>1868.0036</v>
      </c>
      <c r="E4842">
        <v>8</v>
      </c>
      <c r="F4842" t="s">
        <v>10519</v>
      </c>
      <c r="G4842">
        <v>1</v>
      </c>
      <c r="I4842">
        <v>1</v>
      </c>
      <c r="K4842" t="s">
        <v>14869</v>
      </c>
    </row>
    <row r="4843" spans="1:11" x14ac:dyDescent="0.15">
      <c r="A4843" t="s">
        <v>14027</v>
      </c>
      <c r="B4843">
        <v>1</v>
      </c>
      <c r="C4843">
        <v>1608.8260053854001</v>
      </c>
      <c r="D4843">
        <v>1609.7804799999999</v>
      </c>
      <c r="E4843">
        <v>7</v>
      </c>
      <c r="F4843" t="s">
        <v>12500</v>
      </c>
      <c r="G4843">
        <v>1</v>
      </c>
      <c r="I4843">
        <v>1</v>
      </c>
      <c r="K4843" t="s">
        <v>14869</v>
      </c>
    </row>
    <row r="4844" spans="1:11" x14ac:dyDescent="0.15">
      <c r="A4844" t="s">
        <v>14028</v>
      </c>
      <c r="B4844">
        <v>1</v>
      </c>
      <c r="C4844">
        <v>1950.0785912571</v>
      </c>
      <c r="D4844">
        <v>1951.22468</v>
      </c>
      <c r="E4844">
        <v>3</v>
      </c>
      <c r="F4844" t="s">
        <v>8887</v>
      </c>
      <c r="G4844">
        <v>1</v>
      </c>
      <c r="I4844">
        <v>1</v>
      </c>
      <c r="K4844" t="s">
        <v>14869</v>
      </c>
    </row>
    <row r="4845" spans="1:11" x14ac:dyDescent="0.15">
      <c r="A4845" t="s">
        <v>14030</v>
      </c>
      <c r="B4845">
        <v>1</v>
      </c>
      <c r="C4845">
        <v>1179.5924236213</v>
      </c>
      <c r="D4845">
        <v>1180.3091400000001</v>
      </c>
      <c r="E4845">
        <v>8</v>
      </c>
      <c r="F4845" t="s">
        <v>9637</v>
      </c>
      <c r="G4845">
        <v>1</v>
      </c>
      <c r="I4845">
        <v>1</v>
      </c>
      <c r="K4845" t="s">
        <v>14869</v>
      </c>
    </row>
    <row r="4846" spans="1:11" x14ac:dyDescent="0.15">
      <c r="A4846" t="s">
        <v>14031</v>
      </c>
      <c r="B4846">
        <v>1</v>
      </c>
      <c r="C4846">
        <v>1807.9679781752</v>
      </c>
      <c r="D4846">
        <v>1809.0258200000001</v>
      </c>
      <c r="E4846">
        <v>3</v>
      </c>
      <c r="F4846" t="s">
        <v>9251</v>
      </c>
      <c r="G4846">
        <v>1</v>
      </c>
      <c r="I4846">
        <v>1</v>
      </c>
      <c r="K4846" t="s">
        <v>14869</v>
      </c>
    </row>
    <row r="4847" spans="1:11" x14ac:dyDescent="0.15">
      <c r="A4847" t="s">
        <v>14032</v>
      </c>
      <c r="B4847">
        <v>1</v>
      </c>
      <c r="C4847">
        <v>1208.7128731079999</v>
      </c>
      <c r="D4847">
        <v>1209.4349400000001</v>
      </c>
      <c r="E4847">
        <v>7</v>
      </c>
      <c r="F4847" t="s">
        <v>10998</v>
      </c>
      <c r="G4847">
        <v>1</v>
      </c>
      <c r="I4847">
        <v>1</v>
      </c>
      <c r="K4847" t="s">
        <v>14869</v>
      </c>
    </row>
    <row r="4848" spans="1:11" x14ac:dyDescent="0.15">
      <c r="A4848" t="s">
        <v>14033</v>
      </c>
      <c r="B4848">
        <v>1</v>
      </c>
      <c r="C4848">
        <v>1910.9697690892001</v>
      </c>
      <c r="D4848">
        <v>1912.06276</v>
      </c>
      <c r="E4848">
        <v>7</v>
      </c>
      <c r="F4848" t="s">
        <v>9223</v>
      </c>
      <c r="G4848">
        <v>1</v>
      </c>
      <c r="I4848">
        <v>1</v>
      </c>
      <c r="K4848" t="s">
        <v>14869</v>
      </c>
    </row>
    <row r="4849" spans="1:11" x14ac:dyDescent="0.15">
      <c r="A4849" t="s">
        <v>14037</v>
      </c>
      <c r="B4849">
        <v>1</v>
      </c>
      <c r="C4849">
        <v>1271.7350055336001</v>
      </c>
      <c r="D4849">
        <v>1272.49568</v>
      </c>
      <c r="E4849">
        <v>8</v>
      </c>
      <c r="F4849" t="s">
        <v>8824</v>
      </c>
      <c r="G4849">
        <v>1</v>
      </c>
      <c r="I4849">
        <v>1</v>
      </c>
      <c r="K4849" t="s">
        <v>14869</v>
      </c>
    </row>
    <row r="4850" spans="1:11" x14ac:dyDescent="0.15">
      <c r="A4850" t="s">
        <v>14039</v>
      </c>
      <c r="B4850">
        <v>1</v>
      </c>
      <c r="C4850">
        <v>1816.9166708862001</v>
      </c>
      <c r="D4850">
        <v>1817.94822</v>
      </c>
      <c r="E4850">
        <v>8</v>
      </c>
      <c r="F4850" t="s">
        <v>9717</v>
      </c>
      <c r="G4850">
        <v>1</v>
      </c>
      <c r="I4850">
        <v>1</v>
      </c>
      <c r="K4850" t="s">
        <v>14869</v>
      </c>
    </row>
    <row r="4851" spans="1:11" x14ac:dyDescent="0.15">
      <c r="A4851" t="s">
        <v>14040</v>
      </c>
      <c r="B4851">
        <v>1</v>
      </c>
      <c r="C4851">
        <v>1291.6408303769001</v>
      </c>
      <c r="D4851">
        <v>1292.39436</v>
      </c>
      <c r="E4851">
        <v>1</v>
      </c>
      <c r="F4851" t="s">
        <v>4380</v>
      </c>
      <c r="G4851">
        <v>1</v>
      </c>
      <c r="I4851">
        <v>1</v>
      </c>
      <c r="K4851" t="s">
        <v>14869</v>
      </c>
    </row>
    <row r="4852" spans="1:11" x14ac:dyDescent="0.15">
      <c r="A4852" t="s">
        <v>14041</v>
      </c>
      <c r="B4852">
        <v>1</v>
      </c>
      <c r="C4852">
        <v>1403.8136497851001</v>
      </c>
      <c r="D4852">
        <v>1404.65336</v>
      </c>
      <c r="E4852">
        <v>7</v>
      </c>
      <c r="F4852" t="s">
        <v>13295</v>
      </c>
      <c r="G4852">
        <v>1</v>
      </c>
      <c r="I4852">
        <v>1</v>
      </c>
      <c r="K4852" t="s">
        <v>14869</v>
      </c>
    </row>
    <row r="4853" spans="1:11" x14ac:dyDescent="0.15">
      <c r="A4853" t="s">
        <v>14042</v>
      </c>
      <c r="B4853">
        <v>1</v>
      </c>
      <c r="C4853">
        <v>1617.7985128104001</v>
      </c>
      <c r="D4853">
        <v>1618.7345</v>
      </c>
      <c r="E4853">
        <v>7</v>
      </c>
      <c r="F4853" t="s">
        <v>10884</v>
      </c>
      <c r="G4853">
        <v>1</v>
      </c>
      <c r="I4853">
        <v>1</v>
      </c>
      <c r="K4853" t="s">
        <v>14869</v>
      </c>
    </row>
    <row r="4854" spans="1:11" x14ac:dyDescent="0.15">
      <c r="A4854" t="s">
        <v>14044</v>
      </c>
      <c r="B4854">
        <v>1</v>
      </c>
      <c r="C4854">
        <v>1448.7147236015001</v>
      </c>
      <c r="D4854">
        <v>1449.5615</v>
      </c>
      <c r="E4854">
        <v>8</v>
      </c>
      <c r="F4854" t="s">
        <v>12457</v>
      </c>
      <c r="G4854">
        <v>1</v>
      </c>
      <c r="I4854">
        <v>1</v>
      </c>
      <c r="K4854" t="s">
        <v>14869</v>
      </c>
    </row>
    <row r="4855" spans="1:11" x14ac:dyDescent="0.15">
      <c r="A4855" t="s">
        <v>14045</v>
      </c>
      <c r="B4855">
        <v>1</v>
      </c>
      <c r="C4855">
        <v>1575.7892855281</v>
      </c>
      <c r="D4855">
        <v>1576.70596</v>
      </c>
      <c r="E4855">
        <v>3</v>
      </c>
      <c r="F4855" t="s">
        <v>10024</v>
      </c>
      <c r="G4855">
        <v>1</v>
      </c>
      <c r="I4855">
        <v>1</v>
      </c>
      <c r="K4855" t="s">
        <v>14869</v>
      </c>
    </row>
    <row r="4856" spans="1:11" x14ac:dyDescent="0.15">
      <c r="A4856" t="s">
        <v>14046</v>
      </c>
      <c r="B4856">
        <v>1</v>
      </c>
      <c r="C4856">
        <v>2412.2582995880998</v>
      </c>
      <c r="D4856">
        <v>2413.7206999999999</v>
      </c>
      <c r="E4856">
        <v>8</v>
      </c>
      <c r="F4856" t="s">
        <v>11282</v>
      </c>
      <c r="G4856">
        <v>1</v>
      </c>
      <c r="I4856">
        <v>1</v>
      </c>
      <c r="K4856" t="s">
        <v>14869</v>
      </c>
    </row>
    <row r="4857" spans="1:11" x14ac:dyDescent="0.15">
      <c r="A4857" t="s">
        <v>14049</v>
      </c>
      <c r="B4857">
        <v>1</v>
      </c>
      <c r="C4857">
        <v>1326.7507151773</v>
      </c>
      <c r="D4857">
        <v>1327.52628</v>
      </c>
      <c r="E4857">
        <v>3</v>
      </c>
      <c r="F4857" t="s">
        <v>12465</v>
      </c>
      <c r="G4857">
        <v>1</v>
      </c>
      <c r="I4857">
        <v>1</v>
      </c>
      <c r="K4857" t="s">
        <v>14869</v>
      </c>
    </row>
    <row r="4858" spans="1:11" x14ac:dyDescent="0.15">
      <c r="A4858" t="s">
        <v>14051</v>
      </c>
      <c r="B4858">
        <v>1</v>
      </c>
      <c r="C4858">
        <v>2408.2070988271998</v>
      </c>
      <c r="D4858">
        <v>2409.6014599999999</v>
      </c>
      <c r="E4858">
        <v>4</v>
      </c>
      <c r="F4858" t="s">
        <v>10105</v>
      </c>
      <c r="G4858">
        <v>1</v>
      </c>
      <c r="I4858">
        <v>1</v>
      </c>
      <c r="K4858" t="s">
        <v>14869</v>
      </c>
    </row>
    <row r="4859" spans="1:11" x14ac:dyDescent="0.15">
      <c r="A4859" t="s">
        <v>14054</v>
      </c>
      <c r="B4859">
        <v>1</v>
      </c>
      <c r="C4859">
        <v>1512.8147719971</v>
      </c>
      <c r="D4859">
        <v>1513.6915799999999</v>
      </c>
      <c r="E4859">
        <v>3</v>
      </c>
      <c r="F4859" t="s">
        <v>10719</v>
      </c>
      <c r="G4859">
        <v>1</v>
      </c>
      <c r="I4859">
        <v>1</v>
      </c>
      <c r="K4859" t="s">
        <v>14869</v>
      </c>
    </row>
    <row r="4860" spans="1:11" x14ac:dyDescent="0.15">
      <c r="A4860" t="s">
        <v>14056</v>
      </c>
      <c r="B4860">
        <v>1</v>
      </c>
      <c r="C4860">
        <v>1310.7809526732001</v>
      </c>
      <c r="D4860">
        <v>1311.56664</v>
      </c>
      <c r="E4860">
        <v>8</v>
      </c>
      <c r="F4860" t="s">
        <v>11830</v>
      </c>
      <c r="G4860">
        <v>1</v>
      </c>
      <c r="I4860">
        <v>1</v>
      </c>
      <c r="K4860" t="s">
        <v>14869</v>
      </c>
    </row>
    <row r="4861" spans="1:11" x14ac:dyDescent="0.15">
      <c r="A4861" t="s">
        <v>14057</v>
      </c>
      <c r="B4861">
        <v>1</v>
      </c>
      <c r="C4861">
        <v>1488.6997422392999</v>
      </c>
      <c r="D4861">
        <v>1489.5871400000001</v>
      </c>
      <c r="E4861">
        <v>9</v>
      </c>
      <c r="F4861" t="s">
        <v>12980</v>
      </c>
      <c r="G4861">
        <v>1</v>
      </c>
      <c r="I4861">
        <v>1</v>
      </c>
      <c r="K4861" t="s">
        <v>14869</v>
      </c>
    </row>
    <row r="4862" spans="1:11" x14ac:dyDescent="0.15">
      <c r="A4862" t="s">
        <v>14058</v>
      </c>
      <c r="B4862">
        <v>1</v>
      </c>
      <c r="C4862">
        <v>1028.5866099619</v>
      </c>
      <c r="D4862">
        <v>1029.1881000000001</v>
      </c>
      <c r="E4862">
        <v>7</v>
      </c>
      <c r="F4862" t="s">
        <v>9223</v>
      </c>
      <c r="G4862">
        <v>1</v>
      </c>
      <c r="I4862">
        <v>1</v>
      </c>
      <c r="K4862" t="s">
        <v>14869</v>
      </c>
    </row>
    <row r="4863" spans="1:11" x14ac:dyDescent="0.15">
      <c r="A4863" t="s">
        <v>14060</v>
      </c>
      <c r="B4863">
        <v>1</v>
      </c>
      <c r="C4863">
        <v>1693.9403068617</v>
      </c>
      <c r="D4863">
        <v>1694.9677799999999</v>
      </c>
      <c r="E4863">
        <v>7</v>
      </c>
      <c r="F4863" t="s">
        <v>9156</v>
      </c>
      <c r="G4863">
        <v>1</v>
      </c>
      <c r="I4863">
        <v>1</v>
      </c>
      <c r="K4863" t="s">
        <v>14869</v>
      </c>
    </row>
    <row r="4864" spans="1:11" x14ac:dyDescent="0.15">
      <c r="A4864" t="s">
        <v>14062</v>
      </c>
      <c r="B4864">
        <v>1</v>
      </c>
      <c r="C4864">
        <v>1736.8621161202</v>
      </c>
      <c r="D4864">
        <v>1737.9031</v>
      </c>
      <c r="E4864">
        <v>8</v>
      </c>
      <c r="F4864" t="s">
        <v>9328</v>
      </c>
      <c r="G4864">
        <v>1</v>
      </c>
      <c r="I4864">
        <v>1</v>
      </c>
      <c r="K4864" t="s">
        <v>14869</v>
      </c>
    </row>
    <row r="4865" spans="1:11" x14ac:dyDescent="0.15">
      <c r="A4865" t="s">
        <v>14064</v>
      </c>
      <c r="B4865">
        <v>1</v>
      </c>
      <c r="C4865">
        <v>2101.0439966648</v>
      </c>
      <c r="D4865">
        <v>2102.26136</v>
      </c>
      <c r="E4865">
        <v>5</v>
      </c>
      <c r="F4865" t="s">
        <v>9414</v>
      </c>
      <c r="G4865">
        <v>1</v>
      </c>
      <c r="I4865">
        <v>1</v>
      </c>
      <c r="K4865" t="s">
        <v>14869</v>
      </c>
    </row>
    <row r="4866" spans="1:11" x14ac:dyDescent="0.15">
      <c r="A4866" t="s">
        <v>14065</v>
      </c>
      <c r="B4866">
        <v>1</v>
      </c>
      <c r="C4866">
        <v>1168.6492102187001</v>
      </c>
      <c r="D4866">
        <v>1169.36932</v>
      </c>
      <c r="E4866">
        <v>8</v>
      </c>
      <c r="F4866" t="s">
        <v>10804</v>
      </c>
      <c r="G4866">
        <v>1</v>
      </c>
      <c r="I4866">
        <v>1</v>
      </c>
      <c r="K4866" t="s">
        <v>14869</v>
      </c>
    </row>
    <row r="4867" spans="1:11" x14ac:dyDescent="0.15">
      <c r="A4867" t="s">
        <v>14066</v>
      </c>
      <c r="B4867">
        <v>1</v>
      </c>
      <c r="C4867">
        <v>2129.1116822995</v>
      </c>
      <c r="D4867">
        <v>2130.3575799999999</v>
      </c>
      <c r="E4867">
        <v>7</v>
      </c>
      <c r="F4867" t="s">
        <v>11792</v>
      </c>
      <c r="G4867">
        <v>1</v>
      </c>
      <c r="I4867">
        <v>1</v>
      </c>
      <c r="K4867" t="s">
        <v>14869</v>
      </c>
    </row>
    <row r="4868" spans="1:11" x14ac:dyDescent="0.15">
      <c r="A4868" t="s">
        <v>14068</v>
      </c>
      <c r="B4868">
        <v>1</v>
      </c>
      <c r="C4868">
        <v>2197.1954119288998</v>
      </c>
      <c r="D4868">
        <v>2198.4730599999998</v>
      </c>
      <c r="E4868">
        <v>8</v>
      </c>
      <c r="F4868" t="s">
        <v>10487</v>
      </c>
      <c r="G4868">
        <v>1</v>
      </c>
      <c r="I4868">
        <v>1</v>
      </c>
      <c r="K4868" t="s">
        <v>14869</v>
      </c>
    </row>
    <row r="4869" spans="1:11" x14ac:dyDescent="0.15">
      <c r="A4869" t="s">
        <v>14069</v>
      </c>
      <c r="B4869">
        <v>1</v>
      </c>
      <c r="C4869">
        <v>1773.9261133605</v>
      </c>
      <c r="D4869">
        <v>1774.9680800000001</v>
      </c>
      <c r="E4869">
        <v>3</v>
      </c>
      <c r="F4869" t="s">
        <v>10246</v>
      </c>
      <c r="G4869">
        <v>1</v>
      </c>
      <c r="I4869">
        <v>1</v>
      </c>
      <c r="K4869" t="s">
        <v>14869</v>
      </c>
    </row>
    <row r="4870" spans="1:11" x14ac:dyDescent="0.15">
      <c r="A4870" t="s">
        <v>14070</v>
      </c>
      <c r="B4870">
        <v>1</v>
      </c>
      <c r="C4870">
        <v>2293.1987831252</v>
      </c>
      <c r="D4870">
        <v>2294.6188350000002</v>
      </c>
      <c r="E4870">
        <v>3</v>
      </c>
      <c r="F4870" t="s">
        <v>9015</v>
      </c>
      <c r="G4870">
        <v>1</v>
      </c>
      <c r="I4870">
        <v>1</v>
      </c>
      <c r="K4870" t="s">
        <v>14869</v>
      </c>
    </row>
    <row r="4871" spans="1:11" x14ac:dyDescent="0.15">
      <c r="A4871" t="s">
        <v>14071</v>
      </c>
      <c r="B4871">
        <v>1</v>
      </c>
      <c r="C4871">
        <v>1793.8835798437999</v>
      </c>
      <c r="D4871">
        <v>1794.95442</v>
      </c>
      <c r="E4871">
        <v>6</v>
      </c>
      <c r="F4871" t="s">
        <v>10472</v>
      </c>
      <c r="G4871">
        <v>1</v>
      </c>
      <c r="I4871">
        <v>1</v>
      </c>
      <c r="K4871" t="s">
        <v>14869</v>
      </c>
    </row>
    <row r="4872" spans="1:11" x14ac:dyDescent="0.15">
      <c r="A4872" t="s">
        <v>14072</v>
      </c>
      <c r="B4872">
        <v>1</v>
      </c>
      <c r="C4872">
        <v>1937.058190166</v>
      </c>
      <c r="D4872">
        <v>1938.18616</v>
      </c>
      <c r="E4872">
        <v>7</v>
      </c>
      <c r="F4872" t="s">
        <v>11528</v>
      </c>
      <c r="G4872">
        <v>1</v>
      </c>
      <c r="I4872">
        <v>1</v>
      </c>
      <c r="K4872" t="s">
        <v>14869</v>
      </c>
    </row>
    <row r="4873" spans="1:11" x14ac:dyDescent="0.15">
      <c r="A4873" t="s">
        <v>14073</v>
      </c>
      <c r="B4873">
        <v>1</v>
      </c>
      <c r="C4873">
        <v>1123.5662088708</v>
      </c>
      <c r="D4873">
        <v>1124.2458799999999</v>
      </c>
      <c r="E4873">
        <v>6</v>
      </c>
      <c r="F4873" t="s">
        <v>11916</v>
      </c>
      <c r="G4873">
        <v>1</v>
      </c>
      <c r="I4873">
        <v>1</v>
      </c>
      <c r="K4873" t="s">
        <v>14869</v>
      </c>
    </row>
    <row r="4874" spans="1:11" x14ac:dyDescent="0.15">
      <c r="A4874" t="s">
        <v>14074</v>
      </c>
      <c r="B4874">
        <v>1</v>
      </c>
      <c r="C4874">
        <v>1574.8225598693</v>
      </c>
      <c r="D4874">
        <v>1575.8178350000001</v>
      </c>
      <c r="E4874">
        <v>8</v>
      </c>
      <c r="F4874" t="s">
        <v>9304</v>
      </c>
      <c r="G4874">
        <v>1</v>
      </c>
      <c r="I4874">
        <v>1</v>
      </c>
      <c r="K4874" t="s">
        <v>14869</v>
      </c>
    </row>
    <row r="4875" spans="1:11" x14ac:dyDescent="0.15">
      <c r="A4875" t="s">
        <v>14075</v>
      </c>
      <c r="B4875">
        <v>1</v>
      </c>
      <c r="C4875">
        <v>1846.9537250945</v>
      </c>
      <c r="D4875">
        <v>1848.0220999999999</v>
      </c>
      <c r="E4875">
        <v>1</v>
      </c>
      <c r="F4875" t="s">
        <v>3284</v>
      </c>
      <c r="G4875">
        <v>1</v>
      </c>
      <c r="I4875">
        <v>1</v>
      </c>
      <c r="K4875" t="s">
        <v>14869</v>
      </c>
    </row>
    <row r="4876" spans="1:11" x14ac:dyDescent="0.15">
      <c r="A4876" t="s">
        <v>14079</v>
      </c>
      <c r="B4876">
        <v>1</v>
      </c>
      <c r="C4876">
        <v>2353.1913891835002</v>
      </c>
      <c r="D4876">
        <v>2354.5708599999998</v>
      </c>
      <c r="E4876">
        <v>7</v>
      </c>
      <c r="F4876" t="s">
        <v>9375</v>
      </c>
      <c r="G4876">
        <v>1</v>
      </c>
      <c r="I4876">
        <v>1</v>
      </c>
      <c r="K4876" t="s">
        <v>14869</v>
      </c>
    </row>
    <row r="4877" spans="1:11" x14ac:dyDescent="0.15">
      <c r="A4877" t="s">
        <v>14082</v>
      </c>
      <c r="B4877">
        <v>1</v>
      </c>
      <c r="C4877">
        <v>1737.8607362896</v>
      </c>
      <c r="D4877">
        <v>1738.951335</v>
      </c>
      <c r="E4877">
        <v>8</v>
      </c>
      <c r="F4877" t="s">
        <v>12614</v>
      </c>
      <c r="G4877">
        <v>1</v>
      </c>
      <c r="I4877">
        <v>1</v>
      </c>
      <c r="K4877" t="s">
        <v>14869</v>
      </c>
    </row>
    <row r="4878" spans="1:11" x14ac:dyDescent="0.15">
      <c r="A4878" t="s">
        <v>14088</v>
      </c>
      <c r="B4878">
        <v>1</v>
      </c>
      <c r="C4878">
        <v>1565.8453438439999</v>
      </c>
      <c r="D4878">
        <v>1566.7954999999999</v>
      </c>
      <c r="E4878">
        <v>7</v>
      </c>
      <c r="F4878" t="s">
        <v>9156</v>
      </c>
      <c r="G4878">
        <v>1</v>
      </c>
      <c r="I4878">
        <v>1</v>
      </c>
      <c r="K4878" t="s">
        <v>14869</v>
      </c>
    </row>
    <row r="4879" spans="1:11" x14ac:dyDescent="0.15">
      <c r="A4879" t="s">
        <v>14090</v>
      </c>
      <c r="B4879">
        <v>1</v>
      </c>
      <c r="C4879">
        <v>2255.1983891947002</v>
      </c>
      <c r="D4879">
        <v>2256.6154550000001</v>
      </c>
      <c r="E4879">
        <v>8</v>
      </c>
      <c r="F4879" t="s">
        <v>13532</v>
      </c>
      <c r="G4879">
        <v>1</v>
      </c>
      <c r="I4879">
        <v>1</v>
      </c>
      <c r="K4879" t="s">
        <v>14869</v>
      </c>
    </row>
    <row r="4880" spans="1:11" x14ac:dyDescent="0.15">
      <c r="A4880" t="s">
        <v>14093</v>
      </c>
      <c r="B4880">
        <v>1</v>
      </c>
      <c r="C4880">
        <v>1931.0979297157</v>
      </c>
      <c r="D4880">
        <v>1932.2610999999999</v>
      </c>
      <c r="E4880">
        <v>8</v>
      </c>
      <c r="F4880" t="s">
        <v>11012</v>
      </c>
      <c r="G4880">
        <v>1</v>
      </c>
      <c r="I4880">
        <v>1</v>
      </c>
      <c r="K4880" t="s">
        <v>14869</v>
      </c>
    </row>
    <row r="4881" spans="1:11" x14ac:dyDescent="0.15">
      <c r="A4881" t="s">
        <v>14096</v>
      </c>
      <c r="B4881">
        <v>1</v>
      </c>
      <c r="C4881">
        <v>1471.8147124176</v>
      </c>
      <c r="D4881">
        <v>1472.6875600000001</v>
      </c>
      <c r="E4881">
        <v>7</v>
      </c>
      <c r="F4881" t="s">
        <v>11623</v>
      </c>
      <c r="G4881">
        <v>1</v>
      </c>
      <c r="I4881">
        <v>1</v>
      </c>
      <c r="K4881" t="s">
        <v>14869</v>
      </c>
    </row>
    <row r="4882" spans="1:11" x14ac:dyDescent="0.15">
      <c r="A4882" t="s">
        <v>14101</v>
      </c>
      <c r="B4882">
        <v>1</v>
      </c>
      <c r="C4882">
        <v>1484.8714990149999</v>
      </c>
      <c r="D4882">
        <v>1485.7691400000001</v>
      </c>
      <c r="E4882">
        <v>1</v>
      </c>
      <c r="F4882" t="s">
        <v>3284</v>
      </c>
      <c r="G4882">
        <v>1</v>
      </c>
      <c r="I4882">
        <v>1</v>
      </c>
      <c r="K4882" t="s">
        <v>14869</v>
      </c>
    </row>
    <row r="4883" spans="1:11" x14ac:dyDescent="0.15">
      <c r="A4883" t="s">
        <v>14102</v>
      </c>
      <c r="B4883">
        <v>1</v>
      </c>
      <c r="C4883">
        <v>3254.4626574044</v>
      </c>
      <c r="D4883">
        <v>3256.3495400000002</v>
      </c>
      <c r="E4883">
        <v>7</v>
      </c>
      <c r="F4883" t="s">
        <v>9102</v>
      </c>
      <c r="G4883">
        <v>1</v>
      </c>
      <c r="I4883">
        <v>1</v>
      </c>
      <c r="K4883" t="s">
        <v>14869</v>
      </c>
    </row>
    <row r="4884" spans="1:11" x14ac:dyDescent="0.15">
      <c r="A4884" t="s">
        <v>14103</v>
      </c>
      <c r="B4884">
        <v>1</v>
      </c>
      <c r="C4884">
        <v>2360.1859694546001</v>
      </c>
      <c r="D4884">
        <v>2361.5601999999999</v>
      </c>
      <c r="E4884">
        <v>7</v>
      </c>
      <c r="F4884" t="s">
        <v>10867</v>
      </c>
      <c r="G4884">
        <v>1</v>
      </c>
      <c r="I4884">
        <v>1</v>
      </c>
      <c r="K4884" t="s">
        <v>14869</v>
      </c>
    </row>
    <row r="4885" spans="1:11" x14ac:dyDescent="0.15">
      <c r="A4885" t="s">
        <v>14104</v>
      </c>
      <c r="B4885">
        <v>1</v>
      </c>
      <c r="C4885">
        <v>1382.7769299278</v>
      </c>
      <c r="D4885">
        <v>1383.5895399999999</v>
      </c>
      <c r="E4885">
        <v>8</v>
      </c>
      <c r="F4885" t="s">
        <v>13998</v>
      </c>
      <c r="G4885">
        <v>1</v>
      </c>
      <c r="I4885">
        <v>1</v>
      </c>
      <c r="K4885" t="s">
        <v>14869</v>
      </c>
    </row>
    <row r="4886" spans="1:11" x14ac:dyDescent="0.15">
      <c r="A4886" t="s">
        <v>14107</v>
      </c>
      <c r="B4886">
        <v>1</v>
      </c>
      <c r="C4886">
        <v>1489.8504292219</v>
      </c>
      <c r="D4886">
        <v>1490.7426</v>
      </c>
      <c r="E4886">
        <v>5</v>
      </c>
      <c r="F4886" t="s">
        <v>13054</v>
      </c>
      <c r="G4886">
        <v>1</v>
      </c>
      <c r="I4886">
        <v>1</v>
      </c>
      <c r="K4886" t="s">
        <v>14869</v>
      </c>
    </row>
    <row r="4887" spans="1:11" x14ac:dyDescent="0.15">
      <c r="A4887" t="s">
        <v>14108</v>
      </c>
      <c r="B4887">
        <v>1</v>
      </c>
      <c r="C4887">
        <v>1127.6015317445999</v>
      </c>
      <c r="D4887">
        <v>1128.3189400000001</v>
      </c>
      <c r="E4887">
        <v>7</v>
      </c>
      <c r="F4887" t="s">
        <v>9897</v>
      </c>
      <c r="G4887">
        <v>1</v>
      </c>
      <c r="I4887">
        <v>1</v>
      </c>
      <c r="K4887" t="s">
        <v>14869</v>
      </c>
    </row>
    <row r="4888" spans="1:11" x14ac:dyDescent="0.15">
      <c r="A4888" t="s">
        <v>14109</v>
      </c>
      <c r="B4888">
        <v>1</v>
      </c>
      <c r="C4888">
        <v>2558.3492868090002</v>
      </c>
      <c r="D4888">
        <v>2559.8702199999998</v>
      </c>
      <c r="E4888">
        <v>7</v>
      </c>
      <c r="F4888" t="s">
        <v>9042</v>
      </c>
      <c r="G4888">
        <v>1</v>
      </c>
      <c r="I4888">
        <v>1</v>
      </c>
      <c r="K4888" t="s">
        <v>14869</v>
      </c>
    </row>
    <row r="4889" spans="1:11" x14ac:dyDescent="0.15">
      <c r="A4889" t="s">
        <v>14110</v>
      </c>
      <c r="B4889">
        <v>1</v>
      </c>
      <c r="C4889">
        <v>1274.6982856763</v>
      </c>
      <c r="D4889">
        <v>1275.45326</v>
      </c>
      <c r="E4889">
        <v>8</v>
      </c>
      <c r="F4889" t="s">
        <v>12746</v>
      </c>
      <c r="G4889">
        <v>1</v>
      </c>
      <c r="I4889">
        <v>1</v>
      </c>
      <c r="K4889" t="s">
        <v>14869</v>
      </c>
    </row>
    <row r="4890" spans="1:11" x14ac:dyDescent="0.15">
      <c r="A4890" t="s">
        <v>14111</v>
      </c>
      <c r="B4890">
        <v>1</v>
      </c>
      <c r="C4890">
        <v>1485.7827435872</v>
      </c>
      <c r="D4890">
        <v>1486.66778</v>
      </c>
      <c r="E4890">
        <v>4</v>
      </c>
      <c r="F4890" t="s">
        <v>10105</v>
      </c>
      <c r="G4890">
        <v>1</v>
      </c>
      <c r="I4890">
        <v>1</v>
      </c>
      <c r="K4890" t="s">
        <v>14869</v>
      </c>
    </row>
    <row r="4891" spans="1:11" x14ac:dyDescent="0.15">
      <c r="A4891" t="s">
        <v>14112</v>
      </c>
      <c r="B4891">
        <v>1</v>
      </c>
      <c r="C4891">
        <v>1969.0255526336</v>
      </c>
      <c r="D4891">
        <v>1970.1783600000001</v>
      </c>
      <c r="E4891">
        <v>6</v>
      </c>
      <c r="F4891" t="s">
        <v>13015</v>
      </c>
      <c r="G4891">
        <v>1</v>
      </c>
      <c r="I4891">
        <v>1</v>
      </c>
      <c r="K4891" t="s">
        <v>14869</v>
      </c>
    </row>
    <row r="4892" spans="1:11" x14ac:dyDescent="0.15">
      <c r="A4892" t="s">
        <v>14114</v>
      </c>
      <c r="B4892">
        <v>1</v>
      </c>
      <c r="C4892">
        <v>1301.7343368316001</v>
      </c>
      <c r="D4892">
        <v>1302.51836</v>
      </c>
      <c r="E4892">
        <v>3</v>
      </c>
      <c r="F4892" t="s">
        <v>10973</v>
      </c>
      <c r="G4892">
        <v>1</v>
      </c>
      <c r="I4892">
        <v>1</v>
      </c>
      <c r="K4892" t="s">
        <v>14869</v>
      </c>
    </row>
    <row r="4893" spans="1:11" x14ac:dyDescent="0.15">
      <c r="A4893" t="s">
        <v>14119</v>
      </c>
      <c r="B4893">
        <v>1</v>
      </c>
      <c r="C4893">
        <v>1940.057855815</v>
      </c>
      <c r="D4893">
        <v>1941.1867999999999</v>
      </c>
      <c r="E4893">
        <v>1</v>
      </c>
      <c r="F4893" t="s">
        <v>4412</v>
      </c>
      <c r="G4893">
        <v>1</v>
      </c>
      <c r="I4893">
        <v>1</v>
      </c>
      <c r="K4893" t="s">
        <v>14869</v>
      </c>
    </row>
    <row r="4894" spans="1:11" x14ac:dyDescent="0.15">
      <c r="A4894" t="s">
        <v>14121</v>
      </c>
      <c r="B4894">
        <v>1</v>
      </c>
      <c r="C4894">
        <v>1573.813328065</v>
      </c>
      <c r="D4894">
        <v>1574.7678800000001</v>
      </c>
      <c r="E4894">
        <v>8</v>
      </c>
      <c r="F4894" t="s">
        <v>12670</v>
      </c>
      <c r="G4894">
        <v>1</v>
      </c>
      <c r="I4894">
        <v>1</v>
      </c>
      <c r="K4894" t="s">
        <v>14869</v>
      </c>
    </row>
    <row r="4895" spans="1:11" x14ac:dyDescent="0.15">
      <c r="A4895" t="s">
        <v>14122</v>
      </c>
      <c r="B4895">
        <v>1</v>
      </c>
      <c r="C4895">
        <v>1758.8576994442999</v>
      </c>
      <c r="D4895">
        <v>1759.91192</v>
      </c>
      <c r="E4895">
        <v>8</v>
      </c>
      <c r="F4895" t="s">
        <v>13592</v>
      </c>
      <c r="G4895">
        <v>1</v>
      </c>
      <c r="I4895">
        <v>1</v>
      </c>
      <c r="K4895" t="s">
        <v>14869</v>
      </c>
    </row>
    <row r="4896" spans="1:11" x14ac:dyDescent="0.15">
      <c r="A4896" t="s">
        <v>14123</v>
      </c>
      <c r="B4896">
        <v>1</v>
      </c>
      <c r="C4896">
        <v>1897.0520421556</v>
      </c>
      <c r="D4896">
        <v>1898.1620600000001</v>
      </c>
      <c r="E4896">
        <v>6</v>
      </c>
      <c r="F4896" t="s">
        <v>8884</v>
      </c>
      <c r="G4896">
        <v>1</v>
      </c>
      <c r="I4896">
        <v>1</v>
      </c>
      <c r="K4896" t="s">
        <v>14869</v>
      </c>
    </row>
    <row r="4897" spans="1:11" x14ac:dyDescent="0.15">
      <c r="A4897" t="s">
        <v>14124</v>
      </c>
      <c r="B4897">
        <v>1</v>
      </c>
      <c r="C4897">
        <v>1575.7933082735001</v>
      </c>
      <c r="D4897">
        <v>1576.7472600000001</v>
      </c>
      <c r="E4897">
        <v>6</v>
      </c>
      <c r="F4897" t="s">
        <v>11498</v>
      </c>
      <c r="G4897">
        <v>1</v>
      </c>
      <c r="I4897">
        <v>1</v>
      </c>
      <c r="K4897" t="s">
        <v>14869</v>
      </c>
    </row>
    <row r="4898" spans="1:11" x14ac:dyDescent="0.15">
      <c r="A4898" t="s">
        <v>14125</v>
      </c>
      <c r="B4898">
        <v>1</v>
      </c>
      <c r="C4898">
        <v>2646.3976935646001</v>
      </c>
      <c r="D4898">
        <v>2647.9340400000001</v>
      </c>
      <c r="E4898">
        <v>8</v>
      </c>
      <c r="F4898" t="s">
        <v>10975</v>
      </c>
      <c r="G4898">
        <v>1</v>
      </c>
      <c r="I4898">
        <v>1</v>
      </c>
      <c r="K4898" t="s">
        <v>14869</v>
      </c>
    </row>
    <row r="4899" spans="1:11" x14ac:dyDescent="0.15">
      <c r="A4899" t="s">
        <v>14128</v>
      </c>
      <c r="B4899">
        <v>1</v>
      </c>
      <c r="C4899">
        <v>1396.6986796067999</v>
      </c>
      <c r="D4899">
        <v>1397.5315399999999</v>
      </c>
      <c r="E4899">
        <v>7</v>
      </c>
      <c r="F4899" t="s">
        <v>10905</v>
      </c>
      <c r="G4899">
        <v>1</v>
      </c>
      <c r="I4899">
        <v>1</v>
      </c>
      <c r="K4899" t="s">
        <v>14869</v>
      </c>
    </row>
    <row r="4900" spans="1:11" x14ac:dyDescent="0.15">
      <c r="A4900" t="s">
        <v>14131</v>
      </c>
      <c r="B4900">
        <v>1</v>
      </c>
      <c r="C4900">
        <v>2654.3551600479</v>
      </c>
      <c r="D4900">
        <v>2655.9096800000002</v>
      </c>
      <c r="E4900">
        <v>6</v>
      </c>
      <c r="F4900" t="s">
        <v>10055</v>
      </c>
      <c r="G4900">
        <v>1</v>
      </c>
      <c r="I4900">
        <v>1</v>
      </c>
      <c r="K4900" t="s">
        <v>14869</v>
      </c>
    </row>
    <row r="4901" spans="1:11" x14ac:dyDescent="0.15">
      <c r="A4901" t="s">
        <v>14135</v>
      </c>
      <c r="B4901">
        <v>1</v>
      </c>
      <c r="C4901">
        <v>1945.0156566492999</v>
      </c>
      <c r="D4901">
        <v>1946.1618000000001</v>
      </c>
      <c r="E4901">
        <v>3</v>
      </c>
      <c r="F4901" t="s">
        <v>14136</v>
      </c>
      <c r="G4901">
        <v>1</v>
      </c>
      <c r="I4901">
        <v>1</v>
      </c>
      <c r="K4901" t="s">
        <v>14869</v>
      </c>
    </row>
    <row r="4902" spans="1:11" x14ac:dyDescent="0.15">
      <c r="A4902" t="s">
        <v>14137</v>
      </c>
      <c r="B4902">
        <v>1</v>
      </c>
      <c r="C4902">
        <v>1251.6863240064999</v>
      </c>
      <c r="D4902">
        <v>1252.4579200000001</v>
      </c>
      <c r="E4902">
        <v>8</v>
      </c>
      <c r="F4902" t="s">
        <v>11513</v>
      </c>
      <c r="G4902">
        <v>1</v>
      </c>
      <c r="I4902">
        <v>1</v>
      </c>
      <c r="K4902" t="s">
        <v>14869</v>
      </c>
    </row>
    <row r="4903" spans="1:11" x14ac:dyDescent="0.15">
      <c r="A4903" t="s">
        <v>14141</v>
      </c>
      <c r="B4903">
        <v>1</v>
      </c>
      <c r="C4903">
        <v>2260.1667375624002</v>
      </c>
      <c r="D4903">
        <v>2261.5667400000002</v>
      </c>
      <c r="E4903">
        <v>3</v>
      </c>
      <c r="F4903" t="s">
        <v>12340</v>
      </c>
      <c r="G4903">
        <v>1</v>
      </c>
      <c r="I4903">
        <v>1</v>
      </c>
      <c r="K4903" t="s">
        <v>14869</v>
      </c>
    </row>
    <row r="4904" spans="1:11" x14ac:dyDescent="0.15">
      <c r="A4904" t="s">
        <v>14144</v>
      </c>
      <c r="B4904">
        <v>1</v>
      </c>
      <c r="C4904">
        <v>2696.4748812531002</v>
      </c>
      <c r="D4904">
        <v>2698.0755399999998</v>
      </c>
      <c r="E4904">
        <v>7</v>
      </c>
      <c r="F4904" t="s">
        <v>12030</v>
      </c>
      <c r="G4904">
        <v>1</v>
      </c>
      <c r="I4904">
        <v>1</v>
      </c>
      <c r="K4904" t="s">
        <v>14869</v>
      </c>
    </row>
    <row r="4905" spans="1:11" x14ac:dyDescent="0.15">
      <c r="A4905" t="s">
        <v>14145</v>
      </c>
      <c r="B4905">
        <v>1</v>
      </c>
      <c r="C4905">
        <v>1461.8191290934999</v>
      </c>
      <c r="D4905">
        <v>1462.6894400000001</v>
      </c>
      <c r="E4905">
        <v>7</v>
      </c>
      <c r="F4905" t="s">
        <v>9558</v>
      </c>
      <c r="G4905">
        <v>1</v>
      </c>
      <c r="I4905">
        <v>1</v>
      </c>
      <c r="K4905" t="s">
        <v>14869</v>
      </c>
    </row>
    <row r="4906" spans="1:11" x14ac:dyDescent="0.15">
      <c r="A4906" t="s">
        <v>14147</v>
      </c>
      <c r="B4906">
        <v>1</v>
      </c>
      <c r="C4906">
        <v>1715.9457861701001</v>
      </c>
      <c r="D4906">
        <v>1716.9717599999999</v>
      </c>
      <c r="E4906">
        <v>6</v>
      </c>
      <c r="F4906" t="s">
        <v>8838</v>
      </c>
      <c r="G4906">
        <v>1</v>
      </c>
      <c r="I4906">
        <v>1</v>
      </c>
      <c r="K4906" t="s">
        <v>14869</v>
      </c>
    </row>
    <row r="4907" spans="1:11" x14ac:dyDescent="0.15">
      <c r="A4907" t="s">
        <v>14148</v>
      </c>
      <c r="B4907">
        <v>1</v>
      </c>
      <c r="C4907">
        <v>1446.8234861899</v>
      </c>
      <c r="D4907">
        <v>1447.7194</v>
      </c>
      <c r="E4907">
        <v>1</v>
      </c>
      <c r="F4907" t="s">
        <v>3284</v>
      </c>
      <c r="G4907">
        <v>1</v>
      </c>
      <c r="I4907">
        <v>1</v>
      </c>
      <c r="K4907" t="s">
        <v>14869</v>
      </c>
    </row>
    <row r="4908" spans="1:11" x14ac:dyDescent="0.15">
      <c r="A4908" t="s">
        <v>14149</v>
      </c>
      <c r="B4908">
        <v>1</v>
      </c>
      <c r="C4908">
        <v>1954.8948728116</v>
      </c>
      <c r="D4908">
        <v>1956.0687399999999</v>
      </c>
      <c r="E4908">
        <v>3</v>
      </c>
      <c r="F4908" t="s">
        <v>9306</v>
      </c>
      <c r="G4908">
        <v>1</v>
      </c>
      <c r="I4908">
        <v>1</v>
      </c>
      <c r="K4908" t="s">
        <v>14869</v>
      </c>
    </row>
    <row r="4909" spans="1:11" x14ac:dyDescent="0.15">
      <c r="A4909" t="s">
        <v>14150</v>
      </c>
      <c r="B4909">
        <v>1</v>
      </c>
      <c r="C4909">
        <v>2050.9788772124998</v>
      </c>
      <c r="D4909">
        <v>2052.2437599999998</v>
      </c>
      <c r="E4909">
        <v>4</v>
      </c>
      <c r="F4909" t="s">
        <v>9020</v>
      </c>
      <c r="G4909">
        <v>1</v>
      </c>
      <c r="I4909">
        <v>1</v>
      </c>
      <c r="K4909" t="s">
        <v>14869</v>
      </c>
    </row>
    <row r="4910" spans="1:11" x14ac:dyDescent="0.15">
      <c r="A4910" t="s">
        <v>14152</v>
      </c>
      <c r="B4910">
        <v>1</v>
      </c>
      <c r="C4910">
        <v>2661.4337447199</v>
      </c>
      <c r="D4910">
        <v>2662.9884400000001</v>
      </c>
      <c r="E4910">
        <v>8</v>
      </c>
      <c r="F4910" t="s">
        <v>11664</v>
      </c>
      <c r="G4910">
        <v>1</v>
      </c>
      <c r="I4910">
        <v>1</v>
      </c>
      <c r="K4910" t="s">
        <v>14869</v>
      </c>
    </row>
    <row r="4911" spans="1:11" x14ac:dyDescent="0.15">
      <c r="A4911" t="s">
        <v>14155</v>
      </c>
      <c r="B4911">
        <v>1</v>
      </c>
      <c r="C4911">
        <v>3120.5615240084999</v>
      </c>
      <c r="D4911">
        <v>3122.3945800000001</v>
      </c>
      <c r="E4911">
        <v>7</v>
      </c>
      <c r="F4911" t="s">
        <v>8826</v>
      </c>
      <c r="G4911">
        <v>1</v>
      </c>
      <c r="I4911">
        <v>1</v>
      </c>
      <c r="K4911" t="s">
        <v>14869</v>
      </c>
    </row>
    <row r="4912" spans="1:11" x14ac:dyDescent="0.15">
      <c r="A4912" t="s">
        <v>14156</v>
      </c>
      <c r="B4912">
        <v>1</v>
      </c>
      <c r="C4912">
        <v>3093.6921442510002</v>
      </c>
      <c r="D4912">
        <v>3095.50018</v>
      </c>
      <c r="E4912">
        <v>8</v>
      </c>
      <c r="F4912" t="s">
        <v>11860</v>
      </c>
      <c r="G4912">
        <v>1</v>
      </c>
      <c r="I4912">
        <v>1</v>
      </c>
      <c r="K4912" t="s">
        <v>14869</v>
      </c>
    </row>
    <row r="4913" spans="1:11" x14ac:dyDescent="0.15">
      <c r="A4913" t="s">
        <v>14157</v>
      </c>
      <c r="B4913">
        <v>1</v>
      </c>
      <c r="C4913">
        <v>2207.0593719574999</v>
      </c>
      <c r="D4913">
        <v>2208.3353999999999</v>
      </c>
      <c r="E4913">
        <v>6</v>
      </c>
      <c r="F4913" t="s">
        <v>12950</v>
      </c>
      <c r="G4913">
        <v>1</v>
      </c>
      <c r="I4913">
        <v>1</v>
      </c>
      <c r="K4913" t="s">
        <v>14869</v>
      </c>
    </row>
    <row r="4914" spans="1:11" x14ac:dyDescent="0.15">
      <c r="A4914" t="s">
        <v>14161</v>
      </c>
      <c r="B4914">
        <v>1</v>
      </c>
      <c r="C4914">
        <v>2682.2871997431998</v>
      </c>
      <c r="D4914">
        <v>2683.8327909999998</v>
      </c>
      <c r="E4914">
        <v>8</v>
      </c>
      <c r="F4914" t="s">
        <v>9361</v>
      </c>
      <c r="G4914">
        <v>1</v>
      </c>
      <c r="I4914">
        <v>1</v>
      </c>
      <c r="K4914" t="s">
        <v>14869</v>
      </c>
    </row>
    <row r="4915" spans="1:11" x14ac:dyDescent="0.15">
      <c r="A4915" t="s">
        <v>14163</v>
      </c>
      <c r="B4915">
        <v>1</v>
      </c>
      <c r="C4915">
        <v>2027.1666779829</v>
      </c>
      <c r="D4915">
        <v>2028.3915199999999</v>
      </c>
      <c r="E4915">
        <v>2</v>
      </c>
      <c r="F4915" t="s">
        <v>11198</v>
      </c>
      <c r="G4915">
        <v>1</v>
      </c>
      <c r="I4915">
        <v>1</v>
      </c>
      <c r="K4915" t="s">
        <v>14869</v>
      </c>
    </row>
    <row r="4916" spans="1:11" x14ac:dyDescent="0.15">
      <c r="A4916" t="s">
        <v>14168</v>
      </c>
      <c r="B4916">
        <v>1</v>
      </c>
      <c r="C4916">
        <v>2509.3904233421999</v>
      </c>
      <c r="D4916">
        <v>2510.8824199999999</v>
      </c>
      <c r="E4916">
        <v>8</v>
      </c>
      <c r="F4916" t="s">
        <v>10322</v>
      </c>
      <c r="G4916">
        <v>1</v>
      </c>
      <c r="I4916">
        <v>1</v>
      </c>
      <c r="K4916" t="s">
        <v>14869</v>
      </c>
    </row>
    <row r="4917" spans="1:11" x14ac:dyDescent="0.15">
      <c r="A4917" t="s">
        <v>14170</v>
      </c>
      <c r="B4917">
        <v>1</v>
      </c>
      <c r="C4917">
        <v>3510.7340216965999</v>
      </c>
      <c r="D4917">
        <v>3512.8643999999999</v>
      </c>
      <c r="E4917">
        <v>8</v>
      </c>
      <c r="F4917" t="s">
        <v>14171</v>
      </c>
      <c r="G4917">
        <v>1</v>
      </c>
      <c r="I4917">
        <v>1</v>
      </c>
      <c r="K4917" t="s">
        <v>14869</v>
      </c>
    </row>
    <row r="4918" spans="1:11" x14ac:dyDescent="0.15">
      <c r="A4918" t="s">
        <v>14174</v>
      </c>
      <c r="B4918">
        <v>1</v>
      </c>
      <c r="C4918">
        <v>1851.9829595373999</v>
      </c>
      <c r="D4918">
        <v>1853.0750800000001</v>
      </c>
      <c r="E4918">
        <v>2</v>
      </c>
      <c r="F4918" t="s">
        <v>11103</v>
      </c>
      <c r="G4918">
        <v>1</v>
      </c>
      <c r="I4918">
        <v>1</v>
      </c>
      <c r="K4918" t="s">
        <v>14869</v>
      </c>
    </row>
    <row r="4919" spans="1:11" x14ac:dyDescent="0.15">
      <c r="A4919" t="s">
        <v>14175</v>
      </c>
      <c r="B4919">
        <v>1</v>
      </c>
      <c r="C4919">
        <v>2462.2580717651999</v>
      </c>
      <c r="D4919">
        <v>2463.7332000000001</v>
      </c>
      <c r="E4919">
        <v>7</v>
      </c>
      <c r="F4919" t="s">
        <v>9558</v>
      </c>
      <c r="G4919">
        <v>1</v>
      </c>
      <c r="I4919">
        <v>1</v>
      </c>
      <c r="K4919" t="s">
        <v>14869</v>
      </c>
    </row>
    <row r="4920" spans="1:11" x14ac:dyDescent="0.15">
      <c r="A4920" t="s">
        <v>14176</v>
      </c>
      <c r="B4920">
        <v>1</v>
      </c>
      <c r="C4920">
        <v>2226.2834986547</v>
      </c>
      <c r="D4920">
        <v>2227.5971</v>
      </c>
      <c r="E4920">
        <v>7</v>
      </c>
      <c r="F4920" t="s">
        <v>9724</v>
      </c>
      <c r="G4920">
        <v>1</v>
      </c>
      <c r="I4920">
        <v>1</v>
      </c>
      <c r="K4920" t="s">
        <v>14869</v>
      </c>
    </row>
    <row r="4921" spans="1:11" x14ac:dyDescent="0.15">
      <c r="A4921" t="s">
        <v>14180</v>
      </c>
      <c r="B4921">
        <v>1</v>
      </c>
      <c r="C4921">
        <v>1241.611261583</v>
      </c>
      <c r="D4921">
        <v>1242.2992200000001</v>
      </c>
      <c r="E4921">
        <v>4</v>
      </c>
      <c r="F4921" t="s">
        <v>9020</v>
      </c>
      <c r="G4921">
        <v>1</v>
      </c>
      <c r="I4921">
        <v>1</v>
      </c>
      <c r="K4921" t="s">
        <v>14869</v>
      </c>
    </row>
    <row r="4922" spans="1:11" x14ac:dyDescent="0.15">
      <c r="A4922" t="s">
        <v>14189</v>
      </c>
      <c r="B4922">
        <v>1</v>
      </c>
      <c r="C4922">
        <v>1058.5356370239001</v>
      </c>
      <c r="D4922">
        <v>1059.1312600000001</v>
      </c>
      <c r="E4922">
        <v>5</v>
      </c>
      <c r="F4922" t="s">
        <v>10141</v>
      </c>
      <c r="G4922">
        <v>1</v>
      </c>
      <c r="I4922">
        <v>1</v>
      </c>
      <c r="K4922" t="s">
        <v>14869</v>
      </c>
    </row>
    <row r="4923" spans="1:11" x14ac:dyDescent="0.15">
      <c r="A4923" t="s">
        <v>14211</v>
      </c>
      <c r="B4923">
        <v>1</v>
      </c>
      <c r="C4923">
        <v>1093.5040025445001</v>
      </c>
      <c r="D4923">
        <v>1094.1322399999999</v>
      </c>
      <c r="E4923">
        <v>4</v>
      </c>
      <c r="F4923" t="s">
        <v>9098</v>
      </c>
      <c r="G4923">
        <v>1</v>
      </c>
      <c r="I4923">
        <v>1</v>
      </c>
      <c r="K4923" t="s">
        <v>14869</v>
      </c>
    </row>
    <row r="4924" spans="1:11" x14ac:dyDescent="0.15">
      <c r="A4924" t="s">
        <v>14212</v>
      </c>
      <c r="B4924">
        <v>1</v>
      </c>
      <c r="C4924">
        <v>1266.6204292857999</v>
      </c>
      <c r="D4924">
        <v>1267.3451399999999</v>
      </c>
      <c r="E4924">
        <v>2</v>
      </c>
      <c r="F4924" t="s">
        <v>11425</v>
      </c>
      <c r="G4924">
        <v>1</v>
      </c>
      <c r="I4924">
        <v>1</v>
      </c>
      <c r="K4924" t="s">
        <v>14869</v>
      </c>
    </row>
    <row r="4925" spans="1:11" x14ac:dyDescent="0.15">
      <c r="A4925" t="s">
        <v>14217</v>
      </c>
      <c r="B4925">
        <v>1</v>
      </c>
      <c r="C4925">
        <v>1530.7889511771</v>
      </c>
      <c r="D4925">
        <v>1531.6638</v>
      </c>
      <c r="E4925">
        <v>7</v>
      </c>
      <c r="F4925" t="s">
        <v>9512</v>
      </c>
      <c r="G4925">
        <v>1</v>
      </c>
      <c r="I4925">
        <v>1</v>
      </c>
      <c r="K4925" t="s">
        <v>14869</v>
      </c>
    </row>
    <row r="4926" spans="1:11" x14ac:dyDescent="0.15">
      <c r="A4926" t="s">
        <v>14219</v>
      </c>
      <c r="B4926">
        <v>1</v>
      </c>
      <c r="C4926">
        <v>1385.7150579525101</v>
      </c>
      <c r="D4926">
        <v>1386.5073600000101</v>
      </c>
      <c r="E4926">
        <v>8</v>
      </c>
      <c r="F4926" t="s">
        <v>9463</v>
      </c>
      <c r="G4926">
        <v>1</v>
      </c>
      <c r="I4926">
        <v>1</v>
      </c>
      <c r="K4926" t="s">
        <v>14869</v>
      </c>
    </row>
    <row r="4927" spans="1:11" x14ac:dyDescent="0.15">
      <c r="A4927" t="s">
        <v>14221</v>
      </c>
      <c r="B4927">
        <v>1</v>
      </c>
      <c r="C4927">
        <v>827.48650198680002</v>
      </c>
      <c r="D4927">
        <v>827.96839999999997</v>
      </c>
      <c r="E4927">
        <v>5</v>
      </c>
      <c r="F4927" t="s">
        <v>12734</v>
      </c>
      <c r="G4927">
        <v>1</v>
      </c>
      <c r="I4927">
        <v>1</v>
      </c>
      <c r="K4927" t="s">
        <v>14869</v>
      </c>
    </row>
    <row r="4928" spans="1:11" x14ac:dyDescent="0.15">
      <c r="A4928" t="s">
        <v>14226</v>
      </c>
      <c r="B4928">
        <v>1</v>
      </c>
      <c r="C4928">
        <v>1200.6462501057999</v>
      </c>
      <c r="D4928">
        <v>1201.3301200000001</v>
      </c>
      <c r="E4928">
        <v>10</v>
      </c>
      <c r="F4928" t="s">
        <v>9272</v>
      </c>
      <c r="G4928">
        <v>1</v>
      </c>
      <c r="I4928">
        <v>1</v>
      </c>
      <c r="K4928" t="s">
        <v>14869</v>
      </c>
    </row>
    <row r="4929" spans="1:11" x14ac:dyDescent="0.15">
      <c r="A4929" t="s">
        <v>14230</v>
      </c>
      <c r="B4929">
        <v>1</v>
      </c>
      <c r="C4929">
        <v>2280.0757503032</v>
      </c>
      <c r="D4929">
        <v>2281.3861200000001</v>
      </c>
      <c r="E4929">
        <v>8</v>
      </c>
      <c r="F4929" t="s">
        <v>12386</v>
      </c>
      <c r="G4929">
        <v>1</v>
      </c>
      <c r="I4929">
        <v>1</v>
      </c>
      <c r="K4929" t="s">
        <v>14869</v>
      </c>
    </row>
    <row r="4930" spans="1:11" x14ac:dyDescent="0.15">
      <c r="A4930" t="s">
        <v>14231</v>
      </c>
      <c r="B4930">
        <v>1</v>
      </c>
      <c r="C4930">
        <v>1313.6939285799001</v>
      </c>
      <c r="D4930">
        <v>1314.4447</v>
      </c>
      <c r="E4930">
        <v>8</v>
      </c>
      <c r="F4930" t="s">
        <v>11165</v>
      </c>
      <c r="G4930">
        <v>1</v>
      </c>
      <c r="I4930">
        <v>1</v>
      </c>
      <c r="K4930" t="s">
        <v>14869</v>
      </c>
    </row>
    <row r="4931" spans="1:11" x14ac:dyDescent="0.15">
      <c r="A4931" t="s">
        <v>14233</v>
      </c>
      <c r="B4931">
        <v>1</v>
      </c>
      <c r="C4931">
        <v>1293.6677138294001</v>
      </c>
      <c r="D4931">
        <v>1294.41354</v>
      </c>
      <c r="E4931">
        <v>8</v>
      </c>
      <c r="F4931" t="s">
        <v>10768</v>
      </c>
      <c r="G4931">
        <v>1</v>
      </c>
      <c r="I4931">
        <v>1</v>
      </c>
      <c r="K4931" t="s">
        <v>14869</v>
      </c>
    </row>
    <row r="4932" spans="1:11" x14ac:dyDescent="0.15">
      <c r="A4932" t="s">
        <v>14234</v>
      </c>
      <c r="B4932">
        <v>1</v>
      </c>
      <c r="C4932">
        <v>1315.6731931377999</v>
      </c>
      <c r="D4932">
        <v>1316.41752</v>
      </c>
      <c r="E4932">
        <v>4</v>
      </c>
      <c r="F4932" t="s">
        <v>9373</v>
      </c>
      <c r="G4932">
        <v>1</v>
      </c>
      <c r="I4932">
        <v>1</v>
      </c>
      <c r="K4932" t="s">
        <v>14869</v>
      </c>
    </row>
    <row r="4933" spans="1:11" x14ac:dyDescent="0.15">
      <c r="A4933" t="s">
        <v>14236</v>
      </c>
      <c r="B4933">
        <v>1</v>
      </c>
      <c r="C4933">
        <v>1193.5564320455001</v>
      </c>
      <c r="D4933">
        <v>1194.2480599999999</v>
      </c>
      <c r="E4933">
        <v>7</v>
      </c>
      <c r="F4933" t="s">
        <v>9375</v>
      </c>
      <c r="G4933">
        <v>1</v>
      </c>
      <c r="I4933">
        <v>1</v>
      </c>
      <c r="K4933" t="s">
        <v>14869</v>
      </c>
    </row>
    <row r="4934" spans="1:11" x14ac:dyDescent="0.15">
      <c r="A4934" t="s">
        <v>14245</v>
      </c>
      <c r="B4934">
        <v>1</v>
      </c>
      <c r="C4934">
        <v>1186.6193666532999</v>
      </c>
      <c r="D4934">
        <v>1187.30024</v>
      </c>
      <c r="E4934">
        <v>3</v>
      </c>
      <c r="F4934" t="s">
        <v>10246</v>
      </c>
      <c r="G4934">
        <v>1</v>
      </c>
      <c r="I4934">
        <v>1</v>
      </c>
      <c r="K4934" t="s">
        <v>14869</v>
      </c>
    </row>
    <row r="4935" spans="1:11" x14ac:dyDescent="0.15">
      <c r="A4935" t="s">
        <v>14247</v>
      </c>
      <c r="B4935">
        <v>1</v>
      </c>
      <c r="C4935">
        <v>1163.6146156264001</v>
      </c>
      <c r="D4935">
        <v>1164.2669000000001</v>
      </c>
      <c r="E4935">
        <v>3</v>
      </c>
      <c r="F4935" t="s">
        <v>9015</v>
      </c>
      <c r="G4935">
        <v>1</v>
      </c>
      <c r="I4935">
        <v>1</v>
      </c>
      <c r="K4935" t="s">
        <v>14869</v>
      </c>
    </row>
    <row r="4936" spans="1:11" x14ac:dyDescent="0.15">
      <c r="A4936" t="s">
        <v>14248</v>
      </c>
      <c r="B4936">
        <v>1</v>
      </c>
      <c r="C4936">
        <v>901.48689591729999</v>
      </c>
      <c r="D4936">
        <v>902.00387999999998</v>
      </c>
      <c r="E4936">
        <v>8</v>
      </c>
      <c r="F4936" t="s">
        <v>10017</v>
      </c>
      <c r="G4936">
        <v>1</v>
      </c>
      <c r="I4936">
        <v>1</v>
      </c>
      <c r="K4936" t="s">
        <v>14869</v>
      </c>
    </row>
    <row r="4937" spans="1:11" x14ac:dyDescent="0.15">
      <c r="A4937" t="s">
        <v>14249</v>
      </c>
      <c r="B4937">
        <v>1</v>
      </c>
      <c r="C4937">
        <v>1381.5819952469001</v>
      </c>
      <c r="D4937">
        <v>1382.447895</v>
      </c>
      <c r="E4937">
        <v>8</v>
      </c>
      <c r="F4937" t="s">
        <v>13158</v>
      </c>
      <c r="G4937">
        <v>1</v>
      </c>
      <c r="I4937">
        <v>1</v>
      </c>
      <c r="K4937" t="s">
        <v>14869</v>
      </c>
    </row>
    <row r="4938" spans="1:11" x14ac:dyDescent="0.15">
      <c r="A4938" t="s">
        <v>14252</v>
      </c>
      <c r="B4938">
        <v>1</v>
      </c>
      <c r="C4938">
        <v>1217.6040509401</v>
      </c>
      <c r="D4938">
        <v>1218.31582</v>
      </c>
      <c r="E4938">
        <v>8</v>
      </c>
      <c r="F4938" t="s">
        <v>11135</v>
      </c>
      <c r="G4938">
        <v>1</v>
      </c>
      <c r="I4938">
        <v>1</v>
      </c>
      <c r="K4938" t="s">
        <v>14869</v>
      </c>
    </row>
    <row r="4939" spans="1:11" x14ac:dyDescent="0.15">
      <c r="A4939" t="s">
        <v>14266</v>
      </c>
      <c r="B4939">
        <v>1</v>
      </c>
      <c r="C4939">
        <v>1256.7088503626001</v>
      </c>
      <c r="D4939">
        <v>1257.4364399999999</v>
      </c>
      <c r="E4939">
        <v>9</v>
      </c>
      <c r="F4939" t="s">
        <v>9060</v>
      </c>
      <c r="G4939">
        <v>1</v>
      </c>
      <c r="I4939">
        <v>1</v>
      </c>
      <c r="K4939" t="s">
        <v>14869</v>
      </c>
    </row>
    <row r="4940" spans="1:11" x14ac:dyDescent="0.15">
      <c r="A4940" t="s">
        <v>14269</v>
      </c>
      <c r="B4940">
        <v>1</v>
      </c>
      <c r="C4940">
        <v>1126.5407224017999</v>
      </c>
      <c r="D4940">
        <v>1127.20676</v>
      </c>
      <c r="E4940">
        <v>7</v>
      </c>
      <c r="F4940" t="s">
        <v>10374</v>
      </c>
      <c r="G4940">
        <v>1</v>
      </c>
      <c r="I4940">
        <v>1</v>
      </c>
      <c r="K4940" t="s">
        <v>14869</v>
      </c>
    </row>
    <row r="4941" spans="1:11" x14ac:dyDescent="0.15">
      <c r="A4941" t="s">
        <v>14273</v>
      </c>
      <c r="B4941">
        <v>1</v>
      </c>
      <c r="C4941">
        <v>1585.7293877656</v>
      </c>
      <c r="D4941">
        <v>1586.7145949999999</v>
      </c>
      <c r="E4941">
        <v>5</v>
      </c>
      <c r="F4941" t="s">
        <v>9850</v>
      </c>
      <c r="G4941">
        <v>1</v>
      </c>
      <c r="I4941">
        <v>1</v>
      </c>
      <c r="K4941" t="s">
        <v>14869</v>
      </c>
    </row>
    <row r="4942" spans="1:11" x14ac:dyDescent="0.15">
      <c r="A4942" t="s">
        <v>14274</v>
      </c>
      <c r="B4942">
        <v>1</v>
      </c>
      <c r="C4942">
        <v>1858.9173395882001</v>
      </c>
      <c r="D4942">
        <v>1859.98974</v>
      </c>
      <c r="E4942">
        <v>7</v>
      </c>
      <c r="F4942" t="s">
        <v>11291</v>
      </c>
      <c r="G4942">
        <v>1</v>
      </c>
      <c r="I4942">
        <v>1</v>
      </c>
      <c r="K4942" t="s">
        <v>14869</v>
      </c>
    </row>
    <row r="4943" spans="1:11" x14ac:dyDescent="0.15">
      <c r="A4943" t="s">
        <v>14277</v>
      </c>
      <c r="B4943">
        <v>1</v>
      </c>
      <c r="C4943">
        <v>1132.5724164607</v>
      </c>
      <c r="D4943">
        <v>1133.2098000000001</v>
      </c>
      <c r="E4943">
        <v>8</v>
      </c>
      <c r="F4943" t="s">
        <v>10992</v>
      </c>
      <c r="G4943">
        <v>1</v>
      </c>
      <c r="I4943">
        <v>1</v>
      </c>
      <c r="K4943" t="s">
        <v>14869</v>
      </c>
    </row>
    <row r="4944" spans="1:11" x14ac:dyDescent="0.15">
      <c r="A4944" t="s">
        <v>14281</v>
      </c>
      <c r="B4944">
        <v>1</v>
      </c>
      <c r="C4944">
        <v>1079.5611234928999</v>
      </c>
      <c r="D4944">
        <v>1080.1917800000001</v>
      </c>
      <c r="E4944">
        <v>8</v>
      </c>
      <c r="F4944" t="s">
        <v>9148</v>
      </c>
      <c r="G4944">
        <v>1</v>
      </c>
      <c r="I4944">
        <v>1</v>
      </c>
      <c r="K4944" t="s">
        <v>14869</v>
      </c>
    </row>
    <row r="4945" spans="1:11" x14ac:dyDescent="0.15">
      <c r="A4945" t="s">
        <v>14284</v>
      </c>
      <c r="B4945">
        <v>1</v>
      </c>
      <c r="C4945">
        <v>1641.7634647080999</v>
      </c>
      <c r="D4945">
        <v>1642.7209800000001</v>
      </c>
      <c r="E4945">
        <v>8</v>
      </c>
      <c r="F4945" t="s">
        <v>8978</v>
      </c>
      <c r="G4945">
        <v>1</v>
      </c>
      <c r="I4945">
        <v>1</v>
      </c>
      <c r="K4945" t="s">
        <v>14869</v>
      </c>
    </row>
    <row r="4946" spans="1:11" x14ac:dyDescent="0.15">
      <c r="A4946" t="s">
        <v>14295</v>
      </c>
      <c r="B4946">
        <v>1</v>
      </c>
      <c r="C4946">
        <v>1057.5403880507999</v>
      </c>
      <c r="D4946">
        <v>1058.1432</v>
      </c>
      <c r="E4946">
        <v>6</v>
      </c>
      <c r="F4946" t="s">
        <v>9309</v>
      </c>
      <c r="G4946">
        <v>1</v>
      </c>
      <c r="I4946">
        <v>1</v>
      </c>
      <c r="K4946" t="s">
        <v>14869</v>
      </c>
    </row>
    <row r="4947" spans="1:11" x14ac:dyDescent="0.15">
      <c r="A4947" t="s">
        <v>14303</v>
      </c>
      <c r="B4947">
        <v>1</v>
      </c>
      <c r="C4947">
        <v>1299.6921972453999</v>
      </c>
      <c r="D4947">
        <v>1300.4545800000001</v>
      </c>
      <c r="E4947">
        <v>3</v>
      </c>
      <c r="F4947" t="s">
        <v>10081</v>
      </c>
      <c r="G4947">
        <v>1</v>
      </c>
      <c r="I4947">
        <v>1</v>
      </c>
      <c r="K4947" t="s">
        <v>14869</v>
      </c>
    </row>
    <row r="4948" spans="1:11" x14ac:dyDescent="0.15">
      <c r="A4948" t="s">
        <v>14311</v>
      </c>
      <c r="B4948">
        <v>1</v>
      </c>
      <c r="C4948">
        <v>1428.7460237298999</v>
      </c>
      <c r="D4948">
        <v>1429.57186</v>
      </c>
      <c r="E4948">
        <v>8</v>
      </c>
      <c r="F4948" t="s">
        <v>13982</v>
      </c>
      <c r="G4948">
        <v>1</v>
      </c>
      <c r="I4948">
        <v>1</v>
      </c>
      <c r="K4948" t="s">
        <v>14869</v>
      </c>
    </row>
    <row r="4949" spans="1:11" x14ac:dyDescent="0.15">
      <c r="A4949" t="s">
        <v>14323</v>
      </c>
      <c r="B4949">
        <v>1</v>
      </c>
      <c r="C4949">
        <v>1449.7463580809001</v>
      </c>
      <c r="D4949">
        <v>1450.5926199999999</v>
      </c>
      <c r="E4949">
        <v>1</v>
      </c>
      <c r="F4949" t="s">
        <v>755</v>
      </c>
      <c r="G4949">
        <v>1</v>
      </c>
      <c r="I4949">
        <v>1</v>
      </c>
      <c r="K4949" t="s">
        <v>14869</v>
      </c>
    </row>
    <row r="4950" spans="1:11" x14ac:dyDescent="0.15">
      <c r="A4950" t="s">
        <v>14325</v>
      </c>
      <c r="B4950">
        <v>1</v>
      </c>
      <c r="C4950">
        <v>1195.5985716317</v>
      </c>
      <c r="D4950">
        <v>1196.3118400000001</v>
      </c>
      <c r="E4950">
        <v>8</v>
      </c>
      <c r="F4950" t="s">
        <v>10277</v>
      </c>
      <c r="G4950">
        <v>1</v>
      </c>
      <c r="I4950">
        <v>1</v>
      </c>
      <c r="K4950" t="s">
        <v>14869</v>
      </c>
    </row>
    <row r="4951" spans="1:11" x14ac:dyDescent="0.15">
      <c r="A4951" t="s">
        <v>14327</v>
      </c>
      <c r="B4951">
        <v>1</v>
      </c>
      <c r="C4951">
        <v>1009.6171818088</v>
      </c>
      <c r="D4951">
        <v>1010.22782</v>
      </c>
      <c r="E4951">
        <v>6</v>
      </c>
      <c r="F4951" t="s">
        <v>9804</v>
      </c>
      <c r="G4951">
        <v>1</v>
      </c>
      <c r="I4951">
        <v>1</v>
      </c>
      <c r="K4951" t="s">
        <v>14869</v>
      </c>
    </row>
    <row r="4952" spans="1:11" x14ac:dyDescent="0.15">
      <c r="A4952" t="s">
        <v>14332</v>
      </c>
      <c r="B4952">
        <v>1</v>
      </c>
      <c r="C4952">
        <v>1343.7449015179</v>
      </c>
      <c r="D4952">
        <v>1344.55504</v>
      </c>
      <c r="E4952">
        <v>7</v>
      </c>
      <c r="F4952" t="s">
        <v>9552</v>
      </c>
      <c r="G4952">
        <v>1</v>
      </c>
      <c r="I4952">
        <v>1</v>
      </c>
      <c r="K4952" t="s">
        <v>14869</v>
      </c>
    </row>
    <row r="4953" spans="1:11" x14ac:dyDescent="0.15">
      <c r="A4953" t="s">
        <v>14339</v>
      </c>
      <c r="B4953">
        <v>1</v>
      </c>
      <c r="C4953">
        <v>2314.1877007890998</v>
      </c>
      <c r="D4953">
        <v>2315.4968199999998</v>
      </c>
      <c r="E4953">
        <v>8</v>
      </c>
      <c r="F4953" t="s">
        <v>11117</v>
      </c>
      <c r="G4953">
        <v>1</v>
      </c>
      <c r="I4953">
        <v>1</v>
      </c>
      <c r="K4953" t="s">
        <v>14869</v>
      </c>
    </row>
    <row r="4954" spans="1:11" x14ac:dyDescent="0.15">
      <c r="A4954" t="s">
        <v>14341</v>
      </c>
      <c r="B4954">
        <v>1</v>
      </c>
      <c r="C4954">
        <v>1312.7238317248</v>
      </c>
      <c r="D4954">
        <v>1313.4964</v>
      </c>
      <c r="E4954">
        <v>7</v>
      </c>
      <c r="F4954" t="s">
        <v>9546</v>
      </c>
      <c r="G4954">
        <v>1</v>
      </c>
      <c r="I4954">
        <v>1</v>
      </c>
      <c r="K4954" t="s">
        <v>14869</v>
      </c>
    </row>
    <row r="4955" spans="1:11" x14ac:dyDescent="0.15">
      <c r="A4955" t="s">
        <v>14350</v>
      </c>
      <c r="B4955">
        <v>1</v>
      </c>
      <c r="C4955">
        <v>1545.8151063481</v>
      </c>
      <c r="D4955">
        <v>1546.7230400000001</v>
      </c>
      <c r="E4955">
        <v>6</v>
      </c>
      <c r="F4955" t="s">
        <v>9571</v>
      </c>
      <c r="G4955">
        <v>1</v>
      </c>
      <c r="I4955">
        <v>1</v>
      </c>
      <c r="K4955" t="s">
        <v>14869</v>
      </c>
    </row>
    <row r="4956" spans="1:11" x14ac:dyDescent="0.15">
      <c r="A4956" t="s">
        <v>14354</v>
      </c>
      <c r="B4956">
        <v>1</v>
      </c>
      <c r="C4956">
        <v>1353.7503808263</v>
      </c>
      <c r="D4956">
        <v>1354.5483200000001</v>
      </c>
      <c r="E4956">
        <v>1</v>
      </c>
      <c r="F4956" t="s">
        <v>601</v>
      </c>
      <c r="G4956">
        <v>1</v>
      </c>
      <c r="I4956">
        <v>1</v>
      </c>
      <c r="K4956" t="s">
        <v>14869</v>
      </c>
    </row>
    <row r="4957" spans="1:11" x14ac:dyDescent="0.15">
      <c r="A4957" t="s">
        <v>14358</v>
      </c>
      <c r="B4957">
        <v>1</v>
      </c>
      <c r="C4957">
        <v>2810.4418840960002</v>
      </c>
      <c r="D4957">
        <v>2812.2172500000001</v>
      </c>
      <c r="E4957">
        <v>3</v>
      </c>
      <c r="F4957" t="s">
        <v>9510</v>
      </c>
      <c r="G4957">
        <v>1</v>
      </c>
      <c r="I4957">
        <v>1</v>
      </c>
      <c r="K4957" t="s">
        <v>14869</v>
      </c>
    </row>
    <row r="4958" spans="1:11" x14ac:dyDescent="0.15">
      <c r="A4958" t="s">
        <v>14363</v>
      </c>
      <c r="B4958">
        <v>1</v>
      </c>
      <c r="C4958">
        <v>1810.9610549347001</v>
      </c>
      <c r="D4958">
        <v>1812.0660399999999</v>
      </c>
      <c r="E4958">
        <v>8</v>
      </c>
      <c r="F4958" t="s">
        <v>11282</v>
      </c>
      <c r="G4958">
        <v>1</v>
      </c>
      <c r="I4958">
        <v>1</v>
      </c>
      <c r="K4958" t="s">
        <v>14869</v>
      </c>
    </row>
    <row r="4959" spans="1:11" x14ac:dyDescent="0.15">
      <c r="A4959" t="s">
        <v>14365</v>
      </c>
      <c r="B4959">
        <v>1</v>
      </c>
      <c r="C4959">
        <v>1340.8027507478</v>
      </c>
      <c r="D4959">
        <v>1341.59592</v>
      </c>
      <c r="E4959">
        <v>5</v>
      </c>
      <c r="F4959" t="s">
        <v>9454</v>
      </c>
      <c r="G4959">
        <v>1</v>
      </c>
      <c r="I4959">
        <v>1</v>
      </c>
      <c r="K4959" t="s">
        <v>14869</v>
      </c>
    </row>
    <row r="4960" spans="1:11" x14ac:dyDescent="0.15">
      <c r="A4960" t="s">
        <v>14366</v>
      </c>
      <c r="B4960">
        <v>1</v>
      </c>
      <c r="C4960">
        <v>1365.7979997209</v>
      </c>
      <c r="D4960">
        <v>1366.60538</v>
      </c>
      <c r="E4960">
        <v>7</v>
      </c>
      <c r="F4960" t="s">
        <v>13338</v>
      </c>
      <c r="G4960">
        <v>1</v>
      </c>
      <c r="I4960">
        <v>1</v>
      </c>
      <c r="K4960" t="s">
        <v>14869</v>
      </c>
    </row>
    <row r="4961" spans="1:11" x14ac:dyDescent="0.15">
      <c r="A4961" t="s">
        <v>14371</v>
      </c>
      <c r="B4961">
        <v>1</v>
      </c>
      <c r="C4961">
        <v>1505.7613394431</v>
      </c>
      <c r="D4961">
        <v>1506.6525799999999</v>
      </c>
      <c r="E4961">
        <v>8</v>
      </c>
      <c r="F4961" t="s">
        <v>12574</v>
      </c>
      <c r="G4961">
        <v>1</v>
      </c>
      <c r="I4961">
        <v>1</v>
      </c>
      <c r="K4961" t="s">
        <v>14869</v>
      </c>
    </row>
    <row r="4962" spans="1:11" x14ac:dyDescent="0.15">
      <c r="A4962" t="s">
        <v>14372</v>
      </c>
      <c r="B4962">
        <v>1</v>
      </c>
      <c r="C4962">
        <v>1584.8722868760001</v>
      </c>
      <c r="D4962">
        <v>1585.7973</v>
      </c>
      <c r="E4962">
        <v>8</v>
      </c>
      <c r="F4962" t="s">
        <v>9104</v>
      </c>
      <c r="G4962">
        <v>1</v>
      </c>
      <c r="I4962">
        <v>1</v>
      </c>
      <c r="K4962" t="s">
        <v>14869</v>
      </c>
    </row>
    <row r="4963" spans="1:11" x14ac:dyDescent="0.15">
      <c r="A4963" t="s">
        <v>14375</v>
      </c>
      <c r="B4963">
        <v>1</v>
      </c>
      <c r="C4963">
        <v>1810.0101177613999</v>
      </c>
      <c r="D4963">
        <v>1811.0896</v>
      </c>
      <c r="E4963">
        <v>8</v>
      </c>
      <c r="F4963" t="s">
        <v>8911</v>
      </c>
      <c r="G4963">
        <v>1</v>
      </c>
      <c r="I4963">
        <v>1</v>
      </c>
      <c r="K4963" t="s">
        <v>14869</v>
      </c>
    </row>
    <row r="4964" spans="1:11" x14ac:dyDescent="0.15">
      <c r="A4964" t="s">
        <v>14376</v>
      </c>
      <c r="B4964">
        <v>1</v>
      </c>
      <c r="C4964">
        <v>1814.952662462</v>
      </c>
      <c r="D4964">
        <v>1816.02</v>
      </c>
      <c r="E4964">
        <v>7</v>
      </c>
      <c r="F4964" t="s">
        <v>10990</v>
      </c>
      <c r="G4964">
        <v>1</v>
      </c>
      <c r="I4964">
        <v>1</v>
      </c>
      <c r="K4964" t="s">
        <v>14869</v>
      </c>
    </row>
    <row r="4965" spans="1:11" x14ac:dyDescent="0.15">
      <c r="A4965" t="s">
        <v>14386</v>
      </c>
      <c r="B4965">
        <v>1</v>
      </c>
      <c r="C4965">
        <v>1402.7343964111001</v>
      </c>
      <c r="D4965">
        <v>1403.5758800000001</v>
      </c>
      <c r="E4965">
        <v>8</v>
      </c>
      <c r="F4965" t="s">
        <v>13399</v>
      </c>
      <c r="G4965">
        <v>1</v>
      </c>
      <c r="I4965">
        <v>1</v>
      </c>
      <c r="K4965" t="s">
        <v>14869</v>
      </c>
    </row>
    <row r="4966" spans="1:11" x14ac:dyDescent="0.15">
      <c r="A4966" t="s">
        <v>14387</v>
      </c>
      <c r="B4966">
        <v>1</v>
      </c>
      <c r="C4966">
        <v>1313.7554662042</v>
      </c>
      <c r="D4966">
        <v>1314.5275200000001</v>
      </c>
      <c r="E4966">
        <v>6</v>
      </c>
      <c r="F4966" t="s">
        <v>13089</v>
      </c>
      <c r="G4966">
        <v>1</v>
      </c>
      <c r="I4966">
        <v>1</v>
      </c>
      <c r="K4966" t="s">
        <v>14869</v>
      </c>
    </row>
    <row r="4967" spans="1:11" x14ac:dyDescent="0.15">
      <c r="A4967" t="s">
        <v>14395</v>
      </c>
      <c r="B4967">
        <v>1</v>
      </c>
      <c r="C4967">
        <v>2225.0964261658</v>
      </c>
      <c r="D4967">
        <v>2226.39858</v>
      </c>
      <c r="E4967">
        <v>7</v>
      </c>
      <c r="F4967" t="s">
        <v>9375</v>
      </c>
      <c r="G4967">
        <v>1</v>
      </c>
      <c r="I4967">
        <v>1</v>
      </c>
      <c r="K4967" t="s">
        <v>14869</v>
      </c>
    </row>
    <row r="4968" spans="1:11" x14ac:dyDescent="0.15">
      <c r="A4968" t="s">
        <v>14406</v>
      </c>
      <c r="B4968">
        <v>1</v>
      </c>
      <c r="C4968">
        <v>1805.9675842447</v>
      </c>
      <c r="D4968">
        <v>1807.0545400000001</v>
      </c>
      <c r="E4968">
        <v>1</v>
      </c>
      <c r="F4968" t="s">
        <v>755</v>
      </c>
      <c r="G4968">
        <v>1</v>
      </c>
      <c r="I4968">
        <v>1</v>
      </c>
      <c r="K4968" t="s">
        <v>14869</v>
      </c>
    </row>
    <row r="4969" spans="1:11" x14ac:dyDescent="0.15">
      <c r="A4969" t="s">
        <v>14407</v>
      </c>
      <c r="B4969">
        <v>1</v>
      </c>
      <c r="C4969">
        <v>2153.0793195386</v>
      </c>
      <c r="D4969">
        <v>2154.3772199999999</v>
      </c>
      <c r="E4969">
        <v>3</v>
      </c>
      <c r="F4969" t="s">
        <v>8850</v>
      </c>
      <c r="G4969">
        <v>1</v>
      </c>
      <c r="I4969">
        <v>1</v>
      </c>
      <c r="K4969" t="s">
        <v>14869</v>
      </c>
    </row>
    <row r="4970" spans="1:11" x14ac:dyDescent="0.15">
      <c r="A4970" t="s">
        <v>14409</v>
      </c>
      <c r="B4970">
        <v>1</v>
      </c>
      <c r="C4970">
        <v>1792.9359497652999</v>
      </c>
      <c r="D4970">
        <v>1794.0127199999999</v>
      </c>
      <c r="E4970">
        <v>2</v>
      </c>
      <c r="F4970" t="s">
        <v>9009</v>
      </c>
      <c r="G4970">
        <v>1</v>
      </c>
      <c r="I4970">
        <v>1</v>
      </c>
      <c r="K4970" t="s">
        <v>14869</v>
      </c>
    </row>
    <row r="4971" spans="1:11" x14ac:dyDescent="0.15">
      <c r="A4971" t="s">
        <v>14410</v>
      </c>
      <c r="B4971">
        <v>1</v>
      </c>
      <c r="C4971">
        <v>1685.8835798437999</v>
      </c>
      <c r="D4971">
        <v>1686.8581200000001</v>
      </c>
      <c r="E4971">
        <v>3</v>
      </c>
      <c r="F4971" t="s">
        <v>8887</v>
      </c>
      <c r="G4971">
        <v>1</v>
      </c>
      <c r="I4971">
        <v>1</v>
      </c>
      <c r="K4971" t="s">
        <v>14869</v>
      </c>
    </row>
    <row r="4972" spans="1:11" x14ac:dyDescent="0.15">
      <c r="A4972" t="s">
        <v>14412</v>
      </c>
      <c r="B4972">
        <v>1</v>
      </c>
      <c r="C4972">
        <v>2945.5233475882001</v>
      </c>
      <c r="D4972">
        <v>2947.25038</v>
      </c>
      <c r="E4972">
        <v>7</v>
      </c>
      <c r="F4972" t="s">
        <v>9241</v>
      </c>
      <c r="G4972">
        <v>1</v>
      </c>
      <c r="I4972">
        <v>1</v>
      </c>
      <c r="K4972" t="s">
        <v>14869</v>
      </c>
    </row>
    <row r="4973" spans="1:11" x14ac:dyDescent="0.15">
      <c r="A4973" t="s">
        <v>14413</v>
      </c>
      <c r="B4973">
        <v>1</v>
      </c>
      <c r="C4973">
        <v>2054.1371687685</v>
      </c>
      <c r="D4973">
        <v>2055.3325</v>
      </c>
      <c r="E4973">
        <v>7</v>
      </c>
      <c r="F4973" t="s">
        <v>9702</v>
      </c>
      <c r="G4973">
        <v>1</v>
      </c>
      <c r="I4973">
        <v>1</v>
      </c>
      <c r="K4973" t="s">
        <v>14869</v>
      </c>
    </row>
    <row r="4974" spans="1:11" x14ac:dyDescent="0.15">
      <c r="A4974" t="s">
        <v>14416</v>
      </c>
      <c r="B4974">
        <v>1</v>
      </c>
      <c r="C4974">
        <v>1146.6648602829</v>
      </c>
      <c r="D4974">
        <v>1147.3638000000001</v>
      </c>
      <c r="E4974">
        <v>1</v>
      </c>
      <c r="F4974" t="s">
        <v>1414</v>
      </c>
      <c r="G4974">
        <v>1</v>
      </c>
      <c r="I4974">
        <v>1</v>
      </c>
      <c r="K4974" t="s">
        <v>14869</v>
      </c>
    </row>
    <row r="4975" spans="1:11" x14ac:dyDescent="0.15">
      <c r="A4975" t="s">
        <v>14433</v>
      </c>
      <c r="B4975">
        <v>1</v>
      </c>
      <c r="C4975">
        <v>2170.0582497454998</v>
      </c>
      <c r="D4975">
        <v>2171.3613799999998</v>
      </c>
      <c r="E4975">
        <v>7</v>
      </c>
      <c r="F4975" t="s">
        <v>13291</v>
      </c>
      <c r="G4975">
        <v>1</v>
      </c>
      <c r="I4975">
        <v>1</v>
      </c>
      <c r="K4975" t="s">
        <v>14869</v>
      </c>
    </row>
    <row r="4976" spans="1:11" x14ac:dyDescent="0.15">
      <c r="A4976" t="s">
        <v>14435</v>
      </c>
      <c r="B4976">
        <v>1</v>
      </c>
      <c r="C4976">
        <v>2616.3898142196999</v>
      </c>
      <c r="D4976">
        <v>2617.9412200000002</v>
      </c>
      <c r="E4976">
        <v>1</v>
      </c>
      <c r="F4976" t="s">
        <v>2161</v>
      </c>
      <c r="G4976">
        <v>1</v>
      </c>
      <c r="I4976">
        <v>1</v>
      </c>
      <c r="K4976" t="s">
        <v>14869</v>
      </c>
    </row>
    <row r="4977" spans="1:11" x14ac:dyDescent="0.15">
      <c r="A4977" t="s">
        <v>14440</v>
      </c>
      <c r="B4977">
        <v>1</v>
      </c>
      <c r="C4977">
        <v>2348.2951259735</v>
      </c>
      <c r="D4977">
        <v>2349.67868</v>
      </c>
      <c r="E4977">
        <v>3</v>
      </c>
      <c r="F4977" t="s">
        <v>12478</v>
      </c>
      <c r="G4977">
        <v>1</v>
      </c>
      <c r="I4977">
        <v>1</v>
      </c>
      <c r="K4977" t="s">
        <v>14869</v>
      </c>
    </row>
    <row r="4978" spans="1:11" x14ac:dyDescent="0.15">
      <c r="A4978" t="s">
        <v>14446</v>
      </c>
      <c r="B4978">
        <v>1</v>
      </c>
      <c r="C4978">
        <v>2347.0492012016998</v>
      </c>
      <c r="D4978">
        <v>2348.4304999999999</v>
      </c>
      <c r="E4978">
        <v>3</v>
      </c>
      <c r="F4978" t="s">
        <v>8793</v>
      </c>
      <c r="G4978">
        <v>1</v>
      </c>
      <c r="I4978">
        <v>1</v>
      </c>
      <c r="K4978" t="s">
        <v>14869</v>
      </c>
    </row>
    <row r="4979" spans="1:11" x14ac:dyDescent="0.15">
      <c r="A4979" t="s">
        <v>14448</v>
      </c>
      <c r="B4979">
        <v>1</v>
      </c>
      <c r="C4979">
        <v>2517.1547289056998</v>
      </c>
      <c r="D4979">
        <v>2518.6394599999999</v>
      </c>
      <c r="E4979">
        <v>3</v>
      </c>
      <c r="F4979" t="s">
        <v>8793</v>
      </c>
      <c r="G4979">
        <v>1</v>
      </c>
      <c r="I4979">
        <v>1</v>
      </c>
      <c r="K4979" t="s">
        <v>14869</v>
      </c>
    </row>
    <row r="4980" spans="1:11" x14ac:dyDescent="0.15">
      <c r="A4980" t="s">
        <v>14450</v>
      </c>
      <c r="B4980">
        <v>1</v>
      </c>
      <c r="C4980">
        <v>2509.3904233421999</v>
      </c>
      <c r="D4980">
        <v>2510.8824199999999</v>
      </c>
      <c r="E4980">
        <v>8</v>
      </c>
      <c r="F4980" t="s">
        <v>10322</v>
      </c>
      <c r="G4980">
        <v>1</v>
      </c>
      <c r="I4980">
        <v>1</v>
      </c>
      <c r="K4980" t="s">
        <v>14869</v>
      </c>
    </row>
    <row r="4981" spans="1:11" x14ac:dyDescent="0.15">
      <c r="A4981" t="s">
        <v>14452</v>
      </c>
      <c r="B4981">
        <v>1</v>
      </c>
      <c r="C4981">
        <v>2855.3501342495001</v>
      </c>
      <c r="D4981">
        <v>2857.0414999999998</v>
      </c>
      <c r="E4981">
        <v>3</v>
      </c>
      <c r="F4981" t="s">
        <v>8793</v>
      </c>
      <c r="G4981">
        <v>1</v>
      </c>
      <c r="I4981">
        <v>1</v>
      </c>
      <c r="K4981" t="s">
        <v>14869</v>
      </c>
    </row>
    <row r="4982" spans="1:11" x14ac:dyDescent="0.15">
      <c r="A4982" t="s">
        <v>14458</v>
      </c>
      <c r="B4982">
        <v>1</v>
      </c>
      <c r="C4982">
        <v>801.47085192259999</v>
      </c>
      <c r="D4982">
        <v>801.93111999999996</v>
      </c>
      <c r="E4982">
        <v>8</v>
      </c>
      <c r="F4982" t="s">
        <v>9180</v>
      </c>
      <c r="G4982">
        <v>1</v>
      </c>
      <c r="J4982">
        <v>1</v>
      </c>
      <c r="K4982" t="s">
        <v>14869</v>
      </c>
    </row>
    <row r="4983" spans="1:11" x14ac:dyDescent="0.15">
      <c r="A4983" t="s">
        <v>14465</v>
      </c>
      <c r="B4983">
        <v>1</v>
      </c>
      <c r="C4983">
        <v>1330.6364732805</v>
      </c>
      <c r="D4983">
        <v>1331.3858</v>
      </c>
      <c r="E4983">
        <v>5</v>
      </c>
      <c r="F4983" t="s">
        <v>9414</v>
      </c>
      <c r="G4983">
        <v>1</v>
      </c>
      <c r="J4983">
        <v>1</v>
      </c>
      <c r="K4983" t="s">
        <v>14869</v>
      </c>
    </row>
    <row r="4984" spans="1:11" x14ac:dyDescent="0.15">
      <c r="A4984" t="s">
        <v>14475</v>
      </c>
      <c r="B4984">
        <v>1</v>
      </c>
      <c r="C4984">
        <v>1161.6063595039</v>
      </c>
      <c r="D4984">
        <v>1162.3524950000001</v>
      </c>
      <c r="E4984">
        <v>4</v>
      </c>
      <c r="F4984" t="s">
        <v>10794</v>
      </c>
      <c r="G4984">
        <v>1</v>
      </c>
      <c r="J4984">
        <v>1</v>
      </c>
      <c r="K4984" t="s">
        <v>14869</v>
      </c>
    </row>
    <row r="4985" spans="1:11" x14ac:dyDescent="0.15">
      <c r="A4985" t="s">
        <v>14476</v>
      </c>
      <c r="B4985">
        <v>1</v>
      </c>
      <c r="C4985">
        <v>1129.6342884359999</v>
      </c>
      <c r="D4985">
        <v>1130.29198</v>
      </c>
      <c r="E4985">
        <v>7</v>
      </c>
      <c r="F4985" t="s">
        <v>9100</v>
      </c>
      <c r="G4985">
        <v>1</v>
      </c>
      <c r="J4985">
        <v>1</v>
      </c>
      <c r="K4985" t="s">
        <v>14869</v>
      </c>
    </row>
    <row r="4986" spans="1:11" x14ac:dyDescent="0.15">
      <c r="A4986" t="s">
        <v>14481</v>
      </c>
      <c r="B4986">
        <v>1</v>
      </c>
      <c r="C4986">
        <v>980.53648902470002</v>
      </c>
      <c r="D4986">
        <v>981.20525499999997</v>
      </c>
      <c r="E4986">
        <v>6</v>
      </c>
      <c r="F4986" t="s">
        <v>9195</v>
      </c>
      <c r="G4986">
        <v>1</v>
      </c>
      <c r="J4986">
        <v>1</v>
      </c>
      <c r="K4986" t="s">
        <v>14869</v>
      </c>
    </row>
    <row r="4987" spans="1:11" x14ac:dyDescent="0.15">
      <c r="A4987" t="s">
        <v>14482</v>
      </c>
      <c r="B4987">
        <v>1</v>
      </c>
      <c r="C4987">
        <v>1163.6186383718</v>
      </c>
      <c r="D4987">
        <v>1164.3081999999999</v>
      </c>
      <c r="E4987">
        <v>9</v>
      </c>
      <c r="F4987" t="s">
        <v>9841</v>
      </c>
      <c r="G4987">
        <v>1</v>
      </c>
      <c r="J4987">
        <v>1</v>
      </c>
      <c r="K4987" t="s">
        <v>14869</v>
      </c>
    </row>
    <row r="4988" spans="1:11" x14ac:dyDescent="0.15">
      <c r="A4988" t="s">
        <v>14483</v>
      </c>
      <c r="B4988">
        <v>1</v>
      </c>
      <c r="C4988">
        <v>1638.9417038452</v>
      </c>
      <c r="D4988">
        <v>1639.8943400000001</v>
      </c>
      <c r="E4988">
        <v>7</v>
      </c>
      <c r="F4988" t="s">
        <v>8826</v>
      </c>
      <c r="G4988">
        <v>1</v>
      </c>
      <c r="J4988">
        <v>1</v>
      </c>
      <c r="K4988" t="s">
        <v>14869</v>
      </c>
    </row>
    <row r="4989" spans="1:11" x14ac:dyDescent="0.15">
      <c r="A4989" t="s">
        <v>14496</v>
      </c>
      <c r="B4989">
        <v>1</v>
      </c>
      <c r="C4989">
        <v>2923.5735326652002</v>
      </c>
      <c r="D4989">
        <v>2925.37536</v>
      </c>
      <c r="E4989">
        <v>7</v>
      </c>
      <c r="F4989" t="s">
        <v>9245</v>
      </c>
      <c r="G4989">
        <v>1</v>
      </c>
      <c r="J4989">
        <v>1</v>
      </c>
      <c r="K4989" t="s">
        <v>14869</v>
      </c>
    </row>
    <row r="4990" spans="1:11" x14ac:dyDescent="0.15">
      <c r="A4990" t="s">
        <v>14497</v>
      </c>
      <c r="B4990">
        <v>1</v>
      </c>
      <c r="C4990">
        <v>712.42317344850005</v>
      </c>
      <c r="D4990">
        <v>712.83794</v>
      </c>
      <c r="E4990">
        <v>8</v>
      </c>
      <c r="F4990" t="s">
        <v>8938</v>
      </c>
      <c r="G4990">
        <v>1</v>
      </c>
      <c r="J4990">
        <v>1</v>
      </c>
      <c r="K4990" t="s">
        <v>14869</v>
      </c>
    </row>
    <row r="4991" spans="1:11" x14ac:dyDescent="0.15">
      <c r="A4991" t="s">
        <v>14499</v>
      </c>
      <c r="B4991">
        <v>1</v>
      </c>
      <c r="C4991">
        <v>1117.5251319171</v>
      </c>
      <c r="D4991">
        <v>1118.1521</v>
      </c>
      <c r="E4991">
        <v>8</v>
      </c>
      <c r="F4991" t="s">
        <v>10277</v>
      </c>
      <c r="G4991">
        <v>1</v>
      </c>
      <c r="J4991">
        <v>1</v>
      </c>
      <c r="K4991" t="s">
        <v>14869</v>
      </c>
    </row>
    <row r="4992" spans="1:11" x14ac:dyDescent="0.15">
      <c r="A4992" t="s">
        <v>14503</v>
      </c>
      <c r="B4992">
        <v>1</v>
      </c>
      <c r="C4992">
        <v>1524.6831487016</v>
      </c>
      <c r="D4992">
        <v>1525.5664999999999</v>
      </c>
      <c r="E4992">
        <v>7</v>
      </c>
      <c r="F4992" t="s">
        <v>8845</v>
      </c>
      <c r="G4992">
        <v>1</v>
      </c>
      <c r="J4992">
        <v>1</v>
      </c>
      <c r="K4992" t="s">
        <v>14869</v>
      </c>
    </row>
    <row r="4993" spans="1:11" x14ac:dyDescent="0.15">
      <c r="A4993" t="s">
        <v>14506</v>
      </c>
      <c r="B4993">
        <v>1</v>
      </c>
      <c r="C4993">
        <v>1687.8165629110999</v>
      </c>
      <c r="D4993">
        <v>1688.7927199999999</v>
      </c>
      <c r="E4993">
        <v>7</v>
      </c>
      <c r="F4993" t="s">
        <v>9897</v>
      </c>
      <c r="G4993">
        <v>1</v>
      </c>
      <c r="J4993">
        <v>1</v>
      </c>
      <c r="K4993" t="s">
        <v>14869</v>
      </c>
    </row>
    <row r="4994" spans="1:11" x14ac:dyDescent="0.15">
      <c r="A4994" t="s">
        <v>14510</v>
      </c>
      <c r="B4994">
        <v>1</v>
      </c>
      <c r="C4994">
        <v>1473.7245771592</v>
      </c>
      <c r="D4994">
        <v>1474.6344349999999</v>
      </c>
      <c r="E4994">
        <v>5</v>
      </c>
      <c r="F4994" t="s">
        <v>9184</v>
      </c>
      <c r="G4994">
        <v>1</v>
      </c>
      <c r="J4994">
        <v>1</v>
      </c>
      <c r="K4994" t="s">
        <v>14869</v>
      </c>
    </row>
    <row r="4995" spans="1:11" x14ac:dyDescent="0.15">
      <c r="A4995" t="s">
        <v>14511</v>
      </c>
      <c r="B4995">
        <v>1</v>
      </c>
      <c r="C4995">
        <v>1366.6802527284999</v>
      </c>
      <c r="D4995">
        <v>1367.5624350000001</v>
      </c>
      <c r="E4995">
        <v>3</v>
      </c>
      <c r="F4995" t="s">
        <v>9254</v>
      </c>
      <c r="G4995">
        <v>1</v>
      </c>
      <c r="J4995">
        <v>1</v>
      </c>
      <c r="K4995" t="s">
        <v>14869</v>
      </c>
    </row>
    <row r="4996" spans="1:11" x14ac:dyDescent="0.15">
      <c r="A4996" t="s">
        <v>14522</v>
      </c>
      <c r="B4996">
        <v>1</v>
      </c>
      <c r="C4996">
        <v>2397.1985083537002</v>
      </c>
      <c r="D4996">
        <v>2398.6769949999998</v>
      </c>
      <c r="E4996">
        <v>6</v>
      </c>
      <c r="F4996" t="s">
        <v>8884</v>
      </c>
      <c r="G4996">
        <v>1</v>
      </c>
      <c r="J4996">
        <v>1</v>
      </c>
      <c r="K4996" t="s">
        <v>14869</v>
      </c>
    </row>
    <row r="4997" spans="1:11" x14ac:dyDescent="0.15">
      <c r="A4997" t="s">
        <v>14525</v>
      </c>
      <c r="B4997">
        <v>1</v>
      </c>
      <c r="C4997">
        <v>2203.1888699880101</v>
      </c>
      <c r="D4997">
        <v>2204.5204800000101</v>
      </c>
      <c r="E4997">
        <v>7</v>
      </c>
      <c r="F4997" t="s">
        <v>9375</v>
      </c>
      <c r="G4997">
        <v>1</v>
      </c>
      <c r="J4997">
        <v>1</v>
      </c>
      <c r="K4997" t="s">
        <v>14869</v>
      </c>
    </row>
    <row r="4998" spans="1:11" x14ac:dyDescent="0.15">
      <c r="A4998" t="s">
        <v>14527</v>
      </c>
      <c r="B4998">
        <v>1</v>
      </c>
      <c r="C4998">
        <v>2140.0728371772002</v>
      </c>
      <c r="D4998">
        <v>2141.3751600000001</v>
      </c>
      <c r="E4998">
        <v>8</v>
      </c>
      <c r="F4998" t="s">
        <v>12918</v>
      </c>
      <c r="G4998">
        <v>1</v>
      </c>
      <c r="J4998">
        <v>1</v>
      </c>
      <c r="K4998" t="s">
        <v>14869</v>
      </c>
    </row>
    <row r="4999" spans="1:11" x14ac:dyDescent="0.15">
      <c r="A4999" t="s">
        <v>14531</v>
      </c>
      <c r="B4999">
        <v>1</v>
      </c>
      <c r="C4999">
        <v>880.54943659460002</v>
      </c>
      <c r="D4999">
        <v>881.07407999999998</v>
      </c>
      <c r="E4999">
        <v>8</v>
      </c>
      <c r="F4999" t="s">
        <v>8911</v>
      </c>
      <c r="G4999">
        <v>1</v>
      </c>
      <c r="J4999">
        <v>1</v>
      </c>
      <c r="K4999" t="s">
        <v>14869</v>
      </c>
    </row>
    <row r="5000" spans="1:11" x14ac:dyDescent="0.15">
      <c r="A5000" t="s">
        <v>14532</v>
      </c>
      <c r="B5000">
        <v>1</v>
      </c>
      <c r="C5000">
        <v>1162.5102101344</v>
      </c>
      <c r="D5000">
        <v>1163.14966</v>
      </c>
      <c r="E5000">
        <v>3</v>
      </c>
      <c r="F5000" t="s">
        <v>9510</v>
      </c>
      <c r="G5000">
        <v>1</v>
      </c>
      <c r="J5000">
        <v>1</v>
      </c>
      <c r="K5000" t="s">
        <v>14869</v>
      </c>
    </row>
    <row r="5001" spans="1:11" x14ac:dyDescent="0.15">
      <c r="A5001" t="s">
        <v>14534</v>
      </c>
      <c r="B5001">
        <v>1</v>
      </c>
      <c r="C5001">
        <v>1073.5617921948999</v>
      </c>
      <c r="D5001">
        <v>1074.1904999999999</v>
      </c>
      <c r="E5001">
        <v>7</v>
      </c>
      <c r="F5001" t="s">
        <v>8847</v>
      </c>
      <c r="G5001">
        <v>1</v>
      </c>
      <c r="J5001">
        <v>1</v>
      </c>
      <c r="K5001" t="s">
        <v>14869</v>
      </c>
    </row>
    <row r="5002" spans="1:11" x14ac:dyDescent="0.15">
      <c r="A5002" t="s">
        <v>14536</v>
      </c>
      <c r="B5002">
        <v>1</v>
      </c>
      <c r="C5002">
        <v>1044.5199869597</v>
      </c>
      <c r="D5002">
        <v>1045.1046799999999</v>
      </c>
      <c r="E5002">
        <v>8</v>
      </c>
      <c r="F5002" t="s">
        <v>8892</v>
      </c>
      <c r="G5002">
        <v>1</v>
      </c>
      <c r="J5002">
        <v>1</v>
      </c>
      <c r="K5002" t="s">
        <v>14869</v>
      </c>
    </row>
    <row r="5003" spans="1:11" x14ac:dyDescent="0.15">
      <c r="A5003" t="s">
        <v>14538</v>
      </c>
      <c r="B5003">
        <v>1</v>
      </c>
      <c r="C5003">
        <v>1733.7162568968999</v>
      </c>
      <c r="D5003">
        <v>1734.7490949999999</v>
      </c>
      <c r="E5003">
        <v>3</v>
      </c>
      <c r="F5003" t="s">
        <v>8988</v>
      </c>
      <c r="G5003">
        <v>1</v>
      </c>
      <c r="J5003">
        <v>1</v>
      </c>
      <c r="K5003" t="s">
        <v>14869</v>
      </c>
    </row>
    <row r="5004" spans="1:11" x14ac:dyDescent="0.15">
      <c r="A5004" t="s">
        <v>14539</v>
      </c>
      <c r="B5004">
        <v>1</v>
      </c>
      <c r="C5004">
        <v>1007.495746422</v>
      </c>
      <c r="D5004">
        <v>1008.142935</v>
      </c>
      <c r="E5004">
        <v>8</v>
      </c>
      <c r="F5004" t="s">
        <v>9057</v>
      </c>
      <c r="G5004">
        <v>1</v>
      </c>
      <c r="J5004">
        <v>1</v>
      </c>
      <c r="K5004" t="s">
        <v>14869</v>
      </c>
    </row>
    <row r="5005" spans="1:11" x14ac:dyDescent="0.15">
      <c r="A5005" t="s">
        <v>14541</v>
      </c>
      <c r="B5005">
        <v>1</v>
      </c>
      <c r="C5005">
        <v>1303.5528032305999</v>
      </c>
      <c r="D5005">
        <v>1304.2743399999999</v>
      </c>
      <c r="E5005">
        <v>6</v>
      </c>
      <c r="F5005" t="s">
        <v>10382</v>
      </c>
      <c r="G5005">
        <v>1</v>
      </c>
      <c r="J5005">
        <v>1</v>
      </c>
      <c r="K5005" t="s">
        <v>14869</v>
      </c>
    </row>
    <row r="5006" spans="1:11" x14ac:dyDescent="0.15">
      <c r="A5006" t="s">
        <v>14544</v>
      </c>
      <c r="B5006">
        <v>1</v>
      </c>
      <c r="C5006">
        <v>1024.4713054326</v>
      </c>
      <c r="D5006">
        <v>1025.06692</v>
      </c>
      <c r="E5006">
        <v>8</v>
      </c>
      <c r="F5006" t="s">
        <v>11226</v>
      </c>
      <c r="G5006">
        <v>1</v>
      </c>
      <c r="J5006">
        <v>1</v>
      </c>
      <c r="K5006" t="s">
        <v>14869</v>
      </c>
    </row>
    <row r="5007" spans="1:11" x14ac:dyDescent="0.15">
      <c r="A5007" t="s">
        <v>14545</v>
      </c>
      <c r="B5007">
        <v>1</v>
      </c>
      <c r="C5007">
        <v>1083.5018944323999</v>
      </c>
      <c r="D5007">
        <v>1084.1991350000001</v>
      </c>
      <c r="E5007">
        <v>3</v>
      </c>
      <c r="F5007" t="s">
        <v>14136</v>
      </c>
      <c r="G5007">
        <v>1</v>
      </c>
      <c r="J5007">
        <v>1</v>
      </c>
      <c r="K5007" t="s">
        <v>14869</v>
      </c>
    </row>
    <row r="5008" spans="1:11" x14ac:dyDescent="0.15">
      <c r="A5008" t="s">
        <v>14546</v>
      </c>
      <c r="B5008">
        <v>1</v>
      </c>
      <c r="C5008">
        <v>1297.7353994641001</v>
      </c>
      <c r="D5008">
        <v>1298.4883600000001</v>
      </c>
      <c r="E5008">
        <v>6</v>
      </c>
      <c r="F5008" t="s">
        <v>8838</v>
      </c>
      <c r="G5008">
        <v>1</v>
      </c>
      <c r="J5008">
        <v>1</v>
      </c>
      <c r="K5008" t="s">
        <v>14869</v>
      </c>
    </row>
    <row r="5009" spans="1:11" x14ac:dyDescent="0.15">
      <c r="A5009" t="s">
        <v>14548</v>
      </c>
      <c r="B5009">
        <v>1</v>
      </c>
      <c r="C5009">
        <v>959.47124585309996</v>
      </c>
      <c r="D5009">
        <v>960.04150000000004</v>
      </c>
      <c r="E5009">
        <v>7</v>
      </c>
      <c r="F5009" t="s">
        <v>10571</v>
      </c>
      <c r="G5009">
        <v>1</v>
      </c>
      <c r="J5009">
        <v>1</v>
      </c>
      <c r="K5009" t="s">
        <v>14869</v>
      </c>
    </row>
    <row r="5010" spans="1:11" x14ac:dyDescent="0.15">
      <c r="A5010" t="s">
        <v>14552</v>
      </c>
      <c r="B5010">
        <v>1</v>
      </c>
      <c r="C5010">
        <v>1132.5360309544001</v>
      </c>
      <c r="D5010">
        <v>1133.1667399999999</v>
      </c>
      <c r="E5010">
        <v>9</v>
      </c>
      <c r="F5010" t="s">
        <v>9022</v>
      </c>
      <c r="G5010">
        <v>1</v>
      </c>
      <c r="J5010">
        <v>1</v>
      </c>
      <c r="K5010" t="s">
        <v>14869</v>
      </c>
    </row>
    <row r="5011" spans="1:11" x14ac:dyDescent="0.15">
      <c r="A5011" t="s">
        <v>14553</v>
      </c>
      <c r="B5011">
        <v>1</v>
      </c>
      <c r="C5011">
        <v>2064.9712256521998</v>
      </c>
      <c r="D5011">
        <v>2066.1431400000001</v>
      </c>
      <c r="E5011">
        <v>2</v>
      </c>
      <c r="F5011" t="s">
        <v>10271</v>
      </c>
      <c r="G5011">
        <v>1</v>
      </c>
      <c r="J5011">
        <v>1</v>
      </c>
      <c r="K5011" t="s">
        <v>14869</v>
      </c>
    </row>
    <row r="5012" spans="1:11" x14ac:dyDescent="0.15">
      <c r="A5012" t="s">
        <v>14554</v>
      </c>
      <c r="B5012">
        <v>1</v>
      </c>
      <c r="C5012">
        <v>842.46101551779998</v>
      </c>
      <c r="D5012">
        <v>842.93997999999999</v>
      </c>
      <c r="E5012">
        <v>8</v>
      </c>
      <c r="F5012" t="s">
        <v>10235</v>
      </c>
      <c r="G5012">
        <v>1</v>
      </c>
      <c r="J5012">
        <v>1</v>
      </c>
      <c r="K5012" t="s">
        <v>14869</v>
      </c>
    </row>
    <row r="5013" spans="1:11" x14ac:dyDescent="0.15">
      <c r="A5013" t="s">
        <v>14555</v>
      </c>
      <c r="B5013">
        <v>1</v>
      </c>
      <c r="C5013">
        <v>1386.689177553</v>
      </c>
      <c r="D5013">
        <v>1387.4969599999999</v>
      </c>
      <c r="E5013">
        <v>4</v>
      </c>
      <c r="F5013" t="s">
        <v>8924</v>
      </c>
      <c r="G5013">
        <v>1</v>
      </c>
      <c r="J5013">
        <v>1</v>
      </c>
      <c r="K5013" t="s">
        <v>14869</v>
      </c>
    </row>
    <row r="5014" spans="1:11" x14ac:dyDescent="0.15">
      <c r="A5014" t="s">
        <v>14559</v>
      </c>
      <c r="B5014">
        <v>1</v>
      </c>
      <c r="C5014">
        <v>1250.5891291574001</v>
      </c>
      <c r="D5014">
        <v>1251.30268</v>
      </c>
      <c r="E5014">
        <v>3</v>
      </c>
      <c r="F5014" t="s">
        <v>12504</v>
      </c>
      <c r="G5014">
        <v>1</v>
      </c>
      <c r="J5014">
        <v>1</v>
      </c>
      <c r="K5014" t="s">
        <v>14869</v>
      </c>
    </row>
    <row r="5015" spans="1:11" x14ac:dyDescent="0.15">
      <c r="A5015" t="s">
        <v>14568</v>
      </c>
      <c r="B5015">
        <v>1</v>
      </c>
      <c r="C5015">
        <v>1166.5931519027999</v>
      </c>
      <c r="D5015">
        <v>1167.26908</v>
      </c>
      <c r="E5015">
        <v>3</v>
      </c>
      <c r="F5015" t="s">
        <v>9693</v>
      </c>
      <c r="G5015">
        <v>1</v>
      </c>
      <c r="J5015">
        <v>1</v>
      </c>
      <c r="K5015" t="s">
        <v>14869</v>
      </c>
    </row>
    <row r="5016" spans="1:11" x14ac:dyDescent="0.15">
      <c r="A5016" t="s">
        <v>14570</v>
      </c>
      <c r="B5016">
        <v>1</v>
      </c>
      <c r="C5016">
        <v>1133.5903151313</v>
      </c>
      <c r="D5016">
        <v>1134.34842</v>
      </c>
      <c r="E5016">
        <v>7</v>
      </c>
      <c r="F5016" t="s">
        <v>10677</v>
      </c>
      <c r="G5016">
        <v>1</v>
      </c>
      <c r="J5016">
        <v>1</v>
      </c>
      <c r="K5016" t="s">
        <v>14869</v>
      </c>
    </row>
    <row r="5017" spans="1:11" x14ac:dyDescent="0.15">
      <c r="A5017" t="s">
        <v>14571</v>
      </c>
      <c r="B5017">
        <v>1</v>
      </c>
      <c r="C5017">
        <v>1304.6823608406</v>
      </c>
      <c r="D5017">
        <v>1305.4313400000001</v>
      </c>
      <c r="E5017">
        <v>7</v>
      </c>
      <c r="F5017" t="s">
        <v>10990</v>
      </c>
      <c r="G5017">
        <v>1</v>
      </c>
      <c r="J5017">
        <v>1</v>
      </c>
      <c r="K5017" t="s">
        <v>14869</v>
      </c>
    </row>
    <row r="5018" spans="1:11" x14ac:dyDescent="0.15">
      <c r="A5018" t="s">
        <v>14576</v>
      </c>
      <c r="B5018">
        <v>1</v>
      </c>
      <c r="C5018">
        <v>1156.6339540849999</v>
      </c>
      <c r="D5018">
        <v>1157.31402</v>
      </c>
      <c r="E5018">
        <v>7</v>
      </c>
      <c r="F5018" t="s">
        <v>8845</v>
      </c>
      <c r="G5018">
        <v>1</v>
      </c>
      <c r="J5018">
        <v>1</v>
      </c>
      <c r="K5018" t="s">
        <v>14869</v>
      </c>
    </row>
    <row r="5019" spans="1:11" x14ac:dyDescent="0.15">
      <c r="A5019" t="s">
        <v>14585</v>
      </c>
      <c r="B5019">
        <v>1</v>
      </c>
      <c r="C5019">
        <v>1192.6352914890001</v>
      </c>
      <c r="D5019">
        <v>1193.3542600000001</v>
      </c>
      <c r="E5019">
        <v>8</v>
      </c>
      <c r="F5019" t="s">
        <v>11226</v>
      </c>
      <c r="G5019">
        <v>1</v>
      </c>
      <c r="J5019">
        <v>1</v>
      </c>
      <c r="K5019" t="s">
        <v>14869</v>
      </c>
    </row>
    <row r="5020" spans="1:11" x14ac:dyDescent="0.15">
      <c r="A5020" t="s">
        <v>14587</v>
      </c>
      <c r="B5020">
        <v>1</v>
      </c>
      <c r="C5020">
        <v>1389.8092331092</v>
      </c>
      <c r="D5020">
        <v>1390.6300799999999</v>
      </c>
      <c r="E5020">
        <v>7</v>
      </c>
      <c r="F5020" t="s">
        <v>9635</v>
      </c>
      <c r="G5020">
        <v>1</v>
      </c>
      <c r="J5020">
        <v>1</v>
      </c>
      <c r="K5020" t="s">
        <v>14869</v>
      </c>
    </row>
    <row r="5021" spans="1:11" x14ac:dyDescent="0.15">
      <c r="A5021" t="s">
        <v>14590</v>
      </c>
      <c r="B5021">
        <v>1</v>
      </c>
      <c r="C5021">
        <v>1376.6969013237001</v>
      </c>
      <c r="D5021">
        <v>1377.53358</v>
      </c>
      <c r="E5021">
        <v>7</v>
      </c>
      <c r="F5021" t="s">
        <v>12775</v>
      </c>
      <c r="G5021">
        <v>1</v>
      </c>
      <c r="J5021">
        <v>1</v>
      </c>
      <c r="K5021" t="s">
        <v>14869</v>
      </c>
    </row>
    <row r="5022" spans="1:11" x14ac:dyDescent="0.15">
      <c r="A5022" t="s">
        <v>14594</v>
      </c>
      <c r="B5022">
        <v>1</v>
      </c>
      <c r="C5022">
        <v>1492.715786234</v>
      </c>
      <c r="D5022">
        <v>1493.5743</v>
      </c>
      <c r="E5022">
        <v>8</v>
      </c>
      <c r="F5022" t="s">
        <v>8978</v>
      </c>
      <c r="G5022">
        <v>1</v>
      </c>
      <c r="J5022">
        <v>1</v>
      </c>
      <c r="K5022" t="s">
        <v>14869</v>
      </c>
    </row>
    <row r="5023" spans="1:11" x14ac:dyDescent="0.15">
      <c r="A5023" t="s">
        <v>14597</v>
      </c>
      <c r="B5023">
        <v>1</v>
      </c>
      <c r="C5023">
        <v>1795.9792115635</v>
      </c>
      <c r="D5023">
        <v>1797.0184200000001</v>
      </c>
      <c r="E5023">
        <v>7</v>
      </c>
      <c r="F5023" t="s">
        <v>8826</v>
      </c>
      <c r="G5023">
        <v>1</v>
      </c>
      <c r="J5023">
        <v>1</v>
      </c>
      <c r="K5023" t="s">
        <v>14869</v>
      </c>
    </row>
    <row r="5024" spans="1:11" x14ac:dyDescent="0.15">
      <c r="A5024" t="s">
        <v>14599</v>
      </c>
      <c r="B5024">
        <v>1</v>
      </c>
      <c r="C5024">
        <v>1148.5283794324</v>
      </c>
      <c r="D5024">
        <v>1149.24702</v>
      </c>
      <c r="E5024">
        <v>8</v>
      </c>
      <c r="F5024" t="s">
        <v>9371</v>
      </c>
      <c r="G5024">
        <v>1</v>
      </c>
      <c r="J5024">
        <v>1</v>
      </c>
      <c r="K5024" t="s">
        <v>14869</v>
      </c>
    </row>
    <row r="5025" spans="1:11" x14ac:dyDescent="0.15">
      <c r="A5025" t="s">
        <v>14609</v>
      </c>
      <c r="B5025">
        <v>1</v>
      </c>
      <c r="C5025">
        <v>1447.7194746283999</v>
      </c>
      <c r="D5025">
        <v>1448.5734399999999</v>
      </c>
      <c r="E5025">
        <v>9</v>
      </c>
      <c r="F5025" t="s">
        <v>8961</v>
      </c>
      <c r="G5025">
        <v>1</v>
      </c>
      <c r="J5025">
        <v>1</v>
      </c>
      <c r="K5025" t="s">
        <v>14869</v>
      </c>
    </row>
    <row r="5026" spans="1:11" x14ac:dyDescent="0.15">
      <c r="A5026" t="s">
        <v>14611</v>
      </c>
      <c r="B5026">
        <v>1</v>
      </c>
      <c r="C5026">
        <v>1608.7374458873001</v>
      </c>
      <c r="D5026">
        <v>1609.7826749999999</v>
      </c>
      <c r="E5026">
        <v>8</v>
      </c>
      <c r="F5026" t="s">
        <v>10013</v>
      </c>
      <c r="G5026">
        <v>1</v>
      </c>
      <c r="J5026">
        <v>1</v>
      </c>
      <c r="K5026" t="s">
        <v>14869</v>
      </c>
    </row>
    <row r="5027" spans="1:11" x14ac:dyDescent="0.15">
      <c r="A5027" t="s">
        <v>14613</v>
      </c>
      <c r="B5027">
        <v>1</v>
      </c>
      <c r="C5027">
        <v>1358.6500148547</v>
      </c>
      <c r="D5027">
        <v>1359.5051599999999</v>
      </c>
      <c r="E5027">
        <v>4</v>
      </c>
      <c r="F5027" t="s">
        <v>8924</v>
      </c>
      <c r="G5027">
        <v>1</v>
      </c>
      <c r="J5027">
        <v>1</v>
      </c>
      <c r="K5027" t="s">
        <v>14869</v>
      </c>
    </row>
    <row r="5028" spans="1:11" x14ac:dyDescent="0.15">
      <c r="A5028" t="s">
        <v>14616</v>
      </c>
      <c r="B5028">
        <v>1</v>
      </c>
      <c r="C5028">
        <v>1360.6622941005</v>
      </c>
      <c r="D5028">
        <v>1361.4563800000001</v>
      </c>
      <c r="E5028">
        <v>7</v>
      </c>
      <c r="F5028" t="s">
        <v>11291</v>
      </c>
      <c r="G5028">
        <v>1</v>
      </c>
      <c r="J5028">
        <v>1</v>
      </c>
      <c r="K5028" t="s">
        <v>14869</v>
      </c>
    </row>
    <row r="5029" spans="1:11" x14ac:dyDescent="0.15">
      <c r="A5029" t="s">
        <v>14618</v>
      </c>
      <c r="B5029">
        <v>1</v>
      </c>
      <c r="C5029">
        <v>1186.5440935981001</v>
      </c>
      <c r="D5029">
        <v>1187.3204350000001</v>
      </c>
      <c r="E5029">
        <v>6</v>
      </c>
      <c r="F5029" t="s">
        <v>9595</v>
      </c>
      <c r="G5029">
        <v>1</v>
      </c>
      <c r="J5029">
        <v>1</v>
      </c>
      <c r="K5029" t="s">
        <v>14869</v>
      </c>
    </row>
    <row r="5030" spans="1:11" x14ac:dyDescent="0.15">
      <c r="A5030" t="s">
        <v>14626</v>
      </c>
      <c r="B5030">
        <v>1</v>
      </c>
      <c r="C5030">
        <v>1267.6230722006001</v>
      </c>
      <c r="D5030">
        <v>1268.434675</v>
      </c>
      <c r="E5030">
        <v>8</v>
      </c>
      <c r="F5030" t="s">
        <v>12614</v>
      </c>
      <c r="G5030">
        <v>1</v>
      </c>
      <c r="J5030">
        <v>1</v>
      </c>
      <c r="K5030" t="s">
        <v>14869</v>
      </c>
    </row>
    <row r="5031" spans="1:11" x14ac:dyDescent="0.15">
      <c r="A5031" t="s">
        <v>14628</v>
      </c>
      <c r="B5031">
        <v>1</v>
      </c>
      <c r="C5031">
        <v>1717.874746492</v>
      </c>
      <c r="D5031">
        <v>1718.8650600000001</v>
      </c>
      <c r="E5031">
        <v>7</v>
      </c>
      <c r="F5031" t="s">
        <v>9897</v>
      </c>
      <c r="G5031">
        <v>1</v>
      </c>
      <c r="J5031">
        <v>1</v>
      </c>
      <c r="K5031" t="s">
        <v>14869</v>
      </c>
    </row>
    <row r="5032" spans="1:11" x14ac:dyDescent="0.15">
      <c r="A5032" t="s">
        <v>14629</v>
      </c>
      <c r="B5032">
        <v>1</v>
      </c>
      <c r="C5032">
        <v>2095.0909468574</v>
      </c>
      <c r="D5032">
        <v>2096.2982999999999</v>
      </c>
      <c r="E5032">
        <v>8</v>
      </c>
      <c r="F5032" t="s">
        <v>9076</v>
      </c>
      <c r="G5032">
        <v>1</v>
      </c>
      <c r="J5032">
        <v>1</v>
      </c>
      <c r="K5032" t="s">
        <v>14869</v>
      </c>
    </row>
    <row r="5033" spans="1:11" x14ac:dyDescent="0.15">
      <c r="A5033" t="s">
        <v>14635</v>
      </c>
      <c r="B5033">
        <v>1</v>
      </c>
      <c r="C5033">
        <v>1455.7834122892</v>
      </c>
      <c r="D5033">
        <v>1456.6451</v>
      </c>
      <c r="E5033">
        <v>7</v>
      </c>
      <c r="F5033" t="s">
        <v>9100</v>
      </c>
      <c r="G5033">
        <v>1</v>
      </c>
      <c r="J5033">
        <v>1</v>
      </c>
      <c r="K5033" t="s">
        <v>14869</v>
      </c>
    </row>
    <row r="5034" spans="1:11" x14ac:dyDescent="0.15">
      <c r="A5034" t="s">
        <v>14636</v>
      </c>
      <c r="B5034">
        <v>1</v>
      </c>
      <c r="C5034">
        <v>1415.7772642788</v>
      </c>
      <c r="D5034">
        <v>1416.6210000000001</v>
      </c>
      <c r="E5034">
        <v>8</v>
      </c>
      <c r="F5034" t="s">
        <v>14637</v>
      </c>
      <c r="G5034">
        <v>1</v>
      </c>
      <c r="J5034">
        <v>1</v>
      </c>
      <c r="K5034" t="s">
        <v>14869</v>
      </c>
    </row>
    <row r="5035" spans="1:11" x14ac:dyDescent="0.15">
      <c r="A5035" t="s">
        <v>14639</v>
      </c>
      <c r="B5035">
        <v>1</v>
      </c>
      <c r="C5035">
        <v>1391.7408787725001</v>
      </c>
      <c r="D5035">
        <v>1392.55654</v>
      </c>
      <c r="E5035">
        <v>8</v>
      </c>
      <c r="F5035" t="s">
        <v>9961</v>
      </c>
      <c r="G5035">
        <v>1</v>
      </c>
      <c r="J5035">
        <v>1</v>
      </c>
      <c r="K5035" t="s">
        <v>14869</v>
      </c>
    </row>
    <row r="5036" spans="1:11" x14ac:dyDescent="0.15">
      <c r="A5036" t="s">
        <v>14640</v>
      </c>
      <c r="B5036">
        <v>1</v>
      </c>
      <c r="C5036">
        <v>1544.7583197506999</v>
      </c>
      <c r="D5036">
        <v>1545.6521600000001</v>
      </c>
      <c r="E5036">
        <v>6</v>
      </c>
      <c r="F5036" t="s">
        <v>8908</v>
      </c>
      <c r="G5036">
        <v>1</v>
      </c>
      <c r="J5036">
        <v>1</v>
      </c>
      <c r="K5036" t="s">
        <v>14869</v>
      </c>
    </row>
    <row r="5037" spans="1:11" x14ac:dyDescent="0.15">
      <c r="A5037" t="s">
        <v>14642</v>
      </c>
      <c r="B5037">
        <v>1</v>
      </c>
      <c r="C5037">
        <v>1327.7724536723999</v>
      </c>
      <c r="D5037">
        <v>1328.56224</v>
      </c>
      <c r="E5037">
        <v>8</v>
      </c>
      <c r="F5037" t="s">
        <v>9361</v>
      </c>
      <c r="G5037">
        <v>1</v>
      </c>
      <c r="J5037">
        <v>1</v>
      </c>
      <c r="K5037" t="s">
        <v>14869</v>
      </c>
    </row>
    <row r="5038" spans="1:11" x14ac:dyDescent="0.15">
      <c r="A5038" t="s">
        <v>14643</v>
      </c>
      <c r="B5038">
        <v>1</v>
      </c>
      <c r="C5038">
        <v>2199.1032428782</v>
      </c>
      <c r="D5038">
        <v>2200.3679000000002</v>
      </c>
      <c r="E5038">
        <v>9</v>
      </c>
      <c r="F5038" t="s">
        <v>9060</v>
      </c>
      <c r="G5038">
        <v>1</v>
      </c>
      <c r="J5038">
        <v>1</v>
      </c>
      <c r="K5038" t="s">
        <v>14869</v>
      </c>
    </row>
    <row r="5039" spans="1:11" x14ac:dyDescent="0.15">
      <c r="A5039" t="s">
        <v>14645</v>
      </c>
      <c r="B5039">
        <v>1</v>
      </c>
      <c r="C5039">
        <v>1855.0091147083999</v>
      </c>
      <c r="D5039">
        <v>1856.1236200000001</v>
      </c>
      <c r="E5039">
        <v>5</v>
      </c>
      <c r="F5039" t="s">
        <v>8852</v>
      </c>
      <c r="G5039">
        <v>1</v>
      </c>
      <c r="J5039">
        <v>1</v>
      </c>
      <c r="K5039" t="s">
        <v>14869</v>
      </c>
    </row>
    <row r="5040" spans="1:11" x14ac:dyDescent="0.15">
      <c r="A5040" t="s">
        <v>14646</v>
      </c>
      <c r="B5040">
        <v>1</v>
      </c>
      <c r="C5040">
        <v>2003.9581544012999</v>
      </c>
      <c r="D5040">
        <v>2005.13786</v>
      </c>
      <c r="E5040">
        <v>5</v>
      </c>
      <c r="F5040" t="s">
        <v>12485</v>
      </c>
      <c r="G5040">
        <v>1</v>
      </c>
      <c r="J5040">
        <v>1</v>
      </c>
      <c r="K5040" t="s">
        <v>14869</v>
      </c>
    </row>
    <row r="5041" spans="1:11" x14ac:dyDescent="0.15">
      <c r="A5041" t="s">
        <v>14648</v>
      </c>
      <c r="B5041">
        <v>1</v>
      </c>
      <c r="C5041">
        <v>1595.8341276086001</v>
      </c>
      <c r="D5041">
        <v>1596.841895</v>
      </c>
      <c r="E5041">
        <v>6</v>
      </c>
      <c r="F5041" t="s">
        <v>10041</v>
      </c>
      <c r="G5041">
        <v>1</v>
      </c>
      <c r="J5041">
        <v>1</v>
      </c>
      <c r="K5041" t="s">
        <v>14869</v>
      </c>
    </row>
    <row r="5042" spans="1:11" x14ac:dyDescent="0.15">
      <c r="A5042" t="s">
        <v>14649</v>
      </c>
      <c r="B5042">
        <v>1</v>
      </c>
      <c r="C5042">
        <v>1544.7656495909</v>
      </c>
      <c r="D5042">
        <v>1545.7282</v>
      </c>
      <c r="E5042">
        <v>3</v>
      </c>
      <c r="F5042" t="s">
        <v>14136</v>
      </c>
      <c r="G5042">
        <v>1</v>
      </c>
      <c r="J5042">
        <v>1</v>
      </c>
      <c r="K5042" t="s">
        <v>14869</v>
      </c>
    </row>
    <row r="5043" spans="1:11" x14ac:dyDescent="0.15">
      <c r="A5043" t="s">
        <v>14654</v>
      </c>
      <c r="B5043">
        <v>1</v>
      </c>
      <c r="C5043">
        <v>2189.0964261658</v>
      </c>
      <c r="D5043">
        <v>2190.3664800000001</v>
      </c>
      <c r="E5043">
        <v>5</v>
      </c>
      <c r="F5043" t="s">
        <v>9065</v>
      </c>
      <c r="G5043">
        <v>1</v>
      </c>
      <c r="J5043">
        <v>1</v>
      </c>
      <c r="K5043" t="s">
        <v>14869</v>
      </c>
    </row>
    <row r="5044" spans="1:11" x14ac:dyDescent="0.15">
      <c r="A5044" t="s">
        <v>14655</v>
      </c>
      <c r="B5044">
        <v>1</v>
      </c>
      <c r="C5044">
        <v>1520.7028382861999</v>
      </c>
      <c r="D5044">
        <v>1521.6457600000001</v>
      </c>
      <c r="E5044">
        <v>6</v>
      </c>
      <c r="F5044" t="s">
        <v>8884</v>
      </c>
      <c r="G5044">
        <v>1</v>
      </c>
      <c r="J5044">
        <v>1</v>
      </c>
      <c r="K5044" t="s">
        <v>14869</v>
      </c>
    </row>
    <row r="5045" spans="1:11" x14ac:dyDescent="0.15">
      <c r="A5045" t="s">
        <v>14657</v>
      </c>
      <c r="B5045">
        <v>1</v>
      </c>
      <c r="C5045">
        <v>1740.9370123978099</v>
      </c>
      <c r="D5045">
        <v>1741.93992000001</v>
      </c>
      <c r="E5045">
        <v>3</v>
      </c>
      <c r="F5045" t="s">
        <v>9443</v>
      </c>
      <c r="G5045">
        <v>1</v>
      </c>
      <c r="J5045">
        <v>1</v>
      </c>
      <c r="K5045" t="s">
        <v>14869</v>
      </c>
    </row>
    <row r="5046" spans="1:11" x14ac:dyDescent="0.15">
      <c r="A5046" t="s">
        <v>14659</v>
      </c>
      <c r="B5046">
        <v>1</v>
      </c>
      <c r="C5046">
        <v>1809.9261133605</v>
      </c>
      <c r="D5046">
        <v>1811.00018</v>
      </c>
      <c r="E5046">
        <v>3</v>
      </c>
      <c r="F5046" t="s">
        <v>9443</v>
      </c>
      <c r="G5046">
        <v>1</v>
      </c>
      <c r="J5046">
        <v>1</v>
      </c>
      <c r="K5046" t="s">
        <v>14869</v>
      </c>
    </row>
    <row r="5047" spans="1:11" x14ac:dyDescent="0.15">
      <c r="A5047" t="s">
        <v>14660</v>
      </c>
      <c r="B5047">
        <v>1</v>
      </c>
      <c r="C5047">
        <v>2173.1015115436999</v>
      </c>
      <c r="D5047">
        <v>2174.36708</v>
      </c>
      <c r="E5047">
        <v>8</v>
      </c>
      <c r="F5047" t="s">
        <v>8892</v>
      </c>
      <c r="G5047">
        <v>1</v>
      </c>
      <c r="J5047">
        <v>1</v>
      </c>
      <c r="K5047" t="s">
        <v>14869</v>
      </c>
    </row>
    <row r="5048" spans="1:11" x14ac:dyDescent="0.15">
      <c r="A5048" t="s">
        <v>14665</v>
      </c>
      <c r="B5048">
        <v>1</v>
      </c>
      <c r="C5048">
        <v>1662.9304704568999</v>
      </c>
      <c r="D5048">
        <v>1663.9124400000001</v>
      </c>
      <c r="E5048">
        <v>8</v>
      </c>
      <c r="F5048" t="s">
        <v>8922</v>
      </c>
      <c r="G5048">
        <v>1</v>
      </c>
      <c r="J5048">
        <v>1</v>
      </c>
      <c r="K5048" t="s">
        <v>14869</v>
      </c>
    </row>
    <row r="5049" spans="1:11" x14ac:dyDescent="0.15">
      <c r="A5049" t="s">
        <v>14669</v>
      </c>
      <c r="B5049">
        <v>1</v>
      </c>
      <c r="C5049">
        <v>1722.8424433105999</v>
      </c>
      <c r="D5049">
        <v>1723.8352199999999</v>
      </c>
      <c r="E5049">
        <v>8</v>
      </c>
      <c r="F5049" t="s">
        <v>11526</v>
      </c>
      <c r="G5049">
        <v>1</v>
      </c>
      <c r="J5049">
        <v>1</v>
      </c>
      <c r="K5049" t="s">
        <v>14869</v>
      </c>
    </row>
    <row r="5050" spans="1:11" x14ac:dyDescent="0.15">
      <c r="A5050" t="s">
        <v>14673</v>
      </c>
      <c r="B5050">
        <v>1</v>
      </c>
      <c r="C5050">
        <v>1442.6677734089001</v>
      </c>
      <c r="D5050">
        <v>1443.51386</v>
      </c>
      <c r="E5050">
        <v>8</v>
      </c>
      <c r="F5050" t="s">
        <v>11744</v>
      </c>
      <c r="G5050">
        <v>1</v>
      </c>
      <c r="J5050">
        <v>1</v>
      </c>
      <c r="K5050" t="s">
        <v>14869</v>
      </c>
    </row>
    <row r="5051" spans="1:11" x14ac:dyDescent="0.15">
      <c r="A5051" t="s">
        <v>14674</v>
      </c>
      <c r="B5051">
        <v>1</v>
      </c>
      <c r="C5051">
        <v>2032.9411073536</v>
      </c>
      <c r="D5051">
        <v>2034.1740199999999</v>
      </c>
      <c r="E5051">
        <v>4</v>
      </c>
      <c r="F5051" t="s">
        <v>8943</v>
      </c>
      <c r="G5051">
        <v>1</v>
      </c>
      <c r="J5051">
        <v>1</v>
      </c>
      <c r="K5051" t="s">
        <v>14869</v>
      </c>
    </row>
    <row r="5052" spans="1:11" x14ac:dyDescent="0.15">
      <c r="A5052" t="s">
        <v>14675</v>
      </c>
      <c r="B5052">
        <v>1</v>
      </c>
      <c r="C5052">
        <v>1107.5924236213</v>
      </c>
      <c r="D5052">
        <v>1108.24494</v>
      </c>
      <c r="E5052">
        <v>3</v>
      </c>
      <c r="F5052" t="s">
        <v>9015</v>
      </c>
      <c r="G5052">
        <v>1</v>
      </c>
      <c r="J5052">
        <v>1</v>
      </c>
      <c r="K5052" t="s">
        <v>14869</v>
      </c>
    </row>
    <row r="5053" spans="1:11" x14ac:dyDescent="0.15">
      <c r="A5053" t="s">
        <v>14680</v>
      </c>
      <c r="B5053">
        <v>1</v>
      </c>
      <c r="C5053">
        <v>1523.7507747568</v>
      </c>
      <c r="D5053">
        <v>1524.6694</v>
      </c>
      <c r="E5053">
        <v>4</v>
      </c>
      <c r="F5053" t="s">
        <v>8943</v>
      </c>
      <c r="G5053">
        <v>1</v>
      </c>
      <c r="J5053">
        <v>1</v>
      </c>
      <c r="K5053" t="s">
        <v>14869</v>
      </c>
    </row>
    <row r="5054" spans="1:11" x14ac:dyDescent="0.15">
      <c r="A5054" t="s">
        <v>14681</v>
      </c>
      <c r="B5054">
        <v>1</v>
      </c>
      <c r="C5054">
        <v>1782.0403552573</v>
      </c>
      <c r="D5054">
        <v>1783.1192599999999</v>
      </c>
      <c r="E5054">
        <v>6</v>
      </c>
      <c r="F5054" t="s">
        <v>8908</v>
      </c>
      <c r="G5054">
        <v>1</v>
      </c>
      <c r="J5054">
        <v>1</v>
      </c>
      <c r="K5054" t="s">
        <v>14869</v>
      </c>
    </row>
    <row r="5055" spans="1:11" x14ac:dyDescent="0.15">
      <c r="A5055" t="s">
        <v>14690</v>
      </c>
      <c r="B5055">
        <v>1</v>
      </c>
      <c r="C5055">
        <v>1366.6881149205001</v>
      </c>
      <c r="D5055">
        <v>1367.5055600000001</v>
      </c>
      <c r="E5055">
        <v>9</v>
      </c>
      <c r="F5055" t="s">
        <v>14691</v>
      </c>
      <c r="G5055">
        <v>1</v>
      </c>
      <c r="J5055">
        <v>1</v>
      </c>
      <c r="K5055" t="s">
        <v>14869</v>
      </c>
    </row>
    <row r="5056" spans="1:11" x14ac:dyDescent="0.15">
      <c r="A5056" t="s">
        <v>14693</v>
      </c>
      <c r="B5056">
        <v>1</v>
      </c>
      <c r="C5056">
        <v>1428.7936426245001</v>
      </c>
      <c r="D5056">
        <v>1429.6182200000001</v>
      </c>
      <c r="E5056">
        <v>1</v>
      </c>
      <c r="F5056" t="s">
        <v>1354</v>
      </c>
      <c r="G5056">
        <v>1</v>
      </c>
      <c r="J5056">
        <v>1</v>
      </c>
      <c r="K5056" t="s">
        <v>14869</v>
      </c>
    </row>
    <row r="5057" spans="1:11" x14ac:dyDescent="0.15">
      <c r="A5057" t="s">
        <v>14697</v>
      </c>
      <c r="B5057">
        <v>1</v>
      </c>
      <c r="C5057">
        <v>2144.0749624422001</v>
      </c>
      <c r="D5057">
        <v>2145.3258599999999</v>
      </c>
      <c r="E5057">
        <v>8</v>
      </c>
      <c r="F5057" t="s">
        <v>14637</v>
      </c>
      <c r="G5057">
        <v>1</v>
      </c>
      <c r="J5057">
        <v>1</v>
      </c>
      <c r="K5057" t="s">
        <v>14869</v>
      </c>
    </row>
    <row r="5058" spans="1:11" x14ac:dyDescent="0.15">
      <c r="A5058" t="s">
        <v>14702</v>
      </c>
      <c r="B5058">
        <v>1</v>
      </c>
      <c r="C5058">
        <v>2160.0521188880002</v>
      </c>
      <c r="D5058">
        <v>2161.3869749999999</v>
      </c>
      <c r="E5058">
        <v>6</v>
      </c>
      <c r="F5058" t="s">
        <v>8838</v>
      </c>
      <c r="G5058">
        <v>1</v>
      </c>
      <c r="J5058">
        <v>1</v>
      </c>
      <c r="K5058" t="s">
        <v>14869</v>
      </c>
    </row>
    <row r="5059" spans="1:11" x14ac:dyDescent="0.15">
      <c r="A5059" t="s">
        <v>14706</v>
      </c>
      <c r="B5059">
        <v>1</v>
      </c>
      <c r="C5059">
        <v>1798.8988955570001</v>
      </c>
      <c r="D5059">
        <v>1799.9709399999999</v>
      </c>
      <c r="E5059">
        <v>8</v>
      </c>
      <c r="F5059" t="s">
        <v>11830</v>
      </c>
      <c r="G5059">
        <v>1</v>
      </c>
      <c r="J5059">
        <v>1</v>
      </c>
      <c r="K5059" t="s">
        <v>14869</v>
      </c>
    </row>
    <row r="5060" spans="1:11" x14ac:dyDescent="0.15">
      <c r="A5060" t="s">
        <v>14708</v>
      </c>
      <c r="B5060">
        <v>1</v>
      </c>
      <c r="C5060">
        <v>1492.8765843929</v>
      </c>
      <c r="D5060">
        <v>1493.79114</v>
      </c>
      <c r="E5060">
        <v>3</v>
      </c>
      <c r="F5060" t="s">
        <v>9693</v>
      </c>
      <c r="G5060">
        <v>1</v>
      </c>
      <c r="J5060">
        <v>1</v>
      </c>
      <c r="K5060" t="s">
        <v>14869</v>
      </c>
    </row>
    <row r="5061" spans="1:11" x14ac:dyDescent="0.15">
      <c r="A5061" t="s">
        <v>14715</v>
      </c>
      <c r="B5061">
        <v>1</v>
      </c>
      <c r="C5061">
        <v>1815.0406896083</v>
      </c>
      <c r="D5061">
        <v>1816.1507200000001</v>
      </c>
      <c r="E5061">
        <v>7</v>
      </c>
      <c r="F5061" t="s">
        <v>11000</v>
      </c>
      <c r="G5061">
        <v>1</v>
      </c>
      <c r="J5061">
        <v>1</v>
      </c>
      <c r="K5061" t="s">
        <v>14869</v>
      </c>
    </row>
    <row r="5062" spans="1:11" x14ac:dyDescent="0.15">
      <c r="A5062" t="s">
        <v>14716</v>
      </c>
      <c r="B5062">
        <v>1</v>
      </c>
      <c r="C5062">
        <v>1840.8955415135999</v>
      </c>
      <c r="D5062">
        <v>1841.9711600000001</v>
      </c>
      <c r="E5062">
        <v>6</v>
      </c>
      <c r="F5062" t="s">
        <v>12675</v>
      </c>
      <c r="G5062">
        <v>1</v>
      </c>
      <c r="J5062">
        <v>1</v>
      </c>
      <c r="K5062" t="s">
        <v>14869</v>
      </c>
    </row>
    <row r="5063" spans="1:11" x14ac:dyDescent="0.15">
      <c r="A5063" t="s">
        <v>14717</v>
      </c>
      <c r="B5063">
        <v>1</v>
      </c>
      <c r="C5063">
        <v>1501.6738618398001</v>
      </c>
      <c r="D5063">
        <v>1502.58744</v>
      </c>
      <c r="E5063">
        <v>6</v>
      </c>
      <c r="F5063" t="s">
        <v>12629</v>
      </c>
      <c r="G5063">
        <v>1</v>
      </c>
      <c r="J5063">
        <v>1</v>
      </c>
      <c r="K5063" t="s">
        <v>14869</v>
      </c>
    </row>
    <row r="5064" spans="1:11" x14ac:dyDescent="0.15">
      <c r="A5064" t="s">
        <v>14719</v>
      </c>
      <c r="B5064">
        <v>1</v>
      </c>
      <c r="C5064">
        <v>1666.8566368117999</v>
      </c>
      <c r="D5064">
        <v>1667.8563200000001</v>
      </c>
      <c r="E5064">
        <v>3</v>
      </c>
      <c r="F5064" t="s">
        <v>11115</v>
      </c>
      <c r="G5064">
        <v>1</v>
      </c>
      <c r="J5064">
        <v>1</v>
      </c>
      <c r="K5064" t="s">
        <v>14869</v>
      </c>
    </row>
    <row r="5065" spans="1:11" x14ac:dyDescent="0.15">
      <c r="A5065" t="s">
        <v>14720</v>
      </c>
      <c r="B5065">
        <v>1</v>
      </c>
      <c r="C5065">
        <v>1258.6921376659</v>
      </c>
      <c r="D5065">
        <v>1259.45056</v>
      </c>
      <c r="E5065">
        <v>3</v>
      </c>
      <c r="F5065" t="s">
        <v>9085</v>
      </c>
      <c r="G5065">
        <v>1</v>
      </c>
      <c r="J5065">
        <v>1</v>
      </c>
      <c r="K5065" t="s">
        <v>14869</v>
      </c>
    </row>
    <row r="5066" spans="1:11" x14ac:dyDescent="0.15">
      <c r="A5066" t="s">
        <v>14725</v>
      </c>
      <c r="B5066">
        <v>1</v>
      </c>
      <c r="C5066">
        <v>1697.9504776174999</v>
      </c>
      <c r="D5066">
        <v>1699.00108</v>
      </c>
      <c r="E5066">
        <v>8</v>
      </c>
      <c r="F5066" t="s">
        <v>9433</v>
      </c>
      <c r="G5066">
        <v>1</v>
      </c>
      <c r="J5066">
        <v>1</v>
      </c>
      <c r="K5066" t="s">
        <v>14869</v>
      </c>
    </row>
    <row r="5067" spans="1:11" x14ac:dyDescent="0.15">
      <c r="A5067" t="s">
        <v>14729</v>
      </c>
      <c r="B5067">
        <v>1</v>
      </c>
      <c r="C5067">
        <v>1504.8096866192</v>
      </c>
      <c r="D5067">
        <v>1505.66958</v>
      </c>
      <c r="E5067">
        <v>5</v>
      </c>
      <c r="F5067" t="s">
        <v>12485</v>
      </c>
      <c r="G5067">
        <v>1</v>
      </c>
      <c r="J5067">
        <v>1</v>
      </c>
      <c r="K5067" t="s">
        <v>14869</v>
      </c>
    </row>
    <row r="5068" spans="1:11" x14ac:dyDescent="0.15">
      <c r="A5068" t="s">
        <v>14734</v>
      </c>
      <c r="B5068">
        <v>1</v>
      </c>
      <c r="C5068">
        <v>1942.0622724909001</v>
      </c>
      <c r="D5068">
        <v>1943.19938</v>
      </c>
      <c r="E5068">
        <v>6</v>
      </c>
      <c r="F5068" t="s">
        <v>12629</v>
      </c>
      <c r="G5068">
        <v>1</v>
      </c>
      <c r="J5068">
        <v>1</v>
      </c>
      <c r="K5068" t="s">
        <v>14869</v>
      </c>
    </row>
    <row r="5069" spans="1:11" x14ac:dyDescent="0.15">
      <c r="A5069" t="s">
        <v>14739</v>
      </c>
      <c r="B5069">
        <v>1</v>
      </c>
      <c r="C5069">
        <v>1304.7340024806001</v>
      </c>
      <c r="D5069">
        <v>1305.519</v>
      </c>
      <c r="E5069">
        <v>8</v>
      </c>
      <c r="F5069" t="s">
        <v>9148</v>
      </c>
      <c r="G5069">
        <v>1</v>
      </c>
      <c r="J5069">
        <v>1</v>
      </c>
      <c r="K5069" t="s">
        <v>14869</v>
      </c>
    </row>
    <row r="5070" spans="1:11" x14ac:dyDescent="0.15">
      <c r="A5070" t="s">
        <v>14744</v>
      </c>
      <c r="B5070">
        <v>1</v>
      </c>
      <c r="C5070">
        <v>1217.6907406824</v>
      </c>
      <c r="D5070">
        <v>1218.4384</v>
      </c>
      <c r="E5070">
        <v>5</v>
      </c>
      <c r="F5070" t="s">
        <v>12485</v>
      </c>
      <c r="G5070">
        <v>1</v>
      </c>
      <c r="J5070">
        <v>1</v>
      </c>
      <c r="K5070" t="s">
        <v>14869</v>
      </c>
    </row>
    <row r="5071" spans="1:11" x14ac:dyDescent="0.15">
      <c r="A5071" t="s">
        <v>14745</v>
      </c>
      <c r="B5071">
        <v>1</v>
      </c>
      <c r="C5071">
        <v>2329.1967493328998</v>
      </c>
      <c r="D5071">
        <v>2330.59889999999</v>
      </c>
      <c r="E5071">
        <v>3</v>
      </c>
      <c r="F5071" t="s">
        <v>9254</v>
      </c>
      <c r="G5071">
        <v>1</v>
      </c>
      <c r="J5071">
        <v>1</v>
      </c>
      <c r="K5071" t="s">
        <v>14869</v>
      </c>
    </row>
    <row r="5072" spans="1:11" x14ac:dyDescent="0.15">
      <c r="A5072" t="s">
        <v>14747</v>
      </c>
      <c r="B5072">
        <v>1</v>
      </c>
      <c r="C5072">
        <v>1821.9447403126001</v>
      </c>
      <c r="D5072">
        <v>1823.12014</v>
      </c>
      <c r="E5072">
        <v>9</v>
      </c>
      <c r="F5072" t="s">
        <v>9060</v>
      </c>
      <c r="G5072">
        <v>1</v>
      </c>
      <c r="J5072">
        <v>1</v>
      </c>
      <c r="K5072" t="s">
        <v>14869</v>
      </c>
    </row>
    <row r="5073" spans="1:11" x14ac:dyDescent="0.15">
      <c r="A5073" t="s">
        <v>14749</v>
      </c>
      <c r="B5073">
        <v>1</v>
      </c>
      <c r="C5073">
        <v>3336.4807075050999</v>
      </c>
      <c r="D5073">
        <v>3338.4184599999999</v>
      </c>
      <c r="E5073">
        <v>7</v>
      </c>
      <c r="F5073" t="s">
        <v>8845</v>
      </c>
      <c r="G5073">
        <v>1</v>
      </c>
      <c r="J5073">
        <v>1</v>
      </c>
      <c r="K5073" t="s">
        <v>14869</v>
      </c>
    </row>
    <row r="5074" spans="1:11" x14ac:dyDescent="0.15">
      <c r="A5074" t="s">
        <v>14750</v>
      </c>
      <c r="B5074">
        <v>1</v>
      </c>
      <c r="C5074">
        <v>1532.7081984356</v>
      </c>
      <c r="D5074">
        <v>1533.7058999999999</v>
      </c>
      <c r="E5074">
        <v>7</v>
      </c>
      <c r="F5074" t="s">
        <v>11291</v>
      </c>
      <c r="G5074">
        <v>1</v>
      </c>
      <c r="J5074">
        <v>1</v>
      </c>
      <c r="K5074" t="s">
        <v>14869</v>
      </c>
    </row>
    <row r="5075" spans="1:11" x14ac:dyDescent="0.15">
      <c r="A5075" t="s">
        <v>14752</v>
      </c>
      <c r="B5075">
        <v>1</v>
      </c>
      <c r="C5075">
        <v>2315.1698658803998</v>
      </c>
      <c r="D5075">
        <v>2316.5690199999999</v>
      </c>
      <c r="E5075">
        <v>8</v>
      </c>
      <c r="F5075" t="s">
        <v>9203</v>
      </c>
      <c r="G5075">
        <v>1</v>
      </c>
      <c r="J5075">
        <v>1</v>
      </c>
      <c r="K5075" t="s">
        <v>14869</v>
      </c>
    </row>
    <row r="5076" spans="1:11" x14ac:dyDescent="0.15">
      <c r="A5076" t="s">
        <v>14753</v>
      </c>
      <c r="B5076">
        <v>1</v>
      </c>
      <c r="C5076">
        <v>1462.8143780666001</v>
      </c>
      <c r="D5076">
        <v>1463.6775</v>
      </c>
      <c r="E5076">
        <v>6</v>
      </c>
      <c r="F5076" t="s">
        <v>9497</v>
      </c>
      <c r="G5076">
        <v>1</v>
      </c>
      <c r="J5076">
        <v>1</v>
      </c>
      <c r="K5076" t="s">
        <v>14869</v>
      </c>
    </row>
    <row r="5077" spans="1:11" x14ac:dyDescent="0.15">
      <c r="A5077" t="s">
        <v>14755</v>
      </c>
      <c r="B5077">
        <v>1</v>
      </c>
      <c r="C5077">
        <v>2097.0742341607001</v>
      </c>
      <c r="D5077">
        <v>2098.3124200000002</v>
      </c>
      <c r="E5077">
        <v>5</v>
      </c>
      <c r="F5077" t="s">
        <v>9414</v>
      </c>
      <c r="G5077">
        <v>1</v>
      </c>
      <c r="J5077">
        <v>1</v>
      </c>
      <c r="K5077" t="s">
        <v>14869</v>
      </c>
    </row>
    <row r="5078" spans="1:11" x14ac:dyDescent="0.15">
      <c r="A5078" t="s">
        <v>14757</v>
      </c>
      <c r="B5078">
        <v>1</v>
      </c>
      <c r="C5078">
        <v>2490.2853491482001</v>
      </c>
      <c r="D5078">
        <v>2491.7450600000002</v>
      </c>
      <c r="E5078">
        <v>7</v>
      </c>
      <c r="F5078" t="s">
        <v>9241</v>
      </c>
      <c r="G5078">
        <v>1</v>
      </c>
      <c r="J5078">
        <v>1</v>
      </c>
      <c r="K5078" t="s">
        <v>14869</v>
      </c>
    </row>
    <row r="5079" spans="1:11" x14ac:dyDescent="0.15">
      <c r="A5079" t="s">
        <v>14761</v>
      </c>
      <c r="B5079">
        <v>1</v>
      </c>
      <c r="C5079">
        <v>3547.7868496501001</v>
      </c>
      <c r="D5079">
        <v>3549.9515150000002</v>
      </c>
      <c r="E5079">
        <v>3</v>
      </c>
      <c r="F5079" t="s">
        <v>8791</v>
      </c>
      <c r="G5079">
        <v>1</v>
      </c>
      <c r="J5079">
        <v>1</v>
      </c>
      <c r="K5079" t="s">
        <v>14869</v>
      </c>
    </row>
    <row r="5080" spans="1:11" x14ac:dyDescent="0.15">
      <c r="A5080" t="s">
        <v>14763</v>
      </c>
      <c r="B5080">
        <v>1</v>
      </c>
      <c r="C5080">
        <v>2064.0123621854</v>
      </c>
      <c r="D5080">
        <v>2065.19814</v>
      </c>
      <c r="E5080">
        <v>2</v>
      </c>
      <c r="F5080" t="s">
        <v>9003</v>
      </c>
      <c r="G5080">
        <v>1</v>
      </c>
      <c r="J5080">
        <v>1</v>
      </c>
      <c r="K5080" t="s">
        <v>14869</v>
      </c>
    </row>
    <row r="5081" spans="1:11" x14ac:dyDescent="0.15">
      <c r="A5081" t="s">
        <v>14766</v>
      </c>
      <c r="B5081">
        <v>1</v>
      </c>
      <c r="C5081">
        <v>1803.9366780467999</v>
      </c>
      <c r="D5081">
        <v>1804.99406</v>
      </c>
      <c r="E5081">
        <v>5</v>
      </c>
      <c r="F5081" t="s">
        <v>8852</v>
      </c>
      <c r="G5081">
        <v>1</v>
      </c>
      <c r="J5081">
        <v>1</v>
      </c>
      <c r="K5081" t="s">
        <v>14869</v>
      </c>
    </row>
    <row r="5082" spans="1:11" x14ac:dyDescent="0.15">
      <c r="A5082" t="s">
        <v>14772</v>
      </c>
      <c r="B5082">
        <v>1</v>
      </c>
      <c r="C5082">
        <v>1637.8388190559999</v>
      </c>
      <c r="D5082">
        <v>1638.9247150000001</v>
      </c>
      <c r="E5082">
        <v>6</v>
      </c>
      <c r="F5082" t="s">
        <v>9595</v>
      </c>
      <c r="G5082">
        <v>1</v>
      </c>
      <c r="J5082">
        <v>1</v>
      </c>
      <c r="K5082" t="s">
        <v>14869</v>
      </c>
    </row>
    <row r="5083" spans="1:11" x14ac:dyDescent="0.15">
      <c r="A5083" t="s">
        <v>14778</v>
      </c>
      <c r="B5083">
        <v>1</v>
      </c>
      <c r="C5083">
        <v>1863.9519341805001</v>
      </c>
      <c r="D5083">
        <v>1865.0921599999999</v>
      </c>
      <c r="E5083">
        <v>7</v>
      </c>
      <c r="F5083" t="s">
        <v>11064</v>
      </c>
      <c r="G5083">
        <v>1</v>
      </c>
      <c r="J5083">
        <v>1</v>
      </c>
      <c r="K5083" t="s">
        <v>14869</v>
      </c>
    </row>
    <row r="5084" spans="1:11" x14ac:dyDescent="0.15">
      <c r="A5084" t="s">
        <v>14779</v>
      </c>
      <c r="B5084">
        <v>1</v>
      </c>
      <c r="C5084">
        <v>1309.6157505076001</v>
      </c>
      <c r="D5084">
        <v>1310.4821999999999</v>
      </c>
      <c r="E5084">
        <v>2</v>
      </c>
      <c r="F5084" t="s">
        <v>11060</v>
      </c>
      <c r="G5084">
        <v>1</v>
      </c>
      <c r="J5084">
        <v>1</v>
      </c>
      <c r="K5084" t="s">
        <v>14869</v>
      </c>
    </row>
    <row r="5085" spans="1:11" x14ac:dyDescent="0.15">
      <c r="A5085" t="s">
        <v>14781</v>
      </c>
      <c r="B5085">
        <v>1</v>
      </c>
      <c r="C5085">
        <v>1684.7918643414</v>
      </c>
      <c r="D5085">
        <v>1685.86636</v>
      </c>
      <c r="E5085">
        <v>6</v>
      </c>
      <c r="F5085" t="s">
        <v>8933</v>
      </c>
      <c r="G5085">
        <v>1</v>
      </c>
      <c r="J5085">
        <v>1</v>
      </c>
      <c r="K5085" t="s">
        <v>14869</v>
      </c>
    </row>
    <row r="5086" spans="1:11" x14ac:dyDescent="0.15">
      <c r="A5086" t="s">
        <v>14783</v>
      </c>
      <c r="B5086">
        <v>1</v>
      </c>
      <c r="C5086">
        <v>1718.8515514339001</v>
      </c>
      <c r="D5086">
        <v>1719.8878199999999</v>
      </c>
      <c r="E5086">
        <v>5</v>
      </c>
      <c r="F5086" t="s">
        <v>9283</v>
      </c>
      <c r="G5086">
        <v>1</v>
      </c>
      <c r="J5086">
        <v>1</v>
      </c>
      <c r="K5086" t="s">
        <v>14869</v>
      </c>
    </row>
    <row r="5087" spans="1:11" x14ac:dyDescent="0.15">
      <c r="A5087" t="s">
        <v>14784</v>
      </c>
      <c r="B5087">
        <v>1</v>
      </c>
      <c r="C5087">
        <v>2140.1415854443999</v>
      </c>
      <c r="D5087">
        <v>2141.4199800000001</v>
      </c>
      <c r="E5087">
        <v>2</v>
      </c>
      <c r="F5087" t="s">
        <v>10228</v>
      </c>
      <c r="G5087">
        <v>1</v>
      </c>
      <c r="J5087">
        <v>1</v>
      </c>
      <c r="K5087" t="s">
        <v>14869</v>
      </c>
    </row>
    <row r="5088" spans="1:11" x14ac:dyDescent="0.15">
      <c r="A5088" t="s">
        <v>14786</v>
      </c>
      <c r="B5088">
        <v>1</v>
      </c>
      <c r="C5088">
        <v>1871.926507291</v>
      </c>
      <c r="D5088">
        <v>1873.02496</v>
      </c>
      <c r="E5088">
        <v>6</v>
      </c>
      <c r="F5088" t="s">
        <v>10464</v>
      </c>
      <c r="G5088">
        <v>1</v>
      </c>
      <c r="J5088">
        <v>1</v>
      </c>
      <c r="K5088" t="s">
        <v>14869</v>
      </c>
    </row>
    <row r="5089" spans="1:11" x14ac:dyDescent="0.15">
      <c r="A5089" t="s">
        <v>14790</v>
      </c>
      <c r="B5089">
        <v>1</v>
      </c>
      <c r="C5089">
        <v>1947.9366780467999</v>
      </c>
      <c r="D5089">
        <v>1949.12246</v>
      </c>
      <c r="E5089">
        <v>7</v>
      </c>
      <c r="F5089" t="s">
        <v>10661</v>
      </c>
      <c r="G5089">
        <v>1</v>
      </c>
      <c r="J5089">
        <v>1</v>
      </c>
      <c r="K5089" t="s">
        <v>14869</v>
      </c>
    </row>
    <row r="5090" spans="1:11" x14ac:dyDescent="0.15">
      <c r="A5090" t="s">
        <v>14791</v>
      </c>
      <c r="B5090">
        <v>1</v>
      </c>
      <c r="C5090">
        <v>1999.0010692175999</v>
      </c>
      <c r="D5090">
        <v>2000.1694199999999</v>
      </c>
      <c r="E5090">
        <v>6</v>
      </c>
      <c r="F5090" t="s">
        <v>9595</v>
      </c>
      <c r="G5090">
        <v>1</v>
      </c>
      <c r="J5090">
        <v>1</v>
      </c>
      <c r="K5090" t="s">
        <v>14869</v>
      </c>
    </row>
    <row r="5091" spans="1:11" x14ac:dyDescent="0.15">
      <c r="A5091" t="s">
        <v>14793</v>
      </c>
      <c r="B5091">
        <v>1</v>
      </c>
      <c r="C5091">
        <v>1274.6982856763</v>
      </c>
      <c r="D5091">
        <v>1275.45326</v>
      </c>
      <c r="E5091">
        <v>7</v>
      </c>
      <c r="F5091" t="s">
        <v>11623</v>
      </c>
      <c r="G5091">
        <v>1</v>
      </c>
      <c r="J5091">
        <v>1</v>
      </c>
      <c r="K5091" t="s">
        <v>14869</v>
      </c>
    </row>
    <row r="5092" spans="1:11" x14ac:dyDescent="0.15">
      <c r="A5092" t="s">
        <v>14795</v>
      </c>
      <c r="B5092">
        <v>1</v>
      </c>
      <c r="C5092">
        <v>1782.9251103075001</v>
      </c>
      <c r="D5092">
        <v>1783.97</v>
      </c>
      <c r="E5092">
        <v>7</v>
      </c>
      <c r="F5092" t="s">
        <v>9519</v>
      </c>
      <c r="G5092">
        <v>1</v>
      </c>
      <c r="J5092">
        <v>1</v>
      </c>
      <c r="K5092" t="s">
        <v>14869</v>
      </c>
    </row>
    <row r="5093" spans="1:11" x14ac:dyDescent="0.15">
      <c r="A5093" t="s">
        <v>14799</v>
      </c>
      <c r="B5093">
        <v>1</v>
      </c>
      <c r="C5093">
        <v>2468.1569775121002</v>
      </c>
      <c r="D5093">
        <v>2469.7194</v>
      </c>
      <c r="E5093">
        <v>7</v>
      </c>
      <c r="F5093" t="s">
        <v>9495</v>
      </c>
      <c r="G5093">
        <v>1</v>
      </c>
      <c r="J5093">
        <v>1</v>
      </c>
      <c r="K5093" t="s">
        <v>14869</v>
      </c>
    </row>
    <row r="5094" spans="1:11" x14ac:dyDescent="0.15">
      <c r="A5094" t="s">
        <v>14801</v>
      </c>
      <c r="B5094">
        <v>1</v>
      </c>
      <c r="C5094">
        <v>2753.2820546843</v>
      </c>
      <c r="D5094">
        <v>2754.9097999999999</v>
      </c>
      <c r="E5094">
        <v>6</v>
      </c>
      <c r="F5094" t="s">
        <v>11901</v>
      </c>
      <c r="G5094">
        <v>1</v>
      </c>
      <c r="J5094">
        <v>1</v>
      </c>
      <c r="K5094" t="s">
        <v>14869</v>
      </c>
    </row>
    <row r="5095" spans="1:11" x14ac:dyDescent="0.15">
      <c r="A5095" t="s">
        <v>14803</v>
      </c>
      <c r="B5095">
        <v>1</v>
      </c>
      <c r="C5095">
        <v>2522.4108244333001</v>
      </c>
      <c r="D5095">
        <v>2523.92094</v>
      </c>
      <c r="E5095">
        <v>8</v>
      </c>
      <c r="F5095" t="s">
        <v>9361</v>
      </c>
      <c r="G5095">
        <v>1</v>
      </c>
      <c r="J5095">
        <v>1</v>
      </c>
      <c r="K5095" t="s">
        <v>14869</v>
      </c>
    </row>
    <row r="5096" spans="1:11" x14ac:dyDescent="0.15">
      <c r="A5096" t="s">
        <v>14807</v>
      </c>
      <c r="B5096">
        <v>1</v>
      </c>
      <c r="C5096">
        <v>1166.6699456608001</v>
      </c>
      <c r="D5096">
        <v>1167.3965000000001</v>
      </c>
      <c r="E5096">
        <v>3</v>
      </c>
      <c r="F5096" t="s">
        <v>13218</v>
      </c>
      <c r="G5096">
        <v>1</v>
      </c>
      <c r="J5096">
        <v>1</v>
      </c>
      <c r="K5096" t="s">
        <v>14869</v>
      </c>
    </row>
    <row r="5097" spans="1:11" x14ac:dyDescent="0.15">
      <c r="A5097" t="s">
        <v>14808</v>
      </c>
      <c r="B5097">
        <v>1</v>
      </c>
      <c r="C5097">
        <v>2158.1898730409998</v>
      </c>
      <c r="D5097">
        <v>2159.4864600000001</v>
      </c>
      <c r="E5097">
        <v>3</v>
      </c>
      <c r="F5097" t="s">
        <v>10489</v>
      </c>
      <c r="G5097">
        <v>1</v>
      </c>
      <c r="J5097">
        <v>1</v>
      </c>
      <c r="K5097" t="s">
        <v>14869</v>
      </c>
    </row>
    <row r="5098" spans="1:11" x14ac:dyDescent="0.15">
      <c r="A5098" t="s">
        <v>14809</v>
      </c>
      <c r="B5098">
        <v>1</v>
      </c>
      <c r="C5098">
        <v>1969.9309239669001</v>
      </c>
      <c r="D5098">
        <v>1971.1231399999999</v>
      </c>
      <c r="E5098">
        <v>8</v>
      </c>
      <c r="F5098" t="s">
        <v>9556</v>
      </c>
      <c r="G5098">
        <v>1</v>
      </c>
      <c r="J5098">
        <v>1</v>
      </c>
      <c r="K5098" t="s">
        <v>14869</v>
      </c>
    </row>
    <row r="5099" spans="1:11" x14ac:dyDescent="0.15">
      <c r="A5099" t="s">
        <v>14812</v>
      </c>
      <c r="B5099">
        <v>1</v>
      </c>
      <c r="C5099">
        <v>2344.1546693261998</v>
      </c>
      <c r="D5099">
        <v>2345.5177399999998</v>
      </c>
      <c r="E5099">
        <v>8</v>
      </c>
      <c r="F5099" t="s">
        <v>10804</v>
      </c>
      <c r="G5099">
        <v>1</v>
      </c>
      <c r="J5099">
        <v>1</v>
      </c>
      <c r="K5099" t="s">
        <v>14869</v>
      </c>
    </row>
    <row r="5100" spans="1:11" x14ac:dyDescent="0.15">
      <c r="A5100" t="s">
        <v>14817</v>
      </c>
      <c r="B5100">
        <v>1</v>
      </c>
      <c r="C5100">
        <v>2630.3690787776</v>
      </c>
      <c r="D5100">
        <v>2631.9247399999999</v>
      </c>
      <c r="E5100">
        <v>3</v>
      </c>
      <c r="F5100" t="s">
        <v>12420</v>
      </c>
      <c r="G5100">
        <v>1</v>
      </c>
      <c r="J5100">
        <v>1</v>
      </c>
      <c r="K5100" t="s">
        <v>14869</v>
      </c>
    </row>
    <row r="5101" spans="1:11" x14ac:dyDescent="0.15">
      <c r="A5101" t="s">
        <v>14820</v>
      </c>
      <c r="B5101">
        <v>1</v>
      </c>
      <c r="C5101">
        <v>1618.8905198975999</v>
      </c>
      <c r="D5101">
        <v>1619.96738</v>
      </c>
      <c r="E5101">
        <v>3</v>
      </c>
      <c r="F5101" t="s">
        <v>9251</v>
      </c>
      <c r="G5101">
        <v>1</v>
      </c>
      <c r="J5101">
        <v>1</v>
      </c>
      <c r="K5101" t="s">
        <v>14869</v>
      </c>
    </row>
    <row r="5102" spans="1:11" x14ac:dyDescent="0.15">
      <c r="A5102" t="s">
        <v>14821</v>
      </c>
      <c r="B5102">
        <v>1</v>
      </c>
      <c r="C5102">
        <v>2366.30971340519</v>
      </c>
      <c r="D5102">
        <v>2367.7352599999999</v>
      </c>
      <c r="E5102">
        <v>8</v>
      </c>
      <c r="F5102" t="s">
        <v>9361</v>
      </c>
      <c r="G5102">
        <v>1</v>
      </c>
      <c r="J5102">
        <v>1</v>
      </c>
      <c r="K5102" t="s">
        <v>14869</v>
      </c>
    </row>
    <row r="5103" spans="1:11" x14ac:dyDescent="0.15">
      <c r="A5103" t="s">
        <v>14822</v>
      </c>
      <c r="B5103">
        <v>1</v>
      </c>
      <c r="C5103">
        <v>2037.0604346283001</v>
      </c>
      <c r="D5103">
        <v>2038.3364999999999</v>
      </c>
      <c r="E5103">
        <v>2</v>
      </c>
      <c r="F5103" t="s">
        <v>9009</v>
      </c>
      <c r="G5103">
        <v>1</v>
      </c>
      <c r="J5103">
        <v>1</v>
      </c>
      <c r="K5103" t="s">
        <v>14869</v>
      </c>
    </row>
    <row r="5104" spans="1:11" x14ac:dyDescent="0.15">
      <c r="A5104" t="s">
        <v>14824</v>
      </c>
      <c r="B5104">
        <v>1</v>
      </c>
      <c r="C5104">
        <v>2957.4923222313</v>
      </c>
      <c r="D5104">
        <v>2959.26746</v>
      </c>
      <c r="E5104">
        <v>3</v>
      </c>
      <c r="F5104" t="s">
        <v>11115</v>
      </c>
      <c r="G5104">
        <v>1</v>
      </c>
      <c r="J5104">
        <v>1</v>
      </c>
      <c r="K5104" t="s">
        <v>14869</v>
      </c>
    </row>
    <row r="5105" spans="1:11" x14ac:dyDescent="0.15">
      <c r="A5105" t="s">
        <v>14825</v>
      </c>
      <c r="B5105">
        <v>1</v>
      </c>
      <c r="C5105">
        <v>2660.3962370016002</v>
      </c>
      <c r="D5105">
        <v>2662.0034599999999</v>
      </c>
      <c r="E5105">
        <v>8</v>
      </c>
      <c r="F5105" t="s">
        <v>12759</v>
      </c>
      <c r="G5105">
        <v>1</v>
      </c>
      <c r="J5105">
        <v>1</v>
      </c>
      <c r="K5105" t="s">
        <v>14869</v>
      </c>
    </row>
    <row r="5106" spans="1:11" x14ac:dyDescent="0.15">
      <c r="A5106" t="s">
        <v>14828</v>
      </c>
      <c r="B5106">
        <v>1</v>
      </c>
      <c r="C5106">
        <v>2112.1044120770998</v>
      </c>
      <c r="D5106">
        <v>2113.4129600000001</v>
      </c>
      <c r="E5106">
        <v>8</v>
      </c>
      <c r="F5106" t="s">
        <v>8922</v>
      </c>
      <c r="G5106">
        <v>1</v>
      </c>
      <c r="J5106">
        <v>1</v>
      </c>
      <c r="K5106" t="s">
        <v>14869</v>
      </c>
    </row>
    <row r="5107" spans="1:11" x14ac:dyDescent="0.15">
      <c r="A5107" t="s">
        <v>14832</v>
      </c>
      <c r="B5107">
        <v>1</v>
      </c>
      <c r="C5107">
        <v>2450.2428156315</v>
      </c>
      <c r="D5107">
        <v>2451.6779000000001</v>
      </c>
      <c r="E5107">
        <v>8</v>
      </c>
      <c r="F5107" t="s">
        <v>13929</v>
      </c>
      <c r="G5107">
        <v>1</v>
      </c>
      <c r="J5107">
        <v>1</v>
      </c>
      <c r="K5107" t="s">
        <v>14869</v>
      </c>
    </row>
    <row r="5108" spans="1:11" x14ac:dyDescent="0.15">
      <c r="A5108" t="s">
        <v>14833</v>
      </c>
      <c r="B5108">
        <v>1</v>
      </c>
      <c r="C5108">
        <v>2592.28065770081</v>
      </c>
      <c r="D5108">
        <v>2593.7906400000002</v>
      </c>
      <c r="E5108">
        <v>4</v>
      </c>
      <c r="F5108" t="s">
        <v>10083</v>
      </c>
      <c r="G5108">
        <v>1</v>
      </c>
      <c r="J5108">
        <v>1</v>
      </c>
      <c r="K5108" t="s">
        <v>14869</v>
      </c>
    </row>
    <row r="5109" spans="1:11" x14ac:dyDescent="0.15">
      <c r="A5109" t="s">
        <v>14837</v>
      </c>
      <c r="B5109">
        <v>1</v>
      </c>
      <c r="C5109">
        <v>3136.7417373584099</v>
      </c>
      <c r="D5109">
        <v>3138.6694550000102</v>
      </c>
      <c r="E5109">
        <v>7</v>
      </c>
      <c r="F5109" t="s">
        <v>8826</v>
      </c>
      <c r="G5109">
        <v>1</v>
      </c>
      <c r="J5109">
        <v>1</v>
      </c>
      <c r="K5109" t="s">
        <v>14869</v>
      </c>
    </row>
    <row r="5110" spans="1:11" x14ac:dyDescent="0.15">
      <c r="A5110" t="s">
        <v>14839</v>
      </c>
      <c r="B5110">
        <v>1</v>
      </c>
      <c r="C5110">
        <v>1952.1234161847001</v>
      </c>
      <c r="D5110">
        <v>1953.3216199999999</v>
      </c>
      <c r="E5110">
        <v>9</v>
      </c>
      <c r="F5110" t="s">
        <v>14691</v>
      </c>
      <c r="G5110">
        <v>1</v>
      </c>
      <c r="J5110">
        <v>1</v>
      </c>
      <c r="K5110" t="s">
        <v>14869</v>
      </c>
    </row>
    <row r="5111" spans="1:11" x14ac:dyDescent="0.15">
      <c r="A5111" t="s">
        <v>14848</v>
      </c>
      <c r="B5111">
        <v>1</v>
      </c>
      <c r="C5111">
        <v>2632.3894370642001</v>
      </c>
      <c r="D5111">
        <v>2634.0134200000002</v>
      </c>
      <c r="E5111">
        <v>8</v>
      </c>
      <c r="F5111" t="s">
        <v>8978</v>
      </c>
      <c r="G5111">
        <v>1</v>
      </c>
      <c r="J5111">
        <v>1</v>
      </c>
      <c r="K5111" t="s">
        <v>14869</v>
      </c>
    </row>
    <row r="5112" spans="1:11" x14ac:dyDescent="0.15">
      <c r="A5112" t="s">
        <v>14850</v>
      </c>
      <c r="B5112">
        <v>1</v>
      </c>
      <c r="C5112">
        <v>1686.8504888013999</v>
      </c>
      <c r="D5112">
        <v>1687.88572</v>
      </c>
      <c r="E5112">
        <v>3</v>
      </c>
      <c r="F5112" t="s">
        <v>12478</v>
      </c>
      <c r="G5112">
        <v>1</v>
      </c>
      <c r="J5112">
        <v>1</v>
      </c>
      <c r="K5112" t="s">
        <v>14869</v>
      </c>
    </row>
    <row r="5113" spans="1:11" x14ac:dyDescent="0.15">
      <c r="A5113" t="s">
        <v>14853</v>
      </c>
      <c r="B5113">
        <v>1</v>
      </c>
      <c r="C5113">
        <v>2561.4217234706002</v>
      </c>
      <c r="D5113">
        <v>2562.9569799999999</v>
      </c>
      <c r="E5113">
        <v>2</v>
      </c>
      <c r="F5113" t="s">
        <v>11198</v>
      </c>
      <c r="G5113">
        <v>1</v>
      </c>
      <c r="J5113">
        <v>1</v>
      </c>
      <c r="K5113" t="s">
        <v>14869</v>
      </c>
    </row>
    <row r="5114" spans="1:11" x14ac:dyDescent="0.15">
      <c r="A5114" t="s">
        <v>14854</v>
      </c>
      <c r="B5114">
        <v>1</v>
      </c>
      <c r="C5114">
        <v>2548.321340724</v>
      </c>
      <c r="D5114">
        <v>2549.8703399999999</v>
      </c>
      <c r="E5114">
        <v>7</v>
      </c>
      <c r="F5114" t="s">
        <v>13044</v>
      </c>
      <c r="G5114">
        <v>1</v>
      </c>
      <c r="J5114">
        <v>1</v>
      </c>
      <c r="K5114" t="s">
        <v>14869</v>
      </c>
    </row>
    <row r="5115" spans="1:11" x14ac:dyDescent="0.15">
      <c r="A5115" t="s">
        <v>14855</v>
      </c>
      <c r="B5115">
        <v>1</v>
      </c>
      <c r="C5115">
        <v>1830.0107117657001</v>
      </c>
      <c r="D5115">
        <v>1831.243835</v>
      </c>
      <c r="E5115">
        <v>8</v>
      </c>
      <c r="F5115" t="s">
        <v>8996</v>
      </c>
      <c r="G5115">
        <v>1</v>
      </c>
      <c r="J5115">
        <v>1</v>
      </c>
      <c r="K5115" t="s">
        <v>14869</v>
      </c>
    </row>
    <row r="5116" spans="1:11" x14ac:dyDescent="0.15">
      <c r="A5116" t="s">
        <v>14858</v>
      </c>
      <c r="B5116">
        <v>1</v>
      </c>
      <c r="C5116">
        <v>2909.5823827919999</v>
      </c>
      <c r="D5116">
        <v>2911.4119000000001</v>
      </c>
      <c r="E5116">
        <v>6</v>
      </c>
      <c r="F5116" t="s">
        <v>9888</v>
      </c>
      <c r="G5116">
        <v>1</v>
      </c>
      <c r="J5116">
        <v>1</v>
      </c>
      <c r="K5116" t="s">
        <v>14869</v>
      </c>
    </row>
    <row r="5117" spans="1:11" x14ac:dyDescent="0.15">
      <c r="A5117" t="s">
        <v>14860</v>
      </c>
      <c r="B5117">
        <v>1</v>
      </c>
      <c r="C5117">
        <v>2758.4251538684998</v>
      </c>
      <c r="D5117">
        <v>2760.1647600000001</v>
      </c>
      <c r="E5117">
        <v>2</v>
      </c>
      <c r="F5117" t="s">
        <v>9009</v>
      </c>
      <c r="G5117">
        <v>1</v>
      </c>
      <c r="J5117">
        <v>1</v>
      </c>
      <c r="K5117" t="s">
        <v>14869</v>
      </c>
    </row>
    <row r="5118" spans="1:11" x14ac:dyDescent="0.15">
      <c r="A5118" t="s">
        <v>14865</v>
      </c>
      <c r="B5118">
        <v>1</v>
      </c>
      <c r="C5118">
        <v>2687.2602566097098</v>
      </c>
      <c r="D5118">
        <v>2688.8484200000098</v>
      </c>
      <c r="E5118">
        <v>3</v>
      </c>
      <c r="F5118" t="s">
        <v>8793</v>
      </c>
      <c r="G5118">
        <v>1</v>
      </c>
      <c r="J5118">
        <v>1</v>
      </c>
      <c r="K5118" t="s">
        <v>14869</v>
      </c>
    </row>
    <row r="5119" spans="1:11" hidden="1" x14ac:dyDescent="0.15">
      <c r="A5119" t="s">
        <v>8865</v>
      </c>
      <c r="B5119">
        <v>13</v>
      </c>
      <c r="C5119">
        <v>2210.0967605167998</v>
      </c>
      <c r="D5119">
        <v>2211.38724</v>
      </c>
      <c r="E5119">
        <v>1</v>
      </c>
      <c r="F5119" t="s">
        <v>894</v>
      </c>
      <c r="G5119">
        <v>13</v>
      </c>
      <c r="H5119">
        <v>5</v>
      </c>
      <c r="I5119">
        <v>2</v>
      </c>
      <c r="J5119">
        <v>6</v>
      </c>
      <c r="K5119" t="s">
        <v>14870</v>
      </c>
    </row>
    <row r="5120" spans="1:11" hidden="1" x14ac:dyDescent="0.15">
      <c r="A5120" t="s">
        <v>8872</v>
      </c>
      <c r="B5120">
        <v>13</v>
      </c>
      <c r="C5120">
        <v>2282.1729023478001</v>
      </c>
      <c r="D5120">
        <v>2283.6022200000002</v>
      </c>
      <c r="E5120">
        <v>1</v>
      </c>
      <c r="F5120" t="s">
        <v>894</v>
      </c>
      <c r="G5120">
        <v>13</v>
      </c>
      <c r="H5120">
        <v>5</v>
      </c>
      <c r="I5120">
        <v>5</v>
      </c>
      <c r="J5120">
        <v>3</v>
      </c>
      <c r="K5120" t="s">
        <v>14870</v>
      </c>
    </row>
    <row r="5121" spans="1:11" hidden="1" x14ac:dyDescent="0.15">
      <c r="A5121" t="s">
        <v>8909</v>
      </c>
      <c r="B5121">
        <v>11</v>
      </c>
      <c r="C5121">
        <v>1438.8044820823</v>
      </c>
      <c r="D5121">
        <v>1439.66094</v>
      </c>
      <c r="E5121">
        <v>1</v>
      </c>
      <c r="F5121" t="s">
        <v>76</v>
      </c>
      <c r="G5121">
        <v>11</v>
      </c>
      <c r="H5121">
        <v>4</v>
      </c>
      <c r="I5121">
        <v>4</v>
      </c>
      <c r="J5121">
        <v>3</v>
      </c>
      <c r="K5121" t="s">
        <v>14870</v>
      </c>
    </row>
    <row r="5122" spans="1:11" hidden="1" x14ac:dyDescent="0.15">
      <c r="A5122" t="s">
        <v>9068</v>
      </c>
      <c r="B5122">
        <v>9</v>
      </c>
      <c r="C5122">
        <v>2210.0967605167998</v>
      </c>
      <c r="D5122">
        <v>2211.38724</v>
      </c>
      <c r="E5122">
        <v>1</v>
      </c>
      <c r="F5122" t="s">
        <v>894</v>
      </c>
      <c r="G5122">
        <v>9</v>
      </c>
      <c r="H5122">
        <v>3</v>
      </c>
      <c r="I5122">
        <v>3</v>
      </c>
      <c r="J5122">
        <v>3</v>
      </c>
      <c r="K5122" t="s">
        <v>14870</v>
      </c>
    </row>
    <row r="5123" spans="1:11" hidden="1" x14ac:dyDescent="0.15">
      <c r="A5123" t="s">
        <v>9080</v>
      </c>
      <c r="B5123">
        <v>9</v>
      </c>
      <c r="C5123">
        <v>1478.7881633161001</v>
      </c>
      <c r="D5123">
        <v>1479.6784399999999</v>
      </c>
      <c r="E5123">
        <v>1</v>
      </c>
      <c r="F5123" t="s">
        <v>76</v>
      </c>
      <c r="G5123">
        <v>9</v>
      </c>
      <c r="H5123">
        <v>3</v>
      </c>
      <c r="I5123">
        <v>3</v>
      </c>
      <c r="J5123">
        <v>3</v>
      </c>
      <c r="K5123" t="s">
        <v>14870</v>
      </c>
    </row>
    <row r="5124" spans="1:11" hidden="1" x14ac:dyDescent="0.15">
      <c r="A5124" t="s">
        <v>9118</v>
      </c>
      <c r="B5124">
        <v>9</v>
      </c>
      <c r="C5124">
        <v>1566.7354590436</v>
      </c>
      <c r="D5124">
        <v>1567.69568</v>
      </c>
      <c r="E5124">
        <v>1</v>
      </c>
      <c r="F5124" t="s">
        <v>76</v>
      </c>
      <c r="G5124">
        <v>9</v>
      </c>
      <c r="H5124">
        <v>3</v>
      </c>
      <c r="I5124">
        <v>3</v>
      </c>
      <c r="J5124">
        <v>3</v>
      </c>
      <c r="K5124" t="s">
        <v>14870</v>
      </c>
    </row>
    <row r="5125" spans="1:11" hidden="1" x14ac:dyDescent="0.15">
      <c r="A5125" t="s">
        <v>9122</v>
      </c>
      <c r="B5125">
        <v>9</v>
      </c>
      <c r="C5125">
        <v>2201.1554617474999</v>
      </c>
      <c r="D5125">
        <v>2202.566315</v>
      </c>
      <c r="E5125">
        <v>1</v>
      </c>
      <c r="F5125" t="s">
        <v>8613</v>
      </c>
      <c r="G5125">
        <v>9</v>
      </c>
      <c r="H5125">
        <v>3</v>
      </c>
      <c r="I5125">
        <v>3</v>
      </c>
      <c r="J5125">
        <v>3</v>
      </c>
      <c r="K5125" t="s">
        <v>14870</v>
      </c>
    </row>
    <row r="5126" spans="1:11" hidden="1" x14ac:dyDescent="0.15">
      <c r="A5126" t="s">
        <v>9157</v>
      </c>
      <c r="B5126">
        <v>8</v>
      </c>
      <c r="C5126">
        <v>1304.7088503626001</v>
      </c>
      <c r="D5126">
        <v>1305.4792399999999</v>
      </c>
      <c r="E5126">
        <v>1</v>
      </c>
      <c r="F5126" t="s">
        <v>76</v>
      </c>
      <c r="G5126">
        <v>8</v>
      </c>
      <c r="H5126">
        <v>3</v>
      </c>
      <c r="I5126">
        <v>3</v>
      </c>
      <c r="J5126">
        <v>2</v>
      </c>
      <c r="K5126" t="s">
        <v>14870</v>
      </c>
    </row>
    <row r="5127" spans="1:11" hidden="1" x14ac:dyDescent="0.15">
      <c r="A5127" t="s">
        <v>9281</v>
      </c>
      <c r="B5127">
        <v>8</v>
      </c>
      <c r="C5127">
        <v>1044.5563724660001</v>
      </c>
      <c r="D5127">
        <v>1045.1477400000001</v>
      </c>
      <c r="E5127">
        <v>1</v>
      </c>
      <c r="F5127" t="s">
        <v>894</v>
      </c>
      <c r="G5127">
        <v>8</v>
      </c>
      <c r="H5127">
        <v>5</v>
      </c>
      <c r="I5127">
        <v>2</v>
      </c>
      <c r="J5127">
        <v>1</v>
      </c>
      <c r="K5127" t="s">
        <v>14870</v>
      </c>
    </row>
    <row r="5128" spans="1:11" hidden="1" x14ac:dyDescent="0.15">
      <c r="A5128" t="s">
        <v>9323</v>
      </c>
      <c r="B5128">
        <v>7</v>
      </c>
      <c r="C5128">
        <v>841.50215205100005</v>
      </c>
      <c r="D5128">
        <v>841.99498000000006</v>
      </c>
      <c r="E5128">
        <v>1</v>
      </c>
      <c r="F5128" t="s">
        <v>894</v>
      </c>
      <c r="G5128">
        <v>7</v>
      </c>
      <c r="H5128">
        <v>3</v>
      </c>
      <c r="I5128">
        <v>2</v>
      </c>
      <c r="J5128">
        <v>2</v>
      </c>
      <c r="K5128" t="s">
        <v>14870</v>
      </c>
    </row>
    <row r="5129" spans="1:11" hidden="1" x14ac:dyDescent="0.15">
      <c r="A5129" t="s">
        <v>9630</v>
      </c>
      <c r="B5129">
        <v>6</v>
      </c>
      <c r="C5129">
        <v>1414.6802527284999</v>
      </c>
      <c r="D5129">
        <v>1415.605235</v>
      </c>
      <c r="E5129">
        <v>1</v>
      </c>
      <c r="F5129" t="s">
        <v>76</v>
      </c>
      <c r="G5129">
        <v>6</v>
      </c>
      <c r="H5129">
        <v>1</v>
      </c>
      <c r="I5129">
        <v>3</v>
      </c>
      <c r="J5129">
        <v>2</v>
      </c>
      <c r="K5129" t="s">
        <v>14870</v>
      </c>
    </row>
    <row r="5130" spans="1:11" hidden="1" x14ac:dyDescent="0.15">
      <c r="A5130" t="s">
        <v>9703</v>
      </c>
      <c r="B5130">
        <v>6</v>
      </c>
      <c r="C5130">
        <v>1266.6972230438</v>
      </c>
      <c r="D5130">
        <v>1267.4725599999999</v>
      </c>
      <c r="E5130">
        <v>1</v>
      </c>
      <c r="F5130" t="s">
        <v>3810</v>
      </c>
      <c r="G5130">
        <v>6</v>
      </c>
      <c r="H5130">
        <v>3</v>
      </c>
      <c r="I5130">
        <v>2</v>
      </c>
      <c r="J5130">
        <v>1</v>
      </c>
      <c r="K5130" t="s">
        <v>14870</v>
      </c>
    </row>
    <row r="5131" spans="1:11" hidden="1" x14ac:dyDescent="0.15">
      <c r="A5131" t="s">
        <v>9772</v>
      </c>
      <c r="B5131">
        <v>6</v>
      </c>
      <c r="C5131">
        <v>1162.6233893987001</v>
      </c>
      <c r="D5131">
        <v>1163.32014</v>
      </c>
      <c r="E5131">
        <v>1</v>
      </c>
      <c r="F5131" t="s">
        <v>76</v>
      </c>
      <c r="G5131">
        <v>6</v>
      </c>
      <c r="H5131">
        <v>3</v>
      </c>
      <c r="I5131">
        <v>1</v>
      </c>
      <c r="J5131">
        <v>2</v>
      </c>
      <c r="K5131" t="s">
        <v>14870</v>
      </c>
    </row>
    <row r="5132" spans="1:11" hidden="1" x14ac:dyDescent="0.15">
      <c r="A5132" t="s">
        <v>10166</v>
      </c>
      <c r="B5132">
        <v>5</v>
      </c>
      <c r="C5132">
        <v>2282.1729023478001</v>
      </c>
      <c r="D5132">
        <v>2283.6022200000002</v>
      </c>
      <c r="E5132">
        <v>1</v>
      </c>
      <c r="F5132" t="s">
        <v>894</v>
      </c>
      <c r="G5132">
        <v>5</v>
      </c>
      <c r="H5132">
        <v>2</v>
      </c>
      <c r="I5132">
        <v>2</v>
      </c>
      <c r="J5132">
        <v>1</v>
      </c>
      <c r="K5132" t="s">
        <v>14870</v>
      </c>
    </row>
    <row r="5133" spans="1:11" hidden="1" x14ac:dyDescent="0.15">
      <c r="A5133" t="s">
        <v>10207</v>
      </c>
      <c r="B5133">
        <v>5</v>
      </c>
      <c r="C5133">
        <v>2706.4089269528999</v>
      </c>
      <c r="D5133">
        <v>2707.9908399999999</v>
      </c>
      <c r="E5133">
        <v>1</v>
      </c>
      <c r="F5133" t="s">
        <v>894</v>
      </c>
      <c r="G5133">
        <v>5</v>
      </c>
      <c r="H5133">
        <v>2</v>
      </c>
      <c r="I5133">
        <v>2</v>
      </c>
      <c r="J5133">
        <v>1</v>
      </c>
      <c r="K5133" t="s">
        <v>14870</v>
      </c>
    </row>
    <row r="5134" spans="1:11" hidden="1" x14ac:dyDescent="0.15">
      <c r="A5134" t="s">
        <v>10221</v>
      </c>
      <c r="B5134">
        <v>5</v>
      </c>
      <c r="C5134">
        <v>1501.6063676128001</v>
      </c>
      <c r="D5134">
        <v>1502.5626600000001</v>
      </c>
      <c r="E5134">
        <v>1</v>
      </c>
      <c r="F5134" t="s">
        <v>76</v>
      </c>
      <c r="G5134">
        <v>5</v>
      </c>
      <c r="H5134">
        <v>1</v>
      </c>
      <c r="I5134">
        <v>2</v>
      </c>
      <c r="J5134">
        <v>2</v>
      </c>
      <c r="K5134" t="s">
        <v>14870</v>
      </c>
    </row>
    <row r="5135" spans="1:11" hidden="1" x14ac:dyDescent="0.15">
      <c r="A5135" t="s">
        <v>10375</v>
      </c>
      <c r="B5135">
        <v>4</v>
      </c>
      <c r="C5135">
        <v>1881.8348044195</v>
      </c>
      <c r="D5135">
        <v>1883.0079800000001</v>
      </c>
      <c r="E5135">
        <v>1</v>
      </c>
      <c r="F5135" t="s">
        <v>894</v>
      </c>
      <c r="G5135">
        <v>4</v>
      </c>
      <c r="I5135">
        <v>3</v>
      </c>
      <c r="J5135">
        <v>1</v>
      </c>
      <c r="K5135" t="s">
        <v>14870</v>
      </c>
    </row>
    <row r="5136" spans="1:11" hidden="1" x14ac:dyDescent="0.15">
      <c r="A5136" t="s">
        <v>10630</v>
      </c>
      <c r="B5136">
        <v>4</v>
      </c>
      <c r="C5136">
        <v>1739.8221785697001</v>
      </c>
      <c r="D5136">
        <v>1740.960435</v>
      </c>
      <c r="E5136">
        <v>1</v>
      </c>
      <c r="F5136" t="s">
        <v>76</v>
      </c>
      <c r="G5136">
        <v>4</v>
      </c>
      <c r="H5136">
        <v>2</v>
      </c>
      <c r="I5136">
        <v>1</v>
      </c>
      <c r="J5136">
        <v>1</v>
      </c>
      <c r="K5136" t="s">
        <v>14870</v>
      </c>
    </row>
    <row r="5137" spans="1:11" hidden="1" x14ac:dyDescent="0.15">
      <c r="A5137" t="s">
        <v>10657</v>
      </c>
      <c r="B5137">
        <v>4</v>
      </c>
      <c r="C5137">
        <v>1331.6932598778999</v>
      </c>
      <c r="D5137">
        <v>1332.45668</v>
      </c>
      <c r="E5137">
        <v>1</v>
      </c>
      <c r="F5137" t="s">
        <v>896</v>
      </c>
      <c r="G5137">
        <v>4</v>
      </c>
      <c r="H5137">
        <v>2</v>
      </c>
      <c r="I5137">
        <v>1</v>
      </c>
      <c r="J5137">
        <v>1</v>
      </c>
      <c r="K5137" t="s">
        <v>14870</v>
      </c>
    </row>
    <row r="5138" spans="1:11" hidden="1" x14ac:dyDescent="0.15">
      <c r="A5138" t="s">
        <v>10716</v>
      </c>
      <c r="B5138">
        <v>4</v>
      </c>
      <c r="C5138">
        <v>2613.3245882010001</v>
      </c>
      <c r="D5138">
        <v>2614.81646</v>
      </c>
      <c r="E5138">
        <v>1</v>
      </c>
      <c r="F5138" t="s">
        <v>896</v>
      </c>
      <c r="G5138">
        <v>4</v>
      </c>
      <c r="I5138">
        <v>2</v>
      </c>
      <c r="J5138">
        <v>2</v>
      </c>
      <c r="K5138" t="s">
        <v>14870</v>
      </c>
    </row>
    <row r="5139" spans="1:11" hidden="1" x14ac:dyDescent="0.15">
      <c r="A5139" t="s">
        <v>10779</v>
      </c>
      <c r="B5139">
        <v>3</v>
      </c>
      <c r="C5139">
        <v>1489.7008644513</v>
      </c>
      <c r="D5139">
        <v>1490.5290600000001</v>
      </c>
      <c r="E5139">
        <v>1</v>
      </c>
      <c r="F5139" t="s">
        <v>896</v>
      </c>
      <c r="G5139">
        <v>3</v>
      </c>
      <c r="I5139">
        <v>2</v>
      </c>
      <c r="J5139">
        <v>1</v>
      </c>
      <c r="K5139" t="s">
        <v>14870</v>
      </c>
    </row>
    <row r="5140" spans="1:11" hidden="1" x14ac:dyDescent="0.15">
      <c r="A5140" t="s">
        <v>10945</v>
      </c>
      <c r="B5140">
        <v>3</v>
      </c>
      <c r="C5140">
        <v>2122.0840877184</v>
      </c>
      <c r="D5140">
        <v>2123.3853549999999</v>
      </c>
      <c r="E5140">
        <v>1</v>
      </c>
      <c r="F5140" t="s">
        <v>896</v>
      </c>
      <c r="G5140">
        <v>3</v>
      </c>
      <c r="H5140">
        <v>1</v>
      </c>
      <c r="I5140">
        <v>1</v>
      </c>
      <c r="J5140">
        <v>1</v>
      </c>
      <c r="K5140" t="s">
        <v>14870</v>
      </c>
    </row>
    <row r="5141" spans="1:11" hidden="1" x14ac:dyDescent="0.15">
      <c r="A5141" t="s">
        <v>11118</v>
      </c>
      <c r="B5141">
        <v>3</v>
      </c>
      <c r="C5141">
        <v>3042.5509593222</v>
      </c>
      <c r="D5141">
        <v>3044.3258000000001</v>
      </c>
      <c r="E5141">
        <v>1</v>
      </c>
      <c r="F5141" t="s">
        <v>896</v>
      </c>
      <c r="G5141">
        <v>3</v>
      </c>
      <c r="I5141">
        <v>1</v>
      </c>
      <c r="J5141">
        <v>2</v>
      </c>
      <c r="K5141" t="s">
        <v>14870</v>
      </c>
    </row>
    <row r="5142" spans="1:11" hidden="1" x14ac:dyDescent="0.15">
      <c r="A5142" t="s">
        <v>11262</v>
      </c>
      <c r="B5142">
        <v>3</v>
      </c>
      <c r="C5142">
        <v>1418.6863366374</v>
      </c>
      <c r="D5142">
        <v>1419.5717999999999</v>
      </c>
      <c r="E5142">
        <v>1</v>
      </c>
      <c r="F5142" t="s">
        <v>76</v>
      </c>
      <c r="G5142">
        <v>3</v>
      </c>
      <c r="H5142">
        <v>3</v>
      </c>
      <c r="K5142" t="s">
        <v>14870</v>
      </c>
    </row>
    <row r="5143" spans="1:11" hidden="1" x14ac:dyDescent="0.15">
      <c r="A5143" t="s">
        <v>11294</v>
      </c>
      <c r="B5143">
        <v>3</v>
      </c>
      <c r="C5143">
        <v>2044.0206824477</v>
      </c>
      <c r="D5143">
        <v>2045.29748</v>
      </c>
      <c r="E5143">
        <v>1</v>
      </c>
      <c r="F5143" t="s">
        <v>76</v>
      </c>
      <c r="G5143">
        <v>3</v>
      </c>
      <c r="H5143">
        <v>3</v>
      </c>
      <c r="K5143" t="s">
        <v>14870</v>
      </c>
    </row>
    <row r="5144" spans="1:11" hidden="1" x14ac:dyDescent="0.15">
      <c r="A5144" t="s">
        <v>11330</v>
      </c>
      <c r="B5144">
        <v>3</v>
      </c>
      <c r="C5144">
        <v>1398.6853377284999</v>
      </c>
      <c r="D5144">
        <v>1399.61032</v>
      </c>
      <c r="E5144">
        <v>1</v>
      </c>
      <c r="F5144" t="s">
        <v>76</v>
      </c>
      <c r="G5144">
        <v>3</v>
      </c>
      <c r="H5144">
        <v>2</v>
      </c>
      <c r="I5144">
        <v>1</v>
      </c>
      <c r="K5144" t="s">
        <v>14870</v>
      </c>
    </row>
    <row r="5145" spans="1:11" hidden="1" x14ac:dyDescent="0.15">
      <c r="A5145" t="s">
        <v>11340</v>
      </c>
      <c r="B5145">
        <v>3</v>
      </c>
      <c r="C5145">
        <v>1723.8272635697001</v>
      </c>
      <c r="D5145">
        <v>1724.96552</v>
      </c>
      <c r="E5145">
        <v>1</v>
      </c>
      <c r="F5145" t="s">
        <v>76</v>
      </c>
      <c r="G5145">
        <v>3</v>
      </c>
      <c r="H5145">
        <v>3</v>
      </c>
      <c r="K5145" t="s">
        <v>14870</v>
      </c>
    </row>
    <row r="5146" spans="1:11" hidden="1" x14ac:dyDescent="0.15">
      <c r="A5146" t="s">
        <v>11397</v>
      </c>
      <c r="B5146">
        <v>3</v>
      </c>
      <c r="C5146">
        <v>2311.1404162455001</v>
      </c>
      <c r="D5146">
        <v>2312.4498199999998</v>
      </c>
      <c r="E5146">
        <v>1</v>
      </c>
      <c r="F5146" t="s">
        <v>5461</v>
      </c>
      <c r="G5146">
        <v>3</v>
      </c>
      <c r="H5146">
        <v>3</v>
      </c>
      <c r="K5146" t="s">
        <v>14870</v>
      </c>
    </row>
    <row r="5147" spans="1:11" hidden="1" x14ac:dyDescent="0.15">
      <c r="A5147" t="s">
        <v>11413</v>
      </c>
      <c r="B5147">
        <v>3</v>
      </c>
      <c r="C5147">
        <v>2331.1245555495998</v>
      </c>
      <c r="D5147">
        <v>2332.6235350000002</v>
      </c>
      <c r="E5147">
        <v>1</v>
      </c>
      <c r="F5147" t="s">
        <v>3810</v>
      </c>
      <c r="G5147">
        <v>3</v>
      </c>
      <c r="H5147">
        <v>2</v>
      </c>
      <c r="I5147">
        <v>1</v>
      </c>
      <c r="K5147" t="s">
        <v>14870</v>
      </c>
    </row>
    <row r="5148" spans="1:11" hidden="1" x14ac:dyDescent="0.15">
      <c r="A5148" t="s">
        <v>11460</v>
      </c>
      <c r="B5148">
        <v>3</v>
      </c>
      <c r="C5148">
        <v>2475.3043108291999</v>
      </c>
      <c r="D5148">
        <v>2476.838495</v>
      </c>
      <c r="E5148">
        <v>1</v>
      </c>
      <c r="F5148" t="s">
        <v>475</v>
      </c>
      <c r="G5148">
        <v>3</v>
      </c>
      <c r="H5148">
        <v>2</v>
      </c>
      <c r="I5148">
        <v>1</v>
      </c>
      <c r="K5148" t="s">
        <v>14870</v>
      </c>
    </row>
    <row r="5149" spans="1:11" hidden="1" x14ac:dyDescent="0.15">
      <c r="A5149" t="s">
        <v>12175</v>
      </c>
      <c r="B5149">
        <v>2</v>
      </c>
      <c r="C5149">
        <v>2491.2569026045999</v>
      </c>
      <c r="D5149">
        <v>2492.8155400000001</v>
      </c>
      <c r="E5149">
        <v>1</v>
      </c>
      <c r="F5149" t="s">
        <v>76</v>
      </c>
      <c r="G5149">
        <v>2</v>
      </c>
      <c r="H5149">
        <v>2</v>
      </c>
      <c r="K5149" t="s">
        <v>14870</v>
      </c>
    </row>
    <row r="5150" spans="1:11" hidden="1" x14ac:dyDescent="0.15">
      <c r="A5150" t="s">
        <v>12192</v>
      </c>
      <c r="B5150">
        <v>2</v>
      </c>
      <c r="C5150">
        <v>1442.6346949973999</v>
      </c>
      <c r="D5150">
        <v>1443.5055400000001</v>
      </c>
      <c r="E5150">
        <v>1</v>
      </c>
      <c r="F5150" t="s">
        <v>76</v>
      </c>
      <c r="G5150">
        <v>2</v>
      </c>
      <c r="H5150">
        <v>2</v>
      </c>
      <c r="K5150" t="s">
        <v>14870</v>
      </c>
    </row>
    <row r="5151" spans="1:11" hidden="1" x14ac:dyDescent="0.15">
      <c r="A5151" t="s">
        <v>12257</v>
      </c>
      <c r="B5151">
        <v>2</v>
      </c>
      <c r="C5151">
        <v>1250.6619001700001</v>
      </c>
      <c r="D5151">
        <v>1251.3887999999999</v>
      </c>
      <c r="E5151">
        <v>1</v>
      </c>
      <c r="F5151" t="s">
        <v>5461</v>
      </c>
      <c r="G5151">
        <v>2</v>
      </c>
      <c r="H5151">
        <v>2</v>
      </c>
      <c r="K5151" t="s">
        <v>14870</v>
      </c>
    </row>
    <row r="5152" spans="1:11" hidden="1" x14ac:dyDescent="0.15">
      <c r="A5152" t="s">
        <v>12282</v>
      </c>
      <c r="B5152">
        <v>2</v>
      </c>
      <c r="C5152">
        <v>2298.1678173477999</v>
      </c>
      <c r="D5152">
        <v>2299.597135</v>
      </c>
      <c r="E5152">
        <v>1</v>
      </c>
      <c r="F5152" t="s">
        <v>894</v>
      </c>
      <c r="G5152">
        <v>2</v>
      </c>
      <c r="H5152">
        <v>2</v>
      </c>
      <c r="K5152" t="s">
        <v>14870</v>
      </c>
    </row>
    <row r="5153" spans="1:11" hidden="1" x14ac:dyDescent="0.15">
      <c r="A5153" t="s">
        <v>12302</v>
      </c>
      <c r="B5153">
        <v>2</v>
      </c>
      <c r="C5153">
        <v>1383.7227095128001</v>
      </c>
      <c r="D5153">
        <v>1384.61868</v>
      </c>
      <c r="E5153">
        <v>1</v>
      </c>
      <c r="F5153" t="s">
        <v>3810</v>
      </c>
      <c r="G5153">
        <v>2</v>
      </c>
      <c r="H5153">
        <v>2</v>
      </c>
      <c r="K5153" t="s">
        <v>14870</v>
      </c>
    </row>
    <row r="5154" spans="1:11" hidden="1" x14ac:dyDescent="0.15">
      <c r="A5154" t="s">
        <v>12367</v>
      </c>
      <c r="B5154">
        <v>2</v>
      </c>
      <c r="C5154">
        <v>2283.1608769544</v>
      </c>
      <c r="D5154">
        <v>2284.59836</v>
      </c>
      <c r="E5154">
        <v>1</v>
      </c>
      <c r="F5154" t="s">
        <v>475</v>
      </c>
      <c r="G5154">
        <v>2</v>
      </c>
      <c r="H5154">
        <v>2</v>
      </c>
      <c r="K5154" t="s">
        <v>14870</v>
      </c>
    </row>
    <row r="5155" spans="1:11" hidden="1" x14ac:dyDescent="0.15">
      <c r="A5155" t="s">
        <v>12368</v>
      </c>
      <c r="B5155">
        <v>2</v>
      </c>
      <c r="C5155">
        <v>2280.1750108378001</v>
      </c>
      <c r="D5155">
        <v>2281.5201400000001</v>
      </c>
      <c r="E5155">
        <v>1</v>
      </c>
      <c r="F5155" t="s">
        <v>475</v>
      </c>
      <c r="G5155">
        <v>2</v>
      </c>
      <c r="H5155">
        <v>1</v>
      </c>
      <c r="I5155">
        <v>1</v>
      </c>
      <c r="K5155" t="s">
        <v>14870</v>
      </c>
    </row>
    <row r="5156" spans="1:11" hidden="1" x14ac:dyDescent="0.15">
      <c r="A5156" t="s">
        <v>12509</v>
      </c>
      <c r="B5156">
        <v>2</v>
      </c>
      <c r="C5156">
        <v>1792.8565898632</v>
      </c>
      <c r="D5156">
        <v>1793.9661799999999</v>
      </c>
      <c r="E5156">
        <v>1</v>
      </c>
      <c r="F5156" t="s">
        <v>894</v>
      </c>
      <c r="G5156">
        <v>2</v>
      </c>
      <c r="I5156">
        <v>1</v>
      </c>
      <c r="J5156">
        <v>1</v>
      </c>
      <c r="K5156" t="s">
        <v>14870</v>
      </c>
    </row>
    <row r="5157" spans="1:11" hidden="1" x14ac:dyDescent="0.15">
      <c r="A5157" t="s">
        <v>12611</v>
      </c>
      <c r="B5157">
        <v>2</v>
      </c>
      <c r="C5157">
        <v>2357.0666548490999</v>
      </c>
      <c r="D5157">
        <v>2358.5427</v>
      </c>
      <c r="E5157">
        <v>1</v>
      </c>
      <c r="F5157" t="s">
        <v>893</v>
      </c>
      <c r="G5157">
        <v>2</v>
      </c>
      <c r="J5157">
        <v>2</v>
      </c>
      <c r="K5157" t="s">
        <v>14870</v>
      </c>
    </row>
    <row r="5158" spans="1:11" hidden="1" x14ac:dyDescent="0.15">
      <c r="A5158" t="s">
        <v>13064</v>
      </c>
      <c r="B5158">
        <v>1</v>
      </c>
      <c r="C5158">
        <v>1828.9206936316</v>
      </c>
      <c r="D5158">
        <v>1830.0002199999999</v>
      </c>
      <c r="E5158">
        <v>1</v>
      </c>
      <c r="F5158" t="s">
        <v>2700</v>
      </c>
      <c r="G5158">
        <v>1</v>
      </c>
      <c r="I5158">
        <v>1</v>
      </c>
      <c r="K5158" t="s">
        <v>14870</v>
      </c>
    </row>
    <row r="5159" spans="1:11" hidden="1" x14ac:dyDescent="0.15">
      <c r="A5159" t="s">
        <v>13360</v>
      </c>
      <c r="B5159">
        <v>1</v>
      </c>
      <c r="C5159">
        <v>762.46397563070002</v>
      </c>
      <c r="D5159">
        <v>762.93637999999999</v>
      </c>
      <c r="E5159">
        <v>1</v>
      </c>
      <c r="F5159" t="s">
        <v>896</v>
      </c>
      <c r="G5159">
        <v>1</v>
      </c>
      <c r="H5159">
        <v>1</v>
      </c>
      <c r="K5159" t="s">
        <v>14870</v>
      </c>
    </row>
    <row r="5160" spans="1:11" hidden="1" x14ac:dyDescent="0.15">
      <c r="A5160" t="s">
        <v>13431</v>
      </c>
      <c r="B5160">
        <v>1</v>
      </c>
      <c r="C5160">
        <v>1013.6120964309</v>
      </c>
      <c r="D5160">
        <v>1014.2165199999999</v>
      </c>
      <c r="E5160">
        <v>1</v>
      </c>
      <c r="F5160" t="s">
        <v>76</v>
      </c>
      <c r="G5160">
        <v>1</v>
      </c>
      <c r="H5160">
        <v>1</v>
      </c>
      <c r="K5160" t="s">
        <v>14870</v>
      </c>
    </row>
    <row r="5161" spans="1:11" hidden="1" x14ac:dyDescent="0.15">
      <c r="A5161" t="s">
        <v>13435</v>
      </c>
      <c r="B5161">
        <v>1</v>
      </c>
      <c r="C5161">
        <v>1141.7070594485999</v>
      </c>
      <c r="D5161">
        <v>1142.3887999999999</v>
      </c>
      <c r="E5161">
        <v>1</v>
      </c>
      <c r="F5161" t="s">
        <v>76</v>
      </c>
      <c r="G5161">
        <v>1</v>
      </c>
      <c r="H5161">
        <v>1</v>
      </c>
      <c r="K5161" t="s">
        <v>14870</v>
      </c>
    </row>
    <row r="5162" spans="1:11" hidden="1" x14ac:dyDescent="0.15">
      <c r="A5162" t="s">
        <v>13482</v>
      </c>
      <c r="B5162">
        <v>1</v>
      </c>
      <c r="C5162">
        <v>1906.9134360400999</v>
      </c>
      <c r="D5162">
        <v>1908.10528</v>
      </c>
      <c r="E5162">
        <v>1</v>
      </c>
      <c r="F5162" t="s">
        <v>76</v>
      </c>
      <c r="G5162">
        <v>1</v>
      </c>
      <c r="H5162">
        <v>1</v>
      </c>
      <c r="K5162" t="s">
        <v>14870</v>
      </c>
    </row>
    <row r="5163" spans="1:11" hidden="1" x14ac:dyDescent="0.15">
      <c r="A5163" t="s">
        <v>13512</v>
      </c>
      <c r="B5163">
        <v>1</v>
      </c>
      <c r="C5163">
        <v>1887.9195714196001</v>
      </c>
      <c r="D5163">
        <v>1889.1117999999999</v>
      </c>
      <c r="E5163">
        <v>1</v>
      </c>
      <c r="F5163" t="s">
        <v>76</v>
      </c>
      <c r="G5163">
        <v>1</v>
      </c>
      <c r="H5163">
        <v>1</v>
      </c>
      <c r="K5163" t="s">
        <v>14870</v>
      </c>
    </row>
    <row r="5164" spans="1:11" hidden="1" x14ac:dyDescent="0.15">
      <c r="A5164" t="s">
        <v>13576</v>
      </c>
      <c r="B5164">
        <v>1</v>
      </c>
      <c r="C5164">
        <v>1746.6976422360999</v>
      </c>
      <c r="D5164">
        <v>1747.8</v>
      </c>
      <c r="E5164">
        <v>1</v>
      </c>
      <c r="F5164" t="s">
        <v>76</v>
      </c>
      <c r="G5164">
        <v>1</v>
      </c>
      <c r="H5164">
        <v>1</v>
      </c>
      <c r="K5164" t="s">
        <v>14870</v>
      </c>
    </row>
    <row r="5165" spans="1:11" hidden="1" x14ac:dyDescent="0.15">
      <c r="A5165" t="s">
        <v>13616</v>
      </c>
      <c r="B5165">
        <v>1</v>
      </c>
      <c r="C5165">
        <v>2715.3802697392998</v>
      </c>
      <c r="D5165">
        <v>2717.059315</v>
      </c>
      <c r="E5165">
        <v>1</v>
      </c>
      <c r="F5165" t="s">
        <v>5461</v>
      </c>
      <c r="G5165">
        <v>1</v>
      </c>
      <c r="H5165">
        <v>1</v>
      </c>
      <c r="K5165" t="s">
        <v>14870</v>
      </c>
    </row>
    <row r="5166" spans="1:11" hidden="1" x14ac:dyDescent="0.15">
      <c r="A5166" t="s">
        <v>13618</v>
      </c>
      <c r="B5166">
        <v>1</v>
      </c>
      <c r="C5166">
        <v>741.44251190709997</v>
      </c>
      <c r="D5166">
        <v>741.91715999999997</v>
      </c>
      <c r="E5166">
        <v>1</v>
      </c>
      <c r="F5166" t="s">
        <v>8613</v>
      </c>
      <c r="G5166">
        <v>1</v>
      </c>
      <c r="H5166">
        <v>1</v>
      </c>
      <c r="K5166" t="s">
        <v>14870</v>
      </c>
    </row>
    <row r="5167" spans="1:11" hidden="1" x14ac:dyDescent="0.15">
      <c r="A5167" t="s">
        <v>13635</v>
      </c>
      <c r="B5167">
        <v>1</v>
      </c>
      <c r="C5167">
        <v>1772.8917935397001</v>
      </c>
      <c r="D5167">
        <v>1773.9038</v>
      </c>
      <c r="E5167">
        <v>1</v>
      </c>
      <c r="F5167" t="s">
        <v>475</v>
      </c>
      <c r="G5167">
        <v>1</v>
      </c>
      <c r="H5167">
        <v>1</v>
      </c>
      <c r="K5167" t="s">
        <v>14870</v>
      </c>
    </row>
    <row r="5168" spans="1:11" hidden="1" x14ac:dyDescent="0.15">
      <c r="A5168" t="s">
        <v>13658</v>
      </c>
      <c r="B5168">
        <v>1</v>
      </c>
      <c r="C5168">
        <v>1427.6429556419</v>
      </c>
      <c r="D5168">
        <v>1428.4627599999999</v>
      </c>
      <c r="E5168">
        <v>1</v>
      </c>
      <c r="F5168" t="s">
        <v>5462</v>
      </c>
      <c r="G5168">
        <v>1</v>
      </c>
      <c r="H5168">
        <v>1</v>
      </c>
      <c r="K5168" t="s">
        <v>14870</v>
      </c>
    </row>
    <row r="5169" spans="1:11" hidden="1" x14ac:dyDescent="0.15">
      <c r="A5169" t="s">
        <v>13679</v>
      </c>
      <c r="B5169">
        <v>1</v>
      </c>
      <c r="C5169">
        <v>1926.7908269707</v>
      </c>
      <c r="D5169">
        <v>1928.0385200000001</v>
      </c>
      <c r="E5169">
        <v>1</v>
      </c>
      <c r="F5169" t="s">
        <v>76</v>
      </c>
      <c r="G5169">
        <v>1</v>
      </c>
      <c r="H5169">
        <v>1</v>
      </c>
      <c r="K5169" t="s">
        <v>14870</v>
      </c>
    </row>
    <row r="5170" spans="1:11" hidden="1" x14ac:dyDescent="0.15">
      <c r="A5170" t="s">
        <v>13731</v>
      </c>
      <c r="B5170">
        <v>1</v>
      </c>
      <c r="C5170">
        <v>1554.7136777440001</v>
      </c>
      <c r="D5170">
        <v>1555.7098800000001</v>
      </c>
      <c r="E5170">
        <v>1</v>
      </c>
      <c r="F5170" t="s">
        <v>475</v>
      </c>
      <c r="G5170">
        <v>1</v>
      </c>
      <c r="H5170">
        <v>1</v>
      </c>
      <c r="K5170" t="s">
        <v>14870</v>
      </c>
    </row>
    <row r="5171" spans="1:11" hidden="1" x14ac:dyDescent="0.15">
      <c r="A5171" t="s">
        <v>13759</v>
      </c>
      <c r="B5171">
        <v>1</v>
      </c>
      <c r="C5171">
        <v>1580.7140716745</v>
      </c>
      <c r="D5171">
        <v>1581.7025599999999</v>
      </c>
      <c r="E5171">
        <v>1</v>
      </c>
      <c r="F5171" t="s">
        <v>475</v>
      </c>
      <c r="G5171">
        <v>1</v>
      </c>
      <c r="H5171">
        <v>1</v>
      </c>
      <c r="K5171" t="s">
        <v>14870</v>
      </c>
    </row>
    <row r="5172" spans="1:11" hidden="1" x14ac:dyDescent="0.15">
      <c r="A5172" t="s">
        <v>13776</v>
      </c>
      <c r="B5172">
        <v>1</v>
      </c>
      <c r="C5172">
        <v>1879.9137703910999</v>
      </c>
      <c r="D5172">
        <v>1881.0832399999999</v>
      </c>
      <c r="E5172">
        <v>1</v>
      </c>
      <c r="F5172" t="s">
        <v>76</v>
      </c>
      <c r="G5172">
        <v>1</v>
      </c>
      <c r="H5172">
        <v>1</v>
      </c>
      <c r="K5172" t="s">
        <v>14870</v>
      </c>
    </row>
    <row r="5173" spans="1:11" hidden="1" x14ac:dyDescent="0.15">
      <c r="A5173" t="s">
        <v>13780</v>
      </c>
      <c r="B5173">
        <v>1</v>
      </c>
      <c r="C5173">
        <v>1752.8278558789</v>
      </c>
      <c r="D5173">
        <v>1753.8214399999999</v>
      </c>
      <c r="E5173">
        <v>1</v>
      </c>
      <c r="F5173" t="s">
        <v>5462</v>
      </c>
      <c r="G5173">
        <v>1</v>
      </c>
      <c r="H5173">
        <v>1</v>
      </c>
      <c r="K5173" t="s">
        <v>14870</v>
      </c>
    </row>
    <row r="5174" spans="1:11" hidden="1" x14ac:dyDescent="0.15">
      <c r="A5174" t="s">
        <v>13783</v>
      </c>
      <c r="B5174">
        <v>1</v>
      </c>
      <c r="C5174">
        <v>2007.9385285403</v>
      </c>
      <c r="D5174">
        <v>2009.08852</v>
      </c>
      <c r="E5174">
        <v>1</v>
      </c>
      <c r="F5174" t="s">
        <v>475</v>
      </c>
      <c r="G5174">
        <v>1</v>
      </c>
      <c r="H5174">
        <v>1</v>
      </c>
      <c r="K5174" t="s">
        <v>14870</v>
      </c>
    </row>
    <row r="5175" spans="1:11" hidden="1" x14ac:dyDescent="0.15">
      <c r="A5175" t="s">
        <v>13785</v>
      </c>
      <c r="B5175">
        <v>1</v>
      </c>
      <c r="C5175">
        <v>1686.8325473263001</v>
      </c>
      <c r="D5175">
        <v>1687.8079600000001</v>
      </c>
      <c r="E5175">
        <v>1</v>
      </c>
      <c r="F5175" t="s">
        <v>475</v>
      </c>
      <c r="G5175">
        <v>1</v>
      </c>
      <c r="H5175">
        <v>1</v>
      </c>
      <c r="K5175" t="s">
        <v>14870</v>
      </c>
    </row>
    <row r="5176" spans="1:11" hidden="1" x14ac:dyDescent="0.15">
      <c r="A5176" t="s">
        <v>13797</v>
      </c>
      <c r="B5176">
        <v>1</v>
      </c>
      <c r="C5176">
        <v>1758.9376810998001</v>
      </c>
      <c r="D5176">
        <v>1759.9600399999899</v>
      </c>
      <c r="E5176">
        <v>1</v>
      </c>
      <c r="F5176" t="s">
        <v>3810</v>
      </c>
      <c r="G5176">
        <v>1</v>
      </c>
      <c r="H5176">
        <v>1</v>
      </c>
      <c r="K5176" t="s">
        <v>14870</v>
      </c>
    </row>
    <row r="5177" spans="1:11" hidden="1" x14ac:dyDescent="0.15">
      <c r="A5177" t="s">
        <v>13798</v>
      </c>
      <c r="B5177">
        <v>1</v>
      </c>
      <c r="C5177">
        <v>1324.6233424500999</v>
      </c>
      <c r="D5177">
        <v>1325.4621</v>
      </c>
      <c r="E5177">
        <v>1</v>
      </c>
      <c r="F5177" t="s">
        <v>5462</v>
      </c>
      <c r="G5177">
        <v>1</v>
      </c>
      <c r="H5177">
        <v>1</v>
      </c>
      <c r="K5177" t="s">
        <v>14870</v>
      </c>
    </row>
    <row r="5178" spans="1:11" hidden="1" x14ac:dyDescent="0.15">
      <c r="A5178" t="s">
        <v>13811</v>
      </c>
      <c r="B5178">
        <v>1</v>
      </c>
      <c r="C5178">
        <v>1521.7900734274001</v>
      </c>
      <c r="D5178">
        <v>1522.77592</v>
      </c>
      <c r="E5178">
        <v>1</v>
      </c>
      <c r="F5178" t="s">
        <v>475</v>
      </c>
      <c r="G5178">
        <v>1</v>
      </c>
      <c r="H5178">
        <v>1</v>
      </c>
      <c r="K5178" t="s">
        <v>14870</v>
      </c>
    </row>
    <row r="5179" spans="1:11" hidden="1" x14ac:dyDescent="0.15">
      <c r="A5179" t="s">
        <v>13815</v>
      </c>
      <c r="B5179">
        <v>1</v>
      </c>
      <c r="C5179">
        <v>1857.9584761214001</v>
      </c>
      <c r="D5179">
        <v>1859.04474</v>
      </c>
      <c r="E5179">
        <v>1</v>
      </c>
      <c r="F5179" t="s">
        <v>475</v>
      </c>
      <c r="G5179">
        <v>1</v>
      </c>
      <c r="H5179">
        <v>1</v>
      </c>
      <c r="K5179" t="s">
        <v>14870</v>
      </c>
    </row>
    <row r="5180" spans="1:11" hidden="1" x14ac:dyDescent="0.15">
      <c r="A5180" t="s">
        <v>13821</v>
      </c>
      <c r="B5180">
        <v>1</v>
      </c>
      <c r="C5180">
        <v>2283.1391593784001</v>
      </c>
      <c r="D5180">
        <v>2284.6531799999998</v>
      </c>
      <c r="E5180">
        <v>1</v>
      </c>
      <c r="F5180" t="s">
        <v>475</v>
      </c>
      <c r="G5180">
        <v>1</v>
      </c>
      <c r="H5180">
        <v>1</v>
      </c>
      <c r="K5180" t="s">
        <v>14870</v>
      </c>
    </row>
    <row r="5181" spans="1:11" hidden="1" x14ac:dyDescent="0.15">
      <c r="A5181" t="s">
        <v>13825</v>
      </c>
      <c r="B5181">
        <v>1</v>
      </c>
      <c r="C5181">
        <v>2699.3853547393001</v>
      </c>
      <c r="D5181">
        <v>2701.0644000000002</v>
      </c>
      <c r="E5181">
        <v>1</v>
      </c>
      <c r="F5181" t="s">
        <v>5461</v>
      </c>
      <c r="G5181">
        <v>1</v>
      </c>
      <c r="H5181">
        <v>1</v>
      </c>
      <c r="K5181" t="s">
        <v>14870</v>
      </c>
    </row>
    <row r="5182" spans="1:11" hidden="1" x14ac:dyDescent="0.15">
      <c r="A5182" t="s">
        <v>13841</v>
      </c>
      <c r="B5182">
        <v>1</v>
      </c>
      <c r="C5182">
        <v>2185.1605467475001</v>
      </c>
      <c r="D5182">
        <v>2186.5713999999998</v>
      </c>
      <c r="E5182">
        <v>1</v>
      </c>
      <c r="F5182" t="s">
        <v>8613</v>
      </c>
      <c r="G5182">
        <v>1</v>
      </c>
      <c r="H5182">
        <v>1</v>
      </c>
      <c r="K5182" t="s">
        <v>14870</v>
      </c>
    </row>
    <row r="5183" spans="1:11" hidden="1" x14ac:dyDescent="0.15">
      <c r="A5183" t="s">
        <v>13844</v>
      </c>
      <c r="B5183">
        <v>1</v>
      </c>
      <c r="C5183">
        <v>2459.3093958292002</v>
      </c>
      <c r="D5183">
        <v>2460.8435800000002</v>
      </c>
      <c r="E5183">
        <v>1</v>
      </c>
      <c r="F5183" t="s">
        <v>475</v>
      </c>
      <c r="G5183">
        <v>1</v>
      </c>
      <c r="H5183">
        <v>1</v>
      </c>
      <c r="K5183" t="s">
        <v>14870</v>
      </c>
    </row>
    <row r="5184" spans="1:11" hidden="1" x14ac:dyDescent="0.15">
      <c r="A5184" t="s">
        <v>13879</v>
      </c>
      <c r="B5184">
        <v>1</v>
      </c>
      <c r="C5184">
        <v>1772.8917935397001</v>
      </c>
      <c r="D5184">
        <v>1773.9038</v>
      </c>
      <c r="E5184">
        <v>1</v>
      </c>
      <c r="F5184" t="s">
        <v>475</v>
      </c>
      <c r="G5184">
        <v>1</v>
      </c>
      <c r="I5184">
        <v>1</v>
      </c>
      <c r="K5184" t="s">
        <v>14870</v>
      </c>
    </row>
    <row r="5185" spans="1:11" hidden="1" x14ac:dyDescent="0.15">
      <c r="A5185" t="s">
        <v>14138</v>
      </c>
      <c r="B5185">
        <v>1</v>
      </c>
      <c r="C5185">
        <v>2331.1245555495998</v>
      </c>
      <c r="D5185">
        <v>2332.6235350000002</v>
      </c>
      <c r="E5185">
        <v>1</v>
      </c>
      <c r="F5185" t="s">
        <v>3810</v>
      </c>
      <c r="G5185">
        <v>1</v>
      </c>
      <c r="I5185">
        <v>1</v>
      </c>
      <c r="K5185" t="s">
        <v>14870</v>
      </c>
    </row>
    <row r="5186" spans="1:11" hidden="1" x14ac:dyDescent="0.15">
      <c r="A5186" t="s">
        <v>14206</v>
      </c>
      <c r="B5186">
        <v>1</v>
      </c>
      <c r="C5186">
        <v>974.53307087979999</v>
      </c>
      <c r="D5186">
        <v>975.13724000000002</v>
      </c>
      <c r="E5186">
        <v>1</v>
      </c>
      <c r="F5186" t="s">
        <v>76</v>
      </c>
      <c r="G5186">
        <v>1</v>
      </c>
      <c r="I5186">
        <v>1</v>
      </c>
      <c r="K5186" t="s">
        <v>14870</v>
      </c>
    </row>
    <row r="5187" spans="1:11" hidden="1" x14ac:dyDescent="0.15">
      <c r="A5187" t="s">
        <v>14345</v>
      </c>
      <c r="B5187">
        <v>1</v>
      </c>
      <c r="C5187">
        <v>1773.8897278541999</v>
      </c>
      <c r="D5187">
        <v>1774.9250199999999</v>
      </c>
      <c r="E5187">
        <v>1</v>
      </c>
      <c r="F5187" t="s">
        <v>894</v>
      </c>
      <c r="G5187">
        <v>1</v>
      </c>
      <c r="I5187">
        <v>1</v>
      </c>
      <c r="K5187" t="s">
        <v>14870</v>
      </c>
    </row>
    <row r="5188" spans="1:11" hidden="1" x14ac:dyDescent="0.15">
      <c r="A5188" t="s">
        <v>14443</v>
      </c>
      <c r="B5188">
        <v>1</v>
      </c>
      <c r="C5188">
        <v>3278.7207267669</v>
      </c>
      <c r="D5188">
        <v>3280.73702</v>
      </c>
      <c r="E5188">
        <v>1</v>
      </c>
      <c r="F5188" t="s">
        <v>1674</v>
      </c>
      <c r="G5188">
        <v>1</v>
      </c>
      <c r="I5188">
        <v>1</v>
      </c>
      <c r="K5188" t="s">
        <v>14870</v>
      </c>
    </row>
    <row r="5189" spans="1:11" hidden="1" x14ac:dyDescent="0.15">
      <c r="A5189" t="s">
        <v>14574</v>
      </c>
      <c r="B5189">
        <v>1</v>
      </c>
      <c r="C5189">
        <v>1487.794370906</v>
      </c>
      <c r="D5189">
        <v>1488.6423600000001</v>
      </c>
      <c r="E5189">
        <v>1</v>
      </c>
      <c r="F5189" t="s">
        <v>896</v>
      </c>
      <c r="G5189">
        <v>1</v>
      </c>
      <c r="J5189">
        <v>1</v>
      </c>
      <c r="K5189" t="s">
        <v>14870</v>
      </c>
    </row>
    <row r="5190" spans="1:11" hidden="1" x14ac:dyDescent="0.15">
      <c r="A5190" t="s">
        <v>14606</v>
      </c>
      <c r="B5190">
        <v>1</v>
      </c>
      <c r="C5190">
        <v>1341.7040993357</v>
      </c>
      <c r="D5190">
        <v>1342.4993999999999</v>
      </c>
      <c r="E5190">
        <v>1</v>
      </c>
      <c r="F5190" t="s">
        <v>896</v>
      </c>
      <c r="G5190">
        <v>1</v>
      </c>
      <c r="J5190">
        <v>1</v>
      </c>
      <c r="K5190" t="s">
        <v>14870</v>
      </c>
    </row>
    <row r="5191" spans="1:11" hidden="1" x14ac:dyDescent="0.15">
      <c r="A5191" t="s">
        <v>14748</v>
      </c>
      <c r="B5191">
        <v>1</v>
      </c>
      <c r="C5191">
        <v>2106.0891727183998</v>
      </c>
      <c r="D5191">
        <v>2107.3904400000001</v>
      </c>
      <c r="E5191">
        <v>1</v>
      </c>
      <c r="F5191" t="s">
        <v>896</v>
      </c>
      <c r="G5191">
        <v>1</v>
      </c>
      <c r="J5191">
        <v>1</v>
      </c>
      <c r="K5191" t="s">
        <v>14870</v>
      </c>
    </row>
  </sheetData>
  <autoFilter ref="A1:K5191" xr:uid="{00000000-0009-0000-0000-000003000000}">
    <filterColumn colId="10">
      <filters>
        <filter val=";Cocci"/>
        <filter val="Human;Cocci"/>
      </filters>
    </filterColumn>
    <sortState ref="A2:K5191">
      <sortCondition descending="1" ref="K1:K519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K5191"/>
  <sheetViews>
    <sheetView workbookViewId="0">
      <selection activeCell="H5" sqref="H5"/>
    </sheetView>
  </sheetViews>
  <sheetFormatPr baseColWidth="10" defaultColWidth="8.83203125" defaultRowHeight="13" x14ac:dyDescent="0.15"/>
  <cols>
    <col min="1" max="2" width="25.33203125" customWidth="1"/>
  </cols>
  <sheetData>
    <row r="1" spans="1:11" x14ac:dyDescent="0.15">
      <c r="A1" t="s">
        <v>8767</v>
      </c>
      <c r="B1" t="s">
        <v>8767</v>
      </c>
      <c r="C1" t="s">
        <v>6</v>
      </c>
      <c r="D1" t="s">
        <v>8768</v>
      </c>
      <c r="E1" t="s">
        <v>8769</v>
      </c>
      <c r="F1" t="s">
        <v>8770</v>
      </c>
      <c r="G1" t="s">
        <v>8771</v>
      </c>
      <c r="H1" t="s">
        <v>9</v>
      </c>
      <c r="I1" t="s">
        <v>10</v>
      </c>
      <c r="J1" t="s">
        <v>11</v>
      </c>
      <c r="K1" t="s">
        <v>14866</v>
      </c>
    </row>
    <row r="2" spans="1:11" x14ac:dyDescent="0.15">
      <c r="A2" t="s">
        <v>8783</v>
      </c>
      <c r="B2" t="s">
        <v>14871</v>
      </c>
      <c r="C2">
        <v>33</v>
      </c>
      <c r="D2">
        <v>1196.6553582291001</v>
      </c>
      <c r="E2">
        <v>1197.3827200000001</v>
      </c>
      <c r="F2">
        <v>13</v>
      </c>
      <c r="G2" t="s">
        <v>8784</v>
      </c>
      <c r="H2">
        <v>15</v>
      </c>
      <c r="I2">
        <v>10</v>
      </c>
      <c r="J2">
        <v>8</v>
      </c>
      <c r="K2" t="s">
        <v>14868</v>
      </c>
    </row>
    <row r="3" spans="1:11" x14ac:dyDescent="0.15">
      <c r="A3" t="s">
        <v>8788</v>
      </c>
      <c r="B3" t="s">
        <v>14872</v>
      </c>
      <c r="C3">
        <v>31</v>
      </c>
      <c r="D3">
        <v>1789.8846424763001</v>
      </c>
      <c r="E3">
        <v>1790.9244200000001</v>
      </c>
      <c r="F3">
        <v>5</v>
      </c>
      <c r="G3" t="s">
        <v>8789</v>
      </c>
      <c r="H3">
        <v>13</v>
      </c>
      <c r="I3">
        <v>11</v>
      </c>
      <c r="J3">
        <v>7</v>
      </c>
      <c r="K3" t="s">
        <v>14868</v>
      </c>
    </row>
    <row r="4" spans="1:11" x14ac:dyDescent="0.15">
      <c r="A4" t="s">
        <v>8913</v>
      </c>
      <c r="B4" t="s">
        <v>14873</v>
      </c>
      <c r="C4">
        <v>11</v>
      </c>
      <c r="D4">
        <v>1658.8879369402</v>
      </c>
      <c r="E4">
        <v>1659.8773799999999</v>
      </c>
      <c r="F4">
        <v>9</v>
      </c>
      <c r="G4" t="s">
        <v>8914</v>
      </c>
      <c r="H4">
        <v>4</v>
      </c>
      <c r="I4">
        <v>3</v>
      </c>
      <c r="J4">
        <v>4</v>
      </c>
      <c r="K4" t="s">
        <v>14868</v>
      </c>
    </row>
    <row r="5" spans="1:11" x14ac:dyDescent="0.15">
      <c r="A5" t="s">
        <v>8965</v>
      </c>
      <c r="B5" t="s">
        <v>14902</v>
      </c>
      <c r="C5">
        <v>10</v>
      </c>
      <c r="D5">
        <v>1158.6219499885999</v>
      </c>
      <c r="E5">
        <v>1159.3964550000001</v>
      </c>
      <c r="F5">
        <v>9</v>
      </c>
      <c r="G5" t="s">
        <v>8966</v>
      </c>
      <c r="H5">
        <v>5</v>
      </c>
      <c r="I5">
        <v>3</v>
      </c>
      <c r="J5">
        <v>2</v>
      </c>
      <c r="K5" t="s">
        <v>14868</v>
      </c>
    </row>
    <row r="6" spans="1:11" x14ac:dyDescent="0.15">
      <c r="A6" t="s">
        <v>9072</v>
      </c>
      <c r="B6" t="s">
        <v>14874</v>
      </c>
      <c r="C6">
        <v>9</v>
      </c>
      <c r="D6">
        <v>1198.6669855478999</v>
      </c>
      <c r="E6">
        <v>1199.3572999999999</v>
      </c>
      <c r="F6">
        <v>6</v>
      </c>
      <c r="G6" t="s">
        <v>9073</v>
      </c>
      <c r="H6">
        <v>3</v>
      </c>
      <c r="I6">
        <v>3</v>
      </c>
      <c r="J6">
        <v>3</v>
      </c>
      <c r="K6" t="s">
        <v>14868</v>
      </c>
    </row>
    <row r="7" spans="1:11" x14ac:dyDescent="0.15">
      <c r="A7" t="s">
        <v>9109</v>
      </c>
      <c r="B7" t="s">
        <v>18647</v>
      </c>
      <c r="C7">
        <v>9</v>
      </c>
      <c r="D7">
        <v>2575.2984456991999</v>
      </c>
      <c r="E7">
        <v>2576.8807999999999</v>
      </c>
      <c r="F7">
        <v>5</v>
      </c>
      <c r="G7" t="s">
        <v>9110</v>
      </c>
      <c r="H7">
        <v>0</v>
      </c>
      <c r="I7">
        <v>6</v>
      </c>
      <c r="J7">
        <v>3</v>
      </c>
      <c r="K7" t="s">
        <v>14868</v>
      </c>
    </row>
    <row r="8" spans="1:11" x14ac:dyDescent="0.15">
      <c r="A8" t="s">
        <v>9135</v>
      </c>
      <c r="B8" t="s">
        <v>14875</v>
      </c>
      <c r="C8">
        <v>9</v>
      </c>
      <c r="D8">
        <v>1434.7466924319001</v>
      </c>
      <c r="E8">
        <v>1435.5812800000001</v>
      </c>
      <c r="F8">
        <v>5</v>
      </c>
      <c r="G8" t="s">
        <v>9136</v>
      </c>
      <c r="H8">
        <v>4</v>
      </c>
      <c r="I8">
        <v>2</v>
      </c>
      <c r="J8">
        <v>3</v>
      </c>
      <c r="K8" t="s">
        <v>14868</v>
      </c>
    </row>
    <row r="9" spans="1:11" x14ac:dyDescent="0.15">
      <c r="A9" t="s">
        <v>9163</v>
      </c>
      <c r="B9" t="s">
        <v>14895</v>
      </c>
      <c r="C9">
        <v>8</v>
      </c>
      <c r="D9">
        <v>1102.6056312224</v>
      </c>
      <c r="E9">
        <v>1103.3283550000001</v>
      </c>
      <c r="F9">
        <v>4</v>
      </c>
      <c r="G9" t="s">
        <v>9164</v>
      </c>
      <c r="H9">
        <v>3</v>
      </c>
      <c r="I9">
        <v>2</v>
      </c>
      <c r="J9">
        <v>3</v>
      </c>
      <c r="K9" t="s">
        <v>14868</v>
      </c>
    </row>
    <row r="10" spans="1:11" x14ac:dyDescent="0.15">
      <c r="A10" t="s">
        <v>9186</v>
      </c>
      <c r="B10" t="s">
        <v>14914</v>
      </c>
      <c r="C10">
        <v>8</v>
      </c>
      <c r="D10">
        <v>1586.6956451741</v>
      </c>
      <c r="E10">
        <v>1587.76107</v>
      </c>
      <c r="F10">
        <v>7</v>
      </c>
      <c r="G10" t="s">
        <v>9187</v>
      </c>
      <c r="H10">
        <v>4</v>
      </c>
      <c r="I10">
        <v>2</v>
      </c>
      <c r="J10">
        <v>2</v>
      </c>
      <c r="K10" t="s">
        <v>14868</v>
      </c>
    </row>
    <row r="11" spans="1:11" x14ac:dyDescent="0.15">
      <c r="A11" t="s">
        <v>9299</v>
      </c>
      <c r="B11" t="s">
        <v>14876</v>
      </c>
      <c r="C11">
        <v>7</v>
      </c>
      <c r="D11">
        <v>975.44100835719996</v>
      </c>
      <c r="E11">
        <v>976.00113999999996</v>
      </c>
      <c r="F11">
        <v>4</v>
      </c>
      <c r="G11" t="s">
        <v>9300</v>
      </c>
      <c r="H11">
        <v>3</v>
      </c>
      <c r="I11">
        <v>3</v>
      </c>
      <c r="J11">
        <v>1</v>
      </c>
      <c r="K11" t="s">
        <v>14868</v>
      </c>
    </row>
    <row r="12" spans="1:11" x14ac:dyDescent="0.15">
      <c r="A12" t="s">
        <v>9317</v>
      </c>
      <c r="B12" t="s">
        <v>14877</v>
      </c>
      <c r="C12">
        <v>7</v>
      </c>
      <c r="D12">
        <v>1324.7462985013999</v>
      </c>
      <c r="E12">
        <v>1325.5137</v>
      </c>
      <c r="F12">
        <v>15</v>
      </c>
      <c r="G12" t="s">
        <v>9318</v>
      </c>
      <c r="H12">
        <v>1</v>
      </c>
      <c r="I12">
        <v>3</v>
      </c>
      <c r="J12">
        <v>3</v>
      </c>
      <c r="K12" t="s">
        <v>14868</v>
      </c>
    </row>
    <row r="13" spans="1:11" x14ac:dyDescent="0.15">
      <c r="A13" t="s">
        <v>9365</v>
      </c>
      <c r="B13" t="s">
        <v>14878</v>
      </c>
      <c r="C13">
        <v>7</v>
      </c>
      <c r="D13">
        <v>974.55491590300005</v>
      </c>
      <c r="E13">
        <v>975.14225999999996</v>
      </c>
      <c r="F13">
        <v>5</v>
      </c>
      <c r="G13" t="s">
        <v>9136</v>
      </c>
      <c r="H13">
        <v>2</v>
      </c>
      <c r="I13">
        <v>3</v>
      </c>
      <c r="J13">
        <v>2</v>
      </c>
      <c r="K13" t="s">
        <v>14868</v>
      </c>
    </row>
    <row r="14" spans="1:11" x14ac:dyDescent="0.15">
      <c r="A14" t="s">
        <v>9464</v>
      </c>
      <c r="B14" t="s">
        <v>14911</v>
      </c>
      <c r="C14">
        <v>7</v>
      </c>
      <c r="D14">
        <v>1277.6285515090001</v>
      </c>
      <c r="E14">
        <v>1278.4279550000001</v>
      </c>
      <c r="F14">
        <v>5</v>
      </c>
      <c r="G14" t="s">
        <v>9136</v>
      </c>
      <c r="H14">
        <v>4</v>
      </c>
      <c r="I14">
        <v>1</v>
      </c>
      <c r="J14">
        <v>2</v>
      </c>
      <c r="K14" t="s">
        <v>14868</v>
      </c>
    </row>
    <row r="15" spans="1:11" x14ac:dyDescent="0.15">
      <c r="A15" t="s">
        <v>9602</v>
      </c>
      <c r="B15" t="s">
        <v>14879</v>
      </c>
      <c r="C15">
        <v>6</v>
      </c>
      <c r="D15">
        <v>1786.9828999578999</v>
      </c>
      <c r="E15">
        <v>1788.0496599999999</v>
      </c>
      <c r="F15">
        <v>8</v>
      </c>
      <c r="G15" t="s">
        <v>9603</v>
      </c>
      <c r="H15">
        <v>1</v>
      </c>
      <c r="I15">
        <v>3</v>
      </c>
      <c r="J15">
        <v>2</v>
      </c>
      <c r="K15" t="s">
        <v>14868</v>
      </c>
    </row>
    <row r="16" spans="1:11" x14ac:dyDescent="0.15">
      <c r="A16" t="s">
        <v>9728</v>
      </c>
      <c r="B16" t="s">
        <v>14880</v>
      </c>
      <c r="C16">
        <v>6</v>
      </c>
      <c r="D16">
        <v>2287.1543349752001</v>
      </c>
      <c r="E16">
        <v>2288.46488</v>
      </c>
      <c r="F16">
        <v>7</v>
      </c>
      <c r="G16" t="s">
        <v>9729</v>
      </c>
      <c r="H16">
        <v>0</v>
      </c>
      <c r="I16">
        <v>4</v>
      </c>
      <c r="J16">
        <v>2</v>
      </c>
      <c r="K16" t="s">
        <v>14868</v>
      </c>
    </row>
    <row r="17" spans="1:11" x14ac:dyDescent="0.15">
      <c r="A17" t="s">
        <v>9995</v>
      </c>
      <c r="B17" t="s">
        <v>18648</v>
      </c>
      <c r="C17">
        <v>5</v>
      </c>
      <c r="D17">
        <v>1079.6048388393999</v>
      </c>
      <c r="E17">
        <v>1080.31088</v>
      </c>
      <c r="F17">
        <v>8</v>
      </c>
      <c r="G17" t="s">
        <v>9996</v>
      </c>
      <c r="H17">
        <v>2</v>
      </c>
      <c r="I17">
        <v>2</v>
      </c>
      <c r="J17">
        <v>1</v>
      </c>
      <c r="K17" t="s">
        <v>14868</v>
      </c>
    </row>
    <row r="18" spans="1:11" x14ac:dyDescent="0.15">
      <c r="A18" t="s">
        <v>10130</v>
      </c>
      <c r="B18" t="s">
        <v>14881</v>
      </c>
      <c r="C18">
        <v>5</v>
      </c>
      <c r="D18">
        <v>1437.8415958701</v>
      </c>
      <c r="E18">
        <v>1438.67464</v>
      </c>
      <c r="F18">
        <v>7</v>
      </c>
      <c r="G18" t="s">
        <v>10131</v>
      </c>
      <c r="H18">
        <v>2</v>
      </c>
      <c r="I18">
        <v>2</v>
      </c>
      <c r="J18">
        <v>1</v>
      </c>
      <c r="K18" t="s">
        <v>14868</v>
      </c>
    </row>
    <row r="19" spans="1:11" x14ac:dyDescent="0.15">
      <c r="A19" t="s">
        <v>10199</v>
      </c>
      <c r="B19" t="s">
        <v>14882</v>
      </c>
      <c r="C19">
        <v>5</v>
      </c>
      <c r="D19">
        <v>983.53999412029998</v>
      </c>
      <c r="E19">
        <v>984.10771999999997</v>
      </c>
      <c r="F19">
        <v>11</v>
      </c>
      <c r="G19" t="s">
        <v>10200</v>
      </c>
      <c r="H19">
        <v>2</v>
      </c>
      <c r="I19">
        <v>1</v>
      </c>
      <c r="J19">
        <v>2</v>
      </c>
      <c r="K19" t="s">
        <v>14868</v>
      </c>
    </row>
    <row r="20" spans="1:11" x14ac:dyDescent="0.15">
      <c r="A20" t="s">
        <v>10264</v>
      </c>
      <c r="B20" t="s">
        <v>14883</v>
      </c>
      <c r="C20">
        <v>4</v>
      </c>
      <c r="D20">
        <v>1053.5567068170001</v>
      </c>
      <c r="E20">
        <v>1054.1578</v>
      </c>
      <c r="F20">
        <v>10</v>
      </c>
      <c r="G20" t="s">
        <v>10265</v>
      </c>
      <c r="H20">
        <v>1</v>
      </c>
      <c r="I20">
        <v>2</v>
      </c>
      <c r="J20">
        <v>1</v>
      </c>
      <c r="K20" t="s">
        <v>14868</v>
      </c>
    </row>
    <row r="21" spans="1:11" x14ac:dyDescent="0.15">
      <c r="A21" t="s">
        <v>10268</v>
      </c>
      <c r="B21" t="s">
        <v>14884</v>
      </c>
      <c r="C21">
        <v>4</v>
      </c>
      <c r="D21">
        <v>1119.5924236213</v>
      </c>
      <c r="E21">
        <v>1120.2556400000001</v>
      </c>
      <c r="F21">
        <v>9</v>
      </c>
      <c r="G21" t="s">
        <v>10269</v>
      </c>
      <c r="H21">
        <v>2</v>
      </c>
      <c r="I21">
        <v>1</v>
      </c>
      <c r="J21">
        <v>1</v>
      </c>
      <c r="K21" t="s">
        <v>14868</v>
      </c>
    </row>
    <row r="22" spans="1:11" x14ac:dyDescent="0.15">
      <c r="A22" t="s">
        <v>10380</v>
      </c>
      <c r="B22" t="s">
        <v>14879</v>
      </c>
      <c r="C22">
        <v>4</v>
      </c>
      <c r="D22">
        <v>1786.9828999578999</v>
      </c>
      <c r="E22">
        <v>1788.0496599999999</v>
      </c>
      <c r="F22">
        <v>8</v>
      </c>
      <c r="G22" t="s">
        <v>9603</v>
      </c>
      <c r="H22">
        <v>2</v>
      </c>
      <c r="I22">
        <v>1</v>
      </c>
      <c r="J22">
        <v>1</v>
      </c>
      <c r="K22" t="s">
        <v>14868</v>
      </c>
    </row>
    <row r="23" spans="1:11" x14ac:dyDescent="0.15">
      <c r="A23" t="s">
        <v>10415</v>
      </c>
      <c r="B23" t="s">
        <v>14873</v>
      </c>
      <c r="C23">
        <v>4</v>
      </c>
      <c r="D23">
        <v>1658.8879369402</v>
      </c>
      <c r="E23">
        <v>1659.8773799999999</v>
      </c>
      <c r="F23">
        <v>9</v>
      </c>
      <c r="G23" t="s">
        <v>8914</v>
      </c>
      <c r="H23">
        <v>1</v>
      </c>
      <c r="I23">
        <v>2</v>
      </c>
      <c r="J23">
        <v>1</v>
      </c>
      <c r="K23" t="s">
        <v>14868</v>
      </c>
    </row>
    <row r="24" spans="1:11" x14ac:dyDescent="0.15">
      <c r="A24" t="s">
        <v>10585</v>
      </c>
      <c r="B24" t="s">
        <v>14885</v>
      </c>
      <c r="C24">
        <v>4</v>
      </c>
      <c r="D24">
        <v>1084.6492102187001</v>
      </c>
      <c r="E24">
        <v>1085.2944199999999</v>
      </c>
      <c r="F24">
        <v>14</v>
      </c>
      <c r="G24" t="s">
        <v>10586</v>
      </c>
      <c r="H24">
        <v>3</v>
      </c>
      <c r="I24">
        <v>0</v>
      </c>
      <c r="J24">
        <v>1</v>
      </c>
      <c r="K24" t="s">
        <v>14868</v>
      </c>
    </row>
    <row r="25" spans="1:11" x14ac:dyDescent="0.15">
      <c r="A25" t="s">
        <v>10662</v>
      </c>
      <c r="B25" t="s">
        <v>14886</v>
      </c>
      <c r="C25">
        <v>4</v>
      </c>
      <c r="D25">
        <v>830.48616763580003</v>
      </c>
      <c r="E25">
        <v>830.96903999999995</v>
      </c>
      <c r="F25">
        <v>13</v>
      </c>
      <c r="G25" t="s">
        <v>10663</v>
      </c>
      <c r="H25">
        <v>2</v>
      </c>
      <c r="I25">
        <v>1</v>
      </c>
      <c r="J25">
        <v>1</v>
      </c>
      <c r="K25" t="s">
        <v>14868</v>
      </c>
    </row>
    <row r="26" spans="1:11" x14ac:dyDescent="0.15">
      <c r="A26" t="s">
        <v>10765</v>
      </c>
      <c r="B26" t="s">
        <v>14887</v>
      </c>
      <c r="C26">
        <v>3</v>
      </c>
      <c r="D26">
        <v>1378.5749356562001</v>
      </c>
      <c r="E26">
        <v>1379.3457800000001</v>
      </c>
      <c r="F26">
        <v>9</v>
      </c>
      <c r="G26" t="s">
        <v>10766</v>
      </c>
      <c r="H26">
        <v>0</v>
      </c>
      <c r="I26">
        <v>2</v>
      </c>
      <c r="J26">
        <v>1</v>
      </c>
      <c r="K26" t="s">
        <v>14868</v>
      </c>
    </row>
    <row r="27" spans="1:11" x14ac:dyDescent="0.15">
      <c r="A27" t="s">
        <v>10791</v>
      </c>
      <c r="B27" t="s">
        <v>14888</v>
      </c>
      <c r="C27">
        <v>3</v>
      </c>
      <c r="D27">
        <v>1515.6953851429</v>
      </c>
      <c r="E27">
        <v>1516.5678800000001</v>
      </c>
      <c r="F27">
        <v>3</v>
      </c>
      <c r="G27" t="s">
        <v>10792</v>
      </c>
      <c r="H27">
        <v>1</v>
      </c>
      <c r="I27">
        <v>1</v>
      </c>
      <c r="J27">
        <v>1</v>
      </c>
      <c r="K27" t="s">
        <v>14868</v>
      </c>
    </row>
    <row r="28" spans="1:11" x14ac:dyDescent="0.15">
      <c r="A28" t="s">
        <v>10852</v>
      </c>
      <c r="B28" t="s">
        <v>14889</v>
      </c>
      <c r="C28">
        <v>3</v>
      </c>
      <c r="D28">
        <v>859.51271673730002</v>
      </c>
      <c r="E28">
        <v>860.01026000000002</v>
      </c>
      <c r="F28">
        <v>9</v>
      </c>
      <c r="G28" t="s">
        <v>10853</v>
      </c>
      <c r="H28">
        <v>0</v>
      </c>
      <c r="I28">
        <v>3</v>
      </c>
      <c r="J28">
        <v>0</v>
      </c>
      <c r="K28" t="s">
        <v>14868</v>
      </c>
    </row>
    <row r="29" spans="1:11" x14ac:dyDescent="0.15">
      <c r="A29" t="s">
        <v>10948</v>
      </c>
      <c r="B29" t="s">
        <v>14890</v>
      </c>
      <c r="C29">
        <v>3</v>
      </c>
      <c r="D29">
        <v>1171.6601092559999</v>
      </c>
      <c r="E29">
        <v>1172.3732600000001</v>
      </c>
      <c r="F29">
        <v>9</v>
      </c>
      <c r="G29" t="s">
        <v>10949</v>
      </c>
      <c r="H29">
        <v>1</v>
      </c>
      <c r="I29">
        <v>2</v>
      </c>
      <c r="J29">
        <v>0</v>
      </c>
      <c r="K29" t="s">
        <v>14868</v>
      </c>
    </row>
    <row r="30" spans="1:11" x14ac:dyDescent="0.15">
      <c r="A30" t="s">
        <v>11053</v>
      </c>
      <c r="B30" t="s">
        <v>14891</v>
      </c>
      <c r="C30">
        <v>3</v>
      </c>
      <c r="D30">
        <v>1420.6874462185001</v>
      </c>
      <c r="E30">
        <v>1421.54964</v>
      </c>
      <c r="F30">
        <v>11</v>
      </c>
      <c r="G30" t="s">
        <v>11054</v>
      </c>
      <c r="H30">
        <v>0</v>
      </c>
      <c r="I30">
        <v>2</v>
      </c>
      <c r="J30">
        <v>1</v>
      </c>
      <c r="K30" t="s">
        <v>14868</v>
      </c>
    </row>
    <row r="31" spans="1:11" x14ac:dyDescent="0.15">
      <c r="A31" t="s">
        <v>11071</v>
      </c>
      <c r="B31" t="s">
        <v>14892</v>
      </c>
      <c r="C31">
        <v>3</v>
      </c>
      <c r="D31">
        <v>1591.8093522682</v>
      </c>
      <c r="E31">
        <v>1592.74512</v>
      </c>
      <c r="F31">
        <v>4</v>
      </c>
      <c r="G31" t="s">
        <v>11072</v>
      </c>
      <c r="H31">
        <v>0</v>
      </c>
      <c r="I31">
        <v>3</v>
      </c>
      <c r="J31">
        <v>0</v>
      </c>
      <c r="K31" t="s">
        <v>14868</v>
      </c>
    </row>
    <row r="32" spans="1:11" x14ac:dyDescent="0.15">
      <c r="A32" t="s">
        <v>11174</v>
      </c>
      <c r="B32" t="s">
        <v>14893</v>
      </c>
      <c r="C32">
        <v>3</v>
      </c>
      <c r="D32">
        <v>1888.0094490593999</v>
      </c>
      <c r="E32">
        <v>1889.15508</v>
      </c>
      <c r="F32">
        <v>9</v>
      </c>
      <c r="G32" t="s">
        <v>11175</v>
      </c>
      <c r="H32">
        <v>0</v>
      </c>
      <c r="I32">
        <v>3</v>
      </c>
      <c r="J32">
        <v>0</v>
      </c>
      <c r="K32" t="s">
        <v>14868</v>
      </c>
    </row>
    <row r="33" spans="1:11" x14ac:dyDescent="0.15">
      <c r="A33" t="s">
        <v>11223</v>
      </c>
      <c r="B33" t="s">
        <v>14894</v>
      </c>
      <c r="C33">
        <v>3</v>
      </c>
      <c r="D33">
        <v>849.51847081719995</v>
      </c>
      <c r="E33">
        <v>850.02027999999996</v>
      </c>
      <c r="F33">
        <v>23</v>
      </c>
      <c r="G33" t="s">
        <v>11224</v>
      </c>
      <c r="H33">
        <v>1</v>
      </c>
      <c r="I33">
        <v>1</v>
      </c>
      <c r="J33">
        <v>1</v>
      </c>
      <c r="K33" t="s">
        <v>14868</v>
      </c>
    </row>
    <row r="34" spans="1:11" x14ac:dyDescent="0.15">
      <c r="A34" t="s">
        <v>11265</v>
      </c>
      <c r="B34" t="s">
        <v>14895</v>
      </c>
      <c r="C34">
        <v>3</v>
      </c>
      <c r="D34">
        <v>1086.6107162224</v>
      </c>
      <c r="E34">
        <v>1087.3334400000001</v>
      </c>
      <c r="F34">
        <v>4</v>
      </c>
      <c r="G34" t="s">
        <v>9164</v>
      </c>
      <c r="H34">
        <v>3</v>
      </c>
      <c r="I34">
        <v>0</v>
      </c>
      <c r="J34">
        <v>0</v>
      </c>
      <c r="K34" t="s">
        <v>14868</v>
      </c>
    </row>
    <row r="35" spans="1:11" x14ac:dyDescent="0.15">
      <c r="A35" t="s">
        <v>11465</v>
      </c>
      <c r="B35" t="s">
        <v>14896</v>
      </c>
      <c r="C35">
        <v>3</v>
      </c>
      <c r="D35">
        <v>1139.6411051483999</v>
      </c>
      <c r="E35">
        <v>1140.2934</v>
      </c>
      <c r="F35">
        <v>11</v>
      </c>
      <c r="G35" t="s">
        <v>10200</v>
      </c>
      <c r="H35">
        <v>0</v>
      </c>
      <c r="I35">
        <v>1</v>
      </c>
      <c r="J35">
        <v>2</v>
      </c>
      <c r="K35" t="s">
        <v>14868</v>
      </c>
    </row>
    <row r="36" spans="1:11" x14ac:dyDescent="0.15">
      <c r="A36" t="s">
        <v>11470</v>
      </c>
      <c r="B36" t="s">
        <v>14897</v>
      </c>
      <c r="C36">
        <v>3</v>
      </c>
      <c r="D36">
        <v>715.4479912155</v>
      </c>
      <c r="E36">
        <v>715.87833999999998</v>
      </c>
      <c r="F36">
        <v>7</v>
      </c>
      <c r="G36" t="s">
        <v>10131</v>
      </c>
      <c r="H36">
        <v>0</v>
      </c>
      <c r="I36">
        <v>1</v>
      </c>
      <c r="J36">
        <v>2</v>
      </c>
      <c r="K36" t="s">
        <v>14868</v>
      </c>
    </row>
    <row r="37" spans="1:11" x14ac:dyDescent="0.15">
      <c r="A37" t="s">
        <v>11561</v>
      </c>
      <c r="B37" t="s">
        <v>14898</v>
      </c>
      <c r="C37">
        <v>2</v>
      </c>
      <c r="D37">
        <v>1226.6619001700001</v>
      </c>
      <c r="E37">
        <v>1227.3674000000001</v>
      </c>
      <c r="F37">
        <v>19</v>
      </c>
      <c r="G37" t="s">
        <v>11562</v>
      </c>
      <c r="H37">
        <v>0</v>
      </c>
      <c r="I37">
        <v>1</v>
      </c>
      <c r="J37">
        <v>1</v>
      </c>
      <c r="K37" t="s">
        <v>14868</v>
      </c>
    </row>
    <row r="38" spans="1:11" x14ac:dyDescent="0.15">
      <c r="A38" t="s">
        <v>11584</v>
      </c>
      <c r="B38" t="s">
        <v>14899</v>
      </c>
      <c r="C38">
        <v>2</v>
      </c>
      <c r="D38">
        <v>1001.5505588066</v>
      </c>
      <c r="E38">
        <v>1002.123</v>
      </c>
      <c r="F38">
        <v>13</v>
      </c>
      <c r="G38" t="s">
        <v>8784</v>
      </c>
      <c r="H38">
        <v>0</v>
      </c>
      <c r="I38">
        <v>2</v>
      </c>
      <c r="J38">
        <v>0</v>
      </c>
      <c r="K38" t="s">
        <v>14868</v>
      </c>
    </row>
    <row r="39" spans="1:11" x14ac:dyDescent="0.15">
      <c r="A39" t="s">
        <v>11617</v>
      </c>
      <c r="B39" t="s">
        <v>14900</v>
      </c>
      <c r="C39">
        <v>2</v>
      </c>
      <c r="D39">
        <v>1690.7183054295001</v>
      </c>
      <c r="E39">
        <v>1691.6674800000001</v>
      </c>
      <c r="F39">
        <v>8</v>
      </c>
      <c r="G39" t="s">
        <v>9603</v>
      </c>
      <c r="H39">
        <v>0</v>
      </c>
      <c r="I39">
        <v>1</v>
      </c>
      <c r="J39">
        <v>1</v>
      </c>
      <c r="K39" t="s">
        <v>14868</v>
      </c>
    </row>
    <row r="40" spans="1:11" x14ac:dyDescent="0.15">
      <c r="A40" t="s">
        <v>11645</v>
      </c>
      <c r="B40" t="s">
        <v>14888</v>
      </c>
      <c r="C40">
        <v>2</v>
      </c>
      <c r="D40">
        <v>1498.6688361429001</v>
      </c>
      <c r="E40">
        <v>1499.5413309999999</v>
      </c>
      <c r="F40">
        <v>3</v>
      </c>
      <c r="G40" t="s">
        <v>10792</v>
      </c>
      <c r="H40">
        <v>0</v>
      </c>
      <c r="I40">
        <v>1</v>
      </c>
      <c r="J40">
        <v>1</v>
      </c>
      <c r="K40" t="s">
        <v>14868</v>
      </c>
    </row>
    <row r="41" spans="1:11" x14ac:dyDescent="0.15">
      <c r="A41" t="s">
        <v>11765</v>
      </c>
      <c r="B41" t="s">
        <v>14901</v>
      </c>
      <c r="C41">
        <v>2</v>
      </c>
      <c r="D41">
        <v>1169.5968402972001</v>
      </c>
      <c r="E41">
        <v>1170.3110200000001</v>
      </c>
      <c r="F41">
        <v>11</v>
      </c>
      <c r="G41" t="s">
        <v>11766</v>
      </c>
      <c r="H41">
        <v>1</v>
      </c>
      <c r="I41">
        <v>1</v>
      </c>
      <c r="J41">
        <v>0</v>
      </c>
      <c r="K41" t="s">
        <v>14868</v>
      </c>
    </row>
    <row r="42" spans="1:11" x14ac:dyDescent="0.15">
      <c r="A42" t="s">
        <v>11902</v>
      </c>
      <c r="B42" t="s">
        <v>14914</v>
      </c>
      <c r="C42">
        <v>2</v>
      </c>
      <c r="D42">
        <v>1570.7007301741</v>
      </c>
      <c r="E42">
        <v>1571.766155</v>
      </c>
      <c r="F42">
        <v>7</v>
      </c>
      <c r="G42" t="s">
        <v>9187</v>
      </c>
      <c r="H42">
        <v>1</v>
      </c>
      <c r="I42">
        <v>1</v>
      </c>
      <c r="J42">
        <v>0</v>
      </c>
      <c r="K42" t="s">
        <v>14868</v>
      </c>
    </row>
    <row r="43" spans="1:11" x14ac:dyDescent="0.15">
      <c r="A43" t="s">
        <v>12061</v>
      </c>
      <c r="B43" t="s">
        <v>19105</v>
      </c>
      <c r="C43">
        <v>2</v>
      </c>
      <c r="D43">
        <v>2617.3250462712999</v>
      </c>
      <c r="E43">
        <v>2618.9940750000001</v>
      </c>
      <c r="F43">
        <v>4</v>
      </c>
      <c r="G43" t="s">
        <v>12062</v>
      </c>
      <c r="H43">
        <v>0</v>
      </c>
      <c r="I43">
        <v>1</v>
      </c>
      <c r="J43">
        <v>1</v>
      </c>
      <c r="K43" t="s">
        <v>14868</v>
      </c>
    </row>
    <row r="44" spans="1:11" x14ac:dyDescent="0.15">
      <c r="A44" t="s">
        <v>12144</v>
      </c>
      <c r="B44" t="s">
        <v>14902</v>
      </c>
      <c r="C44">
        <v>2</v>
      </c>
      <c r="D44">
        <v>1142.6270349885999</v>
      </c>
      <c r="E44">
        <v>1143.4015400000001</v>
      </c>
      <c r="F44">
        <v>9</v>
      </c>
      <c r="G44" t="s">
        <v>8966</v>
      </c>
      <c r="H44">
        <v>1</v>
      </c>
      <c r="I44">
        <v>0</v>
      </c>
      <c r="J44">
        <v>1</v>
      </c>
      <c r="K44" t="s">
        <v>14868</v>
      </c>
    </row>
    <row r="45" spans="1:11" x14ac:dyDescent="0.15">
      <c r="A45" t="s">
        <v>12246</v>
      </c>
      <c r="B45" t="s">
        <v>14903</v>
      </c>
      <c r="C45">
        <v>2</v>
      </c>
      <c r="D45">
        <v>1056.6179100903</v>
      </c>
      <c r="E45">
        <v>1057.24126</v>
      </c>
      <c r="F45">
        <v>11</v>
      </c>
      <c r="G45" t="s">
        <v>12247</v>
      </c>
      <c r="H45">
        <v>2</v>
      </c>
      <c r="I45">
        <v>0</v>
      </c>
      <c r="J45">
        <v>0</v>
      </c>
      <c r="K45" t="s">
        <v>14868</v>
      </c>
    </row>
    <row r="46" spans="1:11" x14ac:dyDescent="0.15">
      <c r="A46" t="s">
        <v>12259</v>
      </c>
      <c r="B46" t="s">
        <v>14904</v>
      </c>
      <c r="C46">
        <v>2</v>
      </c>
      <c r="D46">
        <v>1286.6870522879999</v>
      </c>
      <c r="E46">
        <v>1287.46066</v>
      </c>
      <c r="F46">
        <v>7</v>
      </c>
      <c r="G46" t="s">
        <v>10131</v>
      </c>
      <c r="H46">
        <v>2</v>
      </c>
      <c r="I46">
        <v>0</v>
      </c>
      <c r="J46">
        <v>0</v>
      </c>
      <c r="K46" t="s">
        <v>14868</v>
      </c>
    </row>
    <row r="47" spans="1:11" x14ac:dyDescent="0.15">
      <c r="A47" t="s">
        <v>12440</v>
      </c>
      <c r="B47" t="s">
        <v>19474</v>
      </c>
      <c r="C47">
        <v>2</v>
      </c>
      <c r="D47">
        <v>896.53311792989996</v>
      </c>
      <c r="E47">
        <v>897.07415100000003</v>
      </c>
      <c r="F47">
        <v>9</v>
      </c>
      <c r="G47" t="s">
        <v>10269</v>
      </c>
      <c r="H47">
        <v>0</v>
      </c>
      <c r="I47">
        <v>2</v>
      </c>
      <c r="J47">
        <v>0</v>
      </c>
      <c r="K47" t="s">
        <v>14868</v>
      </c>
    </row>
    <row r="48" spans="1:11" x14ac:dyDescent="0.15">
      <c r="A48" t="s">
        <v>12568</v>
      </c>
      <c r="B48" t="s">
        <v>18647</v>
      </c>
      <c r="C48">
        <v>2</v>
      </c>
      <c r="D48">
        <v>2575.2984456991999</v>
      </c>
      <c r="E48">
        <v>2576.8807999999999</v>
      </c>
      <c r="F48">
        <v>5</v>
      </c>
      <c r="G48" t="s">
        <v>9110</v>
      </c>
      <c r="H48">
        <v>0</v>
      </c>
      <c r="I48">
        <v>1</v>
      </c>
      <c r="J48">
        <v>1</v>
      </c>
      <c r="K48" t="s">
        <v>14868</v>
      </c>
    </row>
    <row r="49" spans="1:11" x14ac:dyDescent="0.15">
      <c r="A49" t="s">
        <v>12672</v>
      </c>
      <c r="B49" t="s">
        <v>14905</v>
      </c>
      <c r="C49">
        <v>1</v>
      </c>
      <c r="D49">
        <v>1092.4571119314</v>
      </c>
      <c r="E49">
        <v>1093.0565200000001</v>
      </c>
      <c r="F49">
        <v>12</v>
      </c>
      <c r="G49" t="s">
        <v>12673</v>
      </c>
      <c r="H49">
        <v>0</v>
      </c>
      <c r="I49">
        <v>1</v>
      </c>
      <c r="J49">
        <v>0</v>
      </c>
      <c r="K49" t="s">
        <v>14868</v>
      </c>
    </row>
    <row r="50" spans="1:11" x14ac:dyDescent="0.15">
      <c r="A50" t="s">
        <v>12749</v>
      </c>
      <c r="B50" t="s">
        <v>14906</v>
      </c>
      <c r="C50">
        <v>1</v>
      </c>
      <c r="D50">
        <v>884.43921744320005</v>
      </c>
      <c r="E50">
        <v>884.97490000000005</v>
      </c>
      <c r="F50">
        <v>7</v>
      </c>
      <c r="G50" t="s">
        <v>12750</v>
      </c>
      <c r="H50">
        <v>0</v>
      </c>
      <c r="I50">
        <v>1</v>
      </c>
      <c r="J50">
        <v>0</v>
      </c>
      <c r="K50" t="s">
        <v>14868</v>
      </c>
    </row>
    <row r="51" spans="1:11" x14ac:dyDescent="0.15">
      <c r="A51" t="s">
        <v>12781</v>
      </c>
      <c r="B51" t="s">
        <v>14907</v>
      </c>
      <c r="C51">
        <v>1</v>
      </c>
      <c r="D51">
        <v>1691.8954819341</v>
      </c>
      <c r="E51">
        <v>1692.87084</v>
      </c>
      <c r="F51">
        <v>14</v>
      </c>
      <c r="G51" t="s">
        <v>12782</v>
      </c>
      <c r="H51">
        <v>0</v>
      </c>
      <c r="I51">
        <v>1</v>
      </c>
      <c r="J51">
        <v>0</v>
      </c>
      <c r="K51" t="s">
        <v>14868</v>
      </c>
    </row>
    <row r="52" spans="1:11" x14ac:dyDescent="0.15">
      <c r="A52" t="s">
        <v>12836</v>
      </c>
      <c r="B52" t="s">
        <v>19106</v>
      </c>
      <c r="C52">
        <v>1</v>
      </c>
      <c r="D52">
        <v>1947.8672782305</v>
      </c>
      <c r="E52">
        <v>1949.096515</v>
      </c>
      <c r="F52">
        <v>2</v>
      </c>
      <c r="G52" t="s">
        <v>12837</v>
      </c>
      <c r="H52">
        <v>0</v>
      </c>
      <c r="I52">
        <v>1</v>
      </c>
      <c r="J52">
        <v>0</v>
      </c>
      <c r="K52" t="s">
        <v>14868</v>
      </c>
    </row>
    <row r="53" spans="1:11" x14ac:dyDescent="0.15">
      <c r="A53" t="s">
        <v>12921</v>
      </c>
      <c r="B53" t="s">
        <v>14908</v>
      </c>
      <c r="C53">
        <v>1</v>
      </c>
      <c r="D53">
        <v>1552.7310423677</v>
      </c>
      <c r="E53">
        <v>1553.6723999999999</v>
      </c>
      <c r="F53">
        <v>7</v>
      </c>
      <c r="G53" t="s">
        <v>10131</v>
      </c>
      <c r="H53">
        <v>0</v>
      </c>
      <c r="I53">
        <v>1</v>
      </c>
      <c r="J53">
        <v>0</v>
      </c>
      <c r="K53" t="s">
        <v>14868</v>
      </c>
    </row>
    <row r="54" spans="1:11" x14ac:dyDescent="0.15">
      <c r="A54" t="s">
        <v>12969</v>
      </c>
      <c r="B54" t="s">
        <v>14872</v>
      </c>
      <c r="C54">
        <v>1</v>
      </c>
      <c r="D54">
        <v>1789.8846424763001</v>
      </c>
      <c r="E54">
        <v>1790.9244200000001</v>
      </c>
      <c r="F54">
        <v>5</v>
      </c>
      <c r="G54" t="s">
        <v>8789</v>
      </c>
      <c r="H54">
        <v>0</v>
      </c>
      <c r="I54">
        <v>1</v>
      </c>
      <c r="J54">
        <v>0</v>
      </c>
      <c r="K54" t="s">
        <v>14868</v>
      </c>
    </row>
    <row r="55" spans="1:11" x14ac:dyDescent="0.15">
      <c r="A55" t="s">
        <v>13348</v>
      </c>
      <c r="B55" t="s">
        <v>14909</v>
      </c>
      <c r="C55">
        <v>1</v>
      </c>
      <c r="D55">
        <v>922.5600012809</v>
      </c>
      <c r="E55">
        <v>923.11076000000003</v>
      </c>
      <c r="F55">
        <v>4</v>
      </c>
      <c r="G55" t="s">
        <v>12062</v>
      </c>
      <c r="H55">
        <v>1</v>
      </c>
      <c r="I55">
        <v>0</v>
      </c>
      <c r="J55">
        <v>0</v>
      </c>
      <c r="K55" t="s">
        <v>14868</v>
      </c>
    </row>
    <row r="56" spans="1:11" x14ac:dyDescent="0.15">
      <c r="A56" t="s">
        <v>13378</v>
      </c>
      <c r="B56" t="s">
        <v>14910</v>
      </c>
      <c r="C56">
        <v>1</v>
      </c>
      <c r="D56">
        <v>735.41669108710005</v>
      </c>
      <c r="E56">
        <v>735.86797999999999</v>
      </c>
      <c r="F56">
        <v>16</v>
      </c>
      <c r="G56" t="s">
        <v>13379</v>
      </c>
      <c r="H56">
        <v>1</v>
      </c>
      <c r="I56">
        <v>0</v>
      </c>
      <c r="J56">
        <v>0</v>
      </c>
      <c r="K56" t="s">
        <v>14868</v>
      </c>
    </row>
    <row r="57" spans="1:11" x14ac:dyDescent="0.15">
      <c r="A57" t="s">
        <v>13395</v>
      </c>
      <c r="B57" t="s">
        <v>14911</v>
      </c>
      <c r="C57">
        <v>1</v>
      </c>
      <c r="D57">
        <v>1261.6336365090001</v>
      </c>
      <c r="E57">
        <v>1262.4330399999999</v>
      </c>
      <c r="F57">
        <v>5</v>
      </c>
      <c r="G57" t="s">
        <v>9136</v>
      </c>
      <c r="H57">
        <v>1</v>
      </c>
      <c r="I57">
        <v>0</v>
      </c>
      <c r="J57">
        <v>0</v>
      </c>
      <c r="K57" t="s">
        <v>14868</v>
      </c>
    </row>
    <row r="58" spans="1:11" x14ac:dyDescent="0.15">
      <c r="A58" t="s">
        <v>13405</v>
      </c>
      <c r="B58" t="s">
        <v>14912</v>
      </c>
      <c r="C58">
        <v>1</v>
      </c>
      <c r="D58">
        <v>906.51746776419998</v>
      </c>
      <c r="E58">
        <v>907.06500000000005</v>
      </c>
      <c r="F58">
        <v>20</v>
      </c>
      <c r="G58" t="s">
        <v>13406</v>
      </c>
      <c r="H58">
        <v>1</v>
      </c>
      <c r="I58">
        <v>0</v>
      </c>
      <c r="J58">
        <v>0</v>
      </c>
      <c r="K58" t="s">
        <v>14868</v>
      </c>
    </row>
    <row r="59" spans="1:11" x14ac:dyDescent="0.15">
      <c r="A59" t="s">
        <v>13519</v>
      </c>
      <c r="B59" t="s">
        <v>14913</v>
      </c>
      <c r="C59">
        <v>1</v>
      </c>
      <c r="D59">
        <v>1272.6138873448999</v>
      </c>
      <c r="E59">
        <v>1273.39256</v>
      </c>
      <c r="F59">
        <v>9</v>
      </c>
      <c r="G59" t="s">
        <v>13520</v>
      </c>
      <c r="H59">
        <v>1</v>
      </c>
      <c r="I59">
        <v>0</v>
      </c>
      <c r="J59">
        <v>0</v>
      </c>
      <c r="K59" t="s">
        <v>14868</v>
      </c>
    </row>
    <row r="60" spans="1:11" x14ac:dyDescent="0.15">
      <c r="A60" t="s">
        <v>13533</v>
      </c>
      <c r="B60" t="s">
        <v>14914</v>
      </c>
      <c r="C60">
        <v>1</v>
      </c>
      <c r="D60">
        <v>1554.7058151741001</v>
      </c>
      <c r="E60">
        <v>1555.77124</v>
      </c>
      <c r="F60">
        <v>7</v>
      </c>
      <c r="G60" t="s">
        <v>9187</v>
      </c>
      <c r="H60">
        <v>1</v>
      </c>
      <c r="I60">
        <v>0</v>
      </c>
      <c r="J60">
        <v>0</v>
      </c>
      <c r="K60" t="s">
        <v>14868</v>
      </c>
    </row>
    <row r="61" spans="1:11" x14ac:dyDescent="0.15">
      <c r="A61" t="s">
        <v>13568</v>
      </c>
      <c r="B61" t="s">
        <v>14915</v>
      </c>
      <c r="C61">
        <v>1</v>
      </c>
      <c r="D61">
        <v>1080.5451390777</v>
      </c>
      <c r="E61">
        <v>1081.1765399999999</v>
      </c>
      <c r="F61">
        <v>41</v>
      </c>
      <c r="G61" t="s">
        <v>13569</v>
      </c>
      <c r="H61">
        <v>1</v>
      </c>
      <c r="I61">
        <v>0</v>
      </c>
      <c r="J61">
        <v>0</v>
      </c>
      <c r="K61" t="s">
        <v>14868</v>
      </c>
    </row>
    <row r="62" spans="1:11" x14ac:dyDescent="0.15">
      <c r="A62" t="s">
        <v>13654</v>
      </c>
      <c r="B62" t="s">
        <v>14900</v>
      </c>
      <c r="C62">
        <v>1</v>
      </c>
      <c r="D62">
        <v>1690.7183054295001</v>
      </c>
      <c r="E62">
        <v>1691.6674800000001</v>
      </c>
      <c r="F62">
        <v>8</v>
      </c>
      <c r="G62" t="s">
        <v>9603</v>
      </c>
      <c r="H62">
        <v>1</v>
      </c>
      <c r="I62">
        <v>0</v>
      </c>
      <c r="J62">
        <v>0</v>
      </c>
      <c r="K62" t="s">
        <v>14868</v>
      </c>
    </row>
    <row r="63" spans="1:11" x14ac:dyDescent="0.15">
      <c r="A63" t="s">
        <v>13864</v>
      </c>
      <c r="B63" t="s">
        <v>14916</v>
      </c>
      <c r="C63">
        <v>1</v>
      </c>
      <c r="D63">
        <v>1133.5353026728999</v>
      </c>
      <c r="E63">
        <v>1134.1960999999999</v>
      </c>
      <c r="F63">
        <v>15</v>
      </c>
      <c r="G63" t="s">
        <v>9318</v>
      </c>
      <c r="H63">
        <v>0</v>
      </c>
      <c r="I63">
        <v>1</v>
      </c>
      <c r="J63">
        <v>0</v>
      </c>
      <c r="K63" t="s">
        <v>14868</v>
      </c>
    </row>
    <row r="64" spans="1:11" x14ac:dyDescent="0.15">
      <c r="A64" t="s">
        <v>14085</v>
      </c>
      <c r="B64" t="s">
        <v>14917</v>
      </c>
      <c r="C64">
        <v>1</v>
      </c>
      <c r="D64">
        <v>1209.7332741990999</v>
      </c>
      <c r="E64">
        <v>1210.4627599999999</v>
      </c>
      <c r="F64">
        <v>10</v>
      </c>
      <c r="G64" t="s">
        <v>14086</v>
      </c>
      <c r="H64">
        <v>0</v>
      </c>
      <c r="I64">
        <v>1</v>
      </c>
      <c r="J64">
        <v>0</v>
      </c>
      <c r="K64" t="s">
        <v>14868</v>
      </c>
    </row>
    <row r="65" spans="1:11" x14ac:dyDescent="0.15">
      <c r="A65" t="s">
        <v>14098</v>
      </c>
      <c r="B65" t="s">
        <v>19107</v>
      </c>
      <c r="C65">
        <v>1</v>
      </c>
      <c r="D65">
        <v>1204.6485586696001</v>
      </c>
      <c r="E65">
        <v>1205.4202949999999</v>
      </c>
      <c r="F65">
        <v>19</v>
      </c>
      <c r="G65" t="s">
        <v>14099</v>
      </c>
      <c r="H65">
        <v>0</v>
      </c>
      <c r="I65">
        <v>1</v>
      </c>
      <c r="J65">
        <v>0</v>
      </c>
      <c r="K65" t="s">
        <v>14868</v>
      </c>
    </row>
    <row r="66" spans="1:11" x14ac:dyDescent="0.15">
      <c r="A66" t="s">
        <v>14132</v>
      </c>
      <c r="B66" t="s">
        <v>19108</v>
      </c>
      <c r="C66">
        <v>1</v>
      </c>
      <c r="D66">
        <v>2271.1245555495998</v>
      </c>
      <c r="E66">
        <v>2272.5700350000002</v>
      </c>
      <c r="F66">
        <v>8</v>
      </c>
      <c r="G66" t="s">
        <v>14133</v>
      </c>
      <c r="H66">
        <v>0</v>
      </c>
      <c r="I66">
        <v>1</v>
      </c>
      <c r="J66">
        <v>0</v>
      </c>
      <c r="K66" t="s">
        <v>14868</v>
      </c>
    </row>
    <row r="67" spans="1:11" x14ac:dyDescent="0.15">
      <c r="A67" t="s">
        <v>14139</v>
      </c>
      <c r="B67" t="s">
        <v>14880</v>
      </c>
      <c r="C67">
        <v>1</v>
      </c>
      <c r="D67">
        <v>2287.1543349752001</v>
      </c>
      <c r="E67">
        <v>2288.46488</v>
      </c>
      <c r="F67">
        <v>7</v>
      </c>
      <c r="G67" t="s">
        <v>9729</v>
      </c>
      <c r="H67">
        <v>0</v>
      </c>
      <c r="I67">
        <v>1</v>
      </c>
      <c r="J67">
        <v>0</v>
      </c>
      <c r="K67" t="s">
        <v>14868</v>
      </c>
    </row>
    <row r="68" spans="1:11" x14ac:dyDescent="0.15">
      <c r="A68" t="s">
        <v>14190</v>
      </c>
      <c r="B68" t="s">
        <v>14918</v>
      </c>
      <c r="C68">
        <v>1</v>
      </c>
      <c r="D68">
        <v>1162.5829811470001</v>
      </c>
      <c r="E68">
        <v>1163.23578</v>
      </c>
      <c r="F68">
        <v>22</v>
      </c>
      <c r="G68" t="s">
        <v>14191</v>
      </c>
      <c r="H68">
        <v>0</v>
      </c>
      <c r="I68">
        <v>1</v>
      </c>
      <c r="J68">
        <v>0</v>
      </c>
      <c r="K68" t="s">
        <v>14868</v>
      </c>
    </row>
    <row r="69" spans="1:11" x14ac:dyDescent="0.15">
      <c r="A69" t="s">
        <v>14202</v>
      </c>
      <c r="B69" t="s">
        <v>14919</v>
      </c>
      <c r="C69">
        <v>1</v>
      </c>
      <c r="D69">
        <v>956.52909508300002</v>
      </c>
      <c r="E69">
        <v>957.08237999999994</v>
      </c>
      <c r="F69">
        <v>7</v>
      </c>
      <c r="G69" t="s">
        <v>9187</v>
      </c>
      <c r="H69">
        <v>0</v>
      </c>
      <c r="I69">
        <v>1</v>
      </c>
      <c r="J69">
        <v>0</v>
      </c>
      <c r="K69" t="s">
        <v>14868</v>
      </c>
    </row>
    <row r="70" spans="1:11" x14ac:dyDescent="0.15">
      <c r="A70" t="s">
        <v>14362</v>
      </c>
      <c r="B70" t="s">
        <v>14920</v>
      </c>
      <c r="C70">
        <v>1</v>
      </c>
      <c r="D70">
        <v>1402.7456297993999</v>
      </c>
      <c r="E70">
        <v>1403.57918</v>
      </c>
      <c r="F70">
        <v>9</v>
      </c>
      <c r="G70" t="s">
        <v>10766</v>
      </c>
      <c r="H70">
        <v>0</v>
      </c>
      <c r="I70">
        <v>1</v>
      </c>
      <c r="J70">
        <v>0</v>
      </c>
      <c r="K70" t="s">
        <v>14868</v>
      </c>
    </row>
    <row r="71" spans="1:11" x14ac:dyDescent="0.15">
      <c r="A71" t="s">
        <v>14632</v>
      </c>
      <c r="B71" t="s">
        <v>14921</v>
      </c>
      <c r="C71">
        <v>1</v>
      </c>
      <c r="D71">
        <v>1347.6571491431</v>
      </c>
      <c r="E71">
        <v>1348.46246</v>
      </c>
      <c r="F71">
        <v>10</v>
      </c>
      <c r="G71" t="s">
        <v>14633</v>
      </c>
      <c r="H71">
        <v>0</v>
      </c>
      <c r="I71">
        <v>0</v>
      </c>
      <c r="J71">
        <v>1</v>
      </c>
      <c r="K71" t="s">
        <v>14868</v>
      </c>
    </row>
    <row r="72" spans="1:11" x14ac:dyDescent="0.15">
      <c r="A72" t="s">
        <v>14722</v>
      </c>
      <c r="B72" t="s">
        <v>18649</v>
      </c>
      <c r="C72">
        <v>1</v>
      </c>
      <c r="D72">
        <v>2177.1414789163</v>
      </c>
      <c r="E72">
        <v>2178.4830200000001</v>
      </c>
      <c r="F72">
        <v>3</v>
      </c>
      <c r="G72" t="s">
        <v>14723</v>
      </c>
      <c r="H72">
        <v>0</v>
      </c>
      <c r="I72">
        <v>0</v>
      </c>
      <c r="J72">
        <v>1</v>
      </c>
      <c r="K72" t="s">
        <v>14868</v>
      </c>
    </row>
    <row r="73" spans="1:11" hidden="1" x14ac:dyDescent="0.15">
      <c r="A73" t="s">
        <v>8772</v>
      </c>
      <c r="B73" t="s">
        <v>14922</v>
      </c>
      <c r="C73">
        <v>66</v>
      </c>
      <c r="D73">
        <v>1276.7027023522</v>
      </c>
      <c r="E73">
        <v>1277.4658400000001</v>
      </c>
      <c r="F73">
        <v>5</v>
      </c>
      <c r="G73" t="s">
        <v>8773</v>
      </c>
      <c r="H73">
        <v>25</v>
      </c>
      <c r="I73">
        <v>33</v>
      </c>
      <c r="J73">
        <v>8</v>
      </c>
      <c r="K73" t="s">
        <v>14867</v>
      </c>
    </row>
    <row r="74" spans="1:11" hidden="1" x14ac:dyDescent="0.15">
      <c r="A74" t="s">
        <v>8774</v>
      </c>
      <c r="B74" t="s">
        <v>14923</v>
      </c>
      <c r="C74">
        <v>66</v>
      </c>
      <c r="D74">
        <v>1276.7027023522</v>
      </c>
      <c r="E74">
        <v>1277.4658400000001</v>
      </c>
      <c r="F74">
        <v>1</v>
      </c>
      <c r="G74" t="s">
        <v>17</v>
      </c>
      <c r="H74">
        <v>25</v>
      </c>
      <c r="I74">
        <v>33</v>
      </c>
      <c r="J74">
        <v>8</v>
      </c>
      <c r="K74" t="s">
        <v>14867</v>
      </c>
    </row>
    <row r="75" spans="1:11" hidden="1" x14ac:dyDescent="0.15">
      <c r="A75" t="s">
        <v>8775</v>
      </c>
      <c r="B75" t="s">
        <v>14924</v>
      </c>
      <c r="C75">
        <v>50</v>
      </c>
      <c r="D75">
        <v>3051.6200419403999</v>
      </c>
      <c r="E75">
        <v>3053.3806800000002</v>
      </c>
      <c r="F75">
        <v>1</v>
      </c>
      <c r="G75" t="s">
        <v>15</v>
      </c>
      <c r="H75">
        <v>17</v>
      </c>
      <c r="I75">
        <v>27</v>
      </c>
      <c r="J75">
        <v>6</v>
      </c>
      <c r="K75" t="s">
        <v>14867</v>
      </c>
    </row>
    <row r="76" spans="1:11" hidden="1" x14ac:dyDescent="0.15">
      <c r="A76" t="s">
        <v>8776</v>
      </c>
      <c r="B76" t="s">
        <v>14925</v>
      </c>
      <c r="C76">
        <v>43</v>
      </c>
      <c r="D76">
        <v>1715.8438402940999</v>
      </c>
      <c r="E76">
        <v>1716.80458</v>
      </c>
      <c r="F76">
        <v>1</v>
      </c>
      <c r="G76" t="s">
        <v>17</v>
      </c>
      <c r="H76">
        <v>16</v>
      </c>
      <c r="I76">
        <v>21</v>
      </c>
      <c r="J76">
        <v>6</v>
      </c>
      <c r="K76" t="s">
        <v>14867</v>
      </c>
    </row>
    <row r="77" spans="1:11" hidden="1" x14ac:dyDescent="0.15">
      <c r="A77" t="s">
        <v>8777</v>
      </c>
      <c r="B77" t="s">
        <v>14926</v>
      </c>
      <c r="C77">
        <v>40</v>
      </c>
      <c r="D77">
        <v>1837.9071092529</v>
      </c>
      <c r="E77">
        <v>1838.9738199999999</v>
      </c>
      <c r="F77">
        <v>2</v>
      </c>
      <c r="G77" t="s">
        <v>8778</v>
      </c>
      <c r="H77">
        <v>9</v>
      </c>
      <c r="I77">
        <v>28</v>
      </c>
      <c r="J77">
        <v>3</v>
      </c>
      <c r="K77" t="s">
        <v>14867</v>
      </c>
    </row>
    <row r="78" spans="1:11" hidden="1" x14ac:dyDescent="0.15">
      <c r="A78" t="s">
        <v>8779</v>
      </c>
      <c r="B78" t="s">
        <v>14927</v>
      </c>
      <c r="C78">
        <v>37</v>
      </c>
      <c r="D78">
        <v>1382.6830295426</v>
      </c>
      <c r="E78">
        <v>1383.50496</v>
      </c>
      <c r="F78">
        <v>1</v>
      </c>
      <c r="G78" t="s">
        <v>17</v>
      </c>
      <c r="H78">
        <v>21</v>
      </c>
      <c r="I78">
        <v>13</v>
      </c>
      <c r="J78">
        <v>3</v>
      </c>
      <c r="K78" t="s">
        <v>14867</v>
      </c>
    </row>
    <row r="79" spans="1:11" hidden="1" x14ac:dyDescent="0.15">
      <c r="A79" t="s">
        <v>8780</v>
      </c>
      <c r="B79" t="s">
        <v>14928</v>
      </c>
      <c r="C79">
        <v>36</v>
      </c>
      <c r="D79">
        <v>1995.9636806583001</v>
      </c>
      <c r="E79">
        <v>1997.1175800000001</v>
      </c>
      <c r="F79">
        <v>1</v>
      </c>
      <c r="G79" t="s">
        <v>15</v>
      </c>
      <c r="H79">
        <v>14</v>
      </c>
      <c r="I79">
        <v>17</v>
      </c>
      <c r="J79">
        <v>5</v>
      </c>
      <c r="K79" t="s">
        <v>14867</v>
      </c>
    </row>
    <row r="80" spans="1:11" hidden="1" x14ac:dyDescent="0.15">
      <c r="A80" t="s">
        <v>8781</v>
      </c>
      <c r="B80" t="s">
        <v>14929</v>
      </c>
      <c r="C80">
        <v>36</v>
      </c>
      <c r="D80">
        <v>1301.7078473096001</v>
      </c>
      <c r="E80">
        <v>1302.47046</v>
      </c>
      <c r="F80">
        <v>1</v>
      </c>
      <c r="G80" t="s">
        <v>17</v>
      </c>
      <c r="H80">
        <v>16</v>
      </c>
      <c r="I80">
        <v>15</v>
      </c>
      <c r="J80">
        <v>5</v>
      </c>
      <c r="K80" t="s">
        <v>14867</v>
      </c>
    </row>
    <row r="81" spans="1:11" hidden="1" x14ac:dyDescent="0.15">
      <c r="A81" t="s">
        <v>8782</v>
      </c>
      <c r="B81" t="s">
        <v>14930</v>
      </c>
      <c r="C81">
        <v>35</v>
      </c>
      <c r="D81">
        <v>2366.2553864237998</v>
      </c>
      <c r="E81">
        <v>2367.6144399999998</v>
      </c>
      <c r="F81">
        <v>1</v>
      </c>
      <c r="G81" t="s">
        <v>15</v>
      </c>
      <c r="H81">
        <v>9</v>
      </c>
      <c r="I81">
        <v>18</v>
      </c>
      <c r="J81">
        <v>8</v>
      </c>
      <c r="K81" t="s">
        <v>14867</v>
      </c>
    </row>
    <row r="82" spans="1:11" hidden="1" x14ac:dyDescent="0.15">
      <c r="A82" t="s">
        <v>8785</v>
      </c>
      <c r="B82" t="s">
        <v>14935</v>
      </c>
      <c r="C82">
        <v>33</v>
      </c>
      <c r="D82">
        <v>1774.8018415801</v>
      </c>
      <c r="E82">
        <v>1775.9901500000001</v>
      </c>
      <c r="F82">
        <v>11</v>
      </c>
      <c r="G82" t="s">
        <v>8786</v>
      </c>
      <c r="H82">
        <v>4</v>
      </c>
      <c r="I82">
        <v>14</v>
      </c>
      <c r="J82">
        <v>15</v>
      </c>
      <c r="K82" t="s">
        <v>14867</v>
      </c>
    </row>
    <row r="83" spans="1:11" hidden="1" x14ac:dyDescent="0.15">
      <c r="A83" t="s">
        <v>8787</v>
      </c>
      <c r="B83" t="s">
        <v>14931</v>
      </c>
      <c r="C83">
        <v>32</v>
      </c>
      <c r="D83">
        <v>1796.0043636815001</v>
      </c>
      <c r="E83">
        <v>1797.05818</v>
      </c>
      <c r="F83">
        <v>1</v>
      </c>
      <c r="G83" t="s">
        <v>15</v>
      </c>
      <c r="H83">
        <v>5</v>
      </c>
      <c r="I83">
        <v>24</v>
      </c>
      <c r="J83">
        <v>3</v>
      </c>
      <c r="K83" t="s">
        <v>14867</v>
      </c>
    </row>
    <row r="84" spans="1:11" hidden="1" x14ac:dyDescent="0.15">
      <c r="A84" t="s">
        <v>8794</v>
      </c>
      <c r="B84" t="s">
        <v>14932</v>
      </c>
      <c r="C84">
        <v>23</v>
      </c>
      <c r="D84">
        <v>1328.6320566045999</v>
      </c>
      <c r="E84">
        <v>1329.3732199999999</v>
      </c>
      <c r="F84">
        <v>2</v>
      </c>
      <c r="G84" t="s">
        <v>8778</v>
      </c>
      <c r="H84">
        <v>9</v>
      </c>
      <c r="I84">
        <v>13</v>
      </c>
      <c r="J84">
        <v>1</v>
      </c>
      <c r="K84" t="s">
        <v>14867</v>
      </c>
    </row>
    <row r="85" spans="1:11" hidden="1" x14ac:dyDescent="0.15">
      <c r="A85" t="s">
        <v>8795</v>
      </c>
      <c r="B85" t="s">
        <v>14933</v>
      </c>
      <c r="C85">
        <v>23</v>
      </c>
      <c r="D85">
        <v>1328.7187463468999</v>
      </c>
      <c r="E85">
        <v>1329.4957999999999</v>
      </c>
      <c r="F85">
        <v>6</v>
      </c>
      <c r="G85" t="s">
        <v>8796</v>
      </c>
      <c r="H85">
        <v>8</v>
      </c>
      <c r="I85">
        <v>10</v>
      </c>
      <c r="J85">
        <v>5</v>
      </c>
      <c r="K85" t="s">
        <v>14867</v>
      </c>
    </row>
    <row r="86" spans="1:11" hidden="1" x14ac:dyDescent="0.15">
      <c r="A86" t="s">
        <v>8797</v>
      </c>
      <c r="B86" t="s">
        <v>18650</v>
      </c>
      <c r="C86">
        <v>22</v>
      </c>
      <c r="D86">
        <v>1764.7273666041999</v>
      </c>
      <c r="E86">
        <v>1765.7871399999999</v>
      </c>
      <c r="F86">
        <v>1</v>
      </c>
      <c r="G86" t="s">
        <v>17</v>
      </c>
      <c r="H86">
        <v>9</v>
      </c>
      <c r="I86">
        <v>10</v>
      </c>
      <c r="J86">
        <v>3</v>
      </c>
      <c r="K86" t="s">
        <v>14867</v>
      </c>
    </row>
    <row r="87" spans="1:11" hidden="1" x14ac:dyDescent="0.15">
      <c r="A87" t="s">
        <v>8798</v>
      </c>
      <c r="B87" t="s">
        <v>14934</v>
      </c>
      <c r="C87">
        <v>22</v>
      </c>
      <c r="D87">
        <v>2053.1167676773998</v>
      </c>
      <c r="E87">
        <v>2054.3046800000002</v>
      </c>
      <c r="F87">
        <v>1</v>
      </c>
      <c r="G87" t="s">
        <v>38</v>
      </c>
      <c r="H87">
        <v>10</v>
      </c>
      <c r="I87">
        <v>9</v>
      </c>
      <c r="J87">
        <v>3</v>
      </c>
      <c r="K87" t="s">
        <v>14867</v>
      </c>
    </row>
    <row r="88" spans="1:11" hidden="1" x14ac:dyDescent="0.15">
      <c r="A88" t="s">
        <v>8799</v>
      </c>
      <c r="B88" t="s">
        <v>14935</v>
      </c>
      <c r="C88">
        <v>21</v>
      </c>
      <c r="D88">
        <v>1742.8120115801</v>
      </c>
      <c r="E88">
        <v>1744.0003200000001</v>
      </c>
      <c r="F88">
        <v>11</v>
      </c>
      <c r="G88" t="s">
        <v>8786</v>
      </c>
      <c r="H88">
        <v>3</v>
      </c>
      <c r="I88">
        <v>7</v>
      </c>
      <c r="J88">
        <v>11</v>
      </c>
      <c r="K88" t="s">
        <v>14867</v>
      </c>
    </row>
    <row r="89" spans="1:11" hidden="1" x14ac:dyDescent="0.15">
      <c r="A89" t="s">
        <v>8800</v>
      </c>
      <c r="B89" t="s">
        <v>14936</v>
      </c>
      <c r="C89">
        <v>20</v>
      </c>
      <c r="D89">
        <v>1598.8263993159001</v>
      </c>
      <c r="E89">
        <v>1599.7410600000001</v>
      </c>
      <c r="F89">
        <v>1</v>
      </c>
      <c r="G89" t="s">
        <v>17</v>
      </c>
      <c r="H89">
        <v>9</v>
      </c>
      <c r="I89">
        <v>9</v>
      </c>
      <c r="J89">
        <v>2</v>
      </c>
      <c r="K89" t="s">
        <v>14867</v>
      </c>
    </row>
    <row r="90" spans="1:11" hidden="1" x14ac:dyDescent="0.15">
      <c r="A90" t="s">
        <v>8801</v>
      </c>
      <c r="B90" t="s">
        <v>14937</v>
      </c>
      <c r="C90">
        <v>19</v>
      </c>
      <c r="D90">
        <v>1261.5938801842999</v>
      </c>
      <c r="E90">
        <v>1262.3253199999999</v>
      </c>
      <c r="F90">
        <v>1</v>
      </c>
      <c r="G90" t="s">
        <v>496</v>
      </c>
      <c r="H90">
        <v>3</v>
      </c>
      <c r="I90">
        <v>7</v>
      </c>
      <c r="J90">
        <v>9</v>
      </c>
      <c r="K90" t="s">
        <v>14867</v>
      </c>
    </row>
    <row r="91" spans="1:11" hidden="1" x14ac:dyDescent="0.15">
      <c r="A91" t="s">
        <v>8804</v>
      </c>
      <c r="B91" t="s">
        <v>14935</v>
      </c>
      <c r="C91">
        <v>19</v>
      </c>
      <c r="D91">
        <v>1758.8069265801</v>
      </c>
      <c r="E91">
        <v>1759.9952350000001</v>
      </c>
      <c r="F91">
        <v>11</v>
      </c>
      <c r="G91" t="s">
        <v>8786</v>
      </c>
      <c r="H91">
        <v>2</v>
      </c>
      <c r="I91">
        <v>9</v>
      </c>
      <c r="J91">
        <v>8</v>
      </c>
      <c r="K91" t="s">
        <v>14867</v>
      </c>
    </row>
    <row r="92" spans="1:11" hidden="1" x14ac:dyDescent="0.15">
      <c r="A92" t="s">
        <v>8805</v>
      </c>
      <c r="B92" t="s">
        <v>14938</v>
      </c>
      <c r="C92">
        <v>18</v>
      </c>
      <c r="D92">
        <v>2211.0906720859002</v>
      </c>
      <c r="E92">
        <v>2212.3671599999998</v>
      </c>
      <c r="F92">
        <v>1</v>
      </c>
      <c r="G92" t="s">
        <v>15</v>
      </c>
      <c r="H92">
        <v>7</v>
      </c>
      <c r="I92">
        <v>7</v>
      </c>
      <c r="J92">
        <v>4</v>
      </c>
      <c r="K92" t="s">
        <v>14867</v>
      </c>
    </row>
    <row r="93" spans="1:11" hidden="1" x14ac:dyDescent="0.15">
      <c r="A93" t="s">
        <v>8806</v>
      </c>
      <c r="B93" t="s">
        <v>14939</v>
      </c>
      <c r="C93">
        <v>17</v>
      </c>
      <c r="D93">
        <v>1192.6088019670001</v>
      </c>
      <c r="E93">
        <v>1193.30636</v>
      </c>
      <c r="F93">
        <v>2</v>
      </c>
      <c r="G93" t="s">
        <v>8778</v>
      </c>
      <c r="H93">
        <v>8</v>
      </c>
      <c r="I93">
        <v>6</v>
      </c>
      <c r="J93">
        <v>3</v>
      </c>
      <c r="K93" t="s">
        <v>14867</v>
      </c>
    </row>
    <row r="94" spans="1:11" hidden="1" x14ac:dyDescent="0.15">
      <c r="A94" t="s">
        <v>8807</v>
      </c>
      <c r="B94" t="s">
        <v>14940</v>
      </c>
      <c r="C94">
        <v>17</v>
      </c>
      <c r="D94">
        <v>1612.8420493801</v>
      </c>
      <c r="E94">
        <v>1613.76764</v>
      </c>
      <c r="F94">
        <v>2</v>
      </c>
      <c r="G94" t="s">
        <v>8778</v>
      </c>
      <c r="H94">
        <v>3</v>
      </c>
      <c r="I94">
        <v>12</v>
      </c>
      <c r="J94">
        <v>2</v>
      </c>
      <c r="K94" t="s">
        <v>14867</v>
      </c>
    </row>
    <row r="95" spans="1:11" hidden="1" x14ac:dyDescent="0.15">
      <c r="A95" t="s">
        <v>8808</v>
      </c>
      <c r="B95" t="s">
        <v>14941</v>
      </c>
      <c r="C95">
        <v>17</v>
      </c>
      <c r="D95">
        <v>1519.7266852713001</v>
      </c>
      <c r="E95">
        <v>1520.5996399999999</v>
      </c>
      <c r="F95">
        <v>2</v>
      </c>
      <c r="G95" t="s">
        <v>8809</v>
      </c>
      <c r="H95">
        <v>16</v>
      </c>
      <c r="I95">
        <v>1</v>
      </c>
      <c r="J95">
        <v>0</v>
      </c>
      <c r="K95" t="s">
        <v>14867</v>
      </c>
    </row>
    <row r="96" spans="1:11" hidden="1" x14ac:dyDescent="0.15">
      <c r="A96" t="s">
        <v>8810</v>
      </c>
      <c r="B96" t="s">
        <v>14966</v>
      </c>
      <c r="C96">
        <v>17</v>
      </c>
      <c r="D96">
        <v>2239.1293661559998</v>
      </c>
      <c r="E96">
        <v>2240.5217950000001</v>
      </c>
      <c r="F96">
        <v>1</v>
      </c>
      <c r="G96" t="s">
        <v>15</v>
      </c>
      <c r="H96">
        <v>5</v>
      </c>
      <c r="I96">
        <v>9</v>
      </c>
      <c r="J96">
        <v>3</v>
      </c>
      <c r="K96" t="s">
        <v>14867</v>
      </c>
    </row>
    <row r="97" spans="1:11" hidden="1" x14ac:dyDescent="0.15">
      <c r="A97" t="s">
        <v>8811</v>
      </c>
      <c r="B97" t="s">
        <v>14942</v>
      </c>
      <c r="C97">
        <v>16</v>
      </c>
      <c r="D97">
        <v>1380.6408899564001</v>
      </c>
      <c r="E97">
        <v>1381.44118</v>
      </c>
      <c r="F97">
        <v>1</v>
      </c>
      <c r="G97" t="s">
        <v>15</v>
      </c>
      <c r="H97">
        <v>7</v>
      </c>
      <c r="I97">
        <v>6</v>
      </c>
      <c r="J97">
        <v>3</v>
      </c>
      <c r="K97" t="s">
        <v>14867</v>
      </c>
    </row>
    <row r="98" spans="1:11" hidden="1" x14ac:dyDescent="0.15">
      <c r="A98" t="s">
        <v>8814</v>
      </c>
      <c r="B98" t="s">
        <v>14943</v>
      </c>
      <c r="C98">
        <v>16</v>
      </c>
      <c r="D98">
        <v>1786.9200249296</v>
      </c>
      <c r="E98">
        <v>1787.9586999999999</v>
      </c>
      <c r="F98">
        <v>19</v>
      </c>
      <c r="G98" t="s">
        <v>8815</v>
      </c>
      <c r="H98">
        <v>6</v>
      </c>
      <c r="I98">
        <v>5</v>
      </c>
      <c r="J98">
        <v>5</v>
      </c>
      <c r="K98" t="s">
        <v>14867</v>
      </c>
    </row>
    <row r="99" spans="1:11" hidden="1" x14ac:dyDescent="0.15">
      <c r="A99" t="s">
        <v>8816</v>
      </c>
      <c r="B99" t="s">
        <v>14944</v>
      </c>
      <c r="C99">
        <v>16</v>
      </c>
      <c r="D99">
        <v>1262.6870522879999</v>
      </c>
      <c r="E99">
        <v>1263.4392600000001</v>
      </c>
      <c r="F99">
        <v>8</v>
      </c>
      <c r="G99" t="s">
        <v>8817</v>
      </c>
      <c r="H99">
        <v>6</v>
      </c>
      <c r="I99">
        <v>8</v>
      </c>
      <c r="J99">
        <v>2</v>
      </c>
      <c r="K99" t="s">
        <v>14867</v>
      </c>
    </row>
    <row r="100" spans="1:11" hidden="1" x14ac:dyDescent="0.15">
      <c r="A100" t="s">
        <v>8820</v>
      </c>
      <c r="B100" t="s">
        <v>14945</v>
      </c>
      <c r="C100">
        <v>16</v>
      </c>
      <c r="D100">
        <v>2871.3854906733</v>
      </c>
      <c r="E100">
        <v>2873.18012</v>
      </c>
      <c r="F100">
        <v>1</v>
      </c>
      <c r="G100" t="s">
        <v>15</v>
      </c>
      <c r="H100">
        <v>4</v>
      </c>
      <c r="I100">
        <v>10</v>
      </c>
      <c r="J100">
        <v>2</v>
      </c>
      <c r="K100" t="s">
        <v>14867</v>
      </c>
    </row>
    <row r="101" spans="1:11" hidden="1" x14ac:dyDescent="0.15">
      <c r="A101" t="s">
        <v>8821</v>
      </c>
      <c r="B101" t="s">
        <v>14946</v>
      </c>
      <c r="C101">
        <v>15</v>
      </c>
      <c r="D101">
        <v>1474.7779925602999</v>
      </c>
      <c r="E101">
        <v>1475.6451400000001</v>
      </c>
      <c r="F101">
        <v>4</v>
      </c>
      <c r="G101" t="s">
        <v>8822</v>
      </c>
      <c r="H101">
        <v>6</v>
      </c>
      <c r="I101">
        <v>6</v>
      </c>
      <c r="J101">
        <v>3</v>
      </c>
      <c r="K101" t="s">
        <v>14867</v>
      </c>
    </row>
    <row r="102" spans="1:11" hidden="1" x14ac:dyDescent="0.15">
      <c r="A102" t="s">
        <v>8828</v>
      </c>
      <c r="B102" t="s">
        <v>14947</v>
      </c>
      <c r="C102">
        <v>15</v>
      </c>
      <c r="D102">
        <v>1461.8078957052001</v>
      </c>
      <c r="E102">
        <v>1462.68614</v>
      </c>
      <c r="F102">
        <v>1</v>
      </c>
      <c r="G102" t="s">
        <v>168</v>
      </c>
      <c r="H102">
        <v>6</v>
      </c>
      <c r="I102">
        <v>4</v>
      </c>
      <c r="J102">
        <v>5</v>
      </c>
      <c r="K102" t="s">
        <v>14867</v>
      </c>
    </row>
    <row r="103" spans="1:11" hidden="1" x14ac:dyDescent="0.15">
      <c r="A103" t="s">
        <v>8833</v>
      </c>
      <c r="B103" t="s">
        <v>14948</v>
      </c>
      <c r="C103">
        <v>14</v>
      </c>
      <c r="D103">
        <v>1253.6000281946999</v>
      </c>
      <c r="E103">
        <v>1254.3066200000001</v>
      </c>
      <c r="F103">
        <v>2</v>
      </c>
      <c r="G103" t="s">
        <v>8778</v>
      </c>
      <c r="H103">
        <v>6</v>
      </c>
      <c r="I103">
        <v>6</v>
      </c>
      <c r="J103">
        <v>2</v>
      </c>
      <c r="K103" t="s">
        <v>14867</v>
      </c>
    </row>
    <row r="104" spans="1:11" hidden="1" x14ac:dyDescent="0.15">
      <c r="A104" t="s">
        <v>8835</v>
      </c>
      <c r="B104" t="s">
        <v>14949</v>
      </c>
      <c r="C104">
        <v>14</v>
      </c>
      <c r="D104">
        <v>1178.5931519027999</v>
      </c>
      <c r="E104">
        <v>1179.2797800000001</v>
      </c>
      <c r="F104">
        <v>2</v>
      </c>
      <c r="G104" t="s">
        <v>8836</v>
      </c>
      <c r="H104">
        <v>7</v>
      </c>
      <c r="I104">
        <v>4</v>
      </c>
      <c r="J104">
        <v>3</v>
      </c>
      <c r="K104" t="s">
        <v>14867</v>
      </c>
    </row>
    <row r="105" spans="1:11" hidden="1" x14ac:dyDescent="0.15">
      <c r="A105" t="s">
        <v>8839</v>
      </c>
      <c r="B105" t="s">
        <v>14950</v>
      </c>
      <c r="C105">
        <v>14</v>
      </c>
      <c r="D105">
        <v>1030.5910266378</v>
      </c>
      <c r="E105">
        <v>1031.2006799999999</v>
      </c>
      <c r="F105">
        <v>2</v>
      </c>
      <c r="G105" t="s">
        <v>8840</v>
      </c>
      <c r="H105">
        <v>8</v>
      </c>
      <c r="I105">
        <v>5</v>
      </c>
      <c r="J105">
        <v>1</v>
      </c>
      <c r="K105" t="s">
        <v>14867</v>
      </c>
    </row>
    <row r="106" spans="1:11" hidden="1" x14ac:dyDescent="0.15">
      <c r="A106" t="s">
        <v>8841</v>
      </c>
      <c r="B106" t="s">
        <v>14951</v>
      </c>
      <c r="C106">
        <v>14</v>
      </c>
      <c r="D106">
        <v>1706.7648616915999</v>
      </c>
      <c r="E106">
        <v>1707.7545399999999</v>
      </c>
      <c r="F106">
        <v>1</v>
      </c>
      <c r="G106" t="s">
        <v>15</v>
      </c>
      <c r="H106">
        <v>5</v>
      </c>
      <c r="I106">
        <v>6</v>
      </c>
      <c r="J106">
        <v>3</v>
      </c>
      <c r="K106" t="s">
        <v>14867</v>
      </c>
    </row>
    <row r="107" spans="1:11" hidden="1" x14ac:dyDescent="0.15">
      <c r="A107" t="s">
        <v>8842</v>
      </c>
      <c r="B107" t="s">
        <v>14952</v>
      </c>
      <c r="C107">
        <v>14</v>
      </c>
      <c r="D107">
        <v>1512.7783864907999</v>
      </c>
      <c r="E107">
        <v>1513.64852</v>
      </c>
      <c r="F107">
        <v>3</v>
      </c>
      <c r="G107" t="s">
        <v>8843</v>
      </c>
      <c r="H107">
        <v>4</v>
      </c>
      <c r="I107">
        <v>7</v>
      </c>
      <c r="J107">
        <v>3</v>
      </c>
      <c r="K107" t="s">
        <v>14867</v>
      </c>
    </row>
    <row r="108" spans="1:11" hidden="1" x14ac:dyDescent="0.15">
      <c r="A108" t="s">
        <v>8853</v>
      </c>
      <c r="B108" t="s">
        <v>15150</v>
      </c>
      <c r="C108">
        <v>14</v>
      </c>
      <c r="D108">
        <v>2202.0072024876999</v>
      </c>
      <c r="E108">
        <v>2203.43417</v>
      </c>
      <c r="F108">
        <v>1</v>
      </c>
      <c r="G108" t="s">
        <v>26</v>
      </c>
      <c r="H108">
        <v>4</v>
      </c>
      <c r="I108">
        <v>6</v>
      </c>
      <c r="J108">
        <v>4</v>
      </c>
      <c r="K108" t="s">
        <v>14867</v>
      </c>
    </row>
    <row r="109" spans="1:11" hidden="1" x14ac:dyDescent="0.15">
      <c r="A109" t="s">
        <v>8854</v>
      </c>
      <c r="B109" t="s">
        <v>14945</v>
      </c>
      <c r="C109">
        <v>14</v>
      </c>
      <c r="D109">
        <v>2887.3804056733002</v>
      </c>
      <c r="E109">
        <v>2889.1750350000002</v>
      </c>
      <c r="F109">
        <v>1</v>
      </c>
      <c r="G109" t="s">
        <v>15</v>
      </c>
      <c r="H109">
        <v>4</v>
      </c>
      <c r="I109">
        <v>8</v>
      </c>
      <c r="J109">
        <v>2</v>
      </c>
      <c r="K109" t="s">
        <v>14867</v>
      </c>
    </row>
    <row r="110" spans="1:11" hidden="1" x14ac:dyDescent="0.15">
      <c r="A110" t="s">
        <v>8855</v>
      </c>
      <c r="B110" t="s">
        <v>15151</v>
      </c>
      <c r="C110">
        <v>14</v>
      </c>
      <c r="D110">
        <v>1638.7752157462</v>
      </c>
      <c r="E110">
        <v>1639.8631150000001</v>
      </c>
      <c r="F110">
        <v>2</v>
      </c>
      <c r="G110" t="s">
        <v>8856</v>
      </c>
      <c r="H110">
        <v>6</v>
      </c>
      <c r="I110">
        <v>5</v>
      </c>
      <c r="J110">
        <v>3</v>
      </c>
      <c r="K110" t="s">
        <v>14867</v>
      </c>
    </row>
    <row r="111" spans="1:11" hidden="1" x14ac:dyDescent="0.15">
      <c r="A111" t="s">
        <v>8857</v>
      </c>
      <c r="B111" t="s">
        <v>14953</v>
      </c>
      <c r="C111">
        <v>14</v>
      </c>
      <c r="D111">
        <v>2255.0375906578902</v>
      </c>
      <c r="E111">
        <v>2256.40309999999</v>
      </c>
      <c r="F111">
        <v>2</v>
      </c>
      <c r="G111" t="s">
        <v>8778</v>
      </c>
      <c r="H111">
        <v>4</v>
      </c>
      <c r="I111">
        <v>10</v>
      </c>
      <c r="J111">
        <v>0</v>
      </c>
      <c r="K111" t="s">
        <v>14867</v>
      </c>
    </row>
    <row r="112" spans="1:11" hidden="1" x14ac:dyDescent="0.15">
      <c r="A112" t="s">
        <v>8858</v>
      </c>
      <c r="B112" t="s">
        <v>14945</v>
      </c>
      <c r="C112">
        <v>14</v>
      </c>
      <c r="D112">
        <v>2871.3854906733</v>
      </c>
      <c r="E112">
        <v>2873.18012</v>
      </c>
      <c r="F112">
        <v>1</v>
      </c>
      <c r="G112" t="s">
        <v>15</v>
      </c>
      <c r="H112">
        <v>4</v>
      </c>
      <c r="I112">
        <v>7</v>
      </c>
      <c r="J112">
        <v>3</v>
      </c>
      <c r="K112" t="s">
        <v>14867</v>
      </c>
    </row>
    <row r="113" spans="1:11" hidden="1" x14ac:dyDescent="0.15">
      <c r="A113" t="s">
        <v>8859</v>
      </c>
      <c r="B113" t="s">
        <v>14938</v>
      </c>
      <c r="C113">
        <v>14</v>
      </c>
      <c r="D113">
        <v>2211.0906720859002</v>
      </c>
      <c r="E113">
        <v>2212.3671599999998</v>
      </c>
      <c r="F113">
        <v>1</v>
      </c>
      <c r="G113" t="s">
        <v>15</v>
      </c>
      <c r="H113">
        <v>3</v>
      </c>
      <c r="I113">
        <v>8</v>
      </c>
      <c r="J113">
        <v>3</v>
      </c>
      <c r="K113" t="s">
        <v>14867</v>
      </c>
    </row>
    <row r="114" spans="1:11" hidden="1" x14ac:dyDescent="0.15">
      <c r="A114" t="s">
        <v>8861</v>
      </c>
      <c r="B114" t="s">
        <v>14954</v>
      </c>
      <c r="C114">
        <v>13</v>
      </c>
      <c r="D114">
        <v>1207.6084676160001</v>
      </c>
      <c r="E114">
        <v>1208.3177000000001</v>
      </c>
      <c r="F114">
        <v>2</v>
      </c>
      <c r="G114" t="s">
        <v>8778</v>
      </c>
      <c r="H114">
        <v>5</v>
      </c>
      <c r="I114">
        <v>5</v>
      </c>
      <c r="J114">
        <v>3</v>
      </c>
      <c r="K114" t="s">
        <v>14867</v>
      </c>
    </row>
    <row r="115" spans="1:11" hidden="1" x14ac:dyDescent="0.15">
      <c r="A115" t="s">
        <v>8866</v>
      </c>
      <c r="B115" t="s">
        <v>14955</v>
      </c>
      <c r="C115">
        <v>13</v>
      </c>
      <c r="D115">
        <v>1474.741607054</v>
      </c>
      <c r="E115">
        <v>1475.6020799999999</v>
      </c>
      <c r="F115">
        <v>1</v>
      </c>
      <c r="G115" t="s">
        <v>17</v>
      </c>
      <c r="H115">
        <v>8</v>
      </c>
      <c r="I115">
        <v>5</v>
      </c>
      <c r="J115">
        <v>0</v>
      </c>
      <c r="K115" t="s">
        <v>14867</v>
      </c>
    </row>
    <row r="116" spans="1:11" hidden="1" x14ac:dyDescent="0.15">
      <c r="A116" t="s">
        <v>8867</v>
      </c>
      <c r="B116" t="s">
        <v>15561</v>
      </c>
      <c r="C116">
        <v>13</v>
      </c>
      <c r="D116">
        <v>2230.0575981963998</v>
      </c>
      <c r="E116">
        <v>2231.433755</v>
      </c>
      <c r="F116">
        <v>1</v>
      </c>
      <c r="G116" t="s">
        <v>140</v>
      </c>
      <c r="H116">
        <v>3</v>
      </c>
      <c r="I116">
        <v>7</v>
      </c>
      <c r="J116">
        <v>3</v>
      </c>
      <c r="K116" t="s">
        <v>14867</v>
      </c>
    </row>
    <row r="117" spans="1:11" hidden="1" x14ac:dyDescent="0.15">
      <c r="A117" t="s">
        <v>8868</v>
      </c>
      <c r="B117" t="s">
        <v>15215</v>
      </c>
      <c r="C117">
        <v>13</v>
      </c>
      <c r="D117">
        <v>1325.6900891333</v>
      </c>
      <c r="E117">
        <v>1326.5535749999999</v>
      </c>
      <c r="F117">
        <v>1</v>
      </c>
      <c r="G117" t="s">
        <v>403</v>
      </c>
      <c r="H117">
        <v>4</v>
      </c>
      <c r="I117">
        <v>4</v>
      </c>
      <c r="J117">
        <v>5</v>
      </c>
      <c r="K117" t="s">
        <v>14867</v>
      </c>
    </row>
    <row r="118" spans="1:11" hidden="1" x14ac:dyDescent="0.15">
      <c r="A118" t="s">
        <v>8869</v>
      </c>
      <c r="B118" t="s">
        <v>15571</v>
      </c>
      <c r="C118">
        <v>13</v>
      </c>
      <c r="D118">
        <v>1357.6224034986001</v>
      </c>
      <c r="E118">
        <v>1358.510855</v>
      </c>
      <c r="F118">
        <v>2</v>
      </c>
      <c r="G118" t="s">
        <v>8856</v>
      </c>
      <c r="H118">
        <v>7</v>
      </c>
      <c r="I118">
        <v>4</v>
      </c>
      <c r="J118">
        <v>2</v>
      </c>
      <c r="K118" t="s">
        <v>14867</v>
      </c>
    </row>
    <row r="119" spans="1:11" hidden="1" x14ac:dyDescent="0.15">
      <c r="A119" t="s">
        <v>8870</v>
      </c>
      <c r="B119" t="s">
        <v>14956</v>
      </c>
      <c r="C119">
        <v>13</v>
      </c>
      <c r="D119">
        <v>2006.8857646883</v>
      </c>
      <c r="E119">
        <v>2008.0589399999999</v>
      </c>
      <c r="F119">
        <v>2</v>
      </c>
      <c r="G119" t="s">
        <v>8871</v>
      </c>
      <c r="H119">
        <v>3</v>
      </c>
      <c r="I119">
        <v>4</v>
      </c>
      <c r="J119">
        <v>6</v>
      </c>
      <c r="K119" t="s">
        <v>14867</v>
      </c>
    </row>
    <row r="120" spans="1:11" hidden="1" x14ac:dyDescent="0.15">
      <c r="A120" t="s">
        <v>8873</v>
      </c>
      <c r="B120" t="s">
        <v>14957</v>
      </c>
      <c r="C120">
        <v>13</v>
      </c>
      <c r="D120">
        <v>1700.8985016265001</v>
      </c>
      <c r="E120">
        <v>1701.9140600000001</v>
      </c>
      <c r="F120">
        <v>2</v>
      </c>
      <c r="G120" t="s">
        <v>8871</v>
      </c>
      <c r="H120">
        <v>3</v>
      </c>
      <c r="I120">
        <v>5</v>
      </c>
      <c r="J120">
        <v>5</v>
      </c>
      <c r="K120" t="s">
        <v>14867</v>
      </c>
    </row>
    <row r="121" spans="1:11" hidden="1" x14ac:dyDescent="0.15">
      <c r="A121" t="s">
        <v>8874</v>
      </c>
      <c r="B121" t="s">
        <v>14935</v>
      </c>
      <c r="C121">
        <v>13</v>
      </c>
      <c r="D121">
        <v>1758.8069265801</v>
      </c>
      <c r="E121">
        <v>1759.9952350000001</v>
      </c>
      <c r="F121">
        <v>11</v>
      </c>
      <c r="G121" t="s">
        <v>8786</v>
      </c>
      <c r="H121">
        <v>2</v>
      </c>
      <c r="I121">
        <v>5</v>
      </c>
      <c r="J121">
        <v>6</v>
      </c>
      <c r="K121" t="s">
        <v>14867</v>
      </c>
    </row>
    <row r="122" spans="1:11" hidden="1" x14ac:dyDescent="0.15">
      <c r="A122" t="s">
        <v>8875</v>
      </c>
      <c r="B122" t="s">
        <v>19109</v>
      </c>
      <c r="C122">
        <v>13</v>
      </c>
      <c r="D122">
        <v>3300.5868937311002</v>
      </c>
      <c r="E122">
        <v>3302.780205</v>
      </c>
      <c r="F122">
        <v>1</v>
      </c>
      <c r="G122" t="s">
        <v>140</v>
      </c>
      <c r="H122">
        <v>8</v>
      </c>
      <c r="I122">
        <v>3</v>
      </c>
      <c r="J122">
        <v>2</v>
      </c>
      <c r="K122" t="s">
        <v>14867</v>
      </c>
    </row>
    <row r="123" spans="1:11" hidden="1" x14ac:dyDescent="0.15">
      <c r="A123" t="s">
        <v>8876</v>
      </c>
      <c r="B123" t="s">
        <v>14958</v>
      </c>
      <c r="C123">
        <v>13</v>
      </c>
      <c r="D123">
        <v>2914.5804089571002</v>
      </c>
      <c r="E123">
        <v>2916.3272999999999</v>
      </c>
      <c r="F123">
        <v>4</v>
      </c>
      <c r="G123" t="s">
        <v>8877</v>
      </c>
      <c r="H123">
        <v>1</v>
      </c>
      <c r="I123">
        <v>5</v>
      </c>
      <c r="J123">
        <v>7</v>
      </c>
      <c r="K123" t="s">
        <v>14867</v>
      </c>
    </row>
    <row r="124" spans="1:11" hidden="1" x14ac:dyDescent="0.15">
      <c r="A124" t="s">
        <v>8878</v>
      </c>
      <c r="B124" t="s">
        <v>14959</v>
      </c>
      <c r="C124">
        <v>13</v>
      </c>
      <c r="D124">
        <v>1299.5223715001</v>
      </c>
      <c r="E124">
        <v>1300.41804</v>
      </c>
      <c r="F124">
        <v>1</v>
      </c>
      <c r="G124" t="s">
        <v>17</v>
      </c>
      <c r="H124">
        <v>9</v>
      </c>
      <c r="I124">
        <v>3</v>
      </c>
      <c r="J124">
        <v>1</v>
      </c>
      <c r="K124" t="s">
        <v>14867</v>
      </c>
    </row>
    <row r="125" spans="1:11" hidden="1" x14ac:dyDescent="0.15">
      <c r="A125" t="s">
        <v>8879</v>
      </c>
      <c r="B125" t="s">
        <v>14960</v>
      </c>
      <c r="C125">
        <v>13</v>
      </c>
      <c r="D125">
        <v>1059.5560381150001</v>
      </c>
      <c r="E125">
        <v>1060.1590799999999</v>
      </c>
      <c r="F125">
        <v>1</v>
      </c>
      <c r="G125" t="s">
        <v>26</v>
      </c>
      <c r="H125">
        <v>9</v>
      </c>
      <c r="I125">
        <v>3</v>
      </c>
      <c r="J125">
        <v>1</v>
      </c>
      <c r="K125" t="s">
        <v>14867</v>
      </c>
    </row>
    <row r="126" spans="1:11" hidden="1" x14ac:dyDescent="0.15">
      <c r="A126" t="s">
        <v>8880</v>
      </c>
      <c r="B126" t="s">
        <v>14961</v>
      </c>
      <c r="C126">
        <v>13</v>
      </c>
      <c r="D126">
        <v>1992.9693751586999</v>
      </c>
      <c r="E126">
        <v>1994.1663799999999</v>
      </c>
      <c r="F126">
        <v>1</v>
      </c>
      <c r="G126" t="s">
        <v>17</v>
      </c>
      <c r="H126">
        <v>5</v>
      </c>
      <c r="I126">
        <v>8</v>
      </c>
      <c r="J126">
        <v>0</v>
      </c>
      <c r="K126" t="s">
        <v>14867</v>
      </c>
    </row>
    <row r="127" spans="1:11" hidden="1" x14ac:dyDescent="0.15">
      <c r="A127" t="s">
        <v>8888</v>
      </c>
      <c r="B127" t="s">
        <v>14962</v>
      </c>
      <c r="C127">
        <v>12</v>
      </c>
      <c r="D127">
        <v>1370.7041589152</v>
      </c>
      <c r="E127">
        <v>1371.49272</v>
      </c>
      <c r="F127">
        <v>2</v>
      </c>
      <c r="G127" t="s">
        <v>8778</v>
      </c>
      <c r="H127">
        <v>3</v>
      </c>
      <c r="I127">
        <v>6</v>
      </c>
      <c r="J127">
        <v>3</v>
      </c>
      <c r="K127" t="s">
        <v>14867</v>
      </c>
    </row>
    <row r="128" spans="1:11" hidden="1" x14ac:dyDescent="0.15">
      <c r="A128" t="s">
        <v>8893</v>
      </c>
      <c r="B128" t="s">
        <v>14963</v>
      </c>
      <c r="C128">
        <v>12</v>
      </c>
      <c r="D128">
        <v>2376.1808840766998</v>
      </c>
      <c r="E128">
        <v>2377.5596</v>
      </c>
      <c r="F128">
        <v>1</v>
      </c>
      <c r="G128" t="s">
        <v>26</v>
      </c>
      <c r="H128">
        <v>7</v>
      </c>
      <c r="I128">
        <v>4</v>
      </c>
      <c r="J128">
        <v>1</v>
      </c>
      <c r="K128" t="s">
        <v>14867</v>
      </c>
    </row>
    <row r="129" spans="1:11" hidden="1" x14ac:dyDescent="0.15">
      <c r="A129" t="s">
        <v>8894</v>
      </c>
      <c r="B129" t="s">
        <v>14964</v>
      </c>
      <c r="C129">
        <v>12</v>
      </c>
      <c r="D129">
        <v>1459.7922456409999</v>
      </c>
      <c r="E129">
        <v>1460.6702600000001</v>
      </c>
      <c r="F129">
        <v>2</v>
      </c>
      <c r="G129" t="s">
        <v>8778</v>
      </c>
      <c r="H129">
        <v>4</v>
      </c>
      <c r="I129">
        <v>5</v>
      </c>
      <c r="J129">
        <v>3</v>
      </c>
      <c r="K129" t="s">
        <v>14867</v>
      </c>
    </row>
    <row r="130" spans="1:11" hidden="1" x14ac:dyDescent="0.15">
      <c r="A130" t="s">
        <v>8898</v>
      </c>
      <c r="B130" t="s">
        <v>14965</v>
      </c>
      <c r="C130">
        <v>12</v>
      </c>
      <c r="D130">
        <v>3167.6673860635001</v>
      </c>
      <c r="E130">
        <v>3169.4958999999899</v>
      </c>
      <c r="F130">
        <v>1</v>
      </c>
      <c r="G130" t="s">
        <v>15</v>
      </c>
      <c r="H130">
        <v>5</v>
      </c>
      <c r="I130">
        <v>6</v>
      </c>
      <c r="J130">
        <v>1</v>
      </c>
      <c r="K130" t="s">
        <v>14867</v>
      </c>
    </row>
    <row r="131" spans="1:11" hidden="1" x14ac:dyDescent="0.15">
      <c r="A131" t="s">
        <v>8899</v>
      </c>
      <c r="B131" t="s">
        <v>14966</v>
      </c>
      <c r="C131">
        <v>12</v>
      </c>
      <c r="D131">
        <v>2223.1344511560001</v>
      </c>
      <c r="E131">
        <v>2224.5268799999999</v>
      </c>
      <c r="F131">
        <v>1</v>
      </c>
      <c r="G131" t="s">
        <v>15</v>
      </c>
      <c r="H131">
        <v>6</v>
      </c>
      <c r="I131">
        <v>3</v>
      </c>
      <c r="J131">
        <v>3</v>
      </c>
      <c r="K131" t="s">
        <v>14867</v>
      </c>
    </row>
    <row r="132" spans="1:11" hidden="1" x14ac:dyDescent="0.15">
      <c r="A132" t="s">
        <v>8900</v>
      </c>
      <c r="B132" t="s">
        <v>14967</v>
      </c>
      <c r="C132">
        <v>11</v>
      </c>
      <c r="D132">
        <v>1087.5258006191</v>
      </c>
      <c r="E132">
        <v>1088.12942</v>
      </c>
      <c r="F132">
        <v>2</v>
      </c>
      <c r="G132" t="s">
        <v>8901</v>
      </c>
      <c r="H132">
        <v>0</v>
      </c>
      <c r="I132">
        <v>6</v>
      </c>
      <c r="J132">
        <v>5</v>
      </c>
      <c r="K132" t="s">
        <v>14867</v>
      </c>
    </row>
    <row r="133" spans="1:11" hidden="1" x14ac:dyDescent="0.15">
      <c r="A133" t="s">
        <v>8903</v>
      </c>
      <c r="B133" t="s">
        <v>14968</v>
      </c>
      <c r="C133">
        <v>11</v>
      </c>
      <c r="D133">
        <v>1389.6735870683001</v>
      </c>
      <c r="E133">
        <v>1390.453</v>
      </c>
      <c r="F133">
        <v>1</v>
      </c>
      <c r="G133" t="s">
        <v>15</v>
      </c>
      <c r="H133">
        <v>4</v>
      </c>
      <c r="I133">
        <v>4</v>
      </c>
      <c r="J133">
        <v>3</v>
      </c>
      <c r="K133" t="s">
        <v>14867</v>
      </c>
    </row>
    <row r="134" spans="1:11" hidden="1" x14ac:dyDescent="0.15">
      <c r="A134" t="s">
        <v>8906</v>
      </c>
      <c r="B134" t="s">
        <v>14969</v>
      </c>
      <c r="C134">
        <v>11</v>
      </c>
      <c r="D134">
        <v>1574.7787804213001</v>
      </c>
      <c r="E134">
        <v>1575.6732999999999</v>
      </c>
      <c r="F134">
        <v>1</v>
      </c>
      <c r="G134" t="s">
        <v>296</v>
      </c>
      <c r="H134">
        <v>3</v>
      </c>
      <c r="I134">
        <v>4</v>
      </c>
      <c r="J134">
        <v>4</v>
      </c>
      <c r="K134" t="s">
        <v>14867</v>
      </c>
    </row>
    <row r="135" spans="1:11" hidden="1" x14ac:dyDescent="0.15">
      <c r="A135" t="s">
        <v>8912</v>
      </c>
      <c r="B135" t="s">
        <v>18651</v>
      </c>
      <c r="C135">
        <v>11</v>
      </c>
      <c r="D135">
        <v>2081.9574856992999</v>
      </c>
      <c r="E135">
        <v>2083.20334</v>
      </c>
      <c r="F135">
        <v>1</v>
      </c>
      <c r="G135" t="s">
        <v>15</v>
      </c>
      <c r="H135">
        <v>3</v>
      </c>
      <c r="I135">
        <v>6</v>
      </c>
      <c r="J135">
        <v>2</v>
      </c>
      <c r="K135" t="s">
        <v>14867</v>
      </c>
    </row>
    <row r="136" spans="1:11" hidden="1" x14ac:dyDescent="0.15">
      <c r="A136" t="s">
        <v>8915</v>
      </c>
      <c r="B136" t="s">
        <v>14970</v>
      </c>
      <c r="C136">
        <v>11</v>
      </c>
      <c r="D136">
        <v>1151.6087423874999</v>
      </c>
      <c r="E136">
        <v>1152.30234</v>
      </c>
      <c r="F136">
        <v>3</v>
      </c>
      <c r="G136" t="s">
        <v>8916</v>
      </c>
      <c r="H136">
        <v>5</v>
      </c>
      <c r="I136">
        <v>3</v>
      </c>
      <c r="J136">
        <v>3</v>
      </c>
      <c r="K136" t="s">
        <v>14867</v>
      </c>
    </row>
    <row r="137" spans="1:11" hidden="1" x14ac:dyDescent="0.15">
      <c r="A137" t="s">
        <v>8920</v>
      </c>
      <c r="B137" t="s">
        <v>18674</v>
      </c>
      <c r="C137">
        <v>11</v>
      </c>
      <c r="D137">
        <v>2565.1614071968002</v>
      </c>
      <c r="E137">
        <v>2566.7771750000002</v>
      </c>
      <c r="F137">
        <v>1</v>
      </c>
      <c r="G137" t="s">
        <v>140</v>
      </c>
      <c r="H137">
        <v>2</v>
      </c>
      <c r="I137">
        <v>4</v>
      </c>
      <c r="J137">
        <v>5</v>
      </c>
      <c r="K137" t="s">
        <v>14867</v>
      </c>
    </row>
    <row r="138" spans="1:11" hidden="1" x14ac:dyDescent="0.15">
      <c r="A138" t="s">
        <v>8925</v>
      </c>
      <c r="B138" t="s">
        <v>14945</v>
      </c>
      <c r="C138">
        <v>11</v>
      </c>
      <c r="D138">
        <v>2903.3753206732999</v>
      </c>
      <c r="E138">
        <v>2905.16995</v>
      </c>
      <c r="F138">
        <v>1</v>
      </c>
      <c r="G138" t="s">
        <v>15</v>
      </c>
      <c r="H138">
        <v>2</v>
      </c>
      <c r="I138">
        <v>8</v>
      </c>
      <c r="J138">
        <v>1</v>
      </c>
      <c r="K138" t="s">
        <v>14867</v>
      </c>
    </row>
    <row r="139" spans="1:11" hidden="1" x14ac:dyDescent="0.15">
      <c r="A139" t="s">
        <v>8934</v>
      </c>
      <c r="B139" t="s">
        <v>14931</v>
      </c>
      <c r="C139">
        <v>11</v>
      </c>
      <c r="D139">
        <v>1796.0043636815001</v>
      </c>
      <c r="E139">
        <v>1797.05818</v>
      </c>
      <c r="F139">
        <v>1</v>
      </c>
      <c r="G139" t="s">
        <v>15</v>
      </c>
      <c r="H139">
        <v>3</v>
      </c>
      <c r="I139">
        <v>7</v>
      </c>
      <c r="J139">
        <v>1</v>
      </c>
      <c r="K139" t="s">
        <v>14867</v>
      </c>
    </row>
    <row r="140" spans="1:11" hidden="1" x14ac:dyDescent="0.15">
      <c r="A140" t="s">
        <v>8941</v>
      </c>
      <c r="B140" t="s">
        <v>19110</v>
      </c>
      <c r="C140">
        <v>11</v>
      </c>
      <c r="D140">
        <v>1874.8872853911</v>
      </c>
      <c r="E140">
        <v>1876.088855</v>
      </c>
      <c r="F140">
        <v>1</v>
      </c>
      <c r="G140" t="s">
        <v>168</v>
      </c>
      <c r="H140">
        <v>3</v>
      </c>
      <c r="I140">
        <v>5</v>
      </c>
      <c r="J140">
        <v>3</v>
      </c>
      <c r="K140" t="s">
        <v>14867</v>
      </c>
    </row>
    <row r="141" spans="1:11" hidden="1" x14ac:dyDescent="0.15">
      <c r="A141" t="s">
        <v>8946</v>
      </c>
      <c r="B141" t="s">
        <v>14971</v>
      </c>
      <c r="C141">
        <v>11</v>
      </c>
      <c r="D141">
        <v>1234.5214435227001</v>
      </c>
      <c r="E141">
        <v>1235.2171599999999</v>
      </c>
      <c r="F141">
        <v>1</v>
      </c>
      <c r="G141" t="s">
        <v>26</v>
      </c>
      <c r="H141">
        <v>5</v>
      </c>
      <c r="I141">
        <v>4</v>
      </c>
      <c r="J141">
        <v>2</v>
      </c>
      <c r="K141" t="s">
        <v>14867</v>
      </c>
    </row>
    <row r="142" spans="1:11" hidden="1" x14ac:dyDescent="0.15">
      <c r="A142" t="s">
        <v>8947</v>
      </c>
      <c r="B142" t="s">
        <v>14972</v>
      </c>
      <c r="C142">
        <v>11</v>
      </c>
      <c r="D142">
        <v>1356.6885088510001</v>
      </c>
      <c r="E142">
        <v>1357.46614</v>
      </c>
      <c r="F142">
        <v>1</v>
      </c>
      <c r="G142" t="s">
        <v>17</v>
      </c>
      <c r="H142">
        <v>5</v>
      </c>
      <c r="I142">
        <v>6</v>
      </c>
      <c r="J142">
        <v>0</v>
      </c>
      <c r="K142" t="s">
        <v>14867</v>
      </c>
    </row>
    <row r="143" spans="1:11" hidden="1" x14ac:dyDescent="0.15">
      <c r="A143" t="s">
        <v>8949</v>
      </c>
      <c r="B143" t="s">
        <v>14930</v>
      </c>
      <c r="C143">
        <v>11</v>
      </c>
      <c r="D143">
        <v>2366.2553864237998</v>
      </c>
      <c r="E143">
        <v>2367.6144399999998</v>
      </c>
      <c r="F143">
        <v>1</v>
      </c>
      <c r="G143" t="s">
        <v>15</v>
      </c>
      <c r="H143">
        <v>1</v>
      </c>
      <c r="I143">
        <v>9</v>
      </c>
      <c r="J143">
        <v>1</v>
      </c>
      <c r="K143" t="s">
        <v>14867</v>
      </c>
    </row>
    <row r="144" spans="1:11" hidden="1" x14ac:dyDescent="0.15">
      <c r="A144" t="s">
        <v>8950</v>
      </c>
      <c r="B144" t="s">
        <v>14973</v>
      </c>
      <c r="C144">
        <v>10</v>
      </c>
      <c r="D144">
        <v>1200.6826356121001</v>
      </c>
      <c r="E144">
        <v>1201.37318</v>
      </c>
      <c r="F144">
        <v>1</v>
      </c>
      <c r="G144" t="s">
        <v>17</v>
      </c>
      <c r="H144">
        <v>5</v>
      </c>
      <c r="I144">
        <v>2</v>
      </c>
      <c r="J144">
        <v>3</v>
      </c>
      <c r="K144" t="s">
        <v>14867</v>
      </c>
    </row>
    <row r="145" spans="1:11" hidden="1" x14ac:dyDescent="0.15">
      <c r="A145" t="s">
        <v>8951</v>
      </c>
      <c r="B145" t="s">
        <v>14974</v>
      </c>
      <c r="C145">
        <v>10</v>
      </c>
      <c r="D145">
        <v>1261.5898574389</v>
      </c>
      <c r="E145">
        <v>1262.2840200000001</v>
      </c>
      <c r="F145">
        <v>1</v>
      </c>
      <c r="G145" t="s">
        <v>15</v>
      </c>
      <c r="H145">
        <v>4</v>
      </c>
      <c r="I145">
        <v>4</v>
      </c>
      <c r="J145">
        <v>2</v>
      </c>
      <c r="K145" t="s">
        <v>14867</v>
      </c>
    </row>
    <row r="146" spans="1:11" hidden="1" x14ac:dyDescent="0.15">
      <c r="A146" t="s">
        <v>8952</v>
      </c>
      <c r="B146" t="s">
        <v>14953</v>
      </c>
      <c r="C146">
        <v>10</v>
      </c>
      <c r="D146">
        <v>2271.0325056578999</v>
      </c>
      <c r="E146">
        <v>2272.3980150000002</v>
      </c>
      <c r="F146">
        <v>2</v>
      </c>
      <c r="G146" t="s">
        <v>8778</v>
      </c>
      <c r="H146">
        <v>3</v>
      </c>
      <c r="I146">
        <v>7</v>
      </c>
      <c r="J146">
        <v>0</v>
      </c>
      <c r="K146" t="s">
        <v>14867</v>
      </c>
    </row>
    <row r="147" spans="1:11" hidden="1" x14ac:dyDescent="0.15">
      <c r="A147" t="s">
        <v>8953</v>
      </c>
      <c r="B147" t="s">
        <v>14975</v>
      </c>
      <c r="C147">
        <v>10</v>
      </c>
      <c r="D147">
        <v>1170.6244520312</v>
      </c>
      <c r="E147">
        <v>1171.3008400000001</v>
      </c>
      <c r="F147">
        <v>1</v>
      </c>
      <c r="G147" t="s">
        <v>296</v>
      </c>
      <c r="H147">
        <v>1</v>
      </c>
      <c r="I147">
        <v>4</v>
      </c>
      <c r="J147">
        <v>5</v>
      </c>
      <c r="K147" t="s">
        <v>14867</v>
      </c>
    </row>
    <row r="148" spans="1:11" hidden="1" x14ac:dyDescent="0.15">
      <c r="A148" t="s">
        <v>8954</v>
      </c>
      <c r="B148" t="s">
        <v>14976</v>
      </c>
      <c r="C148">
        <v>10</v>
      </c>
      <c r="D148">
        <v>1024.6029287281001</v>
      </c>
      <c r="E148">
        <v>1025.2027</v>
      </c>
      <c r="F148">
        <v>2</v>
      </c>
      <c r="G148" t="s">
        <v>8955</v>
      </c>
      <c r="H148">
        <v>4</v>
      </c>
      <c r="I148">
        <v>3</v>
      </c>
      <c r="J148">
        <v>3</v>
      </c>
      <c r="K148" t="s">
        <v>14867</v>
      </c>
    </row>
    <row r="149" spans="1:11" hidden="1" x14ac:dyDescent="0.15">
      <c r="A149" t="s">
        <v>8956</v>
      </c>
      <c r="B149" t="s">
        <v>14977</v>
      </c>
      <c r="C149">
        <v>10</v>
      </c>
      <c r="D149">
        <v>1313.6575430736</v>
      </c>
      <c r="E149">
        <v>1314.40164</v>
      </c>
      <c r="F149">
        <v>2</v>
      </c>
      <c r="G149" t="s">
        <v>8957</v>
      </c>
      <c r="H149">
        <v>8</v>
      </c>
      <c r="I149">
        <v>2</v>
      </c>
      <c r="J149">
        <v>0</v>
      </c>
      <c r="K149" t="s">
        <v>14867</v>
      </c>
    </row>
    <row r="150" spans="1:11" hidden="1" x14ac:dyDescent="0.15">
      <c r="A150" t="s">
        <v>8959</v>
      </c>
      <c r="B150" t="s">
        <v>14978</v>
      </c>
      <c r="C150">
        <v>10</v>
      </c>
      <c r="D150">
        <v>1179.6135529938999</v>
      </c>
      <c r="E150">
        <v>1180.3076000000001</v>
      </c>
      <c r="F150">
        <v>1</v>
      </c>
      <c r="G150" t="s">
        <v>403</v>
      </c>
      <c r="H150">
        <v>5</v>
      </c>
      <c r="I150">
        <v>3</v>
      </c>
      <c r="J150">
        <v>2</v>
      </c>
      <c r="K150" t="s">
        <v>14867</v>
      </c>
    </row>
    <row r="151" spans="1:11" hidden="1" x14ac:dyDescent="0.15">
      <c r="A151" t="s">
        <v>8962</v>
      </c>
      <c r="B151" t="s">
        <v>14979</v>
      </c>
      <c r="C151">
        <v>10</v>
      </c>
      <c r="D151">
        <v>2063.9759766790999</v>
      </c>
      <c r="E151">
        <v>2065.15508</v>
      </c>
      <c r="F151">
        <v>2</v>
      </c>
      <c r="G151" t="s">
        <v>8963</v>
      </c>
      <c r="H151">
        <v>2</v>
      </c>
      <c r="I151">
        <v>6</v>
      </c>
      <c r="J151">
        <v>2</v>
      </c>
      <c r="K151" t="s">
        <v>14867</v>
      </c>
    </row>
    <row r="152" spans="1:11" hidden="1" x14ac:dyDescent="0.15">
      <c r="A152" t="s">
        <v>8964</v>
      </c>
      <c r="B152" t="s">
        <v>19111</v>
      </c>
      <c r="C152">
        <v>10</v>
      </c>
      <c r="D152">
        <v>1616.8079724376</v>
      </c>
      <c r="E152">
        <v>1617.8147550000001</v>
      </c>
      <c r="F152">
        <v>1</v>
      </c>
      <c r="G152" t="s">
        <v>281</v>
      </c>
      <c r="H152">
        <v>0</v>
      </c>
      <c r="I152">
        <v>2</v>
      </c>
      <c r="J152">
        <v>8</v>
      </c>
      <c r="K152" t="s">
        <v>14867</v>
      </c>
    </row>
    <row r="153" spans="1:11" hidden="1" x14ac:dyDescent="0.15">
      <c r="A153" t="s">
        <v>8967</v>
      </c>
      <c r="B153" t="s">
        <v>14980</v>
      </c>
      <c r="C153">
        <v>10</v>
      </c>
      <c r="D153">
        <v>2509.1244914098002</v>
      </c>
      <c r="E153">
        <v>2510.5776999999998</v>
      </c>
      <c r="F153">
        <v>1</v>
      </c>
      <c r="G153" t="s">
        <v>26</v>
      </c>
      <c r="H153">
        <v>5</v>
      </c>
      <c r="I153">
        <v>3</v>
      </c>
      <c r="J153">
        <v>2</v>
      </c>
      <c r="K153" t="s">
        <v>14867</v>
      </c>
    </row>
    <row r="154" spans="1:11" hidden="1" x14ac:dyDescent="0.15">
      <c r="A154" t="s">
        <v>8970</v>
      </c>
      <c r="B154" t="s">
        <v>14981</v>
      </c>
      <c r="C154">
        <v>10</v>
      </c>
      <c r="D154">
        <v>2272.1182838199002</v>
      </c>
      <c r="E154">
        <v>2273.41048</v>
      </c>
      <c r="F154">
        <v>4</v>
      </c>
      <c r="G154" t="s">
        <v>8971</v>
      </c>
      <c r="H154">
        <v>0</v>
      </c>
      <c r="I154">
        <v>5</v>
      </c>
      <c r="J154">
        <v>5</v>
      </c>
      <c r="K154" t="s">
        <v>14867</v>
      </c>
    </row>
    <row r="155" spans="1:11" hidden="1" x14ac:dyDescent="0.15">
      <c r="A155" t="s">
        <v>8972</v>
      </c>
      <c r="B155" t="s">
        <v>16062</v>
      </c>
      <c r="C155">
        <v>10</v>
      </c>
      <c r="D155">
        <v>1630.8236225017999</v>
      </c>
      <c r="E155">
        <v>1631.8413350000001</v>
      </c>
      <c r="F155">
        <v>2</v>
      </c>
      <c r="G155" t="s">
        <v>8973</v>
      </c>
      <c r="H155">
        <v>1</v>
      </c>
      <c r="I155">
        <v>6</v>
      </c>
      <c r="J155">
        <v>3</v>
      </c>
      <c r="K155" t="s">
        <v>14867</v>
      </c>
    </row>
    <row r="156" spans="1:11" hidden="1" x14ac:dyDescent="0.15">
      <c r="A156" t="s">
        <v>8975</v>
      </c>
      <c r="B156" t="s">
        <v>14982</v>
      </c>
      <c r="C156">
        <v>10</v>
      </c>
      <c r="D156">
        <v>1592.8046012412999</v>
      </c>
      <c r="E156">
        <v>1593.7331799999999</v>
      </c>
      <c r="F156">
        <v>6</v>
      </c>
      <c r="G156" t="s">
        <v>8976</v>
      </c>
      <c r="H156">
        <v>0</v>
      </c>
      <c r="I156">
        <v>4</v>
      </c>
      <c r="J156">
        <v>6</v>
      </c>
      <c r="K156" t="s">
        <v>14867</v>
      </c>
    </row>
    <row r="157" spans="1:11" hidden="1" x14ac:dyDescent="0.15">
      <c r="A157" t="s">
        <v>8980</v>
      </c>
      <c r="B157" t="s">
        <v>14983</v>
      </c>
      <c r="C157">
        <v>10</v>
      </c>
      <c r="D157">
        <v>2704.1538344782998</v>
      </c>
      <c r="E157">
        <v>2705.7181399999999</v>
      </c>
      <c r="F157">
        <v>1</v>
      </c>
      <c r="G157" t="s">
        <v>26</v>
      </c>
      <c r="H157">
        <v>3</v>
      </c>
      <c r="I157">
        <v>4</v>
      </c>
      <c r="J157">
        <v>3</v>
      </c>
      <c r="K157" t="s">
        <v>14867</v>
      </c>
    </row>
    <row r="158" spans="1:11" hidden="1" x14ac:dyDescent="0.15">
      <c r="A158" t="s">
        <v>8983</v>
      </c>
      <c r="B158" t="s">
        <v>14984</v>
      </c>
      <c r="C158">
        <v>10</v>
      </c>
      <c r="D158">
        <v>2398.0111334070002</v>
      </c>
      <c r="E158">
        <v>2399.4058599999998</v>
      </c>
      <c r="F158">
        <v>1</v>
      </c>
      <c r="G158" t="s">
        <v>13</v>
      </c>
      <c r="H158">
        <v>3</v>
      </c>
      <c r="I158">
        <v>4</v>
      </c>
      <c r="J158">
        <v>3</v>
      </c>
      <c r="K158" t="s">
        <v>14867</v>
      </c>
    </row>
    <row r="159" spans="1:11" hidden="1" x14ac:dyDescent="0.15">
      <c r="A159" t="s">
        <v>8993</v>
      </c>
      <c r="B159" t="s">
        <v>14985</v>
      </c>
      <c r="C159">
        <v>10</v>
      </c>
      <c r="D159">
        <v>1637.8525544869001</v>
      </c>
      <c r="E159">
        <v>1638.8217</v>
      </c>
      <c r="F159">
        <v>1</v>
      </c>
      <c r="G159" t="s">
        <v>17</v>
      </c>
      <c r="H159">
        <v>2</v>
      </c>
      <c r="I159">
        <v>6</v>
      </c>
      <c r="J159">
        <v>2</v>
      </c>
      <c r="K159" t="s">
        <v>14867</v>
      </c>
    </row>
    <row r="160" spans="1:11" hidden="1" x14ac:dyDescent="0.15">
      <c r="A160" t="s">
        <v>9001</v>
      </c>
      <c r="B160" t="s">
        <v>14986</v>
      </c>
      <c r="C160">
        <v>10</v>
      </c>
      <c r="D160">
        <v>2183.1182242404002</v>
      </c>
      <c r="E160">
        <v>2184.36366</v>
      </c>
      <c r="F160">
        <v>1</v>
      </c>
      <c r="G160" t="s">
        <v>17</v>
      </c>
      <c r="H160">
        <v>6</v>
      </c>
      <c r="I160">
        <v>3</v>
      </c>
      <c r="J160">
        <v>1</v>
      </c>
      <c r="K160" t="s">
        <v>14867</v>
      </c>
    </row>
    <row r="161" spans="1:11" hidden="1" x14ac:dyDescent="0.15">
      <c r="A161" t="s">
        <v>9004</v>
      </c>
      <c r="B161" t="s">
        <v>14987</v>
      </c>
      <c r="C161">
        <v>10</v>
      </c>
      <c r="D161">
        <v>1945.0196793947</v>
      </c>
      <c r="E161">
        <v>1946.2030999999999</v>
      </c>
      <c r="F161">
        <v>2</v>
      </c>
      <c r="G161" t="s">
        <v>9005</v>
      </c>
      <c r="H161">
        <v>6</v>
      </c>
      <c r="I161">
        <v>4</v>
      </c>
      <c r="J161">
        <v>0</v>
      </c>
      <c r="K161" t="s">
        <v>14867</v>
      </c>
    </row>
    <row r="162" spans="1:11" hidden="1" x14ac:dyDescent="0.15">
      <c r="A162" t="s">
        <v>9012</v>
      </c>
      <c r="B162" t="s">
        <v>14988</v>
      </c>
      <c r="C162">
        <v>10</v>
      </c>
      <c r="D162">
        <v>2087.0687548523001</v>
      </c>
      <c r="E162">
        <v>2088.3191400000001</v>
      </c>
      <c r="F162">
        <v>4</v>
      </c>
      <c r="G162" t="s">
        <v>9013</v>
      </c>
      <c r="H162">
        <v>3</v>
      </c>
      <c r="I162">
        <v>5</v>
      </c>
      <c r="J162">
        <v>2</v>
      </c>
      <c r="K162" t="s">
        <v>14867</v>
      </c>
    </row>
    <row r="163" spans="1:11" hidden="1" x14ac:dyDescent="0.15">
      <c r="A163" t="s">
        <v>9016</v>
      </c>
      <c r="B163" t="s">
        <v>14989</v>
      </c>
      <c r="C163">
        <v>10</v>
      </c>
      <c r="D163">
        <v>1930.1615330254999</v>
      </c>
      <c r="E163">
        <v>1931.3226999999999</v>
      </c>
      <c r="F163">
        <v>6</v>
      </c>
      <c r="G163" t="s">
        <v>9017</v>
      </c>
      <c r="H163">
        <v>3</v>
      </c>
      <c r="I163">
        <v>5</v>
      </c>
      <c r="J163">
        <v>2</v>
      </c>
      <c r="K163" t="s">
        <v>14867</v>
      </c>
    </row>
    <row r="164" spans="1:11" hidden="1" x14ac:dyDescent="0.15">
      <c r="A164" t="s">
        <v>9024</v>
      </c>
      <c r="B164" t="s">
        <v>14990</v>
      </c>
      <c r="C164">
        <v>10</v>
      </c>
      <c r="D164">
        <v>1466.8357822107</v>
      </c>
      <c r="E164">
        <v>1467.7140999999999</v>
      </c>
      <c r="F164">
        <v>2</v>
      </c>
      <c r="G164" t="s">
        <v>8856</v>
      </c>
      <c r="H164">
        <v>5</v>
      </c>
      <c r="I164">
        <v>4</v>
      </c>
      <c r="J164">
        <v>1</v>
      </c>
      <c r="K164" t="s">
        <v>14867</v>
      </c>
    </row>
    <row r="165" spans="1:11" hidden="1" x14ac:dyDescent="0.15">
      <c r="A165" t="s">
        <v>9025</v>
      </c>
      <c r="B165" t="s">
        <v>14991</v>
      </c>
      <c r="C165">
        <v>10</v>
      </c>
      <c r="D165">
        <v>3047.4869788568999</v>
      </c>
      <c r="E165">
        <v>3049.3256999999999</v>
      </c>
      <c r="F165">
        <v>2</v>
      </c>
      <c r="G165" t="s">
        <v>8778</v>
      </c>
      <c r="H165">
        <v>5</v>
      </c>
      <c r="I165">
        <v>4</v>
      </c>
      <c r="J165">
        <v>1</v>
      </c>
      <c r="K165" t="s">
        <v>14867</v>
      </c>
    </row>
    <row r="166" spans="1:11" hidden="1" x14ac:dyDescent="0.15">
      <c r="A166" t="s">
        <v>9026</v>
      </c>
      <c r="B166" t="s">
        <v>14992</v>
      </c>
      <c r="C166">
        <v>9</v>
      </c>
      <c r="D166">
        <v>1231.5905261409</v>
      </c>
      <c r="E166">
        <v>1232.26134</v>
      </c>
      <c r="F166">
        <v>1</v>
      </c>
      <c r="G166" t="s">
        <v>26</v>
      </c>
      <c r="H166">
        <v>5</v>
      </c>
      <c r="I166">
        <v>3</v>
      </c>
      <c r="J166">
        <v>1</v>
      </c>
      <c r="K166" t="s">
        <v>14867</v>
      </c>
    </row>
    <row r="167" spans="1:11" hidden="1" x14ac:dyDescent="0.15">
      <c r="A167" t="s">
        <v>9027</v>
      </c>
      <c r="B167" t="s">
        <v>14993</v>
      </c>
      <c r="C167">
        <v>9</v>
      </c>
      <c r="D167">
        <v>1424.6895714835</v>
      </c>
      <c r="E167">
        <v>1425.5003400000001</v>
      </c>
      <c r="F167">
        <v>1</v>
      </c>
      <c r="G167" t="s">
        <v>38</v>
      </c>
      <c r="H167">
        <v>2</v>
      </c>
      <c r="I167">
        <v>4</v>
      </c>
      <c r="J167">
        <v>3</v>
      </c>
      <c r="K167" t="s">
        <v>14867</v>
      </c>
    </row>
    <row r="168" spans="1:11" hidden="1" x14ac:dyDescent="0.15">
      <c r="A168" t="s">
        <v>9028</v>
      </c>
      <c r="B168" t="s">
        <v>18652</v>
      </c>
      <c r="C168">
        <v>9</v>
      </c>
      <c r="D168">
        <v>1239.5917079707001</v>
      </c>
      <c r="E168">
        <v>1240.35608</v>
      </c>
      <c r="F168">
        <v>2</v>
      </c>
      <c r="G168" t="s">
        <v>9029</v>
      </c>
      <c r="H168">
        <v>4</v>
      </c>
      <c r="I168">
        <v>3</v>
      </c>
      <c r="J168">
        <v>2</v>
      </c>
      <c r="K168" t="s">
        <v>14867</v>
      </c>
    </row>
    <row r="169" spans="1:11" hidden="1" x14ac:dyDescent="0.15">
      <c r="A169" t="s">
        <v>9032</v>
      </c>
      <c r="B169" t="s">
        <v>14994</v>
      </c>
      <c r="C169">
        <v>9</v>
      </c>
      <c r="D169">
        <v>1585.7583793301999</v>
      </c>
      <c r="E169">
        <v>1586.6561799999999</v>
      </c>
      <c r="F169">
        <v>1</v>
      </c>
      <c r="G169" t="s">
        <v>26</v>
      </c>
      <c r="H169">
        <v>5</v>
      </c>
      <c r="I169">
        <v>3</v>
      </c>
      <c r="J169">
        <v>1</v>
      </c>
      <c r="K169" t="s">
        <v>14867</v>
      </c>
    </row>
    <row r="170" spans="1:11" hidden="1" x14ac:dyDescent="0.15">
      <c r="A170" t="s">
        <v>9033</v>
      </c>
      <c r="B170" t="s">
        <v>14995</v>
      </c>
      <c r="C170">
        <v>9</v>
      </c>
      <c r="D170">
        <v>1475.7620081451</v>
      </c>
      <c r="E170">
        <v>1476.6298999999999</v>
      </c>
      <c r="F170">
        <v>4</v>
      </c>
      <c r="G170" t="s">
        <v>9034</v>
      </c>
      <c r="H170">
        <v>2</v>
      </c>
      <c r="I170">
        <v>6</v>
      </c>
      <c r="J170">
        <v>1</v>
      </c>
      <c r="K170" t="s">
        <v>14867</v>
      </c>
    </row>
    <row r="171" spans="1:11" hidden="1" x14ac:dyDescent="0.15">
      <c r="A171" t="s">
        <v>9037</v>
      </c>
      <c r="B171" t="s">
        <v>14996</v>
      </c>
      <c r="C171">
        <v>9</v>
      </c>
      <c r="D171">
        <v>1486.6939881594001</v>
      </c>
      <c r="E171">
        <v>1487.5664200000001</v>
      </c>
      <c r="F171">
        <v>5</v>
      </c>
      <c r="G171" t="s">
        <v>9038</v>
      </c>
      <c r="H171">
        <v>4</v>
      </c>
      <c r="I171">
        <v>2</v>
      </c>
      <c r="J171">
        <v>3</v>
      </c>
      <c r="K171" t="s">
        <v>14867</v>
      </c>
    </row>
    <row r="172" spans="1:11" hidden="1" x14ac:dyDescent="0.15">
      <c r="A172" t="s">
        <v>9039</v>
      </c>
      <c r="B172" t="s">
        <v>14997</v>
      </c>
      <c r="C172">
        <v>9</v>
      </c>
      <c r="D172">
        <v>1085.6332258035</v>
      </c>
      <c r="E172">
        <v>1086.27918</v>
      </c>
      <c r="F172">
        <v>2</v>
      </c>
      <c r="G172" t="s">
        <v>9040</v>
      </c>
      <c r="H172">
        <v>4</v>
      </c>
      <c r="I172">
        <v>3</v>
      </c>
      <c r="J172">
        <v>2</v>
      </c>
      <c r="K172" t="s">
        <v>14867</v>
      </c>
    </row>
    <row r="173" spans="1:11" hidden="1" x14ac:dyDescent="0.15">
      <c r="A173" t="s">
        <v>9043</v>
      </c>
      <c r="B173" t="s">
        <v>18653</v>
      </c>
      <c r="C173">
        <v>9</v>
      </c>
      <c r="D173">
        <v>1117.5800806519001</v>
      </c>
      <c r="E173">
        <v>1118.2745</v>
      </c>
      <c r="F173">
        <v>2</v>
      </c>
      <c r="G173" t="s">
        <v>9044</v>
      </c>
      <c r="H173">
        <v>6</v>
      </c>
      <c r="I173">
        <v>3</v>
      </c>
      <c r="J173">
        <v>0</v>
      </c>
      <c r="K173" t="s">
        <v>14867</v>
      </c>
    </row>
    <row r="174" spans="1:11" hidden="1" x14ac:dyDescent="0.15">
      <c r="A174" t="s">
        <v>9048</v>
      </c>
      <c r="B174" t="s">
        <v>15421</v>
      </c>
      <c r="C174">
        <v>9</v>
      </c>
      <c r="D174">
        <v>2473.1853774850001</v>
      </c>
      <c r="E174">
        <v>2474.6472950000002</v>
      </c>
      <c r="F174">
        <v>2</v>
      </c>
      <c r="G174" t="s">
        <v>8778</v>
      </c>
      <c r="H174">
        <v>2</v>
      </c>
      <c r="I174">
        <v>5</v>
      </c>
      <c r="J174">
        <v>2</v>
      </c>
      <c r="K174" t="s">
        <v>14867</v>
      </c>
    </row>
    <row r="175" spans="1:11" hidden="1" x14ac:dyDescent="0.15">
      <c r="A175" t="s">
        <v>9066</v>
      </c>
      <c r="B175" t="s">
        <v>14998</v>
      </c>
      <c r="C175">
        <v>9</v>
      </c>
      <c r="D175">
        <v>1315.7347307621001</v>
      </c>
      <c r="E175">
        <v>1316.5003400000001</v>
      </c>
      <c r="F175">
        <v>1</v>
      </c>
      <c r="G175" t="s">
        <v>296</v>
      </c>
      <c r="H175">
        <v>3</v>
      </c>
      <c r="I175">
        <v>3</v>
      </c>
      <c r="J175">
        <v>3</v>
      </c>
      <c r="K175" t="s">
        <v>14867</v>
      </c>
    </row>
    <row r="176" spans="1:11" hidden="1" x14ac:dyDescent="0.15">
      <c r="A176" t="s">
        <v>9071</v>
      </c>
      <c r="B176" t="s">
        <v>18654</v>
      </c>
      <c r="C176">
        <v>9</v>
      </c>
      <c r="D176">
        <v>2341.9769923630001</v>
      </c>
      <c r="E176">
        <v>2343.3740400000002</v>
      </c>
      <c r="F176">
        <v>1</v>
      </c>
      <c r="G176" t="s">
        <v>15</v>
      </c>
      <c r="H176">
        <v>3</v>
      </c>
      <c r="I176">
        <v>3</v>
      </c>
      <c r="J176">
        <v>3</v>
      </c>
      <c r="K176" t="s">
        <v>14867</v>
      </c>
    </row>
    <row r="177" spans="1:11" hidden="1" x14ac:dyDescent="0.15">
      <c r="A177" t="s">
        <v>9074</v>
      </c>
      <c r="B177" t="s">
        <v>14999</v>
      </c>
      <c r="C177">
        <v>9</v>
      </c>
      <c r="D177">
        <v>1868.9592044029</v>
      </c>
      <c r="E177">
        <v>1870.0260800000001</v>
      </c>
      <c r="F177">
        <v>1</v>
      </c>
      <c r="G177" t="s">
        <v>24</v>
      </c>
      <c r="H177">
        <v>0</v>
      </c>
      <c r="I177">
        <v>5</v>
      </c>
      <c r="J177">
        <v>4</v>
      </c>
      <c r="K177" t="s">
        <v>14867</v>
      </c>
    </row>
    <row r="178" spans="1:11" hidden="1" x14ac:dyDescent="0.15">
      <c r="A178" t="s">
        <v>9081</v>
      </c>
      <c r="B178" t="s">
        <v>15000</v>
      </c>
      <c r="C178">
        <v>9</v>
      </c>
      <c r="D178">
        <v>1836.9581417704001</v>
      </c>
      <c r="E178">
        <v>1838.0239799999999</v>
      </c>
      <c r="F178">
        <v>1</v>
      </c>
      <c r="G178" t="s">
        <v>26</v>
      </c>
      <c r="H178">
        <v>4</v>
      </c>
      <c r="I178">
        <v>3</v>
      </c>
      <c r="J178">
        <v>2</v>
      </c>
      <c r="K178" t="s">
        <v>14867</v>
      </c>
    </row>
    <row r="179" spans="1:11" hidden="1" x14ac:dyDescent="0.15">
      <c r="A179" t="s">
        <v>9089</v>
      </c>
      <c r="B179" t="s">
        <v>15001</v>
      </c>
      <c r="C179">
        <v>9</v>
      </c>
      <c r="D179">
        <v>1282.7608859331001</v>
      </c>
      <c r="E179">
        <v>1283.5167799999999</v>
      </c>
      <c r="F179">
        <v>1</v>
      </c>
      <c r="G179" t="s">
        <v>1258</v>
      </c>
      <c r="H179">
        <v>3</v>
      </c>
      <c r="I179">
        <v>3</v>
      </c>
      <c r="J179">
        <v>3</v>
      </c>
      <c r="K179" t="s">
        <v>14867</v>
      </c>
    </row>
    <row r="180" spans="1:11" hidden="1" x14ac:dyDescent="0.15">
      <c r="A180" t="s">
        <v>9090</v>
      </c>
      <c r="B180" t="s">
        <v>18655</v>
      </c>
      <c r="C180">
        <v>9</v>
      </c>
      <c r="D180">
        <v>2094.0302567119002</v>
      </c>
      <c r="E180">
        <v>2095.3001599999998</v>
      </c>
      <c r="F180">
        <v>1</v>
      </c>
      <c r="G180" t="s">
        <v>26</v>
      </c>
      <c r="H180">
        <v>2</v>
      </c>
      <c r="I180">
        <v>4</v>
      </c>
      <c r="J180">
        <v>3</v>
      </c>
      <c r="K180" t="s">
        <v>14867</v>
      </c>
    </row>
    <row r="181" spans="1:11" hidden="1" x14ac:dyDescent="0.15">
      <c r="A181" t="s">
        <v>9114</v>
      </c>
      <c r="B181" t="s">
        <v>15002</v>
      </c>
      <c r="C181">
        <v>9</v>
      </c>
      <c r="D181">
        <v>1511.8307564122999</v>
      </c>
      <c r="E181">
        <v>1512.7068200000001</v>
      </c>
      <c r="F181">
        <v>1</v>
      </c>
      <c r="G181" t="s">
        <v>42</v>
      </c>
      <c r="H181">
        <v>5</v>
      </c>
      <c r="I181">
        <v>3</v>
      </c>
      <c r="J181">
        <v>1</v>
      </c>
      <c r="K181" t="s">
        <v>14867</v>
      </c>
    </row>
    <row r="182" spans="1:11" hidden="1" x14ac:dyDescent="0.15">
      <c r="A182" t="s">
        <v>9119</v>
      </c>
      <c r="B182" t="s">
        <v>15003</v>
      </c>
      <c r="C182">
        <v>9</v>
      </c>
      <c r="D182">
        <v>1386.7606111616001</v>
      </c>
      <c r="E182">
        <v>1387.57494</v>
      </c>
      <c r="F182">
        <v>1</v>
      </c>
      <c r="G182" t="s">
        <v>496</v>
      </c>
      <c r="H182">
        <v>3</v>
      </c>
      <c r="I182">
        <v>3</v>
      </c>
      <c r="J182">
        <v>3</v>
      </c>
      <c r="K182" t="s">
        <v>14867</v>
      </c>
    </row>
    <row r="183" spans="1:11" hidden="1" x14ac:dyDescent="0.15">
      <c r="A183" t="s">
        <v>9120</v>
      </c>
      <c r="B183" t="s">
        <v>15004</v>
      </c>
      <c r="C183">
        <v>9</v>
      </c>
      <c r="D183">
        <v>2274.269579925</v>
      </c>
      <c r="E183">
        <v>2275.6034399999999</v>
      </c>
      <c r="F183">
        <v>5</v>
      </c>
      <c r="G183" t="s">
        <v>9121</v>
      </c>
      <c r="H183">
        <v>0</v>
      </c>
      <c r="I183">
        <v>4</v>
      </c>
      <c r="J183">
        <v>5</v>
      </c>
      <c r="K183" t="s">
        <v>14867</v>
      </c>
    </row>
    <row r="184" spans="1:11" hidden="1" x14ac:dyDescent="0.15">
      <c r="A184" t="s">
        <v>9130</v>
      </c>
      <c r="B184" t="s">
        <v>18699</v>
      </c>
      <c r="C184">
        <v>9</v>
      </c>
      <c r="D184">
        <v>2752.3159507789001</v>
      </c>
      <c r="E184">
        <v>2754.0232550000001</v>
      </c>
      <c r="F184">
        <v>1</v>
      </c>
      <c r="G184" t="s">
        <v>26</v>
      </c>
      <c r="H184">
        <v>3</v>
      </c>
      <c r="I184">
        <v>2</v>
      </c>
      <c r="J184">
        <v>4</v>
      </c>
      <c r="K184" t="s">
        <v>14867</v>
      </c>
    </row>
    <row r="185" spans="1:11" hidden="1" x14ac:dyDescent="0.15">
      <c r="A185" t="s">
        <v>9134</v>
      </c>
      <c r="B185" t="s">
        <v>14959</v>
      </c>
      <c r="C185">
        <v>9</v>
      </c>
      <c r="D185">
        <v>1315.5172865001</v>
      </c>
      <c r="E185">
        <v>1316.412955</v>
      </c>
      <c r="F185">
        <v>1</v>
      </c>
      <c r="G185" t="s">
        <v>17</v>
      </c>
      <c r="H185">
        <v>7</v>
      </c>
      <c r="I185">
        <v>2</v>
      </c>
      <c r="J185">
        <v>0</v>
      </c>
      <c r="K185" t="s">
        <v>14867</v>
      </c>
    </row>
    <row r="186" spans="1:11" hidden="1" x14ac:dyDescent="0.15">
      <c r="A186" t="s">
        <v>9137</v>
      </c>
      <c r="B186" t="s">
        <v>15005</v>
      </c>
      <c r="C186">
        <v>9</v>
      </c>
      <c r="D186">
        <v>1892.9057122694001</v>
      </c>
      <c r="E186">
        <v>1894.0472600000001</v>
      </c>
      <c r="F186">
        <v>4</v>
      </c>
      <c r="G186" t="s">
        <v>9138</v>
      </c>
      <c r="H186">
        <v>9</v>
      </c>
      <c r="I186">
        <v>0</v>
      </c>
      <c r="J186">
        <v>0</v>
      </c>
      <c r="K186" t="s">
        <v>14867</v>
      </c>
    </row>
    <row r="187" spans="1:11" hidden="1" x14ac:dyDescent="0.15">
      <c r="A187" t="s">
        <v>9139</v>
      </c>
      <c r="B187" t="s">
        <v>15006</v>
      </c>
      <c r="C187">
        <v>9</v>
      </c>
      <c r="D187">
        <v>1315.6983452557999</v>
      </c>
      <c r="E187">
        <v>1316.4572800000001</v>
      </c>
      <c r="F187">
        <v>1</v>
      </c>
      <c r="G187" t="s">
        <v>724</v>
      </c>
      <c r="H187">
        <v>5</v>
      </c>
      <c r="I187">
        <v>2</v>
      </c>
      <c r="J187">
        <v>2</v>
      </c>
      <c r="K187" t="s">
        <v>14867</v>
      </c>
    </row>
    <row r="188" spans="1:11" hidden="1" x14ac:dyDescent="0.15">
      <c r="A188" t="s">
        <v>9140</v>
      </c>
      <c r="B188" t="s">
        <v>15007</v>
      </c>
      <c r="C188">
        <v>9</v>
      </c>
      <c r="D188">
        <v>1392.7248943572999</v>
      </c>
      <c r="E188">
        <v>1393.5413000000001</v>
      </c>
      <c r="F188">
        <v>1</v>
      </c>
      <c r="G188" t="s">
        <v>17</v>
      </c>
      <c r="H188">
        <v>3</v>
      </c>
      <c r="I188">
        <v>4</v>
      </c>
      <c r="J188">
        <v>2</v>
      </c>
      <c r="K188" t="s">
        <v>14867</v>
      </c>
    </row>
    <row r="189" spans="1:11" hidden="1" x14ac:dyDescent="0.15">
      <c r="A189" t="s">
        <v>9141</v>
      </c>
      <c r="B189" t="s">
        <v>15008</v>
      </c>
      <c r="C189">
        <v>9</v>
      </c>
      <c r="D189">
        <v>2126.9426276402</v>
      </c>
      <c r="E189">
        <v>2128.2308200000002</v>
      </c>
      <c r="F189">
        <v>2</v>
      </c>
      <c r="G189" t="s">
        <v>8778</v>
      </c>
      <c r="H189">
        <v>2</v>
      </c>
      <c r="I189">
        <v>7</v>
      </c>
      <c r="J189">
        <v>0</v>
      </c>
      <c r="K189" t="s">
        <v>14867</v>
      </c>
    </row>
    <row r="190" spans="1:11" hidden="1" x14ac:dyDescent="0.15">
      <c r="A190" t="s">
        <v>9144</v>
      </c>
      <c r="B190" t="s">
        <v>15009</v>
      </c>
      <c r="C190">
        <v>8</v>
      </c>
      <c r="D190">
        <v>1164.5775018386</v>
      </c>
      <c r="E190">
        <v>1165.2532000000001</v>
      </c>
      <c r="F190">
        <v>1</v>
      </c>
      <c r="G190" t="s">
        <v>15</v>
      </c>
      <c r="H190">
        <v>2</v>
      </c>
      <c r="I190">
        <v>3</v>
      </c>
      <c r="J190">
        <v>3</v>
      </c>
      <c r="K190" t="s">
        <v>14867</v>
      </c>
    </row>
    <row r="191" spans="1:11" hidden="1" x14ac:dyDescent="0.15">
      <c r="A191" t="s">
        <v>9149</v>
      </c>
      <c r="B191" t="s">
        <v>18656</v>
      </c>
      <c r="C191">
        <v>8</v>
      </c>
      <c r="D191">
        <v>1420.7231160742001</v>
      </c>
      <c r="E191">
        <v>1421.5861399999999</v>
      </c>
      <c r="F191">
        <v>3</v>
      </c>
      <c r="G191" t="s">
        <v>8916</v>
      </c>
      <c r="H191">
        <v>2</v>
      </c>
      <c r="I191">
        <v>3</v>
      </c>
      <c r="J191">
        <v>3</v>
      </c>
      <c r="K191" t="s">
        <v>14867</v>
      </c>
    </row>
    <row r="192" spans="1:11" hidden="1" x14ac:dyDescent="0.15">
      <c r="A192" t="s">
        <v>9150</v>
      </c>
      <c r="B192" t="s">
        <v>15007</v>
      </c>
      <c r="C192">
        <v>8</v>
      </c>
      <c r="D192">
        <v>1392.7248943572999</v>
      </c>
      <c r="E192">
        <v>1393.5413000000001</v>
      </c>
      <c r="F192">
        <v>1</v>
      </c>
      <c r="G192" t="s">
        <v>17</v>
      </c>
      <c r="H192">
        <v>2</v>
      </c>
      <c r="I192">
        <v>3</v>
      </c>
      <c r="J192">
        <v>3</v>
      </c>
      <c r="K192" t="s">
        <v>14867</v>
      </c>
    </row>
    <row r="193" spans="1:11" hidden="1" x14ac:dyDescent="0.15">
      <c r="A193" t="s">
        <v>9152</v>
      </c>
      <c r="B193" t="s">
        <v>15010</v>
      </c>
      <c r="C193">
        <v>8</v>
      </c>
      <c r="D193">
        <v>1843.9388033118</v>
      </c>
      <c r="E193">
        <v>1844.97686</v>
      </c>
      <c r="F193">
        <v>1</v>
      </c>
      <c r="G193" t="s">
        <v>17</v>
      </c>
      <c r="H193">
        <v>2</v>
      </c>
      <c r="I193">
        <v>4</v>
      </c>
      <c r="J193">
        <v>2</v>
      </c>
      <c r="K193" t="s">
        <v>14867</v>
      </c>
    </row>
    <row r="194" spans="1:11" hidden="1" x14ac:dyDescent="0.15">
      <c r="A194" t="s">
        <v>9159</v>
      </c>
      <c r="B194" t="s">
        <v>15011</v>
      </c>
      <c r="C194">
        <v>8</v>
      </c>
      <c r="D194">
        <v>1336.6186979513</v>
      </c>
      <c r="E194">
        <v>1337.42992</v>
      </c>
      <c r="F194">
        <v>3</v>
      </c>
      <c r="G194" t="s">
        <v>9160</v>
      </c>
      <c r="H194">
        <v>3</v>
      </c>
      <c r="I194">
        <v>2</v>
      </c>
      <c r="J194">
        <v>3</v>
      </c>
      <c r="K194" t="s">
        <v>14867</v>
      </c>
    </row>
    <row r="195" spans="1:11" hidden="1" x14ac:dyDescent="0.15">
      <c r="A195" t="s">
        <v>9162</v>
      </c>
      <c r="B195" t="s">
        <v>15071</v>
      </c>
      <c r="C195">
        <v>8</v>
      </c>
      <c r="D195">
        <v>2100.9745968484999</v>
      </c>
      <c r="E195">
        <v>2102.2354150000001</v>
      </c>
      <c r="F195">
        <v>1</v>
      </c>
      <c r="G195" t="s">
        <v>38</v>
      </c>
      <c r="H195">
        <v>2</v>
      </c>
      <c r="I195">
        <v>5</v>
      </c>
      <c r="J195">
        <v>1</v>
      </c>
      <c r="K195" t="s">
        <v>14867</v>
      </c>
    </row>
    <row r="196" spans="1:11" hidden="1" x14ac:dyDescent="0.15">
      <c r="A196" t="s">
        <v>9167</v>
      </c>
      <c r="B196" t="s">
        <v>15012</v>
      </c>
      <c r="C196">
        <v>8</v>
      </c>
      <c r="D196">
        <v>1099.6237237497</v>
      </c>
      <c r="E196">
        <v>1100.2660000000001</v>
      </c>
      <c r="F196">
        <v>2</v>
      </c>
      <c r="G196" t="s">
        <v>8809</v>
      </c>
      <c r="H196">
        <v>2</v>
      </c>
      <c r="I196">
        <v>2</v>
      </c>
      <c r="J196">
        <v>4</v>
      </c>
      <c r="K196" t="s">
        <v>14867</v>
      </c>
    </row>
    <row r="197" spans="1:11" hidden="1" x14ac:dyDescent="0.15">
      <c r="A197" t="s">
        <v>9168</v>
      </c>
      <c r="B197" t="s">
        <v>15013</v>
      </c>
      <c r="C197">
        <v>8</v>
      </c>
      <c r="D197">
        <v>1835.926507291</v>
      </c>
      <c r="E197">
        <v>1836.9928600000001</v>
      </c>
      <c r="F197">
        <v>1</v>
      </c>
      <c r="G197" t="s">
        <v>223</v>
      </c>
      <c r="H197">
        <v>2</v>
      </c>
      <c r="I197">
        <v>3</v>
      </c>
      <c r="J197">
        <v>3</v>
      </c>
      <c r="K197" t="s">
        <v>14867</v>
      </c>
    </row>
    <row r="198" spans="1:11" hidden="1" x14ac:dyDescent="0.15">
      <c r="A198" t="s">
        <v>9172</v>
      </c>
      <c r="B198" t="s">
        <v>15014</v>
      </c>
      <c r="C198">
        <v>8</v>
      </c>
      <c r="D198">
        <v>1414.741607054</v>
      </c>
      <c r="E198">
        <v>1415.5485799999999</v>
      </c>
      <c r="F198">
        <v>3</v>
      </c>
      <c r="G198" t="s">
        <v>9173</v>
      </c>
      <c r="H198">
        <v>0</v>
      </c>
      <c r="I198">
        <v>5</v>
      </c>
      <c r="J198">
        <v>3</v>
      </c>
      <c r="K198" t="s">
        <v>14867</v>
      </c>
    </row>
    <row r="199" spans="1:11" hidden="1" x14ac:dyDescent="0.15">
      <c r="A199" t="s">
        <v>9174</v>
      </c>
      <c r="B199" t="s">
        <v>15015</v>
      </c>
      <c r="C199">
        <v>8</v>
      </c>
      <c r="D199">
        <v>1299.6782785157</v>
      </c>
      <c r="E199">
        <v>1300.41812</v>
      </c>
      <c r="F199">
        <v>3</v>
      </c>
      <c r="G199" t="s">
        <v>9175</v>
      </c>
      <c r="H199">
        <v>0</v>
      </c>
      <c r="I199">
        <v>4</v>
      </c>
      <c r="J199">
        <v>4</v>
      </c>
      <c r="K199" t="s">
        <v>14867</v>
      </c>
    </row>
    <row r="200" spans="1:11" hidden="1" x14ac:dyDescent="0.15">
      <c r="A200" t="s">
        <v>9176</v>
      </c>
      <c r="B200" t="s">
        <v>15016</v>
      </c>
      <c r="C200">
        <v>8</v>
      </c>
      <c r="D200">
        <v>1513.7987875818999</v>
      </c>
      <c r="E200">
        <v>1514.67634</v>
      </c>
      <c r="F200">
        <v>1</v>
      </c>
      <c r="G200" t="s">
        <v>575</v>
      </c>
      <c r="H200">
        <v>0</v>
      </c>
      <c r="I200">
        <v>5</v>
      </c>
      <c r="J200">
        <v>3</v>
      </c>
      <c r="K200" t="s">
        <v>14867</v>
      </c>
    </row>
    <row r="201" spans="1:11" hidden="1" x14ac:dyDescent="0.15">
      <c r="A201" t="s">
        <v>9181</v>
      </c>
      <c r="B201" t="s">
        <v>15017</v>
      </c>
      <c r="C201">
        <v>8</v>
      </c>
      <c r="D201">
        <v>1028.5866099619</v>
      </c>
      <c r="E201">
        <v>1029.1881000000001</v>
      </c>
      <c r="F201">
        <v>4</v>
      </c>
      <c r="G201" t="s">
        <v>9182</v>
      </c>
      <c r="H201">
        <v>5</v>
      </c>
      <c r="I201">
        <v>2</v>
      </c>
      <c r="J201">
        <v>1</v>
      </c>
      <c r="K201" t="s">
        <v>14867</v>
      </c>
    </row>
    <row r="202" spans="1:11" hidden="1" x14ac:dyDescent="0.15">
      <c r="A202" t="s">
        <v>9188</v>
      </c>
      <c r="B202" t="s">
        <v>19112</v>
      </c>
      <c r="C202">
        <v>8</v>
      </c>
      <c r="D202">
        <v>1378.7642571294</v>
      </c>
      <c r="E202">
        <v>1379.6625550000001</v>
      </c>
      <c r="F202">
        <v>3</v>
      </c>
      <c r="G202" t="s">
        <v>8916</v>
      </c>
      <c r="H202">
        <v>3</v>
      </c>
      <c r="I202">
        <v>2</v>
      </c>
      <c r="J202">
        <v>3</v>
      </c>
      <c r="K202" t="s">
        <v>14867</v>
      </c>
    </row>
    <row r="203" spans="1:11" hidden="1" x14ac:dyDescent="0.15">
      <c r="A203" t="s">
        <v>9200</v>
      </c>
      <c r="B203" t="s">
        <v>15018</v>
      </c>
      <c r="C203">
        <v>8</v>
      </c>
      <c r="D203">
        <v>1590.8001845654001</v>
      </c>
      <c r="E203">
        <v>1591.7206000000001</v>
      </c>
      <c r="F203">
        <v>2</v>
      </c>
      <c r="G203" t="s">
        <v>9201</v>
      </c>
      <c r="H203">
        <v>2</v>
      </c>
      <c r="I203">
        <v>3</v>
      </c>
      <c r="J203">
        <v>3</v>
      </c>
      <c r="K203" t="s">
        <v>14867</v>
      </c>
    </row>
    <row r="204" spans="1:11" hidden="1" x14ac:dyDescent="0.15">
      <c r="A204" t="s">
        <v>9209</v>
      </c>
      <c r="B204" t="s">
        <v>15019</v>
      </c>
      <c r="C204">
        <v>8</v>
      </c>
      <c r="D204">
        <v>1399.6731931377999</v>
      </c>
      <c r="E204">
        <v>1400.49242</v>
      </c>
      <c r="F204">
        <v>2</v>
      </c>
      <c r="G204" t="s">
        <v>9210</v>
      </c>
      <c r="H204">
        <v>3</v>
      </c>
      <c r="I204">
        <v>3</v>
      </c>
      <c r="J204">
        <v>2</v>
      </c>
      <c r="K204" t="s">
        <v>14867</v>
      </c>
    </row>
    <row r="205" spans="1:11" hidden="1" x14ac:dyDescent="0.15">
      <c r="A205" t="s">
        <v>9213</v>
      </c>
      <c r="B205" t="s">
        <v>15020</v>
      </c>
      <c r="C205">
        <v>8</v>
      </c>
      <c r="D205">
        <v>1186.6710082933</v>
      </c>
      <c r="E205">
        <v>1187.3878999999999</v>
      </c>
      <c r="F205">
        <v>1</v>
      </c>
      <c r="G205" t="s">
        <v>730</v>
      </c>
      <c r="H205">
        <v>3</v>
      </c>
      <c r="I205">
        <v>3</v>
      </c>
      <c r="J205">
        <v>2</v>
      </c>
      <c r="K205" t="s">
        <v>14867</v>
      </c>
    </row>
    <row r="206" spans="1:11" hidden="1" x14ac:dyDescent="0.15">
      <c r="A206" t="s">
        <v>9216</v>
      </c>
      <c r="B206" t="s">
        <v>14925</v>
      </c>
      <c r="C206">
        <v>8</v>
      </c>
      <c r="D206">
        <v>1698.8172912941</v>
      </c>
      <c r="E206">
        <v>1699.7780310000001</v>
      </c>
      <c r="F206">
        <v>1</v>
      </c>
      <c r="G206" t="s">
        <v>17</v>
      </c>
      <c r="H206">
        <v>2</v>
      </c>
      <c r="I206">
        <v>4</v>
      </c>
      <c r="J206">
        <v>2</v>
      </c>
      <c r="K206" t="s">
        <v>14867</v>
      </c>
    </row>
    <row r="207" spans="1:11" hidden="1" x14ac:dyDescent="0.15">
      <c r="A207" t="s">
        <v>9220</v>
      </c>
      <c r="B207" t="s">
        <v>15021</v>
      </c>
      <c r="C207">
        <v>8</v>
      </c>
      <c r="D207">
        <v>1510.8143780666001</v>
      </c>
      <c r="E207">
        <v>1511.7203</v>
      </c>
      <c r="F207">
        <v>1</v>
      </c>
      <c r="G207" t="s">
        <v>144</v>
      </c>
      <c r="H207">
        <v>2</v>
      </c>
      <c r="I207">
        <v>3</v>
      </c>
      <c r="J207">
        <v>3</v>
      </c>
      <c r="K207" t="s">
        <v>14867</v>
      </c>
    </row>
    <row r="208" spans="1:11" hidden="1" x14ac:dyDescent="0.15">
      <c r="A208" t="s">
        <v>9228</v>
      </c>
      <c r="B208" t="s">
        <v>15022</v>
      </c>
      <c r="C208">
        <v>8</v>
      </c>
      <c r="D208">
        <v>2063.1375031194998</v>
      </c>
      <c r="E208">
        <v>2064.34256</v>
      </c>
      <c r="F208">
        <v>1</v>
      </c>
      <c r="G208" t="s">
        <v>60</v>
      </c>
      <c r="H208">
        <v>3</v>
      </c>
      <c r="I208">
        <v>4</v>
      </c>
      <c r="J208">
        <v>1</v>
      </c>
      <c r="K208" t="s">
        <v>14867</v>
      </c>
    </row>
    <row r="209" spans="1:11" hidden="1" x14ac:dyDescent="0.15">
      <c r="A209" t="s">
        <v>9232</v>
      </c>
      <c r="B209" t="s">
        <v>15023</v>
      </c>
      <c r="C209">
        <v>8</v>
      </c>
      <c r="D209">
        <v>1834.9424917061999</v>
      </c>
      <c r="E209">
        <v>1836.0081</v>
      </c>
      <c r="F209">
        <v>2</v>
      </c>
      <c r="G209" t="s">
        <v>9233</v>
      </c>
      <c r="H209">
        <v>3</v>
      </c>
      <c r="I209">
        <v>4</v>
      </c>
      <c r="J209">
        <v>1</v>
      </c>
      <c r="K209" t="s">
        <v>14867</v>
      </c>
    </row>
    <row r="210" spans="1:11" hidden="1" x14ac:dyDescent="0.15">
      <c r="A210" t="s">
        <v>9235</v>
      </c>
      <c r="B210" t="s">
        <v>15024</v>
      </c>
      <c r="C210">
        <v>8</v>
      </c>
      <c r="D210">
        <v>1987.0262213356</v>
      </c>
      <c r="E210">
        <v>1988.19848</v>
      </c>
      <c r="F210">
        <v>1</v>
      </c>
      <c r="G210" t="s">
        <v>289</v>
      </c>
      <c r="H210">
        <v>1</v>
      </c>
      <c r="I210">
        <v>4</v>
      </c>
      <c r="J210">
        <v>3</v>
      </c>
      <c r="K210" t="s">
        <v>14867</v>
      </c>
    </row>
    <row r="211" spans="1:11" hidden="1" x14ac:dyDescent="0.15">
      <c r="A211" t="s">
        <v>9248</v>
      </c>
      <c r="B211" t="s">
        <v>15025</v>
      </c>
      <c r="C211">
        <v>8</v>
      </c>
      <c r="D211">
        <v>3263.5065879046001</v>
      </c>
      <c r="E211">
        <v>3265.3646600000002</v>
      </c>
      <c r="F211">
        <v>1</v>
      </c>
      <c r="G211" t="s">
        <v>26</v>
      </c>
      <c r="H211">
        <v>3</v>
      </c>
      <c r="I211">
        <v>2</v>
      </c>
      <c r="J211">
        <v>3</v>
      </c>
      <c r="K211" t="s">
        <v>14867</v>
      </c>
    </row>
    <row r="212" spans="1:11" hidden="1" x14ac:dyDescent="0.15">
      <c r="A212" t="s">
        <v>9256</v>
      </c>
      <c r="B212" t="s">
        <v>15026</v>
      </c>
      <c r="C212">
        <v>8</v>
      </c>
      <c r="D212">
        <v>1897.9879257563</v>
      </c>
      <c r="E212">
        <v>1899.19604</v>
      </c>
      <c r="F212">
        <v>2</v>
      </c>
      <c r="G212" t="s">
        <v>8856</v>
      </c>
      <c r="H212">
        <v>3</v>
      </c>
      <c r="I212">
        <v>4</v>
      </c>
      <c r="J212">
        <v>1</v>
      </c>
      <c r="K212" t="s">
        <v>14867</v>
      </c>
    </row>
    <row r="213" spans="1:11" hidden="1" x14ac:dyDescent="0.15">
      <c r="A213" t="s">
        <v>9257</v>
      </c>
      <c r="B213" t="s">
        <v>15027</v>
      </c>
      <c r="C213">
        <v>8</v>
      </c>
      <c r="D213">
        <v>1714.9141516907</v>
      </c>
      <c r="E213">
        <v>1715.94064</v>
      </c>
      <c r="F213">
        <v>4</v>
      </c>
      <c r="G213" t="s">
        <v>9258</v>
      </c>
      <c r="H213">
        <v>1</v>
      </c>
      <c r="I213">
        <v>4</v>
      </c>
      <c r="J213">
        <v>3</v>
      </c>
      <c r="K213" t="s">
        <v>14867</v>
      </c>
    </row>
    <row r="214" spans="1:11" hidden="1" x14ac:dyDescent="0.15">
      <c r="A214" t="s">
        <v>9263</v>
      </c>
      <c r="B214" t="s">
        <v>15028</v>
      </c>
      <c r="C214">
        <v>8</v>
      </c>
      <c r="D214">
        <v>2125.0579153945</v>
      </c>
      <c r="E214">
        <v>2126.3192199999999</v>
      </c>
      <c r="F214">
        <v>2</v>
      </c>
      <c r="G214" t="s">
        <v>8901</v>
      </c>
      <c r="H214">
        <v>0</v>
      </c>
      <c r="I214">
        <v>5</v>
      </c>
      <c r="J214">
        <v>3</v>
      </c>
      <c r="K214" t="s">
        <v>14867</v>
      </c>
    </row>
    <row r="215" spans="1:11" hidden="1" x14ac:dyDescent="0.15">
      <c r="A215" t="s">
        <v>9264</v>
      </c>
      <c r="B215" t="s">
        <v>15029</v>
      </c>
      <c r="C215">
        <v>8</v>
      </c>
      <c r="D215">
        <v>1519.9086128028</v>
      </c>
      <c r="E215">
        <v>1520.81494</v>
      </c>
      <c r="F215">
        <v>3</v>
      </c>
      <c r="G215" t="s">
        <v>9265</v>
      </c>
      <c r="H215">
        <v>0</v>
      </c>
      <c r="I215">
        <v>5</v>
      </c>
      <c r="J215">
        <v>3</v>
      </c>
      <c r="K215" t="s">
        <v>14867</v>
      </c>
    </row>
    <row r="216" spans="1:11" hidden="1" x14ac:dyDescent="0.15">
      <c r="A216" t="s">
        <v>9266</v>
      </c>
      <c r="B216" t="s">
        <v>15030</v>
      </c>
      <c r="C216">
        <v>8</v>
      </c>
      <c r="D216">
        <v>1889.9635614993001</v>
      </c>
      <c r="E216">
        <v>1891.0881400000001</v>
      </c>
      <c r="F216">
        <v>3</v>
      </c>
      <c r="G216" t="s">
        <v>9267</v>
      </c>
      <c r="H216">
        <v>4</v>
      </c>
      <c r="I216">
        <v>3</v>
      </c>
      <c r="J216">
        <v>1</v>
      </c>
      <c r="K216" t="s">
        <v>14867</v>
      </c>
    </row>
    <row r="217" spans="1:11" hidden="1" x14ac:dyDescent="0.15">
      <c r="A217" t="s">
        <v>9268</v>
      </c>
      <c r="B217" t="s">
        <v>15031</v>
      </c>
      <c r="C217">
        <v>8</v>
      </c>
      <c r="D217">
        <v>1701.8784944659001</v>
      </c>
      <c r="E217">
        <v>1702.85752</v>
      </c>
      <c r="F217">
        <v>1</v>
      </c>
      <c r="G217" t="s">
        <v>496</v>
      </c>
      <c r="H217">
        <v>5</v>
      </c>
      <c r="I217">
        <v>3</v>
      </c>
      <c r="J217">
        <v>0</v>
      </c>
      <c r="K217" t="s">
        <v>14867</v>
      </c>
    </row>
    <row r="218" spans="1:11" hidden="1" x14ac:dyDescent="0.15">
      <c r="A218" t="s">
        <v>9273</v>
      </c>
      <c r="B218" t="s">
        <v>18657</v>
      </c>
      <c r="C218">
        <v>8</v>
      </c>
      <c r="D218">
        <v>2745.4118996966999</v>
      </c>
      <c r="E218">
        <v>2747.0583200000001</v>
      </c>
      <c r="F218">
        <v>1</v>
      </c>
      <c r="G218" t="s">
        <v>15</v>
      </c>
      <c r="H218">
        <v>3</v>
      </c>
      <c r="I218">
        <v>2</v>
      </c>
      <c r="J218">
        <v>3</v>
      </c>
      <c r="K218" t="s">
        <v>14867</v>
      </c>
    </row>
    <row r="219" spans="1:11" hidden="1" x14ac:dyDescent="0.15">
      <c r="A219" t="s">
        <v>9276</v>
      </c>
      <c r="B219" t="s">
        <v>15063</v>
      </c>
      <c r="C219">
        <v>8</v>
      </c>
      <c r="D219">
        <v>2111.0344031383001</v>
      </c>
      <c r="E219">
        <v>2112.3495149999999</v>
      </c>
      <c r="F219">
        <v>1</v>
      </c>
      <c r="G219" t="s">
        <v>15</v>
      </c>
      <c r="H219">
        <v>3</v>
      </c>
      <c r="I219">
        <v>3</v>
      </c>
      <c r="J219">
        <v>2</v>
      </c>
      <c r="K219" t="s">
        <v>14867</v>
      </c>
    </row>
    <row r="220" spans="1:11" hidden="1" x14ac:dyDescent="0.15">
      <c r="A220" t="s">
        <v>9285</v>
      </c>
      <c r="B220" t="s">
        <v>15032</v>
      </c>
      <c r="C220">
        <v>8</v>
      </c>
      <c r="D220">
        <v>1612.8936910201001</v>
      </c>
      <c r="E220">
        <v>1613.8552999999999</v>
      </c>
      <c r="F220">
        <v>1</v>
      </c>
      <c r="G220" t="s">
        <v>702</v>
      </c>
      <c r="H220">
        <v>6</v>
      </c>
      <c r="I220">
        <v>2</v>
      </c>
      <c r="J220">
        <v>0</v>
      </c>
      <c r="K220" t="s">
        <v>14867</v>
      </c>
    </row>
    <row r="221" spans="1:11" hidden="1" x14ac:dyDescent="0.15">
      <c r="A221" t="s">
        <v>9290</v>
      </c>
      <c r="B221" t="s">
        <v>15063</v>
      </c>
      <c r="C221">
        <v>8</v>
      </c>
      <c r="D221">
        <v>2111.0344031383001</v>
      </c>
      <c r="E221">
        <v>2112.3495149999999</v>
      </c>
      <c r="F221">
        <v>1</v>
      </c>
      <c r="G221" t="s">
        <v>15</v>
      </c>
      <c r="H221">
        <v>3</v>
      </c>
      <c r="I221">
        <v>2</v>
      </c>
      <c r="J221">
        <v>3</v>
      </c>
      <c r="K221" t="s">
        <v>14867</v>
      </c>
    </row>
    <row r="222" spans="1:11" hidden="1" x14ac:dyDescent="0.15">
      <c r="A222" t="s">
        <v>9291</v>
      </c>
      <c r="B222" t="s">
        <v>15033</v>
      </c>
      <c r="C222">
        <v>8</v>
      </c>
      <c r="D222">
        <v>1339.6619597495001</v>
      </c>
      <c r="E222">
        <v>1340.43562</v>
      </c>
      <c r="F222">
        <v>1</v>
      </c>
      <c r="G222" t="s">
        <v>17</v>
      </c>
      <c r="H222">
        <v>3</v>
      </c>
      <c r="I222">
        <v>4</v>
      </c>
      <c r="J222">
        <v>1</v>
      </c>
      <c r="K222" t="s">
        <v>14867</v>
      </c>
    </row>
    <row r="223" spans="1:11" hidden="1" x14ac:dyDescent="0.15">
      <c r="A223" t="s">
        <v>9295</v>
      </c>
      <c r="B223" t="s">
        <v>15034</v>
      </c>
      <c r="C223">
        <v>8</v>
      </c>
      <c r="D223">
        <v>2348.2111215726</v>
      </c>
      <c r="E223">
        <v>2349.5892600000002</v>
      </c>
      <c r="F223">
        <v>1</v>
      </c>
      <c r="G223" t="s">
        <v>17</v>
      </c>
      <c r="H223">
        <v>1</v>
      </c>
      <c r="I223">
        <v>4</v>
      </c>
      <c r="J223">
        <v>3</v>
      </c>
      <c r="K223" t="s">
        <v>14867</v>
      </c>
    </row>
    <row r="224" spans="1:11" hidden="1" x14ac:dyDescent="0.15">
      <c r="A224" t="s">
        <v>9296</v>
      </c>
      <c r="B224" t="s">
        <v>15035</v>
      </c>
      <c r="C224">
        <v>8</v>
      </c>
      <c r="D224">
        <v>2468.3009992123998</v>
      </c>
      <c r="E224">
        <v>2469.73954</v>
      </c>
      <c r="F224">
        <v>1</v>
      </c>
      <c r="G224" t="s">
        <v>40</v>
      </c>
      <c r="H224">
        <v>0</v>
      </c>
      <c r="I224">
        <v>2</v>
      </c>
      <c r="J224">
        <v>6</v>
      </c>
      <c r="K224" t="s">
        <v>14867</v>
      </c>
    </row>
    <row r="225" spans="1:11" hidden="1" x14ac:dyDescent="0.15">
      <c r="A225" t="s">
        <v>9301</v>
      </c>
      <c r="B225" t="s">
        <v>15036</v>
      </c>
      <c r="C225">
        <v>7</v>
      </c>
      <c r="D225">
        <v>1360.6834234731</v>
      </c>
      <c r="E225">
        <v>1361.4548400000001</v>
      </c>
      <c r="F225">
        <v>2</v>
      </c>
      <c r="G225" t="s">
        <v>9302</v>
      </c>
      <c r="H225">
        <v>3</v>
      </c>
      <c r="I225">
        <v>3</v>
      </c>
      <c r="J225">
        <v>1</v>
      </c>
      <c r="K225" t="s">
        <v>14867</v>
      </c>
    </row>
    <row r="226" spans="1:11" hidden="1" x14ac:dyDescent="0.15">
      <c r="A226" t="s">
        <v>9307</v>
      </c>
      <c r="B226" t="s">
        <v>15037</v>
      </c>
      <c r="C226">
        <v>7</v>
      </c>
      <c r="D226">
        <v>1364.6320566045999</v>
      </c>
      <c r="E226">
        <v>1365.4053200000001</v>
      </c>
      <c r="F226">
        <v>1</v>
      </c>
      <c r="G226" t="s">
        <v>15</v>
      </c>
      <c r="H226">
        <v>1</v>
      </c>
      <c r="I226">
        <v>3</v>
      </c>
      <c r="J226">
        <v>3</v>
      </c>
      <c r="K226" t="s">
        <v>14867</v>
      </c>
    </row>
    <row r="227" spans="1:11" hidden="1" x14ac:dyDescent="0.15">
      <c r="A227" t="s">
        <v>9312</v>
      </c>
      <c r="B227" t="s">
        <v>18658</v>
      </c>
      <c r="C227">
        <v>7</v>
      </c>
      <c r="D227">
        <v>1116.5021646819</v>
      </c>
      <c r="E227">
        <v>1117.20516</v>
      </c>
      <c r="F227">
        <v>2</v>
      </c>
      <c r="G227" t="s">
        <v>9313</v>
      </c>
      <c r="H227">
        <v>4</v>
      </c>
      <c r="I227">
        <v>2</v>
      </c>
      <c r="J227">
        <v>1</v>
      </c>
      <c r="K227" t="s">
        <v>14867</v>
      </c>
    </row>
    <row r="228" spans="1:11" hidden="1" x14ac:dyDescent="0.15">
      <c r="A228" t="s">
        <v>9319</v>
      </c>
      <c r="B228" t="s">
        <v>15038</v>
      </c>
      <c r="C228">
        <v>7</v>
      </c>
      <c r="D228">
        <v>1353.7252287082999</v>
      </c>
      <c r="E228">
        <v>1354.50856</v>
      </c>
      <c r="F228">
        <v>8</v>
      </c>
      <c r="G228" t="s">
        <v>9320</v>
      </c>
      <c r="H228">
        <v>1</v>
      </c>
      <c r="I228">
        <v>3</v>
      </c>
      <c r="J228">
        <v>3</v>
      </c>
      <c r="K228" t="s">
        <v>14867</v>
      </c>
    </row>
    <row r="229" spans="1:11" hidden="1" x14ac:dyDescent="0.15">
      <c r="A229" t="s">
        <v>9321</v>
      </c>
      <c r="B229" t="s">
        <v>15039</v>
      </c>
      <c r="C229">
        <v>7</v>
      </c>
      <c r="D229">
        <v>1422.662688031</v>
      </c>
      <c r="E229">
        <v>1423.48116</v>
      </c>
      <c r="F229">
        <v>4</v>
      </c>
      <c r="G229" t="s">
        <v>9322</v>
      </c>
      <c r="H229">
        <v>0</v>
      </c>
      <c r="I229">
        <v>4</v>
      </c>
      <c r="J229">
        <v>3</v>
      </c>
      <c r="K229" t="s">
        <v>14867</v>
      </c>
    </row>
    <row r="230" spans="1:11" hidden="1" x14ac:dyDescent="0.15">
      <c r="A230" t="s">
        <v>9329</v>
      </c>
      <c r="B230" t="s">
        <v>15040</v>
      </c>
      <c r="C230">
        <v>7</v>
      </c>
      <c r="D230">
        <v>1446.7678218045</v>
      </c>
      <c r="E230">
        <v>1447.5904399999999</v>
      </c>
      <c r="F230">
        <v>1</v>
      </c>
      <c r="G230" t="s">
        <v>36</v>
      </c>
      <c r="H230">
        <v>2</v>
      </c>
      <c r="I230">
        <v>3</v>
      </c>
      <c r="J230">
        <v>2</v>
      </c>
      <c r="K230" t="s">
        <v>14867</v>
      </c>
    </row>
    <row r="231" spans="1:11" hidden="1" x14ac:dyDescent="0.15">
      <c r="A231" t="s">
        <v>9332</v>
      </c>
      <c r="B231" t="s">
        <v>18659</v>
      </c>
      <c r="C231">
        <v>7</v>
      </c>
      <c r="D231">
        <v>1358.6975700257001</v>
      </c>
      <c r="E231">
        <v>1359.5216</v>
      </c>
      <c r="F231">
        <v>1</v>
      </c>
      <c r="G231" t="s">
        <v>168</v>
      </c>
      <c r="H231">
        <v>2</v>
      </c>
      <c r="I231">
        <v>2</v>
      </c>
      <c r="J231">
        <v>3</v>
      </c>
      <c r="K231" t="s">
        <v>14867</v>
      </c>
    </row>
    <row r="232" spans="1:11" hidden="1" x14ac:dyDescent="0.15">
      <c r="A232" t="s">
        <v>9333</v>
      </c>
      <c r="B232" t="s">
        <v>15041</v>
      </c>
      <c r="C232">
        <v>7</v>
      </c>
      <c r="D232">
        <v>1779.8275215279</v>
      </c>
      <c r="E232">
        <v>1780.84348</v>
      </c>
      <c r="F232">
        <v>1</v>
      </c>
      <c r="G232" t="s">
        <v>1260</v>
      </c>
      <c r="H232">
        <v>2</v>
      </c>
      <c r="I232">
        <v>3</v>
      </c>
      <c r="J232">
        <v>2</v>
      </c>
      <c r="K232" t="s">
        <v>14867</v>
      </c>
    </row>
    <row r="233" spans="1:11" hidden="1" x14ac:dyDescent="0.15">
      <c r="A233" t="s">
        <v>9334</v>
      </c>
      <c r="B233" t="s">
        <v>15042</v>
      </c>
      <c r="C233">
        <v>7</v>
      </c>
      <c r="D233">
        <v>1148.6077393344999</v>
      </c>
      <c r="E233">
        <v>1149.2935600000001</v>
      </c>
      <c r="F233">
        <v>2</v>
      </c>
      <c r="G233" t="s">
        <v>8856</v>
      </c>
      <c r="H233">
        <v>3</v>
      </c>
      <c r="I233">
        <v>2</v>
      </c>
      <c r="J233">
        <v>2</v>
      </c>
      <c r="K233" t="s">
        <v>14867</v>
      </c>
    </row>
    <row r="234" spans="1:11" hidden="1" x14ac:dyDescent="0.15">
      <c r="A234" t="s">
        <v>9335</v>
      </c>
      <c r="B234" t="s">
        <v>18660</v>
      </c>
      <c r="C234">
        <v>7</v>
      </c>
      <c r="D234">
        <v>1806.7875198759</v>
      </c>
      <c r="E234">
        <v>1807.89678</v>
      </c>
      <c r="F234">
        <v>4</v>
      </c>
      <c r="G234" t="s">
        <v>9013</v>
      </c>
      <c r="H234">
        <v>2</v>
      </c>
      <c r="I234">
        <v>4</v>
      </c>
      <c r="J234">
        <v>1</v>
      </c>
      <c r="K234" t="s">
        <v>14867</v>
      </c>
    </row>
    <row r="235" spans="1:11" hidden="1" x14ac:dyDescent="0.15">
      <c r="A235" t="s">
        <v>9345</v>
      </c>
      <c r="B235" t="s">
        <v>18829</v>
      </c>
      <c r="C235">
        <v>7</v>
      </c>
      <c r="D235">
        <v>1656.6693193735</v>
      </c>
      <c r="E235">
        <v>1657.7822349999999</v>
      </c>
      <c r="F235">
        <v>6</v>
      </c>
      <c r="G235" t="s">
        <v>8976</v>
      </c>
      <c r="H235">
        <v>0</v>
      </c>
      <c r="I235">
        <v>3</v>
      </c>
      <c r="J235">
        <v>4</v>
      </c>
      <c r="K235" t="s">
        <v>14867</v>
      </c>
    </row>
    <row r="236" spans="1:11" hidden="1" x14ac:dyDescent="0.15">
      <c r="A236" t="s">
        <v>9346</v>
      </c>
      <c r="B236" t="s">
        <v>15043</v>
      </c>
      <c r="C236">
        <v>7</v>
      </c>
      <c r="D236">
        <v>1025.5869443129</v>
      </c>
      <c r="E236">
        <v>1026.1874600000001</v>
      </c>
      <c r="F236">
        <v>1</v>
      </c>
      <c r="G236" t="s">
        <v>296</v>
      </c>
      <c r="H236">
        <v>1</v>
      </c>
      <c r="I236">
        <v>3</v>
      </c>
      <c r="J236">
        <v>3</v>
      </c>
      <c r="K236" t="s">
        <v>14867</v>
      </c>
    </row>
    <row r="237" spans="1:11" hidden="1" x14ac:dyDescent="0.15">
      <c r="A237" t="s">
        <v>9348</v>
      </c>
      <c r="B237" t="s">
        <v>15044</v>
      </c>
      <c r="C237">
        <v>7</v>
      </c>
      <c r="D237">
        <v>1192.6088019670001</v>
      </c>
      <c r="E237">
        <v>1193.30636</v>
      </c>
      <c r="F237">
        <v>1</v>
      </c>
      <c r="G237" t="s">
        <v>24</v>
      </c>
      <c r="H237">
        <v>3</v>
      </c>
      <c r="I237">
        <v>2</v>
      </c>
      <c r="J237">
        <v>2</v>
      </c>
      <c r="K237" t="s">
        <v>14867</v>
      </c>
    </row>
    <row r="238" spans="1:11" hidden="1" x14ac:dyDescent="0.15">
      <c r="A238" t="s">
        <v>9349</v>
      </c>
      <c r="B238" t="s">
        <v>15045</v>
      </c>
      <c r="C238">
        <v>7</v>
      </c>
      <c r="D238">
        <v>943.52395012559998</v>
      </c>
      <c r="E238">
        <v>944.08846000000005</v>
      </c>
      <c r="F238">
        <v>6</v>
      </c>
      <c r="G238" t="s">
        <v>9017</v>
      </c>
      <c r="H238">
        <v>2</v>
      </c>
      <c r="I238">
        <v>3</v>
      </c>
      <c r="J238">
        <v>2</v>
      </c>
      <c r="K238" t="s">
        <v>14867</v>
      </c>
    </row>
    <row r="239" spans="1:11" hidden="1" x14ac:dyDescent="0.15">
      <c r="A239" t="s">
        <v>9350</v>
      </c>
      <c r="B239" t="s">
        <v>15046</v>
      </c>
      <c r="C239">
        <v>7</v>
      </c>
      <c r="D239">
        <v>1816.9166708862001</v>
      </c>
      <c r="E239">
        <v>1817.94822</v>
      </c>
      <c r="F239">
        <v>3</v>
      </c>
      <c r="G239" t="s">
        <v>9351</v>
      </c>
      <c r="H239">
        <v>0</v>
      </c>
      <c r="I239">
        <v>4</v>
      </c>
      <c r="J239">
        <v>3</v>
      </c>
      <c r="K239" t="s">
        <v>14867</v>
      </c>
    </row>
    <row r="240" spans="1:11" hidden="1" x14ac:dyDescent="0.15">
      <c r="A240" t="s">
        <v>9352</v>
      </c>
      <c r="B240" t="s">
        <v>15047</v>
      </c>
      <c r="C240">
        <v>7</v>
      </c>
      <c r="D240">
        <v>1510.8355074392</v>
      </c>
      <c r="E240">
        <v>1511.71876</v>
      </c>
      <c r="F240">
        <v>3</v>
      </c>
      <c r="G240" t="s">
        <v>9353</v>
      </c>
      <c r="H240">
        <v>4</v>
      </c>
      <c r="I240">
        <v>2</v>
      </c>
      <c r="J240">
        <v>1</v>
      </c>
      <c r="K240" t="s">
        <v>14867</v>
      </c>
    </row>
    <row r="241" spans="1:11" hidden="1" x14ac:dyDescent="0.15">
      <c r="A241" t="s">
        <v>9358</v>
      </c>
      <c r="B241" t="s">
        <v>15048</v>
      </c>
      <c r="C241">
        <v>7</v>
      </c>
      <c r="D241">
        <v>1195.6237237497</v>
      </c>
      <c r="E241">
        <v>1196.3516</v>
      </c>
      <c r="F241">
        <v>3</v>
      </c>
      <c r="G241" t="s">
        <v>9359</v>
      </c>
      <c r="H241">
        <v>3</v>
      </c>
      <c r="I241">
        <v>2</v>
      </c>
      <c r="J241">
        <v>2</v>
      </c>
      <c r="K241" t="s">
        <v>14867</v>
      </c>
    </row>
    <row r="242" spans="1:11" hidden="1" x14ac:dyDescent="0.15">
      <c r="A242" t="s">
        <v>9362</v>
      </c>
      <c r="B242" t="s">
        <v>15049</v>
      </c>
      <c r="C242">
        <v>7</v>
      </c>
      <c r="D242">
        <v>1185.6393738139</v>
      </c>
      <c r="E242">
        <v>1186.3567800000001</v>
      </c>
      <c r="F242">
        <v>2</v>
      </c>
      <c r="G242" t="s">
        <v>9363</v>
      </c>
      <c r="H242">
        <v>2</v>
      </c>
      <c r="I242">
        <v>3</v>
      </c>
      <c r="J242">
        <v>2</v>
      </c>
      <c r="K242" t="s">
        <v>14867</v>
      </c>
    </row>
    <row r="243" spans="1:11" hidden="1" x14ac:dyDescent="0.15">
      <c r="A243" t="s">
        <v>9364</v>
      </c>
      <c r="B243" t="s">
        <v>15725</v>
      </c>
      <c r="C243">
        <v>7</v>
      </c>
      <c r="D243">
        <v>1481.7912001614</v>
      </c>
      <c r="E243">
        <v>1482.739255</v>
      </c>
      <c r="F243">
        <v>1</v>
      </c>
      <c r="G243" t="s">
        <v>403</v>
      </c>
      <c r="H243">
        <v>0</v>
      </c>
      <c r="I243">
        <v>3</v>
      </c>
      <c r="J243">
        <v>4</v>
      </c>
      <c r="K243" t="s">
        <v>14867</v>
      </c>
    </row>
    <row r="244" spans="1:11" hidden="1" x14ac:dyDescent="0.15">
      <c r="A244" t="s">
        <v>9367</v>
      </c>
      <c r="B244" t="s">
        <v>15050</v>
      </c>
      <c r="C244">
        <v>7</v>
      </c>
      <c r="D244">
        <v>1828.7962809789999</v>
      </c>
      <c r="E244">
        <v>1829.82644</v>
      </c>
      <c r="F244">
        <v>6</v>
      </c>
      <c r="G244" t="s">
        <v>9368</v>
      </c>
      <c r="H244">
        <v>0</v>
      </c>
      <c r="I244">
        <v>3</v>
      </c>
      <c r="J244">
        <v>4</v>
      </c>
      <c r="K244" t="s">
        <v>14867</v>
      </c>
    </row>
    <row r="245" spans="1:11" hidden="1" x14ac:dyDescent="0.15">
      <c r="A245" t="s">
        <v>9376</v>
      </c>
      <c r="B245" t="s">
        <v>16357</v>
      </c>
      <c r="C245">
        <v>7</v>
      </c>
      <c r="D245">
        <v>1749.8355841716</v>
      </c>
      <c r="E245">
        <v>1750.9222749999999</v>
      </c>
      <c r="F245">
        <v>1</v>
      </c>
      <c r="G245" t="s">
        <v>243</v>
      </c>
      <c r="H245">
        <v>3</v>
      </c>
      <c r="I245">
        <v>3</v>
      </c>
      <c r="J245">
        <v>1</v>
      </c>
      <c r="K245" t="s">
        <v>14867</v>
      </c>
    </row>
    <row r="246" spans="1:11" hidden="1" x14ac:dyDescent="0.15">
      <c r="A246" t="s">
        <v>9378</v>
      </c>
      <c r="B246" t="s">
        <v>15051</v>
      </c>
      <c r="C246">
        <v>7</v>
      </c>
      <c r="D246">
        <v>2471.1663562244999</v>
      </c>
      <c r="E246">
        <v>2472.5712400000002</v>
      </c>
      <c r="F246">
        <v>1</v>
      </c>
      <c r="G246" t="s">
        <v>24</v>
      </c>
      <c r="H246">
        <v>0</v>
      </c>
      <c r="I246">
        <v>4</v>
      </c>
      <c r="J246">
        <v>3</v>
      </c>
      <c r="K246" t="s">
        <v>14867</v>
      </c>
    </row>
    <row r="247" spans="1:11" hidden="1" x14ac:dyDescent="0.15">
      <c r="A247" t="s">
        <v>9385</v>
      </c>
      <c r="B247" t="s">
        <v>15052</v>
      </c>
      <c r="C247">
        <v>7</v>
      </c>
      <c r="D247">
        <v>1635.8831859132999</v>
      </c>
      <c r="E247">
        <v>1636.8440399999999</v>
      </c>
      <c r="F247">
        <v>1</v>
      </c>
      <c r="G247" t="s">
        <v>168</v>
      </c>
      <c r="H247">
        <v>3</v>
      </c>
      <c r="I247">
        <v>3</v>
      </c>
      <c r="J247">
        <v>1</v>
      </c>
      <c r="K247" t="s">
        <v>14867</v>
      </c>
    </row>
    <row r="248" spans="1:11" hidden="1" x14ac:dyDescent="0.15">
      <c r="A248" t="s">
        <v>9390</v>
      </c>
      <c r="B248" t="s">
        <v>15053</v>
      </c>
      <c r="C248">
        <v>7</v>
      </c>
      <c r="D248">
        <v>1181.5869443129</v>
      </c>
      <c r="E248">
        <v>1182.32656</v>
      </c>
      <c r="F248">
        <v>1</v>
      </c>
      <c r="G248" t="s">
        <v>480</v>
      </c>
      <c r="H248">
        <v>1</v>
      </c>
      <c r="I248">
        <v>3</v>
      </c>
      <c r="J248">
        <v>3</v>
      </c>
      <c r="K248" t="s">
        <v>14867</v>
      </c>
    </row>
    <row r="249" spans="1:11" hidden="1" x14ac:dyDescent="0.15">
      <c r="A249" t="s">
        <v>9391</v>
      </c>
      <c r="B249" t="s">
        <v>15054</v>
      </c>
      <c r="C249">
        <v>7</v>
      </c>
      <c r="D249">
        <v>1339.7711162684</v>
      </c>
      <c r="E249">
        <v>1340.5648000000001</v>
      </c>
      <c r="F249">
        <v>3</v>
      </c>
      <c r="G249" t="s">
        <v>9160</v>
      </c>
      <c r="H249">
        <v>1</v>
      </c>
      <c r="I249">
        <v>3</v>
      </c>
      <c r="J249">
        <v>3</v>
      </c>
      <c r="K249" t="s">
        <v>14867</v>
      </c>
    </row>
    <row r="250" spans="1:11" hidden="1" x14ac:dyDescent="0.15">
      <c r="A250" t="s">
        <v>9394</v>
      </c>
      <c r="B250" t="s">
        <v>15055</v>
      </c>
      <c r="C250">
        <v>7</v>
      </c>
      <c r="D250">
        <v>2032.0476850591999</v>
      </c>
      <c r="E250">
        <v>2033.2391</v>
      </c>
      <c r="F250">
        <v>2</v>
      </c>
      <c r="G250" t="s">
        <v>9395</v>
      </c>
      <c r="H250">
        <v>1</v>
      </c>
      <c r="I250">
        <v>3</v>
      </c>
      <c r="J250">
        <v>3</v>
      </c>
      <c r="K250" t="s">
        <v>14867</v>
      </c>
    </row>
    <row r="251" spans="1:11" hidden="1" x14ac:dyDescent="0.15">
      <c r="A251" t="s">
        <v>9404</v>
      </c>
      <c r="B251" t="s">
        <v>15056</v>
      </c>
      <c r="C251">
        <v>7</v>
      </c>
      <c r="D251">
        <v>1762.7950991875</v>
      </c>
      <c r="E251">
        <v>1763.8590999999999</v>
      </c>
      <c r="F251">
        <v>1</v>
      </c>
      <c r="G251" t="s">
        <v>702</v>
      </c>
      <c r="H251">
        <v>3</v>
      </c>
      <c r="I251">
        <v>4</v>
      </c>
      <c r="J251">
        <v>0</v>
      </c>
      <c r="K251" t="s">
        <v>14867</v>
      </c>
    </row>
    <row r="252" spans="1:11" hidden="1" x14ac:dyDescent="0.15">
      <c r="A252" t="s">
        <v>9415</v>
      </c>
      <c r="B252" t="s">
        <v>15057</v>
      </c>
      <c r="C252">
        <v>7</v>
      </c>
      <c r="D252">
        <v>1623.8831859132999</v>
      </c>
      <c r="E252">
        <v>1624.8333399999999</v>
      </c>
      <c r="F252">
        <v>1</v>
      </c>
      <c r="G252" t="s">
        <v>296</v>
      </c>
      <c r="H252">
        <v>3</v>
      </c>
      <c r="I252">
        <v>2</v>
      </c>
      <c r="J252">
        <v>2</v>
      </c>
      <c r="K252" t="s">
        <v>14867</v>
      </c>
    </row>
    <row r="253" spans="1:11" hidden="1" x14ac:dyDescent="0.15">
      <c r="A253" t="s">
        <v>9427</v>
      </c>
      <c r="B253" t="s">
        <v>19113</v>
      </c>
      <c r="C253">
        <v>7</v>
      </c>
      <c r="D253">
        <v>3162.4761993564998</v>
      </c>
      <c r="E253">
        <v>3164.3574149999999</v>
      </c>
      <c r="F253">
        <v>1</v>
      </c>
      <c r="G253" t="s">
        <v>24</v>
      </c>
      <c r="H253">
        <v>0</v>
      </c>
      <c r="I253">
        <v>5</v>
      </c>
      <c r="J253">
        <v>2</v>
      </c>
      <c r="K253" t="s">
        <v>14867</v>
      </c>
    </row>
    <row r="254" spans="1:11" hidden="1" x14ac:dyDescent="0.15">
      <c r="A254" t="s">
        <v>9428</v>
      </c>
      <c r="B254" t="s">
        <v>15058</v>
      </c>
      <c r="C254">
        <v>7</v>
      </c>
      <c r="D254">
        <v>1422.7758672953</v>
      </c>
      <c r="E254">
        <v>1423.65164</v>
      </c>
      <c r="F254">
        <v>1</v>
      </c>
      <c r="G254" t="s">
        <v>5748</v>
      </c>
      <c r="H254">
        <v>0</v>
      </c>
      <c r="I254">
        <v>3</v>
      </c>
      <c r="J254">
        <v>4</v>
      </c>
      <c r="K254" t="s">
        <v>14867</v>
      </c>
    </row>
    <row r="255" spans="1:11" hidden="1" x14ac:dyDescent="0.15">
      <c r="A255" t="s">
        <v>9429</v>
      </c>
      <c r="B255" t="s">
        <v>15059</v>
      </c>
      <c r="C255">
        <v>7</v>
      </c>
      <c r="D255">
        <v>2197.1338743045999</v>
      </c>
      <c r="E255">
        <v>2198.3902400000102</v>
      </c>
      <c r="F255">
        <v>2</v>
      </c>
      <c r="G255" t="s">
        <v>8778</v>
      </c>
      <c r="H255">
        <v>1</v>
      </c>
      <c r="I255">
        <v>6</v>
      </c>
      <c r="J255">
        <v>0</v>
      </c>
      <c r="K255" t="s">
        <v>14867</v>
      </c>
    </row>
    <row r="256" spans="1:11" hidden="1" x14ac:dyDescent="0.15">
      <c r="A256" t="s">
        <v>9434</v>
      </c>
      <c r="B256" t="s">
        <v>15060</v>
      </c>
      <c r="C256">
        <v>7</v>
      </c>
      <c r="D256">
        <v>1797.9148799722</v>
      </c>
      <c r="E256">
        <v>1798.9861800000001</v>
      </c>
      <c r="F256">
        <v>2</v>
      </c>
      <c r="G256" t="s">
        <v>9435</v>
      </c>
      <c r="H256">
        <v>1</v>
      </c>
      <c r="I256">
        <v>3</v>
      </c>
      <c r="J256">
        <v>3</v>
      </c>
      <c r="K256" t="s">
        <v>14867</v>
      </c>
    </row>
    <row r="257" spans="1:11" hidden="1" x14ac:dyDescent="0.15">
      <c r="A257" t="s">
        <v>9439</v>
      </c>
      <c r="B257" t="s">
        <v>15061</v>
      </c>
      <c r="C257">
        <v>7</v>
      </c>
      <c r="D257">
        <v>1471.8398645356001</v>
      </c>
      <c r="E257">
        <v>1472.72732</v>
      </c>
      <c r="F257">
        <v>1</v>
      </c>
      <c r="G257" t="s">
        <v>1781</v>
      </c>
      <c r="H257">
        <v>1</v>
      </c>
      <c r="I257">
        <v>3</v>
      </c>
      <c r="J257">
        <v>3</v>
      </c>
      <c r="K257" t="s">
        <v>14867</v>
      </c>
    </row>
    <row r="258" spans="1:11" hidden="1" x14ac:dyDescent="0.15">
      <c r="A258" t="s">
        <v>9440</v>
      </c>
      <c r="B258" t="s">
        <v>18661</v>
      </c>
      <c r="C258">
        <v>7</v>
      </c>
      <c r="D258">
        <v>1776.8563150917</v>
      </c>
      <c r="E258">
        <v>1777.91734</v>
      </c>
      <c r="F258">
        <v>2</v>
      </c>
      <c r="G258" t="s">
        <v>8963</v>
      </c>
      <c r="H258">
        <v>1</v>
      </c>
      <c r="I258">
        <v>3</v>
      </c>
      <c r="J258">
        <v>3</v>
      </c>
      <c r="K258" t="s">
        <v>14867</v>
      </c>
    </row>
    <row r="259" spans="1:11" hidden="1" x14ac:dyDescent="0.15">
      <c r="A259" t="s">
        <v>9448</v>
      </c>
      <c r="B259" t="s">
        <v>15062</v>
      </c>
      <c r="C259">
        <v>7</v>
      </c>
      <c r="D259">
        <v>1486.8718929454999</v>
      </c>
      <c r="E259">
        <v>1487.7404200000001</v>
      </c>
      <c r="F259">
        <v>1</v>
      </c>
      <c r="G259" t="s">
        <v>401</v>
      </c>
      <c r="H259">
        <v>2</v>
      </c>
      <c r="I259">
        <v>3</v>
      </c>
      <c r="J259">
        <v>2</v>
      </c>
      <c r="K259" t="s">
        <v>14867</v>
      </c>
    </row>
    <row r="260" spans="1:11" hidden="1" x14ac:dyDescent="0.15">
      <c r="A260" t="s">
        <v>9449</v>
      </c>
      <c r="B260" t="s">
        <v>15035</v>
      </c>
      <c r="C260">
        <v>7</v>
      </c>
      <c r="D260">
        <v>2468.3009992123998</v>
      </c>
      <c r="E260">
        <v>2469.73954000001</v>
      </c>
      <c r="F260">
        <v>1</v>
      </c>
      <c r="G260" t="s">
        <v>40</v>
      </c>
      <c r="H260">
        <v>0</v>
      </c>
      <c r="I260">
        <v>2</v>
      </c>
      <c r="J260">
        <v>5</v>
      </c>
      <c r="K260" t="s">
        <v>14867</v>
      </c>
    </row>
    <row r="261" spans="1:11" hidden="1" x14ac:dyDescent="0.15">
      <c r="A261" t="s">
        <v>9455</v>
      </c>
      <c r="B261" t="s">
        <v>18657</v>
      </c>
      <c r="C261">
        <v>7</v>
      </c>
      <c r="D261">
        <v>2745.4118996966999</v>
      </c>
      <c r="E261">
        <v>2747.0583200000001</v>
      </c>
      <c r="F261">
        <v>1</v>
      </c>
      <c r="G261" t="s">
        <v>15</v>
      </c>
      <c r="H261">
        <v>3</v>
      </c>
      <c r="I261">
        <v>1</v>
      </c>
      <c r="J261">
        <v>3</v>
      </c>
      <c r="K261" t="s">
        <v>14867</v>
      </c>
    </row>
    <row r="262" spans="1:11" hidden="1" x14ac:dyDescent="0.15">
      <c r="A262" t="s">
        <v>9456</v>
      </c>
      <c r="B262" t="s">
        <v>15063</v>
      </c>
      <c r="C262">
        <v>7</v>
      </c>
      <c r="D262">
        <v>2095.0394881382999</v>
      </c>
      <c r="E262">
        <v>2096.3546000000001</v>
      </c>
      <c r="F262">
        <v>1</v>
      </c>
      <c r="G262" t="s">
        <v>15</v>
      </c>
      <c r="H262">
        <v>3</v>
      </c>
      <c r="I262">
        <v>2</v>
      </c>
      <c r="J262">
        <v>2</v>
      </c>
      <c r="K262" t="s">
        <v>14867</v>
      </c>
    </row>
    <row r="263" spans="1:11" hidden="1" x14ac:dyDescent="0.15">
      <c r="A263" t="s">
        <v>9457</v>
      </c>
      <c r="B263" t="s">
        <v>15064</v>
      </c>
      <c r="C263">
        <v>7</v>
      </c>
      <c r="D263">
        <v>2948.5317445829</v>
      </c>
      <c r="E263">
        <v>2950.360635</v>
      </c>
      <c r="F263">
        <v>2</v>
      </c>
      <c r="G263" t="s">
        <v>9458</v>
      </c>
      <c r="H263">
        <v>1</v>
      </c>
      <c r="I263">
        <v>4</v>
      </c>
      <c r="J263">
        <v>2</v>
      </c>
      <c r="K263" t="s">
        <v>14867</v>
      </c>
    </row>
    <row r="264" spans="1:11" hidden="1" x14ac:dyDescent="0.15">
      <c r="A264" t="s">
        <v>9459</v>
      </c>
      <c r="B264" t="s">
        <v>15064</v>
      </c>
      <c r="C264">
        <v>7</v>
      </c>
      <c r="D264">
        <v>2932.5368295828998</v>
      </c>
      <c r="E264">
        <v>2934.3657200000098</v>
      </c>
      <c r="F264">
        <v>2</v>
      </c>
      <c r="G264" t="s">
        <v>9458</v>
      </c>
      <c r="H264">
        <v>1</v>
      </c>
      <c r="I264">
        <v>3</v>
      </c>
      <c r="J264">
        <v>3</v>
      </c>
      <c r="K264" t="s">
        <v>14867</v>
      </c>
    </row>
    <row r="265" spans="1:11" hidden="1" x14ac:dyDescent="0.15">
      <c r="A265" t="s">
        <v>9460</v>
      </c>
      <c r="B265" t="s">
        <v>14958</v>
      </c>
      <c r="C265">
        <v>7</v>
      </c>
      <c r="D265">
        <v>2914.5804089571002</v>
      </c>
      <c r="E265">
        <v>2916.3272999999999</v>
      </c>
      <c r="F265">
        <v>4</v>
      </c>
      <c r="G265" t="s">
        <v>8877</v>
      </c>
      <c r="H265">
        <v>0</v>
      </c>
      <c r="I265">
        <v>4</v>
      </c>
      <c r="J265">
        <v>3</v>
      </c>
      <c r="K265" t="s">
        <v>14867</v>
      </c>
    </row>
    <row r="266" spans="1:11" hidden="1" x14ac:dyDescent="0.15">
      <c r="A266" t="s">
        <v>9461</v>
      </c>
      <c r="B266" t="s">
        <v>15065</v>
      </c>
      <c r="C266">
        <v>7</v>
      </c>
      <c r="D266">
        <v>1126.5328598318999</v>
      </c>
      <c r="E266">
        <v>1127.26812</v>
      </c>
      <c r="F266">
        <v>1</v>
      </c>
      <c r="G266" t="s">
        <v>17</v>
      </c>
      <c r="H266">
        <v>5</v>
      </c>
      <c r="I266">
        <v>2</v>
      </c>
      <c r="J266">
        <v>0</v>
      </c>
      <c r="K266" t="s">
        <v>14867</v>
      </c>
    </row>
    <row r="267" spans="1:11" hidden="1" x14ac:dyDescent="0.15">
      <c r="A267" t="s">
        <v>9465</v>
      </c>
      <c r="B267" t="s">
        <v>15066</v>
      </c>
      <c r="C267">
        <v>7</v>
      </c>
      <c r="D267">
        <v>1156.583649849</v>
      </c>
      <c r="E267">
        <v>1157.2345</v>
      </c>
      <c r="F267">
        <v>1</v>
      </c>
      <c r="G267" t="s">
        <v>26</v>
      </c>
      <c r="H267">
        <v>7</v>
      </c>
      <c r="I267">
        <v>0</v>
      </c>
      <c r="J267">
        <v>0</v>
      </c>
      <c r="K267" t="s">
        <v>14867</v>
      </c>
    </row>
    <row r="268" spans="1:11" hidden="1" x14ac:dyDescent="0.15">
      <c r="A268" t="s">
        <v>9466</v>
      </c>
      <c r="B268" t="s">
        <v>15067</v>
      </c>
      <c r="C268">
        <v>7</v>
      </c>
      <c r="D268">
        <v>1189.6012737481001</v>
      </c>
      <c r="E268">
        <v>1190.36708</v>
      </c>
      <c r="F268">
        <v>1</v>
      </c>
      <c r="G268" t="s">
        <v>26</v>
      </c>
      <c r="H268">
        <v>7</v>
      </c>
      <c r="I268">
        <v>0</v>
      </c>
      <c r="J268">
        <v>0</v>
      </c>
      <c r="K268" t="s">
        <v>14867</v>
      </c>
    </row>
    <row r="269" spans="1:11" hidden="1" x14ac:dyDescent="0.15">
      <c r="A269" t="s">
        <v>9467</v>
      </c>
      <c r="B269" t="s">
        <v>15068</v>
      </c>
      <c r="C269">
        <v>7</v>
      </c>
      <c r="D269">
        <v>1086.6185787923</v>
      </c>
      <c r="E269">
        <v>1087.27208</v>
      </c>
      <c r="F269">
        <v>2</v>
      </c>
      <c r="G269" t="s">
        <v>9468</v>
      </c>
      <c r="H269">
        <v>6</v>
      </c>
      <c r="I269">
        <v>0</v>
      </c>
      <c r="J269">
        <v>1</v>
      </c>
      <c r="K269" t="s">
        <v>14867</v>
      </c>
    </row>
    <row r="270" spans="1:11" hidden="1" x14ac:dyDescent="0.15">
      <c r="A270" t="s">
        <v>9469</v>
      </c>
      <c r="B270" t="s">
        <v>18662</v>
      </c>
      <c r="C270">
        <v>7</v>
      </c>
      <c r="D270">
        <v>1617.7853350314001</v>
      </c>
      <c r="E270">
        <v>1618.81366</v>
      </c>
      <c r="F270">
        <v>1</v>
      </c>
      <c r="G270" t="s">
        <v>142</v>
      </c>
      <c r="H270">
        <v>5</v>
      </c>
      <c r="I270">
        <v>1</v>
      </c>
      <c r="J270">
        <v>1</v>
      </c>
      <c r="K270" t="s">
        <v>14867</v>
      </c>
    </row>
    <row r="271" spans="1:11" hidden="1" x14ac:dyDescent="0.15">
      <c r="A271" t="s">
        <v>9470</v>
      </c>
      <c r="B271" t="s">
        <v>15069</v>
      </c>
      <c r="C271">
        <v>7</v>
      </c>
      <c r="D271">
        <v>1081.5920296908</v>
      </c>
      <c r="E271">
        <v>1082.25226</v>
      </c>
      <c r="F271">
        <v>19</v>
      </c>
      <c r="G271" t="s">
        <v>9471</v>
      </c>
      <c r="H271">
        <v>4</v>
      </c>
      <c r="I271">
        <v>3</v>
      </c>
      <c r="J271">
        <v>0</v>
      </c>
      <c r="K271" t="s">
        <v>14867</v>
      </c>
    </row>
    <row r="272" spans="1:11" hidden="1" x14ac:dyDescent="0.15">
      <c r="A272" t="s">
        <v>9473</v>
      </c>
      <c r="B272" t="s">
        <v>15070</v>
      </c>
      <c r="C272">
        <v>7</v>
      </c>
      <c r="D272">
        <v>1350.7394817889999</v>
      </c>
      <c r="E272">
        <v>1351.54438</v>
      </c>
      <c r="F272">
        <v>1</v>
      </c>
      <c r="G272" t="s">
        <v>3852</v>
      </c>
      <c r="H272">
        <v>7</v>
      </c>
      <c r="I272">
        <v>0</v>
      </c>
      <c r="J272">
        <v>0</v>
      </c>
      <c r="K272" t="s">
        <v>14867</v>
      </c>
    </row>
    <row r="273" spans="1:11" hidden="1" x14ac:dyDescent="0.15">
      <c r="A273" t="s">
        <v>9474</v>
      </c>
      <c r="B273" t="s">
        <v>15071</v>
      </c>
      <c r="C273">
        <v>7</v>
      </c>
      <c r="D273">
        <v>2084.9796818485001</v>
      </c>
      <c r="E273">
        <v>2086.2404999999999</v>
      </c>
      <c r="F273">
        <v>1</v>
      </c>
      <c r="G273" t="s">
        <v>38</v>
      </c>
      <c r="H273">
        <v>3</v>
      </c>
      <c r="I273">
        <v>3</v>
      </c>
      <c r="J273">
        <v>1</v>
      </c>
      <c r="K273" t="s">
        <v>14867</v>
      </c>
    </row>
    <row r="274" spans="1:11" hidden="1" x14ac:dyDescent="0.15">
      <c r="A274" t="s">
        <v>9475</v>
      </c>
      <c r="B274" t="s">
        <v>15072</v>
      </c>
      <c r="C274">
        <v>7</v>
      </c>
      <c r="D274">
        <v>1832.9156082536999</v>
      </c>
      <c r="E274">
        <v>1833.98892</v>
      </c>
      <c r="F274">
        <v>4</v>
      </c>
      <c r="G274" t="s">
        <v>9476</v>
      </c>
      <c r="H274">
        <v>7</v>
      </c>
      <c r="I274">
        <v>0</v>
      </c>
      <c r="J274">
        <v>0</v>
      </c>
      <c r="K274" t="s">
        <v>14867</v>
      </c>
    </row>
    <row r="275" spans="1:11" hidden="1" x14ac:dyDescent="0.15">
      <c r="A275" t="s">
        <v>9479</v>
      </c>
      <c r="B275" t="s">
        <v>15073</v>
      </c>
      <c r="C275">
        <v>7</v>
      </c>
      <c r="D275">
        <v>1880.9955899091999</v>
      </c>
      <c r="E275">
        <v>1882.0798400000001</v>
      </c>
      <c r="F275">
        <v>3</v>
      </c>
      <c r="G275" t="s">
        <v>9480</v>
      </c>
      <c r="H275">
        <v>3</v>
      </c>
      <c r="I275">
        <v>2</v>
      </c>
      <c r="J275">
        <v>2</v>
      </c>
      <c r="K275" t="s">
        <v>14867</v>
      </c>
    </row>
    <row r="276" spans="1:11" hidden="1" x14ac:dyDescent="0.15">
      <c r="A276" t="s">
        <v>9481</v>
      </c>
      <c r="B276" t="s">
        <v>15074</v>
      </c>
      <c r="C276">
        <v>7</v>
      </c>
      <c r="D276">
        <v>1628.8198573750001</v>
      </c>
      <c r="E276">
        <v>1629.80988</v>
      </c>
      <c r="F276">
        <v>17</v>
      </c>
      <c r="G276" t="s">
        <v>9482</v>
      </c>
      <c r="H276">
        <v>3</v>
      </c>
      <c r="I276">
        <v>0</v>
      </c>
      <c r="J276">
        <v>4</v>
      </c>
      <c r="K276" t="s">
        <v>14867</v>
      </c>
    </row>
    <row r="277" spans="1:11" hidden="1" x14ac:dyDescent="0.15">
      <c r="A277" t="s">
        <v>9483</v>
      </c>
      <c r="B277" t="s">
        <v>14985</v>
      </c>
      <c r="C277">
        <v>7</v>
      </c>
      <c r="D277">
        <v>1637.8525544869001</v>
      </c>
      <c r="E277">
        <v>1638.8217</v>
      </c>
      <c r="F277">
        <v>1</v>
      </c>
      <c r="G277" t="s">
        <v>17</v>
      </c>
      <c r="H277">
        <v>4</v>
      </c>
      <c r="I277">
        <v>2</v>
      </c>
      <c r="J277">
        <v>1</v>
      </c>
      <c r="K277" t="s">
        <v>14867</v>
      </c>
    </row>
    <row r="278" spans="1:11" hidden="1" x14ac:dyDescent="0.15">
      <c r="A278" t="s">
        <v>9484</v>
      </c>
      <c r="B278" t="s">
        <v>14945</v>
      </c>
      <c r="C278">
        <v>7</v>
      </c>
      <c r="D278">
        <v>2903.3753206732999</v>
      </c>
      <c r="E278">
        <v>2905.16995</v>
      </c>
      <c r="F278">
        <v>1</v>
      </c>
      <c r="G278" t="s">
        <v>15</v>
      </c>
      <c r="H278">
        <v>3</v>
      </c>
      <c r="I278">
        <v>2</v>
      </c>
      <c r="J278">
        <v>2</v>
      </c>
      <c r="K278" t="s">
        <v>14867</v>
      </c>
    </row>
    <row r="279" spans="1:11" hidden="1" x14ac:dyDescent="0.15">
      <c r="A279" t="s">
        <v>9485</v>
      </c>
      <c r="B279" t="s">
        <v>15075</v>
      </c>
      <c r="C279">
        <v>7</v>
      </c>
      <c r="D279">
        <v>2044.0880933108999</v>
      </c>
      <c r="E279">
        <v>2045.3341600000001</v>
      </c>
      <c r="F279">
        <v>2</v>
      </c>
      <c r="G279" t="s">
        <v>8856</v>
      </c>
      <c r="H279">
        <v>4</v>
      </c>
      <c r="I279">
        <v>2</v>
      </c>
      <c r="J279">
        <v>1</v>
      </c>
      <c r="K279" t="s">
        <v>14867</v>
      </c>
    </row>
    <row r="280" spans="1:11" hidden="1" x14ac:dyDescent="0.15">
      <c r="A280" t="s">
        <v>9486</v>
      </c>
      <c r="B280" t="s">
        <v>15076</v>
      </c>
      <c r="C280">
        <v>7</v>
      </c>
      <c r="D280">
        <v>1872.9145456212</v>
      </c>
      <c r="E280">
        <v>1874.0510200000001</v>
      </c>
      <c r="F280">
        <v>2</v>
      </c>
      <c r="G280" t="s">
        <v>9363</v>
      </c>
      <c r="H280">
        <v>2</v>
      </c>
      <c r="I280">
        <v>2</v>
      </c>
      <c r="J280">
        <v>3</v>
      </c>
      <c r="K280" t="s">
        <v>14867</v>
      </c>
    </row>
    <row r="281" spans="1:11" hidden="1" x14ac:dyDescent="0.15">
      <c r="A281" t="s">
        <v>9487</v>
      </c>
      <c r="B281" t="s">
        <v>15077</v>
      </c>
      <c r="C281">
        <v>7</v>
      </c>
      <c r="D281">
        <v>1940.9803337755</v>
      </c>
      <c r="E281">
        <v>1942.0887399999999</v>
      </c>
      <c r="F281">
        <v>1</v>
      </c>
      <c r="G281" t="s">
        <v>17</v>
      </c>
      <c r="H281">
        <v>4</v>
      </c>
      <c r="I281">
        <v>2</v>
      </c>
      <c r="J281">
        <v>1</v>
      </c>
      <c r="K281" t="s">
        <v>14867</v>
      </c>
    </row>
    <row r="282" spans="1:11" hidden="1" x14ac:dyDescent="0.15">
      <c r="A282" t="s">
        <v>9488</v>
      </c>
      <c r="B282" t="s">
        <v>15078</v>
      </c>
      <c r="C282">
        <v>7</v>
      </c>
      <c r="D282">
        <v>1268.7016397197001</v>
      </c>
      <c r="E282">
        <v>1269.48514</v>
      </c>
      <c r="F282">
        <v>1</v>
      </c>
      <c r="G282" t="s">
        <v>1833</v>
      </c>
      <c r="H282">
        <v>3</v>
      </c>
      <c r="I282">
        <v>2</v>
      </c>
      <c r="J282">
        <v>2</v>
      </c>
      <c r="K282" t="s">
        <v>14867</v>
      </c>
    </row>
    <row r="283" spans="1:11" hidden="1" x14ac:dyDescent="0.15">
      <c r="A283" t="s">
        <v>9489</v>
      </c>
      <c r="B283" t="s">
        <v>14961</v>
      </c>
      <c r="C283">
        <v>7</v>
      </c>
      <c r="D283">
        <v>1992.9693751586999</v>
      </c>
      <c r="E283">
        <v>1994.1663799999999</v>
      </c>
      <c r="F283">
        <v>1</v>
      </c>
      <c r="G283" t="s">
        <v>17</v>
      </c>
      <c r="H283">
        <v>4</v>
      </c>
      <c r="I283">
        <v>1</v>
      </c>
      <c r="J283">
        <v>2</v>
      </c>
      <c r="K283" t="s">
        <v>14867</v>
      </c>
    </row>
    <row r="284" spans="1:11" hidden="1" x14ac:dyDescent="0.15">
      <c r="A284" t="s">
        <v>9490</v>
      </c>
      <c r="B284" t="s">
        <v>15079</v>
      </c>
      <c r="C284">
        <v>7</v>
      </c>
      <c r="D284">
        <v>2183.0786508366</v>
      </c>
      <c r="E284">
        <v>2184.3998999999999</v>
      </c>
      <c r="F284">
        <v>1</v>
      </c>
      <c r="G284" t="s">
        <v>1310</v>
      </c>
      <c r="H284">
        <v>3</v>
      </c>
      <c r="I284">
        <v>2</v>
      </c>
      <c r="J284">
        <v>2</v>
      </c>
      <c r="K284" t="s">
        <v>14867</v>
      </c>
    </row>
    <row r="285" spans="1:11" hidden="1" x14ac:dyDescent="0.15">
      <c r="A285" t="s">
        <v>9491</v>
      </c>
      <c r="B285" t="s">
        <v>18663</v>
      </c>
      <c r="C285">
        <v>7</v>
      </c>
      <c r="D285">
        <v>1497.5710447389999</v>
      </c>
      <c r="E285">
        <v>1498.4896000000001</v>
      </c>
      <c r="F285">
        <v>2</v>
      </c>
      <c r="G285" t="s">
        <v>8856</v>
      </c>
      <c r="H285">
        <v>2</v>
      </c>
      <c r="I285">
        <v>3</v>
      </c>
      <c r="J285">
        <v>2</v>
      </c>
      <c r="K285" t="s">
        <v>14867</v>
      </c>
    </row>
    <row r="286" spans="1:11" hidden="1" x14ac:dyDescent="0.15">
      <c r="A286" t="s">
        <v>9492</v>
      </c>
      <c r="B286" t="s">
        <v>15080</v>
      </c>
      <c r="C286">
        <v>7</v>
      </c>
      <c r="D286">
        <v>1200.6098645995</v>
      </c>
      <c r="E286">
        <v>1201.2870600000001</v>
      </c>
      <c r="F286">
        <v>7</v>
      </c>
      <c r="G286" t="s">
        <v>9493</v>
      </c>
      <c r="H286">
        <v>4</v>
      </c>
      <c r="I286">
        <v>1</v>
      </c>
      <c r="J286">
        <v>2</v>
      </c>
      <c r="K286" t="s">
        <v>14867</v>
      </c>
    </row>
    <row r="287" spans="1:11" hidden="1" x14ac:dyDescent="0.15">
      <c r="A287" t="s">
        <v>9498</v>
      </c>
      <c r="B287" t="s">
        <v>14966</v>
      </c>
      <c r="C287">
        <v>7</v>
      </c>
      <c r="D287">
        <v>2223.1344511560001</v>
      </c>
      <c r="E287">
        <v>2224.5268799999999</v>
      </c>
      <c r="F287">
        <v>1</v>
      </c>
      <c r="G287" t="s">
        <v>15</v>
      </c>
      <c r="H287">
        <v>6</v>
      </c>
      <c r="I287">
        <v>1</v>
      </c>
      <c r="J287">
        <v>0</v>
      </c>
      <c r="K287" t="s">
        <v>14867</v>
      </c>
    </row>
    <row r="288" spans="1:11" hidden="1" x14ac:dyDescent="0.15">
      <c r="A288" t="s">
        <v>9500</v>
      </c>
      <c r="B288" t="s">
        <v>19114</v>
      </c>
      <c r="C288">
        <v>7</v>
      </c>
      <c r="D288">
        <v>1443.8007022152001</v>
      </c>
      <c r="E288">
        <v>1444.731035</v>
      </c>
      <c r="F288">
        <v>1</v>
      </c>
      <c r="G288" t="s">
        <v>718</v>
      </c>
      <c r="H288">
        <v>0</v>
      </c>
      <c r="I288">
        <v>2</v>
      </c>
      <c r="J288">
        <v>5</v>
      </c>
      <c r="K288" t="s">
        <v>14867</v>
      </c>
    </row>
    <row r="289" spans="1:11" hidden="1" x14ac:dyDescent="0.15">
      <c r="A289" t="s">
        <v>9501</v>
      </c>
      <c r="B289" t="s">
        <v>15064</v>
      </c>
      <c r="C289">
        <v>7</v>
      </c>
      <c r="D289">
        <v>2932.5368295828998</v>
      </c>
      <c r="E289">
        <v>2934.3657199999998</v>
      </c>
      <c r="F289">
        <v>2</v>
      </c>
      <c r="G289" t="s">
        <v>9458</v>
      </c>
      <c r="H289">
        <v>0</v>
      </c>
      <c r="I289">
        <v>1</v>
      </c>
      <c r="J289">
        <v>6</v>
      </c>
      <c r="K289" t="s">
        <v>14867</v>
      </c>
    </row>
    <row r="290" spans="1:11" hidden="1" x14ac:dyDescent="0.15">
      <c r="A290" t="s">
        <v>9502</v>
      </c>
      <c r="B290" t="s">
        <v>15081</v>
      </c>
      <c r="C290">
        <v>6</v>
      </c>
      <c r="D290">
        <v>1215.6207636367999</v>
      </c>
      <c r="E290">
        <v>1216.3017</v>
      </c>
      <c r="F290">
        <v>2</v>
      </c>
      <c r="G290" t="s">
        <v>8901</v>
      </c>
      <c r="H290">
        <v>0</v>
      </c>
      <c r="I290">
        <v>3</v>
      </c>
      <c r="J290">
        <v>3</v>
      </c>
      <c r="K290" t="s">
        <v>14867</v>
      </c>
    </row>
    <row r="291" spans="1:11" hidden="1" x14ac:dyDescent="0.15">
      <c r="A291" t="s">
        <v>9507</v>
      </c>
      <c r="B291" t="s">
        <v>15082</v>
      </c>
      <c r="C291">
        <v>6</v>
      </c>
      <c r="D291">
        <v>979.43592297930002</v>
      </c>
      <c r="E291">
        <v>979.98983999999996</v>
      </c>
      <c r="F291">
        <v>1</v>
      </c>
      <c r="G291" t="s">
        <v>142</v>
      </c>
      <c r="H291">
        <v>5</v>
      </c>
      <c r="I291">
        <v>1</v>
      </c>
      <c r="J291">
        <v>0</v>
      </c>
      <c r="K291" t="s">
        <v>14867</v>
      </c>
    </row>
    <row r="292" spans="1:11" hidden="1" x14ac:dyDescent="0.15">
      <c r="A292" t="s">
        <v>9513</v>
      </c>
      <c r="B292" t="s">
        <v>15083</v>
      </c>
      <c r="C292">
        <v>6</v>
      </c>
      <c r="D292">
        <v>1221.5877321738999</v>
      </c>
      <c r="E292">
        <v>1222.3012200000001</v>
      </c>
      <c r="F292">
        <v>2</v>
      </c>
      <c r="G292" t="s">
        <v>8963</v>
      </c>
      <c r="H292">
        <v>2</v>
      </c>
      <c r="I292">
        <v>3</v>
      </c>
      <c r="J292">
        <v>1</v>
      </c>
      <c r="K292" t="s">
        <v>14867</v>
      </c>
    </row>
    <row r="293" spans="1:11" hidden="1" x14ac:dyDescent="0.15">
      <c r="A293" t="s">
        <v>9515</v>
      </c>
      <c r="B293" t="s">
        <v>19115</v>
      </c>
      <c r="C293">
        <v>6</v>
      </c>
      <c r="D293">
        <v>2016.8768570166999</v>
      </c>
      <c r="E293">
        <v>2018.1741099999999</v>
      </c>
      <c r="F293">
        <v>1</v>
      </c>
      <c r="G293" t="s">
        <v>17</v>
      </c>
      <c r="H293">
        <v>2</v>
      </c>
      <c r="I293">
        <v>4</v>
      </c>
      <c r="J293">
        <v>0</v>
      </c>
      <c r="K293" t="s">
        <v>14867</v>
      </c>
    </row>
    <row r="294" spans="1:11" hidden="1" x14ac:dyDescent="0.15">
      <c r="A294" t="s">
        <v>9516</v>
      </c>
      <c r="B294" t="s">
        <v>15084</v>
      </c>
      <c r="C294">
        <v>6</v>
      </c>
      <c r="D294">
        <v>1202.6407707973999</v>
      </c>
      <c r="E294">
        <v>1203.34754</v>
      </c>
      <c r="F294">
        <v>3</v>
      </c>
      <c r="G294" t="s">
        <v>9517</v>
      </c>
      <c r="H294">
        <v>2</v>
      </c>
      <c r="I294">
        <v>2</v>
      </c>
      <c r="J294">
        <v>2</v>
      </c>
      <c r="K294" t="s">
        <v>14867</v>
      </c>
    </row>
    <row r="295" spans="1:11" hidden="1" x14ac:dyDescent="0.15">
      <c r="A295" t="s">
        <v>9520</v>
      </c>
      <c r="B295" t="s">
        <v>15085</v>
      </c>
      <c r="C295">
        <v>6</v>
      </c>
      <c r="D295">
        <v>1415.7732415334001</v>
      </c>
      <c r="E295">
        <v>1416.5797</v>
      </c>
      <c r="F295">
        <v>1</v>
      </c>
      <c r="G295" t="s">
        <v>40</v>
      </c>
      <c r="H295">
        <v>1</v>
      </c>
      <c r="I295">
        <v>3</v>
      </c>
      <c r="J295">
        <v>2</v>
      </c>
      <c r="K295" t="s">
        <v>14867</v>
      </c>
    </row>
    <row r="296" spans="1:11" hidden="1" x14ac:dyDescent="0.15">
      <c r="A296" t="s">
        <v>9521</v>
      </c>
      <c r="B296" t="s">
        <v>15086</v>
      </c>
      <c r="C296">
        <v>6</v>
      </c>
      <c r="D296">
        <v>1512.7208716119001</v>
      </c>
      <c r="E296">
        <v>1513.607</v>
      </c>
      <c r="F296">
        <v>4</v>
      </c>
      <c r="G296" t="s">
        <v>9138</v>
      </c>
      <c r="H296">
        <v>2</v>
      </c>
      <c r="I296">
        <v>2</v>
      </c>
      <c r="J296">
        <v>2</v>
      </c>
      <c r="K296" t="s">
        <v>14867</v>
      </c>
    </row>
    <row r="297" spans="1:11" hidden="1" x14ac:dyDescent="0.15">
      <c r="A297" t="s">
        <v>9522</v>
      </c>
      <c r="B297" t="s">
        <v>15087</v>
      </c>
      <c r="C297">
        <v>6</v>
      </c>
      <c r="D297">
        <v>1641.795827469</v>
      </c>
      <c r="E297">
        <v>1642.7227399999999</v>
      </c>
      <c r="F297">
        <v>3</v>
      </c>
      <c r="G297" t="s">
        <v>9523</v>
      </c>
      <c r="H297">
        <v>0</v>
      </c>
      <c r="I297">
        <v>3</v>
      </c>
      <c r="J297">
        <v>3</v>
      </c>
      <c r="K297" t="s">
        <v>14867</v>
      </c>
    </row>
    <row r="298" spans="1:11" hidden="1" x14ac:dyDescent="0.15">
      <c r="A298" t="s">
        <v>9531</v>
      </c>
      <c r="B298" t="s">
        <v>15088</v>
      </c>
      <c r="C298">
        <v>6</v>
      </c>
      <c r="D298">
        <v>1654.8049951718001</v>
      </c>
      <c r="E298">
        <v>1655.7579599999999</v>
      </c>
      <c r="F298">
        <v>8</v>
      </c>
      <c r="G298" t="s">
        <v>9532</v>
      </c>
      <c r="H298">
        <v>0</v>
      </c>
      <c r="I298">
        <v>3</v>
      </c>
      <c r="J298">
        <v>3</v>
      </c>
      <c r="K298" t="s">
        <v>14867</v>
      </c>
    </row>
    <row r="299" spans="1:11" hidden="1" x14ac:dyDescent="0.15">
      <c r="A299" t="s">
        <v>9533</v>
      </c>
      <c r="B299" t="s">
        <v>15089</v>
      </c>
      <c r="C299">
        <v>6</v>
      </c>
      <c r="D299">
        <v>1300.6510607122</v>
      </c>
      <c r="E299">
        <v>1301.39958</v>
      </c>
      <c r="F299">
        <v>6</v>
      </c>
      <c r="G299" t="s">
        <v>9534</v>
      </c>
      <c r="H299">
        <v>0</v>
      </c>
      <c r="I299">
        <v>5</v>
      </c>
      <c r="J299">
        <v>1</v>
      </c>
      <c r="K299" t="s">
        <v>14867</v>
      </c>
    </row>
    <row r="300" spans="1:11" hidden="1" x14ac:dyDescent="0.15">
      <c r="A300" t="s">
        <v>9541</v>
      </c>
      <c r="B300" t="s">
        <v>19116</v>
      </c>
      <c r="C300">
        <v>6</v>
      </c>
      <c r="D300">
        <v>1462.6973593557</v>
      </c>
      <c r="E300">
        <v>1463.6051950000001</v>
      </c>
      <c r="F300">
        <v>2</v>
      </c>
      <c r="G300" t="s">
        <v>9542</v>
      </c>
      <c r="H300">
        <v>0</v>
      </c>
      <c r="I300">
        <v>3</v>
      </c>
      <c r="J300">
        <v>3</v>
      </c>
      <c r="K300" t="s">
        <v>14867</v>
      </c>
    </row>
    <row r="301" spans="1:11" hidden="1" x14ac:dyDescent="0.15">
      <c r="A301" t="s">
        <v>9547</v>
      </c>
      <c r="B301" t="s">
        <v>15090</v>
      </c>
      <c r="C301">
        <v>6</v>
      </c>
      <c r="D301">
        <v>1120.5400536998</v>
      </c>
      <c r="E301">
        <v>1121.1973399999999</v>
      </c>
      <c r="F301">
        <v>2</v>
      </c>
      <c r="G301" t="s">
        <v>9201</v>
      </c>
      <c r="H301">
        <v>1</v>
      </c>
      <c r="I301">
        <v>3</v>
      </c>
      <c r="J301">
        <v>2</v>
      </c>
      <c r="K301" t="s">
        <v>14867</v>
      </c>
    </row>
    <row r="302" spans="1:11" hidden="1" x14ac:dyDescent="0.15">
      <c r="A302" t="s">
        <v>9548</v>
      </c>
      <c r="B302" t="s">
        <v>18664</v>
      </c>
      <c r="C302">
        <v>6</v>
      </c>
      <c r="D302">
        <v>1597.7517904407</v>
      </c>
      <c r="E302">
        <v>1598.7064600000001</v>
      </c>
      <c r="F302">
        <v>2</v>
      </c>
      <c r="G302" t="s">
        <v>9549</v>
      </c>
      <c r="H302">
        <v>3</v>
      </c>
      <c r="I302">
        <v>3</v>
      </c>
      <c r="J302">
        <v>0</v>
      </c>
      <c r="K302" t="s">
        <v>14867</v>
      </c>
    </row>
    <row r="303" spans="1:11" hidden="1" x14ac:dyDescent="0.15">
      <c r="A303" t="s">
        <v>9559</v>
      </c>
      <c r="B303" t="s">
        <v>15091</v>
      </c>
      <c r="C303">
        <v>6</v>
      </c>
      <c r="D303">
        <v>1676.8005784959</v>
      </c>
      <c r="E303">
        <v>1677.7667799999999</v>
      </c>
      <c r="F303">
        <v>1</v>
      </c>
      <c r="G303" t="s">
        <v>223</v>
      </c>
      <c r="H303">
        <v>1</v>
      </c>
      <c r="I303">
        <v>3</v>
      </c>
      <c r="J303">
        <v>2</v>
      </c>
      <c r="K303" t="s">
        <v>14867</v>
      </c>
    </row>
    <row r="304" spans="1:11" hidden="1" x14ac:dyDescent="0.15">
      <c r="A304" t="s">
        <v>9560</v>
      </c>
      <c r="B304" t="s">
        <v>15092</v>
      </c>
      <c r="C304">
        <v>6</v>
      </c>
      <c r="D304">
        <v>1656.7855971337001</v>
      </c>
      <c r="E304">
        <v>1657.73892</v>
      </c>
      <c r="F304">
        <v>1</v>
      </c>
      <c r="G304" t="s">
        <v>17</v>
      </c>
      <c r="H304">
        <v>3</v>
      </c>
      <c r="I304">
        <v>3</v>
      </c>
      <c r="J304">
        <v>0</v>
      </c>
      <c r="K304" t="s">
        <v>14867</v>
      </c>
    </row>
    <row r="305" spans="1:11" hidden="1" x14ac:dyDescent="0.15">
      <c r="A305" t="s">
        <v>9561</v>
      </c>
      <c r="B305" t="s">
        <v>18665</v>
      </c>
      <c r="C305">
        <v>6</v>
      </c>
      <c r="D305">
        <v>1632.8140563464999</v>
      </c>
      <c r="E305">
        <v>1633.7920200000001</v>
      </c>
      <c r="F305">
        <v>2</v>
      </c>
      <c r="G305" t="s">
        <v>9395</v>
      </c>
      <c r="H305">
        <v>1</v>
      </c>
      <c r="I305">
        <v>3</v>
      </c>
      <c r="J305">
        <v>2</v>
      </c>
      <c r="K305" t="s">
        <v>14867</v>
      </c>
    </row>
    <row r="306" spans="1:11" hidden="1" x14ac:dyDescent="0.15">
      <c r="A306" t="s">
        <v>9565</v>
      </c>
      <c r="B306" t="s">
        <v>15093</v>
      </c>
      <c r="C306">
        <v>6</v>
      </c>
      <c r="D306">
        <v>1425.7463580809001</v>
      </c>
      <c r="E306">
        <v>1426.57122</v>
      </c>
      <c r="F306">
        <v>3</v>
      </c>
      <c r="G306" t="s">
        <v>9173</v>
      </c>
      <c r="H306">
        <v>0</v>
      </c>
      <c r="I306">
        <v>3</v>
      </c>
      <c r="J306">
        <v>3</v>
      </c>
      <c r="K306" t="s">
        <v>14867</v>
      </c>
    </row>
    <row r="307" spans="1:11" hidden="1" x14ac:dyDescent="0.15">
      <c r="A307" t="s">
        <v>9568</v>
      </c>
      <c r="B307" t="s">
        <v>15094</v>
      </c>
      <c r="C307">
        <v>6</v>
      </c>
      <c r="D307">
        <v>1129.5880069453999</v>
      </c>
      <c r="E307">
        <v>1130.2537600000001</v>
      </c>
      <c r="F307">
        <v>3</v>
      </c>
      <c r="G307" t="s">
        <v>9569</v>
      </c>
      <c r="H307">
        <v>0</v>
      </c>
      <c r="I307">
        <v>3</v>
      </c>
      <c r="J307">
        <v>3</v>
      </c>
      <c r="K307" t="s">
        <v>14867</v>
      </c>
    </row>
    <row r="308" spans="1:11" hidden="1" x14ac:dyDescent="0.15">
      <c r="A308" t="s">
        <v>9572</v>
      </c>
      <c r="B308" t="s">
        <v>15095</v>
      </c>
      <c r="C308">
        <v>6</v>
      </c>
      <c r="D308">
        <v>1414.6252398921999</v>
      </c>
      <c r="E308">
        <v>1415.4574</v>
      </c>
      <c r="F308">
        <v>3</v>
      </c>
      <c r="G308" t="s">
        <v>9573</v>
      </c>
      <c r="H308">
        <v>0</v>
      </c>
      <c r="I308">
        <v>3</v>
      </c>
      <c r="J308">
        <v>3</v>
      </c>
      <c r="K308" t="s">
        <v>14867</v>
      </c>
    </row>
    <row r="309" spans="1:11" hidden="1" x14ac:dyDescent="0.15">
      <c r="A309" t="s">
        <v>9578</v>
      </c>
      <c r="B309" t="s">
        <v>15096</v>
      </c>
      <c r="C309">
        <v>6</v>
      </c>
      <c r="D309">
        <v>1152.6866583574999</v>
      </c>
      <c r="E309">
        <v>1153.37168</v>
      </c>
      <c r="F309">
        <v>2</v>
      </c>
      <c r="G309" t="s">
        <v>9579</v>
      </c>
      <c r="H309">
        <v>0</v>
      </c>
      <c r="I309">
        <v>3</v>
      </c>
      <c r="J309">
        <v>3</v>
      </c>
      <c r="K309" t="s">
        <v>14867</v>
      </c>
    </row>
    <row r="310" spans="1:11" hidden="1" x14ac:dyDescent="0.15">
      <c r="A310" t="s">
        <v>9580</v>
      </c>
      <c r="B310" t="s">
        <v>18666</v>
      </c>
      <c r="C310">
        <v>6</v>
      </c>
      <c r="D310">
        <v>1877.7856820132999</v>
      </c>
      <c r="E310">
        <v>1879.0125</v>
      </c>
      <c r="F310">
        <v>6</v>
      </c>
      <c r="G310" t="s">
        <v>8976</v>
      </c>
      <c r="H310">
        <v>0</v>
      </c>
      <c r="I310">
        <v>3</v>
      </c>
      <c r="J310">
        <v>3</v>
      </c>
      <c r="K310" t="s">
        <v>14867</v>
      </c>
    </row>
    <row r="311" spans="1:11" hidden="1" x14ac:dyDescent="0.15">
      <c r="A311" t="s">
        <v>9582</v>
      </c>
      <c r="B311" t="s">
        <v>15097</v>
      </c>
      <c r="C311">
        <v>6</v>
      </c>
      <c r="D311">
        <v>1444.7409383520001</v>
      </c>
      <c r="E311">
        <v>1445.5712599999999</v>
      </c>
      <c r="F311">
        <v>1</v>
      </c>
      <c r="G311" t="s">
        <v>2814</v>
      </c>
      <c r="H311">
        <v>0</v>
      </c>
      <c r="I311">
        <v>3</v>
      </c>
      <c r="J311">
        <v>3</v>
      </c>
      <c r="K311" t="s">
        <v>14867</v>
      </c>
    </row>
    <row r="312" spans="1:11" hidden="1" x14ac:dyDescent="0.15">
      <c r="A312" t="s">
        <v>9583</v>
      </c>
      <c r="B312" t="s">
        <v>15098</v>
      </c>
      <c r="C312">
        <v>6</v>
      </c>
      <c r="D312">
        <v>1445.7725728314001</v>
      </c>
      <c r="E312">
        <v>1446.60238</v>
      </c>
      <c r="F312">
        <v>3</v>
      </c>
      <c r="G312" t="s">
        <v>9351</v>
      </c>
      <c r="H312">
        <v>0</v>
      </c>
      <c r="I312">
        <v>3</v>
      </c>
      <c r="J312">
        <v>3</v>
      </c>
      <c r="K312" t="s">
        <v>14867</v>
      </c>
    </row>
    <row r="313" spans="1:11" hidden="1" x14ac:dyDescent="0.15">
      <c r="A313" t="s">
        <v>9584</v>
      </c>
      <c r="B313" t="s">
        <v>15099</v>
      </c>
      <c r="C313">
        <v>6</v>
      </c>
      <c r="D313">
        <v>1224.6826356121001</v>
      </c>
      <c r="E313">
        <v>1225.3945799999999</v>
      </c>
      <c r="F313">
        <v>2</v>
      </c>
      <c r="G313" t="s">
        <v>9585</v>
      </c>
      <c r="H313">
        <v>0</v>
      </c>
      <c r="I313">
        <v>4</v>
      </c>
      <c r="J313">
        <v>2</v>
      </c>
      <c r="K313" t="s">
        <v>14867</v>
      </c>
    </row>
    <row r="314" spans="1:11" hidden="1" x14ac:dyDescent="0.15">
      <c r="A314" t="s">
        <v>9588</v>
      </c>
      <c r="B314" t="s">
        <v>14968</v>
      </c>
      <c r="C314">
        <v>6</v>
      </c>
      <c r="D314">
        <v>1372.6470380682999</v>
      </c>
      <c r="E314">
        <v>1373.426451</v>
      </c>
      <c r="F314">
        <v>1</v>
      </c>
      <c r="G314" t="s">
        <v>15</v>
      </c>
      <c r="H314">
        <v>2</v>
      </c>
      <c r="I314">
        <v>2</v>
      </c>
      <c r="J314">
        <v>2</v>
      </c>
      <c r="K314" t="s">
        <v>14867</v>
      </c>
    </row>
    <row r="315" spans="1:11" hidden="1" x14ac:dyDescent="0.15">
      <c r="A315" t="s">
        <v>9589</v>
      </c>
      <c r="B315" t="s">
        <v>18667</v>
      </c>
      <c r="C315">
        <v>6</v>
      </c>
      <c r="D315">
        <v>1352.759776352</v>
      </c>
      <c r="E315">
        <v>1353.6031399999999</v>
      </c>
      <c r="F315">
        <v>2</v>
      </c>
      <c r="G315" t="s">
        <v>9590</v>
      </c>
      <c r="H315">
        <v>0</v>
      </c>
      <c r="I315">
        <v>3</v>
      </c>
      <c r="J315">
        <v>3</v>
      </c>
      <c r="K315" t="s">
        <v>14867</v>
      </c>
    </row>
    <row r="316" spans="1:11" hidden="1" x14ac:dyDescent="0.15">
      <c r="A316" t="s">
        <v>9592</v>
      </c>
      <c r="B316" t="s">
        <v>15100</v>
      </c>
      <c r="C316">
        <v>6</v>
      </c>
      <c r="D316">
        <v>1165.6819073306001</v>
      </c>
      <c r="E316">
        <v>1166.3704399999999</v>
      </c>
      <c r="F316">
        <v>2</v>
      </c>
      <c r="G316" t="s">
        <v>9593</v>
      </c>
      <c r="H316">
        <v>0</v>
      </c>
      <c r="I316">
        <v>3</v>
      </c>
      <c r="J316">
        <v>3</v>
      </c>
      <c r="K316" t="s">
        <v>14867</v>
      </c>
    </row>
    <row r="317" spans="1:11" hidden="1" x14ac:dyDescent="0.15">
      <c r="A317" t="s">
        <v>9598</v>
      </c>
      <c r="B317" t="s">
        <v>15636</v>
      </c>
      <c r="C317">
        <v>6</v>
      </c>
      <c r="D317">
        <v>1836.9039980877999</v>
      </c>
      <c r="E317">
        <v>1838.042635</v>
      </c>
      <c r="F317">
        <v>1</v>
      </c>
      <c r="G317" t="s">
        <v>168</v>
      </c>
      <c r="H317">
        <v>0</v>
      </c>
      <c r="I317">
        <v>3</v>
      </c>
      <c r="J317">
        <v>3</v>
      </c>
      <c r="K317" t="s">
        <v>14867</v>
      </c>
    </row>
    <row r="318" spans="1:11" hidden="1" x14ac:dyDescent="0.15">
      <c r="A318" t="s">
        <v>9599</v>
      </c>
      <c r="B318" t="s">
        <v>18668</v>
      </c>
      <c r="C318">
        <v>6</v>
      </c>
      <c r="D318">
        <v>1909.9243350774</v>
      </c>
      <c r="E318">
        <v>1911.1092200000001</v>
      </c>
      <c r="F318">
        <v>2</v>
      </c>
      <c r="G318" t="s">
        <v>8856</v>
      </c>
      <c r="H318">
        <v>3</v>
      </c>
      <c r="I318">
        <v>2</v>
      </c>
      <c r="J318">
        <v>1</v>
      </c>
      <c r="K318" t="s">
        <v>14867</v>
      </c>
    </row>
    <row r="319" spans="1:11" hidden="1" x14ac:dyDescent="0.15">
      <c r="A319" t="s">
        <v>9606</v>
      </c>
      <c r="B319" t="s">
        <v>15101</v>
      </c>
      <c r="C319">
        <v>6</v>
      </c>
      <c r="D319">
        <v>1717.89989861</v>
      </c>
      <c r="E319">
        <v>1718.90482</v>
      </c>
      <c r="F319">
        <v>1</v>
      </c>
      <c r="G319" t="s">
        <v>3862</v>
      </c>
      <c r="H319">
        <v>0</v>
      </c>
      <c r="I319">
        <v>3</v>
      </c>
      <c r="J319">
        <v>3</v>
      </c>
      <c r="K319" t="s">
        <v>14867</v>
      </c>
    </row>
    <row r="320" spans="1:11" hidden="1" x14ac:dyDescent="0.15">
      <c r="A320" t="s">
        <v>9608</v>
      </c>
      <c r="B320" t="s">
        <v>15102</v>
      </c>
      <c r="C320">
        <v>6</v>
      </c>
      <c r="D320">
        <v>1937.0105712714001</v>
      </c>
      <c r="E320">
        <v>1938.1397999999999</v>
      </c>
      <c r="F320">
        <v>3</v>
      </c>
      <c r="G320" t="s">
        <v>9173</v>
      </c>
      <c r="H320">
        <v>0</v>
      </c>
      <c r="I320">
        <v>3</v>
      </c>
      <c r="J320">
        <v>3</v>
      </c>
      <c r="K320" t="s">
        <v>14867</v>
      </c>
    </row>
    <row r="321" spans="1:11" hidden="1" x14ac:dyDescent="0.15">
      <c r="A321" t="s">
        <v>9610</v>
      </c>
      <c r="B321" t="s">
        <v>19117</v>
      </c>
      <c r="C321">
        <v>6</v>
      </c>
      <c r="D321">
        <v>2079.9452709328998</v>
      </c>
      <c r="E321">
        <v>2081.2730700000002</v>
      </c>
      <c r="F321">
        <v>1</v>
      </c>
      <c r="G321" t="s">
        <v>24</v>
      </c>
      <c r="H321">
        <v>0</v>
      </c>
      <c r="I321">
        <v>3</v>
      </c>
      <c r="J321">
        <v>3</v>
      </c>
      <c r="K321" t="s">
        <v>14867</v>
      </c>
    </row>
    <row r="322" spans="1:11" hidden="1" x14ac:dyDescent="0.15">
      <c r="A322" t="s">
        <v>9614</v>
      </c>
      <c r="B322" t="s">
        <v>15103</v>
      </c>
      <c r="C322">
        <v>6</v>
      </c>
      <c r="D322">
        <v>1769.8260649649001</v>
      </c>
      <c r="E322">
        <v>1770.8915</v>
      </c>
      <c r="F322">
        <v>2</v>
      </c>
      <c r="G322" t="s">
        <v>9615</v>
      </c>
      <c r="H322">
        <v>3</v>
      </c>
      <c r="I322">
        <v>2</v>
      </c>
      <c r="J322">
        <v>1</v>
      </c>
      <c r="K322" t="s">
        <v>14867</v>
      </c>
    </row>
    <row r="323" spans="1:11" hidden="1" x14ac:dyDescent="0.15">
      <c r="A323" t="s">
        <v>9618</v>
      </c>
      <c r="B323" t="s">
        <v>15104</v>
      </c>
      <c r="C323">
        <v>6</v>
      </c>
      <c r="D323">
        <v>1828.9166708862001</v>
      </c>
      <c r="E323">
        <v>1829.95892</v>
      </c>
      <c r="F323">
        <v>3</v>
      </c>
      <c r="G323" t="s">
        <v>9619</v>
      </c>
      <c r="H323">
        <v>0</v>
      </c>
      <c r="I323">
        <v>3</v>
      </c>
      <c r="J323">
        <v>3</v>
      </c>
      <c r="K323" t="s">
        <v>14867</v>
      </c>
    </row>
    <row r="324" spans="1:11" hidden="1" x14ac:dyDescent="0.15">
      <c r="A324" t="s">
        <v>9620</v>
      </c>
      <c r="B324" t="s">
        <v>19118</v>
      </c>
      <c r="C324">
        <v>6</v>
      </c>
      <c r="D324">
        <v>1680.8028870597</v>
      </c>
      <c r="E324">
        <v>1681.856955</v>
      </c>
      <c r="F324">
        <v>1</v>
      </c>
      <c r="G324" t="s">
        <v>168</v>
      </c>
      <c r="H324">
        <v>0</v>
      </c>
      <c r="I324">
        <v>2</v>
      </c>
      <c r="J324">
        <v>4</v>
      </c>
      <c r="K324" t="s">
        <v>14867</v>
      </c>
    </row>
    <row r="325" spans="1:11" hidden="1" x14ac:dyDescent="0.15">
      <c r="A325" t="s">
        <v>9623</v>
      </c>
      <c r="B325" t="s">
        <v>15105</v>
      </c>
      <c r="C325">
        <v>6</v>
      </c>
      <c r="D325">
        <v>1537.8715585944999</v>
      </c>
      <c r="E325">
        <v>1538.78386</v>
      </c>
      <c r="F325">
        <v>1</v>
      </c>
      <c r="G325" t="s">
        <v>42</v>
      </c>
      <c r="H325">
        <v>3</v>
      </c>
      <c r="I325">
        <v>3</v>
      </c>
      <c r="J325">
        <v>0</v>
      </c>
      <c r="K325" t="s">
        <v>14867</v>
      </c>
    </row>
    <row r="326" spans="1:11" hidden="1" x14ac:dyDescent="0.15">
      <c r="A326" t="s">
        <v>9627</v>
      </c>
      <c r="B326" t="s">
        <v>15106</v>
      </c>
      <c r="C326">
        <v>6</v>
      </c>
      <c r="D326">
        <v>1739.9417634247</v>
      </c>
      <c r="E326">
        <v>1740.9518599999999</v>
      </c>
      <c r="F326">
        <v>3</v>
      </c>
      <c r="G326" t="s">
        <v>9517</v>
      </c>
      <c r="H326">
        <v>0</v>
      </c>
      <c r="I326">
        <v>3</v>
      </c>
      <c r="J326">
        <v>3</v>
      </c>
      <c r="K326" t="s">
        <v>14867</v>
      </c>
    </row>
    <row r="327" spans="1:11" hidden="1" x14ac:dyDescent="0.15">
      <c r="A327" t="s">
        <v>9629</v>
      </c>
      <c r="B327" t="s">
        <v>18669</v>
      </c>
      <c r="C327">
        <v>6</v>
      </c>
      <c r="D327">
        <v>1656.7453080793</v>
      </c>
      <c r="E327">
        <v>1657.7686000000001</v>
      </c>
      <c r="F327">
        <v>2</v>
      </c>
      <c r="G327" t="s">
        <v>8856</v>
      </c>
      <c r="H327">
        <v>2</v>
      </c>
      <c r="I327">
        <v>4</v>
      </c>
      <c r="J327">
        <v>0</v>
      </c>
      <c r="K327" t="s">
        <v>14867</v>
      </c>
    </row>
    <row r="328" spans="1:11" hidden="1" x14ac:dyDescent="0.15">
      <c r="A328" t="s">
        <v>9638</v>
      </c>
      <c r="B328" t="s">
        <v>15107</v>
      </c>
      <c r="C328">
        <v>6</v>
      </c>
      <c r="D328">
        <v>1778.8686580610999</v>
      </c>
      <c r="E328">
        <v>1779.8984800000001</v>
      </c>
      <c r="F328">
        <v>1</v>
      </c>
      <c r="G328" t="s">
        <v>168</v>
      </c>
      <c r="H328">
        <v>3</v>
      </c>
      <c r="I328">
        <v>2</v>
      </c>
      <c r="J328">
        <v>1</v>
      </c>
      <c r="K328" t="s">
        <v>14867</v>
      </c>
    </row>
    <row r="329" spans="1:11" hidden="1" x14ac:dyDescent="0.15">
      <c r="A329" t="s">
        <v>9642</v>
      </c>
      <c r="B329" t="s">
        <v>15108</v>
      </c>
      <c r="C329">
        <v>6</v>
      </c>
      <c r="D329">
        <v>1781.927175993</v>
      </c>
      <c r="E329">
        <v>1782.9487799999999</v>
      </c>
      <c r="F329">
        <v>1</v>
      </c>
      <c r="G329" t="s">
        <v>40</v>
      </c>
      <c r="H329">
        <v>0</v>
      </c>
      <c r="I329">
        <v>3</v>
      </c>
      <c r="J329">
        <v>3</v>
      </c>
      <c r="K329" t="s">
        <v>14867</v>
      </c>
    </row>
    <row r="330" spans="1:11" hidden="1" x14ac:dyDescent="0.15">
      <c r="A330" t="s">
        <v>9643</v>
      </c>
      <c r="B330" t="s">
        <v>15109</v>
      </c>
      <c r="C330">
        <v>6</v>
      </c>
      <c r="D330">
        <v>1532.8450094929999</v>
      </c>
      <c r="E330">
        <v>1533.76404</v>
      </c>
      <c r="F330">
        <v>2</v>
      </c>
      <c r="G330" t="s">
        <v>8901</v>
      </c>
      <c r="H330">
        <v>0</v>
      </c>
      <c r="I330">
        <v>3</v>
      </c>
      <c r="J330">
        <v>3</v>
      </c>
      <c r="K330" t="s">
        <v>14867</v>
      </c>
    </row>
    <row r="331" spans="1:11" hidden="1" x14ac:dyDescent="0.15">
      <c r="A331" t="s">
        <v>9644</v>
      </c>
      <c r="B331" t="s">
        <v>15110</v>
      </c>
      <c r="C331">
        <v>6</v>
      </c>
      <c r="D331">
        <v>1455.8296937798</v>
      </c>
      <c r="E331">
        <v>1456.6833200000001</v>
      </c>
      <c r="F331">
        <v>1</v>
      </c>
      <c r="G331" t="s">
        <v>40</v>
      </c>
      <c r="H331">
        <v>0</v>
      </c>
      <c r="I331">
        <v>3</v>
      </c>
      <c r="J331">
        <v>3</v>
      </c>
      <c r="K331" t="s">
        <v>14867</v>
      </c>
    </row>
    <row r="332" spans="1:11" hidden="1" x14ac:dyDescent="0.15">
      <c r="A332" t="s">
        <v>9645</v>
      </c>
      <c r="B332" t="s">
        <v>15000</v>
      </c>
      <c r="C332">
        <v>6</v>
      </c>
      <c r="D332">
        <v>1836.9581417704001</v>
      </c>
      <c r="E332">
        <v>1838.0239799999999</v>
      </c>
      <c r="F332">
        <v>1</v>
      </c>
      <c r="G332" t="s">
        <v>26</v>
      </c>
      <c r="H332">
        <v>2</v>
      </c>
      <c r="I332">
        <v>2</v>
      </c>
      <c r="J332">
        <v>2</v>
      </c>
      <c r="K332" t="s">
        <v>14867</v>
      </c>
    </row>
    <row r="333" spans="1:11" hidden="1" x14ac:dyDescent="0.15">
      <c r="A333" t="s">
        <v>9649</v>
      </c>
      <c r="B333" t="s">
        <v>15111</v>
      </c>
      <c r="C333">
        <v>6</v>
      </c>
      <c r="D333">
        <v>1742.8515514339001</v>
      </c>
      <c r="E333">
        <v>1743.90922</v>
      </c>
      <c r="F333">
        <v>2</v>
      </c>
      <c r="G333" t="s">
        <v>9650</v>
      </c>
      <c r="H333">
        <v>3</v>
      </c>
      <c r="I333">
        <v>2</v>
      </c>
      <c r="J333">
        <v>1</v>
      </c>
      <c r="K333" t="s">
        <v>14867</v>
      </c>
    </row>
    <row r="334" spans="1:11" hidden="1" x14ac:dyDescent="0.15">
      <c r="A334" t="s">
        <v>9653</v>
      </c>
      <c r="B334" t="s">
        <v>15112</v>
      </c>
      <c r="C334">
        <v>6</v>
      </c>
      <c r="D334">
        <v>2026.0443310158</v>
      </c>
      <c r="E334">
        <v>2027.19652</v>
      </c>
      <c r="F334">
        <v>1</v>
      </c>
      <c r="G334" t="s">
        <v>40</v>
      </c>
      <c r="H334">
        <v>0</v>
      </c>
      <c r="I334">
        <v>3</v>
      </c>
      <c r="J334">
        <v>3</v>
      </c>
      <c r="K334" t="s">
        <v>14867</v>
      </c>
    </row>
    <row r="335" spans="1:11" hidden="1" x14ac:dyDescent="0.15">
      <c r="A335" t="s">
        <v>9655</v>
      </c>
      <c r="B335" t="s">
        <v>15113</v>
      </c>
      <c r="C335">
        <v>6</v>
      </c>
      <c r="D335">
        <v>1803.9366780467999</v>
      </c>
      <c r="E335">
        <v>1804.99406</v>
      </c>
      <c r="F335">
        <v>3</v>
      </c>
      <c r="G335" t="s">
        <v>9656</v>
      </c>
      <c r="H335">
        <v>1</v>
      </c>
      <c r="I335">
        <v>3</v>
      </c>
      <c r="J335">
        <v>2</v>
      </c>
      <c r="K335" t="s">
        <v>14867</v>
      </c>
    </row>
    <row r="336" spans="1:11" hidden="1" x14ac:dyDescent="0.15">
      <c r="A336" t="s">
        <v>9658</v>
      </c>
      <c r="B336" t="s">
        <v>15114</v>
      </c>
      <c r="C336">
        <v>6</v>
      </c>
      <c r="D336">
        <v>1268.7452358689</v>
      </c>
      <c r="E336">
        <v>1269.4902</v>
      </c>
      <c r="F336">
        <v>4</v>
      </c>
      <c r="G336" t="s">
        <v>9659</v>
      </c>
      <c r="H336">
        <v>0</v>
      </c>
      <c r="I336">
        <v>3</v>
      </c>
      <c r="J336">
        <v>3</v>
      </c>
      <c r="K336" t="s">
        <v>14867</v>
      </c>
    </row>
    <row r="337" spans="1:11" hidden="1" x14ac:dyDescent="0.15">
      <c r="A337" t="s">
        <v>9660</v>
      </c>
      <c r="B337" t="s">
        <v>18670</v>
      </c>
      <c r="C337">
        <v>6</v>
      </c>
      <c r="D337">
        <v>1756.9028713538</v>
      </c>
      <c r="E337">
        <v>1757.9722999999999</v>
      </c>
      <c r="F337">
        <v>2</v>
      </c>
      <c r="G337" t="s">
        <v>9590</v>
      </c>
      <c r="H337">
        <v>0</v>
      </c>
      <c r="I337">
        <v>3</v>
      </c>
      <c r="J337">
        <v>3</v>
      </c>
      <c r="K337" t="s">
        <v>14867</v>
      </c>
    </row>
    <row r="338" spans="1:11" hidden="1" x14ac:dyDescent="0.15">
      <c r="A338" t="s">
        <v>9661</v>
      </c>
      <c r="B338" t="s">
        <v>15115</v>
      </c>
      <c r="C338">
        <v>6</v>
      </c>
      <c r="D338">
        <v>1406.7041589152</v>
      </c>
      <c r="E338">
        <v>1407.5248200000001</v>
      </c>
      <c r="F338">
        <v>2</v>
      </c>
      <c r="G338" t="s">
        <v>9549</v>
      </c>
      <c r="H338">
        <v>3</v>
      </c>
      <c r="I338">
        <v>2</v>
      </c>
      <c r="J338">
        <v>1</v>
      </c>
      <c r="K338" t="s">
        <v>14867</v>
      </c>
    </row>
    <row r="339" spans="1:11" hidden="1" x14ac:dyDescent="0.15">
      <c r="A339" t="s">
        <v>9664</v>
      </c>
      <c r="B339" t="s">
        <v>15116</v>
      </c>
      <c r="C339">
        <v>6</v>
      </c>
      <c r="D339">
        <v>1549.8827919828</v>
      </c>
      <c r="E339">
        <v>1550.7978599999999</v>
      </c>
      <c r="F339">
        <v>2</v>
      </c>
      <c r="G339" t="s">
        <v>9665</v>
      </c>
      <c r="H339">
        <v>0</v>
      </c>
      <c r="I339">
        <v>3</v>
      </c>
      <c r="J339">
        <v>3</v>
      </c>
      <c r="K339" t="s">
        <v>14867</v>
      </c>
    </row>
    <row r="340" spans="1:11" hidden="1" x14ac:dyDescent="0.15">
      <c r="A340" t="s">
        <v>9670</v>
      </c>
      <c r="B340" t="s">
        <v>15117</v>
      </c>
      <c r="C340">
        <v>6</v>
      </c>
      <c r="D340">
        <v>1084.6240581007</v>
      </c>
      <c r="E340">
        <v>1085.2546600000001</v>
      </c>
      <c r="F340">
        <v>1</v>
      </c>
      <c r="G340" t="s">
        <v>40</v>
      </c>
      <c r="H340">
        <v>1</v>
      </c>
      <c r="I340">
        <v>2</v>
      </c>
      <c r="J340">
        <v>3</v>
      </c>
      <c r="K340" t="s">
        <v>14867</v>
      </c>
    </row>
    <row r="341" spans="1:11" hidden="1" x14ac:dyDescent="0.15">
      <c r="A341" t="s">
        <v>9671</v>
      </c>
      <c r="B341" t="s">
        <v>18671</v>
      </c>
      <c r="C341">
        <v>6</v>
      </c>
      <c r="D341">
        <v>1969.0301971324</v>
      </c>
      <c r="E341">
        <v>1970.2212400000001</v>
      </c>
      <c r="F341">
        <v>4</v>
      </c>
      <c r="G341" t="s">
        <v>9672</v>
      </c>
      <c r="H341">
        <v>0</v>
      </c>
      <c r="I341">
        <v>3</v>
      </c>
      <c r="J341">
        <v>3</v>
      </c>
      <c r="K341" t="s">
        <v>14867</v>
      </c>
    </row>
    <row r="342" spans="1:11" hidden="1" x14ac:dyDescent="0.15">
      <c r="A342" t="s">
        <v>9673</v>
      </c>
      <c r="B342" t="s">
        <v>18672</v>
      </c>
      <c r="C342">
        <v>6</v>
      </c>
      <c r="D342">
        <v>1583.7441858673001</v>
      </c>
      <c r="E342">
        <v>1584.7624800000001</v>
      </c>
      <c r="F342">
        <v>1</v>
      </c>
      <c r="G342" t="s">
        <v>401</v>
      </c>
      <c r="H342">
        <v>3</v>
      </c>
      <c r="I342">
        <v>1</v>
      </c>
      <c r="J342">
        <v>2</v>
      </c>
      <c r="K342" t="s">
        <v>14867</v>
      </c>
    </row>
    <row r="343" spans="1:11" hidden="1" x14ac:dyDescent="0.15">
      <c r="A343" t="s">
        <v>9676</v>
      </c>
      <c r="B343" t="s">
        <v>18673</v>
      </c>
      <c r="C343">
        <v>6</v>
      </c>
      <c r="D343">
        <v>1518.8227705393001</v>
      </c>
      <c r="E343">
        <v>1519.7770399999999</v>
      </c>
      <c r="F343">
        <v>2</v>
      </c>
      <c r="G343" t="s">
        <v>9395</v>
      </c>
      <c r="H343">
        <v>1</v>
      </c>
      <c r="I343">
        <v>2</v>
      </c>
      <c r="J343">
        <v>3</v>
      </c>
      <c r="K343" t="s">
        <v>14867</v>
      </c>
    </row>
    <row r="344" spans="1:11" hidden="1" x14ac:dyDescent="0.15">
      <c r="A344" t="s">
        <v>9680</v>
      </c>
      <c r="B344" t="s">
        <v>15118</v>
      </c>
      <c r="C344">
        <v>6</v>
      </c>
      <c r="D344">
        <v>1271.7085160116001</v>
      </c>
      <c r="E344">
        <v>1272.44778</v>
      </c>
      <c r="F344">
        <v>1</v>
      </c>
      <c r="G344" t="s">
        <v>3882</v>
      </c>
      <c r="H344">
        <v>0</v>
      </c>
      <c r="I344">
        <v>3</v>
      </c>
      <c r="J344">
        <v>3</v>
      </c>
      <c r="K344" t="s">
        <v>14867</v>
      </c>
    </row>
    <row r="345" spans="1:11" hidden="1" x14ac:dyDescent="0.15">
      <c r="A345" t="s">
        <v>9681</v>
      </c>
      <c r="B345" t="s">
        <v>15119</v>
      </c>
      <c r="C345">
        <v>6</v>
      </c>
      <c r="D345">
        <v>1976.0466224267</v>
      </c>
      <c r="E345">
        <v>1977.2156</v>
      </c>
      <c r="F345">
        <v>2</v>
      </c>
      <c r="G345" t="s">
        <v>9682</v>
      </c>
      <c r="H345">
        <v>0</v>
      </c>
      <c r="I345">
        <v>3</v>
      </c>
      <c r="J345">
        <v>3</v>
      </c>
      <c r="K345" t="s">
        <v>14867</v>
      </c>
    </row>
    <row r="346" spans="1:11" hidden="1" x14ac:dyDescent="0.15">
      <c r="A346" t="s">
        <v>9684</v>
      </c>
      <c r="B346" t="s">
        <v>15120</v>
      </c>
      <c r="C346">
        <v>6</v>
      </c>
      <c r="D346">
        <v>1136.6342288564999</v>
      </c>
      <c r="E346">
        <v>1137.3307600000001</v>
      </c>
      <c r="F346">
        <v>1</v>
      </c>
      <c r="G346" t="s">
        <v>1737</v>
      </c>
      <c r="H346">
        <v>0</v>
      </c>
      <c r="I346">
        <v>3</v>
      </c>
      <c r="J346">
        <v>3</v>
      </c>
      <c r="K346" t="s">
        <v>14867</v>
      </c>
    </row>
    <row r="347" spans="1:11" hidden="1" x14ac:dyDescent="0.15">
      <c r="A347" t="s">
        <v>9685</v>
      </c>
      <c r="B347" t="s">
        <v>15121</v>
      </c>
      <c r="C347">
        <v>6</v>
      </c>
      <c r="D347">
        <v>2143.1273323637001</v>
      </c>
      <c r="E347">
        <v>2144.3841600000001</v>
      </c>
      <c r="F347">
        <v>1</v>
      </c>
      <c r="G347" t="s">
        <v>700</v>
      </c>
      <c r="H347">
        <v>0</v>
      </c>
      <c r="I347">
        <v>3</v>
      </c>
      <c r="J347">
        <v>3</v>
      </c>
      <c r="K347" t="s">
        <v>14867</v>
      </c>
    </row>
    <row r="348" spans="1:11" hidden="1" x14ac:dyDescent="0.15">
      <c r="A348" t="s">
        <v>9687</v>
      </c>
      <c r="B348" t="s">
        <v>15122</v>
      </c>
      <c r="C348">
        <v>6</v>
      </c>
      <c r="D348">
        <v>1555.8497605199</v>
      </c>
      <c r="E348">
        <v>1556.79738</v>
      </c>
      <c r="F348">
        <v>1</v>
      </c>
      <c r="G348" t="s">
        <v>476</v>
      </c>
      <c r="H348">
        <v>0</v>
      </c>
      <c r="I348">
        <v>3</v>
      </c>
      <c r="J348">
        <v>3</v>
      </c>
      <c r="K348" t="s">
        <v>14867</v>
      </c>
    </row>
    <row r="349" spans="1:11" hidden="1" x14ac:dyDescent="0.15">
      <c r="A349" t="s">
        <v>9688</v>
      </c>
      <c r="B349" t="s">
        <v>15123</v>
      </c>
      <c r="C349">
        <v>6</v>
      </c>
      <c r="D349">
        <v>1566.8981076959999</v>
      </c>
      <c r="E349">
        <v>1567.8250800000001</v>
      </c>
      <c r="F349">
        <v>3</v>
      </c>
      <c r="G349" t="s">
        <v>9689</v>
      </c>
      <c r="H349">
        <v>0</v>
      </c>
      <c r="I349">
        <v>3</v>
      </c>
      <c r="J349">
        <v>3</v>
      </c>
      <c r="K349" t="s">
        <v>14867</v>
      </c>
    </row>
    <row r="350" spans="1:11" hidden="1" x14ac:dyDescent="0.15">
      <c r="A350" t="s">
        <v>9690</v>
      </c>
      <c r="B350" t="s">
        <v>15124</v>
      </c>
      <c r="C350">
        <v>6</v>
      </c>
      <c r="D350">
        <v>1521.9130294787001</v>
      </c>
      <c r="E350">
        <v>1522.82752</v>
      </c>
      <c r="F350">
        <v>2</v>
      </c>
      <c r="G350" t="s">
        <v>9691</v>
      </c>
      <c r="H350">
        <v>0</v>
      </c>
      <c r="I350">
        <v>3</v>
      </c>
      <c r="J350">
        <v>3</v>
      </c>
      <c r="K350" t="s">
        <v>14867</v>
      </c>
    </row>
    <row r="351" spans="1:11" hidden="1" x14ac:dyDescent="0.15">
      <c r="A351" t="s">
        <v>9694</v>
      </c>
      <c r="B351" t="s">
        <v>15125</v>
      </c>
      <c r="C351">
        <v>6</v>
      </c>
      <c r="D351">
        <v>1339.7962683864</v>
      </c>
      <c r="E351">
        <v>1340.60456</v>
      </c>
      <c r="F351">
        <v>3</v>
      </c>
      <c r="G351" t="s">
        <v>9695</v>
      </c>
      <c r="H351">
        <v>3</v>
      </c>
      <c r="I351">
        <v>3</v>
      </c>
      <c r="J351">
        <v>0</v>
      </c>
      <c r="K351" t="s">
        <v>14867</v>
      </c>
    </row>
    <row r="352" spans="1:11" hidden="1" x14ac:dyDescent="0.15">
      <c r="A352" t="s">
        <v>9700</v>
      </c>
      <c r="B352" t="s">
        <v>15126</v>
      </c>
      <c r="C352">
        <v>6</v>
      </c>
      <c r="D352">
        <v>1866.9363436957999</v>
      </c>
      <c r="E352">
        <v>1868.0482</v>
      </c>
      <c r="F352">
        <v>1</v>
      </c>
      <c r="G352" t="s">
        <v>5658</v>
      </c>
      <c r="H352">
        <v>0</v>
      </c>
      <c r="I352">
        <v>3</v>
      </c>
      <c r="J352">
        <v>3</v>
      </c>
      <c r="K352" t="s">
        <v>14867</v>
      </c>
    </row>
    <row r="353" spans="1:11" hidden="1" x14ac:dyDescent="0.15">
      <c r="A353" t="s">
        <v>9706</v>
      </c>
      <c r="B353" t="s">
        <v>19119</v>
      </c>
      <c r="C353">
        <v>6</v>
      </c>
      <c r="D353">
        <v>1906.9458629025</v>
      </c>
      <c r="E353">
        <v>1908.1324750000001</v>
      </c>
      <c r="F353">
        <v>3</v>
      </c>
      <c r="G353" t="s">
        <v>9173</v>
      </c>
      <c r="H353">
        <v>0</v>
      </c>
      <c r="I353">
        <v>3</v>
      </c>
      <c r="J353">
        <v>3</v>
      </c>
      <c r="K353" t="s">
        <v>14867</v>
      </c>
    </row>
    <row r="354" spans="1:11" hidden="1" x14ac:dyDescent="0.15">
      <c r="A354" t="s">
        <v>9709</v>
      </c>
      <c r="B354" t="s">
        <v>18674</v>
      </c>
      <c r="C354">
        <v>6</v>
      </c>
      <c r="D354">
        <v>2549.1664921967999</v>
      </c>
      <c r="E354">
        <v>2550.78226</v>
      </c>
      <c r="F354">
        <v>1</v>
      </c>
      <c r="G354" t="s">
        <v>140</v>
      </c>
      <c r="H354">
        <v>3</v>
      </c>
      <c r="I354">
        <v>2</v>
      </c>
      <c r="J354">
        <v>1</v>
      </c>
      <c r="K354" t="s">
        <v>14867</v>
      </c>
    </row>
    <row r="355" spans="1:11" hidden="1" x14ac:dyDescent="0.15">
      <c r="A355" t="s">
        <v>9710</v>
      </c>
      <c r="B355" t="s">
        <v>15127</v>
      </c>
      <c r="C355">
        <v>6</v>
      </c>
      <c r="D355">
        <v>1308.8129215035999</v>
      </c>
      <c r="E355">
        <v>1309.5971199999999</v>
      </c>
      <c r="F355">
        <v>2</v>
      </c>
      <c r="G355" t="s">
        <v>9711</v>
      </c>
      <c r="H355">
        <v>0</v>
      </c>
      <c r="I355">
        <v>3</v>
      </c>
      <c r="J355">
        <v>3</v>
      </c>
      <c r="K355" t="s">
        <v>14867</v>
      </c>
    </row>
    <row r="356" spans="1:11" hidden="1" x14ac:dyDescent="0.15">
      <c r="A356" t="s">
        <v>9712</v>
      </c>
      <c r="B356" t="s">
        <v>15128</v>
      </c>
      <c r="C356">
        <v>6</v>
      </c>
      <c r="D356">
        <v>1882.004757612</v>
      </c>
      <c r="E356">
        <v>1883.10436</v>
      </c>
      <c r="F356">
        <v>2</v>
      </c>
      <c r="G356" t="s">
        <v>9579</v>
      </c>
      <c r="H356">
        <v>0</v>
      </c>
      <c r="I356">
        <v>3</v>
      </c>
      <c r="J356">
        <v>3</v>
      </c>
      <c r="K356" t="s">
        <v>14867</v>
      </c>
    </row>
    <row r="357" spans="1:11" hidden="1" x14ac:dyDescent="0.15">
      <c r="A357" t="s">
        <v>9720</v>
      </c>
      <c r="B357" t="s">
        <v>15129</v>
      </c>
      <c r="C357">
        <v>6</v>
      </c>
      <c r="D357">
        <v>1581.9090067333</v>
      </c>
      <c r="E357">
        <v>1582.8397199999999</v>
      </c>
      <c r="F357">
        <v>2</v>
      </c>
      <c r="G357" t="s">
        <v>9721</v>
      </c>
      <c r="H357">
        <v>0</v>
      </c>
      <c r="I357">
        <v>3</v>
      </c>
      <c r="J357">
        <v>3</v>
      </c>
      <c r="K357" t="s">
        <v>14867</v>
      </c>
    </row>
    <row r="358" spans="1:11" hidden="1" x14ac:dyDescent="0.15">
      <c r="A358" t="s">
        <v>9722</v>
      </c>
      <c r="B358" t="s">
        <v>15130</v>
      </c>
      <c r="C358">
        <v>6</v>
      </c>
      <c r="D358">
        <v>1409.8242144714</v>
      </c>
      <c r="E358">
        <v>1410.6579400000001</v>
      </c>
      <c r="F358">
        <v>1</v>
      </c>
      <c r="G358" t="s">
        <v>5628</v>
      </c>
      <c r="H358">
        <v>0</v>
      </c>
      <c r="I358">
        <v>3</v>
      </c>
      <c r="J358">
        <v>3</v>
      </c>
      <c r="K358" t="s">
        <v>14867</v>
      </c>
    </row>
    <row r="359" spans="1:11" hidden="1" x14ac:dyDescent="0.15">
      <c r="A359" t="s">
        <v>9725</v>
      </c>
      <c r="B359" t="s">
        <v>15131</v>
      </c>
      <c r="C359">
        <v>6</v>
      </c>
      <c r="D359">
        <v>2694.3024557754002</v>
      </c>
      <c r="E359">
        <v>2695.8841200000002</v>
      </c>
      <c r="F359">
        <v>3</v>
      </c>
      <c r="G359" t="s">
        <v>9173</v>
      </c>
      <c r="H359">
        <v>0</v>
      </c>
      <c r="I359">
        <v>4</v>
      </c>
      <c r="J359">
        <v>2</v>
      </c>
      <c r="K359" t="s">
        <v>14867</v>
      </c>
    </row>
    <row r="360" spans="1:11" hidden="1" x14ac:dyDescent="0.15">
      <c r="A360" t="s">
        <v>9726</v>
      </c>
      <c r="B360" t="s">
        <v>18675</v>
      </c>
      <c r="C360">
        <v>6</v>
      </c>
      <c r="D360">
        <v>1650.786385033</v>
      </c>
      <c r="E360">
        <v>1651.85168</v>
      </c>
      <c r="F360">
        <v>3</v>
      </c>
      <c r="G360" t="s">
        <v>9727</v>
      </c>
      <c r="H360">
        <v>0</v>
      </c>
      <c r="I360">
        <v>3</v>
      </c>
      <c r="J360">
        <v>3</v>
      </c>
      <c r="K360" t="s">
        <v>14867</v>
      </c>
    </row>
    <row r="361" spans="1:11" hidden="1" x14ac:dyDescent="0.15">
      <c r="A361" t="s">
        <v>9731</v>
      </c>
      <c r="B361" t="s">
        <v>15132</v>
      </c>
      <c r="C361">
        <v>6</v>
      </c>
      <c r="D361">
        <v>2270.3725884334999</v>
      </c>
      <c r="E361">
        <v>2271.74062</v>
      </c>
      <c r="F361">
        <v>1</v>
      </c>
      <c r="G361" t="s">
        <v>494</v>
      </c>
      <c r="H361">
        <v>0</v>
      </c>
      <c r="I361">
        <v>3</v>
      </c>
      <c r="J361">
        <v>3</v>
      </c>
      <c r="K361" t="s">
        <v>14867</v>
      </c>
    </row>
    <row r="362" spans="1:11" hidden="1" x14ac:dyDescent="0.15">
      <c r="A362" t="s">
        <v>9735</v>
      </c>
      <c r="B362" t="s">
        <v>15133</v>
      </c>
      <c r="C362">
        <v>6</v>
      </c>
      <c r="D362">
        <v>1809.9876509848</v>
      </c>
      <c r="E362">
        <v>1811.0830000000001</v>
      </c>
      <c r="F362">
        <v>1</v>
      </c>
      <c r="G362" t="s">
        <v>476</v>
      </c>
      <c r="H362">
        <v>0</v>
      </c>
      <c r="I362">
        <v>3</v>
      </c>
      <c r="J362">
        <v>3</v>
      </c>
      <c r="K362" t="s">
        <v>14867</v>
      </c>
    </row>
    <row r="363" spans="1:11" hidden="1" x14ac:dyDescent="0.15">
      <c r="A363" t="s">
        <v>9736</v>
      </c>
      <c r="B363" t="s">
        <v>15134</v>
      </c>
      <c r="C363">
        <v>6</v>
      </c>
      <c r="D363">
        <v>1767.0294562199999</v>
      </c>
      <c r="E363">
        <v>1768.1046200000001</v>
      </c>
      <c r="F363">
        <v>1</v>
      </c>
      <c r="G363" t="s">
        <v>2712</v>
      </c>
      <c r="H363">
        <v>0</v>
      </c>
      <c r="I363">
        <v>3</v>
      </c>
      <c r="J363">
        <v>3</v>
      </c>
      <c r="K363" t="s">
        <v>14867</v>
      </c>
    </row>
    <row r="364" spans="1:11" hidden="1" x14ac:dyDescent="0.15">
      <c r="A364" t="s">
        <v>9737</v>
      </c>
      <c r="B364" t="s">
        <v>15135</v>
      </c>
      <c r="C364">
        <v>6</v>
      </c>
      <c r="D364">
        <v>1613.7945706019</v>
      </c>
      <c r="E364">
        <v>1614.9260999999999</v>
      </c>
      <c r="F364">
        <v>1</v>
      </c>
      <c r="G364" t="s">
        <v>897</v>
      </c>
      <c r="H364">
        <v>3</v>
      </c>
      <c r="I364">
        <v>2</v>
      </c>
      <c r="J364">
        <v>1</v>
      </c>
      <c r="K364" t="s">
        <v>14867</v>
      </c>
    </row>
    <row r="365" spans="1:11" hidden="1" x14ac:dyDescent="0.15">
      <c r="A365" t="s">
        <v>9744</v>
      </c>
      <c r="B365" t="s">
        <v>15136</v>
      </c>
      <c r="C365">
        <v>6</v>
      </c>
      <c r="D365">
        <v>2075.1738886257999</v>
      </c>
      <c r="E365">
        <v>2076.3963199999998</v>
      </c>
      <c r="F365">
        <v>2</v>
      </c>
      <c r="G365" t="s">
        <v>9745</v>
      </c>
      <c r="H365">
        <v>0</v>
      </c>
      <c r="I365">
        <v>3</v>
      </c>
      <c r="J365">
        <v>3</v>
      </c>
      <c r="K365" t="s">
        <v>14867</v>
      </c>
    </row>
    <row r="366" spans="1:11" hidden="1" x14ac:dyDescent="0.15">
      <c r="A366" t="s">
        <v>9748</v>
      </c>
      <c r="B366" t="s">
        <v>15137</v>
      </c>
      <c r="C366">
        <v>6</v>
      </c>
      <c r="D366">
        <v>1903.0666295873</v>
      </c>
      <c r="E366">
        <v>1904.20794</v>
      </c>
      <c r="F366">
        <v>1</v>
      </c>
      <c r="G366" t="s">
        <v>700</v>
      </c>
      <c r="H366">
        <v>0</v>
      </c>
      <c r="I366">
        <v>3</v>
      </c>
      <c r="J366">
        <v>3</v>
      </c>
      <c r="K366" t="s">
        <v>14867</v>
      </c>
    </row>
    <row r="367" spans="1:11" hidden="1" x14ac:dyDescent="0.15">
      <c r="A367" t="s">
        <v>9750</v>
      </c>
      <c r="B367" t="s">
        <v>15138</v>
      </c>
      <c r="C367">
        <v>6</v>
      </c>
      <c r="D367">
        <v>2667.3180462600999</v>
      </c>
      <c r="E367">
        <v>2668.9066800000001</v>
      </c>
      <c r="F367">
        <v>3</v>
      </c>
      <c r="G367" t="s">
        <v>9751</v>
      </c>
      <c r="H367">
        <v>0</v>
      </c>
      <c r="I367">
        <v>3</v>
      </c>
      <c r="J367">
        <v>3</v>
      </c>
      <c r="K367" t="s">
        <v>14867</v>
      </c>
    </row>
    <row r="368" spans="1:11" hidden="1" x14ac:dyDescent="0.15">
      <c r="A368" t="s">
        <v>9762</v>
      </c>
      <c r="B368" t="s">
        <v>15139</v>
      </c>
      <c r="C368">
        <v>6</v>
      </c>
      <c r="D368">
        <v>1492.7270196223001</v>
      </c>
      <c r="E368">
        <v>1493.5776000000001</v>
      </c>
      <c r="F368">
        <v>1</v>
      </c>
      <c r="G368" t="s">
        <v>15</v>
      </c>
      <c r="H368">
        <v>3</v>
      </c>
      <c r="I368">
        <v>2</v>
      </c>
      <c r="J368">
        <v>1</v>
      </c>
      <c r="K368" t="s">
        <v>14867</v>
      </c>
    </row>
    <row r="369" spans="1:11" hidden="1" x14ac:dyDescent="0.15">
      <c r="A369" t="s">
        <v>9763</v>
      </c>
      <c r="B369" t="s">
        <v>15140</v>
      </c>
      <c r="C369">
        <v>6</v>
      </c>
      <c r="D369">
        <v>1089.5236921291</v>
      </c>
      <c r="E369">
        <v>1090.2114999999999</v>
      </c>
      <c r="F369">
        <v>5</v>
      </c>
      <c r="G369" t="s">
        <v>9764</v>
      </c>
      <c r="H369">
        <v>3</v>
      </c>
      <c r="I369">
        <v>2</v>
      </c>
      <c r="J369">
        <v>1</v>
      </c>
      <c r="K369" t="s">
        <v>14867</v>
      </c>
    </row>
    <row r="370" spans="1:11" hidden="1" x14ac:dyDescent="0.15">
      <c r="A370" t="s">
        <v>9765</v>
      </c>
      <c r="B370" t="s">
        <v>15141</v>
      </c>
      <c r="C370">
        <v>6</v>
      </c>
      <c r="D370">
        <v>1221.6241176802</v>
      </c>
      <c r="E370">
        <v>1222.34428</v>
      </c>
      <c r="F370">
        <v>3</v>
      </c>
      <c r="G370" t="s">
        <v>9766</v>
      </c>
      <c r="H370">
        <v>5</v>
      </c>
      <c r="I370">
        <v>0</v>
      </c>
      <c r="J370">
        <v>1</v>
      </c>
      <c r="K370" t="s">
        <v>14867</v>
      </c>
    </row>
    <row r="371" spans="1:11" hidden="1" x14ac:dyDescent="0.15">
      <c r="A371" t="s">
        <v>9767</v>
      </c>
      <c r="B371" t="s">
        <v>15142</v>
      </c>
      <c r="C371">
        <v>6</v>
      </c>
      <c r="D371">
        <v>1584.6903593444999</v>
      </c>
      <c r="E371">
        <v>1585.5820000000001</v>
      </c>
      <c r="F371">
        <v>1</v>
      </c>
      <c r="G371" t="s">
        <v>498</v>
      </c>
      <c r="H371">
        <v>1</v>
      </c>
      <c r="I371">
        <v>2</v>
      </c>
      <c r="J371">
        <v>3</v>
      </c>
      <c r="K371" t="s">
        <v>14867</v>
      </c>
    </row>
    <row r="372" spans="1:11" hidden="1" x14ac:dyDescent="0.15">
      <c r="A372" t="s">
        <v>9768</v>
      </c>
      <c r="B372" t="s">
        <v>15066</v>
      </c>
      <c r="C372">
        <v>6</v>
      </c>
      <c r="D372">
        <v>1139.5571008490001</v>
      </c>
      <c r="E372">
        <v>1140.2079510000001</v>
      </c>
      <c r="F372">
        <v>1</v>
      </c>
      <c r="G372" t="s">
        <v>26</v>
      </c>
      <c r="H372">
        <v>3</v>
      </c>
      <c r="I372">
        <v>1</v>
      </c>
      <c r="J372">
        <v>2</v>
      </c>
      <c r="K372" t="s">
        <v>14867</v>
      </c>
    </row>
    <row r="373" spans="1:11" hidden="1" x14ac:dyDescent="0.15">
      <c r="A373" t="s">
        <v>9770</v>
      </c>
      <c r="B373" t="s">
        <v>18676</v>
      </c>
      <c r="C373">
        <v>6</v>
      </c>
      <c r="D373">
        <v>2155.9414584796</v>
      </c>
      <c r="E373">
        <v>2157.3131600000002</v>
      </c>
      <c r="F373">
        <v>1</v>
      </c>
      <c r="G373" t="s">
        <v>142</v>
      </c>
      <c r="H373">
        <v>6</v>
      </c>
      <c r="I373">
        <v>0</v>
      </c>
      <c r="J373">
        <v>0</v>
      </c>
      <c r="K373" t="s">
        <v>14867</v>
      </c>
    </row>
    <row r="374" spans="1:11" hidden="1" x14ac:dyDescent="0.15">
      <c r="A374" t="s">
        <v>9771</v>
      </c>
      <c r="B374" t="s">
        <v>14980</v>
      </c>
      <c r="C374">
        <v>6</v>
      </c>
      <c r="D374">
        <v>2509.1244914098002</v>
      </c>
      <c r="E374">
        <v>2510.5776999999998</v>
      </c>
      <c r="F374">
        <v>1</v>
      </c>
      <c r="G374" t="s">
        <v>26</v>
      </c>
      <c r="H374">
        <v>3</v>
      </c>
      <c r="I374">
        <v>0</v>
      </c>
      <c r="J374">
        <v>3</v>
      </c>
      <c r="K374" t="s">
        <v>14867</v>
      </c>
    </row>
    <row r="375" spans="1:11" hidden="1" x14ac:dyDescent="0.15">
      <c r="A375" t="s">
        <v>9773</v>
      </c>
      <c r="B375" t="s">
        <v>16475</v>
      </c>
      <c r="C375">
        <v>6</v>
      </c>
      <c r="D375">
        <v>1426.7966198903</v>
      </c>
      <c r="E375">
        <v>1427.7071149999999</v>
      </c>
      <c r="F375">
        <v>1</v>
      </c>
      <c r="G375" t="s">
        <v>354</v>
      </c>
      <c r="H375">
        <v>4</v>
      </c>
      <c r="I375">
        <v>2</v>
      </c>
      <c r="J375">
        <v>0</v>
      </c>
      <c r="K375" t="s">
        <v>14867</v>
      </c>
    </row>
    <row r="376" spans="1:11" hidden="1" x14ac:dyDescent="0.15">
      <c r="A376" t="s">
        <v>9774</v>
      </c>
      <c r="B376" t="s">
        <v>14963</v>
      </c>
      <c r="C376">
        <v>6</v>
      </c>
      <c r="D376">
        <v>2376.1808840766998</v>
      </c>
      <c r="E376">
        <v>2377.5596</v>
      </c>
      <c r="F376">
        <v>1</v>
      </c>
      <c r="G376" t="s">
        <v>26</v>
      </c>
      <c r="H376">
        <v>3</v>
      </c>
      <c r="I376">
        <v>2</v>
      </c>
      <c r="J376">
        <v>1</v>
      </c>
      <c r="K376" t="s">
        <v>14867</v>
      </c>
    </row>
    <row r="377" spans="1:11" hidden="1" x14ac:dyDescent="0.15">
      <c r="A377" t="s">
        <v>9777</v>
      </c>
      <c r="B377" t="s">
        <v>15143</v>
      </c>
      <c r="C377">
        <v>6</v>
      </c>
      <c r="D377">
        <v>1278.6819669101001</v>
      </c>
      <c r="E377">
        <v>1279.43866</v>
      </c>
      <c r="F377">
        <v>2</v>
      </c>
      <c r="G377" t="s">
        <v>9778</v>
      </c>
      <c r="H377">
        <v>4</v>
      </c>
      <c r="I377">
        <v>2</v>
      </c>
      <c r="J377">
        <v>0</v>
      </c>
      <c r="K377" t="s">
        <v>14867</v>
      </c>
    </row>
    <row r="378" spans="1:11" hidden="1" x14ac:dyDescent="0.15">
      <c r="A378" t="s">
        <v>9780</v>
      </c>
      <c r="B378" t="s">
        <v>15144</v>
      </c>
      <c r="C378">
        <v>6</v>
      </c>
      <c r="D378">
        <v>1279.7499868958</v>
      </c>
      <c r="E378">
        <v>1280.5128400000001</v>
      </c>
      <c r="F378">
        <v>3</v>
      </c>
      <c r="G378" t="s">
        <v>8916</v>
      </c>
      <c r="H378">
        <v>3</v>
      </c>
      <c r="I378">
        <v>2</v>
      </c>
      <c r="J378">
        <v>1</v>
      </c>
      <c r="K378" t="s">
        <v>14867</v>
      </c>
    </row>
    <row r="379" spans="1:11" hidden="1" x14ac:dyDescent="0.15">
      <c r="A379" t="s">
        <v>9781</v>
      </c>
      <c r="B379" t="s">
        <v>15145</v>
      </c>
      <c r="C379">
        <v>6</v>
      </c>
      <c r="D379">
        <v>1815.8850364068001</v>
      </c>
      <c r="E379">
        <v>1816.9170999999999</v>
      </c>
      <c r="F379">
        <v>1</v>
      </c>
      <c r="G379" t="s">
        <v>144</v>
      </c>
      <c r="H379">
        <v>4</v>
      </c>
      <c r="I379">
        <v>1</v>
      </c>
      <c r="J379">
        <v>1</v>
      </c>
      <c r="K379" t="s">
        <v>14867</v>
      </c>
    </row>
    <row r="380" spans="1:11" hidden="1" x14ac:dyDescent="0.15">
      <c r="A380" t="s">
        <v>9782</v>
      </c>
      <c r="B380" t="s">
        <v>15146</v>
      </c>
      <c r="C380">
        <v>6</v>
      </c>
      <c r="D380">
        <v>1644.8147719971</v>
      </c>
      <c r="E380">
        <v>1645.8092799999999</v>
      </c>
      <c r="F380">
        <v>2</v>
      </c>
      <c r="G380" t="s">
        <v>9783</v>
      </c>
      <c r="H380">
        <v>3</v>
      </c>
      <c r="I380">
        <v>0</v>
      </c>
      <c r="J380">
        <v>3</v>
      </c>
      <c r="K380" t="s">
        <v>14867</v>
      </c>
    </row>
    <row r="381" spans="1:11" hidden="1" x14ac:dyDescent="0.15">
      <c r="A381" t="s">
        <v>9784</v>
      </c>
      <c r="B381" t="s">
        <v>15147</v>
      </c>
      <c r="C381">
        <v>6</v>
      </c>
      <c r="D381">
        <v>1611.7780521397999</v>
      </c>
      <c r="E381">
        <v>1612.7347600000001</v>
      </c>
      <c r="F381">
        <v>1</v>
      </c>
      <c r="G381" t="s">
        <v>1300</v>
      </c>
      <c r="H381">
        <v>6</v>
      </c>
      <c r="I381">
        <v>0</v>
      </c>
      <c r="J381">
        <v>0</v>
      </c>
      <c r="K381" t="s">
        <v>14867</v>
      </c>
    </row>
    <row r="382" spans="1:11" hidden="1" x14ac:dyDescent="0.15">
      <c r="A382" t="s">
        <v>9785</v>
      </c>
      <c r="B382" t="s">
        <v>15075</v>
      </c>
      <c r="C382">
        <v>6</v>
      </c>
      <c r="D382">
        <v>2044.0880933108999</v>
      </c>
      <c r="E382">
        <v>2045.3341600000001</v>
      </c>
      <c r="F382">
        <v>2</v>
      </c>
      <c r="G382" t="s">
        <v>8856</v>
      </c>
      <c r="H382">
        <v>1</v>
      </c>
      <c r="I382">
        <v>3</v>
      </c>
      <c r="J382">
        <v>2</v>
      </c>
      <c r="K382" t="s">
        <v>14867</v>
      </c>
    </row>
    <row r="383" spans="1:11" hidden="1" x14ac:dyDescent="0.15">
      <c r="A383" t="s">
        <v>9786</v>
      </c>
      <c r="B383" t="s">
        <v>15148</v>
      </c>
      <c r="C383">
        <v>6</v>
      </c>
      <c r="D383">
        <v>2070.0309723625001</v>
      </c>
      <c r="E383">
        <v>2071.28532</v>
      </c>
      <c r="F383">
        <v>4</v>
      </c>
      <c r="G383" t="s">
        <v>9013</v>
      </c>
      <c r="H383">
        <v>6</v>
      </c>
      <c r="I383">
        <v>0</v>
      </c>
      <c r="J383">
        <v>0</v>
      </c>
      <c r="K383" t="s">
        <v>14867</v>
      </c>
    </row>
    <row r="384" spans="1:11" hidden="1" x14ac:dyDescent="0.15">
      <c r="A384" t="s">
        <v>9789</v>
      </c>
      <c r="B384" t="s">
        <v>18655</v>
      </c>
      <c r="C384">
        <v>6</v>
      </c>
      <c r="D384">
        <v>2077.0037077119</v>
      </c>
      <c r="E384">
        <v>2078.2736110000001</v>
      </c>
      <c r="F384">
        <v>1</v>
      </c>
      <c r="G384" t="s">
        <v>26</v>
      </c>
      <c r="H384">
        <v>3</v>
      </c>
      <c r="I384">
        <v>2</v>
      </c>
      <c r="J384">
        <v>1</v>
      </c>
      <c r="K384" t="s">
        <v>14867</v>
      </c>
    </row>
    <row r="385" spans="1:11" hidden="1" x14ac:dyDescent="0.15">
      <c r="A385" t="s">
        <v>9790</v>
      </c>
      <c r="B385" t="s">
        <v>15149</v>
      </c>
      <c r="C385">
        <v>6</v>
      </c>
      <c r="D385">
        <v>1441.7452954483999</v>
      </c>
      <c r="E385">
        <v>1442.6119200000001</v>
      </c>
      <c r="F385">
        <v>1</v>
      </c>
      <c r="G385" t="s">
        <v>405</v>
      </c>
      <c r="H385">
        <v>3</v>
      </c>
      <c r="I385">
        <v>2</v>
      </c>
      <c r="J385">
        <v>1</v>
      </c>
      <c r="K385" t="s">
        <v>14867</v>
      </c>
    </row>
    <row r="386" spans="1:11" hidden="1" x14ac:dyDescent="0.15">
      <c r="A386" t="s">
        <v>9791</v>
      </c>
      <c r="B386" t="s">
        <v>14945</v>
      </c>
      <c r="C386">
        <v>6</v>
      </c>
      <c r="D386">
        <v>2887.3804056733002</v>
      </c>
      <c r="E386">
        <v>2889.1750350000002</v>
      </c>
      <c r="F386">
        <v>1</v>
      </c>
      <c r="G386" t="s">
        <v>15</v>
      </c>
      <c r="H386">
        <v>2</v>
      </c>
      <c r="I386">
        <v>3</v>
      </c>
      <c r="J386">
        <v>1</v>
      </c>
      <c r="K386" t="s">
        <v>14867</v>
      </c>
    </row>
    <row r="387" spans="1:11" hidden="1" x14ac:dyDescent="0.15">
      <c r="A387" t="s">
        <v>9792</v>
      </c>
      <c r="B387" t="s">
        <v>18677</v>
      </c>
      <c r="C387">
        <v>6</v>
      </c>
      <c r="D387">
        <v>1796.8878899916001</v>
      </c>
      <c r="E387">
        <v>1797.99794</v>
      </c>
      <c r="F387">
        <v>2</v>
      </c>
      <c r="G387" t="s">
        <v>9005</v>
      </c>
      <c r="H387">
        <v>5</v>
      </c>
      <c r="I387">
        <v>1</v>
      </c>
      <c r="J387">
        <v>0</v>
      </c>
      <c r="K387" t="s">
        <v>14867</v>
      </c>
    </row>
    <row r="388" spans="1:11" hidden="1" x14ac:dyDescent="0.15">
      <c r="A388" t="s">
        <v>9793</v>
      </c>
      <c r="B388" t="s">
        <v>15150</v>
      </c>
      <c r="C388">
        <v>6</v>
      </c>
      <c r="D388">
        <v>2186.0122874877002</v>
      </c>
      <c r="E388">
        <v>2187.4392549999998</v>
      </c>
      <c r="F388">
        <v>1</v>
      </c>
      <c r="G388" t="s">
        <v>26</v>
      </c>
      <c r="H388">
        <v>5</v>
      </c>
      <c r="I388">
        <v>1</v>
      </c>
      <c r="J388">
        <v>0</v>
      </c>
      <c r="K388" t="s">
        <v>14867</v>
      </c>
    </row>
    <row r="389" spans="1:11" hidden="1" x14ac:dyDescent="0.15">
      <c r="A389" t="s">
        <v>9794</v>
      </c>
      <c r="B389" t="s">
        <v>15150</v>
      </c>
      <c r="C389">
        <v>6</v>
      </c>
      <c r="D389">
        <v>2170.0173724877</v>
      </c>
      <c r="E389">
        <v>2171.44434</v>
      </c>
      <c r="F389">
        <v>1</v>
      </c>
      <c r="G389" t="s">
        <v>26</v>
      </c>
      <c r="H389">
        <v>3</v>
      </c>
      <c r="I389">
        <v>1</v>
      </c>
      <c r="J389">
        <v>2</v>
      </c>
      <c r="K389" t="s">
        <v>14867</v>
      </c>
    </row>
    <row r="390" spans="1:11" hidden="1" x14ac:dyDescent="0.15">
      <c r="A390" t="s">
        <v>9795</v>
      </c>
      <c r="B390" t="s">
        <v>15151</v>
      </c>
      <c r="C390">
        <v>6</v>
      </c>
      <c r="D390">
        <v>1622.7803007462001</v>
      </c>
      <c r="E390">
        <v>1623.8681999999999</v>
      </c>
      <c r="F390">
        <v>2</v>
      </c>
      <c r="G390" t="s">
        <v>8856</v>
      </c>
      <c r="H390">
        <v>5</v>
      </c>
      <c r="I390">
        <v>1</v>
      </c>
      <c r="J390">
        <v>0</v>
      </c>
      <c r="K390" t="s">
        <v>14867</v>
      </c>
    </row>
    <row r="391" spans="1:11" hidden="1" x14ac:dyDescent="0.15">
      <c r="A391" t="s">
        <v>9796</v>
      </c>
      <c r="B391" t="s">
        <v>15063</v>
      </c>
      <c r="C391">
        <v>6</v>
      </c>
      <c r="D391">
        <v>2095.0394881382999</v>
      </c>
      <c r="E391">
        <v>2096.3546000000001</v>
      </c>
      <c r="F391">
        <v>1</v>
      </c>
      <c r="G391" t="s">
        <v>15</v>
      </c>
      <c r="H391">
        <v>5</v>
      </c>
      <c r="I391">
        <v>1</v>
      </c>
      <c r="J391">
        <v>0</v>
      </c>
      <c r="K391" t="s">
        <v>14867</v>
      </c>
    </row>
    <row r="392" spans="1:11" hidden="1" x14ac:dyDescent="0.15">
      <c r="A392" t="s">
        <v>9797</v>
      </c>
      <c r="B392" t="s">
        <v>15152</v>
      </c>
      <c r="C392">
        <v>6</v>
      </c>
      <c r="D392">
        <v>1299.5877489489001</v>
      </c>
      <c r="E392">
        <v>1300.3982000000001</v>
      </c>
      <c r="F392">
        <v>1</v>
      </c>
      <c r="G392" t="s">
        <v>15</v>
      </c>
      <c r="H392">
        <v>5</v>
      </c>
      <c r="I392">
        <v>1</v>
      </c>
      <c r="J392">
        <v>0</v>
      </c>
      <c r="K392" t="s">
        <v>14867</v>
      </c>
    </row>
    <row r="393" spans="1:11" hidden="1" x14ac:dyDescent="0.15">
      <c r="A393" t="s">
        <v>9801</v>
      </c>
      <c r="B393" t="s">
        <v>15153</v>
      </c>
      <c r="C393">
        <v>6</v>
      </c>
      <c r="D393">
        <v>1140.5121243898</v>
      </c>
      <c r="E393">
        <v>1141.25164</v>
      </c>
      <c r="F393">
        <v>1</v>
      </c>
      <c r="G393" t="s">
        <v>17</v>
      </c>
      <c r="H393">
        <v>5</v>
      </c>
      <c r="I393">
        <v>1</v>
      </c>
      <c r="J393">
        <v>0</v>
      </c>
      <c r="K393" t="s">
        <v>14867</v>
      </c>
    </row>
    <row r="394" spans="1:11" hidden="1" x14ac:dyDescent="0.15">
      <c r="A394" t="s">
        <v>9802</v>
      </c>
      <c r="B394" t="s">
        <v>15154</v>
      </c>
      <c r="C394">
        <v>6</v>
      </c>
      <c r="D394">
        <v>1342.7204776814001</v>
      </c>
      <c r="E394">
        <v>1343.4859200000001</v>
      </c>
      <c r="F394">
        <v>1</v>
      </c>
      <c r="G394" t="s">
        <v>5562</v>
      </c>
      <c r="H394">
        <v>4</v>
      </c>
      <c r="I394">
        <v>1</v>
      </c>
      <c r="J394">
        <v>1</v>
      </c>
      <c r="K394" t="s">
        <v>14867</v>
      </c>
    </row>
    <row r="395" spans="1:11" hidden="1" x14ac:dyDescent="0.15">
      <c r="A395" t="s">
        <v>9805</v>
      </c>
      <c r="B395" t="s">
        <v>15155</v>
      </c>
      <c r="C395">
        <v>6</v>
      </c>
      <c r="D395">
        <v>1270.6993483087999</v>
      </c>
      <c r="E395">
        <v>1271.42326</v>
      </c>
      <c r="F395">
        <v>1</v>
      </c>
      <c r="G395" t="s">
        <v>42</v>
      </c>
      <c r="H395">
        <v>4</v>
      </c>
      <c r="I395">
        <v>2</v>
      </c>
      <c r="J395">
        <v>0</v>
      </c>
      <c r="K395" t="s">
        <v>14867</v>
      </c>
    </row>
    <row r="396" spans="1:11" hidden="1" x14ac:dyDescent="0.15">
      <c r="A396" t="s">
        <v>9806</v>
      </c>
      <c r="B396" t="s">
        <v>15156</v>
      </c>
      <c r="C396">
        <v>6</v>
      </c>
      <c r="D396">
        <v>1142.6183040208</v>
      </c>
      <c r="E396">
        <v>1143.2874400000001</v>
      </c>
      <c r="F396">
        <v>1</v>
      </c>
      <c r="G396" t="s">
        <v>22</v>
      </c>
      <c r="H396">
        <v>3</v>
      </c>
      <c r="I396">
        <v>1</v>
      </c>
      <c r="J396">
        <v>2</v>
      </c>
      <c r="K396" t="s">
        <v>14867</v>
      </c>
    </row>
    <row r="397" spans="1:11" hidden="1" x14ac:dyDescent="0.15">
      <c r="A397" t="s">
        <v>9807</v>
      </c>
      <c r="B397" t="s">
        <v>15157</v>
      </c>
      <c r="C397">
        <v>6</v>
      </c>
      <c r="D397">
        <v>1140.6026539566001</v>
      </c>
      <c r="E397">
        <v>1141.2715599999999</v>
      </c>
      <c r="F397">
        <v>1</v>
      </c>
      <c r="G397" t="s">
        <v>168</v>
      </c>
      <c r="H397">
        <v>2</v>
      </c>
      <c r="I397">
        <v>1</v>
      </c>
      <c r="J397">
        <v>3</v>
      </c>
      <c r="K397" t="s">
        <v>14867</v>
      </c>
    </row>
    <row r="398" spans="1:11" hidden="1" x14ac:dyDescent="0.15">
      <c r="A398" t="s">
        <v>9810</v>
      </c>
      <c r="B398" t="s">
        <v>15077</v>
      </c>
      <c r="C398">
        <v>6</v>
      </c>
      <c r="D398">
        <v>1940.9803337755</v>
      </c>
      <c r="E398">
        <v>1942.0887399999999</v>
      </c>
      <c r="F398">
        <v>1</v>
      </c>
      <c r="G398" t="s">
        <v>17</v>
      </c>
      <c r="H398">
        <v>2</v>
      </c>
      <c r="I398">
        <v>3</v>
      </c>
      <c r="J398">
        <v>1</v>
      </c>
      <c r="K398" t="s">
        <v>14867</v>
      </c>
    </row>
    <row r="399" spans="1:11" hidden="1" x14ac:dyDescent="0.15">
      <c r="A399" t="s">
        <v>9811</v>
      </c>
      <c r="B399" t="s">
        <v>15575</v>
      </c>
      <c r="C399">
        <v>6</v>
      </c>
      <c r="D399">
        <v>2330.1021655054001</v>
      </c>
      <c r="E399">
        <v>2331.6064500000002</v>
      </c>
      <c r="F399">
        <v>1</v>
      </c>
      <c r="G399" t="s">
        <v>26</v>
      </c>
      <c r="H399">
        <v>3</v>
      </c>
      <c r="I399">
        <v>3</v>
      </c>
      <c r="J399">
        <v>0</v>
      </c>
      <c r="K399" t="s">
        <v>14867</v>
      </c>
    </row>
    <row r="400" spans="1:11" hidden="1" x14ac:dyDescent="0.15">
      <c r="A400" t="s">
        <v>9814</v>
      </c>
      <c r="B400" t="s">
        <v>15158</v>
      </c>
      <c r="C400">
        <v>6</v>
      </c>
      <c r="D400">
        <v>2038.0946352517999</v>
      </c>
      <c r="E400">
        <v>2039.28674</v>
      </c>
      <c r="F400">
        <v>2</v>
      </c>
      <c r="G400" t="s">
        <v>9815</v>
      </c>
      <c r="H400">
        <v>2</v>
      </c>
      <c r="I400">
        <v>2</v>
      </c>
      <c r="J400">
        <v>2</v>
      </c>
      <c r="K400" t="s">
        <v>14867</v>
      </c>
    </row>
    <row r="401" spans="1:11" hidden="1" x14ac:dyDescent="0.15">
      <c r="A401" t="s">
        <v>9816</v>
      </c>
      <c r="B401" t="s">
        <v>18678</v>
      </c>
      <c r="C401">
        <v>6</v>
      </c>
      <c r="D401">
        <v>1969.0229864895</v>
      </c>
      <c r="E401">
        <v>1970.2592400000001</v>
      </c>
      <c r="F401">
        <v>3</v>
      </c>
      <c r="G401" t="s">
        <v>9817</v>
      </c>
      <c r="H401">
        <v>6</v>
      </c>
      <c r="I401">
        <v>0</v>
      </c>
      <c r="J401">
        <v>0</v>
      </c>
      <c r="K401" t="s">
        <v>14867</v>
      </c>
    </row>
    <row r="402" spans="1:11" hidden="1" x14ac:dyDescent="0.15">
      <c r="A402" t="s">
        <v>9818</v>
      </c>
      <c r="B402" t="s">
        <v>18679</v>
      </c>
      <c r="C402">
        <v>6</v>
      </c>
      <c r="D402">
        <v>2547.2129377867</v>
      </c>
      <c r="E402">
        <v>2548.8208599999998</v>
      </c>
      <c r="F402">
        <v>1</v>
      </c>
      <c r="G402" t="s">
        <v>142</v>
      </c>
      <c r="H402">
        <v>1</v>
      </c>
      <c r="I402">
        <v>2</v>
      </c>
      <c r="J402">
        <v>3</v>
      </c>
      <c r="K402" t="s">
        <v>14867</v>
      </c>
    </row>
    <row r="403" spans="1:11" hidden="1" x14ac:dyDescent="0.15">
      <c r="A403" t="s">
        <v>9819</v>
      </c>
      <c r="B403" t="s">
        <v>15159</v>
      </c>
      <c r="C403">
        <v>6</v>
      </c>
      <c r="D403">
        <v>1319.5755447787001</v>
      </c>
      <c r="E403">
        <v>1320.32978</v>
      </c>
      <c r="F403">
        <v>2</v>
      </c>
      <c r="G403" t="s">
        <v>8778</v>
      </c>
      <c r="H403">
        <v>0</v>
      </c>
      <c r="I403">
        <v>4</v>
      </c>
      <c r="J403">
        <v>2</v>
      </c>
      <c r="K403" t="s">
        <v>14867</v>
      </c>
    </row>
    <row r="404" spans="1:11" hidden="1" x14ac:dyDescent="0.15">
      <c r="A404" t="s">
        <v>9820</v>
      </c>
      <c r="B404" t="s">
        <v>15160</v>
      </c>
      <c r="C404">
        <v>6</v>
      </c>
      <c r="D404">
        <v>1385.8394706050999</v>
      </c>
      <c r="E404">
        <v>1386.6811399999999</v>
      </c>
      <c r="F404">
        <v>1</v>
      </c>
      <c r="G404" t="s">
        <v>403</v>
      </c>
      <c r="H404">
        <v>0</v>
      </c>
      <c r="I404">
        <v>3</v>
      </c>
      <c r="J404">
        <v>3</v>
      </c>
      <c r="K404" t="s">
        <v>14867</v>
      </c>
    </row>
    <row r="405" spans="1:11" hidden="1" x14ac:dyDescent="0.15">
      <c r="A405" t="s">
        <v>9821</v>
      </c>
      <c r="B405" t="s">
        <v>15161</v>
      </c>
      <c r="C405">
        <v>5</v>
      </c>
      <c r="D405">
        <v>1167.5884008759001</v>
      </c>
      <c r="E405">
        <v>1168.2571399999999</v>
      </c>
      <c r="F405">
        <v>11</v>
      </c>
      <c r="G405" t="s">
        <v>8786</v>
      </c>
      <c r="H405">
        <v>1</v>
      </c>
      <c r="I405">
        <v>2</v>
      </c>
      <c r="J405">
        <v>2</v>
      </c>
      <c r="K405" t="s">
        <v>14867</v>
      </c>
    </row>
    <row r="406" spans="1:11" hidden="1" x14ac:dyDescent="0.15">
      <c r="A406" t="s">
        <v>9823</v>
      </c>
      <c r="B406" t="s">
        <v>15162</v>
      </c>
      <c r="C406">
        <v>5</v>
      </c>
      <c r="D406">
        <v>1390.6728587867999</v>
      </c>
      <c r="E406">
        <v>1391.48236</v>
      </c>
      <c r="F406">
        <v>2</v>
      </c>
      <c r="G406" t="s">
        <v>8778</v>
      </c>
      <c r="H406">
        <v>3</v>
      </c>
      <c r="I406">
        <v>2</v>
      </c>
      <c r="J406">
        <v>0</v>
      </c>
      <c r="K406" t="s">
        <v>14867</v>
      </c>
    </row>
    <row r="407" spans="1:11" hidden="1" x14ac:dyDescent="0.15">
      <c r="A407" t="s">
        <v>9824</v>
      </c>
      <c r="B407" t="s">
        <v>15163</v>
      </c>
      <c r="C407">
        <v>5</v>
      </c>
      <c r="D407">
        <v>2382.9445699843</v>
      </c>
      <c r="E407">
        <v>2384.26226</v>
      </c>
      <c r="F407">
        <v>1</v>
      </c>
      <c r="G407" t="s">
        <v>17</v>
      </c>
      <c r="H407">
        <v>2</v>
      </c>
      <c r="I407">
        <v>2</v>
      </c>
      <c r="J407">
        <v>1</v>
      </c>
      <c r="K407" t="s">
        <v>14867</v>
      </c>
    </row>
    <row r="408" spans="1:11" hidden="1" x14ac:dyDescent="0.15">
      <c r="A408" t="s">
        <v>9825</v>
      </c>
      <c r="B408" t="s">
        <v>19120</v>
      </c>
      <c r="C408">
        <v>5</v>
      </c>
      <c r="D408">
        <v>1580.6624304124</v>
      </c>
      <c r="E408">
        <v>1581.6104150000001</v>
      </c>
      <c r="F408">
        <v>1</v>
      </c>
      <c r="G408" t="s">
        <v>24</v>
      </c>
      <c r="H408">
        <v>0</v>
      </c>
      <c r="I408">
        <v>3</v>
      </c>
      <c r="J408">
        <v>2</v>
      </c>
      <c r="K408" t="s">
        <v>14867</v>
      </c>
    </row>
    <row r="409" spans="1:11" hidden="1" x14ac:dyDescent="0.15">
      <c r="A409" t="s">
        <v>9826</v>
      </c>
      <c r="B409" t="s">
        <v>18680</v>
      </c>
      <c r="C409">
        <v>5</v>
      </c>
      <c r="D409">
        <v>1137.490549994</v>
      </c>
      <c r="E409">
        <v>1138.21606</v>
      </c>
      <c r="F409">
        <v>3</v>
      </c>
      <c r="G409" t="s">
        <v>9353</v>
      </c>
      <c r="H409">
        <v>4</v>
      </c>
      <c r="I409">
        <v>1</v>
      </c>
      <c r="J409">
        <v>0</v>
      </c>
      <c r="K409" t="s">
        <v>14867</v>
      </c>
    </row>
    <row r="410" spans="1:11" hidden="1" x14ac:dyDescent="0.15">
      <c r="A410" t="s">
        <v>9828</v>
      </c>
      <c r="B410" t="s">
        <v>15164</v>
      </c>
      <c r="C410">
        <v>5</v>
      </c>
      <c r="D410">
        <v>1577.7797834743001</v>
      </c>
      <c r="E410">
        <v>1578.68208</v>
      </c>
      <c r="F410">
        <v>4</v>
      </c>
      <c r="G410" t="s">
        <v>9829</v>
      </c>
      <c r="H410">
        <v>0</v>
      </c>
      <c r="I410">
        <v>2</v>
      </c>
      <c r="J410">
        <v>3</v>
      </c>
      <c r="K410" t="s">
        <v>14867</v>
      </c>
    </row>
    <row r="411" spans="1:11" hidden="1" x14ac:dyDescent="0.15">
      <c r="A411" t="s">
        <v>9831</v>
      </c>
      <c r="B411" t="s">
        <v>15165</v>
      </c>
      <c r="C411">
        <v>5</v>
      </c>
      <c r="D411">
        <v>1468.7634051286</v>
      </c>
      <c r="E411">
        <v>1469.59926</v>
      </c>
      <c r="F411">
        <v>4</v>
      </c>
      <c r="G411" t="s">
        <v>9832</v>
      </c>
      <c r="H411">
        <v>0</v>
      </c>
      <c r="I411">
        <v>4</v>
      </c>
      <c r="J411">
        <v>1</v>
      </c>
      <c r="K411" t="s">
        <v>14867</v>
      </c>
    </row>
    <row r="412" spans="1:11" hidden="1" x14ac:dyDescent="0.15">
      <c r="A412" t="s">
        <v>9833</v>
      </c>
      <c r="B412" t="s">
        <v>15166</v>
      </c>
      <c r="C412">
        <v>5</v>
      </c>
      <c r="D412">
        <v>1301.6463096852999</v>
      </c>
      <c r="E412">
        <v>1302.3876399999999</v>
      </c>
      <c r="F412">
        <v>5</v>
      </c>
      <c r="G412" t="s">
        <v>9834</v>
      </c>
      <c r="H412">
        <v>0</v>
      </c>
      <c r="I412">
        <v>3</v>
      </c>
      <c r="J412">
        <v>2</v>
      </c>
      <c r="K412" t="s">
        <v>14867</v>
      </c>
    </row>
    <row r="413" spans="1:11" hidden="1" x14ac:dyDescent="0.15">
      <c r="A413" t="s">
        <v>9835</v>
      </c>
      <c r="B413" t="s">
        <v>15167</v>
      </c>
      <c r="C413">
        <v>5</v>
      </c>
      <c r="D413">
        <v>1121.5716881792</v>
      </c>
      <c r="E413">
        <v>1122.22846</v>
      </c>
      <c r="F413">
        <v>7</v>
      </c>
      <c r="G413" t="s">
        <v>9836</v>
      </c>
      <c r="H413">
        <v>3</v>
      </c>
      <c r="I413">
        <v>1</v>
      </c>
      <c r="J413">
        <v>1</v>
      </c>
      <c r="K413" t="s">
        <v>14867</v>
      </c>
    </row>
    <row r="414" spans="1:11" hidden="1" x14ac:dyDescent="0.15">
      <c r="A414" t="s">
        <v>9842</v>
      </c>
      <c r="B414" t="s">
        <v>15168</v>
      </c>
      <c r="C414">
        <v>5</v>
      </c>
      <c r="D414">
        <v>1651.8529484174001</v>
      </c>
      <c r="E414">
        <v>1652.80368</v>
      </c>
      <c r="F414">
        <v>3</v>
      </c>
      <c r="G414" t="s">
        <v>9173</v>
      </c>
      <c r="H414">
        <v>0</v>
      </c>
      <c r="I414">
        <v>3</v>
      </c>
      <c r="J414">
        <v>2</v>
      </c>
      <c r="K414" t="s">
        <v>14867</v>
      </c>
    </row>
    <row r="415" spans="1:11" hidden="1" x14ac:dyDescent="0.15">
      <c r="A415" t="s">
        <v>9844</v>
      </c>
      <c r="B415" t="s">
        <v>15169</v>
      </c>
      <c r="C415">
        <v>5</v>
      </c>
      <c r="D415">
        <v>1164.5775018386</v>
      </c>
      <c r="E415">
        <v>1165.2532000000001</v>
      </c>
      <c r="F415">
        <v>1</v>
      </c>
      <c r="G415" t="s">
        <v>36</v>
      </c>
      <c r="H415">
        <v>2</v>
      </c>
      <c r="I415">
        <v>2</v>
      </c>
      <c r="J415">
        <v>1</v>
      </c>
      <c r="K415" t="s">
        <v>14867</v>
      </c>
    </row>
    <row r="416" spans="1:11" hidden="1" x14ac:dyDescent="0.15">
      <c r="A416" t="s">
        <v>9845</v>
      </c>
      <c r="B416" t="s">
        <v>15170</v>
      </c>
      <c r="C416">
        <v>5</v>
      </c>
      <c r="D416">
        <v>1586.7900138095999</v>
      </c>
      <c r="E416">
        <v>1587.6873000000001</v>
      </c>
      <c r="F416">
        <v>3</v>
      </c>
      <c r="G416" t="s">
        <v>9846</v>
      </c>
      <c r="H416">
        <v>0</v>
      </c>
      <c r="I416">
        <v>3</v>
      </c>
      <c r="J416">
        <v>2</v>
      </c>
      <c r="K416" t="s">
        <v>14867</v>
      </c>
    </row>
    <row r="417" spans="1:11" hidden="1" x14ac:dyDescent="0.15">
      <c r="A417" t="s">
        <v>9848</v>
      </c>
      <c r="B417" t="s">
        <v>19121</v>
      </c>
      <c r="C417">
        <v>5</v>
      </c>
      <c r="D417">
        <v>1438.6609738494001</v>
      </c>
      <c r="E417">
        <v>1439.540735</v>
      </c>
      <c r="F417">
        <v>1</v>
      </c>
      <c r="G417" t="s">
        <v>296</v>
      </c>
      <c r="H417">
        <v>1</v>
      </c>
      <c r="I417">
        <v>2</v>
      </c>
      <c r="J417">
        <v>2</v>
      </c>
      <c r="K417" t="s">
        <v>14867</v>
      </c>
    </row>
    <row r="418" spans="1:11" hidden="1" x14ac:dyDescent="0.15">
      <c r="A418" t="s">
        <v>9859</v>
      </c>
      <c r="B418" t="s">
        <v>18681</v>
      </c>
      <c r="C418">
        <v>5</v>
      </c>
      <c r="D418">
        <v>1409.6720835567</v>
      </c>
      <c r="E418">
        <v>1410.5252800000001</v>
      </c>
      <c r="F418">
        <v>1</v>
      </c>
      <c r="G418" t="s">
        <v>22</v>
      </c>
      <c r="H418">
        <v>1</v>
      </c>
      <c r="I418">
        <v>3</v>
      </c>
      <c r="J418">
        <v>1</v>
      </c>
      <c r="K418" t="s">
        <v>14867</v>
      </c>
    </row>
    <row r="419" spans="1:11" hidden="1" x14ac:dyDescent="0.15">
      <c r="A419" t="s">
        <v>9860</v>
      </c>
      <c r="B419" t="s">
        <v>15171</v>
      </c>
      <c r="C419">
        <v>5</v>
      </c>
      <c r="D419">
        <v>1344.6772754627</v>
      </c>
      <c r="E419">
        <v>1345.4521400000001</v>
      </c>
      <c r="F419">
        <v>1</v>
      </c>
      <c r="G419" t="s">
        <v>160</v>
      </c>
      <c r="H419">
        <v>2</v>
      </c>
      <c r="I419">
        <v>3</v>
      </c>
      <c r="J419">
        <v>0</v>
      </c>
      <c r="K419" t="s">
        <v>14867</v>
      </c>
    </row>
    <row r="420" spans="1:11" hidden="1" x14ac:dyDescent="0.15">
      <c r="A420" t="s">
        <v>9861</v>
      </c>
      <c r="B420" t="s">
        <v>19122</v>
      </c>
      <c r="C420">
        <v>5</v>
      </c>
      <c r="D420">
        <v>1664.7828203196</v>
      </c>
      <c r="E420">
        <v>1665.8177949999999</v>
      </c>
      <c r="F420">
        <v>1</v>
      </c>
      <c r="G420" t="s">
        <v>158</v>
      </c>
      <c r="H420">
        <v>2</v>
      </c>
      <c r="I420">
        <v>3</v>
      </c>
      <c r="J420">
        <v>0</v>
      </c>
      <c r="K420" t="s">
        <v>14867</v>
      </c>
    </row>
    <row r="421" spans="1:11" hidden="1" x14ac:dyDescent="0.15">
      <c r="A421" t="s">
        <v>9864</v>
      </c>
      <c r="B421" t="s">
        <v>15172</v>
      </c>
      <c r="C421">
        <v>5</v>
      </c>
      <c r="D421">
        <v>1433.7626768471</v>
      </c>
      <c r="E421">
        <v>1434.5965200000001</v>
      </c>
      <c r="F421">
        <v>1</v>
      </c>
      <c r="G421" t="s">
        <v>15</v>
      </c>
      <c r="H421">
        <v>2</v>
      </c>
      <c r="I421">
        <v>3</v>
      </c>
      <c r="J421">
        <v>0</v>
      </c>
      <c r="K421" t="s">
        <v>14867</v>
      </c>
    </row>
    <row r="422" spans="1:11" hidden="1" x14ac:dyDescent="0.15">
      <c r="A422" t="s">
        <v>9865</v>
      </c>
      <c r="B422" t="s">
        <v>15173</v>
      </c>
      <c r="C422">
        <v>5</v>
      </c>
      <c r="D422">
        <v>1273.6891179735001</v>
      </c>
      <c r="E422">
        <v>1274.4287400000001</v>
      </c>
      <c r="F422">
        <v>6</v>
      </c>
      <c r="G422" t="s">
        <v>9017</v>
      </c>
      <c r="H422">
        <v>0</v>
      </c>
      <c r="I422">
        <v>3</v>
      </c>
      <c r="J422">
        <v>2</v>
      </c>
      <c r="K422" t="s">
        <v>14867</v>
      </c>
    </row>
    <row r="423" spans="1:11" hidden="1" x14ac:dyDescent="0.15">
      <c r="A423" t="s">
        <v>9866</v>
      </c>
      <c r="B423" t="s">
        <v>15174</v>
      </c>
      <c r="C423">
        <v>5</v>
      </c>
      <c r="D423">
        <v>1173.5989655622</v>
      </c>
      <c r="E423">
        <v>1174.26172</v>
      </c>
      <c r="F423">
        <v>2</v>
      </c>
      <c r="G423" t="s">
        <v>9867</v>
      </c>
      <c r="H423">
        <v>0</v>
      </c>
      <c r="I423">
        <v>3</v>
      </c>
      <c r="J423">
        <v>2</v>
      </c>
      <c r="K423" t="s">
        <v>14867</v>
      </c>
    </row>
    <row r="424" spans="1:11" hidden="1" x14ac:dyDescent="0.15">
      <c r="A424" t="s">
        <v>9868</v>
      </c>
      <c r="B424" t="s">
        <v>18682</v>
      </c>
      <c r="C424">
        <v>5</v>
      </c>
      <c r="D424">
        <v>1166.5640962366999</v>
      </c>
      <c r="E424">
        <v>1167.30206</v>
      </c>
      <c r="F424">
        <v>5</v>
      </c>
      <c r="G424" t="s">
        <v>9869</v>
      </c>
      <c r="H424">
        <v>0</v>
      </c>
      <c r="I424">
        <v>2</v>
      </c>
      <c r="J424">
        <v>3</v>
      </c>
      <c r="K424" t="s">
        <v>14867</v>
      </c>
    </row>
    <row r="425" spans="1:11" hidden="1" x14ac:dyDescent="0.15">
      <c r="A425" t="s">
        <v>9870</v>
      </c>
      <c r="B425" t="s">
        <v>18683</v>
      </c>
      <c r="C425">
        <v>5</v>
      </c>
      <c r="D425">
        <v>1166.5640962366999</v>
      </c>
      <c r="E425">
        <v>1167.30206</v>
      </c>
      <c r="F425">
        <v>8</v>
      </c>
      <c r="G425" t="s">
        <v>9871</v>
      </c>
      <c r="H425">
        <v>0</v>
      </c>
      <c r="I425">
        <v>2</v>
      </c>
      <c r="J425">
        <v>3</v>
      </c>
      <c r="K425" t="s">
        <v>14867</v>
      </c>
    </row>
    <row r="426" spans="1:11" hidden="1" x14ac:dyDescent="0.15">
      <c r="A426" t="s">
        <v>9872</v>
      </c>
      <c r="B426" t="s">
        <v>15175</v>
      </c>
      <c r="C426">
        <v>5</v>
      </c>
      <c r="D426">
        <v>1409.7150579525</v>
      </c>
      <c r="E426">
        <v>1410.5287599999999</v>
      </c>
      <c r="F426">
        <v>1</v>
      </c>
      <c r="G426" t="s">
        <v>22</v>
      </c>
      <c r="H426">
        <v>1</v>
      </c>
      <c r="I426">
        <v>3</v>
      </c>
      <c r="J426">
        <v>1</v>
      </c>
      <c r="K426" t="s">
        <v>14867</v>
      </c>
    </row>
    <row r="427" spans="1:11" hidden="1" x14ac:dyDescent="0.15">
      <c r="A427" t="s">
        <v>9873</v>
      </c>
      <c r="B427" t="s">
        <v>15176</v>
      </c>
      <c r="C427">
        <v>5</v>
      </c>
      <c r="D427">
        <v>1134.6033226586001</v>
      </c>
      <c r="E427">
        <v>1135.27028</v>
      </c>
      <c r="F427">
        <v>1</v>
      </c>
      <c r="G427" t="s">
        <v>478</v>
      </c>
      <c r="H427">
        <v>1</v>
      </c>
      <c r="I427">
        <v>4</v>
      </c>
      <c r="J427">
        <v>0</v>
      </c>
      <c r="K427" t="s">
        <v>14867</v>
      </c>
    </row>
    <row r="428" spans="1:11" hidden="1" x14ac:dyDescent="0.15">
      <c r="A428" t="s">
        <v>9874</v>
      </c>
      <c r="B428" t="s">
        <v>18684</v>
      </c>
      <c r="C428">
        <v>5</v>
      </c>
      <c r="D428">
        <v>1489.7445797978</v>
      </c>
      <c r="E428">
        <v>1490.64816</v>
      </c>
      <c r="F428">
        <v>2</v>
      </c>
      <c r="G428" t="s">
        <v>8901</v>
      </c>
      <c r="H428">
        <v>0</v>
      </c>
      <c r="I428">
        <v>4</v>
      </c>
      <c r="J428">
        <v>1</v>
      </c>
      <c r="K428" t="s">
        <v>14867</v>
      </c>
    </row>
    <row r="429" spans="1:11" hidden="1" x14ac:dyDescent="0.15">
      <c r="A429" t="s">
        <v>9878</v>
      </c>
      <c r="B429" t="s">
        <v>15177</v>
      </c>
      <c r="C429">
        <v>5</v>
      </c>
      <c r="D429">
        <v>1127.6914093844</v>
      </c>
      <c r="E429">
        <v>1128.36222</v>
      </c>
      <c r="F429">
        <v>2</v>
      </c>
      <c r="G429" t="s">
        <v>8856</v>
      </c>
      <c r="H429">
        <v>2</v>
      </c>
      <c r="I429">
        <v>2</v>
      </c>
      <c r="J429">
        <v>1</v>
      </c>
      <c r="K429" t="s">
        <v>14867</v>
      </c>
    </row>
    <row r="430" spans="1:11" hidden="1" x14ac:dyDescent="0.15">
      <c r="A430" t="s">
        <v>9879</v>
      </c>
      <c r="B430" t="s">
        <v>15178</v>
      </c>
      <c r="C430">
        <v>5</v>
      </c>
      <c r="D430">
        <v>1802.8646353157001</v>
      </c>
      <c r="E430">
        <v>1803.8785800000001</v>
      </c>
      <c r="F430">
        <v>5</v>
      </c>
      <c r="G430" t="s">
        <v>9880</v>
      </c>
      <c r="H430">
        <v>0</v>
      </c>
      <c r="I430">
        <v>2</v>
      </c>
      <c r="J430">
        <v>3</v>
      </c>
      <c r="K430" t="s">
        <v>14867</v>
      </c>
    </row>
    <row r="431" spans="1:11" hidden="1" x14ac:dyDescent="0.15">
      <c r="A431" t="s">
        <v>9883</v>
      </c>
      <c r="B431" t="s">
        <v>15179</v>
      </c>
      <c r="C431">
        <v>5</v>
      </c>
      <c r="D431">
        <v>1577.8525544869001</v>
      </c>
      <c r="E431">
        <v>1578.7682</v>
      </c>
      <c r="F431">
        <v>1</v>
      </c>
      <c r="G431" t="s">
        <v>2856</v>
      </c>
      <c r="H431">
        <v>0</v>
      </c>
      <c r="I431">
        <v>3</v>
      </c>
      <c r="J431">
        <v>2</v>
      </c>
      <c r="K431" t="s">
        <v>14867</v>
      </c>
    </row>
    <row r="432" spans="1:11" hidden="1" x14ac:dyDescent="0.15">
      <c r="A432" t="s">
        <v>9886</v>
      </c>
      <c r="B432" t="s">
        <v>15180</v>
      </c>
      <c r="C432">
        <v>5</v>
      </c>
      <c r="D432">
        <v>1160.5560976945001</v>
      </c>
      <c r="E432">
        <v>1161.2166</v>
      </c>
      <c r="F432">
        <v>1</v>
      </c>
      <c r="G432" t="s">
        <v>2832</v>
      </c>
      <c r="H432">
        <v>2</v>
      </c>
      <c r="I432">
        <v>1</v>
      </c>
      <c r="J432">
        <v>2</v>
      </c>
      <c r="K432" t="s">
        <v>14867</v>
      </c>
    </row>
    <row r="433" spans="1:11" hidden="1" x14ac:dyDescent="0.15">
      <c r="A433" t="s">
        <v>9889</v>
      </c>
      <c r="B433" t="s">
        <v>15181</v>
      </c>
      <c r="C433">
        <v>5</v>
      </c>
      <c r="D433">
        <v>1602.8100805496999</v>
      </c>
      <c r="E433">
        <v>1603.7264600000001</v>
      </c>
      <c r="F433">
        <v>11</v>
      </c>
      <c r="G433" t="s">
        <v>9890</v>
      </c>
      <c r="H433">
        <v>0</v>
      </c>
      <c r="I433">
        <v>3</v>
      </c>
      <c r="J433">
        <v>2</v>
      </c>
      <c r="K433" t="s">
        <v>14867</v>
      </c>
    </row>
    <row r="434" spans="1:11" hidden="1" x14ac:dyDescent="0.15">
      <c r="A434" t="s">
        <v>9891</v>
      </c>
      <c r="B434" t="s">
        <v>15182</v>
      </c>
      <c r="C434">
        <v>5</v>
      </c>
      <c r="D434">
        <v>1356.7248943572999</v>
      </c>
      <c r="E434">
        <v>1357.5092</v>
      </c>
      <c r="F434">
        <v>2</v>
      </c>
      <c r="G434" t="s">
        <v>9665</v>
      </c>
      <c r="H434">
        <v>0</v>
      </c>
      <c r="I434">
        <v>3</v>
      </c>
      <c r="J434">
        <v>2</v>
      </c>
      <c r="K434" t="s">
        <v>14867</v>
      </c>
    </row>
    <row r="435" spans="1:11" hidden="1" x14ac:dyDescent="0.15">
      <c r="A435" t="s">
        <v>9892</v>
      </c>
      <c r="B435" t="s">
        <v>15183</v>
      </c>
      <c r="C435">
        <v>5</v>
      </c>
      <c r="D435">
        <v>1449.7099725746</v>
      </c>
      <c r="E435">
        <v>1450.5495599999999</v>
      </c>
      <c r="F435">
        <v>1</v>
      </c>
      <c r="G435" t="s">
        <v>2842</v>
      </c>
      <c r="H435">
        <v>0</v>
      </c>
      <c r="I435">
        <v>4</v>
      </c>
      <c r="J435">
        <v>1</v>
      </c>
      <c r="K435" t="s">
        <v>14867</v>
      </c>
    </row>
    <row r="436" spans="1:11" hidden="1" x14ac:dyDescent="0.15">
      <c r="A436" t="s">
        <v>9894</v>
      </c>
      <c r="B436" t="s">
        <v>15184</v>
      </c>
      <c r="C436">
        <v>5</v>
      </c>
      <c r="D436">
        <v>1283.7449015179</v>
      </c>
      <c r="E436">
        <v>1284.50154</v>
      </c>
      <c r="F436">
        <v>3</v>
      </c>
      <c r="G436" t="s">
        <v>9523</v>
      </c>
      <c r="H436">
        <v>0</v>
      </c>
      <c r="I436">
        <v>2</v>
      </c>
      <c r="J436">
        <v>3</v>
      </c>
      <c r="K436" t="s">
        <v>14867</v>
      </c>
    </row>
    <row r="437" spans="1:11" hidden="1" x14ac:dyDescent="0.15">
      <c r="A437" t="s">
        <v>9895</v>
      </c>
      <c r="B437" t="s">
        <v>16589</v>
      </c>
      <c r="C437">
        <v>5</v>
      </c>
      <c r="D437">
        <v>1244.5859584128</v>
      </c>
      <c r="E437">
        <v>1245.3995749999999</v>
      </c>
      <c r="F437">
        <v>3</v>
      </c>
      <c r="G437" t="s">
        <v>9569</v>
      </c>
      <c r="H437">
        <v>0</v>
      </c>
      <c r="I437">
        <v>2</v>
      </c>
      <c r="J437">
        <v>3</v>
      </c>
      <c r="K437" t="s">
        <v>14867</v>
      </c>
    </row>
    <row r="438" spans="1:11" hidden="1" x14ac:dyDescent="0.15">
      <c r="A438" t="s">
        <v>9899</v>
      </c>
      <c r="B438" t="s">
        <v>18685</v>
      </c>
      <c r="C438">
        <v>5</v>
      </c>
      <c r="D438">
        <v>1220.6255869124</v>
      </c>
      <c r="E438">
        <v>1221.4305400000001</v>
      </c>
      <c r="F438">
        <v>1</v>
      </c>
      <c r="G438" t="s">
        <v>168</v>
      </c>
      <c r="H438">
        <v>3</v>
      </c>
      <c r="I438">
        <v>1</v>
      </c>
      <c r="J438">
        <v>1</v>
      </c>
      <c r="K438" t="s">
        <v>14867</v>
      </c>
    </row>
    <row r="439" spans="1:11" hidden="1" x14ac:dyDescent="0.15">
      <c r="A439" t="s">
        <v>9901</v>
      </c>
      <c r="B439" t="s">
        <v>15185</v>
      </c>
      <c r="C439">
        <v>5</v>
      </c>
      <c r="D439">
        <v>1271.6873866389999</v>
      </c>
      <c r="E439">
        <v>1272.4493199999999</v>
      </c>
      <c r="F439">
        <v>1</v>
      </c>
      <c r="G439" t="s">
        <v>2734</v>
      </c>
      <c r="H439">
        <v>2</v>
      </c>
      <c r="I439">
        <v>3</v>
      </c>
      <c r="J439">
        <v>0</v>
      </c>
      <c r="K439" t="s">
        <v>14867</v>
      </c>
    </row>
    <row r="440" spans="1:11" hidden="1" x14ac:dyDescent="0.15">
      <c r="A440" t="s">
        <v>9902</v>
      </c>
      <c r="B440" t="s">
        <v>15186</v>
      </c>
      <c r="C440">
        <v>5</v>
      </c>
      <c r="D440">
        <v>1148.5825872165001</v>
      </c>
      <c r="E440">
        <v>1149.2538</v>
      </c>
      <c r="F440">
        <v>2</v>
      </c>
      <c r="G440" t="s">
        <v>9903</v>
      </c>
      <c r="H440">
        <v>0</v>
      </c>
      <c r="I440">
        <v>3</v>
      </c>
      <c r="J440">
        <v>2</v>
      </c>
      <c r="K440" t="s">
        <v>14867</v>
      </c>
    </row>
    <row r="441" spans="1:11" hidden="1" x14ac:dyDescent="0.15">
      <c r="A441" t="s">
        <v>9906</v>
      </c>
      <c r="B441" t="s">
        <v>19123</v>
      </c>
      <c r="C441">
        <v>5</v>
      </c>
      <c r="D441">
        <v>1364.7221175432001</v>
      </c>
      <c r="E441">
        <v>1365.5880749999999</v>
      </c>
      <c r="F441">
        <v>2</v>
      </c>
      <c r="G441" t="s">
        <v>9907</v>
      </c>
      <c r="H441">
        <v>0</v>
      </c>
      <c r="I441">
        <v>4</v>
      </c>
      <c r="J441">
        <v>1</v>
      </c>
      <c r="K441" t="s">
        <v>14867</v>
      </c>
    </row>
    <row r="442" spans="1:11" hidden="1" x14ac:dyDescent="0.15">
      <c r="A442" t="s">
        <v>9908</v>
      </c>
      <c r="B442" t="s">
        <v>19124</v>
      </c>
      <c r="C442">
        <v>5</v>
      </c>
      <c r="D442">
        <v>1364.7221175432001</v>
      </c>
      <c r="E442">
        <v>1365.5880749999999</v>
      </c>
      <c r="F442">
        <v>1</v>
      </c>
      <c r="G442" t="s">
        <v>698</v>
      </c>
      <c r="H442">
        <v>0</v>
      </c>
      <c r="I442">
        <v>4</v>
      </c>
      <c r="J442">
        <v>1</v>
      </c>
      <c r="K442" t="s">
        <v>14867</v>
      </c>
    </row>
    <row r="443" spans="1:11" hidden="1" x14ac:dyDescent="0.15">
      <c r="A443" t="s">
        <v>9909</v>
      </c>
      <c r="B443" t="s">
        <v>15187</v>
      </c>
      <c r="C443">
        <v>5</v>
      </c>
      <c r="D443">
        <v>1428.7572571182</v>
      </c>
      <c r="E443">
        <v>1429.5751600000001</v>
      </c>
      <c r="F443">
        <v>5</v>
      </c>
      <c r="G443" t="s">
        <v>9910</v>
      </c>
      <c r="H443">
        <v>0</v>
      </c>
      <c r="I443">
        <v>3</v>
      </c>
      <c r="J443">
        <v>2</v>
      </c>
      <c r="K443" t="s">
        <v>14867</v>
      </c>
    </row>
    <row r="444" spans="1:11" hidden="1" x14ac:dyDescent="0.15">
      <c r="A444" t="s">
        <v>9911</v>
      </c>
      <c r="B444" t="s">
        <v>18686</v>
      </c>
      <c r="C444">
        <v>5</v>
      </c>
      <c r="D444">
        <v>1287.6604562379</v>
      </c>
      <c r="E444">
        <v>1288.4437</v>
      </c>
      <c r="F444">
        <v>4</v>
      </c>
      <c r="G444" t="s">
        <v>9322</v>
      </c>
      <c r="H444">
        <v>0</v>
      </c>
      <c r="I444">
        <v>3</v>
      </c>
      <c r="J444">
        <v>2</v>
      </c>
      <c r="K444" t="s">
        <v>14867</v>
      </c>
    </row>
    <row r="445" spans="1:11" hidden="1" x14ac:dyDescent="0.15">
      <c r="A445" t="s">
        <v>9912</v>
      </c>
      <c r="B445" t="s">
        <v>15188</v>
      </c>
      <c r="C445">
        <v>5</v>
      </c>
      <c r="D445">
        <v>1646.8376327041999</v>
      </c>
      <c r="E445">
        <v>1647.7871600000001</v>
      </c>
      <c r="F445">
        <v>5</v>
      </c>
      <c r="G445" t="s">
        <v>9913</v>
      </c>
      <c r="H445">
        <v>0</v>
      </c>
      <c r="I445">
        <v>3</v>
      </c>
      <c r="J445">
        <v>2</v>
      </c>
      <c r="K445" t="s">
        <v>14867</v>
      </c>
    </row>
    <row r="446" spans="1:11" hidden="1" x14ac:dyDescent="0.15">
      <c r="A446" t="s">
        <v>9914</v>
      </c>
      <c r="B446" t="s">
        <v>15189</v>
      </c>
      <c r="C446">
        <v>5</v>
      </c>
      <c r="D446">
        <v>1225.7030367032</v>
      </c>
      <c r="E446">
        <v>1226.4223999999999</v>
      </c>
      <c r="F446">
        <v>3</v>
      </c>
      <c r="G446" t="s">
        <v>9915</v>
      </c>
      <c r="H446">
        <v>0</v>
      </c>
      <c r="I446">
        <v>2</v>
      </c>
      <c r="J446">
        <v>3</v>
      </c>
      <c r="K446" t="s">
        <v>14867</v>
      </c>
    </row>
    <row r="447" spans="1:11" hidden="1" x14ac:dyDescent="0.15">
      <c r="A447" t="s">
        <v>9916</v>
      </c>
      <c r="B447" t="s">
        <v>18687</v>
      </c>
      <c r="C447">
        <v>5</v>
      </c>
      <c r="D447">
        <v>1148.5647649386999</v>
      </c>
      <c r="E447">
        <v>1149.29008</v>
      </c>
      <c r="F447">
        <v>4</v>
      </c>
      <c r="G447" t="s">
        <v>9917</v>
      </c>
      <c r="H447">
        <v>2</v>
      </c>
      <c r="I447">
        <v>2</v>
      </c>
      <c r="J447">
        <v>1</v>
      </c>
      <c r="K447" t="s">
        <v>14867</v>
      </c>
    </row>
    <row r="448" spans="1:11" hidden="1" x14ac:dyDescent="0.15">
      <c r="A448" t="s">
        <v>9918</v>
      </c>
      <c r="B448" t="s">
        <v>18688</v>
      </c>
      <c r="C448">
        <v>5</v>
      </c>
      <c r="D448">
        <v>1790.8078613875</v>
      </c>
      <c r="E448">
        <v>1791.9419800000001</v>
      </c>
      <c r="F448">
        <v>6</v>
      </c>
      <c r="G448" t="s">
        <v>8976</v>
      </c>
      <c r="H448">
        <v>0</v>
      </c>
      <c r="I448">
        <v>3</v>
      </c>
      <c r="J448">
        <v>2</v>
      </c>
      <c r="K448" t="s">
        <v>14867</v>
      </c>
    </row>
    <row r="449" spans="1:11" hidden="1" x14ac:dyDescent="0.15">
      <c r="A449" t="s">
        <v>9919</v>
      </c>
      <c r="B449" t="s">
        <v>18689</v>
      </c>
      <c r="C449">
        <v>5</v>
      </c>
      <c r="D449">
        <v>1880.8686111125</v>
      </c>
      <c r="E449">
        <v>1881.98694</v>
      </c>
      <c r="F449">
        <v>1</v>
      </c>
      <c r="G449" t="s">
        <v>83</v>
      </c>
      <c r="H449">
        <v>0</v>
      </c>
      <c r="I449">
        <v>2</v>
      </c>
      <c r="J449">
        <v>3</v>
      </c>
      <c r="K449" t="s">
        <v>14867</v>
      </c>
    </row>
    <row r="450" spans="1:11" hidden="1" x14ac:dyDescent="0.15">
      <c r="A450" t="s">
        <v>9920</v>
      </c>
      <c r="B450" t="s">
        <v>15190</v>
      </c>
      <c r="C450">
        <v>5</v>
      </c>
      <c r="D450">
        <v>1499.7467520114001</v>
      </c>
      <c r="E450">
        <v>1500.6067</v>
      </c>
      <c r="F450">
        <v>3</v>
      </c>
      <c r="G450" t="s">
        <v>9173</v>
      </c>
      <c r="H450">
        <v>0</v>
      </c>
      <c r="I450">
        <v>3</v>
      </c>
      <c r="J450">
        <v>2</v>
      </c>
      <c r="K450" t="s">
        <v>14867</v>
      </c>
    </row>
    <row r="451" spans="1:11" hidden="1" x14ac:dyDescent="0.15">
      <c r="A451" t="s">
        <v>9921</v>
      </c>
      <c r="B451" t="s">
        <v>15191</v>
      </c>
      <c r="C451">
        <v>5</v>
      </c>
      <c r="D451">
        <v>1505.7725728314001</v>
      </c>
      <c r="E451">
        <v>1506.65588</v>
      </c>
      <c r="F451">
        <v>1</v>
      </c>
      <c r="G451" t="s">
        <v>3862</v>
      </c>
      <c r="H451">
        <v>0</v>
      </c>
      <c r="I451">
        <v>2</v>
      </c>
      <c r="J451">
        <v>3</v>
      </c>
      <c r="K451" t="s">
        <v>14867</v>
      </c>
    </row>
    <row r="452" spans="1:11" hidden="1" x14ac:dyDescent="0.15">
      <c r="A452" t="s">
        <v>9923</v>
      </c>
      <c r="B452" t="s">
        <v>15192</v>
      </c>
      <c r="C452">
        <v>5</v>
      </c>
      <c r="D452">
        <v>1056.6179100903</v>
      </c>
      <c r="E452">
        <v>1057.24126</v>
      </c>
      <c r="F452">
        <v>1</v>
      </c>
      <c r="G452" t="s">
        <v>5866</v>
      </c>
      <c r="H452">
        <v>0</v>
      </c>
      <c r="I452">
        <v>3</v>
      </c>
      <c r="J452">
        <v>2</v>
      </c>
      <c r="K452" t="s">
        <v>14867</v>
      </c>
    </row>
    <row r="453" spans="1:11" hidden="1" x14ac:dyDescent="0.15">
      <c r="A453" t="s">
        <v>9924</v>
      </c>
      <c r="B453" t="s">
        <v>15193</v>
      </c>
      <c r="C453">
        <v>5</v>
      </c>
      <c r="D453">
        <v>1056.6179100903</v>
      </c>
      <c r="E453">
        <v>1057.24126</v>
      </c>
      <c r="F453">
        <v>3</v>
      </c>
      <c r="G453" t="s">
        <v>9925</v>
      </c>
      <c r="H453">
        <v>0</v>
      </c>
      <c r="I453">
        <v>3</v>
      </c>
      <c r="J453">
        <v>2</v>
      </c>
      <c r="K453" t="s">
        <v>14867</v>
      </c>
    </row>
    <row r="454" spans="1:11" hidden="1" x14ac:dyDescent="0.15">
      <c r="A454" t="s">
        <v>9928</v>
      </c>
      <c r="B454" t="s">
        <v>15194</v>
      </c>
      <c r="C454">
        <v>5</v>
      </c>
      <c r="D454">
        <v>1390.7820153057</v>
      </c>
      <c r="E454">
        <v>1391.6115400000001</v>
      </c>
      <c r="F454">
        <v>8</v>
      </c>
      <c r="G454" t="s">
        <v>8817</v>
      </c>
      <c r="H454">
        <v>3</v>
      </c>
      <c r="I454">
        <v>2</v>
      </c>
      <c r="J454">
        <v>0</v>
      </c>
      <c r="K454" t="s">
        <v>14867</v>
      </c>
    </row>
    <row r="455" spans="1:11" hidden="1" x14ac:dyDescent="0.15">
      <c r="A455" t="s">
        <v>9930</v>
      </c>
      <c r="B455" t="s">
        <v>14936</v>
      </c>
      <c r="C455">
        <v>5</v>
      </c>
      <c r="D455">
        <v>1598.8263993159001</v>
      </c>
      <c r="E455">
        <v>1599.7410600000001</v>
      </c>
      <c r="F455">
        <v>1</v>
      </c>
      <c r="G455" t="s">
        <v>17</v>
      </c>
      <c r="H455">
        <v>3</v>
      </c>
      <c r="I455">
        <v>2</v>
      </c>
      <c r="J455">
        <v>0</v>
      </c>
      <c r="K455" t="s">
        <v>14867</v>
      </c>
    </row>
    <row r="456" spans="1:11" hidden="1" x14ac:dyDescent="0.15">
      <c r="A456" t="s">
        <v>9936</v>
      </c>
      <c r="B456" t="s">
        <v>15195</v>
      </c>
      <c r="C456">
        <v>5</v>
      </c>
      <c r="D456">
        <v>1787.9880449153</v>
      </c>
      <c r="E456">
        <v>1789.03288</v>
      </c>
      <c r="F456">
        <v>1</v>
      </c>
      <c r="G456" t="s">
        <v>2798</v>
      </c>
      <c r="H456">
        <v>0</v>
      </c>
      <c r="I456">
        <v>3</v>
      </c>
      <c r="J456">
        <v>2</v>
      </c>
      <c r="K456" t="s">
        <v>14867</v>
      </c>
    </row>
    <row r="457" spans="1:11" hidden="1" x14ac:dyDescent="0.15">
      <c r="A457" t="s">
        <v>9937</v>
      </c>
      <c r="B457" t="s">
        <v>15196</v>
      </c>
      <c r="C457">
        <v>5</v>
      </c>
      <c r="D457">
        <v>1483.7194746283999</v>
      </c>
      <c r="E457">
        <v>1484.60554</v>
      </c>
      <c r="F457">
        <v>6</v>
      </c>
      <c r="G457" t="s">
        <v>9938</v>
      </c>
      <c r="H457">
        <v>0</v>
      </c>
      <c r="I457">
        <v>3</v>
      </c>
      <c r="J457">
        <v>2</v>
      </c>
      <c r="K457" t="s">
        <v>14867</v>
      </c>
    </row>
    <row r="458" spans="1:11" hidden="1" x14ac:dyDescent="0.15">
      <c r="A458" t="s">
        <v>9939</v>
      </c>
      <c r="B458" t="s">
        <v>15197</v>
      </c>
      <c r="C458">
        <v>5</v>
      </c>
      <c r="D458">
        <v>1281.7404848419999</v>
      </c>
      <c r="E458">
        <v>1282.4889599999999</v>
      </c>
      <c r="F458">
        <v>3</v>
      </c>
      <c r="G458" t="s">
        <v>9940</v>
      </c>
      <c r="H458">
        <v>0</v>
      </c>
      <c r="I458">
        <v>2</v>
      </c>
      <c r="J458">
        <v>3</v>
      </c>
      <c r="K458" t="s">
        <v>14867</v>
      </c>
    </row>
    <row r="459" spans="1:11" hidden="1" x14ac:dyDescent="0.15">
      <c r="A459" t="s">
        <v>9941</v>
      </c>
      <c r="B459" t="s">
        <v>15198</v>
      </c>
      <c r="C459">
        <v>5</v>
      </c>
      <c r="D459">
        <v>1083.6651946339</v>
      </c>
      <c r="E459">
        <v>1084.3096599999999</v>
      </c>
      <c r="F459">
        <v>1</v>
      </c>
      <c r="G459" t="s">
        <v>40</v>
      </c>
      <c r="H459">
        <v>0</v>
      </c>
      <c r="I459">
        <v>3</v>
      </c>
      <c r="J459">
        <v>2</v>
      </c>
      <c r="K459" t="s">
        <v>14867</v>
      </c>
    </row>
    <row r="460" spans="1:11" hidden="1" x14ac:dyDescent="0.15">
      <c r="A460" t="s">
        <v>9942</v>
      </c>
      <c r="B460" t="s">
        <v>15199</v>
      </c>
      <c r="C460">
        <v>5</v>
      </c>
      <c r="D460">
        <v>1399.6408303769001</v>
      </c>
      <c r="E460">
        <v>1400.4906599999999</v>
      </c>
      <c r="F460">
        <v>3</v>
      </c>
      <c r="G460" t="s">
        <v>9173</v>
      </c>
      <c r="H460">
        <v>0</v>
      </c>
      <c r="I460">
        <v>2</v>
      </c>
      <c r="J460">
        <v>3</v>
      </c>
      <c r="K460" t="s">
        <v>14867</v>
      </c>
    </row>
    <row r="461" spans="1:11" hidden="1" x14ac:dyDescent="0.15">
      <c r="A461" t="s">
        <v>9946</v>
      </c>
      <c r="B461" t="s">
        <v>15102</v>
      </c>
      <c r="C461">
        <v>5</v>
      </c>
      <c r="D461">
        <v>1937.0105712714001</v>
      </c>
      <c r="E461">
        <v>1938.1397999999999</v>
      </c>
      <c r="F461">
        <v>3</v>
      </c>
      <c r="G461" t="s">
        <v>9173</v>
      </c>
      <c r="H461">
        <v>0</v>
      </c>
      <c r="I461">
        <v>3</v>
      </c>
      <c r="J461">
        <v>2</v>
      </c>
      <c r="K461" t="s">
        <v>14867</v>
      </c>
    </row>
    <row r="462" spans="1:11" hidden="1" x14ac:dyDescent="0.15">
      <c r="A462" t="s">
        <v>9947</v>
      </c>
      <c r="B462" t="s">
        <v>15200</v>
      </c>
      <c r="C462">
        <v>5</v>
      </c>
      <c r="D462">
        <v>1187.6397677443999</v>
      </c>
      <c r="E462">
        <v>1188.3280600000001</v>
      </c>
      <c r="F462">
        <v>2</v>
      </c>
      <c r="G462" t="s">
        <v>9435</v>
      </c>
      <c r="H462">
        <v>0</v>
      </c>
      <c r="I462">
        <v>2</v>
      </c>
      <c r="J462">
        <v>3</v>
      </c>
      <c r="K462" t="s">
        <v>14867</v>
      </c>
    </row>
    <row r="463" spans="1:11" hidden="1" x14ac:dyDescent="0.15">
      <c r="A463" t="s">
        <v>9948</v>
      </c>
      <c r="B463" t="s">
        <v>15201</v>
      </c>
      <c r="C463">
        <v>5</v>
      </c>
      <c r="D463">
        <v>1814.9890479682999</v>
      </c>
      <c r="E463">
        <v>1816.06306</v>
      </c>
      <c r="F463">
        <v>1</v>
      </c>
      <c r="G463" t="s">
        <v>223</v>
      </c>
      <c r="H463">
        <v>0</v>
      </c>
      <c r="I463">
        <v>4</v>
      </c>
      <c r="J463">
        <v>1</v>
      </c>
      <c r="K463" t="s">
        <v>14867</v>
      </c>
    </row>
    <row r="464" spans="1:11" hidden="1" x14ac:dyDescent="0.15">
      <c r="A464" t="s">
        <v>9951</v>
      </c>
      <c r="B464" t="s">
        <v>15202</v>
      </c>
      <c r="C464">
        <v>5</v>
      </c>
      <c r="D464">
        <v>1168.6928063678999</v>
      </c>
      <c r="E464">
        <v>1169.37438</v>
      </c>
      <c r="F464">
        <v>4</v>
      </c>
      <c r="G464" t="s">
        <v>9659</v>
      </c>
      <c r="H464">
        <v>0</v>
      </c>
      <c r="I464">
        <v>2</v>
      </c>
      <c r="J464">
        <v>3</v>
      </c>
      <c r="K464" t="s">
        <v>14867</v>
      </c>
    </row>
    <row r="465" spans="1:11" hidden="1" x14ac:dyDescent="0.15">
      <c r="A465" t="s">
        <v>9952</v>
      </c>
      <c r="B465" t="s">
        <v>15203</v>
      </c>
      <c r="C465">
        <v>5</v>
      </c>
      <c r="D465">
        <v>1538.9031930739</v>
      </c>
      <c r="E465">
        <v>1539.8149800000001</v>
      </c>
      <c r="F465">
        <v>2</v>
      </c>
      <c r="G465" t="s">
        <v>8901</v>
      </c>
      <c r="H465">
        <v>0</v>
      </c>
      <c r="I465">
        <v>3</v>
      </c>
      <c r="J465">
        <v>2</v>
      </c>
      <c r="K465" t="s">
        <v>14867</v>
      </c>
    </row>
    <row r="466" spans="1:11" hidden="1" x14ac:dyDescent="0.15">
      <c r="A466" t="s">
        <v>9953</v>
      </c>
      <c r="B466" t="s">
        <v>15204</v>
      </c>
      <c r="C466">
        <v>5</v>
      </c>
      <c r="D466">
        <v>2019.0636694744001</v>
      </c>
      <c r="E466">
        <v>2020.2436399999999</v>
      </c>
      <c r="F466">
        <v>3</v>
      </c>
      <c r="G466" t="s">
        <v>9727</v>
      </c>
      <c r="H466">
        <v>0</v>
      </c>
      <c r="I466">
        <v>2</v>
      </c>
      <c r="J466">
        <v>3</v>
      </c>
      <c r="K466" t="s">
        <v>14867</v>
      </c>
    </row>
    <row r="467" spans="1:11" hidden="1" x14ac:dyDescent="0.15">
      <c r="A467" t="s">
        <v>9962</v>
      </c>
      <c r="B467" t="s">
        <v>15051</v>
      </c>
      <c r="C467">
        <v>5</v>
      </c>
      <c r="D467">
        <v>2471.1663562244999</v>
      </c>
      <c r="E467">
        <v>2472.5712400000002</v>
      </c>
      <c r="F467">
        <v>1</v>
      </c>
      <c r="G467" t="s">
        <v>24</v>
      </c>
      <c r="H467">
        <v>0</v>
      </c>
      <c r="I467">
        <v>3</v>
      </c>
      <c r="J467">
        <v>2</v>
      </c>
      <c r="K467" t="s">
        <v>14867</v>
      </c>
    </row>
    <row r="468" spans="1:11" hidden="1" x14ac:dyDescent="0.15">
      <c r="A468" t="s">
        <v>9963</v>
      </c>
      <c r="B468" t="s">
        <v>15205</v>
      </c>
      <c r="C468">
        <v>5</v>
      </c>
      <c r="D468">
        <v>1761.8784944659001</v>
      </c>
      <c r="E468">
        <v>1762.91102</v>
      </c>
      <c r="F468">
        <v>3</v>
      </c>
      <c r="G468" t="s">
        <v>9964</v>
      </c>
      <c r="H468">
        <v>0</v>
      </c>
      <c r="I468">
        <v>2</v>
      </c>
      <c r="J468">
        <v>3</v>
      </c>
      <c r="K468" t="s">
        <v>14867</v>
      </c>
    </row>
    <row r="469" spans="1:11" hidden="1" x14ac:dyDescent="0.15">
      <c r="A469" t="s">
        <v>9966</v>
      </c>
      <c r="B469" t="s">
        <v>19125</v>
      </c>
      <c r="C469">
        <v>5</v>
      </c>
      <c r="D469">
        <v>1329.7074705319999</v>
      </c>
      <c r="E469">
        <v>1330.548875</v>
      </c>
      <c r="F469">
        <v>1</v>
      </c>
      <c r="G469" t="s">
        <v>1737</v>
      </c>
      <c r="H469">
        <v>0</v>
      </c>
      <c r="I469">
        <v>3</v>
      </c>
      <c r="J469">
        <v>2</v>
      </c>
      <c r="K469" t="s">
        <v>14867</v>
      </c>
    </row>
    <row r="470" spans="1:11" hidden="1" x14ac:dyDescent="0.15">
      <c r="A470" t="s">
        <v>9969</v>
      </c>
      <c r="B470" t="s">
        <v>15206</v>
      </c>
      <c r="C470">
        <v>5</v>
      </c>
      <c r="D470">
        <v>1560.6732527173001</v>
      </c>
      <c r="E470">
        <v>1561.6034400000001</v>
      </c>
      <c r="F470">
        <v>1</v>
      </c>
      <c r="G470" t="s">
        <v>2772</v>
      </c>
      <c r="H470">
        <v>0</v>
      </c>
      <c r="I470">
        <v>3</v>
      </c>
      <c r="J470">
        <v>2</v>
      </c>
      <c r="K470" t="s">
        <v>14867</v>
      </c>
    </row>
    <row r="471" spans="1:11" hidden="1" x14ac:dyDescent="0.15">
      <c r="A471" t="s">
        <v>9972</v>
      </c>
      <c r="B471" t="s">
        <v>15207</v>
      </c>
      <c r="C471">
        <v>5</v>
      </c>
      <c r="D471">
        <v>1478.7616737941</v>
      </c>
      <c r="E471">
        <v>1479.6305400000001</v>
      </c>
      <c r="F471">
        <v>1</v>
      </c>
      <c r="G471" t="s">
        <v>913</v>
      </c>
      <c r="H471">
        <v>0</v>
      </c>
      <c r="I471">
        <v>2</v>
      </c>
      <c r="J471">
        <v>3</v>
      </c>
      <c r="K471" t="s">
        <v>14867</v>
      </c>
    </row>
    <row r="472" spans="1:11" hidden="1" x14ac:dyDescent="0.15">
      <c r="A472" t="s">
        <v>9973</v>
      </c>
      <c r="B472" t="s">
        <v>16613</v>
      </c>
      <c r="C472">
        <v>5</v>
      </c>
      <c r="D472">
        <v>1355.7231205962</v>
      </c>
      <c r="E472">
        <v>1356.586155</v>
      </c>
      <c r="F472">
        <v>3</v>
      </c>
      <c r="G472" t="s">
        <v>8916</v>
      </c>
      <c r="H472">
        <v>0</v>
      </c>
      <c r="I472">
        <v>1</v>
      </c>
      <c r="J472">
        <v>4</v>
      </c>
      <c r="K472" t="s">
        <v>14867</v>
      </c>
    </row>
    <row r="473" spans="1:11" hidden="1" x14ac:dyDescent="0.15">
      <c r="A473" t="s">
        <v>9974</v>
      </c>
      <c r="B473" t="s">
        <v>15109</v>
      </c>
      <c r="C473">
        <v>5</v>
      </c>
      <c r="D473">
        <v>1532.8450094929999</v>
      </c>
      <c r="E473">
        <v>1533.76404</v>
      </c>
      <c r="F473">
        <v>2</v>
      </c>
      <c r="G473" t="s">
        <v>8901</v>
      </c>
      <c r="H473">
        <v>0</v>
      </c>
      <c r="I473">
        <v>3</v>
      </c>
      <c r="J473">
        <v>2</v>
      </c>
      <c r="K473" t="s">
        <v>14867</v>
      </c>
    </row>
    <row r="474" spans="1:11" hidden="1" x14ac:dyDescent="0.15">
      <c r="A474" t="s">
        <v>9975</v>
      </c>
      <c r="B474" t="s">
        <v>15732</v>
      </c>
      <c r="C474">
        <v>5</v>
      </c>
      <c r="D474">
        <v>2530.3716621129001</v>
      </c>
      <c r="E474">
        <v>2531.9567550000002</v>
      </c>
      <c r="F474">
        <v>2</v>
      </c>
      <c r="G474" t="s">
        <v>8955</v>
      </c>
      <c r="H474">
        <v>0</v>
      </c>
      <c r="I474">
        <v>2</v>
      </c>
      <c r="J474">
        <v>3</v>
      </c>
      <c r="K474" t="s">
        <v>14867</v>
      </c>
    </row>
    <row r="475" spans="1:11" hidden="1" x14ac:dyDescent="0.15">
      <c r="A475" t="s">
        <v>9977</v>
      </c>
      <c r="B475" t="s">
        <v>15208</v>
      </c>
      <c r="C475">
        <v>5</v>
      </c>
      <c r="D475">
        <v>1548.8915657550999</v>
      </c>
      <c r="E475">
        <v>1549.8511000000001</v>
      </c>
      <c r="F475">
        <v>6</v>
      </c>
      <c r="G475" t="s">
        <v>9938</v>
      </c>
      <c r="H475">
        <v>0</v>
      </c>
      <c r="I475">
        <v>3</v>
      </c>
      <c r="J475">
        <v>2</v>
      </c>
      <c r="K475" t="s">
        <v>14867</v>
      </c>
    </row>
    <row r="476" spans="1:11" hidden="1" x14ac:dyDescent="0.15">
      <c r="A476" t="s">
        <v>9978</v>
      </c>
      <c r="B476" t="s">
        <v>15209</v>
      </c>
      <c r="C476">
        <v>5</v>
      </c>
      <c r="D476">
        <v>1713.9049839879001</v>
      </c>
      <c r="E476">
        <v>1714.9161200000001</v>
      </c>
      <c r="F476">
        <v>5</v>
      </c>
      <c r="G476" t="s">
        <v>9913</v>
      </c>
      <c r="H476">
        <v>0</v>
      </c>
      <c r="I476">
        <v>3</v>
      </c>
      <c r="J476">
        <v>2</v>
      </c>
      <c r="K476" t="s">
        <v>14867</v>
      </c>
    </row>
    <row r="477" spans="1:11" hidden="1" x14ac:dyDescent="0.15">
      <c r="A477" t="s">
        <v>9979</v>
      </c>
      <c r="B477" t="s">
        <v>15210</v>
      </c>
      <c r="C477">
        <v>5</v>
      </c>
      <c r="D477">
        <v>2773.3195028230998</v>
      </c>
      <c r="E477">
        <v>2774.9442600000002</v>
      </c>
      <c r="F477">
        <v>1</v>
      </c>
      <c r="G477" t="s">
        <v>158</v>
      </c>
      <c r="H477">
        <v>0</v>
      </c>
      <c r="I477">
        <v>4</v>
      </c>
      <c r="J477">
        <v>1</v>
      </c>
      <c r="K477" t="s">
        <v>14867</v>
      </c>
    </row>
    <row r="478" spans="1:11" hidden="1" x14ac:dyDescent="0.15">
      <c r="A478" t="s">
        <v>9987</v>
      </c>
      <c r="B478" t="s">
        <v>15211</v>
      </c>
      <c r="C478">
        <v>5</v>
      </c>
      <c r="D478">
        <v>1950.9282982049999</v>
      </c>
      <c r="E478">
        <v>1952.0405000000001</v>
      </c>
      <c r="F478">
        <v>5</v>
      </c>
      <c r="G478" t="s">
        <v>9834</v>
      </c>
      <c r="H478">
        <v>0</v>
      </c>
      <c r="I478">
        <v>2</v>
      </c>
      <c r="J478">
        <v>3</v>
      </c>
      <c r="K478" t="s">
        <v>14867</v>
      </c>
    </row>
    <row r="479" spans="1:11" hidden="1" x14ac:dyDescent="0.15">
      <c r="A479" t="s">
        <v>9988</v>
      </c>
      <c r="B479" t="s">
        <v>15212</v>
      </c>
      <c r="C479">
        <v>5</v>
      </c>
      <c r="D479">
        <v>2194.1845128916002</v>
      </c>
      <c r="E479">
        <v>2195.4691200000002</v>
      </c>
      <c r="F479">
        <v>1</v>
      </c>
      <c r="G479" t="s">
        <v>40</v>
      </c>
      <c r="H479">
        <v>0</v>
      </c>
      <c r="I479">
        <v>2</v>
      </c>
      <c r="J479">
        <v>3</v>
      </c>
      <c r="K479" t="s">
        <v>14867</v>
      </c>
    </row>
    <row r="480" spans="1:11" hidden="1" x14ac:dyDescent="0.15">
      <c r="A480" t="s">
        <v>9992</v>
      </c>
      <c r="B480" t="s">
        <v>15213</v>
      </c>
      <c r="C480">
        <v>5</v>
      </c>
      <c r="D480">
        <v>1184.7128731079999</v>
      </c>
      <c r="E480">
        <v>1185.41354</v>
      </c>
      <c r="F480">
        <v>2</v>
      </c>
      <c r="G480" t="s">
        <v>9593</v>
      </c>
      <c r="H480">
        <v>0</v>
      </c>
      <c r="I480">
        <v>2</v>
      </c>
      <c r="J480">
        <v>3</v>
      </c>
      <c r="K480" t="s">
        <v>14867</v>
      </c>
    </row>
    <row r="481" spans="1:11" hidden="1" x14ac:dyDescent="0.15">
      <c r="A481" t="s">
        <v>9999</v>
      </c>
      <c r="B481" t="s">
        <v>15214</v>
      </c>
      <c r="C481">
        <v>5</v>
      </c>
      <c r="D481">
        <v>1168.7067250975999</v>
      </c>
      <c r="E481">
        <v>1169.41084</v>
      </c>
      <c r="F481">
        <v>2</v>
      </c>
      <c r="G481" t="s">
        <v>8901</v>
      </c>
      <c r="H481">
        <v>1</v>
      </c>
      <c r="I481">
        <v>2</v>
      </c>
      <c r="J481">
        <v>2</v>
      </c>
      <c r="K481" t="s">
        <v>14867</v>
      </c>
    </row>
    <row r="482" spans="1:11" hidden="1" x14ac:dyDescent="0.15">
      <c r="A482" t="s">
        <v>10000</v>
      </c>
      <c r="B482" t="s">
        <v>15215</v>
      </c>
      <c r="C482">
        <v>5</v>
      </c>
      <c r="D482">
        <v>1309.6951741333</v>
      </c>
      <c r="E482">
        <v>1310.5586599999999</v>
      </c>
      <c r="F482">
        <v>1</v>
      </c>
      <c r="G482" t="s">
        <v>403</v>
      </c>
      <c r="H482">
        <v>2</v>
      </c>
      <c r="I482">
        <v>1</v>
      </c>
      <c r="J482">
        <v>2</v>
      </c>
      <c r="K482" t="s">
        <v>14867</v>
      </c>
    </row>
    <row r="483" spans="1:11" hidden="1" x14ac:dyDescent="0.15">
      <c r="A483" t="s">
        <v>10001</v>
      </c>
      <c r="B483" t="s">
        <v>15216</v>
      </c>
      <c r="C483">
        <v>5</v>
      </c>
      <c r="D483">
        <v>1441.7776582092999</v>
      </c>
      <c r="E483">
        <v>1442.6136799999999</v>
      </c>
      <c r="F483">
        <v>1</v>
      </c>
      <c r="G483" t="s">
        <v>1835</v>
      </c>
      <c r="H483">
        <v>0</v>
      </c>
      <c r="I483">
        <v>2</v>
      </c>
      <c r="J483">
        <v>3</v>
      </c>
      <c r="K483" t="s">
        <v>14867</v>
      </c>
    </row>
    <row r="484" spans="1:11" hidden="1" x14ac:dyDescent="0.15">
      <c r="A484" t="s">
        <v>10003</v>
      </c>
      <c r="B484" t="s">
        <v>15217</v>
      </c>
      <c r="C484">
        <v>5</v>
      </c>
      <c r="D484">
        <v>2025.0167192818001</v>
      </c>
      <c r="E484">
        <v>2026.2067</v>
      </c>
      <c r="F484">
        <v>4</v>
      </c>
      <c r="G484" t="s">
        <v>10004</v>
      </c>
      <c r="H484">
        <v>0</v>
      </c>
      <c r="I484">
        <v>3</v>
      </c>
      <c r="J484">
        <v>2</v>
      </c>
      <c r="K484" t="s">
        <v>14867</v>
      </c>
    </row>
    <row r="485" spans="1:11" hidden="1" x14ac:dyDescent="0.15">
      <c r="A485" t="s">
        <v>10008</v>
      </c>
      <c r="B485" t="s">
        <v>15218</v>
      </c>
      <c r="C485">
        <v>5</v>
      </c>
      <c r="D485">
        <v>1314.7507151773</v>
      </c>
      <c r="E485">
        <v>1315.51558</v>
      </c>
      <c r="F485">
        <v>1</v>
      </c>
      <c r="G485" t="s">
        <v>5910</v>
      </c>
      <c r="H485">
        <v>0</v>
      </c>
      <c r="I485">
        <v>3</v>
      </c>
      <c r="J485">
        <v>2</v>
      </c>
      <c r="K485" t="s">
        <v>14867</v>
      </c>
    </row>
    <row r="486" spans="1:11" hidden="1" x14ac:dyDescent="0.15">
      <c r="A486" t="s">
        <v>10009</v>
      </c>
      <c r="B486" t="s">
        <v>15219</v>
      </c>
      <c r="C486">
        <v>5</v>
      </c>
      <c r="D486">
        <v>1697.8525544869001</v>
      </c>
      <c r="E486">
        <v>1698.8751999999999</v>
      </c>
      <c r="F486">
        <v>3</v>
      </c>
      <c r="G486" t="s">
        <v>9517</v>
      </c>
      <c r="H486">
        <v>0</v>
      </c>
      <c r="I486">
        <v>3</v>
      </c>
      <c r="J486">
        <v>2</v>
      </c>
      <c r="K486" t="s">
        <v>14867</v>
      </c>
    </row>
    <row r="487" spans="1:11" hidden="1" x14ac:dyDescent="0.15">
      <c r="A487" t="s">
        <v>10010</v>
      </c>
      <c r="B487" t="s">
        <v>15220</v>
      </c>
      <c r="C487">
        <v>5</v>
      </c>
      <c r="D487">
        <v>1319.7237721453</v>
      </c>
      <c r="E487">
        <v>1320.5351800000001</v>
      </c>
      <c r="F487">
        <v>8</v>
      </c>
      <c r="G487" t="s">
        <v>10011</v>
      </c>
      <c r="H487">
        <v>0</v>
      </c>
      <c r="I487">
        <v>3</v>
      </c>
      <c r="J487">
        <v>2</v>
      </c>
      <c r="K487" t="s">
        <v>14867</v>
      </c>
    </row>
    <row r="488" spans="1:11" hidden="1" x14ac:dyDescent="0.15">
      <c r="A488" t="s">
        <v>10015</v>
      </c>
      <c r="B488" t="s">
        <v>15221</v>
      </c>
      <c r="C488">
        <v>5</v>
      </c>
      <c r="D488">
        <v>1232.7128731079999</v>
      </c>
      <c r="E488">
        <v>1233.45634</v>
      </c>
      <c r="F488">
        <v>1</v>
      </c>
      <c r="G488" t="s">
        <v>1270</v>
      </c>
      <c r="H488">
        <v>0</v>
      </c>
      <c r="I488">
        <v>2</v>
      </c>
      <c r="J488">
        <v>3</v>
      </c>
      <c r="K488" t="s">
        <v>14867</v>
      </c>
    </row>
    <row r="489" spans="1:11" hidden="1" x14ac:dyDescent="0.15">
      <c r="A489" t="s">
        <v>10018</v>
      </c>
      <c r="B489" t="s">
        <v>15222</v>
      </c>
      <c r="C489">
        <v>5</v>
      </c>
      <c r="D489">
        <v>1474.7456297993999</v>
      </c>
      <c r="E489">
        <v>1475.64338</v>
      </c>
      <c r="F489">
        <v>3</v>
      </c>
      <c r="G489" t="s">
        <v>10019</v>
      </c>
      <c r="H489">
        <v>0</v>
      </c>
      <c r="I489">
        <v>3</v>
      </c>
      <c r="J489">
        <v>2</v>
      </c>
      <c r="K489" t="s">
        <v>14867</v>
      </c>
    </row>
    <row r="490" spans="1:11" hidden="1" x14ac:dyDescent="0.15">
      <c r="A490" t="s">
        <v>10020</v>
      </c>
      <c r="B490" t="s">
        <v>15223</v>
      </c>
      <c r="C490">
        <v>5</v>
      </c>
      <c r="D490">
        <v>1453.7201433304001</v>
      </c>
      <c r="E490">
        <v>1454.58286</v>
      </c>
      <c r="F490">
        <v>4</v>
      </c>
      <c r="G490" t="s">
        <v>10021</v>
      </c>
      <c r="H490">
        <v>0</v>
      </c>
      <c r="I490">
        <v>2</v>
      </c>
      <c r="J490">
        <v>3</v>
      </c>
      <c r="K490" t="s">
        <v>14867</v>
      </c>
    </row>
    <row r="491" spans="1:11" hidden="1" x14ac:dyDescent="0.15">
      <c r="A491" t="s">
        <v>10022</v>
      </c>
      <c r="B491" t="s">
        <v>15224</v>
      </c>
      <c r="C491">
        <v>5</v>
      </c>
      <c r="D491">
        <v>1798.8889995727</v>
      </c>
      <c r="E491">
        <v>1799.97578</v>
      </c>
      <c r="F491">
        <v>1</v>
      </c>
      <c r="G491" t="s">
        <v>579</v>
      </c>
      <c r="H491">
        <v>1</v>
      </c>
      <c r="I491">
        <v>2</v>
      </c>
      <c r="J491">
        <v>2</v>
      </c>
      <c r="K491" t="s">
        <v>14867</v>
      </c>
    </row>
    <row r="492" spans="1:11" hidden="1" x14ac:dyDescent="0.15">
      <c r="A492" t="s">
        <v>10025</v>
      </c>
      <c r="B492" t="s">
        <v>15225</v>
      </c>
      <c r="C492">
        <v>5</v>
      </c>
      <c r="D492">
        <v>1934.9109168063001</v>
      </c>
      <c r="E492">
        <v>1936.0345</v>
      </c>
      <c r="F492">
        <v>1</v>
      </c>
      <c r="G492" t="s">
        <v>40</v>
      </c>
      <c r="H492">
        <v>0</v>
      </c>
      <c r="I492">
        <v>3</v>
      </c>
      <c r="J492">
        <v>2</v>
      </c>
      <c r="K492" t="s">
        <v>14867</v>
      </c>
    </row>
    <row r="493" spans="1:11" hidden="1" x14ac:dyDescent="0.15">
      <c r="A493" t="s">
        <v>10026</v>
      </c>
      <c r="B493" t="s">
        <v>15226</v>
      </c>
      <c r="C493">
        <v>5</v>
      </c>
      <c r="D493">
        <v>2170.9946464356999</v>
      </c>
      <c r="E493">
        <v>2172.2997799999998</v>
      </c>
      <c r="F493">
        <v>2</v>
      </c>
      <c r="G493" t="s">
        <v>10027</v>
      </c>
      <c r="H493">
        <v>0</v>
      </c>
      <c r="I493">
        <v>3</v>
      </c>
      <c r="J493">
        <v>2</v>
      </c>
      <c r="K493" t="s">
        <v>14867</v>
      </c>
    </row>
    <row r="494" spans="1:11" hidden="1" x14ac:dyDescent="0.15">
      <c r="A494" t="s">
        <v>10030</v>
      </c>
      <c r="B494" t="s">
        <v>15227</v>
      </c>
      <c r="C494">
        <v>5</v>
      </c>
      <c r="D494">
        <v>2067.1324177416</v>
      </c>
      <c r="E494">
        <v>2068.3312599999999</v>
      </c>
      <c r="F494">
        <v>1</v>
      </c>
      <c r="G494" t="s">
        <v>160</v>
      </c>
      <c r="H494">
        <v>2</v>
      </c>
      <c r="I494">
        <v>3</v>
      </c>
      <c r="J494">
        <v>0</v>
      </c>
      <c r="K494" t="s">
        <v>14867</v>
      </c>
    </row>
    <row r="495" spans="1:11" hidden="1" x14ac:dyDescent="0.15">
      <c r="A495" t="s">
        <v>10032</v>
      </c>
      <c r="B495" t="s">
        <v>15228</v>
      </c>
      <c r="C495">
        <v>5</v>
      </c>
      <c r="D495">
        <v>1604.8773722538999</v>
      </c>
      <c r="E495">
        <v>1605.83</v>
      </c>
      <c r="F495">
        <v>1</v>
      </c>
      <c r="G495" t="s">
        <v>4004</v>
      </c>
      <c r="H495">
        <v>0</v>
      </c>
      <c r="I495">
        <v>3</v>
      </c>
      <c r="J495">
        <v>2</v>
      </c>
      <c r="K495" t="s">
        <v>14867</v>
      </c>
    </row>
    <row r="496" spans="1:11" hidden="1" x14ac:dyDescent="0.15">
      <c r="A496" t="s">
        <v>10035</v>
      </c>
      <c r="B496" t="s">
        <v>15229</v>
      </c>
      <c r="C496">
        <v>5</v>
      </c>
      <c r="D496">
        <v>1384.7925799919999</v>
      </c>
      <c r="E496">
        <v>1385.6054200000001</v>
      </c>
      <c r="F496">
        <v>1</v>
      </c>
      <c r="G496" t="s">
        <v>5484</v>
      </c>
      <c r="H496">
        <v>0</v>
      </c>
      <c r="I496">
        <v>3</v>
      </c>
      <c r="J496">
        <v>2</v>
      </c>
      <c r="K496" t="s">
        <v>14867</v>
      </c>
    </row>
    <row r="497" spans="1:11" hidden="1" x14ac:dyDescent="0.15">
      <c r="A497" t="s">
        <v>10036</v>
      </c>
      <c r="B497" t="s">
        <v>15230</v>
      </c>
      <c r="C497">
        <v>5</v>
      </c>
      <c r="D497">
        <v>1413.6928659473999</v>
      </c>
      <c r="E497">
        <v>1414.5603000000001</v>
      </c>
      <c r="F497">
        <v>2</v>
      </c>
      <c r="G497" t="s">
        <v>10037</v>
      </c>
      <c r="H497">
        <v>0</v>
      </c>
      <c r="I497">
        <v>3</v>
      </c>
      <c r="J497">
        <v>2</v>
      </c>
      <c r="K497" t="s">
        <v>14867</v>
      </c>
    </row>
    <row r="498" spans="1:11" hidden="1" x14ac:dyDescent="0.15">
      <c r="A498" t="s">
        <v>10038</v>
      </c>
      <c r="B498" t="s">
        <v>15231</v>
      </c>
      <c r="C498">
        <v>5</v>
      </c>
      <c r="D498">
        <v>1769.8835798437999</v>
      </c>
      <c r="E498">
        <v>1770.9330199999999</v>
      </c>
      <c r="F498">
        <v>2</v>
      </c>
      <c r="G498" t="s">
        <v>10039</v>
      </c>
      <c r="H498">
        <v>0</v>
      </c>
      <c r="I498">
        <v>2</v>
      </c>
      <c r="J498">
        <v>3</v>
      </c>
      <c r="K498" t="s">
        <v>14867</v>
      </c>
    </row>
    <row r="499" spans="1:11" hidden="1" x14ac:dyDescent="0.15">
      <c r="A499" t="s">
        <v>10042</v>
      </c>
      <c r="B499" t="s">
        <v>18690</v>
      </c>
      <c r="C499">
        <v>5</v>
      </c>
      <c r="D499">
        <v>1306.6954447607</v>
      </c>
      <c r="E499">
        <v>1307.5281</v>
      </c>
      <c r="F499">
        <v>1</v>
      </c>
      <c r="G499" t="s">
        <v>3892</v>
      </c>
      <c r="H499">
        <v>0</v>
      </c>
      <c r="I499">
        <v>2</v>
      </c>
      <c r="J499">
        <v>3</v>
      </c>
      <c r="K499" t="s">
        <v>14867</v>
      </c>
    </row>
    <row r="500" spans="1:11" hidden="1" x14ac:dyDescent="0.15">
      <c r="A500" t="s">
        <v>10043</v>
      </c>
      <c r="B500" t="s">
        <v>15232</v>
      </c>
      <c r="C500">
        <v>5</v>
      </c>
      <c r="D500">
        <v>1483.7810122527001</v>
      </c>
      <c r="E500">
        <v>1484.6883600000001</v>
      </c>
      <c r="F500">
        <v>3</v>
      </c>
      <c r="G500" t="s">
        <v>10044</v>
      </c>
      <c r="H500">
        <v>0</v>
      </c>
      <c r="I500">
        <v>2</v>
      </c>
      <c r="J500">
        <v>3</v>
      </c>
      <c r="K500" t="s">
        <v>14867</v>
      </c>
    </row>
    <row r="501" spans="1:11" hidden="1" x14ac:dyDescent="0.15">
      <c r="A501" t="s">
        <v>10045</v>
      </c>
      <c r="B501" t="s">
        <v>15381</v>
      </c>
      <c r="C501">
        <v>5</v>
      </c>
      <c r="D501">
        <v>1864.8917020670001</v>
      </c>
      <c r="E501">
        <v>1866.090735</v>
      </c>
      <c r="F501">
        <v>1</v>
      </c>
      <c r="G501" t="s">
        <v>3892</v>
      </c>
      <c r="H501">
        <v>0</v>
      </c>
      <c r="I501">
        <v>3</v>
      </c>
      <c r="J501">
        <v>2</v>
      </c>
      <c r="K501" t="s">
        <v>14867</v>
      </c>
    </row>
    <row r="502" spans="1:11" hidden="1" x14ac:dyDescent="0.15">
      <c r="A502" t="s">
        <v>10046</v>
      </c>
      <c r="B502" t="s">
        <v>15233</v>
      </c>
      <c r="C502">
        <v>5</v>
      </c>
      <c r="D502">
        <v>1541.8413210986</v>
      </c>
      <c r="E502">
        <v>1542.7328</v>
      </c>
      <c r="F502">
        <v>2</v>
      </c>
      <c r="G502" t="s">
        <v>8963</v>
      </c>
      <c r="H502">
        <v>3</v>
      </c>
      <c r="I502">
        <v>2</v>
      </c>
      <c r="J502">
        <v>0</v>
      </c>
      <c r="K502" t="s">
        <v>14867</v>
      </c>
    </row>
    <row r="503" spans="1:11" hidden="1" x14ac:dyDescent="0.15">
      <c r="A503" t="s">
        <v>10047</v>
      </c>
      <c r="B503" t="s">
        <v>15234</v>
      </c>
      <c r="C503">
        <v>5</v>
      </c>
      <c r="D503">
        <v>1379.7197493998999</v>
      </c>
      <c r="E503">
        <v>1380.54738</v>
      </c>
      <c r="F503">
        <v>1</v>
      </c>
      <c r="G503" t="s">
        <v>3994</v>
      </c>
      <c r="H503">
        <v>0</v>
      </c>
      <c r="I503">
        <v>4</v>
      </c>
      <c r="J503">
        <v>1</v>
      </c>
      <c r="K503" t="s">
        <v>14867</v>
      </c>
    </row>
    <row r="504" spans="1:11" hidden="1" x14ac:dyDescent="0.15">
      <c r="A504" t="s">
        <v>10049</v>
      </c>
      <c r="B504" t="s">
        <v>15235</v>
      </c>
      <c r="C504">
        <v>5</v>
      </c>
      <c r="D504">
        <v>2492.1666905755001</v>
      </c>
      <c r="E504">
        <v>2493.5920000000001</v>
      </c>
      <c r="F504">
        <v>1</v>
      </c>
      <c r="G504" t="s">
        <v>24</v>
      </c>
      <c r="H504">
        <v>0</v>
      </c>
      <c r="I504">
        <v>3</v>
      </c>
      <c r="J504">
        <v>2</v>
      </c>
      <c r="K504" t="s">
        <v>14867</v>
      </c>
    </row>
    <row r="505" spans="1:11" hidden="1" x14ac:dyDescent="0.15">
      <c r="A505" t="s">
        <v>10050</v>
      </c>
      <c r="B505" t="s">
        <v>15236</v>
      </c>
      <c r="C505">
        <v>5</v>
      </c>
      <c r="D505">
        <v>1725.9413694942</v>
      </c>
      <c r="E505">
        <v>1726.9698800000001</v>
      </c>
      <c r="F505">
        <v>2</v>
      </c>
      <c r="G505" t="s">
        <v>10051</v>
      </c>
      <c r="H505">
        <v>0</v>
      </c>
      <c r="I505">
        <v>2</v>
      </c>
      <c r="J505">
        <v>3</v>
      </c>
      <c r="K505" t="s">
        <v>14867</v>
      </c>
    </row>
    <row r="506" spans="1:11" hidden="1" x14ac:dyDescent="0.15">
      <c r="A506" t="s">
        <v>10052</v>
      </c>
      <c r="B506" t="s">
        <v>15237</v>
      </c>
      <c r="C506">
        <v>5</v>
      </c>
      <c r="D506">
        <v>1385.7514434587999</v>
      </c>
      <c r="E506">
        <v>1386.55042</v>
      </c>
      <c r="F506">
        <v>5</v>
      </c>
      <c r="G506" t="s">
        <v>10053</v>
      </c>
      <c r="H506">
        <v>0</v>
      </c>
      <c r="I506">
        <v>3</v>
      </c>
      <c r="J506">
        <v>2</v>
      </c>
      <c r="K506" t="s">
        <v>14867</v>
      </c>
    </row>
    <row r="507" spans="1:11" hidden="1" x14ac:dyDescent="0.15">
      <c r="A507" t="s">
        <v>10056</v>
      </c>
      <c r="B507" t="s">
        <v>15238</v>
      </c>
      <c r="C507">
        <v>5</v>
      </c>
      <c r="D507">
        <v>1997.0793195386</v>
      </c>
      <c r="E507">
        <v>1998.23812</v>
      </c>
      <c r="F507">
        <v>2</v>
      </c>
      <c r="G507" t="s">
        <v>9903</v>
      </c>
      <c r="H507">
        <v>0</v>
      </c>
      <c r="I507">
        <v>2</v>
      </c>
      <c r="J507">
        <v>3</v>
      </c>
      <c r="K507" t="s">
        <v>14867</v>
      </c>
    </row>
    <row r="508" spans="1:11" hidden="1" x14ac:dyDescent="0.15">
      <c r="A508" t="s">
        <v>10058</v>
      </c>
      <c r="B508" t="s">
        <v>16636</v>
      </c>
      <c r="C508">
        <v>5</v>
      </c>
      <c r="D508">
        <v>1387.7744874647001</v>
      </c>
      <c r="E508">
        <v>1388.6677749999999</v>
      </c>
      <c r="F508">
        <v>5</v>
      </c>
      <c r="G508" t="s">
        <v>9910</v>
      </c>
      <c r="H508">
        <v>1</v>
      </c>
      <c r="I508">
        <v>3</v>
      </c>
      <c r="J508">
        <v>1</v>
      </c>
      <c r="K508" t="s">
        <v>14867</v>
      </c>
    </row>
    <row r="509" spans="1:11" hidden="1" x14ac:dyDescent="0.15">
      <c r="A509" t="s">
        <v>10060</v>
      </c>
      <c r="B509" t="s">
        <v>15239</v>
      </c>
      <c r="C509">
        <v>5</v>
      </c>
      <c r="D509">
        <v>1505.8089583377</v>
      </c>
      <c r="E509">
        <v>1506.69894</v>
      </c>
      <c r="F509">
        <v>1</v>
      </c>
      <c r="G509" t="s">
        <v>3882</v>
      </c>
      <c r="H509">
        <v>0</v>
      </c>
      <c r="I509">
        <v>2</v>
      </c>
      <c r="J509">
        <v>3</v>
      </c>
      <c r="K509" t="s">
        <v>14867</v>
      </c>
    </row>
    <row r="510" spans="1:11" hidden="1" x14ac:dyDescent="0.15">
      <c r="A510" t="s">
        <v>10061</v>
      </c>
      <c r="B510" t="s">
        <v>15240</v>
      </c>
      <c r="C510">
        <v>5</v>
      </c>
      <c r="D510">
        <v>1921.0367860219001</v>
      </c>
      <c r="E510">
        <v>1922.13886</v>
      </c>
      <c r="F510">
        <v>5</v>
      </c>
      <c r="G510" t="s">
        <v>10062</v>
      </c>
      <c r="H510">
        <v>0</v>
      </c>
      <c r="I510">
        <v>2</v>
      </c>
      <c r="J510">
        <v>3</v>
      </c>
      <c r="K510" t="s">
        <v>14867</v>
      </c>
    </row>
    <row r="511" spans="1:11" hidden="1" x14ac:dyDescent="0.15">
      <c r="A511" t="s">
        <v>10064</v>
      </c>
      <c r="B511" t="s">
        <v>15004</v>
      </c>
      <c r="C511">
        <v>5</v>
      </c>
      <c r="D511">
        <v>2274.269579925</v>
      </c>
      <c r="E511">
        <v>2275.6034399999999</v>
      </c>
      <c r="F511">
        <v>5</v>
      </c>
      <c r="G511" t="s">
        <v>9121</v>
      </c>
      <c r="H511">
        <v>0</v>
      </c>
      <c r="I511">
        <v>3</v>
      </c>
      <c r="J511">
        <v>2</v>
      </c>
      <c r="K511" t="s">
        <v>14867</v>
      </c>
    </row>
    <row r="512" spans="1:11" hidden="1" x14ac:dyDescent="0.15">
      <c r="A512" t="s">
        <v>10065</v>
      </c>
      <c r="B512" t="s">
        <v>19126</v>
      </c>
      <c r="C512">
        <v>5</v>
      </c>
      <c r="D512">
        <v>1884.9655357121001</v>
      </c>
      <c r="E512">
        <v>1886.168255</v>
      </c>
      <c r="F512">
        <v>2</v>
      </c>
      <c r="G512" t="s">
        <v>8973</v>
      </c>
      <c r="H512">
        <v>0</v>
      </c>
      <c r="I512">
        <v>3</v>
      </c>
      <c r="J512">
        <v>2</v>
      </c>
      <c r="K512" t="s">
        <v>14867</v>
      </c>
    </row>
    <row r="513" spans="1:11" hidden="1" x14ac:dyDescent="0.15">
      <c r="A513" t="s">
        <v>10068</v>
      </c>
      <c r="B513" t="s">
        <v>18691</v>
      </c>
      <c r="C513">
        <v>5</v>
      </c>
      <c r="D513">
        <v>1630.8235584003</v>
      </c>
      <c r="E513">
        <v>1631.8159000000001</v>
      </c>
      <c r="F513">
        <v>4</v>
      </c>
      <c r="G513" t="s">
        <v>10069</v>
      </c>
      <c r="H513">
        <v>0</v>
      </c>
      <c r="I513">
        <v>2</v>
      </c>
      <c r="J513">
        <v>3</v>
      </c>
      <c r="K513" t="s">
        <v>14867</v>
      </c>
    </row>
    <row r="514" spans="1:11" hidden="1" x14ac:dyDescent="0.15">
      <c r="A514" t="s">
        <v>10070</v>
      </c>
      <c r="B514" t="s">
        <v>15241</v>
      </c>
      <c r="C514">
        <v>5</v>
      </c>
      <c r="D514">
        <v>1335.7186867674</v>
      </c>
      <c r="E514">
        <v>1336.53458</v>
      </c>
      <c r="F514">
        <v>1</v>
      </c>
      <c r="G514" t="s">
        <v>2722</v>
      </c>
      <c r="H514">
        <v>0</v>
      </c>
      <c r="I514">
        <v>2</v>
      </c>
      <c r="J514">
        <v>3</v>
      </c>
      <c r="K514" t="s">
        <v>14867</v>
      </c>
    </row>
    <row r="515" spans="1:11" hidden="1" x14ac:dyDescent="0.15">
      <c r="A515" t="s">
        <v>10071</v>
      </c>
      <c r="B515" t="s">
        <v>18692</v>
      </c>
      <c r="C515">
        <v>5</v>
      </c>
      <c r="D515">
        <v>1493.7951588052999</v>
      </c>
      <c r="E515">
        <v>1494.7658200000001</v>
      </c>
      <c r="F515">
        <v>1</v>
      </c>
      <c r="G515" t="s">
        <v>579</v>
      </c>
      <c r="H515">
        <v>0</v>
      </c>
      <c r="I515">
        <v>2</v>
      </c>
      <c r="J515">
        <v>3</v>
      </c>
      <c r="K515" t="s">
        <v>14867</v>
      </c>
    </row>
    <row r="516" spans="1:11" hidden="1" x14ac:dyDescent="0.15">
      <c r="A516" t="s">
        <v>10073</v>
      </c>
      <c r="B516" t="s">
        <v>15242</v>
      </c>
      <c r="C516">
        <v>5</v>
      </c>
      <c r="D516">
        <v>1456.8613282592</v>
      </c>
      <c r="E516">
        <v>1457.71444</v>
      </c>
      <c r="F516">
        <v>1</v>
      </c>
      <c r="G516" t="s">
        <v>1863</v>
      </c>
      <c r="H516">
        <v>0</v>
      </c>
      <c r="I516">
        <v>2</v>
      </c>
      <c r="J516">
        <v>3</v>
      </c>
      <c r="K516" t="s">
        <v>14867</v>
      </c>
    </row>
    <row r="517" spans="1:11" hidden="1" x14ac:dyDescent="0.15">
      <c r="A517" t="s">
        <v>10077</v>
      </c>
      <c r="B517" t="s">
        <v>15243</v>
      </c>
      <c r="C517">
        <v>5</v>
      </c>
      <c r="D517">
        <v>2219.1473991038001</v>
      </c>
      <c r="E517">
        <v>2220.4768199999999</v>
      </c>
      <c r="F517">
        <v>1</v>
      </c>
      <c r="G517" t="s">
        <v>579</v>
      </c>
      <c r="H517">
        <v>0</v>
      </c>
      <c r="I517">
        <v>3</v>
      </c>
      <c r="J517">
        <v>2</v>
      </c>
      <c r="K517" t="s">
        <v>14867</v>
      </c>
    </row>
    <row r="518" spans="1:11" hidden="1" x14ac:dyDescent="0.15">
      <c r="A518" t="s">
        <v>10078</v>
      </c>
      <c r="B518" t="s">
        <v>15244</v>
      </c>
      <c r="C518">
        <v>5</v>
      </c>
      <c r="D518">
        <v>1243.7751390138001</v>
      </c>
      <c r="E518">
        <v>1244.5205000000001</v>
      </c>
      <c r="F518">
        <v>1</v>
      </c>
      <c r="G518" t="s">
        <v>5592</v>
      </c>
      <c r="H518">
        <v>0</v>
      </c>
      <c r="I518">
        <v>3</v>
      </c>
      <c r="J518">
        <v>2</v>
      </c>
      <c r="K518" t="s">
        <v>14867</v>
      </c>
    </row>
    <row r="519" spans="1:11" hidden="1" x14ac:dyDescent="0.15">
      <c r="A519" t="s">
        <v>10079</v>
      </c>
      <c r="B519" t="s">
        <v>15245</v>
      </c>
      <c r="C519">
        <v>5</v>
      </c>
      <c r="D519">
        <v>1394.7809526732001</v>
      </c>
      <c r="E519">
        <v>1395.6415400000001</v>
      </c>
      <c r="F519">
        <v>1</v>
      </c>
      <c r="G519" t="s">
        <v>5732</v>
      </c>
      <c r="H519">
        <v>0</v>
      </c>
      <c r="I519">
        <v>2</v>
      </c>
      <c r="J519">
        <v>3</v>
      </c>
      <c r="K519" t="s">
        <v>14867</v>
      </c>
    </row>
    <row r="520" spans="1:11" hidden="1" x14ac:dyDescent="0.15">
      <c r="A520" t="s">
        <v>10085</v>
      </c>
      <c r="B520" t="s">
        <v>15246</v>
      </c>
      <c r="C520">
        <v>5</v>
      </c>
      <c r="D520">
        <v>1556.7874946141001</v>
      </c>
      <c r="E520">
        <v>1557.7439199999999</v>
      </c>
      <c r="F520">
        <v>15</v>
      </c>
      <c r="G520" t="s">
        <v>10086</v>
      </c>
      <c r="H520">
        <v>0</v>
      </c>
      <c r="I520">
        <v>2</v>
      </c>
      <c r="J520">
        <v>3</v>
      </c>
      <c r="K520" t="s">
        <v>14867</v>
      </c>
    </row>
    <row r="521" spans="1:11" hidden="1" x14ac:dyDescent="0.15">
      <c r="A521" t="s">
        <v>10087</v>
      </c>
      <c r="B521" t="s">
        <v>15247</v>
      </c>
      <c r="C521">
        <v>5</v>
      </c>
      <c r="D521">
        <v>2337.1600890550999</v>
      </c>
      <c r="E521">
        <v>2338.5284000000001</v>
      </c>
      <c r="F521">
        <v>1</v>
      </c>
      <c r="G521" t="s">
        <v>296</v>
      </c>
      <c r="H521">
        <v>0</v>
      </c>
      <c r="I521">
        <v>2</v>
      </c>
      <c r="J521">
        <v>3</v>
      </c>
      <c r="K521" t="s">
        <v>14867</v>
      </c>
    </row>
    <row r="522" spans="1:11" hidden="1" x14ac:dyDescent="0.15">
      <c r="A522" t="s">
        <v>10092</v>
      </c>
      <c r="B522" t="s">
        <v>18693</v>
      </c>
      <c r="C522">
        <v>5</v>
      </c>
      <c r="D522">
        <v>2210.1444986086999</v>
      </c>
      <c r="E522">
        <v>2211.5476399999998</v>
      </c>
      <c r="F522">
        <v>2</v>
      </c>
      <c r="G522" t="s">
        <v>9650</v>
      </c>
      <c r="H522">
        <v>3</v>
      </c>
      <c r="I522">
        <v>2</v>
      </c>
      <c r="J522">
        <v>0</v>
      </c>
      <c r="K522" t="s">
        <v>14867</v>
      </c>
    </row>
    <row r="523" spans="1:11" hidden="1" x14ac:dyDescent="0.15">
      <c r="A523" t="s">
        <v>10093</v>
      </c>
      <c r="B523" t="s">
        <v>19127</v>
      </c>
      <c r="C523">
        <v>5</v>
      </c>
      <c r="D523">
        <v>1962.0019807978999</v>
      </c>
      <c r="E523">
        <v>1963.247435</v>
      </c>
      <c r="F523">
        <v>3</v>
      </c>
      <c r="G523" t="s">
        <v>10094</v>
      </c>
      <c r="H523">
        <v>0</v>
      </c>
      <c r="I523">
        <v>3</v>
      </c>
      <c r="J523">
        <v>2</v>
      </c>
      <c r="K523" t="s">
        <v>14867</v>
      </c>
    </row>
    <row r="524" spans="1:11" hidden="1" x14ac:dyDescent="0.15">
      <c r="A524" t="s">
        <v>10097</v>
      </c>
      <c r="B524" t="s">
        <v>19128</v>
      </c>
      <c r="C524">
        <v>5</v>
      </c>
      <c r="D524">
        <v>2924.4258951587999</v>
      </c>
      <c r="E524">
        <v>2926.2447949999901</v>
      </c>
      <c r="F524">
        <v>2</v>
      </c>
      <c r="G524" t="s">
        <v>8955</v>
      </c>
      <c r="H524">
        <v>0</v>
      </c>
      <c r="I524">
        <v>3</v>
      </c>
      <c r="J524">
        <v>2</v>
      </c>
      <c r="K524" t="s">
        <v>14867</v>
      </c>
    </row>
    <row r="525" spans="1:11" hidden="1" x14ac:dyDescent="0.15">
      <c r="A525" t="s">
        <v>10098</v>
      </c>
      <c r="B525" t="s">
        <v>15248</v>
      </c>
      <c r="C525">
        <v>5</v>
      </c>
      <c r="D525">
        <v>1713.9764175964999</v>
      </c>
      <c r="E525">
        <v>1714.9940999999999</v>
      </c>
      <c r="F525">
        <v>3</v>
      </c>
      <c r="G525" t="s">
        <v>9695</v>
      </c>
      <c r="H525">
        <v>0</v>
      </c>
      <c r="I525">
        <v>2</v>
      </c>
      <c r="J525">
        <v>3</v>
      </c>
      <c r="K525" t="s">
        <v>14867</v>
      </c>
    </row>
    <row r="526" spans="1:11" hidden="1" x14ac:dyDescent="0.15">
      <c r="A526" t="s">
        <v>10102</v>
      </c>
      <c r="B526" t="s">
        <v>15249</v>
      </c>
      <c r="C526">
        <v>5</v>
      </c>
      <c r="D526">
        <v>1408.7714506194</v>
      </c>
      <c r="E526">
        <v>1409.6283599999999</v>
      </c>
      <c r="F526">
        <v>1</v>
      </c>
      <c r="G526" t="s">
        <v>2828</v>
      </c>
      <c r="H526">
        <v>0</v>
      </c>
      <c r="I526">
        <v>2</v>
      </c>
      <c r="J526">
        <v>3</v>
      </c>
      <c r="K526" t="s">
        <v>14867</v>
      </c>
    </row>
    <row r="527" spans="1:11" hidden="1" x14ac:dyDescent="0.15">
      <c r="A527" t="s">
        <v>10103</v>
      </c>
      <c r="B527" t="s">
        <v>15250</v>
      </c>
      <c r="C527">
        <v>5</v>
      </c>
      <c r="D527">
        <v>2390.2733278988999</v>
      </c>
      <c r="E527">
        <v>2391.7136</v>
      </c>
      <c r="F527">
        <v>1</v>
      </c>
      <c r="G527" t="s">
        <v>2734</v>
      </c>
      <c r="H527">
        <v>1</v>
      </c>
      <c r="I527">
        <v>2</v>
      </c>
      <c r="J527">
        <v>2</v>
      </c>
      <c r="K527" t="s">
        <v>14867</v>
      </c>
    </row>
    <row r="528" spans="1:11" hidden="1" x14ac:dyDescent="0.15">
      <c r="A528" t="s">
        <v>10106</v>
      </c>
      <c r="B528" t="s">
        <v>15251</v>
      </c>
      <c r="C528">
        <v>5</v>
      </c>
      <c r="D528">
        <v>1920.9581417704001</v>
      </c>
      <c r="E528">
        <v>1922.09888</v>
      </c>
      <c r="F528">
        <v>1</v>
      </c>
      <c r="G528" t="s">
        <v>289</v>
      </c>
      <c r="H528">
        <v>0</v>
      </c>
      <c r="I528">
        <v>3</v>
      </c>
      <c r="J528">
        <v>2</v>
      </c>
      <c r="K528" t="s">
        <v>14867</v>
      </c>
    </row>
    <row r="529" spans="1:11" hidden="1" x14ac:dyDescent="0.15">
      <c r="A529" t="s">
        <v>10107</v>
      </c>
      <c r="B529" t="s">
        <v>15252</v>
      </c>
      <c r="C529">
        <v>5</v>
      </c>
      <c r="D529">
        <v>2692.5163521373001</v>
      </c>
      <c r="E529">
        <v>2694.1298999999999</v>
      </c>
      <c r="F529">
        <v>9</v>
      </c>
      <c r="G529" t="s">
        <v>10108</v>
      </c>
      <c r="H529">
        <v>0</v>
      </c>
      <c r="I529">
        <v>2</v>
      </c>
      <c r="J529">
        <v>3</v>
      </c>
      <c r="K529" t="s">
        <v>14867</v>
      </c>
    </row>
    <row r="530" spans="1:11" hidden="1" x14ac:dyDescent="0.15">
      <c r="A530" t="s">
        <v>10110</v>
      </c>
      <c r="B530" t="s">
        <v>15253</v>
      </c>
      <c r="C530">
        <v>5</v>
      </c>
      <c r="D530">
        <v>2894.5277046845999</v>
      </c>
      <c r="E530">
        <v>2896.2482399999999</v>
      </c>
      <c r="F530">
        <v>1</v>
      </c>
      <c r="G530" t="s">
        <v>3968</v>
      </c>
      <c r="H530">
        <v>0</v>
      </c>
      <c r="I530">
        <v>3</v>
      </c>
      <c r="J530">
        <v>2</v>
      </c>
      <c r="K530" t="s">
        <v>14867</v>
      </c>
    </row>
    <row r="531" spans="1:11" hidden="1" x14ac:dyDescent="0.15">
      <c r="A531" t="s">
        <v>10111</v>
      </c>
      <c r="B531" t="s">
        <v>15306</v>
      </c>
      <c r="C531">
        <v>5</v>
      </c>
      <c r="D531">
        <v>2990.5786947755</v>
      </c>
      <c r="E531">
        <v>2992.4403750000001</v>
      </c>
      <c r="F531">
        <v>3</v>
      </c>
      <c r="G531" t="s">
        <v>10112</v>
      </c>
      <c r="H531">
        <v>0</v>
      </c>
      <c r="I531">
        <v>2</v>
      </c>
      <c r="J531">
        <v>3</v>
      </c>
      <c r="K531" t="s">
        <v>14867</v>
      </c>
    </row>
    <row r="532" spans="1:11" hidden="1" x14ac:dyDescent="0.15">
      <c r="A532" t="s">
        <v>10113</v>
      </c>
      <c r="B532" t="s">
        <v>15254</v>
      </c>
      <c r="C532">
        <v>5</v>
      </c>
      <c r="D532">
        <v>1124.5349683218999</v>
      </c>
      <c r="E532">
        <v>1125.18604</v>
      </c>
      <c r="F532">
        <v>1</v>
      </c>
      <c r="G532" t="s">
        <v>17</v>
      </c>
      <c r="H532">
        <v>3</v>
      </c>
      <c r="I532">
        <v>1</v>
      </c>
      <c r="J532">
        <v>1</v>
      </c>
      <c r="K532" t="s">
        <v>14867</v>
      </c>
    </row>
    <row r="533" spans="1:11" hidden="1" x14ac:dyDescent="0.15">
      <c r="A533" t="s">
        <v>10114</v>
      </c>
      <c r="B533" t="s">
        <v>18694</v>
      </c>
      <c r="C533">
        <v>5</v>
      </c>
      <c r="D533">
        <v>1442.6346949973999</v>
      </c>
      <c r="E533">
        <v>1443.5055400000001</v>
      </c>
      <c r="F533">
        <v>2</v>
      </c>
      <c r="G533" t="s">
        <v>8856</v>
      </c>
      <c r="H533">
        <v>2</v>
      </c>
      <c r="I533">
        <v>2</v>
      </c>
      <c r="J533">
        <v>1</v>
      </c>
      <c r="K533" t="s">
        <v>14867</v>
      </c>
    </row>
    <row r="534" spans="1:11" hidden="1" x14ac:dyDescent="0.15">
      <c r="A534" t="s">
        <v>10116</v>
      </c>
      <c r="B534" t="s">
        <v>15255</v>
      </c>
      <c r="C534">
        <v>5</v>
      </c>
      <c r="D534">
        <v>879.4337977143</v>
      </c>
      <c r="E534">
        <v>879.95353999999998</v>
      </c>
      <c r="F534">
        <v>2</v>
      </c>
      <c r="G534" t="s">
        <v>8856</v>
      </c>
      <c r="H534">
        <v>4</v>
      </c>
      <c r="I534">
        <v>0</v>
      </c>
      <c r="J534">
        <v>1</v>
      </c>
      <c r="K534" t="s">
        <v>14867</v>
      </c>
    </row>
    <row r="535" spans="1:11" hidden="1" x14ac:dyDescent="0.15">
      <c r="A535" t="s">
        <v>10117</v>
      </c>
      <c r="B535" t="s">
        <v>18695</v>
      </c>
      <c r="C535">
        <v>5</v>
      </c>
      <c r="D535">
        <v>985.50143640040005</v>
      </c>
      <c r="E535">
        <v>986.11681999999996</v>
      </c>
      <c r="F535">
        <v>2</v>
      </c>
      <c r="G535" t="s">
        <v>9313</v>
      </c>
      <c r="H535">
        <v>5</v>
      </c>
      <c r="I535">
        <v>0</v>
      </c>
      <c r="J535">
        <v>0</v>
      </c>
      <c r="K535" t="s">
        <v>14867</v>
      </c>
    </row>
    <row r="536" spans="1:11" hidden="1" x14ac:dyDescent="0.15">
      <c r="A536" t="s">
        <v>10118</v>
      </c>
      <c r="B536" t="s">
        <v>15256</v>
      </c>
      <c r="C536">
        <v>5</v>
      </c>
      <c r="D536">
        <v>806.39226725059996</v>
      </c>
      <c r="E536">
        <v>806.86306000000002</v>
      </c>
      <c r="F536">
        <v>20</v>
      </c>
      <c r="G536" t="s">
        <v>10119</v>
      </c>
      <c r="H536">
        <v>4</v>
      </c>
      <c r="I536">
        <v>1</v>
      </c>
      <c r="J536">
        <v>0</v>
      </c>
      <c r="K536" t="s">
        <v>14867</v>
      </c>
    </row>
    <row r="537" spans="1:11" hidden="1" x14ac:dyDescent="0.15">
      <c r="A537" t="s">
        <v>10120</v>
      </c>
      <c r="B537" t="s">
        <v>15257</v>
      </c>
      <c r="C537">
        <v>5</v>
      </c>
      <c r="D537">
        <v>1063.6025943771001</v>
      </c>
      <c r="E537">
        <v>1064.2354399999999</v>
      </c>
      <c r="F537">
        <v>6</v>
      </c>
      <c r="G537" t="s">
        <v>10121</v>
      </c>
      <c r="H537">
        <v>2</v>
      </c>
      <c r="I537">
        <v>2</v>
      </c>
      <c r="J537">
        <v>1</v>
      </c>
      <c r="K537" t="s">
        <v>14867</v>
      </c>
    </row>
    <row r="538" spans="1:11" hidden="1" x14ac:dyDescent="0.15">
      <c r="A538" t="s">
        <v>10123</v>
      </c>
      <c r="B538" t="s">
        <v>15258</v>
      </c>
      <c r="C538">
        <v>5</v>
      </c>
      <c r="D538">
        <v>1445.6786724461999</v>
      </c>
      <c r="E538">
        <v>1446.5178000000001</v>
      </c>
      <c r="F538">
        <v>3</v>
      </c>
      <c r="G538" t="s">
        <v>8916</v>
      </c>
      <c r="H538">
        <v>5</v>
      </c>
      <c r="I538">
        <v>0</v>
      </c>
      <c r="J538">
        <v>0</v>
      </c>
      <c r="K538" t="s">
        <v>14867</v>
      </c>
    </row>
    <row r="539" spans="1:11" hidden="1" x14ac:dyDescent="0.15">
      <c r="A539" t="s">
        <v>10126</v>
      </c>
      <c r="B539" t="s">
        <v>15259</v>
      </c>
      <c r="C539">
        <v>5</v>
      </c>
      <c r="D539">
        <v>1000.5916953398</v>
      </c>
      <c r="E539">
        <v>1001.178</v>
      </c>
      <c r="F539">
        <v>2</v>
      </c>
      <c r="G539" t="s">
        <v>10127</v>
      </c>
      <c r="H539">
        <v>3</v>
      </c>
      <c r="I539">
        <v>2</v>
      </c>
      <c r="J539">
        <v>0</v>
      </c>
      <c r="K539" t="s">
        <v>14867</v>
      </c>
    </row>
    <row r="540" spans="1:11" hidden="1" x14ac:dyDescent="0.15">
      <c r="A540" t="s">
        <v>10128</v>
      </c>
      <c r="B540" t="s">
        <v>15260</v>
      </c>
      <c r="C540">
        <v>5</v>
      </c>
      <c r="D540">
        <v>928.53418046089996</v>
      </c>
      <c r="E540">
        <v>929.07227999999998</v>
      </c>
      <c r="F540">
        <v>1</v>
      </c>
      <c r="G540" t="s">
        <v>498</v>
      </c>
      <c r="H540">
        <v>2</v>
      </c>
      <c r="I540">
        <v>1</v>
      </c>
      <c r="J540">
        <v>2</v>
      </c>
      <c r="K540" t="s">
        <v>14867</v>
      </c>
    </row>
    <row r="541" spans="1:11" hidden="1" x14ac:dyDescent="0.15">
      <c r="A541" t="s">
        <v>10132</v>
      </c>
      <c r="B541" t="s">
        <v>18676</v>
      </c>
      <c r="C541">
        <v>5</v>
      </c>
      <c r="D541">
        <v>2171.9363734796002</v>
      </c>
      <c r="E541">
        <v>2173.3080749999999</v>
      </c>
      <c r="F541">
        <v>1</v>
      </c>
      <c r="G541" t="s">
        <v>142</v>
      </c>
      <c r="H541">
        <v>5</v>
      </c>
      <c r="I541">
        <v>0</v>
      </c>
      <c r="J541">
        <v>0</v>
      </c>
      <c r="K541" t="s">
        <v>14867</v>
      </c>
    </row>
    <row r="542" spans="1:11" hidden="1" x14ac:dyDescent="0.15">
      <c r="A542" t="s">
        <v>10133</v>
      </c>
      <c r="B542" t="s">
        <v>15261</v>
      </c>
      <c r="C542">
        <v>5</v>
      </c>
      <c r="D542">
        <v>1767.7799026333</v>
      </c>
      <c r="E542">
        <v>1768.7864199999999</v>
      </c>
      <c r="F542">
        <v>1</v>
      </c>
      <c r="G542" t="s">
        <v>142</v>
      </c>
      <c r="H542">
        <v>5</v>
      </c>
      <c r="I542">
        <v>0</v>
      </c>
      <c r="J542">
        <v>0</v>
      </c>
      <c r="K542" t="s">
        <v>14867</v>
      </c>
    </row>
    <row r="543" spans="1:11" hidden="1" x14ac:dyDescent="0.15">
      <c r="A543" t="s">
        <v>10134</v>
      </c>
      <c r="B543" t="s">
        <v>15262</v>
      </c>
      <c r="C543">
        <v>5</v>
      </c>
      <c r="D543">
        <v>1335.6306596211</v>
      </c>
      <c r="E543">
        <v>1336.4038599999999</v>
      </c>
      <c r="F543">
        <v>3</v>
      </c>
      <c r="G543" t="s">
        <v>10135</v>
      </c>
      <c r="H543">
        <v>3</v>
      </c>
      <c r="I543">
        <v>2</v>
      </c>
      <c r="J543">
        <v>0</v>
      </c>
      <c r="K543" t="s">
        <v>14867</v>
      </c>
    </row>
    <row r="544" spans="1:11" hidden="1" x14ac:dyDescent="0.15">
      <c r="A544" t="s">
        <v>10136</v>
      </c>
      <c r="B544" t="s">
        <v>15263</v>
      </c>
      <c r="C544">
        <v>5</v>
      </c>
      <c r="D544">
        <v>1614.79616182</v>
      </c>
      <c r="E544">
        <v>1615.7007000000001</v>
      </c>
      <c r="F544">
        <v>1</v>
      </c>
      <c r="G544" t="s">
        <v>405</v>
      </c>
      <c r="H544">
        <v>3</v>
      </c>
      <c r="I544">
        <v>2</v>
      </c>
      <c r="J544">
        <v>0</v>
      </c>
      <c r="K544" t="s">
        <v>14867</v>
      </c>
    </row>
    <row r="545" spans="1:11" hidden="1" x14ac:dyDescent="0.15">
      <c r="A545" t="s">
        <v>10137</v>
      </c>
      <c r="B545" t="s">
        <v>15264</v>
      </c>
      <c r="C545">
        <v>5</v>
      </c>
      <c r="D545">
        <v>2285.1175555384002</v>
      </c>
      <c r="E545">
        <v>2286.4505399999998</v>
      </c>
      <c r="F545">
        <v>1</v>
      </c>
      <c r="G545" t="s">
        <v>17</v>
      </c>
      <c r="H545">
        <v>3</v>
      </c>
      <c r="I545">
        <v>2</v>
      </c>
      <c r="J545">
        <v>0</v>
      </c>
      <c r="K545" t="s">
        <v>14867</v>
      </c>
    </row>
    <row r="546" spans="1:11" hidden="1" x14ac:dyDescent="0.15">
      <c r="A546" t="s">
        <v>10138</v>
      </c>
      <c r="B546" t="s">
        <v>19475</v>
      </c>
      <c r="C546">
        <v>5</v>
      </c>
      <c r="D546">
        <v>910.51238248779998</v>
      </c>
      <c r="E546">
        <v>911.05767100000003</v>
      </c>
      <c r="F546">
        <v>2</v>
      </c>
      <c r="G546" t="s">
        <v>8809</v>
      </c>
      <c r="H546">
        <v>5</v>
      </c>
      <c r="I546">
        <v>0</v>
      </c>
      <c r="J546">
        <v>0</v>
      </c>
      <c r="K546" t="s">
        <v>14867</v>
      </c>
    </row>
    <row r="547" spans="1:11" hidden="1" x14ac:dyDescent="0.15">
      <c r="A547" t="s">
        <v>10142</v>
      </c>
      <c r="B547" t="s">
        <v>15265</v>
      </c>
      <c r="C547">
        <v>5</v>
      </c>
      <c r="D547">
        <v>1565.7725728314001</v>
      </c>
      <c r="E547">
        <v>1566.70938</v>
      </c>
      <c r="F547">
        <v>1</v>
      </c>
      <c r="G547" t="s">
        <v>223</v>
      </c>
      <c r="H547">
        <v>3</v>
      </c>
      <c r="I547">
        <v>0</v>
      </c>
      <c r="J547">
        <v>2</v>
      </c>
      <c r="K547" t="s">
        <v>14867</v>
      </c>
    </row>
    <row r="548" spans="1:11" hidden="1" x14ac:dyDescent="0.15">
      <c r="A548" t="s">
        <v>10143</v>
      </c>
      <c r="B548" t="s">
        <v>15266</v>
      </c>
      <c r="C548">
        <v>5</v>
      </c>
      <c r="D548">
        <v>1128.6026539566001</v>
      </c>
      <c r="E548">
        <v>1129.2608600000001</v>
      </c>
      <c r="F548">
        <v>1</v>
      </c>
      <c r="G548" t="s">
        <v>42</v>
      </c>
      <c r="H548">
        <v>3</v>
      </c>
      <c r="I548">
        <v>2</v>
      </c>
      <c r="J548">
        <v>0</v>
      </c>
      <c r="K548" t="s">
        <v>14867</v>
      </c>
    </row>
    <row r="549" spans="1:11" hidden="1" x14ac:dyDescent="0.15">
      <c r="A549" t="s">
        <v>10144</v>
      </c>
      <c r="B549" t="s">
        <v>18696</v>
      </c>
      <c r="C549">
        <v>5</v>
      </c>
      <c r="D549">
        <v>1529.7871133144999</v>
      </c>
      <c r="E549">
        <v>1530.71532</v>
      </c>
      <c r="F549">
        <v>1</v>
      </c>
      <c r="G549" t="s">
        <v>702</v>
      </c>
      <c r="H549">
        <v>3</v>
      </c>
      <c r="I549">
        <v>2</v>
      </c>
      <c r="J549">
        <v>0</v>
      </c>
      <c r="K549" t="s">
        <v>14867</v>
      </c>
    </row>
    <row r="550" spans="1:11" hidden="1" x14ac:dyDescent="0.15">
      <c r="A550" t="s">
        <v>10146</v>
      </c>
      <c r="B550" t="s">
        <v>15267</v>
      </c>
      <c r="C550">
        <v>5</v>
      </c>
      <c r="D550">
        <v>1686.9628332177999</v>
      </c>
      <c r="E550">
        <v>1687.9356</v>
      </c>
      <c r="F550">
        <v>1</v>
      </c>
      <c r="G550" t="s">
        <v>17</v>
      </c>
      <c r="H550">
        <v>3</v>
      </c>
      <c r="I550">
        <v>1</v>
      </c>
      <c r="J550">
        <v>1</v>
      </c>
      <c r="K550" t="s">
        <v>14867</v>
      </c>
    </row>
    <row r="551" spans="1:11" hidden="1" x14ac:dyDescent="0.15">
      <c r="A551" t="s">
        <v>10149</v>
      </c>
      <c r="B551" t="s">
        <v>15268</v>
      </c>
      <c r="C551">
        <v>5</v>
      </c>
      <c r="D551">
        <v>1384.7561944857</v>
      </c>
      <c r="E551">
        <v>1385.5623599999999</v>
      </c>
      <c r="F551">
        <v>1</v>
      </c>
      <c r="G551" t="s">
        <v>22</v>
      </c>
      <c r="H551">
        <v>3</v>
      </c>
      <c r="I551">
        <v>2</v>
      </c>
      <c r="J551">
        <v>0</v>
      </c>
      <c r="K551" t="s">
        <v>14867</v>
      </c>
    </row>
    <row r="552" spans="1:11" hidden="1" x14ac:dyDescent="0.15">
      <c r="A552" t="s">
        <v>10150</v>
      </c>
      <c r="B552" t="s">
        <v>15269</v>
      </c>
      <c r="C552">
        <v>5</v>
      </c>
      <c r="D552">
        <v>1389.7252287082999</v>
      </c>
      <c r="E552">
        <v>1390.5406599999999</v>
      </c>
      <c r="F552">
        <v>4</v>
      </c>
      <c r="G552" t="s">
        <v>9013</v>
      </c>
      <c r="H552">
        <v>5</v>
      </c>
      <c r="I552">
        <v>0</v>
      </c>
      <c r="J552">
        <v>0</v>
      </c>
      <c r="K552" t="s">
        <v>14867</v>
      </c>
    </row>
    <row r="553" spans="1:11" hidden="1" x14ac:dyDescent="0.15">
      <c r="A553" t="s">
        <v>10151</v>
      </c>
      <c r="B553" t="s">
        <v>15270</v>
      </c>
      <c r="C553">
        <v>5</v>
      </c>
      <c r="D553">
        <v>1669.89989861</v>
      </c>
      <c r="E553">
        <v>1670.86202</v>
      </c>
      <c r="F553">
        <v>1</v>
      </c>
      <c r="G553" t="s">
        <v>5468</v>
      </c>
      <c r="H553">
        <v>3</v>
      </c>
      <c r="I553">
        <v>2</v>
      </c>
      <c r="J553">
        <v>0</v>
      </c>
      <c r="K553" t="s">
        <v>14867</v>
      </c>
    </row>
    <row r="554" spans="1:11" hidden="1" x14ac:dyDescent="0.15">
      <c r="A554" t="s">
        <v>10152</v>
      </c>
      <c r="B554" t="s">
        <v>14984</v>
      </c>
      <c r="C554">
        <v>5</v>
      </c>
      <c r="D554">
        <v>2398.0111334070002</v>
      </c>
      <c r="E554">
        <v>2399.4058599999998</v>
      </c>
      <c r="F554">
        <v>1</v>
      </c>
      <c r="G554" t="s">
        <v>13</v>
      </c>
      <c r="H554">
        <v>3</v>
      </c>
      <c r="I554">
        <v>1</v>
      </c>
      <c r="J554">
        <v>1</v>
      </c>
      <c r="K554" t="s">
        <v>14867</v>
      </c>
    </row>
    <row r="555" spans="1:11" hidden="1" x14ac:dyDescent="0.15">
      <c r="A555" t="s">
        <v>10154</v>
      </c>
      <c r="B555" t="s">
        <v>15271</v>
      </c>
      <c r="C555">
        <v>5</v>
      </c>
      <c r="D555">
        <v>2105.9694347382001</v>
      </c>
      <c r="E555">
        <v>2107.2345999999998</v>
      </c>
      <c r="F555">
        <v>3</v>
      </c>
      <c r="G555" t="s">
        <v>10155</v>
      </c>
      <c r="H555">
        <v>5</v>
      </c>
      <c r="I555">
        <v>0</v>
      </c>
      <c r="J555">
        <v>0</v>
      </c>
      <c r="K555" t="s">
        <v>14867</v>
      </c>
    </row>
    <row r="556" spans="1:11" hidden="1" x14ac:dyDescent="0.15">
      <c r="A556" t="s">
        <v>10158</v>
      </c>
      <c r="B556" t="s">
        <v>15272</v>
      </c>
      <c r="C556">
        <v>5</v>
      </c>
      <c r="D556">
        <v>2262.1128045115001</v>
      </c>
      <c r="E556">
        <v>2263.4171999999999</v>
      </c>
      <c r="F556">
        <v>1</v>
      </c>
      <c r="G556" t="s">
        <v>5429</v>
      </c>
      <c r="H556">
        <v>1</v>
      </c>
      <c r="I556">
        <v>2</v>
      </c>
      <c r="J556">
        <v>2</v>
      </c>
      <c r="K556" t="s">
        <v>14867</v>
      </c>
    </row>
    <row r="557" spans="1:11" hidden="1" x14ac:dyDescent="0.15">
      <c r="A557" t="s">
        <v>10161</v>
      </c>
      <c r="B557" t="s">
        <v>15277</v>
      </c>
      <c r="C557">
        <v>5</v>
      </c>
      <c r="D557">
        <v>1440.6628881048</v>
      </c>
      <c r="E557">
        <v>1441.664115</v>
      </c>
      <c r="F557">
        <v>1</v>
      </c>
      <c r="G557" t="s">
        <v>22</v>
      </c>
      <c r="H557">
        <v>3</v>
      </c>
      <c r="I557">
        <v>2</v>
      </c>
      <c r="J557">
        <v>0</v>
      </c>
      <c r="K557" t="s">
        <v>14867</v>
      </c>
    </row>
    <row r="558" spans="1:11" hidden="1" x14ac:dyDescent="0.15">
      <c r="A558" t="s">
        <v>10164</v>
      </c>
      <c r="B558" t="s">
        <v>15273</v>
      </c>
      <c r="C558">
        <v>5</v>
      </c>
      <c r="D558">
        <v>1482.7466924319001</v>
      </c>
      <c r="E558">
        <v>1483.62408</v>
      </c>
      <c r="F558">
        <v>1</v>
      </c>
      <c r="G558" t="s">
        <v>354</v>
      </c>
      <c r="H558">
        <v>4</v>
      </c>
      <c r="I558">
        <v>1</v>
      </c>
      <c r="J558">
        <v>0</v>
      </c>
      <c r="K558" t="s">
        <v>14867</v>
      </c>
    </row>
    <row r="559" spans="1:11" hidden="1" x14ac:dyDescent="0.15">
      <c r="A559" t="s">
        <v>10165</v>
      </c>
      <c r="B559" t="s">
        <v>18697</v>
      </c>
      <c r="C559">
        <v>5</v>
      </c>
      <c r="D559">
        <v>2416.071405876</v>
      </c>
      <c r="E559">
        <v>2417.6081399999998</v>
      </c>
      <c r="F559">
        <v>4</v>
      </c>
      <c r="G559" t="s">
        <v>9138</v>
      </c>
      <c r="H559">
        <v>4</v>
      </c>
      <c r="I559">
        <v>1</v>
      </c>
      <c r="J559">
        <v>0</v>
      </c>
      <c r="K559" t="s">
        <v>14867</v>
      </c>
    </row>
    <row r="560" spans="1:11" hidden="1" x14ac:dyDescent="0.15">
      <c r="A560" t="s">
        <v>10167</v>
      </c>
      <c r="B560" t="s">
        <v>15274</v>
      </c>
      <c r="C560">
        <v>5</v>
      </c>
      <c r="D560">
        <v>2931.5090349279999</v>
      </c>
      <c r="E560">
        <v>2933.2319400000001</v>
      </c>
      <c r="F560">
        <v>1</v>
      </c>
      <c r="G560" t="s">
        <v>17</v>
      </c>
      <c r="H560">
        <v>2</v>
      </c>
      <c r="I560">
        <v>3</v>
      </c>
      <c r="J560">
        <v>0</v>
      </c>
      <c r="K560" t="s">
        <v>14867</v>
      </c>
    </row>
    <row r="561" spans="1:11" hidden="1" x14ac:dyDescent="0.15">
      <c r="A561" t="s">
        <v>10169</v>
      </c>
      <c r="B561" t="s">
        <v>15275</v>
      </c>
      <c r="C561">
        <v>5</v>
      </c>
      <c r="D561">
        <v>2174.1106792464998</v>
      </c>
      <c r="E561">
        <v>2175.3915999999999</v>
      </c>
      <c r="F561">
        <v>1</v>
      </c>
      <c r="G561" t="s">
        <v>168</v>
      </c>
      <c r="H561">
        <v>4</v>
      </c>
      <c r="I561">
        <v>1</v>
      </c>
      <c r="J561">
        <v>0</v>
      </c>
      <c r="K561" t="s">
        <v>14867</v>
      </c>
    </row>
    <row r="562" spans="1:11" hidden="1" x14ac:dyDescent="0.15">
      <c r="A562" t="s">
        <v>10170</v>
      </c>
      <c r="B562" t="s">
        <v>14986</v>
      </c>
      <c r="C562">
        <v>5</v>
      </c>
      <c r="D562">
        <v>2183.1182242404002</v>
      </c>
      <c r="E562">
        <v>2184.36366</v>
      </c>
      <c r="F562">
        <v>1</v>
      </c>
      <c r="G562" t="s">
        <v>17</v>
      </c>
      <c r="H562">
        <v>3</v>
      </c>
      <c r="I562">
        <v>2</v>
      </c>
      <c r="J562">
        <v>0</v>
      </c>
      <c r="K562" t="s">
        <v>14867</v>
      </c>
    </row>
    <row r="563" spans="1:11" hidden="1" x14ac:dyDescent="0.15">
      <c r="A563" t="s">
        <v>10171</v>
      </c>
      <c r="B563" t="s">
        <v>15276</v>
      </c>
      <c r="C563">
        <v>5</v>
      </c>
      <c r="D563">
        <v>1805.9311987384001</v>
      </c>
      <c r="E563">
        <v>1807.0114799999999</v>
      </c>
      <c r="F563">
        <v>1</v>
      </c>
      <c r="G563" t="s">
        <v>897</v>
      </c>
      <c r="H563">
        <v>3</v>
      </c>
      <c r="I563">
        <v>2</v>
      </c>
      <c r="J563">
        <v>0</v>
      </c>
      <c r="K563" t="s">
        <v>14867</v>
      </c>
    </row>
    <row r="564" spans="1:11" hidden="1" x14ac:dyDescent="0.15">
      <c r="A564" t="s">
        <v>10172</v>
      </c>
      <c r="B564" t="s">
        <v>18698</v>
      </c>
      <c r="C564">
        <v>5</v>
      </c>
      <c r="D564">
        <v>1668.8081831075999</v>
      </c>
      <c r="E564">
        <v>1669.8702599999999</v>
      </c>
      <c r="F564">
        <v>1</v>
      </c>
      <c r="G564" t="s">
        <v>3813</v>
      </c>
      <c r="H564">
        <v>5</v>
      </c>
      <c r="I564">
        <v>0</v>
      </c>
      <c r="J564">
        <v>0</v>
      </c>
      <c r="K564" t="s">
        <v>14867</v>
      </c>
    </row>
    <row r="565" spans="1:11" hidden="1" x14ac:dyDescent="0.15">
      <c r="A565" t="s">
        <v>10175</v>
      </c>
      <c r="B565" t="s">
        <v>15277</v>
      </c>
      <c r="C565">
        <v>5</v>
      </c>
      <c r="D565">
        <v>1424.6679731048</v>
      </c>
      <c r="E565">
        <v>1425.6692</v>
      </c>
      <c r="F565">
        <v>1</v>
      </c>
      <c r="G565" t="s">
        <v>22</v>
      </c>
      <c r="H565">
        <v>3</v>
      </c>
      <c r="I565">
        <v>1</v>
      </c>
      <c r="J565">
        <v>1</v>
      </c>
      <c r="K565" t="s">
        <v>14867</v>
      </c>
    </row>
    <row r="566" spans="1:11" hidden="1" x14ac:dyDescent="0.15">
      <c r="A566" t="s">
        <v>10176</v>
      </c>
      <c r="B566" t="s">
        <v>15278</v>
      </c>
      <c r="C566">
        <v>5</v>
      </c>
      <c r="D566">
        <v>1418.7405444215001</v>
      </c>
      <c r="E566">
        <v>1419.5785800000001</v>
      </c>
      <c r="F566">
        <v>2</v>
      </c>
      <c r="G566" t="s">
        <v>10177</v>
      </c>
      <c r="H566">
        <v>1</v>
      </c>
      <c r="I566">
        <v>2</v>
      </c>
      <c r="J566">
        <v>2</v>
      </c>
      <c r="K566" t="s">
        <v>14867</v>
      </c>
    </row>
    <row r="567" spans="1:11" hidden="1" x14ac:dyDescent="0.15">
      <c r="A567" t="s">
        <v>10178</v>
      </c>
      <c r="B567" t="s">
        <v>15279</v>
      </c>
      <c r="C567">
        <v>5</v>
      </c>
      <c r="D567">
        <v>1783.8992299080001</v>
      </c>
      <c r="E567">
        <v>1784.9595999999999</v>
      </c>
      <c r="F567">
        <v>7</v>
      </c>
      <c r="G567" t="s">
        <v>10179</v>
      </c>
      <c r="H567">
        <v>1</v>
      </c>
      <c r="I567">
        <v>2</v>
      </c>
      <c r="J567">
        <v>2</v>
      </c>
      <c r="K567" t="s">
        <v>14867</v>
      </c>
    </row>
    <row r="568" spans="1:11" hidden="1" x14ac:dyDescent="0.15">
      <c r="A568" t="s">
        <v>10180</v>
      </c>
      <c r="B568" t="s">
        <v>15280</v>
      </c>
      <c r="C568">
        <v>5</v>
      </c>
      <c r="D568">
        <v>1214.7234377943</v>
      </c>
      <c r="E568">
        <v>1215.4395199999999</v>
      </c>
      <c r="F568">
        <v>1</v>
      </c>
      <c r="G568" t="s">
        <v>955</v>
      </c>
      <c r="H568">
        <v>4</v>
      </c>
      <c r="I568">
        <v>1</v>
      </c>
      <c r="J568">
        <v>0</v>
      </c>
      <c r="K568" t="s">
        <v>14867</v>
      </c>
    </row>
    <row r="569" spans="1:11" hidden="1" x14ac:dyDescent="0.15">
      <c r="A569" t="s">
        <v>10181</v>
      </c>
      <c r="B569" t="s">
        <v>15281</v>
      </c>
      <c r="C569">
        <v>5</v>
      </c>
      <c r="D569">
        <v>1691.8730151575</v>
      </c>
      <c r="E569">
        <v>1692.8642400000001</v>
      </c>
      <c r="F569">
        <v>2</v>
      </c>
      <c r="G569" t="s">
        <v>9867</v>
      </c>
      <c r="H569">
        <v>4</v>
      </c>
      <c r="I569">
        <v>1</v>
      </c>
      <c r="J569">
        <v>0</v>
      </c>
      <c r="K569" t="s">
        <v>14867</v>
      </c>
    </row>
    <row r="570" spans="1:11" hidden="1" x14ac:dyDescent="0.15">
      <c r="A570" t="s">
        <v>10182</v>
      </c>
      <c r="B570" t="s">
        <v>15282</v>
      </c>
      <c r="C570">
        <v>5</v>
      </c>
      <c r="D570">
        <v>1600.8249427528999</v>
      </c>
      <c r="E570">
        <v>1601.7997800000001</v>
      </c>
      <c r="F570">
        <v>9</v>
      </c>
      <c r="G570" t="s">
        <v>10183</v>
      </c>
      <c r="H570">
        <v>3</v>
      </c>
      <c r="I570">
        <v>2</v>
      </c>
      <c r="J570">
        <v>0</v>
      </c>
      <c r="K570" t="s">
        <v>14867</v>
      </c>
    </row>
    <row r="571" spans="1:11" hidden="1" x14ac:dyDescent="0.15">
      <c r="A571" t="s">
        <v>10185</v>
      </c>
      <c r="B571" t="s">
        <v>15283</v>
      </c>
      <c r="C571">
        <v>5</v>
      </c>
      <c r="D571">
        <v>1495.8722272964999</v>
      </c>
      <c r="E571">
        <v>1496.7504799999999</v>
      </c>
      <c r="F571">
        <v>3</v>
      </c>
      <c r="G571" t="s">
        <v>9940</v>
      </c>
      <c r="H571">
        <v>4</v>
      </c>
      <c r="I571">
        <v>1</v>
      </c>
      <c r="J571">
        <v>0</v>
      </c>
      <c r="K571" t="s">
        <v>14867</v>
      </c>
    </row>
    <row r="572" spans="1:11" hidden="1" x14ac:dyDescent="0.15">
      <c r="A572" t="s">
        <v>10186</v>
      </c>
      <c r="B572" t="s">
        <v>15034</v>
      </c>
      <c r="C572">
        <v>5</v>
      </c>
      <c r="D572">
        <v>2348.2111215726</v>
      </c>
      <c r="E572">
        <v>2349.5892600000002</v>
      </c>
      <c r="F572">
        <v>1</v>
      </c>
      <c r="G572" t="s">
        <v>17</v>
      </c>
      <c r="H572">
        <v>3</v>
      </c>
      <c r="I572">
        <v>2</v>
      </c>
      <c r="J572">
        <v>0</v>
      </c>
      <c r="K572" t="s">
        <v>14867</v>
      </c>
    </row>
    <row r="573" spans="1:11" hidden="1" x14ac:dyDescent="0.15">
      <c r="A573" t="s">
        <v>10187</v>
      </c>
      <c r="B573" t="s">
        <v>15284</v>
      </c>
      <c r="C573">
        <v>5</v>
      </c>
      <c r="D573">
        <v>3119.7342838371901</v>
      </c>
      <c r="E573">
        <v>3121.58536</v>
      </c>
      <c r="F573">
        <v>1</v>
      </c>
      <c r="G573" t="s">
        <v>42</v>
      </c>
      <c r="H573">
        <v>3</v>
      </c>
      <c r="I573">
        <v>1</v>
      </c>
      <c r="J573">
        <v>1</v>
      </c>
      <c r="K573" t="s">
        <v>14867</v>
      </c>
    </row>
    <row r="574" spans="1:11" hidden="1" x14ac:dyDescent="0.15">
      <c r="A574" t="s">
        <v>10188</v>
      </c>
      <c r="B574" t="s">
        <v>15285</v>
      </c>
      <c r="C574">
        <v>5</v>
      </c>
      <c r="D574">
        <v>2417.2438186845102</v>
      </c>
      <c r="E574">
        <v>2418.6545800000099</v>
      </c>
      <c r="F574">
        <v>4</v>
      </c>
      <c r="G574" t="s">
        <v>10189</v>
      </c>
      <c r="H574">
        <v>2</v>
      </c>
      <c r="I574">
        <v>3</v>
      </c>
      <c r="J574">
        <v>0</v>
      </c>
      <c r="K574" t="s">
        <v>14867</v>
      </c>
    </row>
    <row r="575" spans="1:11" hidden="1" x14ac:dyDescent="0.15">
      <c r="A575" t="s">
        <v>10190</v>
      </c>
      <c r="B575" t="s">
        <v>18699</v>
      </c>
      <c r="C575">
        <v>5</v>
      </c>
      <c r="D575">
        <v>2736.3210357788998</v>
      </c>
      <c r="E575">
        <v>2738.0283399999998</v>
      </c>
      <c r="F575">
        <v>1</v>
      </c>
      <c r="G575" t="s">
        <v>26</v>
      </c>
      <c r="H575">
        <v>3</v>
      </c>
      <c r="I575">
        <v>1</v>
      </c>
      <c r="J575">
        <v>1</v>
      </c>
      <c r="K575" t="s">
        <v>14867</v>
      </c>
    </row>
    <row r="576" spans="1:11" hidden="1" x14ac:dyDescent="0.15">
      <c r="A576" t="s">
        <v>10192</v>
      </c>
      <c r="B576" t="s">
        <v>18700</v>
      </c>
      <c r="C576">
        <v>5</v>
      </c>
      <c r="D576">
        <v>1559.7070847104001</v>
      </c>
      <c r="E576">
        <v>1560.69146</v>
      </c>
      <c r="F576">
        <v>4</v>
      </c>
      <c r="G576" t="s">
        <v>9138</v>
      </c>
      <c r="H576">
        <v>2</v>
      </c>
      <c r="I576">
        <v>2</v>
      </c>
      <c r="J576">
        <v>1</v>
      </c>
      <c r="K576" t="s">
        <v>14867</v>
      </c>
    </row>
    <row r="577" spans="1:11" hidden="1" x14ac:dyDescent="0.15">
      <c r="A577" t="s">
        <v>10194</v>
      </c>
      <c r="B577" t="s">
        <v>15286</v>
      </c>
      <c r="C577">
        <v>5</v>
      </c>
      <c r="D577">
        <v>967.54507949820004</v>
      </c>
      <c r="E577">
        <v>968.10832000000005</v>
      </c>
      <c r="F577">
        <v>2</v>
      </c>
      <c r="G577" t="s">
        <v>10195</v>
      </c>
      <c r="H577">
        <v>3</v>
      </c>
      <c r="I577">
        <v>0</v>
      </c>
      <c r="J577">
        <v>2</v>
      </c>
      <c r="K577" t="s">
        <v>14867</v>
      </c>
    </row>
    <row r="578" spans="1:11" hidden="1" x14ac:dyDescent="0.15">
      <c r="A578" t="s">
        <v>10198</v>
      </c>
      <c r="B578" t="s">
        <v>15287</v>
      </c>
      <c r="C578">
        <v>5</v>
      </c>
      <c r="D578">
        <v>1335.7034306337</v>
      </c>
      <c r="E578">
        <v>1336.4899800000001</v>
      </c>
      <c r="F578">
        <v>2</v>
      </c>
      <c r="G578" t="s">
        <v>8778</v>
      </c>
      <c r="H578">
        <v>2</v>
      </c>
      <c r="I578">
        <v>3</v>
      </c>
      <c r="J578">
        <v>0</v>
      </c>
      <c r="K578" t="s">
        <v>14867</v>
      </c>
    </row>
    <row r="579" spans="1:11" hidden="1" x14ac:dyDescent="0.15">
      <c r="A579" t="s">
        <v>10201</v>
      </c>
      <c r="B579" t="s">
        <v>18701</v>
      </c>
      <c r="C579">
        <v>5</v>
      </c>
      <c r="D579">
        <v>2564.1594497589999</v>
      </c>
      <c r="E579">
        <v>2565.7191400000002</v>
      </c>
      <c r="F579">
        <v>1</v>
      </c>
      <c r="G579" t="s">
        <v>17</v>
      </c>
      <c r="H579">
        <v>3</v>
      </c>
      <c r="I579">
        <v>1</v>
      </c>
      <c r="J579">
        <v>1</v>
      </c>
      <c r="K579" t="s">
        <v>14867</v>
      </c>
    </row>
    <row r="580" spans="1:11" hidden="1" x14ac:dyDescent="0.15">
      <c r="A580" t="s">
        <v>10203</v>
      </c>
      <c r="B580" t="s">
        <v>15288</v>
      </c>
      <c r="C580">
        <v>5</v>
      </c>
      <c r="D580">
        <v>1236.5775018386</v>
      </c>
      <c r="E580">
        <v>1237.3173999999999</v>
      </c>
      <c r="F580">
        <v>2</v>
      </c>
      <c r="G580" t="s">
        <v>10204</v>
      </c>
      <c r="H580">
        <v>3</v>
      </c>
      <c r="I580">
        <v>2</v>
      </c>
      <c r="J580">
        <v>0</v>
      </c>
      <c r="K580" t="s">
        <v>14867</v>
      </c>
    </row>
    <row r="581" spans="1:11" hidden="1" x14ac:dyDescent="0.15">
      <c r="A581" t="s">
        <v>10205</v>
      </c>
      <c r="B581" t="s">
        <v>18702</v>
      </c>
      <c r="C581">
        <v>5</v>
      </c>
      <c r="D581">
        <v>1079.5796867214001</v>
      </c>
      <c r="E581">
        <v>1080.2711200000001</v>
      </c>
      <c r="F581">
        <v>1</v>
      </c>
      <c r="G581" t="s">
        <v>1676</v>
      </c>
      <c r="H581">
        <v>3</v>
      </c>
      <c r="I581">
        <v>2</v>
      </c>
      <c r="J581">
        <v>0</v>
      </c>
      <c r="K581" t="s">
        <v>14867</v>
      </c>
    </row>
    <row r="582" spans="1:11" hidden="1" x14ac:dyDescent="0.15">
      <c r="A582" t="s">
        <v>10206</v>
      </c>
      <c r="B582" t="s">
        <v>15289</v>
      </c>
      <c r="C582">
        <v>5</v>
      </c>
      <c r="D582">
        <v>1965.0531047881</v>
      </c>
      <c r="E582">
        <v>1966.1962600000099</v>
      </c>
      <c r="F582">
        <v>1</v>
      </c>
      <c r="G582" t="s">
        <v>26</v>
      </c>
      <c r="H582">
        <v>2</v>
      </c>
      <c r="I582">
        <v>2</v>
      </c>
      <c r="J582">
        <v>1</v>
      </c>
      <c r="K582" t="s">
        <v>14867</v>
      </c>
    </row>
    <row r="583" spans="1:11" hidden="1" x14ac:dyDescent="0.15">
      <c r="A583" t="s">
        <v>10208</v>
      </c>
      <c r="B583" t="s">
        <v>15290</v>
      </c>
      <c r="C583">
        <v>5</v>
      </c>
      <c r="D583">
        <v>1235.6761532507001</v>
      </c>
      <c r="E583">
        <v>1236.41392</v>
      </c>
      <c r="F583">
        <v>1</v>
      </c>
      <c r="G583" t="s">
        <v>354</v>
      </c>
      <c r="H583">
        <v>4</v>
      </c>
      <c r="I583">
        <v>1</v>
      </c>
      <c r="J583">
        <v>0</v>
      </c>
      <c r="K583" t="s">
        <v>14867</v>
      </c>
    </row>
    <row r="584" spans="1:11" hidden="1" x14ac:dyDescent="0.15">
      <c r="A584" t="s">
        <v>10209</v>
      </c>
      <c r="B584" t="s">
        <v>15291</v>
      </c>
      <c r="C584">
        <v>5</v>
      </c>
      <c r="D584">
        <v>1771.9832343088999</v>
      </c>
      <c r="E584">
        <v>1773.0383200000001</v>
      </c>
      <c r="F584">
        <v>2</v>
      </c>
      <c r="G584" t="s">
        <v>10210</v>
      </c>
      <c r="H584">
        <v>2</v>
      </c>
      <c r="I584">
        <v>3</v>
      </c>
      <c r="J584">
        <v>0</v>
      </c>
      <c r="K584" t="s">
        <v>14867</v>
      </c>
    </row>
    <row r="585" spans="1:11" hidden="1" x14ac:dyDescent="0.15">
      <c r="A585" t="s">
        <v>10211</v>
      </c>
      <c r="B585" t="s">
        <v>15292</v>
      </c>
      <c r="C585">
        <v>5</v>
      </c>
      <c r="D585">
        <v>1952.1054747096</v>
      </c>
      <c r="E585">
        <v>1953.24386</v>
      </c>
      <c r="F585">
        <v>1</v>
      </c>
      <c r="G585" t="s">
        <v>15</v>
      </c>
      <c r="H585">
        <v>3</v>
      </c>
      <c r="I585">
        <v>2</v>
      </c>
      <c r="J585">
        <v>0</v>
      </c>
      <c r="K585" t="s">
        <v>14867</v>
      </c>
    </row>
    <row r="586" spans="1:11" hidden="1" x14ac:dyDescent="0.15">
      <c r="A586" t="s">
        <v>10214</v>
      </c>
      <c r="B586" t="s">
        <v>15293</v>
      </c>
      <c r="C586">
        <v>5</v>
      </c>
      <c r="D586">
        <v>1178.7063311671</v>
      </c>
      <c r="E586">
        <v>1179.4502600000001</v>
      </c>
      <c r="F586">
        <v>2</v>
      </c>
      <c r="G586" t="s">
        <v>10215</v>
      </c>
      <c r="H586">
        <v>1</v>
      </c>
      <c r="I586">
        <v>2</v>
      </c>
      <c r="J586">
        <v>2</v>
      </c>
      <c r="K586" t="s">
        <v>14867</v>
      </c>
    </row>
    <row r="587" spans="1:11" hidden="1" x14ac:dyDescent="0.15">
      <c r="A587" t="s">
        <v>10216</v>
      </c>
      <c r="B587" t="s">
        <v>14945</v>
      </c>
      <c r="C587">
        <v>5</v>
      </c>
      <c r="D587">
        <v>2887.3804056733002</v>
      </c>
      <c r="E587">
        <v>2889.1750350000002</v>
      </c>
      <c r="F587">
        <v>1</v>
      </c>
      <c r="G587" t="s">
        <v>15</v>
      </c>
      <c r="H587">
        <v>1</v>
      </c>
      <c r="I587">
        <v>4</v>
      </c>
      <c r="J587">
        <v>0</v>
      </c>
      <c r="K587" t="s">
        <v>14867</v>
      </c>
    </row>
    <row r="588" spans="1:11" hidden="1" x14ac:dyDescent="0.15">
      <c r="A588" t="s">
        <v>10217</v>
      </c>
      <c r="B588" t="s">
        <v>15294</v>
      </c>
      <c r="C588">
        <v>5</v>
      </c>
      <c r="D588">
        <v>1703.8941445301</v>
      </c>
      <c r="E588">
        <v>1704.8733999999999</v>
      </c>
      <c r="F588">
        <v>2</v>
      </c>
      <c r="G588" t="s">
        <v>10127</v>
      </c>
      <c r="H588">
        <v>2</v>
      </c>
      <c r="I588">
        <v>1</v>
      </c>
      <c r="J588">
        <v>2</v>
      </c>
      <c r="K588" t="s">
        <v>14867</v>
      </c>
    </row>
    <row r="589" spans="1:11" hidden="1" x14ac:dyDescent="0.15">
      <c r="A589" t="s">
        <v>10218</v>
      </c>
      <c r="B589" t="s">
        <v>15140</v>
      </c>
      <c r="C589">
        <v>5</v>
      </c>
      <c r="D589">
        <v>1105.5186071291</v>
      </c>
      <c r="E589">
        <v>1106.2064150000001</v>
      </c>
      <c r="F589">
        <v>5</v>
      </c>
      <c r="G589" t="s">
        <v>9764</v>
      </c>
      <c r="H589">
        <v>1</v>
      </c>
      <c r="I589">
        <v>3</v>
      </c>
      <c r="J589">
        <v>1</v>
      </c>
      <c r="K589" t="s">
        <v>14867</v>
      </c>
    </row>
    <row r="590" spans="1:11" hidden="1" x14ac:dyDescent="0.15">
      <c r="A590" t="s">
        <v>10219</v>
      </c>
      <c r="B590" t="s">
        <v>15295</v>
      </c>
      <c r="C590">
        <v>5</v>
      </c>
      <c r="D590">
        <v>3222.2742965575999</v>
      </c>
      <c r="E590">
        <v>3224.0658199999998</v>
      </c>
      <c r="F590">
        <v>1</v>
      </c>
      <c r="G590" t="s">
        <v>26</v>
      </c>
      <c r="H590">
        <v>1</v>
      </c>
      <c r="I590">
        <v>4</v>
      </c>
      <c r="J590">
        <v>0</v>
      </c>
      <c r="K590" t="s">
        <v>14867</v>
      </c>
    </row>
    <row r="591" spans="1:11" hidden="1" x14ac:dyDescent="0.15">
      <c r="A591" t="s">
        <v>10220</v>
      </c>
      <c r="B591" t="s">
        <v>18703</v>
      </c>
      <c r="C591">
        <v>5</v>
      </c>
      <c r="D591">
        <v>1286.6036696404999</v>
      </c>
      <c r="E591">
        <v>1287.37282</v>
      </c>
      <c r="F591">
        <v>2</v>
      </c>
      <c r="G591" t="s">
        <v>8778</v>
      </c>
      <c r="H591">
        <v>3</v>
      </c>
      <c r="I591">
        <v>2</v>
      </c>
      <c r="J591">
        <v>0</v>
      </c>
      <c r="K591" t="s">
        <v>14867</v>
      </c>
    </row>
    <row r="592" spans="1:11" hidden="1" x14ac:dyDescent="0.15">
      <c r="A592" t="s">
        <v>10224</v>
      </c>
      <c r="B592" t="s">
        <v>15296</v>
      </c>
      <c r="C592">
        <v>5</v>
      </c>
      <c r="D592">
        <v>1233.6605031864999</v>
      </c>
      <c r="E592">
        <v>1234.39804</v>
      </c>
      <c r="F592">
        <v>1</v>
      </c>
      <c r="G592" t="s">
        <v>350</v>
      </c>
      <c r="H592">
        <v>2</v>
      </c>
      <c r="I592">
        <v>1</v>
      </c>
      <c r="J592">
        <v>2</v>
      </c>
      <c r="K592" t="s">
        <v>14867</v>
      </c>
    </row>
    <row r="593" spans="1:11" hidden="1" x14ac:dyDescent="0.15">
      <c r="A593" t="s">
        <v>10225</v>
      </c>
      <c r="B593" t="s">
        <v>15297</v>
      </c>
      <c r="C593">
        <v>5</v>
      </c>
      <c r="D593">
        <v>2901.4032324525001</v>
      </c>
      <c r="E593">
        <v>2903.1132399999901</v>
      </c>
      <c r="F593">
        <v>1</v>
      </c>
      <c r="G593" t="s">
        <v>26</v>
      </c>
      <c r="H593">
        <v>3</v>
      </c>
      <c r="I593">
        <v>1</v>
      </c>
      <c r="J593">
        <v>1</v>
      </c>
      <c r="K593" t="s">
        <v>14867</v>
      </c>
    </row>
    <row r="594" spans="1:11" hidden="1" x14ac:dyDescent="0.15">
      <c r="A594" t="s">
        <v>10229</v>
      </c>
      <c r="B594" t="s">
        <v>15298</v>
      </c>
      <c r="C594">
        <v>5</v>
      </c>
      <c r="D594">
        <v>1227.6207636367999</v>
      </c>
      <c r="E594">
        <v>1228.3124</v>
      </c>
      <c r="F594">
        <v>6</v>
      </c>
      <c r="G594" t="s">
        <v>10230</v>
      </c>
      <c r="H594">
        <v>0</v>
      </c>
      <c r="I594">
        <v>2</v>
      </c>
      <c r="J594">
        <v>3</v>
      </c>
      <c r="K594" t="s">
        <v>14867</v>
      </c>
    </row>
    <row r="595" spans="1:11" hidden="1" x14ac:dyDescent="0.15">
      <c r="A595" t="s">
        <v>10231</v>
      </c>
      <c r="B595" t="s">
        <v>15299</v>
      </c>
      <c r="C595">
        <v>5</v>
      </c>
      <c r="D595">
        <v>1092.5199869597</v>
      </c>
      <c r="E595">
        <v>1093.1474800000001</v>
      </c>
      <c r="F595">
        <v>2</v>
      </c>
      <c r="G595" t="s">
        <v>8901</v>
      </c>
      <c r="H595">
        <v>0</v>
      </c>
      <c r="I595">
        <v>2</v>
      </c>
      <c r="J595">
        <v>3</v>
      </c>
      <c r="K595" t="s">
        <v>14867</v>
      </c>
    </row>
    <row r="596" spans="1:11" hidden="1" x14ac:dyDescent="0.15">
      <c r="A596" t="s">
        <v>10232</v>
      </c>
      <c r="B596" t="s">
        <v>15300</v>
      </c>
      <c r="C596">
        <v>5</v>
      </c>
      <c r="D596">
        <v>893.42429566049998</v>
      </c>
      <c r="E596">
        <v>893.94036000000006</v>
      </c>
      <c r="F596">
        <v>3</v>
      </c>
      <c r="G596" t="s">
        <v>9359</v>
      </c>
      <c r="H596">
        <v>0</v>
      </c>
      <c r="I596">
        <v>1</v>
      </c>
      <c r="J596">
        <v>4</v>
      </c>
      <c r="K596" t="s">
        <v>14867</v>
      </c>
    </row>
    <row r="597" spans="1:11" hidden="1" x14ac:dyDescent="0.15">
      <c r="A597" t="s">
        <v>10233</v>
      </c>
      <c r="B597" t="s">
        <v>15301</v>
      </c>
      <c r="C597">
        <v>5</v>
      </c>
      <c r="D597">
        <v>1139.6662572664</v>
      </c>
      <c r="E597">
        <v>1140.3331599999999</v>
      </c>
      <c r="F597">
        <v>1</v>
      </c>
      <c r="G597" t="s">
        <v>700</v>
      </c>
      <c r="H597">
        <v>0</v>
      </c>
      <c r="I597">
        <v>2</v>
      </c>
      <c r="J597">
        <v>3</v>
      </c>
      <c r="K597" t="s">
        <v>14867</v>
      </c>
    </row>
    <row r="598" spans="1:11" hidden="1" x14ac:dyDescent="0.15">
      <c r="A598" t="s">
        <v>10236</v>
      </c>
      <c r="B598" t="s">
        <v>15302</v>
      </c>
      <c r="C598">
        <v>5</v>
      </c>
      <c r="D598">
        <v>1775.8577590238001</v>
      </c>
      <c r="E598">
        <v>1776.89454</v>
      </c>
      <c r="F598">
        <v>2</v>
      </c>
      <c r="G598" t="s">
        <v>10237</v>
      </c>
      <c r="H598">
        <v>0</v>
      </c>
      <c r="I598">
        <v>2</v>
      </c>
      <c r="J598">
        <v>3</v>
      </c>
      <c r="K598" t="s">
        <v>14867</v>
      </c>
    </row>
    <row r="599" spans="1:11" hidden="1" x14ac:dyDescent="0.15">
      <c r="A599" t="s">
        <v>10240</v>
      </c>
      <c r="B599" t="s">
        <v>15303</v>
      </c>
      <c r="C599">
        <v>5</v>
      </c>
      <c r="D599">
        <v>1536.7671531025001</v>
      </c>
      <c r="E599">
        <v>1537.66662</v>
      </c>
      <c r="F599">
        <v>5</v>
      </c>
      <c r="G599" t="s">
        <v>9910</v>
      </c>
      <c r="H599">
        <v>0</v>
      </c>
      <c r="I599">
        <v>2</v>
      </c>
      <c r="J599">
        <v>3</v>
      </c>
      <c r="K599" t="s">
        <v>14867</v>
      </c>
    </row>
    <row r="600" spans="1:11" hidden="1" x14ac:dyDescent="0.15">
      <c r="A600" t="s">
        <v>10241</v>
      </c>
      <c r="B600" t="s">
        <v>15304</v>
      </c>
      <c r="C600">
        <v>5</v>
      </c>
      <c r="D600">
        <v>1818.8847020558001</v>
      </c>
      <c r="E600">
        <v>1819.9177400000001</v>
      </c>
      <c r="F600">
        <v>1</v>
      </c>
      <c r="G600" t="s">
        <v>1783</v>
      </c>
      <c r="H600">
        <v>0</v>
      </c>
      <c r="I600">
        <v>2</v>
      </c>
      <c r="J600">
        <v>3</v>
      </c>
      <c r="K600" t="s">
        <v>14867</v>
      </c>
    </row>
    <row r="601" spans="1:11" hidden="1" x14ac:dyDescent="0.15">
      <c r="A601" t="s">
        <v>10243</v>
      </c>
      <c r="B601" t="s">
        <v>19129</v>
      </c>
      <c r="C601">
        <v>5</v>
      </c>
      <c r="D601">
        <v>2033.0503279740001</v>
      </c>
      <c r="E601">
        <v>2034.3286350000001</v>
      </c>
      <c r="F601">
        <v>1</v>
      </c>
      <c r="G601" t="s">
        <v>24</v>
      </c>
      <c r="H601">
        <v>0</v>
      </c>
      <c r="I601">
        <v>3</v>
      </c>
      <c r="J601">
        <v>2</v>
      </c>
      <c r="K601" t="s">
        <v>14867</v>
      </c>
    </row>
    <row r="602" spans="1:11" hidden="1" x14ac:dyDescent="0.15">
      <c r="A602" t="s">
        <v>10247</v>
      </c>
      <c r="B602" t="s">
        <v>15305</v>
      </c>
      <c r="C602">
        <v>5</v>
      </c>
      <c r="D602">
        <v>2910.5266420521002</v>
      </c>
      <c r="E602">
        <v>2912.2889399999999</v>
      </c>
      <c r="F602">
        <v>1</v>
      </c>
      <c r="G602" t="s">
        <v>158</v>
      </c>
      <c r="H602">
        <v>0</v>
      </c>
      <c r="I602">
        <v>1</v>
      </c>
      <c r="J602">
        <v>4</v>
      </c>
      <c r="K602" t="s">
        <v>14867</v>
      </c>
    </row>
    <row r="603" spans="1:11" hidden="1" x14ac:dyDescent="0.15">
      <c r="A603" t="s">
        <v>10249</v>
      </c>
      <c r="B603" t="s">
        <v>15306</v>
      </c>
      <c r="C603">
        <v>5</v>
      </c>
      <c r="D603">
        <v>2974.5837797754998</v>
      </c>
      <c r="E603">
        <v>2976.4454599999999</v>
      </c>
      <c r="F603">
        <v>3</v>
      </c>
      <c r="G603" t="s">
        <v>10112</v>
      </c>
      <c r="H603">
        <v>0</v>
      </c>
      <c r="I603">
        <v>2</v>
      </c>
      <c r="J603">
        <v>3</v>
      </c>
      <c r="K603" t="s">
        <v>14867</v>
      </c>
    </row>
    <row r="604" spans="1:11" hidden="1" x14ac:dyDescent="0.15">
      <c r="A604" t="s">
        <v>10250</v>
      </c>
      <c r="B604" t="s">
        <v>15253</v>
      </c>
      <c r="C604">
        <v>5</v>
      </c>
      <c r="D604">
        <v>2894.5277046845999</v>
      </c>
      <c r="E604">
        <v>2896.2482399999999</v>
      </c>
      <c r="F604">
        <v>1</v>
      </c>
      <c r="G604" t="s">
        <v>3968</v>
      </c>
      <c r="H604">
        <v>0</v>
      </c>
      <c r="I604">
        <v>3</v>
      </c>
      <c r="J604">
        <v>2</v>
      </c>
      <c r="K604" t="s">
        <v>14867</v>
      </c>
    </row>
    <row r="605" spans="1:11" hidden="1" x14ac:dyDescent="0.15">
      <c r="A605" t="s">
        <v>10251</v>
      </c>
      <c r="B605" t="s">
        <v>14953</v>
      </c>
      <c r="C605">
        <v>5</v>
      </c>
      <c r="D605">
        <v>2255.0375906579002</v>
      </c>
      <c r="E605">
        <v>2256.4031</v>
      </c>
      <c r="F605">
        <v>2</v>
      </c>
      <c r="G605" t="s">
        <v>8778</v>
      </c>
      <c r="H605">
        <v>0</v>
      </c>
      <c r="I605">
        <v>5</v>
      </c>
      <c r="J605">
        <v>0</v>
      </c>
      <c r="K605" t="s">
        <v>14867</v>
      </c>
    </row>
    <row r="606" spans="1:11" hidden="1" x14ac:dyDescent="0.15">
      <c r="A606" t="s">
        <v>10252</v>
      </c>
      <c r="B606" t="s">
        <v>15307</v>
      </c>
      <c r="C606">
        <v>4</v>
      </c>
      <c r="D606">
        <v>1739.6982982689001</v>
      </c>
      <c r="E606">
        <v>1740.65374</v>
      </c>
      <c r="F606">
        <v>2</v>
      </c>
      <c r="G606" t="s">
        <v>8778</v>
      </c>
      <c r="H606">
        <v>1</v>
      </c>
      <c r="I606">
        <v>1</v>
      </c>
      <c r="J606">
        <v>2</v>
      </c>
      <c r="K606" t="s">
        <v>14867</v>
      </c>
    </row>
    <row r="607" spans="1:11" hidden="1" x14ac:dyDescent="0.15">
      <c r="A607" t="s">
        <v>10256</v>
      </c>
      <c r="B607" t="s">
        <v>19130</v>
      </c>
      <c r="C607">
        <v>4</v>
      </c>
      <c r="D607">
        <v>1487.7766127297</v>
      </c>
      <c r="E607">
        <v>1488.7040750000001</v>
      </c>
      <c r="F607">
        <v>1</v>
      </c>
      <c r="G607" t="s">
        <v>480</v>
      </c>
      <c r="H607">
        <v>0</v>
      </c>
      <c r="I607">
        <v>2</v>
      </c>
      <c r="J607">
        <v>2</v>
      </c>
      <c r="K607" t="s">
        <v>14867</v>
      </c>
    </row>
    <row r="608" spans="1:11" hidden="1" x14ac:dyDescent="0.15">
      <c r="A608" t="s">
        <v>10258</v>
      </c>
      <c r="B608" t="s">
        <v>15308</v>
      </c>
      <c r="C608">
        <v>4</v>
      </c>
      <c r="D608">
        <v>1486.7011988023</v>
      </c>
      <c r="E608">
        <v>1487.5284200000001</v>
      </c>
      <c r="F608">
        <v>1</v>
      </c>
      <c r="G608" t="s">
        <v>24</v>
      </c>
      <c r="H608">
        <v>0</v>
      </c>
      <c r="I608">
        <v>3</v>
      </c>
      <c r="J608">
        <v>1</v>
      </c>
      <c r="K608" t="s">
        <v>14867</v>
      </c>
    </row>
    <row r="609" spans="1:11" hidden="1" x14ac:dyDescent="0.15">
      <c r="A609" t="s">
        <v>10259</v>
      </c>
      <c r="B609" t="s">
        <v>15309</v>
      </c>
      <c r="C609">
        <v>4</v>
      </c>
      <c r="D609">
        <v>907.43994572470001</v>
      </c>
      <c r="E609">
        <v>907.96694000000002</v>
      </c>
      <c r="F609">
        <v>3</v>
      </c>
      <c r="G609" t="s">
        <v>10135</v>
      </c>
      <c r="H609">
        <v>0</v>
      </c>
      <c r="I609">
        <v>3</v>
      </c>
      <c r="J609">
        <v>1</v>
      </c>
      <c r="K609" t="s">
        <v>14867</v>
      </c>
    </row>
    <row r="610" spans="1:11" hidden="1" x14ac:dyDescent="0.15">
      <c r="A610" t="s">
        <v>10261</v>
      </c>
      <c r="B610" t="s">
        <v>15310</v>
      </c>
      <c r="C610">
        <v>4</v>
      </c>
      <c r="D610">
        <v>1232.5884604554001</v>
      </c>
      <c r="E610">
        <v>1233.2825600000001</v>
      </c>
      <c r="F610">
        <v>1</v>
      </c>
      <c r="G610" t="s">
        <v>718</v>
      </c>
      <c r="H610">
        <v>0</v>
      </c>
      <c r="I610">
        <v>3</v>
      </c>
      <c r="J610">
        <v>1</v>
      </c>
      <c r="K610" t="s">
        <v>14867</v>
      </c>
    </row>
    <row r="611" spans="1:11" hidden="1" x14ac:dyDescent="0.15">
      <c r="A611" t="s">
        <v>10262</v>
      </c>
      <c r="B611" t="s">
        <v>15311</v>
      </c>
      <c r="C611">
        <v>4</v>
      </c>
      <c r="D611">
        <v>1330.6000877741999</v>
      </c>
      <c r="E611">
        <v>1331.34274</v>
      </c>
      <c r="F611">
        <v>1</v>
      </c>
      <c r="G611" t="s">
        <v>24</v>
      </c>
      <c r="H611">
        <v>0</v>
      </c>
      <c r="I611">
        <v>1</v>
      </c>
      <c r="J611">
        <v>3</v>
      </c>
      <c r="K611" t="s">
        <v>14867</v>
      </c>
    </row>
    <row r="612" spans="1:11" hidden="1" x14ac:dyDescent="0.15">
      <c r="A612" t="s">
        <v>10273</v>
      </c>
      <c r="B612" t="s">
        <v>15312</v>
      </c>
      <c r="C612">
        <v>4</v>
      </c>
      <c r="D612">
        <v>1329.6412243074001</v>
      </c>
      <c r="E612">
        <v>1330.3977400000001</v>
      </c>
      <c r="F612">
        <v>1</v>
      </c>
      <c r="G612" t="s">
        <v>726</v>
      </c>
      <c r="H612">
        <v>2</v>
      </c>
      <c r="I612">
        <v>2</v>
      </c>
      <c r="J612">
        <v>0</v>
      </c>
      <c r="K612" t="s">
        <v>14867</v>
      </c>
    </row>
    <row r="613" spans="1:11" hidden="1" x14ac:dyDescent="0.15">
      <c r="A613" t="s">
        <v>10280</v>
      </c>
      <c r="B613" t="s">
        <v>15313</v>
      </c>
      <c r="C613">
        <v>4</v>
      </c>
      <c r="D613">
        <v>1651.7590480322001</v>
      </c>
      <c r="E613">
        <v>1652.71909999999</v>
      </c>
      <c r="F613">
        <v>1</v>
      </c>
      <c r="G613" t="s">
        <v>1274</v>
      </c>
      <c r="H613">
        <v>0</v>
      </c>
      <c r="I613">
        <v>2</v>
      </c>
      <c r="J613">
        <v>2</v>
      </c>
      <c r="K613" t="s">
        <v>14867</v>
      </c>
    </row>
    <row r="614" spans="1:11" hidden="1" x14ac:dyDescent="0.15">
      <c r="A614" t="s">
        <v>10281</v>
      </c>
      <c r="B614" t="s">
        <v>15314</v>
      </c>
      <c r="C614">
        <v>4</v>
      </c>
      <c r="D614">
        <v>1769.8907904867001</v>
      </c>
      <c r="E614">
        <v>1770.8950199999999</v>
      </c>
      <c r="F614">
        <v>3</v>
      </c>
      <c r="G614" t="s">
        <v>9523</v>
      </c>
      <c r="H614">
        <v>0</v>
      </c>
      <c r="I614">
        <v>2</v>
      </c>
      <c r="J614">
        <v>2</v>
      </c>
      <c r="K614" t="s">
        <v>14867</v>
      </c>
    </row>
    <row r="615" spans="1:11" hidden="1" x14ac:dyDescent="0.15">
      <c r="A615" t="s">
        <v>10285</v>
      </c>
      <c r="B615" t="s">
        <v>15315</v>
      </c>
      <c r="C615">
        <v>4</v>
      </c>
      <c r="D615">
        <v>1131.5196526087</v>
      </c>
      <c r="E615">
        <v>1132.18022</v>
      </c>
      <c r="F615">
        <v>1</v>
      </c>
      <c r="G615" t="s">
        <v>140</v>
      </c>
      <c r="H615">
        <v>2</v>
      </c>
      <c r="I615">
        <v>2</v>
      </c>
      <c r="J615">
        <v>0</v>
      </c>
      <c r="K615" t="s">
        <v>14867</v>
      </c>
    </row>
    <row r="616" spans="1:11" hidden="1" x14ac:dyDescent="0.15">
      <c r="A616" t="s">
        <v>10287</v>
      </c>
      <c r="B616" t="s">
        <v>16573</v>
      </c>
      <c r="C616">
        <v>4</v>
      </c>
      <c r="D616">
        <v>1269.5547178638999</v>
      </c>
      <c r="E616">
        <v>1270.3611350000001</v>
      </c>
      <c r="F616">
        <v>2</v>
      </c>
      <c r="G616" t="s">
        <v>8901</v>
      </c>
      <c r="H616">
        <v>0</v>
      </c>
      <c r="I616">
        <v>1</v>
      </c>
      <c r="J616">
        <v>3</v>
      </c>
      <c r="K616" t="s">
        <v>14867</v>
      </c>
    </row>
    <row r="617" spans="1:11" hidden="1" x14ac:dyDescent="0.15">
      <c r="A617" t="s">
        <v>10288</v>
      </c>
      <c r="B617" t="s">
        <v>15316</v>
      </c>
      <c r="C617">
        <v>4</v>
      </c>
      <c r="D617">
        <v>972.59678071769997</v>
      </c>
      <c r="E617">
        <v>973.16790000000003</v>
      </c>
      <c r="F617">
        <v>3</v>
      </c>
      <c r="G617" t="s">
        <v>10289</v>
      </c>
      <c r="H617">
        <v>0</v>
      </c>
      <c r="I617">
        <v>3</v>
      </c>
      <c r="J617">
        <v>1</v>
      </c>
      <c r="K617" t="s">
        <v>14867</v>
      </c>
    </row>
    <row r="618" spans="1:11" hidden="1" x14ac:dyDescent="0.15">
      <c r="A618" t="s">
        <v>10293</v>
      </c>
      <c r="B618" t="s">
        <v>19131</v>
      </c>
      <c r="C618">
        <v>4</v>
      </c>
      <c r="D618">
        <v>1304.7009881706001</v>
      </c>
      <c r="E618">
        <v>1305.5361150000001</v>
      </c>
      <c r="F618">
        <v>1</v>
      </c>
      <c r="G618" t="s">
        <v>40</v>
      </c>
      <c r="H618">
        <v>0</v>
      </c>
      <c r="I618">
        <v>2</v>
      </c>
      <c r="J618">
        <v>2</v>
      </c>
      <c r="K618" t="s">
        <v>14867</v>
      </c>
    </row>
    <row r="619" spans="1:11" hidden="1" x14ac:dyDescent="0.15">
      <c r="A619" t="s">
        <v>10299</v>
      </c>
      <c r="B619" t="s">
        <v>19132</v>
      </c>
      <c r="C619">
        <v>4</v>
      </c>
      <c r="D619">
        <v>1802.894496034</v>
      </c>
      <c r="E619">
        <v>1803.9866549999999</v>
      </c>
      <c r="F619">
        <v>1</v>
      </c>
      <c r="G619" t="s">
        <v>5628</v>
      </c>
      <c r="H619">
        <v>0</v>
      </c>
      <c r="I619">
        <v>2</v>
      </c>
      <c r="J619">
        <v>2</v>
      </c>
      <c r="K619" t="s">
        <v>14867</v>
      </c>
    </row>
    <row r="620" spans="1:11" hidden="1" x14ac:dyDescent="0.15">
      <c r="A620" t="s">
        <v>10301</v>
      </c>
      <c r="B620" t="s">
        <v>15317</v>
      </c>
      <c r="C620">
        <v>4</v>
      </c>
      <c r="D620">
        <v>1153.5251319171</v>
      </c>
      <c r="E620">
        <v>1154.1841999999999</v>
      </c>
      <c r="F620">
        <v>5</v>
      </c>
      <c r="G620" t="s">
        <v>9834</v>
      </c>
      <c r="H620">
        <v>0</v>
      </c>
      <c r="I620">
        <v>1</v>
      </c>
      <c r="J620">
        <v>3</v>
      </c>
      <c r="K620" t="s">
        <v>14867</v>
      </c>
    </row>
    <row r="621" spans="1:11" hidden="1" x14ac:dyDescent="0.15">
      <c r="A621" t="s">
        <v>10303</v>
      </c>
      <c r="B621" t="s">
        <v>15318</v>
      </c>
      <c r="C621">
        <v>4</v>
      </c>
      <c r="D621">
        <v>1438.7052215476999</v>
      </c>
      <c r="E621">
        <v>1439.52692</v>
      </c>
      <c r="F621">
        <v>1</v>
      </c>
      <c r="G621" t="s">
        <v>22</v>
      </c>
      <c r="H621">
        <v>3</v>
      </c>
      <c r="I621">
        <v>1</v>
      </c>
      <c r="J621">
        <v>0</v>
      </c>
      <c r="K621" t="s">
        <v>14867</v>
      </c>
    </row>
    <row r="622" spans="1:11" hidden="1" x14ac:dyDescent="0.15">
      <c r="A622" t="s">
        <v>10304</v>
      </c>
      <c r="B622" t="s">
        <v>15311</v>
      </c>
      <c r="C622">
        <v>4</v>
      </c>
      <c r="D622">
        <v>1313.5735387742</v>
      </c>
      <c r="E622">
        <v>1314.3161909999999</v>
      </c>
      <c r="F622">
        <v>1</v>
      </c>
      <c r="G622" t="s">
        <v>24</v>
      </c>
      <c r="H622">
        <v>0</v>
      </c>
      <c r="I622">
        <v>2</v>
      </c>
      <c r="J622">
        <v>2</v>
      </c>
      <c r="K622" t="s">
        <v>14867</v>
      </c>
    </row>
    <row r="623" spans="1:11" hidden="1" x14ac:dyDescent="0.15">
      <c r="A623" t="s">
        <v>10305</v>
      </c>
      <c r="B623" t="s">
        <v>15068</v>
      </c>
      <c r="C623">
        <v>4</v>
      </c>
      <c r="D623">
        <v>1086.6185787923</v>
      </c>
      <c r="E623">
        <v>1087.27208</v>
      </c>
      <c r="F623">
        <v>2</v>
      </c>
      <c r="G623" t="s">
        <v>9468</v>
      </c>
      <c r="H623">
        <v>0</v>
      </c>
      <c r="I623">
        <v>2</v>
      </c>
      <c r="J623">
        <v>2</v>
      </c>
      <c r="K623" t="s">
        <v>14867</v>
      </c>
    </row>
    <row r="624" spans="1:11" hidden="1" x14ac:dyDescent="0.15">
      <c r="A624" t="s">
        <v>10315</v>
      </c>
      <c r="B624" t="s">
        <v>15319</v>
      </c>
      <c r="C624">
        <v>4</v>
      </c>
      <c r="D624">
        <v>1463.6739809988001</v>
      </c>
      <c r="E624">
        <v>1464.48848</v>
      </c>
      <c r="F624">
        <v>2</v>
      </c>
      <c r="G624" t="s">
        <v>10316</v>
      </c>
      <c r="H624">
        <v>0</v>
      </c>
      <c r="I624">
        <v>2</v>
      </c>
      <c r="J624">
        <v>2</v>
      </c>
      <c r="K624" t="s">
        <v>14867</v>
      </c>
    </row>
    <row r="625" spans="1:11" hidden="1" x14ac:dyDescent="0.15">
      <c r="A625" t="s">
        <v>10324</v>
      </c>
      <c r="B625" t="s">
        <v>15320</v>
      </c>
      <c r="C625">
        <v>4</v>
      </c>
      <c r="D625">
        <v>911.58040237199998</v>
      </c>
      <c r="E625">
        <v>912.12788</v>
      </c>
      <c r="F625">
        <v>1</v>
      </c>
      <c r="G625" t="s">
        <v>718</v>
      </c>
      <c r="H625">
        <v>1</v>
      </c>
      <c r="I625">
        <v>2</v>
      </c>
      <c r="J625">
        <v>1</v>
      </c>
      <c r="K625" t="s">
        <v>14867</v>
      </c>
    </row>
    <row r="626" spans="1:11" hidden="1" x14ac:dyDescent="0.15">
      <c r="A626" t="s">
        <v>10329</v>
      </c>
      <c r="B626" t="s">
        <v>15321</v>
      </c>
      <c r="C626">
        <v>4</v>
      </c>
      <c r="D626">
        <v>1356.7248943572999</v>
      </c>
      <c r="E626">
        <v>1357.5092</v>
      </c>
      <c r="F626">
        <v>2</v>
      </c>
      <c r="G626" t="s">
        <v>9549</v>
      </c>
      <c r="H626">
        <v>2</v>
      </c>
      <c r="I626">
        <v>2</v>
      </c>
      <c r="J626">
        <v>0</v>
      </c>
      <c r="K626" t="s">
        <v>14867</v>
      </c>
    </row>
    <row r="627" spans="1:11" hidden="1" x14ac:dyDescent="0.15">
      <c r="A627" t="s">
        <v>10333</v>
      </c>
      <c r="B627" t="s">
        <v>19133</v>
      </c>
      <c r="C627">
        <v>4</v>
      </c>
      <c r="D627">
        <v>1609.8861631791001</v>
      </c>
      <c r="E627">
        <v>1610.911535</v>
      </c>
      <c r="F627">
        <v>1</v>
      </c>
      <c r="G627" t="s">
        <v>403</v>
      </c>
      <c r="H627">
        <v>0</v>
      </c>
      <c r="I627">
        <v>3</v>
      </c>
      <c r="J627">
        <v>1</v>
      </c>
      <c r="K627" t="s">
        <v>14867</v>
      </c>
    </row>
    <row r="628" spans="1:11" hidden="1" x14ac:dyDescent="0.15">
      <c r="A628" t="s">
        <v>10340</v>
      </c>
      <c r="B628" t="s">
        <v>16463</v>
      </c>
      <c r="C628">
        <v>4</v>
      </c>
      <c r="D628">
        <v>2129.0058969769002</v>
      </c>
      <c r="E628">
        <v>2130.288575</v>
      </c>
      <c r="F628">
        <v>1</v>
      </c>
      <c r="G628" t="s">
        <v>160</v>
      </c>
      <c r="H628">
        <v>0</v>
      </c>
      <c r="I628">
        <v>4</v>
      </c>
      <c r="J628">
        <v>0</v>
      </c>
      <c r="K628" t="s">
        <v>14867</v>
      </c>
    </row>
    <row r="629" spans="1:11" hidden="1" x14ac:dyDescent="0.15">
      <c r="A629" t="s">
        <v>10341</v>
      </c>
      <c r="B629" t="s">
        <v>15322</v>
      </c>
      <c r="C629">
        <v>4</v>
      </c>
      <c r="D629">
        <v>1238.5104849059001</v>
      </c>
      <c r="E629">
        <v>1239.252</v>
      </c>
      <c r="F629">
        <v>1</v>
      </c>
      <c r="G629" t="s">
        <v>142</v>
      </c>
      <c r="H629">
        <v>3</v>
      </c>
      <c r="I629">
        <v>1</v>
      </c>
      <c r="J629">
        <v>0</v>
      </c>
      <c r="K629" t="s">
        <v>14867</v>
      </c>
    </row>
    <row r="630" spans="1:11" hidden="1" x14ac:dyDescent="0.15">
      <c r="A630" t="s">
        <v>10345</v>
      </c>
      <c r="B630" t="s">
        <v>15323</v>
      </c>
      <c r="C630">
        <v>4</v>
      </c>
      <c r="D630">
        <v>1587.846800407</v>
      </c>
      <c r="E630">
        <v>1588.75818</v>
      </c>
      <c r="F630">
        <v>1</v>
      </c>
      <c r="G630" t="s">
        <v>223</v>
      </c>
      <c r="H630">
        <v>0</v>
      </c>
      <c r="I630">
        <v>2</v>
      </c>
      <c r="J630">
        <v>2</v>
      </c>
      <c r="K630" t="s">
        <v>14867</v>
      </c>
    </row>
    <row r="631" spans="1:11" hidden="1" x14ac:dyDescent="0.15">
      <c r="A631" t="s">
        <v>10346</v>
      </c>
      <c r="B631" t="s">
        <v>15324</v>
      </c>
      <c r="C631">
        <v>4</v>
      </c>
      <c r="D631">
        <v>1319.6721305052999</v>
      </c>
      <c r="E631">
        <v>1320.4475199999999</v>
      </c>
      <c r="F631">
        <v>15</v>
      </c>
      <c r="G631" t="s">
        <v>10086</v>
      </c>
      <c r="H631">
        <v>0</v>
      </c>
      <c r="I631">
        <v>2</v>
      </c>
      <c r="J631">
        <v>2</v>
      </c>
      <c r="K631" t="s">
        <v>14867</v>
      </c>
    </row>
    <row r="632" spans="1:11" hidden="1" x14ac:dyDescent="0.15">
      <c r="A632" t="s">
        <v>10347</v>
      </c>
      <c r="B632" t="s">
        <v>15325</v>
      </c>
      <c r="C632">
        <v>4</v>
      </c>
      <c r="D632">
        <v>1938.953450323</v>
      </c>
      <c r="E632">
        <v>1940.0695599999999</v>
      </c>
      <c r="F632">
        <v>2</v>
      </c>
      <c r="G632" t="s">
        <v>8963</v>
      </c>
      <c r="H632">
        <v>1</v>
      </c>
      <c r="I632">
        <v>2</v>
      </c>
      <c r="J632">
        <v>1</v>
      </c>
      <c r="K632" t="s">
        <v>14867</v>
      </c>
    </row>
    <row r="633" spans="1:11" hidden="1" x14ac:dyDescent="0.15">
      <c r="A633" t="s">
        <v>10348</v>
      </c>
      <c r="B633" t="s">
        <v>15326</v>
      </c>
      <c r="C633">
        <v>4</v>
      </c>
      <c r="D633">
        <v>2380.2022882207998</v>
      </c>
      <c r="E633">
        <v>2381.5962</v>
      </c>
      <c r="F633">
        <v>2</v>
      </c>
      <c r="G633" t="s">
        <v>9745</v>
      </c>
      <c r="H633">
        <v>0</v>
      </c>
      <c r="I633">
        <v>2</v>
      </c>
      <c r="J633">
        <v>2</v>
      </c>
      <c r="K633" t="s">
        <v>14867</v>
      </c>
    </row>
    <row r="634" spans="1:11" hidden="1" x14ac:dyDescent="0.15">
      <c r="A634" t="s">
        <v>10351</v>
      </c>
      <c r="B634" t="s">
        <v>15327</v>
      </c>
      <c r="C634">
        <v>4</v>
      </c>
      <c r="D634">
        <v>1953.0571275335001</v>
      </c>
      <c r="E634">
        <v>1954.22686</v>
      </c>
      <c r="F634">
        <v>1</v>
      </c>
      <c r="G634" t="s">
        <v>140</v>
      </c>
      <c r="H634">
        <v>1</v>
      </c>
      <c r="I634">
        <v>1</v>
      </c>
      <c r="J634">
        <v>2</v>
      </c>
      <c r="K634" t="s">
        <v>14867</v>
      </c>
    </row>
    <row r="635" spans="1:11" hidden="1" x14ac:dyDescent="0.15">
      <c r="A635" t="s">
        <v>10352</v>
      </c>
      <c r="B635" t="s">
        <v>15328</v>
      </c>
      <c r="C635">
        <v>4</v>
      </c>
      <c r="D635">
        <v>1794.8159537885999</v>
      </c>
      <c r="E635">
        <v>1795.8515199999999</v>
      </c>
      <c r="F635">
        <v>2</v>
      </c>
      <c r="G635" t="s">
        <v>10353</v>
      </c>
      <c r="H635">
        <v>0</v>
      </c>
      <c r="I635">
        <v>2</v>
      </c>
      <c r="J635">
        <v>2</v>
      </c>
      <c r="K635" t="s">
        <v>14867</v>
      </c>
    </row>
    <row r="636" spans="1:11" hidden="1" x14ac:dyDescent="0.15">
      <c r="A636" t="s">
        <v>10356</v>
      </c>
      <c r="B636" t="s">
        <v>15329</v>
      </c>
      <c r="C636">
        <v>4</v>
      </c>
      <c r="D636">
        <v>1543.8205856565</v>
      </c>
      <c r="E636">
        <v>1544.70562</v>
      </c>
      <c r="F636">
        <v>2</v>
      </c>
      <c r="G636" t="s">
        <v>10357</v>
      </c>
      <c r="H636">
        <v>0</v>
      </c>
      <c r="I636">
        <v>2</v>
      </c>
      <c r="J636">
        <v>2</v>
      </c>
      <c r="K636" t="s">
        <v>14867</v>
      </c>
    </row>
    <row r="637" spans="1:11" hidden="1" x14ac:dyDescent="0.15">
      <c r="A637" t="s">
        <v>10359</v>
      </c>
      <c r="B637" t="s">
        <v>15330</v>
      </c>
      <c r="C637">
        <v>4</v>
      </c>
      <c r="D637">
        <v>943.52261272160001</v>
      </c>
      <c r="E637">
        <v>944.08032000000003</v>
      </c>
      <c r="F637">
        <v>2</v>
      </c>
      <c r="G637" t="s">
        <v>8809</v>
      </c>
      <c r="H637">
        <v>1</v>
      </c>
      <c r="I637">
        <v>2</v>
      </c>
      <c r="J637">
        <v>1</v>
      </c>
      <c r="K637" t="s">
        <v>14867</v>
      </c>
    </row>
    <row r="638" spans="1:11" hidden="1" x14ac:dyDescent="0.15">
      <c r="A638" t="s">
        <v>10361</v>
      </c>
      <c r="B638" t="s">
        <v>15331</v>
      </c>
      <c r="C638">
        <v>4</v>
      </c>
      <c r="D638">
        <v>1232.6401020953999</v>
      </c>
      <c r="E638">
        <v>1233.37022</v>
      </c>
      <c r="F638">
        <v>2</v>
      </c>
      <c r="G638" t="s">
        <v>10362</v>
      </c>
      <c r="H638">
        <v>0</v>
      </c>
      <c r="I638">
        <v>2</v>
      </c>
      <c r="J638">
        <v>2</v>
      </c>
      <c r="K638" t="s">
        <v>14867</v>
      </c>
    </row>
    <row r="639" spans="1:11" hidden="1" x14ac:dyDescent="0.15">
      <c r="A639" t="s">
        <v>10366</v>
      </c>
      <c r="B639" t="s">
        <v>15332</v>
      </c>
      <c r="C639">
        <v>4</v>
      </c>
      <c r="D639">
        <v>1763.9781489310001</v>
      </c>
      <c r="E639">
        <v>1765.01632</v>
      </c>
      <c r="F639">
        <v>1</v>
      </c>
      <c r="G639" t="s">
        <v>168</v>
      </c>
      <c r="H639">
        <v>0</v>
      </c>
      <c r="I639">
        <v>2</v>
      </c>
      <c r="J639">
        <v>2</v>
      </c>
      <c r="K639" t="s">
        <v>14867</v>
      </c>
    </row>
    <row r="640" spans="1:11" hidden="1" x14ac:dyDescent="0.15">
      <c r="A640" t="s">
        <v>10370</v>
      </c>
      <c r="B640" t="s">
        <v>15333</v>
      </c>
      <c r="C640">
        <v>4</v>
      </c>
      <c r="D640">
        <v>1843.8839737743001</v>
      </c>
      <c r="E640">
        <v>1844.9684999999999</v>
      </c>
      <c r="F640">
        <v>4</v>
      </c>
      <c r="G640" t="s">
        <v>10371</v>
      </c>
      <c r="H640">
        <v>0</v>
      </c>
      <c r="I640">
        <v>3</v>
      </c>
      <c r="J640">
        <v>1</v>
      </c>
      <c r="K640" t="s">
        <v>14867</v>
      </c>
    </row>
    <row r="641" spans="1:11" hidden="1" x14ac:dyDescent="0.15">
      <c r="A641" t="s">
        <v>10372</v>
      </c>
      <c r="B641" t="s">
        <v>18668</v>
      </c>
      <c r="C641">
        <v>4</v>
      </c>
      <c r="D641">
        <v>1909.9243350774</v>
      </c>
      <c r="E641">
        <v>1911.1092200000001</v>
      </c>
      <c r="F641">
        <v>2</v>
      </c>
      <c r="G641" t="s">
        <v>8856</v>
      </c>
      <c r="H641">
        <v>1</v>
      </c>
      <c r="I641">
        <v>3</v>
      </c>
      <c r="J641">
        <v>0</v>
      </c>
      <c r="K641" t="s">
        <v>14867</v>
      </c>
    </row>
    <row r="642" spans="1:11" hidden="1" x14ac:dyDescent="0.15">
      <c r="A642" t="s">
        <v>10376</v>
      </c>
      <c r="B642" t="s">
        <v>19134</v>
      </c>
      <c r="C642">
        <v>4</v>
      </c>
      <c r="D642">
        <v>1527.7391645908999</v>
      </c>
      <c r="E642">
        <v>1528.723115</v>
      </c>
      <c r="F642">
        <v>1</v>
      </c>
      <c r="G642" t="s">
        <v>223</v>
      </c>
      <c r="H642">
        <v>0</v>
      </c>
      <c r="I642">
        <v>3</v>
      </c>
      <c r="J642">
        <v>1</v>
      </c>
      <c r="K642" t="s">
        <v>14867</v>
      </c>
    </row>
    <row r="643" spans="1:11" hidden="1" x14ac:dyDescent="0.15">
      <c r="A643" t="s">
        <v>10379</v>
      </c>
      <c r="B643" t="s">
        <v>15334</v>
      </c>
      <c r="C643">
        <v>4</v>
      </c>
      <c r="D643">
        <v>1308.6309939721</v>
      </c>
      <c r="E643">
        <v>1309.3818200000001</v>
      </c>
      <c r="F643">
        <v>1</v>
      </c>
      <c r="G643" t="s">
        <v>2798</v>
      </c>
      <c r="H643">
        <v>0</v>
      </c>
      <c r="I643">
        <v>3</v>
      </c>
      <c r="J643">
        <v>1</v>
      </c>
      <c r="K643" t="s">
        <v>14867</v>
      </c>
    </row>
    <row r="644" spans="1:11" hidden="1" x14ac:dyDescent="0.15">
      <c r="A644" t="s">
        <v>10384</v>
      </c>
      <c r="B644" t="s">
        <v>15335</v>
      </c>
      <c r="C644">
        <v>4</v>
      </c>
      <c r="D644">
        <v>1259.5934862537999</v>
      </c>
      <c r="E644">
        <v>1260.3540399999999</v>
      </c>
      <c r="F644">
        <v>3</v>
      </c>
      <c r="G644" t="s">
        <v>9573</v>
      </c>
      <c r="H644">
        <v>0</v>
      </c>
      <c r="I644">
        <v>2</v>
      </c>
      <c r="J644">
        <v>2</v>
      </c>
      <c r="K644" t="s">
        <v>14867</v>
      </c>
    </row>
    <row r="645" spans="1:11" hidden="1" x14ac:dyDescent="0.15">
      <c r="A645" t="s">
        <v>10385</v>
      </c>
      <c r="B645" t="s">
        <v>15336</v>
      </c>
      <c r="C645">
        <v>4</v>
      </c>
      <c r="D645">
        <v>1941.9068344814</v>
      </c>
      <c r="E645">
        <v>1943.03198</v>
      </c>
      <c r="F645">
        <v>3</v>
      </c>
      <c r="G645" t="s">
        <v>10094</v>
      </c>
      <c r="H645">
        <v>0</v>
      </c>
      <c r="I645">
        <v>3</v>
      </c>
      <c r="J645">
        <v>1</v>
      </c>
      <c r="K645" t="s">
        <v>14867</v>
      </c>
    </row>
    <row r="646" spans="1:11" hidden="1" x14ac:dyDescent="0.15">
      <c r="A646" t="s">
        <v>10389</v>
      </c>
      <c r="B646" t="s">
        <v>15337</v>
      </c>
      <c r="C646">
        <v>4</v>
      </c>
      <c r="D646">
        <v>2543.2503606253999</v>
      </c>
      <c r="E646">
        <v>2544.7248599999998</v>
      </c>
      <c r="F646">
        <v>3</v>
      </c>
      <c r="G646" t="s">
        <v>9173</v>
      </c>
      <c r="H646">
        <v>0</v>
      </c>
      <c r="I646">
        <v>2</v>
      </c>
      <c r="J646">
        <v>2</v>
      </c>
      <c r="K646" t="s">
        <v>14867</v>
      </c>
    </row>
    <row r="647" spans="1:11" hidden="1" x14ac:dyDescent="0.15">
      <c r="A647" t="s">
        <v>10390</v>
      </c>
      <c r="B647" t="s">
        <v>15338</v>
      </c>
      <c r="C647">
        <v>4</v>
      </c>
      <c r="D647">
        <v>1537.8464064765001</v>
      </c>
      <c r="E647">
        <v>1538.7440999999999</v>
      </c>
      <c r="F647">
        <v>9</v>
      </c>
      <c r="G647" t="s">
        <v>10108</v>
      </c>
      <c r="H647">
        <v>0</v>
      </c>
      <c r="I647">
        <v>2</v>
      </c>
      <c r="J647">
        <v>2</v>
      </c>
      <c r="K647" t="s">
        <v>14867</v>
      </c>
    </row>
    <row r="648" spans="1:11" hidden="1" x14ac:dyDescent="0.15">
      <c r="A648" t="s">
        <v>10391</v>
      </c>
      <c r="B648" t="s">
        <v>15339</v>
      </c>
      <c r="C648">
        <v>4</v>
      </c>
      <c r="D648">
        <v>1459.7518373892999</v>
      </c>
      <c r="E648">
        <v>1460.5859</v>
      </c>
      <c r="F648">
        <v>1</v>
      </c>
      <c r="G648" t="s">
        <v>223</v>
      </c>
      <c r="H648">
        <v>0</v>
      </c>
      <c r="I648">
        <v>2</v>
      </c>
      <c r="J648">
        <v>2</v>
      </c>
      <c r="K648" t="s">
        <v>14867</v>
      </c>
    </row>
    <row r="649" spans="1:11" hidden="1" x14ac:dyDescent="0.15">
      <c r="A649" t="s">
        <v>10393</v>
      </c>
      <c r="B649" t="s">
        <v>15340</v>
      </c>
      <c r="C649">
        <v>4</v>
      </c>
      <c r="D649">
        <v>1809.8897278541999</v>
      </c>
      <c r="E649">
        <v>1810.95712</v>
      </c>
      <c r="F649">
        <v>2</v>
      </c>
      <c r="G649" t="s">
        <v>10394</v>
      </c>
      <c r="H649">
        <v>0</v>
      </c>
      <c r="I649">
        <v>3</v>
      </c>
      <c r="J649">
        <v>1</v>
      </c>
      <c r="K649" t="s">
        <v>14867</v>
      </c>
    </row>
    <row r="650" spans="1:11" hidden="1" x14ac:dyDescent="0.15">
      <c r="A650" t="s">
        <v>10395</v>
      </c>
      <c r="B650" t="s">
        <v>15341</v>
      </c>
      <c r="C650">
        <v>4</v>
      </c>
      <c r="D650">
        <v>1479.7470267829001</v>
      </c>
      <c r="E650">
        <v>1480.6234400000001</v>
      </c>
      <c r="F650">
        <v>1</v>
      </c>
      <c r="G650" t="s">
        <v>158</v>
      </c>
      <c r="H650">
        <v>0</v>
      </c>
      <c r="I650">
        <v>3</v>
      </c>
      <c r="J650">
        <v>1</v>
      </c>
      <c r="K650" t="s">
        <v>14867</v>
      </c>
    </row>
    <row r="651" spans="1:11" hidden="1" x14ac:dyDescent="0.15">
      <c r="A651" t="s">
        <v>10396</v>
      </c>
      <c r="B651" t="s">
        <v>15204</v>
      </c>
      <c r="C651">
        <v>4</v>
      </c>
      <c r="D651">
        <v>2019.0636694744001</v>
      </c>
      <c r="E651">
        <v>2020.2436399999999</v>
      </c>
      <c r="F651">
        <v>3</v>
      </c>
      <c r="G651" t="s">
        <v>9727</v>
      </c>
      <c r="H651">
        <v>0</v>
      </c>
      <c r="I651">
        <v>2</v>
      </c>
      <c r="J651">
        <v>2</v>
      </c>
      <c r="K651" t="s">
        <v>14867</v>
      </c>
    </row>
    <row r="652" spans="1:11" hidden="1" x14ac:dyDescent="0.15">
      <c r="A652" t="s">
        <v>10397</v>
      </c>
      <c r="B652" t="s">
        <v>15342</v>
      </c>
      <c r="C652">
        <v>4</v>
      </c>
      <c r="D652">
        <v>1503.7681561555</v>
      </c>
      <c r="E652">
        <v>1504.6433</v>
      </c>
      <c r="F652">
        <v>7</v>
      </c>
      <c r="G652" t="s">
        <v>10398</v>
      </c>
      <c r="H652">
        <v>1</v>
      </c>
      <c r="I652">
        <v>1</v>
      </c>
      <c r="J652">
        <v>2</v>
      </c>
      <c r="K652" t="s">
        <v>14867</v>
      </c>
    </row>
    <row r="653" spans="1:11" hidden="1" x14ac:dyDescent="0.15">
      <c r="A653" t="s">
        <v>10400</v>
      </c>
      <c r="B653" t="s">
        <v>15343</v>
      </c>
      <c r="C653">
        <v>4</v>
      </c>
      <c r="D653">
        <v>1012.5916953398</v>
      </c>
      <c r="E653">
        <v>1013.1887</v>
      </c>
      <c r="F653">
        <v>2</v>
      </c>
      <c r="G653" t="s">
        <v>8856</v>
      </c>
      <c r="H653">
        <v>3</v>
      </c>
      <c r="I653">
        <v>1</v>
      </c>
      <c r="J653">
        <v>0</v>
      </c>
      <c r="K653" t="s">
        <v>14867</v>
      </c>
    </row>
    <row r="654" spans="1:11" hidden="1" x14ac:dyDescent="0.15">
      <c r="A654" t="s">
        <v>10403</v>
      </c>
      <c r="B654" t="s">
        <v>15898</v>
      </c>
      <c r="C654">
        <v>4</v>
      </c>
      <c r="D654">
        <v>1923.9281643057</v>
      </c>
      <c r="E654">
        <v>1925.1768099999999</v>
      </c>
      <c r="F654">
        <v>1</v>
      </c>
      <c r="G654" t="s">
        <v>38</v>
      </c>
      <c r="H654">
        <v>1</v>
      </c>
      <c r="I654">
        <v>3</v>
      </c>
      <c r="J654">
        <v>0</v>
      </c>
      <c r="K654" t="s">
        <v>14867</v>
      </c>
    </row>
    <row r="655" spans="1:11" hidden="1" x14ac:dyDescent="0.15">
      <c r="A655" t="s">
        <v>10404</v>
      </c>
      <c r="B655" t="s">
        <v>15344</v>
      </c>
      <c r="C655">
        <v>4</v>
      </c>
      <c r="D655">
        <v>2039.9799994245</v>
      </c>
      <c r="E655">
        <v>2041.17498</v>
      </c>
      <c r="F655">
        <v>2</v>
      </c>
      <c r="G655" t="s">
        <v>10405</v>
      </c>
      <c r="H655">
        <v>0</v>
      </c>
      <c r="I655">
        <v>3</v>
      </c>
      <c r="J655">
        <v>1</v>
      </c>
      <c r="K655" t="s">
        <v>14867</v>
      </c>
    </row>
    <row r="656" spans="1:11" hidden="1" x14ac:dyDescent="0.15">
      <c r="A656" t="s">
        <v>10408</v>
      </c>
      <c r="B656" t="s">
        <v>15345</v>
      </c>
      <c r="C656">
        <v>4</v>
      </c>
      <c r="D656">
        <v>1850.8686580610999</v>
      </c>
      <c r="E656">
        <v>1851.9626800000001</v>
      </c>
      <c r="F656">
        <v>5</v>
      </c>
      <c r="G656" t="s">
        <v>10409</v>
      </c>
      <c r="H656">
        <v>0</v>
      </c>
      <c r="I656">
        <v>1</v>
      </c>
      <c r="J656">
        <v>3</v>
      </c>
      <c r="K656" t="s">
        <v>14867</v>
      </c>
    </row>
    <row r="657" spans="1:11" hidden="1" x14ac:dyDescent="0.15">
      <c r="A657" t="s">
        <v>10411</v>
      </c>
      <c r="B657" t="s">
        <v>15346</v>
      </c>
      <c r="C657">
        <v>4</v>
      </c>
      <c r="D657">
        <v>2455.0325971306002</v>
      </c>
      <c r="E657">
        <v>2456.4571799999999</v>
      </c>
      <c r="F657">
        <v>1</v>
      </c>
      <c r="G657" t="s">
        <v>12</v>
      </c>
      <c r="H657">
        <v>1</v>
      </c>
      <c r="I657">
        <v>3</v>
      </c>
      <c r="J657">
        <v>0</v>
      </c>
      <c r="K657" t="s">
        <v>14867</v>
      </c>
    </row>
    <row r="658" spans="1:11" hidden="1" x14ac:dyDescent="0.15">
      <c r="A658" t="s">
        <v>10412</v>
      </c>
      <c r="B658" t="s">
        <v>15347</v>
      </c>
      <c r="C658">
        <v>4</v>
      </c>
      <c r="D658">
        <v>1918.0887620128999</v>
      </c>
      <c r="E658">
        <v>1919.22588</v>
      </c>
      <c r="F658">
        <v>1</v>
      </c>
      <c r="G658" t="s">
        <v>289</v>
      </c>
      <c r="H658">
        <v>0</v>
      </c>
      <c r="I658">
        <v>3</v>
      </c>
      <c r="J658">
        <v>1</v>
      </c>
      <c r="K658" t="s">
        <v>14867</v>
      </c>
    </row>
    <row r="659" spans="1:11" hidden="1" x14ac:dyDescent="0.15">
      <c r="A659" t="s">
        <v>10416</v>
      </c>
      <c r="B659" t="s">
        <v>15348</v>
      </c>
      <c r="C659">
        <v>4</v>
      </c>
      <c r="D659">
        <v>2045.0640634049</v>
      </c>
      <c r="E659">
        <v>2046.23632</v>
      </c>
      <c r="F659">
        <v>2</v>
      </c>
      <c r="G659" t="s">
        <v>10417</v>
      </c>
      <c r="H659">
        <v>0</v>
      </c>
      <c r="I659">
        <v>2</v>
      </c>
      <c r="J659">
        <v>2</v>
      </c>
      <c r="K659" t="s">
        <v>14867</v>
      </c>
    </row>
    <row r="660" spans="1:11" hidden="1" x14ac:dyDescent="0.15">
      <c r="A660" t="s">
        <v>10418</v>
      </c>
      <c r="B660" t="s">
        <v>15349</v>
      </c>
      <c r="C660">
        <v>4</v>
      </c>
      <c r="D660">
        <v>1454.8497009404</v>
      </c>
      <c r="E660">
        <v>1455.7398599999999</v>
      </c>
      <c r="F660">
        <v>2</v>
      </c>
      <c r="G660" t="s">
        <v>9029</v>
      </c>
      <c r="H660">
        <v>3</v>
      </c>
      <c r="I660">
        <v>1</v>
      </c>
      <c r="J660">
        <v>0</v>
      </c>
      <c r="K660" t="s">
        <v>14867</v>
      </c>
    </row>
    <row r="661" spans="1:11" hidden="1" x14ac:dyDescent="0.15">
      <c r="A661" t="s">
        <v>10419</v>
      </c>
      <c r="B661" t="s">
        <v>19135</v>
      </c>
      <c r="C661">
        <v>4</v>
      </c>
      <c r="D661">
        <v>2348.0437986257002</v>
      </c>
      <c r="E661">
        <v>2349.4374349999998</v>
      </c>
      <c r="F661">
        <v>1</v>
      </c>
      <c r="G661" t="s">
        <v>24</v>
      </c>
      <c r="H661">
        <v>0</v>
      </c>
      <c r="I661">
        <v>3</v>
      </c>
      <c r="J661">
        <v>1</v>
      </c>
      <c r="K661" t="s">
        <v>14867</v>
      </c>
    </row>
    <row r="662" spans="1:11" hidden="1" x14ac:dyDescent="0.15">
      <c r="A662" t="s">
        <v>10422</v>
      </c>
      <c r="B662" t="s">
        <v>19136</v>
      </c>
      <c r="C662">
        <v>4</v>
      </c>
      <c r="D662">
        <v>1697.9022071738</v>
      </c>
      <c r="E662">
        <v>1698.9735949999999</v>
      </c>
      <c r="F662">
        <v>15</v>
      </c>
      <c r="G662" t="s">
        <v>10423</v>
      </c>
      <c r="H662">
        <v>0</v>
      </c>
      <c r="I662">
        <v>2</v>
      </c>
      <c r="J662">
        <v>2</v>
      </c>
      <c r="K662" t="s">
        <v>14867</v>
      </c>
    </row>
    <row r="663" spans="1:11" hidden="1" x14ac:dyDescent="0.15">
      <c r="A663" t="s">
        <v>10427</v>
      </c>
      <c r="B663" t="s">
        <v>15350</v>
      </c>
      <c r="C663">
        <v>4</v>
      </c>
      <c r="D663">
        <v>1054.5335117589</v>
      </c>
      <c r="E663">
        <v>1055.18056</v>
      </c>
      <c r="F663">
        <v>4</v>
      </c>
      <c r="G663" t="s">
        <v>10428</v>
      </c>
      <c r="H663">
        <v>1</v>
      </c>
      <c r="I663">
        <v>2</v>
      </c>
      <c r="J663">
        <v>1</v>
      </c>
      <c r="K663" t="s">
        <v>14867</v>
      </c>
    </row>
    <row r="664" spans="1:11" hidden="1" x14ac:dyDescent="0.15">
      <c r="A664" t="s">
        <v>10431</v>
      </c>
      <c r="B664" t="s">
        <v>15351</v>
      </c>
      <c r="C664">
        <v>4</v>
      </c>
      <c r="D664">
        <v>1412.8027507478</v>
      </c>
      <c r="E664">
        <v>1413.66012</v>
      </c>
      <c r="F664">
        <v>3</v>
      </c>
      <c r="G664" t="s">
        <v>9727</v>
      </c>
      <c r="H664">
        <v>0</v>
      </c>
      <c r="I664">
        <v>3</v>
      </c>
      <c r="J664">
        <v>1</v>
      </c>
      <c r="K664" t="s">
        <v>14867</v>
      </c>
    </row>
    <row r="665" spans="1:11" hidden="1" x14ac:dyDescent="0.15">
      <c r="A665" t="s">
        <v>10432</v>
      </c>
      <c r="B665" t="s">
        <v>15352</v>
      </c>
      <c r="C665">
        <v>4</v>
      </c>
      <c r="D665">
        <v>1597.8351730882</v>
      </c>
      <c r="E665">
        <v>1598.7943</v>
      </c>
      <c r="F665">
        <v>2</v>
      </c>
      <c r="G665" t="s">
        <v>10433</v>
      </c>
      <c r="H665">
        <v>0</v>
      </c>
      <c r="I665">
        <v>1</v>
      </c>
      <c r="J665">
        <v>3</v>
      </c>
      <c r="K665" t="s">
        <v>14867</v>
      </c>
    </row>
    <row r="666" spans="1:11" hidden="1" x14ac:dyDescent="0.15">
      <c r="A666" t="s">
        <v>10437</v>
      </c>
      <c r="B666" t="s">
        <v>15353</v>
      </c>
      <c r="C666">
        <v>4</v>
      </c>
      <c r="D666">
        <v>2206.0330976275</v>
      </c>
      <c r="E666">
        <v>2207.3537200000001</v>
      </c>
      <c r="F666">
        <v>4</v>
      </c>
      <c r="G666" t="s">
        <v>9138</v>
      </c>
      <c r="H666">
        <v>2</v>
      </c>
      <c r="I666">
        <v>1</v>
      </c>
      <c r="J666">
        <v>1</v>
      </c>
      <c r="K666" t="s">
        <v>14867</v>
      </c>
    </row>
    <row r="667" spans="1:11" hidden="1" x14ac:dyDescent="0.15">
      <c r="A667" t="s">
        <v>10442</v>
      </c>
      <c r="B667" t="s">
        <v>15354</v>
      </c>
      <c r="C667">
        <v>4</v>
      </c>
      <c r="D667">
        <v>2227.1080534846001</v>
      </c>
      <c r="E667">
        <v>2228.3731600000001</v>
      </c>
      <c r="F667">
        <v>1</v>
      </c>
      <c r="G667" t="s">
        <v>502</v>
      </c>
      <c r="H667">
        <v>0</v>
      </c>
      <c r="I667">
        <v>1</v>
      </c>
      <c r="J667">
        <v>3</v>
      </c>
      <c r="K667" t="s">
        <v>14867</v>
      </c>
    </row>
    <row r="668" spans="1:11" hidden="1" x14ac:dyDescent="0.15">
      <c r="A668" t="s">
        <v>10443</v>
      </c>
      <c r="B668" t="s">
        <v>15355</v>
      </c>
      <c r="C668">
        <v>4</v>
      </c>
      <c r="D668">
        <v>2306.1754047682998</v>
      </c>
      <c r="E668">
        <v>2307.5128199999999</v>
      </c>
      <c r="F668">
        <v>4</v>
      </c>
      <c r="G668" t="s">
        <v>10444</v>
      </c>
      <c r="H668">
        <v>0</v>
      </c>
      <c r="I668">
        <v>2</v>
      </c>
      <c r="J668">
        <v>2</v>
      </c>
      <c r="K668" t="s">
        <v>14867</v>
      </c>
    </row>
    <row r="669" spans="1:11" hidden="1" x14ac:dyDescent="0.15">
      <c r="A669" t="s">
        <v>10445</v>
      </c>
      <c r="B669" t="s">
        <v>15356</v>
      </c>
      <c r="C669">
        <v>4</v>
      </c>
      <c r="D669">
        <v>1262.6870522879999</v>
      </c>
      <c r="E669">
        <v>1263.4392600000001</v>
      </c>
      <c r="F669">
        <v>12</v>
      </c>
      <c r="G669" t="s">
        <v>10446</v>
      </c>
      <c r="H669">
        <v>1</v>
      </c>
      <c r="I669">
        <v>2</v>
      </c>
      <c r="J669">
        <v>1</v>
      </c>
      <c r="K669" t="s">
        <v>14867</v>
      </c>
    </row>
    <row r="670" spans="1:11" hidden="1" x14ac:dyDescent="0.15">
      <c r="A670" t="s">
        <v>10450</v>
      </c>
      <c r="B670" t="s">
        <v>15357</v>
      </c>
      <c r="C670">
        <v>4</v>
      </c>
      <c r="D670">
        <v>1387.8075017747001</v>
      </c>
      <c r="E670">
        <v>1388.65066</v>
      </c>
      <c r="F670">
        <v>1</v>
      </c>
      <c r="G670" t="s">
        <v>1268</v>
      </c>
      <c r="H670">
        <v>0</v>
      </c>
      <c r="I670">
        <v>2</v>
      </c>
      <c r="J670">
        <v>2</v>
      </c>
      <c r="K670" t="s">
        <v>14867</v>
      </c>
    </row>
    <row r="671" spans="1:11" hidden="1" x14ac:dyDescent="0.15">
      <c r="A671" t="s">
        <v>10452</v>
      </c>
      <c r="B671" t="s">
        <v>15358</v>
      </c>
      <c r="C671">
        <v>4</v>
      </c>
      <c r="D671">
        <v>1960.9113107368</v>
      </c>
      <c r="E671">
        <v>1962.02718</v>
      </c>
      <c r="F671">
        <v>1</v>
      </c>
      <c r="G671" t="s">
        <v>24</v>
      </c>
      <c r="H671">
        <v>0</v>
      </c>
      <c r="I671">
        <v>3</v>
      </c>
      <c r="J671">
        <v>1</v>
      </c>
      <c r="K671" t="s">
        <v>14867</v>
      </c>
    </row>
    <row r="672" spans="1:11" hidden="1" x14ac:dyDescent="0.15">
      <c r="A672" t="s">
        <v>10454</v>
      </c>
      <c r="B672" t="s">
        <v>19137</v>
      </c>
      <c r="C672">
        <v>4</v>
      </c>
      <c r="D672">
        <v>2105.9728059344998</v>
      </c>
      <c r="E672">
        <v>2107.2947749999998</v>
      </c>
      <c r="F672">
        <v>3</v>
      </c>
      <c r="G672" t="s">
        <v>9573</v>
      </c>
      <c r="H672">
        <v>0</v>
      </c>
      <c r="I672">
        <v>2</v>
      </c>
      <c r="J672">
        <v>2</v>
      </c>
      <c r="K672" t="s">
        <v>14867</v>
      </c>
    </row>
    <row r="673" spans="1:11" hidden="1" x14ac:dyDescent="0.15">
      <c r="A673" t="s">
        <v>10455</v>
      </c>
      <c r="B673" t="s">
        <v>15359</v>
      </c>
      <c r="C673">
        <v>4</v>
      </c>
      <c r="D673">
        <v>1840.8843081253001</v>
      </c>
      <c r="E673">
        <v>1841.96786</v>
      </c>
      <c r="F673">
        <v>3</v>
      </c>
      <c r="G673" t="s">
        <v>10456</v>
      </c>
      <c r="H673">
        <v>0</v>
      </c>
      <c r="I673">
        <v>3</v>
      </c>
      <c r="J673">
        <v>1</v>
      </c>
      <c r="K673" t="s">
        <v>14867</v>
      </c>
    </row>
    <row r="674" spans="1:11" hidden="1" x14ac:dyDescent="0.15">
      <c r="A674" t="s">
        <v>10461</v>
      </c>
      <c r="B674" t="s">
        <v>15360</v>
      </c>
      <c r="C674">
        <v>4</v>
      </c>
      <c r="D674">
        <v>1185.6968886928</v>
      </c>
      <c r="E674">
        <v>1186.3983000000001</v>
      </c>
      <c r="F674">
        <v>4</v>
      </c>
      <c r="G674" t="s">
        <v>10462</v>
      </c>
      <c r="H674">
        <v>0</v>
      </c>
      <c r="I674">
        <v>2</v>
      </c>
      <c r="J674">
        <v>2</v>
      </c>
      <c r="K674" t="s">
        <v>14867</v>
      </c>
    </row>
    <row r="675" spans="1:11" hidden="1" x14ac:dyDescent="0.15">
      <c r="A675" t="s">
        <v>10466</v>
      </c>
      <c r="B675" t="s">
        <v>15361</v>
      </c>
      <c r="C675">
        <v>4</v>
      </c>
      <c r="D675">
        <v>1839.7991815124001</v>
      </c>
      <c r="E675">
        <v>1840.93652</v>
      </c>
      <c r="F675">
        <v>7</v>
      </c>
      <c r="G675" t="s">
        <v>10467</v>
      </c>
      <c r="H675">
        <v>0</v>
      </c>
      <c r="I675">
        <v>1</v>
      </c>
      <c r="J675">
        <v>3</v>
      </c>
      <c r="K675" t="s">
        <v>14867</v>
      </c>
    </row>
    <row r="676" spans="1:11" hidden="1" x14ac:dyDescent="0.15">
      <c r="A676" t="s">
        <v>10473</v>
      </c>
      <c r="B676" t="s">
        <v>15362</v>
      </c>
      <c r="C676">
        <v>4</v>
      </c>
      <c r="D676">
        <v>1601.8817293503</v>
      </c>
      <c r="E676">
        <v>1602.87066</v>
      </c>
      <c r="F676">
        <v>3</v>
      </c>
      <c r="G676" t="s">
        <v>10474</v>
      </c>
      <c r="H676">
        <v>2</v>
      </c>
      <c r="I676">
        <v>1</v>
      </c>
      <c r="J676">
        <v>1</v>
      </c>
      <c r="K676" t="s">
        <v>14867</v>
      </c>
    </row>
    <row r="677" spans="1:11" hidden="1" x14ac:dyDescent="0.15">
      <c r="A677" t="s">
        <v>10478</v>
      </c>
      <c r="B677" t="s">
        <v>15363</v>
      </c>
      <c r="C677">
        <v>4</v>
      </c>
      <c r="D677">
        <v>2341.2165413015</v>
      </c>
      <c r="E677">
        <v>2342.5999200000001</v>
      </c>
      <c r="F677">
        <v>3</v>
      </c>
      <c r="G677" t="s">
        <v>9173</v>
      </c>
      <c r="H677">
        <v>0</v>
      </c>
      <c r="I677">
        <v>2</v>
      </c>
      <c r="J677">
        <v>2</v>
      </c>
      <c r="K677" t="s">
        <v>14867</v>
      </c>
    </row>
    <row r="678" spans="1:11" hidden="1" x14ac:dyDescent="0.15">
      <c r="A678" t="s">
        <v>10479</v>
      </c>
      <c r="B678" t="s">
        <v>15364</v>
      </c>
      <c r="C678">
        <v>4</v>
      </c>
      <c r="D678">
        <v>1270.6081332650001</v>
      </c>
      <c r="E678">
        <v>1271.37184</v>
      </c>
      <c r="F678">
        <v>6</v>
      </c>
      <c r="G678" t="s">
        <v>9368</v>
      </c>
      <c r="H678">
        <v>0</v>
      </c>
      <c r="I678">
        <v>1</v>
      </c>
      <c r="J678">
        <v>3</v>
      </c>
      <c r="K678" t="s">
        <v>14867</v>
      </c>
    </row>
    <row r="679" spans="1:11" hidden="1" x14ac:dyDescent="0.15">
      <c r="A679" t="s">
        <v>10485</v>
      </c>
      <c r="B679" t="s">
        <v>15365</v>
      </c>
      <c r="C679">
        <v>4</v>
      </c>
      <c r="D679">
        <v>1542.8617221897</v>
      </c>
      <c r="E679">
        <v>1543.76062</v>
      </c>
      <c r="F679">
        <v>1</v>
      </c>
      <c r="G679" t="s">
        <v>496</v>
      </c>
      <c r="H679">
        <v>0</v>
      </c>
      <c r="I679">
        <v>1</v>
      </c>
      <c r="J679">
        <v>3</v>
      </c>
      <c r="K679" t="s">
        <v>14867</v>
      </c>
    </row>
    <row r="680" spans="1:11" hidden="1" x14ac:dyDescent="0.15">
      <c r="A680" t="s">
        <v>10490</v>
      </c>
      <c r="B680" t="s">
        <v>15366</v>
      </c>
      <c r="C680">
        <v>4</v>
      </c>
      <c r="D680">
        <v>1950.9687064566999</v>
      </c>
      <c r="E680">
        <v>1952.1248599999999</v>
      </c>
      <c r="F680">
        <v>10</v>
      </c>
      <c r="G680" t="s">
        <v>10491</v>
      </c>
      <c r="H680">
        <v>0</v>
      </c>
      <c r="I680">
        <v>2</v>
      </c>
      <c r="J680">
        <v>2</v>
      </c>
      <c r="K680" t="s">
        <v>14867</v>
      </c>
    </row>
    <row r="681" spans="1:11" hidden="1" x14ac:dyDescent="0.15">
      <c r="A681" t="s">
        <v>10494</v>
      </c>
      <c r="B681" t="s">
        <v>15367</v>
      </c>
      <c r="C681">
        <v>4</v>
      </c>
      <c r="D681">
        <v>1796.9672498937</v>
      </c>
      <c r="E681">
        <v>1798.04448</v>
      </c>
      <c r="F681">
        <v>3</v>
      </c>
      <c r="G681" t="s">
        <v>10495</v>
      </c>
      <c r="H681">
        <v>0</v>
      </c>
      <c r="I681">
        <v>1</v>
      </c>
      <c r="J681">
        <v>3</v>
      </c>
      <c r="K681" t="s">
        <v>14867</v>
      </c>
    </row>
    <row r="682" spans="1:11" hidden="1" x14ac:dyDescent="0.15">
      <c r="A682" t="s">
        <v>10498</v>
      </c>
      <c r="B682" t="s">
        <v>15368</v>
      </c>
      <c r="C682">
        <v>4</v>
      </c>
      <c r="D682">
        <v>1658.7828031667</v>
      </c>
      <c r="E682">
        <v>1659.7895000000001</v>
      </c>
      <c r="F682">
        <v>1</v>
      </c>
      <c r="G682" t="s">
        <v>5714</v>
      </c>
      <c r="H682">
        <v>0</v>
      </c>
      <c r="I682">
        <v>3</v>
      </c>
      <c r="J682">
        <v>1</v>
      </c>
      <c r="K682" t="s">
        <v>14867</v>
      </c>
    </row>
    <row r="683" spans="1:11" hidden="1" x14ac:dyDescent="0.15">
      <c r="A683" t="s">
        <v>10499</v>
      </c>
      <c r="B683" t="s">
        <v>19138</v>
      </c>
      <c r="C683">
        <v>4</v>
      </c>
      <c r="D683">
        <v>1872.9291502057999</v>
      </c>
      <c r="E683">
        <v>1874.114495</v>
      </c>
      <c r="F683">
        <v>1</v>
      </c>
      <c r="G683" t="s">
        <v>281</v>
      </c>
      <c r="H683">
        <v>0</v>
      </c>
      <c r="I683">
        <v>2</v>
      </c>
      <c r="J683">
        <v>2</v>
      </c>
      <c r="K683" t="s">
        <v>14867</v>
      </c>
    </row>
    <row r="684" spans="1:11" hidden="1" x14ac:dyDescent="0.15">
      <c r="A684" t="s">
        <v>10500</v>
      </c>
      <c r="B684" t="s">
        <v>19139</v>
      </c>
      <c r="C684">
        <v>4</v>
      </c>
      <c r="D684">
        <v>1472.8272513167001</v>
      </c>
      <c r="E684">
        <v>1473.7722550000001</v>
      </c>
      <c r="F684">
        <v>1</v>
      </c>
      <c r="G684" t="s">
        <v>289</v>
      </c>
      <c r="H684">
        <v>0</v>
      </c>
      <c r="I684">
        <v>2</v>
      </c>
      <c r="J684">
        <v>2</v>
      </c>
      <c r="K684" t="s">
        <v>14867</v>
      </c>
    </row>
    <row r="685" spans="1:11" hidden="1" x14ac:dyDescent="0.15">
      <c r="A685" t="s">
        <v>10502</v>
      </c>
      <c r="B685" t="s">
        <v>15369</v>
      </c>
      <c r="C685">
        <v>4</v>
      </c>
      <c r="D685">
        <v>1664.9137577602</v>
      </c>
      <c r="E685">
        <v>1665.9265600000001</v>
      </c>
      <c r="F685">
        <v>4</v>
      </c>
      <c r="G685" t="s">
        <v>10503</v>
      </c>
      <c r="H685">
        <v>1</v>
      </c>
      <c r="I685">
        <v>2</v>
      </c>
      <c r="J685">
        <v>1</v>
      </c>
      <c r="K685" t="s">
        <v>14867</v>
      </c>
    </row>
    <row r="686" spans="1:11" hidden="1" x14ac:dyDescent="0.15">
      <c r="A686" t="s">
        <v>10509</v>
      </c>
      <c r="B686" t="s">
        <v>15370</v>
      </c>
      <c r="C686">
        <v>4</v>
      </c>
      <c r="D686">
        <v>2322.2358797601</v>
      </c>
      <c r="E686">
        <v>2323.63634</v>
      </c>
      <c r="F686">
        <v>3</v>
      </c>
      <c r="G686" t="s">
        <v>10510</v>
      </c>
      <c r="H686">
        <v>1</v>
      </c>
      <c r="I686">
        <v>2</v>
      </c>
      <c r="J686">
        <v>1</v>
      </c>
      <c r="K686" t="s">
        <v>14867</v>
      </c>
    </row>
    <row r="687" spans="1:11" hidden="1" x14ac:dyDescent="0.15">
      <c r="A687" t="s">
        <v>10511</v>
      </c>
      <c r="B687" t="s">
        <v>15371</v>
      </c>
      <c r="C687">
        <v>4</v>
      </c>
      <c r="D687">
        <v>1520.8450094929999</v>
      </c>
      <c r="E687">
        <v>1521.75334</v>
      </c>
      <c r="F687">
        <v>1</v>
      </c>
      <c r="G687" t="s">
        <v>40</v>
      </c>
      <c r="H687">
        <v>1</v>
      </c>
      <c r="I687">
        <v>2</v>
      </c>
      <c r="J687">
        <v>1</v>
      </c>
      <c r="K687" t="s">
        <v>14867</v>
      </c>
    </row>
    <row r="688" spans="1:11" hidden="1" x14ac:dyDescent="0.15">
      <c r="A688" t="s">
        <v>10512</v>
      </c>
      <c r="B688" t="s">
        <v>15372</v>
      </c>
      <c r="C688">
        <v>4</v>
      </c>
      <c r="D688">
        <v>1995.9690408076999</v>
      </c>
      <c r="E688">
        <v>1997.1670200000001</v>
      </c>
      <c r="F688">
        <v>4</v>
      </c>
      <c r="G688" t="s">
        <v>10513</v>
      </c>
      <c r="H688">
        <v>0</v>
      </c>
      <c r="I688">
        <v>2</v>
      </c>
      <c r="J688">
        <v>2</v>
      </c>
      <c r="K688" t="s">
        <v>14867</v>
      </c>
    </row>
    <row r="689" spans="1:11" hidden="1" x14ac:dyDescent="0.15">
      <c r="A689" t="s">
        <v>10514</v>
      </c>
      <c r="B689" t="s">
        <v>15373</v>
      </c>
      <c r="C689">
        <v>4</v>
      </c>
      <c r="D689">
        <v>2176.1851815936002</v>
      </c>
      <c r="E689">
        <v>2177.45714</v>
      </c>
      <c r="F689">
        <v>1</v>
      </c>
      <c r="G689" t="s">
        <v>1268</v>
      </c>
      <c r="H689">
        <v>0</v>
      </c>
      <c r="I689">
        <v>2</v>
      </c>
      <c r="J689">
        <v>2</v>
      </c>
      <c r="K689" t="s">
        <v>14867</v>
      </c>
    </row>
    <row r="690" spans="1:11" hidden="1" x14ac:dyDescent="0.15">
      <c r="A690" t="s">
        <v>10517</v>
      </c>
      <c r="B690" t="s">
        <v>15374</v>
      </c>
      <c r="C690">
        <v>4</v>
      </c>
      <c r="D690">
        <v>2408.2012255883001</v>
      </c>
      <c r="E690">
        <v>2409.6475999999998</v>
      </c>
      <c r="F690">
        <v>1</v>
      </c>
      <c r="G690" t="s">
        <v>401</v>
      </c>
      <c r="H690">
        <v>0</v>
      </c>
      <c r="I690">
        <v>2</v>
      </c>
      <c r="J690">
        <v>2</v>
      </c>
      <c r="K690" t="s">
        <v>14867</v>
      </c>
    </row>
    <row r="691" spans="1:11" hidden="1" x14ac:dyDescent="0.15">
      <c r="A691" t="s">
        <v>10520</v>
      </c>
      <c r="B691" t="s">
        <v>15375</v>
      </c>
      <c r="C691">
        <v>4</v>
      </c>
      <c r="D691">
        <v>1701.9189027176001</v>
      </c>
      <c r="E691">
        <v>1702.9418800000001</v>
      </c>
      <c r="F691">
        <v>5</v>
      </c>
      <c r="G691" t="s">
        <v>10521</v>
      </c>
      <c r="H691">
        <v>0</v>
      </c>
      <c r="I691">
        <v>1</v>
      </c>
      <c r="J691">
        <v>3</v>
      </c>
      <c r="K691" t="s">
        <v>14867</v>
      </c>
    </row>
    <row r="692" spans="1:11" hidden="1" x14ac:dyDescent="0.15">
      <c r="A692" t="s">
        <v>10527</v>
      </c>
      <c r="B692" t="s">
        <v>15376</v>
      </c>
      <c r="C692">
        <v>4</v>
      </c>
      <c r="D692">
        <v>2026.1462768918</v>
      </c>
      <c r="E692">
        <v>2027.3637000000001</v>
      </c>
      <c r="F692">
        <v>3</v>
      </c>
      <c r="G692" t="s">
        <v>10528</v>
      </c>
      <c r="H692">
        <v>0</v>
      </c>
      <c r="I692">
        <v>2</v>
      </c>
      <c r="J692">
        <v>2</v>
      </c>
      <c r="K692" t="s">
        <v>14867</v>
      </c>
    </row>
    <row r="693" spans="1:11" hidden="1" x14ac:dyDescent="0.15">
      <c r="A693" t="s">
        <v>10530</v>
      </c>
      <c r="B693" t="s">
        <v>15377</v>
      </c>
      <c r="C693">
        <v>4</v>
      </c>
      <c r="D693">
        <v>2614.3337559038</v>
      </c>
      <c r="E693">
        <v>2615.8409799999999</v>
      </c>
      <c r="F693">
        <v>1</v>
      </c>
      <c r="G693" t="s">
        <v>24</v>
      </c>
      <c r="H693">
        <v>0</v>
      </c>
      <c r="I693">
        <v>2</v>
      </c>
      <c r="J693">
        <v>2</v>
      </c>
      <c r="K693" t="s">
        <v>14867</v>
      </c>
    </row>
    <row r="694" spans="1:11" hidden="1" x14ac:dyDescent="0.15">
      <c r="A694" t="s">
        <v>10532</v>
      </c>
      <c r="B694" t="s">
        <v>18704</v>
      </c>
      <c r="C694">
        <v>4</v>
      </c>
      <c r="D694">
        <v>1417.7122170369</v>
      </c>
      <c r="E694">
        <v>1418.5822000000001</v>
      </c>
      <c r="F694">
        <v>2</v>
      </c>
      <c r="G694" t="s">
        <v>10405</v>
      </c>
      <c r="H694">
        <v>0</v>
      </c>
      <c r="I694">
        <v>2</v>
      </c>
      <c r="J694">
        <v>2</v>
      </c>
      <c r="K694" t="s">
        <v>14867</v>
      </c>
    </row>
    <row r="695" spans="1:11" hidden="1" x14ac:dyDescent="0.15">
      <c r="A695" t="s">
        <v>10534</v>
      </c>
      <c r="B695" t="s">
        <v>19140</v>
      </c>
      <c r="C695">
        <v>4</v>
      </c>
      <c r="D695">
        <v>1745.8810778012</v>
      </c>
      <c r="E695">
        <v>1747.0179350000001</v>
      </c>
      <c r="F695">
        <v>4</v>
      </c>
      <c r="G695" t="s">
        <v>10535</v>
      </c>
      <c r="H695">
        <v>0</v>
      </c>
      <c r="I695">
        <v>2</v>
      </c>
      <c r="J695">
        <v>2</v>
      </c>
      <c r="K695" t="s">
        <v>14867</v>
      </c>
    </row>
    <row r="696" spans="1:11" hidden="1" x14ac:dyDescent="0.15">
      <c r="A696" t="s">
        <v>10539</v>
      </c>
      <c r="B696" t="s">
        <v>15378</v>
      </c>
      <c r="C696">
        <v>4</v>
      </c>
      <c r="D696">
        <v>2035.0473507081999</v>
      </c>
      <c r="E696">
        <v>2036.23974</v>
      </c>
      <c r="F696">
        <v>2</v>
      </c>
      <c r="G696" t="s">
        <v>9745</v>
      </c>
      <c r="H696">
        <v>0</v>
      </c>
      <c r="I696">
        <v>1</v>
      </c>
      <c r="J696">
        <v>3</v>
      </c>
      <c r="K696" t="s">
        <v>14867</v>
      </c>
    </row>
    <row r="697" spans="1:11" hidden="1" x14ac:dyDescent="0.15">
      <c r="A697" t="s">
        <v>10540</v>
      </c>
      <c r="B697" t="s">
        <v>15379</v>
      </c>
      <c r="C697">
        <v>4</v>
      </c>
      <c r="D697">
        <v>2384.2263777062999</v>
      </c>
      <c r="E697">
        <v>2385.6659599999998</v>
      </c>
      <c r="F697">
        <v>1</v>
      </c>
      <c r="G697" t="s">
        <v>24</v>
      </c>
      <c r="H697">
        <v>0</v>
      </c>
      <c r="I697">
        <v>2</v>
      </c>
      <c r="J697">
        <v>2</v>
      </c>
      <c r="K697" t="s">
        <v>14867</v>
      </c>
    </row>
    <row r="698" spans="1:11" hidden="1" x14ac:dyDescent="0.15">
      <c r="A698" t="s">
        <v>10541</v>
      </c>
      <c r="B698" t="s">
        <v>15380</v>
      </c>
      <c r="C698">
        <v>4</v>
      </c>
      <c r="D698">
        <v>1493.7878289651001</v>
      </c>
      <c r="E698">
        <v>1494.6897799999999</v>
      </c>
      <c r="F698">
        <v>4</v>
      </c>
      <c r="G698" t="s">
        <v>10503</v>
      </c>
      <c r="H698">
        <v>1</v>
      </c>
      <c r="I698">
        <v>2</v>
      </c>
      <c r="J698">
        <v>1</v>
      </c>
      <c r="K698" t="s">
        <v>14867</v>
      </c>
    </row>
    <row r="699" spans="1:11" hidden="1" x14ac:dyDescent="0.15">
      <c r="A699" t="s">
        <v>10543</v>
      </c>
      <c r="B699" t="s">
        <v>15381</v>
      </c>
      <c r="C699">
        <v>4</v>
      </c>
      <c r="D699">
        <v>1848.8967870670001</v>
      </c>
      <c r="E699">
        <v>1850.09582</v>
      </c>
      <c r="F699">
        <v>1</v>
      </c>
      <c r="G699" t="s">
        <v>3892</v>
      </c>
      <c r="H699">
        <v>1</v>
      </c>
      <c r="I699">
        <v>2</v>
      </c>
      <c r="J699">
        <v>1</v>
      </c>
      <c r="K699" t="s">
        <v>14867</v>
      </c>
    </row>
    <row r="700" spans="1:11" hidden="1" x14ac:dyDescent="0.15">
      <c r="A700" t="s">
        <v>10544</v>
      </c>
      <c r="B700" t="s">
        <v>15382</v>
      </c>
      <c r="C700">
        <v>4</v>
      </c>
      <c r="D700">
        <v>2638.2914971586001</v>
      </c>
      <c r="E700">
        <v>2639.86546</v>
      </c>
      <c r="F700">
        <v>1</v>
      </c>
      <c r="G700" t="s">
        <v>2714</v>
      </c>
      <c r="H700">
        <v>0</v>
      </c>
      <c r="I700">
        <v>2</v>
      </c>
      <c r="J700">
        <v>2</v>
      </c>
      <c r="K700" t="s">
        <v>14867</v>
      </c>
    </row>
    <row r="701" spans="1:11" hidden="1" x14ac:dyDescent="0.15">
      <c r="A701" t="s">
        <v>10546</v>
      </c>
      <c r="B701" t="s">
        <v>15135</v>
      </c>
      <c r="C701">
        <v>4</v>
      </c>
      <c r="D701">
        <v>1629.7894856019</v>
      </c>
      <c r="E701">
        <v>1630.9210149999999</v>
      </c>
      <c r="F701">
        <v>1</v>
      </c>
      <c r="G701" t="s">
        <v>897</v>
      </c>
      <c r="H701">
        <v>1</v>
      </c>
      <c r="I701">
        <v>3</v>
      </c>
      <c r="J701">
        <v>0</v>
      </c>
      <c r="K701" t="s">
        <v>14867</v>
      </c>
    </row>
    <row r="702" spans="1:11" hidden="1" x14ac:dyDescent="0.15">
      <c r="A702" t="s">
        <v>10549</v>
      </c>
      <c r="B702" t="s">
        <v>15383</v>
      </c>
      <c r="C702">
        <v>4</v>
      </c>
      <c r="D702">
        <v>2203.1048655871</v>
      </c>
      <c r="E702">
        <v>2204.4310599999999</v>
      </c>
      <c r="F702">
        <v>1</v>
      </c>
      <c r="G702" t="s">
        <v>579</v>
      </c>
      <c r="H702">
        <v>0</v>
      </c>
      <c r="I702">
        <v>1</v>
      </c>
      <c r="J702">
        <v>3</v>
      </c>
      <c r="K702" t="s">
        <v>14867</v>
      </c>
    </row>
    <row r="703" spans="1:11" hidden="1" x14ac:dyDescent="0.15">
      <c r="A703" t="s">
        <v>10550</v>
      </c>
      <c r="B703" t="s">
        <v>15384</v>
      </c>
      <c r="C703">
        <v>4</v>
      </c>
      <c r="D703">
        <v>3016.4724342297</v>
      </c>
      <c r="E703">
        <v>3018.1975600000101</v>
      </c>
      <c r="F703">
        <v>1</v>
      </c>
      <c r="G703" t="s">
        <v>24</v>
      </c>
      <c r="H703">
        <v>0</v>
      </c>
      <c r="I703">
        <v>2</v>
      </c>
      <c r="J703">
        <v>2</v>
      </c>
      <c r="K703" t="s">
        <v>14867</v>
      </c>
    </row>
    <row r="704" spans="1:11" hidden="1" x14ac:dyDescent="0.15">
      <c r="A704" t="s">
        <v>10554</v>
      </c>
      <c r="B704" t="s">
        <v>15385</v>
      </c>
      <c r="C704">
        <v>4</v>
      </c>
      <c r="D704">
        <v>2134.1310207581</v>
      </c>
      <c r="E704">
        <v>2135.4153999999999</v>
      </c>
      <c r="F704">
        <v>1</v>
      </c>
      <c r="G704" t="s">
        <v>2722</v>
      </c>
      <c r="H704">
        <v>0</v>
      </c>
      <c r="I704">
        <v>1</v>
      </c>
      <c r="J704">
        <v>3</v>
      </c>
      <c r="K704" t="s">
        <v>14867</v>
      </c>
    </row>
    <row r="705" spans="1:11" hidden="1" x14ac:dyDescent="0.15">
      <c r="A705" t="s">
        <v>10559</v>
      </c>
      <c r="B705" t="s">
        <v>18705</v>
      </c>
      <c r="C705">
        <v>4</v>
      </c>
      <c r="D705">
        <v>2782.4309633838002</v>
      </c>
      <c r="E705">
        <v>2784.1100999999999</v>
      </c>
      <c r="F705">
        <v>4</v>
      </c>
      <c r="G705" t="s">
        <v>10560</v>
      </c>
      <c r="H705">
        <v>0</v>
      </c>
      <c r="I705">
        <v>1</v>
      </c>
      <c r="J705">
        <v>3</v>
      </c>
      <c r="K705" t="s">
        <v>14867</v>
      </c>
    </row>
    <row r="706" spans="1:11" hidden="1" x14ac:dyDescent="0.15">
      <c r="A706" t="s">
        <v>10563</v>
      </c>
      <c r="B706" t="s">
        <v>15386</v>
      </c>
      <c r="C706">
        <v>4</v>
      </c>
      <c r="D706">
        <v>808.43306943280004</v>
      </c>
      <c r="E706">
        <v>808.91869999999994</v>
      </c>
      <c r="F706">
        <v>7</v>
      </c>
      <c r="G706" t="s">
        <v>10564</v>
      </c>
      <c r="H706">
        <v>3</v>
      </c>
      <c r="I706">
        <v>1</v>
      </c>
      <c r="J706">
        <v>0</v>
      </c>
      <c r="K706" t="s">
        <v>14867</v>
      </c>
    </row>
    <row r="707" spans="1:11" hidden="1" x14ac:dyDescent="0.15">
      <c r="A707" t="s">
        <v>10567</v>
      </c>
      <c r="B707" t="s">
        <v>15852</v>
      </c>
      <c r="C707">
        <v>4</v>
      </c>
      <c r="D707">
        <v>1149.5012257303999</v>
      </c>
      <c r="E707">
        <v>1150.253915</v>
      </c>
      <c r="F707">
        <v>4</v>
      </c>
      <c r="G707" t="s">
        <v>9138</v>
      </c>
      <c r="H707">
        <v>4</v>
      </c>
      <c r="I707">
        <v>0</v>
      </c>
      <c r="J707">
        <v>0</v>
      </c>
      <c r="K707" t="s">
        <v>14867</v>
      </c>
    </row>
    <row r="708" spans="1:11" hidden="1" x14ac:dyDescent="0.15">
      <c r="A708" t="s">
        <v>10568</v>
      </c>
      <c r="B708" t="s">
        <v>15387</v>
      </c>
      <c r="C708">
        <v>4</v>
      </c>
      <c r="D708">
        <v>879.4337977143</v>
      </c>
      <c r="E708">
        <v>879.95353999999998</v>
      </c>
      <c r="F708">
        <v>4</v>
      </c>
      <c r="G708" t="s">
        <v>9138</v>
      </c>
      <c r="H708">
        <v>4</v>
      </c>
      <c r="I708">
        <v>0</v>
      </c>
      <c r="J708">
        <v>0</v>
      </c>
      <c r="K708" t="s">
        <v>14867</v>
      </c>
    </row>
    <row r="709" spans="1:11" hidden="1" x14ac:dyDescent="0.15">
      <c r="A709" t="s">
        <v>10569</v>
      </c>
      <c r="B709" t="s">
        <v>15388</v>
      </c>
      <c r="C709">
        <v>4</v>
      </c>
      <c r="D709">
        <v>1029.5706255467001</v>
      </c>
      <c r="E709">
        <v>1030.1728599999999</v>
      </c>
      <c r="F709">
        <v>1</v>
      </c>
      <c r="G709" t="s">
        <v>2810</v>
      </c>
      <c r="H709">
        <v>4</v>
      </c>
      <c r="I709">
        <v>0</v>
      </c>
      <c r="J709">
        <v>0</v>
      </c>
      <c r="K709" t="s">
        <v>14867</v>
      </c>
    </row>
    <row r="710" spans="1:11" hidden="1" x14ac:dyDescent="0.15">
      <c r="A710" t="s">
        <v>10572</v>
      </c>
      <c r="B710" t="s">
        <v>15067</v>
      </c>
      <c r="C710">
        <v>4</v>
      </c>
      <c r="D710">
        <v>1205.5961887481001</v>
      </c>
      <c r="E710">
        <v>1206.361995</v>
      </c>
      <c r="F710">
        <v>1</v>
      </c>
      <c r="G710" t="s">
        <v>26</v>
      </c>
      <c r="H710">
        <v>2</v>
      </c>
      <c r="I710">
        <v>2</v>
      </c>
      <c r="J710">
        <v>0</v>
      </c>
      <c r="K710" t="s">
        <v>14867</v>
      </c>
    </row>
    <row r="711" spans="1:11" hidden="1" x14ac:dyDescent="0.15">
      <c r="A711" t="s">
        <v>10574</v>
      </c>
      <c r="B711" t="s">
        <v>15389</v>
      </c>
      <c r="C711">
        <v>4</v>
      </c>
      <c r="D711">
        <v>1264.6299313396</v>
      </c>
      <c r="E711">
        <v>1265.3690200000001</v>
      </c>
      <c r="F711">
        <v>1</v>
      </c>
      <c r="G711" t="s">
        <v>17</v>
      </c>
      <c r="H711">
        <v>1</v>
      </c>
      <c r="I711">
        <v>1</v>
      </c>
      <c r="J711">
        <v>2</v>
      </c>
      <c r="K711" t="s">
        <v>14867</v>
      </c>
    </row>
    <row r="712" spans="1:11" hidden="1" x14ac:dyDescent="0.15">
      <c r="A712" t="s">
        <v>10577</v>
      </c>
      <c r="B712" t="s">
        <v>18706</v>
      </c>
      <c r="C712">
        <v>4</v>
      </c>
      <c r="D712">
        <v>1392.6706865732001</v>
      </c>
      <c r="E712">
        <v>1393.5345199999999</v>
      </c>
      <c r="F712">
        <v>4</v>
      </c>
      <c r="G712" t="s">
        <v>9013</v>
      </c>
      <c r="H712">
        <v>3</v>
      </c>
      <c r="I712">
        <v>1</v>
      </c>
      <c r="J712">
        <v>0</v>
      </c>
      <c r="K712" t="s">
        <v>14867</v>
      </c>
    </row>
    <row r="713" spans="1:11" hidden="1" x14ac:dyDescent="0.15">
      <c r="A713" t="s">
        <v>10581</v>
      </c>
      <c r="B713" t="s">
        <v>15390</v>
      </c>
      <c r="C713">
        <v>4</v>
      </c>
      <c r="D713">
        <v>1202.6295374091001</v>
      </c>
      <c r="E713">
        <v>1203.3442399999999</v>
      </c>
      <c r="F713">
        <v>3</v>
      </c>
      <c r="G713" t="s">
        <v>9267</v>
      </c>
      <c r="H713">
        <v>2</v>
      </c>
      <c r="I713">
        <v>2</v>
      </c>
      <c r="J713">
        <v>0</v>
      </c>
      <c r="K713" t="s">
        <v>14867</v>
      </c>
    </row>
    <row r="714" spans="1:11" hidden="1" x14ac:dyDescent="0.15">
      <c r="A714" t="s">
        <v>10583</v>
      </c>
      <c r="B714" t="s">
        <v>15391</v>
      </c>
      <c r="C714">
        <v>4</v>
      </c>
      <c r="D714">
        <v>1342.7456297993999</v>
      </c>
      <c r="E714">
        <v>1343.52568</v>
      </c>
      <c r="F714">
        <v>2</v>
      </c>
      <c r="G714" t="s">
        <v>8778</v>
      </c>
      <c r="H714">
        <v>2</v>
      </c>
      <c r="I714">
        <v>2</v>
      </c>
      <c r="J714">
        <v>0</v>
      </c>
      <c r="K714" t="s">
        <v>14867</v>
      </c>
    </row>
    <row r="715" spans="1:11" hidden="1" x14ac:dyDescent="0.15">
      <c r="A715" t="s">
        <v>10584</v>
      </c>
      <c r="B715" t="s">
        <v>15067</v>
      </c>
      <c r="C715">
        <v>4</v>
      </c>
      <c r="D715">
        <v>1188.5696397480999</v>
      </c>
      <c r="E715">
        <v>1189.335446</v>
      </c>
      <c r="F715">
        <v>1</v>
      </c>
      <c r="G715" t="s">
        <v>26</v>
      </c>
      <c r="H715">
        <v>2</v>
      </c>
      <c r="I715">
        <v>1</v>
      </c>
      <c r="J715">
        <v>1</v>
      </c>
      <c r="K715" t="s">
        <v>14867</v>
      </c>
    </row>
    <row r="716" spans="1:11" hidden="1" x14ac:dyDescent="0.15">
      <c r="A716" t="s">
        <v>10587</v>
      </c>
      <c r="B716" t="s">
        <v>18707</v>
      </c>
      <c r="C716">
        <v>4</v>
      </c>
      <c r="D716">
        <v>1444.7132200899</v>
      </c>
      <c r="E716">
        <v>1445.61238</v>
      </c>
      <c r="F716">
        <v>4</v>
      </c>
      <c r="G716" t="s">
        <v>9013</v>
      </c>
      <c r="H716">
        <v>3</v>
      </c>
      <c r="I716">
        <v>0</v>
      </c>
      <c r="J716">
        <v>1</v>
      </c>
      <c r="K716" t="s">
        <v>14867</v>
      </c>
    </row>
    <row r="717" spans="1:11" hidden="1" x14ac:dyDescent="0.15">
      <c r="A717" t="s">
        <v>10589</v>
      </c>
      <c r="B717" t="s">
        <v>15392</v>
      </c>
      <c r="C717">
        <v>4</v>
      </c>
      <c r="D717">
        <v>1539.7205372609001</v>
      </c>
      <c r="E717">
        <v>1540.62904</v>
      </c>
      <c r="F717">
        <v>2</v>
      </c>
      <c r="G717" t="s">
        <v>9233</v>
      </c>
      <c r="H717">
        <v>3</v>
      </c>
      <c r="I717">
        <v>1</v>
      </c>
      <c r="J717">
        <v>0</v>
      </c>
      <c r="K717" t="s">
        <v>14867</v>
      </c>
    </row>
    <row r="718" spans="1:11" hidden="1" x14ac:dyDescent="0.15">
      <c r="A718" t="s">
        <v>10590</v>
      </c>
      <c r="B718" t="s">
        <v>19141</v>
      </c>
      <c r="C718">
        <v>4</v>
      </c>
      <c r="D718">
        <v>1730.8872853911</v>
      </c>
      <c r="E718">
        <v>1731.9604549999999</v>
      </c>
      <c r="F718">
        <v>1</v>
      </c>
      <c r="G718" t="s">
        <v>3852</v>
      </c>
      <c r="H718">
        <v>3</v>
      </c>
      <c r="I718">
        <v>0</v>
      </c>
      <c r="J718">
        <v>1</v>
      </c>
      <c r="K718" t="s">
        <v>14867</v>
      </c>
    </row>
    <row r="719" spans="1:11" hidden="1" x14ac:dyDescent="0.15">
      <c r="A719" t="s">
        <v>10591</v>
      </c>
      <c r="B719" t="s">
        <v>15267</v>
      </c>
      <c r="C719">
        <v>4</v>
      </c>
      <c r="D719">
        <v>1686.9628332177999</v>
      </c>
      <c r="E719">
        <v>1687.9356</v>
      </c>
      <c r="F719">
        <v>1</v>
      </c>
      <c r="G719" t="s">
        <v>17</v>
      </c>
      <c r="H719">
        <v>3</v>
      </c>
      <c r="I719">
        <v>1</v>
      </c>
      <c r="J719">
        <v>0</v>
      </c>
      <c r="K719" t="s">
        <v>14867</v>
      </c>
    </row>
    <row r="720" spans="1:11" hidden="1" x14ac:dyDescent="0.15">
      <c r="A720" t="s">
        <v>10592</v>
      </c>
      <c r="B720" t="s">
        <v>15393</v>
      </c>
      <c r="C720">
        <v>4</v>
      </c>
      <c r="D720">
        <v>1631.7791147723001</v>
      </c>
      <c r="E720">
        <v>1632.7261599999999</v>
      </c>
      <c r="F720">
        <v>1</v>
      </c>
      <c r="G720" t="s">
        <v>8622</v>
      </c>
      <c r="H720">
        <v>3</v>
      </c>
      <c r="I720">
        <v>1</v>
      </c>
      <c r="J720">
        <v>0</v>
      </c>
      <c r="K720" t="s">
        <v>14867</v>
      </c>
    </row>
    <row r="721" spans="1:11" hidden="1" x14ac:dyDescent="0.15">
      <c r="A721" t="s">
        <v>10593</v>
      </c>
      <c r="B721" t="s">
        <v>15394</v>
      </c>
      <c r="C721">
        <v>4</v>
      </c>
      <c r="D721">
        <v>1890.8635726831999</v>
      </c>
      <c r="E721">
        <v>1891.9834800000001</v>
      </c>
      <c r="F721">
        <v>1</v>
      </c>
      <c r="G721" t="s">
        <v>955</v>
      </c>
      <c r="H721">
        <v>4</v>
      </c>
      <c r="I721">
        <v>0</v>
      </c>
      <c r="J721">
        <v>0</v>
      </c>
      <c r="K721" t="s">
        <v>14867</v>
      </c>
    </row>
    <row r="722" spans="1:11" hidden="1" x14ac:dyDescent="0.15">
      <c r="A722" t="s">
        <v>10594</v>
      </c>
      <c r="B722" t="s">
        <v>16141</v>
      </c>
      <c r="C722">
        <v>4</v>
      </c>
      <c r="D722">
        <v>1086.5419683330999</v>
      </c>
      <c r="E722">
        <v>1087.2841350000001</v>
      </c>
      <c r="F722">
        <v>2</v>
      </c>
      <c r="G722" t="s">
        <v>9468</v>
      </c>
      <c r="H722">
        <v>4</v>
      </c>
      <c r="I722">
        <v>0</v>
      </c>
      <c r="J722">
        <v>0</v>
      </c>
      <c r="K722" t="s">
        <v>14867</v>
      </c>
    </row>
    <row r="723" spans="1:11" hidden="1" x14ac:dyDescent="0.15">
      <c r="A723" t="s">
        <v>10595</v>
      </c>
      <c r="B723" t="s">
        <v>15395</v>
      </c>
      <c r="C723">
        <v>4</v>
      </c>
      <c r="D723">
        <v>1674.8828515622999</v>
      </c>
      <c r="E723">
        <v>1675.8767800000001</v>
      </c>
      <c r="F723">
        <v>2</v>
      </c>
      <c r="G723" t="s">
        <v>10596</v>
      </c>
      <c r="H723">
        <v>3</v>
      </c>
      <c r="I723">
        <v>1</v>
      </c>
      <c r="J723">
        <v>0</v>
      </c>
      <c r="K723" t="s">
        <v>14867</v>
      </c>
    </row>
    <row r="724" spans="1:11" hidden="1" x14ac:dyDescent="0.15">
      <c r="A724" t="s">
        <v>10597</v>
      </c>
      <c r="B724" t="s">
        <v>15396</v>
      </c>
      <c r="C724">
        <v>4</v>
      </c>
      <c r="D724">
        <v>1405.7089099421</v>
      </c>
      <c r="E724">
        <v>1406.53676</v>
      </c>
      <c r="F724">
        <v>2</v>
      </c>
      <c r="G724" t="s">
        <v>9395</v>
      </c>
      <c r="H724">
        <v>4</v>
      </c>
      <c r="I724">
        <v>0</v>
      </c>
      <c r="J724">
        <v>0</v>
      </c>
      <c r="K724" t="s">
        <v>14867</v>
      </c>
    </row>
    <row r="725" spans="1:11" hidden="1" x14ac:dyDescent="0.15">
      <c r="A725" t="s">
        <v>10598</v>
      </c>
      <c r="B725" t="s">
        <v>15397</v>
      </c>
      <c r="C725">
        <v>4</v>
      </c>
      <c r="D725">
        <v>1850.9196477741</v>
      </c>
      <c r="E725">
        <v>1852.0736999999999</v>
      </c>
      <c r="F725">
        <v>1</v>
      </c>
      <c r="G725" t="s">
        <v>26</v>
      </c>
      <c r="H725">
        <v>2</v>
      </c>
      <c r="I725">
        <v>1</v>
      </c>
      <c r="J725">
        <v>1</v>
      </c>
      <c r="K725" t="s">
        <v>14867</v>
      </c>
    </row>
    <row r="726" spans="1:11" hidden="1" x14ac:dyDescent="0.15">
      <c r="A726" t="s">
        <v>10599</v>
      </c>
      <c r="B726" t="s">
        <v>15398</v>
      </c>
      <c r="C726">
        <v>4</v>
      </c>
      <c r="D726">
        <v>1184.6764876017</v>
      </c>
      <c r="E726">
        <v>1185.37048</v>
      </c>
      <c r="F726">
        <v>1</v>
      </c>
      <c r="G726" t="s">
        <v>5427</v>
      </c>
      <c r="H726">
        <v>3</v>
      </c>
      <c r="I726">
        <v>0</v>
      </c>
      <c r="J726">
        <v>1</v>
      </c>
      <c r="K726" t="s">
        <v>14867</v>
      </c>
    </row>
    <row r="727" spans="1:11" hidden="1" x14ac:dyDescent="0.15">
      <c r="A727" t="s">
        <v>10601</v>
      </c>
      <c r="B727" t="s">
        <v>19142</v>
      </c>
      <c r="C727">
        <v>4</v>
      </c>
      <c r="D727">
        <v>1640.735201425</v>
      </c>
      <c r="E727">
        <v>1641.750035</v>
      </c>
      <c r="F727">
        <v>1</v>
      </c>
      <c r="G727" t="s">
        <v>3817</v>
      </c>
      <c r="H727">
        <v>4</v>
      </c>
      <c r="I727">
        <v>0</v>
      </c>
      <c r="J727">
        <v>0</v>
      </c>
      <c r="K727" t="s">
        <v>14867</v>
      </c>
    </row>
    <row r="728" spans="1:11" hidden="1" x14ac:dyDescent="0.15">
      <c r="A728" t="s">
        <v>10603</v>
      </c>
      <c r="B728" t="s">
        <v>15399</v>
      </c>
      <c r="C728">
        <v>4</v>
      </c>
      <c r="D728">
        <v>1526.8416554496</v>
      </c>
      <c r="E728">
        <v>1527.72146</v>
      </c>
      <c r="F728">
        <v>5</v>
      </c>
      <c r="G728" t="s">
        <v>10053</v>
      </c>
      <c r="H728">
        <v>1</v>
      </c>
      <c r="I728">
        <v>0</v>
      </c>
      <c r="J728">
        <v>3</v>
      </c>
      <c r="K728" t="s">
        <v>14867</v>
      </c>
    </row>
    <row r="729" spans="1:11" hidden="1" x14ac:dyDescent="0.15">
      <c r="A729" t="s">
        <v>10605</v>
      </c>
      <c r="B729" t="s">
        <v>15400</v>
      </c>
      <c r="C729">
        <v>4</v>
      </c>
      <c r="D729">
        <v>1668.8835202642999</v>
      </c>
      <c r="E729">
        <v>1669.8755000000001</v>
      </c>
      <c r="F729">
        <v>3</v>
      </c>
      <c r="G729" t="s">
        <v>10606</v>
      </c>
      <c r="H729">
        <v>4</v>
      </c>
      <c r="I729">
        <v>0</v>
      </c>
      <c r="J729">
        <v>0</v>
      </c>
      <c r="K729" t="s">
        <v>14867</v>
      </c>
    </row>
    <row r="730" spans="1:11" hidden="1" x14ac:dyDescent="0.15">
      <c r="A730" t="s">
        <v>10607</v>
      </c>
      <c r="B730" t="s">
        <v>15400</v>
      </c>
      <c r="C730">
        <v>4</v>
      </c>
      <c r="D730">
        <v>1668.8835202642999</v>
      </c>
      <c r="E730">
        <v>1669.8755000000001</v>
      </c>
      <c r="F730">
        <v>3</v>
      </c>
      <c r="G730" t="s">
        <v>10606</v>
      </c>
      <c r="H730">
        <v>4</v>
      </c>
      <c r="I730">
        <v>0</v>
      </c>
      <c r="J730">
        <v>0</v>
      </c>
      <c r="K730" t="s">
        <v>14867</v>
      </c>
    </row>
    <row r="731" spans="1:11" hidden="1" x14ac:dyDescent="0.15">
      <c r="A731" t="s">
        <v>10608</v>
      </c>
      <c r="B731" t="s">
        <v>15401</v>
      </c>
      <c r="C731">
        <v>4</v>
      </c>
      <c r="D731">
        <v>1906.9523876905</v>
      </c>
      <c r="E731">
        <v>1908.06746</v>
      </c>
      <c r="F731">
        <v>1</v>
      </c>
      <c r="G731" t="s">
        <v>955</v>
      </c>
      <c r="H731">
        <v>3</v>
      </c>
      <c r="I731">
        <v>1</v>
      </c>
      <c r="J731">
        <v>0</v>
      </c>
      <c r="K731" t="s">
        <v>14867</v>
      </c>
    </row>
    <row r="732" spans="1:11" hidden="1" x14ac:dyDescent="0.15">
      <c r="A732" t="s">
        <v>10613</v>
      </c>
      <c r="B732" t="s">
        <v>15402</v>
      </c>
      <c r="C732">
        <v>4</v>
      </c>
      <c r="D732">
        <v>1872.9832938884001</v>
      </c>
      <c r="E732">
        <v>1874.09584</v>
      </c>
      <c r="F732">
        <v>5</v>
      </c>
      <c r="G732" t="s">
        <v>10614</v>
      </c>
      <c r="H732">
        <v>3</v>
      </c>
      <c r="I732">
        <v>1</v>
      </c>
      <c r="J732">
        <v>0</v>
      </c>
      <c r="K732" t="s">
        <v>14867</v>
      </c>
    </row>
    <row r="733" spans="1:11" hidden="1" x14ac:dyDescent="0.15">
      <c r="A733" t="s">
        <v>10617</v>
      </c>
      <c r="B733" t="s">
        <v>15403</v>
      </c>
      <c r="C733">
        <v>4</v>
      </c>
      <c r="D733">
        <v>1404.7500464753</v>
      </c>
      <c r="E733">
        <v>1405.59176</v>
      </c>
      <c r="F733">
        <v>2</v>
      </c>
      <c r="G733" t="s">
        <v>8901</v>
      </c>
      <c r="H733">
        <v>3</v>
      </c>
      <c r="I733">
        <v>0</v>
      </c>
      <c r="J733">
        <v>1</v>
      </c>
      <c r="K733" t="s">
        <v>14867</v>
      </c>
    </row>
    <row r="734" spans="1:11" hidden="1" x14ac:dyDescent="0.15">
      <c r="A734" t="s">
        <v>10618</v>
      </c>
      <c r="B734" t="s">
        <v>15404</v>
      </c>
      <c r="C734">
        <v>4</v>
      </c>
      <c r="D734">
        <v>1625.8049355922999</v>
      </c>
      <c r="E734">
        <v>1626.7646400000001</v>
      </c>
      <c r="F734">
        <v>4</v>
      </c>
      <c r="G734" t="s">
        <v>10619</v>
      </c>
      <c r="H734">
        <v>3</v>
      </c>
      <c r="I734">
        <v>1</v>
      </c>
      <c r="J734">
        <v>0</v>
      </c>
      <c r="K734" t="s">
        <v>14867</v>
      </c>
    </row>
    <row r="735" spans="1:11" hidden="1" x14ac:dyDescent="0.15">
      <c r="A735" t="s">
        <v>10620</v>
      </c>
      <c r="B735" t="s">
        <v>18708</v>
      </c>
      <c r="C735">
        <v>4</v>
      </c>
      <c r="D735">
        <v>1334.6903593827999</v>
      </c>
      <c r="E735">
        <v>1335.5382</v>
      </c>
      <c r="F735">
        <v>4</v>
      </c>
      <c r="G735" t="s">
        <v>9013</v>
      </c>
      <c r="H735">
        <v>3</v>
      </c>
      <c r="I735">
        <v>1</v>
      </c>
      <c r="J735">
        <v>0</v>
      </c>
      <c r="K735" t="s">
        <v>14867</v>
      </c>
    </row>
    <row r="736" spans="1:11" hidden="1" x14ac:dyDescent="0.15">
      <c r="A736" t="s">
        <v>10621</v>
      </c>
      <c r="B736" t="s">
        <v>15405</v>
      </c>
      <c r="C736">
        <v>4</v>
      </c>
      <c r="D736">
        <v>2027.9840221699001</v>
      </c>
      <c r="E736">
        <v>2029.2055800000001</v>
      </c>
      <c r="F736">
        <v>1</v>
      </c>
      <c r="G736" t="s">
        <v>42</v>
      </c>
      <c r="H736">
        <v>2</v>
      </c>
      <c r="I736">
        <v>2</v>
      </c>
      <c r="J736">
        <v>0</v>
      </c>
      <c r="K736" t="s">
        <v>14867</v>
      </c>
    </row>
    <row r="737" spans="1:11" hidden="1" x14ac:dyDescent="0.15">
      <c r="A737" t="s">
        <v>10623</v>
      </c>
      <c r="B737" t="s">
        <v>15406</v>
      </c>
      <c r="C737">
        <v>4</v>
      </c>
      <c r="D737">
        <v>1290.6464498017001</v>
      </c>
      <c r="E737">
        <v>1291.58176</v>
      </c>
      <c r="F737">
        <v>1</v>
      </c>
      <c r="G737" t="s">
        <v>1310</v>
      </c>
      <c r="H737">
        <v>3</v>
      </c>
      <c r="I737">
        <v>1</v>
      </c>
      <c r="J737">
        <v>0</v>
      </c>
      <c r="K737" t="s">
        <v>14867</v>
      </c>
    </row>
    <row r="738" spans="1:11" hidden="1" x14ac:dyDescent="0.15">
      <c r="A738" t="s">
        <v>10624</v>
      </c>
      <c r="B738" t="s">
        <v>18709</v>
      </c>
      <c r="C738">
        <v>4</v>
      </c>
      <c r="D738">
        <v>1681.7802496535001</v>
      </c>
      <c r="E738">
        <v>1682.8558599999999</v>
      </c>
      <c r="F738">
        <v>4</v>
      </c>
      <c r="G738" t="s">
        <v>9013</v>
      </c>
      <c r="H738">
        <v>4</v>
      </c>
      <c r="I738">
        <v>0</v>
      </c>
      <c r="J738">
        <v>0</v>
      </c>
      <c r="K738" t="s">
        <v>14867</v>
      </c>
    </row>
    <row r="739" spans="1:11" hidden="1" x14ac:dyDescent="0.15">
      <c r="A739" t="s">
        <v>10625</v>
      </c>
      <c r="B739" t="s">
        <v>15407</v>
      </c>
      <c r="C739">
        <v>4</v>
      </c>
      <c r="D739">
        <v>1954.9959838397001</v>
      </c>
      <c r="E739">
        <v>1956.1153200000001</v>
      </c>
      <c r="F739">
        <v>2</v>
      </c>
      <c r="G739" t="s">
        <v>8778</v>
      </c>
      <c r="H739">
        <v>2</v>
      </c>
      <c r="I739">
        <v>2</v>
      </c>
      <c r="J739">
        <v>0</v>
      </c>
      <c r="K739" t="s">
        <v>14867</v>
      </c>
    </row>
    <row r="740" spans="1:11" hidden="1" x14ac:dyDescent="0.15">
      <c r="A740" t="s">
        <v>10626</v>
      </c>
      <c r="B740" t="s">
        <v>15408</v>
      </c>
      <c r="C740">
        <v>4</v>
      </c>
      <c r="D740">
        <v>1813.9614362343</v>
      </c>
      <c r="E740">
        <v>1815.0732399999999</v>
      </c>
      <c r="F740">
        <v>1</v>
      </c>
      <c r="G740" t="s">
        <v>1258</v>
      </c>
      <c r="H740">
        <v>3</v>
      </c>
      <c r="I740">
        <v>1</v>
      </c>
      <c r="J740">
        <v>0</v>
      </c>
      <c r="K740" t="s">
        <v>14867</v>
      </c>
    </row>
    <row r="741" spans="1:11" hidden="1" x14ac:dyDescent="0.15">
      <c r="A741" t="s">
        <v>10631</v>
      </c>
      <c r="B741" t="s">
        <v>15409</v>
      </c>
      <c r="C741">
        <v>4</v>
      </c>
      <c r="D741">
        <v>1721.8300877102999</v>
      </c>
      <c r="E741">
        <v>1722.89</v>
      </c>
      <c r="F741">
        <v>7</v>
      </c>
      <c r="G741" t="s">
        <v>10632</v>
      </c>
      <c r="H741">
        <v>3</v>
      </c>
      <c r="I741">
        <v>1</v>
      </c>
      <c r="J741">
        <v>0</v>
      </c>
      <c r="K741" t="s">
        <v>14867</v>
      </c>
    </row>
    <row r="742" spans="1:11" hidden="1" x14ac:dyDescent="0.15">
      <c r="A742" t="s">
        <v>10635</v>
      </c>
      <c r="B742" t="s">
        <v>14966</v>
      </c>
      <c r="C742">
        <v>4</v>
      </c>
      <c r="D742">
        <v>2239.1293661559998</v>
      </c>
      <c r="E742">
        <v>2240.5217950000001</v>
      </c>
      <c r="F742">
        <v>1</v>
      </c>
      <c r="G742" t="s">
        <v>15</v>
      </c>
      <c r="H742">
        <v>2</v>
      </c>
      <c r="I742">
        <v>2</v>
      </c>
      <c r="J742">
        <v>0</v>
      </c>
      <c r="K742" t="s">
        <v>14867</v>
      </c>
    </row>
    <row r="743" spans="1:11" hidden="1" x14ac:dyDescent="0.15">
      <c r="A743" t="s">
        <v>10636</v>
      </c>
      <c r="B743" t="s">
        <v>18699</v>
      </c>
      <c r="C743">
        <v>4</v>
      </c>
      <c r="D743">
        <v>2752.3159507789001</v>
      </c>
      <c r="E743">
        <v>2754.0232550000001</v>
      </c>
      <c r="F743">
        <v>1</v>
      </c>
      <c r="G743" t="s">
        <v>26</v>
      </c>
      <c r="H743">
        <v>3</v>
      </c>
      <c r="I743">
        <v>1</v>
      </c>
      <c r="J743">
        <v>0</v>
      </c>
      <c r="K743" t="s">
        <v>14867</v>
      </c>
    </row>
    <row r="744" spans="1:11" hidden="1" x14ac:dyDescent="0.15">
      <c r="A744" t="s">
        <v>10638</v>
      </c>
      <c r="B744" t="s">
        <v>15410</v>
      </c>
      <c r="C744">
        <v>4</v>
      </c>
      <c r="D744">
        <v>2311.1736138543001</v>
      </c>
      <c r="E744">
        <v>2312.5721800000001</v>
      </c>
      <c r="F744">
        <v>1</v>
      </c>
      <c r="G744" t="s">
        <v>1310</v>
      </c>
      <c r="H744">
        <v>3</v>
      </c>
      <c r="I744">
        <v>1</v>
      </c>
      <c r="J744">
        <v>0</v>
      </c>
      <c r="K744" t="s">
        <v>14867</v>
      </c>
    </row>
    <row r="745" spans="1:11" hidden="1" x14ac:dyDescent="0.15">
      <c r="A745" t="s">
        <v>10640</v>
      </c>
      <c r="B745" t="s">
        <v>19143</v>
      </c>
      <c r="C745">
        <v>4</v>
      </c>
      <c r="D745">
        <v>1687.9007506108001</v>
      </c>
      <c r="E745">
        <v>1689.0216150000001</v>
      </c>
      <c r="F745">
        <v>1</v>
      </c>
      <c r="G745" t="s">
        <v>1833</v>
      </c>
      <c r="H745">
        <v>2</v>
      </c>
      <c r="I745">
        <v>2</v>
      </c>
      <c r="J745">
        <v>0</v>
      </c>
      <c r="K745" t="s">
        <v>14867</v>
      </c>
    </row>
    <row r="746" spans="1:11" hidden="1" x14ac:dyDescent="0.15">
      <c r="A746" t="s">
        <v>10641</v>
      </c>
      <c r="B746" t="s">
        <v>15411</v>
      </c>
      <c r="C746">
        <v>4</v>
      </c>
      <c r="D746">
        <v>1790.7204306945</v>
      </c>
      <c r="E746">
        <v>1791.7037800000001</v>
      </c>
      <c r="F746">
        <v>1</v>
      </c>
      <c r="G746" t="s">
        <v>26</v>
      </c>
      <c r="H746">
        <v>3</v>
      </c>
      <c r="I746">
        <v>0</v>
      </c>
      <c r="J746">
        <v>1</v>
      </c>
      <c r="K746" t="s">
        <v>14867</v>
      </c>
    </row>
    <row r="747" spans="1:11" hidden="1" x14ac:dyDescent="0.15">
      <c r="A747" t="s">
        <v>10642</v>
      </c>
      <c r="B747" t="s">
        <v>18710</v>
      </c>
      <c r="C747">
        <v>4</v>
      </c>
      <c r="D747">
        <v>1260.5880195763</v>
      </c>
      <c r="E747">
        <v>1261.33554</v>
      </c>
      <c r="F747">
        <v>1</v>
      </c>
      <c r="G747" t="s">
        <v>42</v>
      </c>
      <c r="H747">
        <v>2</v>
      </c>
      <c r="I747">
        <v>2</v>
      </c>
      <c r="J747">
        <v>0</v>
      </c>
      <c r="K747" t="s">
        <v>14867</v>
      </c>
    </row>
    <row r="748" spans="1:11" hidden="1" x14ac:dyDescent="0.15">
      <c r="A748" t="s">
        <v>10643</v>
      </c>
      <c r="B748" t="s">
        <v>18711</v>
      </c>
      <c r="C748">
        <v>4</v>
      </c>
      <c r="D748">
        <v>1370.5593578406999</v>
      </c>
      <c r="E748">
        <v>1371.4360999999999</v>
      </c>
      <c r="F748">
        <v>2</v>
      </c>
      <c r="G748" t="s">
        <v>8856</v>
      </c>
      <c r="H748">
        <v>2</v>
      </c>
      <c r="I748">
        <v>2</v>
      </c>
      <c r="J748">
        <v>0</v>
      </c>
      <c r="K748" t="s">
        <v>14867</v>
      </c>
    </row>
    <row r="749" spans="1:11" hidden="1" x14ac:dyDescent="0.15">
      <c r="A749" t="s">
        <v>10647</v>
      </c>
      <c r="B749" t="s">
        <v>15412</v>
      </c>
      <c r="C749">
        <v>4</v>
      </c>
      <c r="D749">
        <v>1616.8005784959</v>
      </c>
      <c r="E749">
        <v>1617.7132799999999</v>
      </c>
      <c r="F749">
        <v>2</v>
      </c>
      <c r="G749" t="s">
        <v>10648</v>
      </c>
      <c r="H749">
        <v>2</v>
      </c>
      <c r="I749">
        <v>1</v>
      </c>
      <c r="J749">
        <v>1</v>
      </c>
      <c r="K749" t="s">
        <v>14867</v>
      </c>
    </row>
    <row r="750" spans="1:11" hidden="1" x14ac:dyDescent="0.15">
      <c r="A750" t="s">
        <v>10649</v>
      </c>
      <c r="B750" t="s">
        <v>15413</v>
      </c>
      <c r="C750">
        <v>4</v>
      </c>
      <c r="D750">
        <v>1307.610592881</v>
      </c>
      <c r="E750">
        <v>1308.354</v>
      </c>
      <c r="F750">
        <v>1</v>
      </c>
      <c r="G750" t="s">
        <v>142</v>
      </c>
      <c r="H750">
        <v>4</v>
      </c>
      <c r="I750">
        <v>0</v>
      </c>
      <c r="J750">
        <v>0</v>
      </c>
      <c r="K750" t="s">
        <v>14867</v>
      </c>
    </row>
    <row r="751" spans="1:11" hidden="1" x14ac:dyDescent="0.15">
      <c r="A751" t="s">
        <v>10650</v>
      </c>
      <c r="B751" t="s">
        <v>15414</v>
      </c>
      <c r="C751">
        <v>4</v>
      </c>
      <c r="D751">
        <v>1032.5087535713999</v>
      </c>
      <c r="E751">
        <v>1033.09068</v>
      </c>
      <c r="F751">
        <v>1</v>
      </c>
      <c r="G751" t="s">
        <v>17</v>
      </c>
      <c r="H751">
        <v>2</v>
      </c>
      <c r="I751">
        <v>1</v>
      </c>
      <c r="J751">
        <v>1</v>
      </c>
      <c r="K751" t="s">
        <v>14867</v>
      </c>
    </row>
    <row r="752" spans="1:11" hidden="1" x14ac:dyDescent="0.15">
      <c r="A752" t="s">
        <v>10652</v>
      </c>
      <c r="B752" t="s">
        <v>15415</v>
      </c>
      <c r="C752">
        <v>4</v>
      </c>
      <c r="D752">
        <v>1195.5907090618</v>
      </c>
      <c r="E752">
        <v>1196.3732</v>
      </c>
      <c r="F752">
        <v>2</v>
      </c>
      <c r="G752" t="s">
        <v>8778</v>
      </c>
      <c r="H752">
        <v>2</v>
      </c>
      <c r="I752">
        <v>2</v>
      </c>
      <c r="J752">
        <v>0</v>
      </c>
      <c r="K752" t="s">
        <v>14867</v>
      </c>
    </row>
    <row r="753" spans="1:11" hidden="1" x14ac:dyDescent="0.15">
      <c r="A753" t="s">
        <v>10653</v>
      </c>
      <c r="B753" t="s">
        <v>18712</v>
      </c>
      <c r="C753">
        <v>4</v>
      </c>
      <c r="D753">
        <v>1303.5390036982001</v>
      </c>
      <c r="E753">
        <v>1304.3519200000001</v>
      </c>
      <c r="F753">
        <v>1</v>
      </c>
      <c r="G753" t="s">
        <v>3813</v>
      </c>
      <c r="H753">
        <v>4</v>
      </c>
      <c r="I753">
        <v>0</v>
      </c>
      <c r="J753">
        <v>0</v>
      </c>
      <c r="K753" t="s">
        <v>14867</v>
      </c>
    </row>
    <row r="754" spans="1:11" hidden="1" x14ac:dyDescent="0.15">
      <c r="A754" t="s">
        <v>10654</v>
      </c>
      <c r="B754" t="s">
        <v>18713</v>
      </c>
      <c r="C754">
        <v>4</v>
      </c>
      <c r="D754">
        <v>1193.4803792381999</v>
      </c>
      <c r="E754">
        <v>1194.2362599999999</v>
      </c>
      <c r="F754">
        <v>4</v>
      </c>
      <c r="G754" t="s">
        <v>9138</v>
      </c>
      <c r="H754">
        <v>4</v>
      </c>
      <c r="I754">
        <v>0</v>
      </c>
      <c r="J754">
        <v>0</v>
      </c>
      <c r="K754" t="s">
        <v>14867</v>
      </c>
    </row>
    <row r="755" spans="1:11" hidden="1" x14ac:dyDescent="0.15">
      <c r="A755" t="s">
        <v>10656</v>
      </c>
      <c r="B755" t="s">
        <v>15416</v>
      </c>
      <c r="C755">
        <v>4</v>
      </c>
      <c r="D755">
        <v>1300.6299313396</v>
      </c>
      <c r="E755">
        <v>1301.40112</v>
      </c>
      <c r="F755">
        <v>2</v>
      </c>
      <c r="G755" t="s">
        <v>8973</v>
      </c>
      <c r="H755">
        <v>3</v>
      </c>
      <c r="I755">
        <v>0</v>
      </c>
      <c r="J755">
        <v>1</v>
      </c>
      <c r="K755" t="s">
        <v>14867</v>
      </c>
    </row>
    <row r="756" spans="1:11" hidden="1" x14ac:dyDescent="0.15">
      <c r="A756" t="s">
        <v>10658</v>
      </c>
      <c r="B756" t="s">
        <v>15417</v>
      </c>
      <c r="C756">
        <v>4</v>
      </c>
      <c r="D756">
        <v>1214.6506667817</v>
      </c>
      <c r="E756">
        <v>1215.3534</v>
      </c>
      <c r="F756">
        <v>1</v>
      </c>
      <c r="G756" t="s">
        <v>718</v>
      </c>
      <c r="H756">
        <v>2</v>
      </c>
      <c r="I756">
        <v>0</v>
      </c>
      <c r="J756">
        <v>2</v>
      </c>
      <c r="K756" t="s">
        <v>14867</v>
      </c>
    </row>
    <row r="757" spans="1:11" hidden="1" x14ac:dyDescent="0.15">
      <c r="A757" t="s">
        <v>10659</v>
      </c>
      <c r="B757" t="s">
        <v>15172</v>
      </c>
      <c r="C757">
        <v>4</v>
      </c>
      <c r="D757">
        <v>1433.7626768471</v>
      </c>
      <c r="E757">
        <v>1434.5965200000001</v>
      </c>
      <c r="F757">
        <v>1</v>
      </c>
      <c r="G757" t="s">
        <v>15</v>
      </c>
      <c r="H757">
        <v>2</v>
      </c>
      <c r="I757">
        <v>2</v>
      </c>
      <c r="J757">
        <v>0</v>
      </c>
      <c r="K757" t="s">
        <v>14867</v>
      </c>
    </row>
    <row r="758" spans="1:11" hidden="1" x14ac:dyDescent="0.15">
      <c r="A758" t="s">
        <v>10664</v>
      </c>
      <c r="B758" t="s">
        <v>15418</v>
      </c>
      <c r="C758">
        <v>4</v>
      </c>
      <c r="D758">
        <v>1340.7187463468999</v>
      </c>
      <c r="E758">
        <v>1341.5065</v>
      </c>
      <c r="F758">
        <v>1</v>
      </c>
      <c r="G758" t="s">
        <v>354</v>
      </c>
      <c r="H758">
        <v>2</v>
      </c>
      <c r="I758">
        <v>2</v>
      </c>
      <c r="J758">
        <v>0</v>
      </c>
      <c r="K758" t="s">
        <v>14867</v>
      </c>
    </row>
    <row r="759" spans="1:11" hidden="1" x14ac:dyDescent="0.15">
      <c r="A759" t="s">
        <v>10665</v>
      </c>
      <c r="B759" t="s">
        <v>18714</v>
      </c>
      <c r="C759">
        <v>4</v>
      </c>
      <c r="D759">
        <v>1344.6383238123001</v>
      </c>
      <c r="E759">
        <v>1345.4899600000001</v>
      </c>
      <c r="F759">
        <v>7</v>
      </c>
      <c r="G759" t="s">
        <v>10666</v>
      </c>
      <c r="H759">
        <v>3</v>
      </c>
      <c r="I759">
        <v>1</v>
      </c>
      <c r="J759">
        <v>0</v>
      </c>
      <c r="K759" t="s">
        <v>14867</v>
      </c>
    </row>
    <row r="760" spans="1:11" hidden="1" x14ac:dyDescent="0.15">
      <c r="A760" t="s">
        <v>10667</v>
      </c>
      <c r="B760" t="s">
        <v>15419</v>
      </c>
      <c r="C760">
        <v>4</v>
      </c>
      <c r="D760">
        <v>1186.6921376659</v>
      </c>
      <c r="E760">
        <v>1187.38636</v>
      </c>
      <c r="F760">
        <v>2</v>
      </c>
      <c r="G760" t="s">
        <v>8840</v>
      </c>
      <c r="H760">
        <v>3</v>
      </c>
      <c r="I760">
        <v>1</v>
      </c>
      <c r="J760">
        <v>0</v>
      </c>
      <c r="K760" t="s">
        <v>14867</v>
      </c>
    </row>
    <row r="761" spans="1:11" hidden="1" x14ac:dyDescent="0.15">
      <c r="A761" t="s">
        <v>10668</v>
      </c>
      <c r="B761" t="s">
        <v>15420</v>
      </c>
      <c r="C761">
        <v>4</v>
      </c>
      <c r="D761">
        <v>1694.8185367460001</v>
      </c>
      <c r="E761">
        <v>1695.8880200000001</v>
      </c>
      <c r="F761">
        <v>1</v>
      </c>
      <c r="G761" t="s">
        <v>22</v>
      </c>
      <c r="H761">
        <v>2</v>
      </c>
      <c r="I761">
        <v>2</v>
      </c>
      <c r="J761">
        <v>0</v>
      </c>
      <c r="K761" t="s">
        <v>14867</v>
      </c>
    </row>
    <row r="762" spans="1:11" hidden="1" x14ac:dyDescent="0.15">
      <c r="A762" t="s">
        <v>10669</v>
      </c>
      <c r="B762" t="s">
        <v>15421</v>
      </c>
      <c r="C762">
        <v>4</v>
      </c>
      <c r="D762">
        <v>2473.1853774850001</v>
      </c>
      <c r="E762">
        <v>2474.6472950000002</v>
      </c>
      <c r="F762">
        <v>2</v>
      </c>
      <c r="G762" t="s">
        <v>8778</v>
      </c>
      <c r="H762">
        <v>2</v>
      </c>
      <c r="I762">
        <v>1</v>
      </c>
      <c r="J762">
        <v>1</v>
      </c>
      <c r="K762" t="s">
        <v>14867</v>
      </c>
    </row>
    <row r="763" spans="1:11" hidden="1" x14ac:dyDescent="0.15">
      <c r="A763" t="s">
        <v>10672</v>
      </c>
      <c r="B763" t="s">
        <v>15421</v>
      </c>
      <c r="C763">
        <v>4</v>
      </c>
      <c r="D763">
        <v>2457.1904624849999</v>
      </c>
      <c r="E763">
        <v>2458.65238</v>
      </c>
      <c r="F763">
        <v>2</v>
      </c>
      <c r="G763" t="s">
        <v>8778</v>
      </c>
      <c r="H763">
        <v>2</v>
      </c>
      <c r="I763">
        <v>2</v>
      </c>
      <c r="J763">
        <v>0</v>
      </c>
      <c r="K763" t="s">
        <v>14867</v>
      </c>
    </row>
    <row r="764" spans="1:11" hidden="1" x14ac:dyDescent="0.15">
      <c r="A764" t="s">
        <v>10674</v>
      </c>
      <c r="B764" t="s">
        <v>16169</v>
      </c>
      <c r="C764">
        <v>4</v>
      </c>
      <c r="D764">
        <v>998.50327436450004</v>
      </c>
      <c r="E764">
        <v>999.079971</v>
      </c>
      <c r="F764">
        <v>2</v>
      </c>
      <c r="G764" t="s">
        <v>10675</v>
      </c>
      <c r="H764">
        <v>2</v>
      </c>
      <c r="I764">
        <v>2</v>
      </c>
      <c r="J764">
        <v>0</v>
      </c>
      <c r="K764" t="s">
        <v>14867</v>
      </c>
    </row>
    <row r="765" spans="1:11" hidden="1" x14ac:dyDescent="0.15">
      <c r="A765" t="s">
        <v>10679</v>
      </c>
      <c r="B765" t="s">
        <v>15422</v>
      </c>
      <c r="C765">
        <v>4</v>
      </c>
      <c r="D765">
        <v>1251.7074533790999</v>
      </c>
      <c r="E765">
        <v>1252.4563800000001</v>
      </c>
      <c r="F765">
        <v>2</v>
      </c>
      <c r="G765" t="s">
        <v>9468</v>
      </c>
      <c r="H765">
        <v>2</v>
      </c>
      <c r="I765">
        <v>1</v>
      </c>
      <c r="J765">
        <v>1</v>
      </c>
      <c r="K765" t="s">
        <v>14867</v>
      </c>
    </row>
    <row r="766" spans="1:11" hidden="1" x14ac:dyDescent="0.15">
      <c r="A766" t="s">
        <v>10680</v>
      </c>
      <c r="B766" t="s">
        <v>15423</v>
      </c>
      <c r="C766">
        <v>4</v>
      </c>
      <c r="D766">
        <v>2363.2808728927998</v>
      </c>
      <c r="E766">
        <v>2364.6535600000002</v>
      </c>
      <c r="F766">
        <v>2</v>
      </c>
      <c r="G766" t="s">
        <v>10681</v>
      </c>
      <c r="H766">
        <v>2</v>
      </c>
      <c r="I766">
        <v>2</v>
      </c>
      <c r="J766">
        <v>0</v>
      </c>
      <c r="K766" t="s">
        <v>14867</v>
      </c>
    </row>
    <row r="767" spans="1:11" hidden="1" x14ac:dyDescent="0.15">
      <c r="A767" t="s">
        <v>10685</v>
      </c>
      <c r="B767" t="s">
        <v>19144</v>
      </c>
      <c r="C767">
        <v>4</v>
      </c>
      <c r="D767">
        <v>1555.7704647193</v>
      </c>
      <c r="E767">
        <v>1556.7762749999999</v>
      </c>
      <c r="F767">
        <v>2</v>
      </c>
      <c r="G767" t="s">
        <v>9395</v>
      </c>
      <c r="H767">
        <v>4</v>
      </c>
      <c r="I767">
        <v>0</v>
      </c>
      <c r="J767">
        <v>0</v>
      </c>
      <c r="K767" t="s">
        <v>14867</v>
      </c>
    </row>
    <row r="768" spans="1:11" hidden="1" x14ac:dyDescent="0.15">
      <c r="A768" t="s">
        <v>10686</v>
      </c>
      <c r="B768" t="s">
        <v>18715</v>
      </c>
      <c r="C768">
        <v>4</v>
      </c>
      <c r="D768">
        <v>1468.8322725931</v>
      </c>
      <c r="E768">
        <v>1469.75812</v>
      </c>
      <c r="F768">
        <v>2</v>
      </c>
      <c r="G768" t="s">
        <v>10687</v>
      </c>
      <c r="H768">
        <v>2</v>
      </c>
      <c r="I768">
        <v>0</v>
      </c>
      <c r="J768">
        <v>2</v>
      </c>
      <c r="K768" t="s">
        <v>14867</v>
      </c>
    </row>
    <row r="769" spans="1:11" hidden="1" x14ac:dyDescent="0.15">
      <c r="A769" t="s">
        <v>10690</v>
      </c>
      <c r="B769" t="s">
        <v>14989</v>
      </c>
      <c r="C769">
        <v>4</v>
      </c>
      <c r="D769">
        <v>1930.1615330254999</v>
      </c>
      <c r="E769">
        <v>1931.3226999999999</v>
      </c>
      <c r="F769">
        <v>6</v>
      </c>
      <c r="G769" t="s">
        <v>9017</v>
      </c>
      <c r="H769">
        <v>2</v>
      </c>
      <c r="I769">
        <v>0</v>
      </c>
      <c r="J769">
        <v>2</v>
      </c>
      <c r="K769" t="s">
        <v>14867</v>
      </c>
    </row>
    <row r="770" spans="1:11" hidden="1" x14ac:dyDescent="0.15">
      <c r="A770" t="s">
        <v>10693</v>
      </c>
      <c r="B770" t="s">
        <v>15030</v>
      </c>
      <c r="C770">
        <v>4</v>
      </c>
      <c r="D770">
        <v>1872.9370124993</v>
      </c>
      <c r="E770">
        <v>1874.0615909999999</v>
      </c>
      <c r="F770">
        <v>3</v>
      </c>
      <c r="G770" t="s">
        <v>9267</v>
      </c>
      <c r="H770">
        <v>3</v>
      </c>
      <c r="I770">
        <v>1</v>
      </c>
      <c r="J770">
        <v>0</v>
      </c>
      <c r="K770" t="s">
        <v>14867</v>
      </c>
    </row>
    <row r="771" spans="1:11" hidden="1" x14ac:dyDescent="0.15">
      <c r="A771" t="s">
        <v>10695</v>
      </c>
      <c r="B771" t="s">
        <v>15424</v>
      </c>
      <c r="C771">
        <v>4</v>
      </c>
      <c r="D771">
        <v>1307.6469783872999</v>
      </c>
      <c r="E771">
        <v>1308.39706</v>
      </c>
      <c r="F771">
        <v>6</v>
      </c>
      <c r="G771" t="s">
        <v>10696</v>
      </c>
      <c r="H771">
        <v>3</v>
      </c>
      <c r="I771">
        <v>1</v>
      </c>
      <c r="J771">
        <v>0</v>
      </c>
      <c r="K771" t="s">
        <v>14867</v>
      </c>
    </row>
    <row r="772" spans="1:11" hidden="1" x14ac:dyDescent="0.15">
      <c r="A772" t="s">
        <v>10697</v>
      </c>
      <c r="B772" t="s">
        <v>15425</v>
      </c>
      <c r="C772">
        <v>4</v>
      </c>
      <c r="D772">
        <v>1319.5629739864</v>
      </c>
      <c r="E772">
        <v>1320.31834</v>
      </c>
      <c r="F772">
        <v>1</v>
      </c>
      <c r="G772" t="s">
        <v>1833</v>
      </c>
      <c r="H772">
        <v>1</v>
      </c>
      <c r="I772">
        <v>2</v>
      </c>
      <c r="J772">
        <v>1</v>
      </c>
      <c r="K772" t="s">
        <v>14867</v>
      </c>
    </row>
    <row r="773" spans="1:11" hidden="1" x14ac:dyDescent="0.15">
      <c r="A773" t="s">
        <v>10698</v>
      </c>
      <c r="B773" t="s">
        <v>15426</v>
      </c>
      <c r="C773">
        <v>4</v>
      </c>
      <c r="D773">
        <v>1404.6844861055999</v>
      </c>
      <c r="E773">
        <v>1405.4676400000001</v>
      </c>
      <c r="F773">
        <v>1</v>
      </c>
      <c r="G773" t="s">
        <v>60</v>
      </c>
      <c r="H773">
        <v>1</v>
      </c>
      <c r="I773">
        <v>2</v>
      </c>
      <c r="J773">
        <v>1</v>
      </c>
      <c r="K773" t="s">
        <v>14867</v>
      </c>
    </row>
    <row r="774" spans="1:11" hidden="1" x14ac:dyDescent="0.15">
      <c r="A774" t="s">
        <v>10699</v>
      </c>
      <c r="B774" t="s">
        <v>18716</v>
      </c>
      <c r="C774">
        <v>4</v>
      </c>
      <c r="D774">
        <v>1700.789966861</v>
      </c>
      <c r="E774">
        <v>1701.78646</v>
      </c>
      <c r="F774">
        <v>1</v>
      </c>
      <c r="G774" t="s">
        <v>22</v>
      </c>
      <c r="H774">
        <v>1</v>
      </c>
      <c r="I774">
        <v>2</v>
      </c>
      <c r="J774">
        <v>1</v>
      </c>
      <c r="K774" t="s">
        <v>14867</v>
      </c>
    </row>
    <row r="775" spans="1:11" hidden="1" x14ac:dyDescent="0.15">
      <c r="A775" t="s">
        <v>10701</v>
      </c>
      <c r="B775" t="s">
        <v>15080</v>
      </c>
      <c r="C775">
        <v>4</v>
      </c>
      <c r="D775">
        <v>1183.5833155995001</v>
      </c>
      <c r="E775">
        <v>1184.260511</v>
      </c>
      <c r="F775">
        <v>7</v>
      </c>
      <c r="G775" t="s">
        <v>9493</v>
      </c>
      <c r="H775">
        <v>2</v>
      </c>
      <c r="I775">
        <v>2</v>
      </c>
      <c r="J775">
        <v>0</v>
      </c>
      <c r="K775" t="s">
        <v>14867</v>
      </c>
    </row>
    <row r="776" spans="1:11" hidden="1" x14ac:dyDescent="0.15">
      <c r="A776" t="s">
        <v>10702</v>
      </c>
      <c r="B776" t="s">
        <v>18651</v>
      </c>
      <c r="C776">
        <v>4</v>
      </c>
      <c r="D776">
        <v>2081.9574856992999</v>
      </c>
      <c r="E776">
        <v>2083.20334</v>
      </c>
      <c r="F776">
        <v>1</v>
      </c>
      <c r="G776" t="s">
        <v>15</v>
      </c>
      <c r="H776">
        <v>1</v>
      </c>
      <c r="I776">
        <v>2</v>
      </c>
      <c r="J776">
        <v>1</v>
      </c>
      <c r="K776" t="s">
        <v>14867</v>
      </c>
    </row>
    <row r="777" spans="1:11" hidden="1" x14ac:dyDescent="0.15">
      <c r="A777" t="s">
        <v>10704</v>
      </c>
      <c r="B777" t="s">
        <v>15427</v>
      </c>
      <c r="C777">
        <v>4</v>
      </c>
      <c r="D777">
        <v>4091.0653478145</v>
      </c>
      <c r="E777">
        <v>4093.51476</v>
      </c>
      <c r="F777">
        <v>2</v>
      </c>
      <c r="G777" t="s">
        <v>8778</v>
      </c>
      <c r="H777">
        <v>1</v>
      </c>
      <c r="I777">
        <v>3</v>
      </c>
      <c r="J777">
        <v>0</v>
      </c>
      <c r="K777" t="s">
        <v>14867</v>
      </c>
    </row>
    <row r="778" spans="1:11" hidden="1" x14ac:dyDescent="0.15">
      <c r="A778" t="s">
        <v>10705</v>
      </c>
      <c r="B778" t="s">
        <v>18717</v>
      </c>
      <c r="C778">
        <v>4</v>
      </c>
      <c r="D778">
        <v>933.47013627199999</v>
      </c>
      <c r="E778">
        <v>934.04226000000006</v>
      </c>
      <c r="F778">
        <v>6</v>
      </c>
      <c r="G778" t="s">
        <v>8976</v>
      </c>
      <c r="H778">
        <v>0</v>
      </c>
      <c r="I778">
        <v>2</v>
      </c>
      <c r="J778">
        <v>2</v>
      </c>
      <c r="K778" t="s">
        <v>14867</v>
      </c>
    </row>
    <row r="779" spans="1:11" hidden="1" x14ac:dyDescent="0.15">
      <c r="A779" t="s">
        <v>10708</v>
      </c>
      <c r="B779" t="s">
        <v>15428</v>
      </c>
      <c r="C779">
        <v>4</v>
      </c>
      <c r="D779">
        <v>1334.6830295426</v>
      </c>
      <c r="E779">
        <v>1335.46216</v>
      </c>
      <c r="F779">
        <v>5</v>
      </c>
      <c r="G779" t="s">
        <v>10709</v>
      </c>
      <c r="H779">
        <v>0</v>
      </c>
      <c r="I779">
        <v>3</v>
      </c>
      <c r="J779">
        <v>1</v>
      </c>
      <c r="K779" t="s">
        <v>14867</v>
      </c>
    </row>
    <row r="780" spans="1:11" hidden="1" x14ac:dyDescent="0.15">
      <c r="A780" t="s">
        <v>10710</v>
      </c>
      <c r="B780" t="s">
        <v>15429</v>
      </c>
      <c r="C780">
        <v>4</v>
      </c>
      <c r="D780">
        <v>1642.7798430538001</v>
      </c>
      <c r="E780">
        <v>1643.7075</v>
      </c>
      <c r="F780">
        <v>1</v>
      </c>
      <c r="G780" t="s">
        <v>4028</v>
      </c>
      <c r="H780">
        <v>0</v>
      </c>
      <c r="I780">
        <v>2</v>
      </c>
      <c r="J780">
        <v>2</v>
      </c>
      <c r="K780" t="s">
        <v>14867</v>
      </c>
    </row>
    <row r="781" spans="1:11" hidden="1" x14ac:dyDescent="0.15">
      <c r="A781" t="s">
        <v>10711</v>
      </c>
      <c r="B781" t="s">
        <v>15430</v>
      </c>
      <c r="C781">
        <v>4</v>
      </c>
      <c r="D781">
        <v>1346.7306484372</v>
      </c>
      <c r="E781">
        <v>1347.5192199999999</v>
      </c>
      <c r="F781">
        <v>2</v>
      </c>
      <c r="G781" t="s">
        <v>10712</v>
      </c>
      <c r="H781">
        <v>0</v>
      </c>
      <c r="I781">
        <v>2</v>
      </c>
      <c r="J781">
        <v>2</v>
      </c>
      <c r="K781" t="s">
        <v>14867</v>
      </c>
    </row>
    <row r="782" spans="1:11" hidden="1" x14ac:dyDescent="0.15">
      <c r="A782" t="s">
        <v>10714</v>
      </c>
      <c r="B782" t="s">
        <v>15008</v>
      </c>
      <c r="C782">
        <v>4</v>
      </c>
      <c r="D782">
        <v>2142.9375426401998</v>
      </c>
      <c r="E782">
        <v>2144.225735</v>
      </c>
      <c r="F782">
        <v>2</v>
      </c>
      <c r="G782" t="s">
        <v>8778</v>
      </c>
      <c r="H782">
        <v>0</v>
      </c>
      <c r="I782">
        <v>4</v>
      </c>
      <c r="J782">
        <v>0</v>
      </c>
      <c r="K782" t="s">
        <v>14867</v>
      </c>
    </row>
    <row r="783" spans="1:11" hidden="1" x14ac:dyDescent="0.15">
      <c r="A783" t="s">
        <v>10717</v>
      </c>
      <c r="B783" t="s">
        <v>15431</v>
      </c>
      <c r="C783">
        <v>4</v>
      </c>
      <c r="D783">
        <v>1502.7616737941</v>
      </c>
      <c r="E783">
        <v>1503.65194</v>
      </c>
      <c r="F783">
        <v>5</v>
      </c>
      <c r="G783" t="s">
        <v>9869</v>
      </c>
      <c r="H783">
        <v>0</v>
      </c>
      <c r="I783">
        <v>2</v>
      </c>
      <c r="J783">
        <v>2</v>
      </c>
      <c r="K783" t="s">
        <v>14867</v>
      </c>
    </row>
    <row r="784" spans="1:11" hidden="1" x14ac:dyDescent="0.15">
      <c r="A784" t="s">
        <v>10720</v>
      </c>
      <c r="B784" t="s">
        <v>15329</v>
      </c>
      <c r="C784">
        <v>4</v>
      </c>
      <c r="D784">
        <v>1543.8205856565</v>
      </c>
      <c r="E784">
        <v>1544.70562</v>
      </c>
      <c r="F784">
        <v>2</v>
      </c>
      <c r="G784" t="s">
        <v>10357</v>
      </c>
      <c r="H784">
        <v>0</v>
      </c>
      <c r="I784">
        <v>2</v>
      </c>
      <c r="J784">
        <v>2</v>
      </c>
      <c r="K784" t="s">
        <v>14867</v>
      </c>
    </row>
    <row r="785" spans="1:11" hidden="1" x14ac:dyDescent="0.15">
      <c r="A785" t="s">
        <v>10723</v>
      </c>
      <c r="B785" t="s">
        <v>19145</v>
      </c>
      <c r="C785">
        <v>4</v>
      </c>
      <c r="D785">
        <v>2080.998686334</v>
      </c>
      <c r="E785">
        <v>2082.2837749999999</v>
      </c>
      <c r="F785">
        <v>1</v>
      </c>
      <c r="G785" t="s">
        <v>480</v>
      </c>
      <c r="H785">
        <v>0</v>
      </c>
      <c r="I785">
        <v>1</v>
      </c>
      <c r="J785">
        <v>3</v>
      </c>
      <c r="K785" t="s">
        <v>14867</v>
      </c>
    </row>
    <row r="786" spans="1:11" hidden="1" x14ac:dyDescent="0.15">
      <c r="A786" t="s">
        <v>10724</v>
      </c>
      <c r="B786" t="s">
        <v>15432</v>
      </c>
      <c r="C786">
        <v>4</v>
      </c>
      <c r="D786">
        <v>1959.9173991677001</v>
      </c>
      <c r="E786">
        <v>1961.0472600000001</v>
      </c>
      <c r="F786">
        <v>2</v>
      </c>
      <c r="G786" t="s">
        <v>9395</v>
      </c>
      <c r="H786">
        <v>0</v>
      </c>
      <c r="I786">
        <v>2</v>
      </c>
      <c r="J786">
        <v>2</v>
      </c>
      <c r="K786" t="s">
        <v>14867</v>
      </c>
    </row>
    <row r="787" spans="1:11" hidden="1" x14ac:dyDescent="0.15">
      <c r="A787" t="s">
        <v>10725</v>
      </c>
      <c r="B787" t="s">
        <v>15433</v>
      </c>
      <c r="C787">
        <v>4</v>
      </c>
      <c r="D787">
        <v>1156.6339540849999</v>
      </c>
      <c r="E787">
        <v>1157.31402</v>
      </c>
      <c r="F787">
        <v>1</v>
      </c>
      <c r="G787" t="s">
        <v>2794</v>
      </c>
      <c r="H787">
        <v>0</v>
      </c>
      <c r="I787">
        <v>1</v>
      </c>
      <c r="J787">
        <v>3</v>
      </c>
      <c r="K787" t="s">
        <v>14867</v>
      </c>
    </row>
    <row r="788" spans="1:11" hidden="1" x14ac:dyDescent="0.15">
      <c r="A788" t="s">
        <v>10728</v>
      </c>
      <c r="B788" t="s">
        <v>15434</v>
      </c>
      <c r="C788">
        <v>4</v>
      </c>
      <c r="D788">
        <v>1204.6815729796001</v>
      </c>
      <c r="E788">
        <v>1205.40318</v>
      </c>
      <c r="F788">
        <v>1</v>
      </c>
      <c r="G788" t="s">
        <v>1695</v>
      </c>
      <c r="H788">
        <v>0</v>
      </c>
      <c r="I788">
        <v>2</v>
      </c>
      <c r="J788">
        <v>2</v>
      </c>
      <c r="K788" t="s">
        <v>14867</v>
      </c>
    </row>
    <row r="789" spans="1:11" hidden="1" x14ac:dyDescent="0.15">
      <c r="A789" t="s">
        <v>10729</v>
      </c>
      <c r="B789" t="s">
        <v>15435</v>
      </c>
      <c r="C789">
        <v>4</v>
      </c>
      <c r="D789">
        <v>1560.8300281308</v>
      </c>
      <c r="E789">
        <v>1561.77898</v>
      </c>
      <c r="F789">
        <v>2</v>
      </c>
      <c r="G789" t="s">
        <v>10417</v>
      </c>
      <c r="H789">
        <v>0</v>
      </c>
      <c r="I789">
        <v>2</v>
      </c>
      <c r="J789">
        <v>2</v>
      </c>
      <c r="K789" t="s">
        <v>14867</v>
      </c>
    </row>
    <row r="790" spans="1:11" hidden="1" x14ac:dyDescent="0.15">
      <c r="A790" t="s">
        <v>10731</v>
      </c>
      <c r="B790" t="s">
        <v>15436</v>
      </c>
      <c r="C790">
        <v>4</v>
      </c>
      <c r="D790">
        <v>1472.7722384803999</v>
      </c>
      <c r="E790">
        <v>1473.6244200000001</v>
      </c>
      <c r="F790">
        <v>6</v>
      </c>
      <c r="G790" t="s">
        <v>10732</v>
      </c>
      <c r="H790">
        <v>0</v>
      </c>
      <c r="I790">
        <v>2</v>
      </c>
      <c r="J790">
        <v>2</v>
      </c>
      <c r="K790" t="s">
        <v>14867</v>
      </c>
    </row>
    <row r="791" spans="1:11" hidden="1" x14ac:dyDescent="0.15">
      <c r="A791" t="s">
        <v>10736</v>
      </c>
      <c r="B791" t="s">
        <v>15437</v>
      </c>
      <c r="C791">
        <v>4</v>
      </c>
      <c r="D791">
        <v>1232.6764876017</v>
      </c>
      <c r="E791">
        <v>1233.41328</v>
      </c>
      <c r="F791">
        <v>1</v>
      </c>
      <c r="G791" t="s">
        <v>478</v>
      </c>
      <c r="H791">
        <v>0</v>
      </c>
      <c r="I791">
        <v>2</v>
      </c>
      <c r="J791">
        <v>2</v>
      </c>
      <c r="K791" t="s">
        <v>14867</v>
      </c>
    </row>
    <row r="792" spans="1:11" hidden="1" x14ac:dyDescent="0.15">
      <c r="A792" t="s">
        <v>10737</v>
      </c>
      <c r="B792" t="s">
        <v>15438</v>
      </c>
      <c r="C792">
        <v>4</v>
      </c>
      <c r="D792">
        <v>1537.7776582092999</v>
      </c>
      <c r="E792">
        <v>1538.69928</v>
      </c>
      <c r="F792">
        <v>4</v>
      </c>
      <c r="G792" t="s">
        <v>10738</v>
      </c>
      <c r="H792">
        <v>0</v>
      </c>
      <c r="I792">
        <v>2</v>
      </c>
      <c r="J792">
        <v>2</v>
      </c>
      <c r="K792" t="s">
        <v>14867</v>
      </c>
    </row>
    <row r="793" spans="1:11" hidden="1" x14ac:dyDescent="0.15">
      <c r="A793" t="s">
        <v>10743</v>
      </c>
      <c r="B793" t="s">
        <v>18718</v>
      </c>
      <c r="C793">
        <v>4</v>
      </c>
      <c r="D793">
        <v>1662.8551333001999</v>
      </c>
      <c r="E793">
        <v>1663.9072000000001</v>
      </c>
      <c r="F793">
        <v>1</v>
      </c>
      <c r="G793" t="s">
        <v>1737</v>
      </c>
      <c r="H793">
        <v>0</v>
      </c>
      <c r="I793">
        <v>2</v>
      </c>
      <c r="J793">
        <v>2</v>
      </c>
      <c r="K793" t="s">
        <v>14867</v>
      </c>
    </row>
    <row r="794" spans="1:11" hidden="1" x14ac:dyDescent="0.15">
      <c r="A794" t="s">
        <v>10744</v>
      </c>
      <c r="B794" t="s">
        <v>19146</v>
      </c>
      <c r="C794">
        <v>4</v>
      </c>
      <c r="D794">
        <v>1625.8334589066001</v>
      </c>
      <c r="E794">
        <v>1626.8645750000001</v>
      </c>
      <c r="F794">
        <v>3</v>
      </c>
      <c r="G794" t="s">
        <v>10745</v>
      </c>
      <c r="H794">
        <v>0</v>
      </c>
      <c r="I794">
        <v>2</v>
      </c>
      <c r="J794">
        <v>2</v>
      </c>
      <c r="K794" t="s">
        <v>14867</v>
      </c>
    </row>
    <row r="795" spans="1:11" hidden="1" x14ac:dyDescent="0.15">
      <c r="A795" t="s">
        <v>10746</v>
      </c>
      <c r="B795" t="s">
        <v>15285</v>
      </c>
      <c r="C795">
        <v>4</v>
      </c>
      <c r="D795">
        <v>2417.2438186845002</v>
      </c>
      <c r="E795">
        <v>2418.6545799999999</v>
      </c>
      <c r="F795">
        <v>4</v>
      </c>
      <c r="G795" t="s">
        <v>10189</v>
      </c>
      <c r="H795">
        <v>0</v>
      </c>
      <c r="I795">
        <v>4</v>
      </c>
      <c r="J795">
        <v>0</v>
      </c>
      <c r="K795" t="s">
        <v>14867</v>
      </c>
    </row>
    <row r="796" spans="1:11" hidden="1" x14ac:dyDescent="0.15">
      <c r="A796" t="s">
        <v>10747</v>
      </c>
      <c r="B796" t="s">
        <v>15439</v>
      </c>
      <c r="C796">
        <v>4</v>
      </c>
      <c r="D796">
        <v>2636.3585140913001</v>
      </c>
      <c r="E796">
        <v>2637.9308599999999</v>
      </c>
      <c r="F796">
        <v>5</v>
      </c>
      <c r="G796" t="s">
        <v>10053</v>
      </c>
      <c r="H796">
        <v>0</v>
      </c>
      <c r="I796">
        <v>2</v>
      </c>
      <c r="J796">
        <v>2</v>
      </c>
      <c r="K796" t="s">
        <v>14867</v>
      </c>
    </row>
    <row r="797" spans="1:11" hidden="1" x14ac:dyDescent="0.15">
      <c r="A797" t="s">
        <v>10748</v>
      </c>
      <c r="B797" t="s">
        <v>18987</v>
      </c>
      <c r="C797">
        <v>4</v>
      </c>
      <c r="D797">
        <v>3528.6904427003001</v>
      </c>
      <c r="E797">
        <v>3530.8983349999999</v>
      </c>
      <c r="F797">
        <v>1</v>
      </c>
      <c r="G797" t="s">
        <v>1817</v>
      </c>
      <c r="H797">
        <v>0</v>
      </c>
      <c r="I797">
        <v>2</v>
      </c>
      <c r="J797">
        <v>2</v>
      </c>
      <c r="K797" t="s">
        <v>14867</v>
      </c>
    </row>
    <row r="798" spans="1:11" hidden="1" x14ac:dyDescent="0.15">
      <c r="A798" t="s">
        <v>10749</v>
      </c>
      <c r="B798" t="s">
        <v>15138</v>
      </c>
      <c r="C798">
        <v>4</v>
      </c>
      <c r="D798">
        <v>2667.3180462600999</v>
      </c>
      <c r="E798">
        <v>2668.9066800000001</v>
      </c>
      <c r="F798">
        <v>3</v>
      </c>
      <c r="G798" t="s">
        <v>9751</v>
      </c>
      <c r="H798">
        <v>0</v>
      </c>
      <c r="I798">
        <v>2</v>
      </c>
      <c r="J798">
        <v>2</v>
      </c>
      <c r="K798" t="s">
        <v>14867</v>
      </c>
    </row>
    <row r="799" spans="1:11" hidden="1" x14ac:dyDescent="0.15">
      <c r="A799" t="s">
        <v>10750</v>
      </c>
      <c r="B799" t="s">
        <v>15440</v>
      </c>
      <c r="C799">
        <v>4</v>
      </c>
      <c r="D799">
        <v>3341.7295923898</v>
      </c>
      <c r="E799">
        <v>3343.73794</v>
      </c>
      <c r="F799">
        <v>1</v>
      </c>
      <c r="G799" t="s">
        <v>289</v>
      </c>
      <c r="H799">
        <v>0</v>
      </c>
      <c r="I799">
        <v>2</v>
      </c>
      <c r="J799">
        <v>2</v>
      </c>
      <c r="K799" t="s">
        <v>14867</v>
      </c>
    </row>
    <row r="800" spans="1:11" hidden="1" x14ac:dyDescent="0.15">
      <c r="A800" t="s">
        <v>10752</v>
      </c>
      <c r="B800" t="s">
        <v>15441</v>
      </c>
      <c r="C800">
        <v>4</v>
      </c>
      <c r="D800">
        <v>1487.7507747568</v>
      </c>
      <c r="E800">
        <v>1488.6373000000001</v>
      </c>
      <c r="F800">
        <v>8</v>
      </c>
      <c r="G800" t="s">
        <v>9871</v>
      </c>
      <c r="H800">
        <v>0</v>
      </c>
      <c r="I800">
        <v>1</v>
      </c>
      <c r="J800">
        <v>3</v>
      </c>
      <c r="K800" t="s">
        <v>14867</v>
      </c>
    </row>
    <row r="801" spans="1:11" hidden="1" x14ac:dyDescent="0.15">
      <c r="A801" t="s">
        <v>10753</v>
      </c>
      <c r="B801" t="s">
        <v>18719</v>
      </c>
      <c r="C801">
        <v>4</v>
      </c>
      <c r="D801">
        <v>1969.1069908904001</v>
      </c>
      <c r="E801">
        <v>1970.3486600000001</v>
      </c>
      <c r="F801">
        <v>2</v>
      </c>
      <c r="G801" t="s">
        <v>10754</v>
      </c>
      <c r="H801">
        <v>0</v>
      </c>
      <c r="I801">
        <v>0</v>
      </c>
      <c r="J801">
        <v>4</v>
      </c>
      <c r="K801" t="s">
        <v>14867</v>
      </c>
    </row>
    <row r="802" spans="1:11" hidden="1" x14ac:dyDescent="0.15">
      <c r="A802" t="s">
        <v>10755</v>
      </c>
      <c r="B802" t="s">
        <v>16633</v>
      </c>
      <c r="C802">
        <v>4</v>
      </c>
      <c r="D802">
        <v>1751.9491573664</v>
      </c>
      <c r="E802">
        <v>1753.0640350000001</v>
      </c>
      <c r="F802">
        <v>2</v>
      </c>
      <c r="G802" t="s">
        <v>10756</v>
      </c>
      <c r="H802">
        <v>0</v>
      </c>
      <c r="I802">
        <v>0</v>
      </c>
      <c r="J802">
        <v>4</v>
      </c>
      <c r="K802" t="s">
        <v>14867</v>
      </c>
    </row>
    <row r="803" spans="1:11" hidden="1" x14ac:dyDescent="0.15">
      <c r="A803" t="s">
        <v>10760</v>
      </c>
      <c r="B803" t="s">
        <v>15442</v>
      </c>
      <c r="C803">
        <v>3</v>
      </c>
      <c r="D803">
        <v>1160.5421789648001</v>
      </c>
      <c r="E803">
        <v>1161.1801399999999</v>
      </c>
      <c r="F803">
        <v>1</v>
      </c>
      <c r="G803" t="s">
        <v>5930</v>
      </c>
      <c r="H803">
        <v>0</v>
      </c>
      <c r="I803">
        <v>2</v>
      </c>
      <c r="J803">
        <v>1</v>
      </c>
      <c r="K803" t="s">
        <v>14867</v>
      </c>
    </row>
    <row r="804" spans="1:11" hidden="1" x14ac:dyDescent="0.15">
      <c r="A804" t="s">
        <v>10761</v>
      </c>
      <c r="B804" t="s">
        <v>15443</v>
      </c>
      <c r="C804">
        <v>3</v>
      </c>
      <c r="D804">
        <v>1196.5421789648001</v>
      </c>
      <c r="E804">
        <v>1197.2122400000001</v>
      </c>
      <c r="F804">
        <v>2</v>
      </c>
      <c r="G804" t="s">
        <v>8778</v>
      </c>
      <c r="H804">
        <v>0</v>
      </c>
      <c r="I804">
        <v>2</v>
      </c>
      <c r="J804">
        <v>1</v>
      </c>
      <c r="K804" t="s">
        <v>14867</v>
      </c>
    </row>
    <row r="805" spans="1:11" hidden="1" x14ac:dyDescent="0.15">
      <c r="A805" t="s">
        <v>10764</v>
      </c>
      <c r="B805" t="s">
        <v>15444</v>
      </c>
      <c r="C805">
        <v>3</v>
      </c>
      <c r="D805">
        <v>1197.5149611613001</v>
      </c>
      <c r="E805">
        <v>1198.1937</v>
      </c>
      <c r="F805">
        <v>1</v>
      </c>
      <c r="G805" t="s">
        <v>140</v>
      </c>
      <c r="H805">
        <v>0</v>
      </c>
      <c r="I805">
        <v>2</v>
      </c>
      <c r="J805">
        <v>1</v>
      </c>
      <c r="K805" t="s">
        <v>14867</v>
      </c>
    </row>
    <row r="806" spans="1:11" hidden="1" x14ac:dyDescent="0.15">
      <c r="A806" t="s">
        <v>10771</v>
      </c>
      <c r="B806" t="s">
        <v>15445</v>
      </c>
      <c r="C806">
        <v>3</v>
      </c>
      <c r="D806">
        <v>743.45413922590001</v>
      </c>
      <c r="E806">
        <v>743.89174000000003</v>
      </c>
      <c r="F806">
        <v>10</v>
      </c>
      <c r="G806" t="s">
        <v>10772</v>
      </c>
      <c r="H806">
        <v>0</v>
      </c>
      <c r="I806">
        <v>2</v>
      </c>
      <c r="J806">
        <v>1</v>
      </c>
      <c r="K806" t="s">
        <v>14867</v>
      </c>
    </row>
    <row r="807" spans="1:11" hidden="1" x14ac:dyDescent="0.15">
      <c r="A807" t="s">
        <v>10774</v>
      </c>
      <c r="B807" t="s">
        <v>15446</v>
      </c>
      <c r="C807">
        <v>3</v>
      </c>
      <c r="D807">
        <v>959.50360861399997</v>
      </c>
      <c r="E807">
        <v>960.04326000000003</v>
      </c>
      <c r="F807">
        <v>1</v>
      </c>
      <c r="G807" t="s">
        <v>718</v>
      </c>
      <c r="H807">
        <v>0</v>
      </c>
      <c r="I807">
        <v>1</v>
      </c>
      <c r="J807">
        <v>2</v>
      </c>
      <c r="K807" t="s">
        <v>14867</v>
      </c>
    </row>
    <row r="808" spans="1:11" hidden="1" x14ac:dyDescent="0.15">
      <c r="A808" t="s">
        <v>10775</v>
      </c>
      <c r="B808" t="s">
        <v>15447</v>
      </c>
      <c r="C808">
        <v>3</v>
      </c>
      <c r="D808">
        <v>1000.4937722092</v>
      </c>
      <c r="E808">
        <v>1001.0521199999999</v>
      </c>
      <c r="F808">
        <v>4</v>
      </c>
      <c r="G808" t="s">
        <v>10776</v>
      </c>
      <c r="H808">
        <v>0</v>
      </c>
      <c r="I808">
        <v>1</v>
      </c>
      <c r="J808">
        <v>2</v>
      </c>
      <c r="K808" t="s">
        <v>14867</v>
      </c>
    </row>
    <row r="809" spans="1:11" hidden="1" x14ac:dyDescent="0.15">
      <c r="A809" t="s">
        <v>10777</v>
      </c>
      <c r="B809" t="s">
        <v>14959</v>
      </c>
      <c r="C809">
        <v>3</v>
      </c>
      <c r="D809">
        <v>1331.5122015001</v>
      </c>
      <c r="E809">
        <v>1332.40787</v>
      </c>
      <c r="F809">
        <v>1</v>
      </c>
      <c r="G809" t="s">
        <v>17</v>
      </c>
      <c r="H809">
        <v>1</v>
      </c>
      <c r="I809">
        <v>2</v>
      </c>
      <c r="J809">
        <v>0</v>
      </c>
      <c r="K809" t="s">
        <v>14867</v>
      </c>
    </row>
    <row r="810" spans="1:11" hidden="1" x14ac:dyDescent="0.15">
      <c r="A810" t="s">
        <v>10780</v>
      </c>
      <c r="B810" t="s">
        <v>15448</v>
      </c>
      <c r="C810">
        <v>3</v>
      </c>
      <c r="D810">
        <v>1531.7114291375999</v>
      </c>
      <c r="E810">
        <v>1532.56574</v>
      </c>
      <c r="F810">
        <v>1</v>
      </c>
      <c r="G810" t="s">
        <v>4083</v>
      </c>
      <c r="H810">
        <v>0</v>
      </c>
      <c r="I810">
        <v>1</v>
      </c>
      <c r="J810">
        <v>2</v>
      </c>
      <c r="K810" t="s">
        <v>14867</v>
      </c>
    </row>
    <row r="811" spans="1:11" hidden="1" x14ac:dyDescent="0.15">
      <c r="A811" t="s">
        <v>10785</v>
      </c>
      <c r="B811" t="s">
        <v>15449</v>
      </c>
      <c r="C811">
        <v>3</v>
      </c>
      <c r="D811">
        <v>987.49852323610003</v>
      </c>
      <c r="E811">
        <v>988.05336</v>
      </c>
      <c r="F811">
        <v>4</v>
      </c>
      <c r="G811" t="s">
        <v>10786</v>
      </c>
      <c r="H811">
        <v>0</v>
      </c>
      <c r="I811">
        <v>2</v>
      </c>
      <c r="J811">
        <v>1</v>
      </c>
      <c r="K811" t="s">
        <v>14867</v>
      </c>
    </row>
    <row r="812" spans="1:11" hidden="1" x14ac:dyDescent="0.15">
      <c r="A812" t="s">
        <v>10787</v>
      </c>
      <c r="B812" t="s">
        <v>15450</v>
      </c>
      <c r="C812">
        <v>3</v>
      </c>
      <c r="D812">
        <v>1234.6557521596001</v>
      </c>
      <c r="E812">
        <v>1235.3860999999999</v>
      </c>
      <c r="F812">
        <v>4</v>
      </c>
      <c r="G812" t="s">
        <v>9829</v>
      </c>
      <c r="H812">
        <v>0</v>
      </c>
      <c r="I812">
        <v>1</v>
      </c>
      <c r="J812">
        <v>2</v>
      </c>
      <c r="K812" t="s">
        <v>14867</v>
      </c>
    </row>
    <row r="813" spans="1:11" hidden="1" x14ac:dyDescent="0.15">
      <c r="A813" t="s">
        <v>10795</v>
      </c>
      <c r="B813" t="s">
        <v>18720</v>
      </c>
      <c r="C813">
        <v>3</v>
      </c>
      <c r="D813">
        <v>979.49087171409997</v>
      </c>
      <c r="E813">
        <v>980.11224000000004</v>
      </c>
      <c r="F813">
        <v>2</v>
      </c>
      <c r="G813" t="s">
        <v>10796</v>
      </c>
      <c r="H813">
        <v>0</v>
      </c>
      <c r="I813">
        <v>2</v>
      </c>
      <c r="J813">
        <v>1</v>
      </c>
      <c r="K813" t="s">
        <v>14867</v>
      </c>
    </row>
    <row r="814" spans="1:11" hidden="1" x14ac:dyDescent="0.15">
      <c r="A814" t="s">
        <v>10797</v>
      </c>
      <c r="B814" t="s">
        <v>19147</v>
      </c>
      <c r="C814">
        <v>3</v>
      </c>
      <c r="D814">
        <v>1166.5390082202</v>
      </c>
      <c r="E814">
        <v>1167.2877350000001</v>
      </c>
      <c r="F814">
        <v>6</v>
      </c>
      <c r="G814" t="s">
        <v>8976</v>
      </c>
      <c r="H814">
        <v>0</v>
      </c>
      <c r="I814">
        <v>2</v>
      </c>
      <c r="J814">
        <v>1</v>
      </c>
      <c r="K814" t="s">
        <v>14867</v>
      </c>
    </row>
    <row r="815" spans="1:11" hidden="1" x14ac:dyDescent="0.15">
      <c r="A815" t="s">
        <v>10801</v>
      </c>
      <c r="B815" t="s">
        <v>19148</v>
      </c>
      <c r="C815">
        <v>3</v>
      </c>
      <c r="D815">
        <v>1169.5022883628999</v>
      </c>
      <c r="E815">
        <v>1170.2453149999999</v>
      </c>
      <c r="F815">
        <v>1</v>
      </c>
      <c r="G815" t="s">
        <v>480</v>
      </c>
      <c r="H815">
        <v>0</v>
      </c>
      <c r="I815">
        <v>2</v>
      </c>
      <c r="J815">
        <v>1</v>
      </c>
      <c r="K815" t="s">
        <v>14867</v>
      </c>
    </row>
    <row r="816" spans="1:11" hidden="1" x14ac:dyDescent="0.15">
      <c r="A816" t="s">
        <v>10802</v>
      </c>
      <c r="B816" t="s">
        <v>15451</v>
      </c>
      <c r="C816">
        <v>3</v>
      </c>
      <c r="D816">
        <v>1528.7270196223001</v>
      </c>
      <c r="E816">
        <v>1529.6097</v>
      </c>
      <c r="F816">
        <v>2</v>
      </c>
      <c r="G816" t="s">
        <v>9468</v>
      </c>
      <c r="H816">
        <v>0</v>
      </c>
      <c r="I816">
        <v>2</v>
      </c>
      <c r="J816">
        <v>1</v>
      </c>
      <c r="K816" t="s">
        <v>14867</v>
      </c>
    </row>
    <row r="817" spans="1:11" hidden="1" x14ac:dyDescent="0.15">
      <c r="A817" t="s">
        <v>10805</v>
      </c>
      <c r="B817" t="s">
        <v>15452</v>
      </c>
      <c r="C817">
        <v>3</v>
      </c>
      <c r="D817">
        <v>1432.715786234</v>
      </c>
      <c r="E817">
        <v>1433.5208</v>
      </c>
      <c r="F817">
        <v>2</v>
      </c>
      <c r="G817" t="s">
        <v>10806</v>
      </c>
      <c r="H817">
        <v>0</v>
      </c>
      <c r="I817">
        <v>3</v>
      </c>
      <c r="J817">
        <v>0</v>
      </c>
      <c r="K817" t="s">
        <v>14867</v>
      </c>
    </row>
    <row r="818" spans="1:11" hidden="1" x14ac:dyDescent="0.15">
      <c r="A818" t="s">
        <v>10807</v>
      </c>
      <c r="B818" t="s">
        <v>15453</v>
      </c>
      <c r="C818">
        <v>3</v>
      </c>
      <c r="D818">
        <v>994.5559785355</v>
      </c>
      <c r="E818">
        <v>995.13365999999996</v>
      </c>
      <c r="F818">
        <v>1</v>
      </c>
      <c r="G818" t="s">
        <v>1274</v>
      </c>
      <c r="H818">
        <v>0</v>
      </c>
      <c r="I818">
        <v>2</v>
      </c>
      <c r="J818">
        <v>1</v>
      </c>
      <c r="K818" t="s">
        <v>14867</v>
      </c>
    </row>
    <row r="819" spans="1:11" hidden="1" x14ac:dyDescent="0.15">
      <c r="A819" t="s">
        <v>10808</v>
      </c>
      <c r="B819" t="s">
        <v>15532</v>
      </c>
      <c r="C819">
        <v>3</v>
      </c>
      <c r="D819">
        <v>1154.5277748318999</v>
      </c>
      <c r="E819">
        <v>1155.273735</v>
      </c>
      <c r="F819">
        <v>5</v>
      </c>
      <c r="G819" t="s">
        <v>10809</v>
      </c>
      <c r="H819">
        <v>0</v>
      </c>
      <c r="I819">
        <v>2</v>
      </c>
      <c r="J819">
        <v>1</v>
      </c>
      <c r="K819" t="s">
        <v>14867</v>
      </c>
    </row>
    <row r="820" spans="1:11" hidden="1" x14ac:dyDescent="0.15">
      <c r="A820" t="s">
        <v>10810</v>
      </c>
      <c r="B820" t="s">
        <v>18721</v>
      </c>
      <c r="C820">
        <v>3</v>
      </c>
      <c r="D820">
        <v>1196.549508805</v>
      </c>
      <c r="E820">
        <v>1197.28828</v>
      </c>
      <c r="F820">
        <v>7</v>
      </c>
      <c r="G820" t="s">
        <v>10398</v>
      </c>
      <c r="H820">
        <v>0</v>
      </c>
      <c r="I820">
        <v>1</v>
      </c>
      <c r="J820">
        <v>2</v>
      </c>
      <c r="K820" t="s">
        <v>14867</v>
      </c>
    </row>
    <row r="821" spans="1:11" hidden="1" x14ac:dyDescent="0.15">
      <c r="A821" t="s">
        <v>10811</v>
      </c>
      <c r="B821" t="s">
        <v>15454</v>
      </c>
      <c r="C821">
        <v>3</v>
      </c>
      <c r="D821">
        <v>1087.5145672307999</v>
      </c>
      <c r="E821">
        <v>1088.1261199999999</v>
      </c>
      <c r="F821">
        <v>2</v>
      </c>
      <c r="G821" t="s">
        <v>9615</v>
      </c>
      <c r="H821">
        <v>0</v>
      </c>
      <c r="I821">
        <v>3</v>
      </c>
      <c r="J821">
        <v>0</v>
      </c>
      <c r="K821" t="s">
        <v>14867</v>
      </c>
    </row>
    <row r="822" spans="1:11" hidden="1" x14ac:dyDescent="0.15">
      <c r="A822" t="s">
        <v>10817</v>
      </c>
      <c r="B822" t="s">
        <v>18722</v>
      </c>
      <c r="C822">
        <v>3</v>
      </c>
      <c r="D822">
        <v>1554.7095912750001</v>
      </c>
      <c r="E822">
        <v>1555.6386600000001</v>
      </c>
      <c r="F822">
        <v>1</v>
      </c>
      <c r="G822" t="s">
        <v>502</v>
      </c>
      <c r="H822">
        <v>0</v>
      </c>
      <c r="I822">
        <v>1</v>
      </c>
      <c r="J822">
        <v>2</v>
      </c>
      <c r="K822" t="s">
        <v>14867</v>
      </c>
    </row>
    <row r="823" spans="1:11" hidden="1" x14ac:dyDescent="0.15">
      <c r="A823" t="s">
        <v>10819</v>
      </c>
      <c r="B823" t="s">
        <v>15455</v>
      </c>
      <c r="C823">
        <v>3</v>
      </c>
      <c r="D823">
        <v>1402.6688360414</v>
      </c>
      <c r="E823">
        <v>1403.4517599999999</v>
      </c>
      <c r="F823">
        <v>1</v>
      </c>
      <c r="G823" t="s">
        <v>160</v>
      </c>
      <c r="H823">
        <v>1</v>
      </c>
      <c r="I823">
        <v>2</v>
      </c>
      <c r="J823">
        <v>0</v>
      </c>
      <c r="K823" t="s">
        <v>14867</v>
      </c>
    </row>
    <row r="824" spans="1:11" hidden="1" x14ac:dyDescent="0.15">
      <c r="A824" t="s">
        <v>10823</v>
      </c>
      <c r="B824" t="s">
        <v>15456</v>
      </c>
      <c r="C824">
        <v>3</v>
      </c>
      <c r="D824">
        <v>1264.6339540849999</v>
      </c>
      <c r="E824">
        <v>1265.41032</v>
      </c>
      <c r="F824">
        <v>11</v>
      </c>
      <c r="G824" t="s">
        <v>8786</v>
      </c>
      <c r="H824">
        <v>1</v>
      </c>
      <c r="I824">
        <v>2</v>
      </c>
      <c r="J824">
        <v>0</v>
      </c>
      <c r="K824" t="s">
        <v>14867</v>
      </c>
    </row>
    <row r="825" spans="1:11" hidden="1" x14ac:dyDescent="0.15">
      <c r="A825" t="s">
        <v>10825</v>
      </c>
      <c r="B825" t="s">
        <v>18723</v>
      </c>
      <c r="C825">
        <v>3</v>
      </c>
      <c r="D825">
        <v>2273.1069439035</v>
      </c>
      <c r="E825">
        <v>2274.4381199999998</v>
      </c>
      <c r="F825">
        <v>2</v>
      </c>
      <c r="G825" t="s">
        <v>10826</v>
      </c>
      <c r="H825">
        <v>0</v>
      </c>
      <c r="I825">
        <v>1</v>
      </c>
      <c r="J825">
        <v>2</v>
      </c>
      <c r="K825" t="s">
        <v>14867</v>
      </c>
    </row>
    <row r="826" spans="1:11" hidden="1" x14ac:dyDescent="0.15">
      <c r="A826" t="s">
        <v>10827</v>
      </c>
      <c r="B826" t="s">
        <v>15457</v>
      </c>
      <c r="C826">
        <v>3</v>
      </c>
      <c r="D826">
        <v>1504.7256822183001</v>
      </c>
      <c r="E826">
        <v>1505.58016</v>
      </c>
      <c r="F826">
        <v>1</v>
      </c>
      <c r="G826" t="s">
        <v>3994</v>
      </c>
      <c r="H826">
        <v>0</v>
      </c>
      <c r="I826">
        <v>3</v>
      </c>
      <c r="J826">
        <v>0</v>
      </c>
      <c r="K826" t="s">
        <v>14867</v>
      </c>
    </row>
    <row r="827" spans="1:11" hidden="1" x14ac:dyDescent="0.15">
      <c r="A827" t="s">
        <v>10829</v>
      </c>
      <c r="B827" t="s">
        <v>15458</v>
      </c>
      <c r="C827">
        <v>3</v>
      </c>
      <c r="D827">
        <v>2119.0393052173999</v>
      </c>
      <c r="E827">
        <v>2120.2320399999999</v>
      </c>
      <c r="F827">
        <v>1</v>
      </c>
      <c r="G827" t="s">
        <v>60</v>
      </c>
      <c r="H827">
        <v>1</v>
      </c>
      <c r="I827">
        <v>2</v>
      </c>
      <c r="J827">
        <v>0</v>
      </c>
      <c r="K827" t="s">
        <v>14867</v>
      </c>
    </row>
    <row r="828" spans="1:11" hidden="1" x14ac:dyDescent="0.15">
      <c r="A828" t="s">
        <v>10834</v>
      </c>
      <c r="B828" t="s">
        <v>15459</v>
      </c>
      <c r="C828">
        <v>3</v>
      </c>
      <c r="D828">
        <v>1428.7096382236</v>
      </c>
      <c r="E828">
        <v>1429.5288</v>
      </c>
      <c r="F828">
        <v>2</v>
      </c>
      <c r="G828" t="s">
        <v>10835</v>
      </c>
      <c r="H828">
        <v>0</v>
      </c>
      <c r="I828">
        <v>1</v>
      </c>
      <c r="J828">
        <v>2</v>
      </c>
      <c r="K828" t="s">
        <v>14867</v>
      </c>
    </row>
    <row r="829" spans="1:11" hidden="1" x14ac:dyDescent="0.15">
      <c r="A829" t="s">
        <v>10836</v>
      </c>
      <c r="B829" t="s">
        <v>15460</v>
      </c>
      <c r="C829">
        <v>3</v>
      </c>
      <c r="D829">
        <v>1144.5876725943999</v>
      </c>
      <c r="E829">
        <v>1145.2651000000001</v>
      </c>
      <c r="F829">
        <v>1</v>
      </c>
      <c r="G829" t="s">
        <v>1783</v>
      </c>
      <c r="H829">
        <v>0</v>
      </c>
      <c r="I829">
        <v>2</v>
      </c>
      <c r="J829">
        <v>1</v>
      </c>
      <c r="K829" t="s">
        <v>14867</v>
      </c>
    </row>
    <row r="830" spans="1:11" hidden="1" x14ac:dyDescent="0.15">
      <c r="A830" t="s">
        <v>10842</v>
      </c>
      <c r="B830" t="s">
        <v>15461</v>
      </c>
      <c r="C830">
        <v>3</v>
      </c>
      <c r="D830">
        <v>1456.7634051286</v>
      </c>
      <c r="E830">
        <v>1457.5885599999999</v>
      </c>
      <c r="F830">
        <v>1</v>
      </c>
      <c r="G830" t="s">
        <v>913</v>
      </c>
      <c r="H830">
        <v>0</v>
      </c>
      <c r="I830">
        <v>1</v>
      </c>
      <c r="J830">
        <v>2</v>
      </c>
      <c r="K830" t="s">
        <v>14867</v>
      </c>
    </row>
    <row r="831" spans="1:11" hidden="1" x14ac:dyDescent="0.15">
      <c r="A831" t="s">
        <v>10847</v>
      </c>
      <c r="B831" t="s">
        <v>19149</v>
      </c>
      <c r="C831">
        <v>3</v>
      </c>
      <c r="D831">
        <v>1490.7472868141001</v>
      </c>
      <c r="E831">
        <v>1491.76313</v>
      </c>
      <c r="F831">
        <v>4</v>
      </c>
      <c r="G831" t="s">
        <v>9672</v>
      </c>
      <c r="H831">
        <v>0</v>
      </c>
      <c r="I831">
        <v>2</v>
      </c>
      <c r="J831">
        <v>1</v>
      </c>
      <c r="K831" t="s">
        <v>14867</v>
      </c>
    </row>
    <row r="832" spans="1:11" hidden="1" x14ac:dyDescent="0.15">
      <c r="A832" t="s">
        <v>10848</v>
      </c>
      <c r="B832" t="s">
        <v>15462</v>
      </c>
      <c r="C832">
        <v>3</v>
      </c>
      <c r="D832">
        <v>1518.7314362981999</v>
      </c>
      <c r="E832">
        <v>1519.61158</v>
      </c>
      <c r="F832">
        <v>1</v>
      </c>
      <c r="G832" t="s">
        <v>5732</v>
      </c>
      <c r="H832">
        <v>0</v>
      </c>
      <c r="I832">
        <v>2</v>
      </c>
      <c r="J832">
        <v>1</v>
      </c>
      <c r="K832" t="s">
        <v>14867</v>
      </c>
    </row>
    <row r="833" spans="1:11" hidden="1" x14ac:dyDescent="0.15">
      <c r="A833" t="s">
        <v>10849</v>
      </c>
      <c r="B833" t="s">
        <v>15463</v>
      </c>
      <c r="C833">
        <v>3</v>
      </c>
      <c r="D833">
        <v>1219.6448531223</v>
      </c>
      <c r="E833">
        <v>1220.3714600000001</v>
      </c>
      <c r="F833">
        <v>1</v>
      </c>
      <c r="G833" t="s">
        <v>24</v>
      </c>
      <c r="H833">
        <v>0</v>
      </c>
      <c r="I833">
        <v>2</v>
      </c>
      <c r="J833">
        <v>1</v>
      </c>
      <c r="K833" t="s">
        <v>14867</v>
      </c>
    </row>
    <row r="834" spans="1:11" hidden="1" x14ac:dyDescent="0.15">
      <c r="A834" t="s">
        <v>10850</v>
      </c>
      <c r="B834" t="s">
        <v>15464</v>
      </c>
      <c r="C834">
        <v>3</v>
      </c>
      <c r="D834">
        <v>1604.8046012412999</v>
      </c>
      <c r="E834">
        <v>1605.74388</v>
      </c>
      <c r="F834">
        <v>2</v>
      </c>
      <c r="G834" t="s">
        <v>10851</v>
      </c>
      <c r="H834">
        <v>0</v>
      </c>
      <c r="I834">
        <v>3</v>
      </c>
      <c r="J834">
        <v>0</v>
      </c>
      <c r="K834" t="s">
        <v>14867</v>
      </c>
    </row>
    <row r="835" spans="1:11" hidden="1" x14ac:dyDescent="0.15">
      <c r="A835" t="s">
        <v>10854</v>
      </c>
      <c r="B835" t="s">
        <v>15465</v>
      </c>
      <c r="C835">
        <v>3</v>
      </c>
      <c r="D835">
        <v>1325.7554662042</v>
      </c>
      <c r="E835">
        <v>1326.5382199999999</v>
      </c>
      <c r="F835">
        <v>3</v>
      </c>
      <c r="G835" t="s">
        <v>10289</v>
      </c>
      <c r="H835">
        <v>0</v>
      </c>
      <c r="I835">
        <v>2</v>
      </c>
      <c r="J835">
        <v>1</v>
      </c>
      <c r="K835" t="s">
        <v>14867</v>
      </c>
    </row>
    <row r="836" spans="1:11" hidden="1" x14ac:dyDescent="0.15">
      <c r="A836" t="s">
        <v>10855</v>
      </c>
      <c r="B836" t="s">
        <v>15466</v>
      </c>
      <c r="C836">
        <v>3</v>
      </c>
      <c r="D836">
        <v>1340.7299797352</v>
      </c>
      <c r="E836">
        <v>1341.5098</v>
      </c>
      <c r="F836">
        <v>1</v>
      </c>
      <c r="G836" t="s">
        <v>5472</v>
      </c>
      <c r="H836">
        <v>0</v>
      </c>
      <c r="I836">
        <v>3</v>
      </c>
      <c r="J836">
        <v>0</v>
      </c>
      <c r="K836" t="s">
        <v>14867</v>
      </c>
    </row>
    <row r="837" spans="1:11" hidden="1" x14ac:dyDescent="0.15">
      <c r="A837" t="s">
        <v>10859</v>
      </c>
      <c r="B837" t="s">
        <v>15467</v>
      </c>
      <c r="C837">
        <v>3</v>
      </c>
      <c r="D837">
        <v>1518.7525656708001</v>
      </c>
      <c r="E837">
        <v>1519.61004</v>
      </c>
      <c r="F837">
        <v>3</v>
      </c>
      <c r="G837" t="s">
        <v>10860</v>
      </c>
      <c r="H837">
        <v>0</v>
      </c>
      <c r="I837">
        <v>3</v>
      </c>
      <c r="J837">
        <v>0</v>
      </c>
      <c r="K837" t="s">
        <v>14867</v>
      </c>
    </row>
    <row r="838" spans="1:11" hidden="1" x14ac:dyDescent="0.15">
      <c r="A838" t="s">
        <v>10862</v>
      </c>
      <c r="B838" t="s">
        <v>15468</v>
      </c>
      <c r="C838">
        <v>3</v>
      </c>
      <c r="D838">
        <v>1274.6354106480001</v>
      </c>
      <c r="E838">
        <v>1275.3623</v>
      </c>
      <c r="F838">
        <v>2</v>
      </c>
      <c r="G838" t="s">
        <v>10357</v>
      </c>
      <c r="H838">
        <v>1</v>
      </c>
      <c r="I838">
        <v>1</v>
      </c>
      <c r="J838">
        <v>1</v>
      </c>
      <c r="K838" t="s">
        <v>14867</v>
      </c>
    </row>
    <row r="839" spans="1:11" hidden="1" x14ac:dyDescent="0.15">
      <c r="A839" t="s">
        <v>10863</v>
      </c>
      <c r="B839" t="s">
        <v>18724</v>
      </c>
      <c r="C839">
        <v>3</v>
      </c>
      <c r="D839">
        <v>1708.7871259454</v>
      </c>
      <c r="E839">
        <v>1709.8398999999999</v>
      </c>
      <c r="F839">
        <v>3</v>
      </c>
      <c r="G839" t="s">
        <v>10864</v>
      </c>
      <c r="H839">
        <v>0</v>
      </c>
      <c r="I839">
        <v>1</v>
      </c>
      <c r="J839">
        <v>2</v>
      </c>
      <c r="K839" t="s">
        <v>14867</v>
      </c>
    </row>
    <row r="840" spans="1:11" hidden="1" x14ac:dyDescent="0.15">
      <c r="A840" t="s">
        <v>10865</v>
      </c>
      <c r="B840" t="s">
        <v>15469</v>
      </c>
      <c r="C840">
        <v>3</v>
      </c>
      <c r="D840">
        <v>1613.8260649649001</v>
      </c>
      <c r="E840">
        <v>1614.7524000000001</v>
      </c>
      <c r="F840">
        <v>6</v>
      </c>
      <c r="G840" t="s">
        <v>9938</v>
      </c>
      <c r="H840">
        <v>0</v>
      </c>
      <c r="I840">
        <v>2</v>
      </c>
      <c r="J840">
        <v>1</v>
      </c>
      <c r="K840" t="s">
        <v>14867</v>
      </c>
    </row>
    <row r="841" spans="1:11" hidden="1" x14ac:dyDescent="0.15">
      <c r="A841" t="s">
        <v>10869</v>
      </c>
      <c r="B841" t="s">
        <v>15470</v>
      </c>
      <c r="C841">
        <v>3</v>
      </c>
      <c r="D841">
        <v>1814.901020822</v>
      </c>
      <c r="E841">
        <v>1815.9323400000001</v>
      </c>
      <c r="F841">
        <v>1</v>
      </c>
      <c r="G841" t="s">
        <v>24</v>
      </c>
      <c r="H841">
        <v>0</v>
      </c>
      <c r="I841">
        <v>2</v>
      </c>
      <c r="J841">
        <v>1</v>
      </c>
      <c r="K841" t="s">
        <v>14867</v>
      </c>
    </row>
    <row r="842" spans="1:11" hidden="1" x14ac:dyDescent="0.15">
      <c r="A842" t="s">
        <v>10870</v>
      </c>
      <c r="B842" t="s">
        <v>19150</v>
      </c>
      <c r="C842">
        <v>3</v>
      </c>
      <c r="D842">
        <v>1873.9753892698</v>
      </c>
      <c r="E842">
        <v>1875.2090900000001</v>
      </c>
      <c r="F842">
        <v>4</v>
      </c>
      <c r="G842" t="s">
        <v>9672</v>
      </c>
      <c r="H842">
        <v>0</v>
      </c>
      <c r="I842">
        <v>3</v>
      </c>
      <c r="J842">
        <v>0</v>
      </c>
      <c r="K842" t="s">
        <v>14867</v>
      </c>
    </row>
    <row r="843" spans="1:11" hidden="1" x14ac:dyDescent="0.15">
      <c r="A843" t="s">
        <v>10875</v>
      </c>
      <c r="B843" t="s">
        <v>15615</v>
      </c>
      <c r="C843">
        <v>3</v>
      </c>
      <c r="D843">
        <v>2102.9538614063999</v>
      </c>
      <c r="E843">
        <v>2104.2082350000001</v>
      </c>
      <c r="F843">
        <v>1</v>
      </c>
      <c r="G843" t="s">
        <v>60</v>
      </c>
      <c r="H843">
        <v>1</v>
      </c>
      <c r="I843">
        <v>2</v>
      </c>
      <c r="J843">
        <v>0</v>
      </c>
      <c r="K843" t="s">
        <v>14867</v>
      </c>
    </row>
    <row r="844" spans="1:11" hidden="1" x14ac:dyDescent="0.15">
      <c r="A844" t="s">
        <v>10876</v>
      </c>
      <c r="B844" t="s">
        <v>15471</v>
      </c>
      <c r="C844">
        <v>3</v>
      </c>
      <c r="D844">
        <v>1725.7607793667</v>
      </c>
      <c r="E844">
        <v>1726.7627199999999</v>
      </c>
      <c r="F844">
        <v>2</v>
      </c>
      <c r="G844" t="s">
        <v>10877</v>
      </c>
      <c r="H844">
        <v>0</v>
      </c>
      <c r="I844">
        <v>1</v>
      </c>
      <c r="J844">
        <v>2</v>
      </c>
      <c r="K844" t="s">
        <v>14867</v>
      </c>
    </row>
    <row r="845" spans="1:11" hidden="1" x14ac:dyDescent="0.15">
      <c r="A845" t="s">
        <v>10880</v>
      </c>
      <c r="B845" t="s">
        <v>19151</v>
      </c>
      <c r="C845">
        <v>3</v>
      </c>
      <c r="D845">
        <v>1349.6132953752999</v>
      </c>
      <c r="E845">
        <v>1350.447555</v>
      </c>
      <c r="F845">
        <v>2</v>
      </c>
      <c r="G845" t="s">
        <v>9682</v>
      </c>
      <c r="H845">
        <v>0</v>
      </c>
      <c r="I845">
        <v>2</v>
      </c>
      <c r="J845">
        <v>1</v>
      </c>
      <c r="K845" t="s">
        <v>14867</v>
      </c>
    </row>
    <row r="846" spans="1:11" hidden="1" x14ac:dyDescent="0.15">
      <c r="A846" t="s">
        <v>10886</v>
      </c>
      <c r="B846" t="s">
        <v>15472</v>
      </c>
      <c r="C846">
        <v>3</v>
      </c>
      <c r="D846">
        <v>1038.6185787923</v>
      </c>
      <c r="E846">
        <v>1039.22928</v>
      </c>
      <c r="F846">
        <v>2</v>
      </c>
      <c r="G846" t="s">
        <v>9040</v>
      </c>
      <c r="H846">
        <v>0</v>
      </c>
      <c r="I846">
        <v>3</v>
      </c>
      <c r="J846">
        <v>0</v>
      </c>
      <c r="K846" t="s">
        <v>14867</v>
      </c>
    </row>
    <row r="847" spans="1:11" hidden="1" x14ac:dyDescent="0.15">
      <c r="A847" t="s">
        <v>10889</v>
      </c>
      <c r="B847" t="s">
        <v>15473</v>
      </c>
      <c r="C847">
        <v>3</v>
      </c>
      <c r="D847">
        <v>1254.7044336867</v>
      </c>
      <c r="E847">
        <v>1255.4238600000001</v>
      </c>
      <c r="F847">
        <v>1</v>
      </c>
      <c r="G847" t="s">
        <v>2712</v>
      </c>
      <c r="H847">
        <v>0</v>
      </c>
      <c r="I847">
        <v>2</v>
      </c>
      <c r="J847">
        <v>1</v>
      </c>
      <c r="K847" t="s">
        <v>14867</v>
      </c>
    </row>
    <row r="848" spans="1:11" hidden="1" x14ac:dyDescent="0.15">
      <c r="A848" t="s">
        <v>10890</v>
      </c>
      <c r="B848" t="s">
        <v>15474</v>
      </c>
      <c r="C848">
        <v>3</v>
      </c>
      <c r="D848">
        <v>810.42759012440001</v>
      </c>
      <c r="E848">
        <v>810.93611999999996</v>
      </c>
      <c r="F848">
        <v>9</v>
      </c>
      <c r="G848" t="s">
        <v>10891</v>
      </c>
      <c r="H848">
        <v>0</v>
      </c>
      <c r="I848">
        <v>1</v>
      </c>
      <c r="J848">
        <v>2</v>
      </c>
      <c r="K848" t="s">
        <v>14867</v>
      </c>
    </row>
    <row r="849" spans="1:11" hidden="1" x14ac:dyDescent="0.15">
      <c r="A849" t="s">
        <v>10893</v>
      </c>
      <c r="B849" t="s">
        <v>18725</v>
      </c>
      <c r="C849">
        <v>3</v>
      </c>
      <c r="D849">
        <v>1442.7550849045999</v>
      </c>
      <c r="E849">
        <v>1443.6380200000001</v>
      </c>
      <c r="F849">
        <v>1</v>
      </c>
      <c r="G849" t="s">
        <v>913</v>
      </c>
      <c r="H849">
        <v>0</v>
      </c>
      <c r="I849">
        <v>1</v>
      </c>
      <c r="J849">
        <v>2</v>
      </c>
      <c r="K849" t="s">
        <v>14867</v>
      </c>
    </row>
    <row r="850" spans="1:11" hidden="1" x14ac:dyDescent="0.15">
      <c r="A850" t="s">
        <v>10896</v>
      </c>
      <c r="B850" t="s">
        <v>15397</v>
      </c>
      <c r="C850">
        <v>3</v>
      </c>
      <c r="D850">
        <v>1866.9145627741</v>
      </c>
      <c r="E850">
        <v>1868.0686149999999</v>
      </c>
      <c r="F850">
        <v>1</v>
      </c>
      <c r="G850" t="s">
        <v>26</v>
      </c>
      <c r="H850">
        <v>1</v>
      </c>
      <c r="I850">
        <v>2</v>
      </c>
      <c r="J850">
        <v>0</v>
      </c>
      <c r="K850" t="s">
        <v>14867</v>
      </c>
    </row>
    <row r="851" spans="1:11" hidden="1" x14ac:dyDescent="0.15">
      <c r="A851" t="s">
        <v>10899</v>
      </c>
      <c r="B851" t="s">
        <v>15475</v>
      </c>
      <c r="C851">
        <v>3</v>
      </c>
      <c r="D851">
        <v>2042.9868757163999</v>
      </c>
      <c r="E851">
        <v>2044.13762</v>
      </c>
      <c r="F851">
        <v>7</v>
      </c>
      <c r="G851" t="s">
        <v>10900</v>
      </c>
      <c r="H851">
        <v>0</v>
      </c>
      <c r="I851">
        <v>1</v>
      </c>
      <c r="J851">
        <v>2</v>
      </c>
      <c r="K851" t="s">
        <v>14867</v>
      </c>
    </row>
    <row r="852" spans="1:11" hidden="1" x14ac:dyDescent="0.15">
      <c r="A852" t="s">
        <v>10901</v>
      </c>
      <c r="B852" t="s">
        <v>15475</v>
      </c>
      <c r="C852">
        <v>3</v>
      </c>
      <c r="D852">
        <v>2042.9868757163999</v>
      </c>
      <c r="E852">
        <v>2044.13762</v>
      </c>
      <c r="F852">
        <v>7</v>
      </c>
      <c r="G852" t="s">
        <v>10900</v>
      </c>
      <c r="H852">
        <v>0</v>
      </c>
      <c r="I852">
        <v>1</v>
      </c>
      <c r="J852">
        <v>2</v>
      </c>
      <c r="K852" t="s">
        <v>14867</v>
      </c>
    </row>
    <row r="853" spans="1:11" hidden="1" x14ac:dyDescent="0.15">
      <c r="A853" t="s">
        <v>10902</v>
      </c>
      <c r="B853" t="s">
        <v>18726</v>
      </c>
      <c r="C853">
        <v>3</v>
      </c>
      <c r="D853">
        <v>2005.9559821877001</v>
      </c>
      <c r="E853">
        <v>2007.19002</v>
      </c>
      <c r="F853">
        <v>2</v>
      </c>
      <c r="G853" t="s">
        <v>10826</v>
      </c>
      <c r="H853">
        <v>0</v>
      </c>
      <c r="I853">
        <v>1</v>
      </c>
      <c r="J853">
        <v>2</v>
      </c>
      <c r="K853" t="s">
        <v>14867</v>
      </c>
    </row>
    <row r="854" spans="1:11" hidden="1" x14ac:dyDescent="0.15">
      <c r="A854" t="s">
        <v>10906</v>
      </c>
      <c r="B854" t="s">
        <v>15476</v>
      </c>
      <c r="C854">
        <v>3</v>
      </c>
      <c r="D854">
        <v>1125.6869927084999</v>
      </c>
      <c r="E854">
        <v>1126.3496399999999</v>
      </c>
      <c r="F854">
        <v>1</v>
      </c>
      <c r="G854" t="s">
        <v>3940</v>
      </c>
      <c r="H854">
        <v>0</v>
      </c>
      <c r="I854">
        <v>1</v>
      </c>
      <c r="J854">
        <v>2</v>
      </c>
      <c r="K854" t="s">
        <v>14867</v>
      </c>
    </row>
    <row r="855" spans="1:11" hidden="1" x14ac:dyDescent="0.15">
      <c r="A855" t="s">
        <v>10907</v>
      </c>
      <c r="B855" t="s">
        <v>19152</v>
      </c>
      <c r="C855">
        <v>3</v>
      </c>
      <c r="D855">
        <v>1682.7821516176</v>
      </c>
      <c r="E855">
        <v>1683.8297749999999</v>
      </c>
      <c r="F855">
        <v>1</v>
      </c>
      <c r="G855" t="s">
        <v>296</v>
      </c>
      <c r="H855">
        <v>0</v>
      </c>
      <c r="I855">
        <v>2</v>
      </c>
      <c r="J855">
        <v>1</v>
      </c>
      <c r="K855" t="s">
        <v>14867</v>
      </c>
    </row>
    <row r="856" spans="1:11" hidden="1" x14ac:dyDescent="0.15">
      <c r="A856" t="s">
        <v>10913</v>
      </c>
      <c r="B856" t="s">
        <v>15477</v>
      </c>
      <c r="C856">
        <v>3</v>
      </c>
      <c r="D856">
        <v>1587.8732899290001</v>
      </c>
      <c r="E856">
        <v>1588.8060800000001</v>
      </c>
      <c r="F856">
        <v>2</v>
      </c>
      <c r="G856" t="s">
        <v>8955</v>
      </c>
      <c r="H856">
        <v>0</v>
      </c>
      <c r="I856">
        <v>1</v>
      </c>
      <c r="J856">
        <v>2</v>
      </c>
      <c r="K856" t="s">
        <v>14867</v>
      </c>
    </row>
    <row r="857" spans="1:11" hidden="1" x14ac:dyDescent="0.15">
      <c r="A857" t="s">
        <v>10915</v>
      </c>
      <c r="B857" t="s">
        <v>15478</v>
      </c>
      <c r="C857">
        <v>3</v>
      </c>
      <c r="D857">
        <v>1344.7248943572999</v>
      </c>
      <c r="E857">
        <v>1345.4984999999999</v>
      </c>
      <c r="F857">
        <v>1</v>
      </c>
      <c r="G857" t="s">
        <v>1755</v>
      </c>
      <c r="H857">
        <v>0</v>
      </c>
      <c r="I857">
        <v>2</v>
      </c>
      <c r="J857">
        <v>1</v>
      </c>
      <c r="K857" t="s">
        <v>14867</v>
      </c>
    </row>
    <row r="858" spans="1:11" hidden="1" x14ac:dyDescent="0.15">
      <c r="A858" t="s">
        <v>10916</v>
      </c>
      <c r="B858" t="s">
        <v>15479</v>
      </c>
      <c r="C858">
        <v>3</v>
      </c>
      <c r="D858">
        <v>1458.7565884162</v>
      </c>
      <c r="E858">
        <v>1459.5978399999999</v>
      </c>
      <c r="F858">
        <v>1</v>
      </c>
      <c r="G858" t="s">
        <v>2832</v>
      </c>
      <c r="H858">
        <v>0</v>
      </c>
      <c r="I858">
        <v>2</v>
      </c>
      <c r="J858">
        <v>1</v>
      </c>
      <c r="K858" t="s">
        <v>14867</v>
      </c>
    </row>
    <row r="859" spans="1:11" hidden="1" x14ac:dyDescent="0.15">
      <c r="A859" t="s">
        <v>10917</v>
      </c>
      <c r="B859" t="s">
        <v>15480</v>
      </c>
      <c r="C859">
        <v>3</v>
      </c>
      <c r="D859">
        <v>1242.6819669101001</v>
      </c>
      <c r="E859">
        <v>1243.4065599999999</v>
      </c>
      <c r="F859">
        <v>6</v>
      </c>
      <c r="G859" t="s">
        <v>10918</v>
      </c>
      <c r="H859">
        <v>0</v>
      </c>
      <c r="I859">
        <v>1</v>
      </c>
      <c r="J859">
        <v>2</v>
      </c>
      <c r="K859" t="s">
        <v>14867</v>
      </c>
    </row>
    <row r="860" spans="1:11" hidden="1" x14ac:dyDescent="0.15">
      <c r="A860" t="s">
        <v>10919</v>
      </c>
      <c r="B860" t="s">
        <v>15481</v>
      </c>
      <c r="C860">
        <v>3</v>
      </c>
      <c r="D860">
        <v>1405.7089099421</v>
      </c>
      <c r="E860">
        <v>1406.53676</v>
      </c>
      <c r="F860">
        <v>1</v>
      </c>
      <c r="G860" t="s">
        <v>6032</v>
      </c>
      <c r="H860">
        <v>0</v>
      </c>
      <c r="I860">
        <v>2</v>
      </c>
      <c r="J860">
        <v>1</v>
      </c>
      <c r="K860" t="s">
        <v>14867</v>
      </c>
    </row>
    <row r="861" spans="1:11" hidden="1" x14ac:dyDescent="0.15">
      <c r="A861" t="s">
        <v>10921</v>
      </c>
      <c r="B861" t="s">
        <v>15482</v>
      </c>
      <c r="C861">
        <v>3</v>
      </c>
      <c r="D861">
        <v>1542.7565884162</v>
      </c>
      <c r="E861">
        <v>1543.67274</v>
      </c>
      <c r="F861">
        <v>6</v>
      </c>
      <c r="G861" t="s">
        <v>8976</v>
      </c>
      <c r="H861">
        <v>0</v>
      </c>
      <c r="I861">
        <v>2</v>
      </c>
      <c r="J861">
        <v>1</v>
      </c>
      <c r="K861" t="s">
        <v>14867</v>
      </c>
    </row>
    <row r="862" spans="1:11" hidden="1" x14ac:dyDescent="0.15">
      <c r="A862" t="s">
        <v>10922</v>
      </c>
      <c r="B862" t="s">
        <v>15483</v>
      </c>
      <c r="C862">
        <v>3</v>
      </c>
      <c r="D862">
        <v>1706.8839141947999</v>
      </c>
      <c r="E862">
        <v>1707.87888</v>
      </c>
      <c r="F862">
        <v>4</v>
      </c>
      <c r="G862" t="s">
        <v>10923</v>
      </c>
      <c r="H862">
        <v>0</v>
      </c>
      <c r="I862">
        <v>2</v>
      </c>
      <c r="J862">
        <v>1</v>
      </c>
      <c r="K862" t="s">
        <v>14867</v>
      </c>
    </row>
    <row r="863" spans="1:11" hidden="1" x14ac:dyDescent="0.15">
      <c r="A863" t="s">
        <v>10927</v>
      </c>
      <c r="B863" t="s">
        <v>15484</v>
      </c>
      <c r="C863">
        <v>3</v>
      </c>
      <c r="D863">
        <v>1027.5662088708</v>
      </c>
      <c r="E863">
        <v>1028.1602800000001</v>
      </c>
      <c r="F863">
        <v>2</v>
      </c>
      <c r="G863" t="s">
        <v>10851</v>
      </c>
      <c r="H863">
        <v>0</v>
      </c>
      <c r="I863">
        <v>2</v>
      </c>
      <c r="J863">
        <v>1</v>
      </c>
      <c r="K863" t="s">
        <v>14867</v>
      </c>
    </row>
    <row r="864" spans="1:11" hidden="1" x14ac:dyDescent="0.15">
      <c r="A864" t="s">
        <v>10928</v>
      </c>
      <c r="B864" t="s">
        <v>15485</v>
      </c>
      <c r="C864">
        <v>3</v>
      </c>
      <c r="D864">
        <v>1285.7129326874999</v>
      </c>
      <c r="E864">
        <v>1286.4710600000001</v>
      </c>
      <c r="F864">
        <v>3</v>
      </c>
      <c r="G864" t="s">
        <v>10929</v>
      </c>
      <c r="H864">
        <v>2</v>
      </c>
      <c r="I864">
        <v>1</v>
      </c>
      <c r="J864">
        <v>0</v>
      </c>
      <c r="K864" t="s">
        <v>14867</v>
      </c>
    </row>
    <row r="865" spans="1:11" hidden="1" x14ac:dyDescent="0.15">
      <c r="A865" t="s">
        <v>10932</v>
      </c>
      <c r="B865" t="s">
        <v>15486</v>
      </c>
      <c r="C865">
        <v>3</v>
      </c>
      <c r="D865">
        <v>1240.6663168458999</v>
      </c>
      <c r="E865">
        <v>1241.39068</v>
      </c>
      <c r="F865">
        <v>1</v>
      </c>
      <c r="G865" t="s">
        <v>5912</v>
      </c>
      <c r="H865">
        <v>0</v>
      </c>
      <c r="I865">
        <v>2</v>
      </c>
      <c r="J865">
        <v>1</v>
      </c>
      <c r="K865" t="s">
        <v>14867</v>
      </c>
    </row>
    <row r="866" spans="1:11" hidden="1" x14ac:dyDescent="0.15">
      <c r="A866" t="s">
        <v>10937</v>
      </c>
      <c r="B866" t="s">
        <v>15487</v>
      </c>
      <c r="C866">
        <v>3</v>
      </c>
      <c r="D866">
        <v>1745.8948132321</v>
      </c>
      <c r="E866">
        <v>1746.9149199999999</v>
      </c>
      <c r="F866">
        <v>2</v>
      </c>
      <c r="G866" t="s">
        <v>10756</v>
      </c>
      <c r="H866">
        <v>0</v>
      </c>
      <c r="I866">
        <v>2</v>
      </c>
      <c r="J866">
        <v>1</v>
      </c>
      <c r="K866" t="s">
        <v>14867</v>
      </c>
    </row>
    <row r="867" spans="1:11" hidden="1" x14ac:dyDescent="0.15">
      <c r="A867" t="s">
        <v>10941</v>
      </c>
      <c r="B867" t="s">
        <v>19153</v>
      </c>
      <c r="C867">
        <v>3</v>
      </c>
      <c r="D867">
        <v>1874.8476180901</v>
      </c>
      <c r="E867">
        <v>1876.1201149999999</v>
      </c>
      <c r="F867">
        <v>1</v>
      </c>
      <c r="G867" t="s">
        <v>734</v>
      </c>
      <c r="H867">
        <v>0</v>
      </c>
      <c r="I867">
        <v>2</v>
      </c>
      <c r="J867">
        <v>1</v>
      </c>
      <c r="K867" t="s">
        <v>14867</v>
      </c>
    </row>
    <row r="868" spans="1:11" hidden="1" x14ac:dyDescent="0.15">
      <c r="A868" t="s">
        <v>10947</v>
      </c>
      <c r="B868" t="s">
        <v>19154</v>
      </c>
      <c r="C868">
        <v>3</v>
      </c>
      <c r="D868">
        <v>2358.1525612140999</v>
      </c>
      <c r="E868">
        <v>2359.6060349999998</v>
      </c>
      <c r="F868">
        <v>1</v>
      </c>
      <c r="G868" t="s">
        <v>140</v>
      </c>
      <c r="H868">
        <v>0</v>
      </c>
      <c r="I868">
        <v>1</v>
      </c>
      <c r="J868">
        <v>2</v>
      </c>
      <c r="K868" t="s">
        <v>14867</v>
      </c>
    </row>
    <row r="869" spans="1:11" hidden="1" x14ac:dyDescent="0.15">
      <c r="A869" t="s">
        <v>10953</v>
      </c>
      <c r="B869" t="s">
        <v>15488</v>
      </c>
      <c r="C869">
        <v>3</v>
      </c>
      <c r="D869">
        <v>1624.8420493801</v>
      </c>
      <c r="E869">
        <v>1625.7783400000001</v>
      </c>
      <c r="F869">
        <v>2</v>
      </c>
      <c r="G869" t="s">
        <v>10316</v>
      </c>
      <c r="H869">
        <v>0</v>
      </c>
      <c r="I869">
        <v>1</v>
      </c>
      <c r="J869">
        <v>2</v>
      </c>
      <c r="K869" t="s">
        <v>14867</v>
      </c>
    </row>
    <row r="870" spans="1:11" hidden="1" x14ac:dyDescent="0.15">
      <c r="A870" t="s">
        <v>10954</v>
      </c>
      <c r="B870" t="s">
        <v>15489</v>
      </c>
      <c r="C870">
        <v>3</v>
      </c>
      <c r="D870">
        <v>1117.5502840351</v>
      </c>
      <c r="E870">
        <v>1118.1918599999999</v>
      </c>
      <c r="F870">
        <v>1</v>
      </c>
      <c r="G870" t="s">
        <v>3968</v>
      </c>
      <c r="H870">
        <v>0</v>
      </c>
      <c r="I870">
        <v>1</v>
      </c>
      <c r="J870">
        <v>2</v>
      </c>
      <c r="K870" t="s">
        <v>14867</v>
      </c>
    </row>
    <row r="871" spans="1:11" hidden="1" x14ac:dyDescent="0.15">
      <c r="A871" t="s">
        <v>10955</v>
      </c>
      <c r="B871" t="s">
        <v>15846</v>
      </c>
      <c r="C871">
        <v>3</v>
      </c>
      <c r="D871">
        <v>1093.5192587797001</v>
      </c>
      <c r="E871">
        <v>1094.1808109999999</v>
      </c>
      <c r="F871">
        <v>2</v>
      </c>
      <c r="G871" t="s">
        <v>8963</v>
      </c>
      <c r="H871">
        <v>0</v>
      </c>
      <c r="I871">
        <v>1</v>
      </c>
      <c r="J871">
        <v>2</v>
      </c>
      <c r="K871" t="s">
        <v>14867</v>
      </c>
    </row>
    <row r="872" spans="1:11" hidden="1" x14ac:dyDescent="0.15">
      <c r="A872" t="s">
        <v>10956</v>
      </c>
      <c r="B872" t="s">
        <v>15490</v>
      </c>
      <c r="C872">
        <v>3</v>
      </c>
      <c r="D872">
        <v>1545.8402584661001</v>
      </c>
      <c r="E872">
        <v>1546.7628</v>
      </c>
      <c r="F872">
        <v>3</v>
      </c>
      <c r="G872" t="s">
        <v>10957</v>
      </c>
      <c r="H872">
        <v>0</v>
      </c>
      <c r="I872">
        <v>1</v>
      </c>
      <c r="J872">
        <v>2</v>
      </c>
      <c r="K872" t="s">
        <v>14867</v>
      </c>
    </row>
    <row r="873" spans="1:11" hidden="1" x14ac:dyDescent="0.15">
      <c r="A873" t="s">
        <v>10958</v>
      </c>
      <c r="B873" t="s">
        <v>18727</v>
      </c>
      <c r="C873">
        <v>3</v>
      </c>
      <c r="D873">
        <v>2139.0993393301001</v>
      </c>
      <c r="E873">
        <v>2140.3871399999998</v>
      </c>
      <c r="F873">
        <v>1</v>
      </c>
      <c r="G873" t="s">
        <v>40</v>
      </c>
      <c r="H873">
        <v>0</v>
      </c>
      <c r="I873">
        <v>1</v>
      </c>
      <c r="J873">
        <v>2</v>
      </c>
      <c r="K873" t="s">
        <v>14867</v>
      </c>
    </row>
    <row r="874" spans="1:11" hidden="1" x14ac:dyDescent="0.15">
      <c r="A874" t="s">
        <v>10963</v>
      </c>
      <c r="B874" t="s">
        <v>18728</v>
      </c>
      <c r="C874">
        <v>3</v>
      </c>
      <c r="D874">
        <v>1286.6440778921999</v>
      </c>
      <c r="E874">
        <v>1287.4571800000001</v>
      </c>
      <c r="F874">
        <v>2</v>
      </c>
      <c r="G874" t="s">
        <v>10964</v>
      </c>
      <c r="H874">
        <v>1</v>
      </c>
      <c r="I874">
        <v>2</v>
      </c>
      <c r="J874">
        <v>0</v>
      </c>
      <c r="K874" t="s">
        <v>14867</v>
      </c>
    </row>
    <row r="875" spans="1:11" hidden="1" x14ac:dyDescent="0.15">
      <c r="A875" t="s">
        <v>10965</v>
      </c>
      <c r="B875" t="s">
        <v>19155</v>
      </c>
      <c r="C875">
        <v>3</v>
      </c>
      <c r="D875">
        <v>1511.6536566784</v>
      </c>
      <c r="E875">
        <v>1512.673875</v>
      </c>
      <c r="F875">
        <v>3</v>
      </c>
      <c r="G875" t="s">
        <v>10966</v>
      </c>
      <c r="H875">
        <v>0</v>
      </c>
      <c r="I875">
        <v>1</v>
      </c>
      <c r="J875">
        <v>2</v>
      </c>
      <c r="K875" t="s">
        <v>14867</v>
      </c>
    </row>
    <row r="876" spans="1:11" hidden="1" x14ac:dyDescent="0.15">
      <c r="A876" t="s">
        <v>10967</v>
      </c>
      <c r="B876" t="s">
        <v>15491</v>
      </c>
      <c r="C876">
        <v>3</v>
      </c>
      <c r="D876">
        <v>1927.9064405509</v>
      </c>
      <c r="E876">
        <v>1929.05</v>
      </c>
      <c r="F876">
        <v>5</v>
      </c>
      <c r="G876" t="s">
        <v>10968</v>
      </c>
      <c r="H876">
        <v>0</v>
      </c>
      <c r="I876">
        <v>2</v>
      </c>
      <c r="J876">
        <v>1</v>
      </c>
      <c r="K876" t="s">
        <v>14867</v>
      </c>
    </row>
    <row r="877" spans="1:11" hidden="1" x14ac:dyDescent="0.15">
      <c r="A877" t="s">
        <v>10971</v>
      </c>
      <c r="B877" t="s">
        <v>19154</v>
      </c>
      <c r="C877">
        <v>3</v>
      </c>
      <c r="D877">
        <v>2358.1525612140999</v>
      </c>
      <c r="E877">
        <v>2359.6060349999998</v>
      </c>
      <c r="F877">
        <v>1</v>
      </c>
      <c r="G877" t="s">
        <v>140</v>
      </c>
      <c r="H877">
        <v>0</v>
      </c>
      <c r="I877">
        <v>2</v>
      </c>
      <c r="J877">
        <v>1</v>
      </c>
      <c r="K877" t="s">
        <v>14867</v>
      </c>
    </row>
    <row r="878" spans="1:11" hidden="1" x14ac:dyDescent="0.15">
      <c r="A878" t="s">
        <v>10976</v>
      </c>
      <c r="B878" t="s">
        <v>18729</v>
      </c>
      <c r="C878">
        <v>3</v>
      </c>
      <c r="D878">
        <v>2354.1647931334001</v>
      </c>
      <c r="E878">
        <v>2355.5538999999999</v>
      </c>
      <c r="F878">
        <v>2</v>
      </c>
      <c r="G878" t="s">
        <v>10316</v>
      </c>
      <c r="H878">
        <v>0</v>
      </c>
      <c r="I878">
        <v>1</v>
      </c>
      <c r="J878">
        <v>2</v>
      </c>
      <c r="K878" t="s">
        <v>14867</v>
      </c>
    </row>
    <row r="879" spans="1:11" hidden="1" x14ac:dyDescent="0.15">
      <c r="A879" t="s">
        <v>10986</v>
      </c>
      <c r="B879" t="s">
        <v>18730</v>
      </c>
      <c r="C879">
        <v>3</v>
      </c>
      <c r="D879">
        <v>1772.90901936419</v>
      </c>
      <c r="E879">
        <v>1773.9749999999899</v>
      </c>
      <c r="F879">
        <v>2</v>
      </c>
      <c r="G879" t="s">
        <v>10987</v>
      </c>
      <c r="H879">
        <v>0</v>
      </c>
      <c r="I879">
        <v>2</v>
      </c>
      <c r="J879">
        <v>1</v>
      </c>
      <c r="K879" t="s">
        <v>14867</v>
      </c>
    </row>
    <row r="880" spans="1:11" hidden="1" x14ac:dyDescent="0.15">
      <c r="A880" t="s">
        <v>10988</v>
      </c>
      <c r="B880" t="s">
        <v>18731</v>
      </c>
      <c r="C880">
        <v>3</v>
      </c>
      <c r="D880">
        <v>1671.8864930080999</v>
      </c>
      <c r="E880">
        <v>1672.9108799999999</v>
      </c>
      <c r="F880">
        <v>1</v>
      </c>
      <c r="G880" t="s">
        <v>1268</v>
      </c>
      <c r="H880">
        <v>0</v>
      </c>
      <c r="I880">
        <v>3</v>
      </c>
      <c r="J880">
        <v>0</v>
      </c>
      <c r="K880" t="s">
        <v>14867</v>
      </c>
    </row>
    <row r="881" spans="1:11" hidden="1" x14ac:dyDescent="0.15">
      <c r="A881" t="s">
        <v>10993</v>
      </c>
      <c r="B881" t="s">
        <v>15492</v>
      </c>
      <c r="C881">
        <v>3</v>
      </c>
      <c r="D881">
        <v>1997.0541674205999</v>
      </c>
      <c r="E881">
        <v>1998.1983600000001</v>
      </c>
      <c r="F881">
        <v>1</v>
      </c>
      <c r="G881" t="s">
        <v>24</v>
      </c>
      <c r="H881">
        <v>0</v>
      </c>
      <c r="I881">
        <v>3</v>
      </c>
      <c r="J881">
        <v>0</v>
      </c>
      <c r="K881" t="s">
        <v>14867</v>
      </c>
    </row>
    <row r="882" spans="1:11" hidden="1" x14ac:dyDescent="0.15">
      <c r="A882" t="s">
        <v>11003</v>
      </c>
      <c r="B882" t="s">
        <v>19156</v>
      </c>
      <c r="C882">
        <v>3</v>
      </c>
      <c r="D882">
        <v>1310.6540379779999</v>
      </c>
      <c r="E882">
        <v>1311.4991749999999</v>
      </c>
      <c r="F882">
        <v>2</v>
      </c>
      <c r="G882" t="s">
        <v>8901</v>
      </c>
      <c r="H882">
        <v>1</v>
      </c>
      <c r="I882">
        <v>1</v>
      </c>
      <c r="J882">
        <v>1</v>
      </c>
      <c r="K882" t="s">
        <v>14867</v>
      </c>
    </row>
    <row r="883" spans="1:11" hidden="1" x14ac:dyDescent="0.15">
      <c r="A883" t="s">
        <v>11005</v>
      </c>
      <c r="B883" t="s">
        <v>15201</v>
      </c>
      <c r="C883">
        <v>3</v>
      </c>
      <c r="D883">
        <v>1814.9890479682999</v>
      </c>
      <c r="E883">
        <v>1816.06306</v>
      </c>
      <c r="F883">
        <v>1</v>
      </c>
      <c r="G883" t="s">
        <v>223</v>
      </c>
      <c r="H883">
        <v>0</v>
      </c>
      <c r="I883">
        <v>2</v>
      </c>
      <c r="J883">
        <v>1</v>
      </c>
      <c r="K883" t="s">
        <v>14867</v>
      </c>
    </row>
    <row r="884" spans="1:11" hidden="1" x14ac:dyDescent="0.15">
      <c r="A884" t="s">
        <v>11009</v>
      </c>
      <c r="B884" t="s">
        <v>18732</v>
      </c>
      <c r="C884">
        <v>3</v>
      </c>
      <c r="D884">
        <v>2303.1426607078001</v>
      </c>
      <c r="E884">
        <v>2304.5038599999998</v>
      </c>
      <c r="F884">
        <v>3</v>
      </c>
      <c r="G884" t="s">
        <v>11010</v>
      </c>
      <c r="H884">
        <v>0</v>
      </c>
      <c r="I884">
        <v>1</v>
      </c>
      <c r="J884">
        <v>2</v>
      </c>
      <c r="K884" t="s">
        <v>14867</v>
      </c>
    </row>
    <row r="885" spans="1:11" hidden="1" x14ac:dyDescent="0.15">
      <c r="A885" t="s">
        <v>11013</v>
      </c>
      <c r="B885" t="s">
        <v>15493</v>
      </c>
      <c r="C885">
        <v>3</v>
      </c>
      <c r="D885">
        <v>1245.6928659473999</v>
      </c>
      <c r="E885">
        <v>1246.4105</v>
      </c>
      <c r="F885">
        <v>2</v>
      </c>
      <c r="G885" t="s">
        <v>11014</v>
      </c>
      <c r="H885">
        <v>0</v>
      </c>
      <c r="I885">
        <v>2</v>
      </c>
      <c r="J885">
        <v>1</v>
      </c>
      <c r="K885" t="s">
        <v>14867</v>
      </c>
    </row>
    <row r="886" spans="1:11" hidden="1" x14ac:dyDescent="0.15">
      <c r="A886" t="s">
        <v>11021</v>
      </c>
      <c r="B886" t="s">
        <v>15494</v>
      </c>
      <c r="C886">
        <v>3</v>
      </c>
      <c r="D886">
        <v>1087.6277464950999</v>
      </c>
      <c r="E886">
        <v>1088.2965999999999</v>
      </c>
      <c r="F886">
        <v>1</v>
      </c>
      <c r="G886" t="s">
        <v>289</v>
      </c>
      <c r="H886">
        <v>1</v>
      </c>
      <c r="I886">
        <v>1</v>
      </c>
      <c r="J886">
        <v>1</v>
      </c>
      <c r="K886" t="s">
        <v>14867</v>
      </c>
    </row>
    <row r="887" spans="1:11" hidden="1" x14ac:dyDescent="0.15">
      <c r="A887" t="s">
        <v>11023</v>
      </c>
      <c r="B887" t="s">
        <v>15561</v>
      </c>
      <c r="C887">
        <v>3</v>
      </c>
      <c r="D887">
        <v>2230.0575981963998</v>
      </c>
      <c r="E887">
        <v>2231.433755</v>
      </c>
      <c r="F887">
        <v>1</v>
      </c>
      <c r="G887" t="s">
        <v>140</v>
      </c>
      <c r="H887">
        <v>1</v>
      </c>
      <c r="I887">
        <v>1</v>
      </c>
      <c r="J887">
        <v>1</v>
      </c>
      <c r="K887" t="s">
        <v>14867</v>
      </c>
    </row>
    <row r="888" spans="1:11" hidden="1" x14ac:dyDescent="0.15">
      <c r="A888" t="s">
        <v>11024</v>
      </c>
      <c r="B888" t="s">
        <v>15495</v>
      </c>
      <c r="C888">
        <v>3</v>
      </c>
      <c r="D888">
        <v>2351.0189637058002</v>
      </c>
      <c r="E888">
        <v>2352.3794400000002</v>
      </c>
      <c r="F888">
        <v>4</v>
      </c>
      <c r="G888" t="s">
        <v>10786</v>
      </c>
      <c r="H888">
        <v>0</v>
      </c>
      <c r="I888">
        <v>1</v>
      </c>
      <c r="J888">
        <v>2</v>
      </c>
      <c r="K888" t="s">
        <v>14867</v>
      </c>
    </row>
    <row r="889" spans="1:11" hidden="1" x14ac:dyDescent="0.15">
      <c r="A889" t="s">
        <v>11028</v>
      </c>
      <c r="B889" t="s">
        <v>15496</v>
      </c>
      <c r="C889">
        <v>3</v>
      </c>
      <c r="D889">
        <v>2027.9759766791001</v>
      </c>
      <c r="E889">
        <v>2029.1229800000001</v>
      </c>
      <c r="F889">
        <v>1</v>
      </c>
      <c r="G889" t="s">
        <v>502</v>
      </c>
      <c r="H889">
        <v>0</v>
      </c>
      <c r="I889">
        <v>1</v>
      </c>
      <c r="J889">
        <v>2</v>
      </c>
      <c r="K889" t="s">
        <v>14867</v>
      </c>
    </row>
    <row r="890" spans="1:11" hidden="1" x14ac:dyDescent="0.15">
      <c r="A890" t="s">
        <v>11035</v>
      </c>
      <c r="B890" t="s">
        <v>15497</v>
      </c>
      <c r="C890">
        <v>3</v>
      </c>
      <c r="D890">
        <v>1760.9308643874001</v>
      </c>
      <c r="E890">
        <v>1761.9693199999999</v>
      </c>
      <c r="F890">
        <v>1</v>
      </c>
      <c r="G890" t="s">
        <v>2712</v>
      </c>
      <c r="H890">
        <v>0</v>
      </c>
      <c r="I890">
        <v>2</v>
      </c>
      <c r="J890">
        <v>1</v>
      </c>
      <c r="K890" t="s">
        <v>14867</v>
      </c>
    </row>
    <row r="891" spans="1:11" hidden="1" x14ac:dyDescent="0.15">
      <c r="A891" t="s">
        <v>11037</v>
      </c>
      <c r="B891" t="s">
        <v>19135</v>
      </c>
      <c r="C891">
        <v>3</v>
      </c>
      <c r="D891">
        <v>2348.0437986257002</v>
      </c>
      <c r="E891">
        <v>2349.4374349999998</v>
      </c>
      <c r="F891">
        <v>1</v>
      </c>
      <c r="G891" t="s">
        <v>24</v>
      </c>
      <c r="H891">
        <v>0</v>
      </c>
      <c r="I891">
        <v>3</v>
      </c>
      <c r="J891">
        <v>0</v>
      </c>
      <c r="K891" t="s">
        <v>14867</v>
      </c>
    </row>
    <row r="892" spans="1:11" hidden="1" x14ac:dyDescent="0.15">
      <c r="A892" t="s">
        <v>11047</v>
      </c>
      <c r="B892" t="s">
        <v>15498</v>
      </c>
      <c r="C892">
        <v>3</v>
      </c>
      <c r="D892">
        <v>1828.9570791379001</v>
      </c>
      <c r="E892">
        <v>1830.0432800000001</v>
      </c>
      <c r="F892">
        <v>7</v>
      </c>
      <c r="G892" t="s">
        <v>10632</v>
      </c>
      <c r="H892">
        <v>0</v>
      </c>
      <c r="I892">
        <v>2</v>
      </c>
      <c r="J892">
        <v>1</v>
      </c>
      <c r="K892" t="s">
        <v>14867</v>
      </c>
    </row>
    <row r="893" spans="1:11" hidden="1" x14ac:dyDescent="0.15">
      <c r="A893" t="s">
        <v>11052</v>
      </c>
      <c r="B893" t="s">
        <v>15499</v>
      </c>
      <c r="C893">
        <v>3</v>
      </c>
      <c r="D893">
        <v>1252.6088019670001</v>
      </c>
      <c r="E893">
        <v>1253.35986</v>
      </c>
      <c r="F893">
        <v>1</v>
      </c>
      <c r="G893" t="s">
        <v>158</v>
      </c>
      <c r="H893">
        <v>0</v>
      </c>
      <c r="I893">
        <v>2</v>
      </c>
      <c r="J893">
        <v>1</v>
      </c>
      <c r="K893" t="s">
        <v>14867</v>
      </c>
    </row>
    <row r="894" spans="1:11" hidden="1" x14ac:dyDescent="0.15">
      <c r="A894" t="s">
        <v>11057</v>
      </c>
      <c r="B894" t="s">
        <v>18674</v>
      </c>
      <c r="C894">
        <v>3</v>
      </c>
      <c r="D894">
        <v>2565.1614071968002</v>
      </c>
      <c r="E894">
        <v>2566.7771750000002</v>
      </c>
      <c r="F894">
        <v>1</v>
      </c>
      <c r="G894" t="s">
        <v>140</v>
      </c>
      <c r="H894">
        <v>1</v>
      </c>
      <c r="I894">
        <v>1</v>
      </c>
      <c r="J894">
        <v>1</v>
      </c>
      <c r="K894" t="s">
        <v>14867</v>
      </c>
    </row>
    <row r="895" spans="1:11" hidden="1" x14ac:dyDescent="0.15">
      <c r="A895" t="s">
        <v>11058</v>
      </c>
      <c r="B895" t="s">
        <v>19157</v>
      </c>
      <c r="C895">
        <v>3</v>
      </c>
      <c r="D895">
        <v>2004.0059565946999</v>
      </c>
      <c r="E895">
        <v>2005.323695</v>
      </c>
      <c r="F895">
        <v>9</v>
      </c>
      <c r="G895" t="s">
        <v>10183</v>
      </c>
      <c r="H895">
        <v>1</v>
      </c>
      <c r="I895">
        <v>1</v>
      </c>
      <c r="J895">
        <v>1</v>
      </c>
      <c r="K895" t="s">
        <v>14867</v>
      </c>
    </row>
    <row r="896" spans="1:11" hidden="1" x14ac:dyDescent="0.15">
      <c r="A896" t="s">
        <v>11065</v>
      </c>
      <c r="B896" t="s">
        <v>15500</v>
      </c>
      <c r="C896">
        <v>3</v>
      </c>
      <c r="D896">
        <v>1176.6502728512</v>
      </c>
      <c r="E896">
        <v>1177.3500200000001</v>
      </c>
      <c r="F896">
        <v>1</v>
      </c>
      <c r="G896" t="s">
        <v>567</v>
      </c>
      <c r="H896">
        <v>0</v>
      </c>
      <c r="I896">
        <v>2</v>
      </c>
      <c r="J896">
        <v>1</v>
      </c>
      <c r="K896" t="s">
        <v>14867</v>
      </c>
    </row>
    <row r="897" spans="1:11" hidden="1" x14ac:dyDescent="0.15">
      <c r="A897" t="s">
        <v>11066</v>
      </c>
      <c r="B897" t="s">
        <v>15353</v>
      </c>
      <c r="C897">
        <v>3</v>
      </c>
      <c r="D897">
        <v>2206.0330976275</v>
      </c>
      <c r="E897">
        <v>2207.3537200000001</v>
      </c>
      <c r="F897">
        <v>4</v>
      </c>
      <c r="G897" t="s">
        <v>9138</v>
      </c>
      <c r="H897">
        <v>1</v>
      </c>
      <c r="I897">
        <v>1</v>
      </c>
      <c r="J897">
        <v>1</v>
      </c>
      <c r="K897" t="s">
        <v>14867</v>
      </c>
    </row>
    <row r="898" spans="1:11" hidden="1" x14ac:dyDescent="0.15">
      <c r="A898" t="s">
        <v>11074</v>
      </c>
      <c r="B898" t="s">
        <v>15501</v>
      </c>
      <c r="C898">
        <v>3</v>
      </c>
      <c r="D898">
        <v>1088.6229954682001</v>
      </c>
      <c r="E898">
        <v>1089.28466</v>
      </c>
      <c r="F898">
        <v>3</v>
      </c>
      <c r="G898" t="s">
        <v>10510</v>
      </c>
      <c r="H898">
        <v>0</v>
      </c>
      <c r="I898">
        <v>1</v>
      </c>
      <c r="J898">
        <v>2</v>
      </c>
      <c r="K898" t="s">
        <v>14867</v>
      </c>
    </row>
    <row r="899" spans="1:11" hidden="1" x14ac:dyDescent="0.15">
      <c r="A899" t="s">
        <v>11075</v>
      </c>
      <c r="B899" t="s">
        <v>16609</v>
      </c>
      <c r="C899">
        <v>3</v>
      </c>
      <c r="D899">
        <v>3198.6019494131001</v>
      </c>
      <c r="E899">
        <v>3200.5714349999998</v>
      </c>
      <c r="F899">
        <v>1</v>
      </c>
      <c r="G899" t="s">
        <v>140</v>
      </c>
      <c r="H899">
        <v>0</v>
      </c>
      <c r="I899">
        <v>1</v>
      </c>
      <c r="J899">
        <v>2</v>
      </c>
      <c r="K899" t="s">
        <v>14867</v>
      </c>
    </row>
    <row r="900" spans="1:11" hidden="1" x14ac:dyDescent="0.15">
      <c r="A900" t="s">
        <v>11076</v>
      </c>
      <c r="B900" t="s">
        <v>18733</v>
      </c>
      <c r="C900">
        <v>3</v>
      </c>
      <c r="D900">
        <v>2259.0153349292</v>
      </c>
      <c r="E900">
        <v>2260.40472</v>
      </c>
      <c r="F900">
        <v>2</v>
      </c>
      <c r="G900" t="s">
        <v>8856</v>
      </c>
      <c r="H900">
        <v>1</v>
      </c>
      <c r="I900">
        <v>2</v>
      </c>
      <c r="J900">
        <v>0</v>
      </c>
      <c r="K900" t="s">
        <v>14867</v>
      </c>
    </row>
    <row r="901" spans="1:11" hidden="1" x14ac:dyDescent="0.15">
      <c r="A901" t="s">
        <v>11078</v>
      </c>
      <c r="B901" t="s">
        <v>15502</v>
      </c>
      <c r="C901">
        <v>3</v>
      </c>
      <c r="D901">
        <v>1491.8773126743999</v>
      </c>
      <c r="E901">
        <v>1492.76178</v>
      </c>
      <c r="F901">
        <v>1</v>
      </c>
      <c r="G901" t="s">
        <v>40</v>
      </c>
      <c r="H901">
        <v>0</v>
      </c>
      <c r="I901">
        <v>2</v>
      </c>
      <c r="J901">
        <v>1</v>
      </c>
      <c r="K901" t="s">
        <v>14867</v>
      </c>
    </row>
    <row r="902" spans="1:11" hidden="1" x14ac:dyDescent="0.15">
      <c r="A902" t="s">
        <v>11080</v>
      </c>
      <c r="B902" t="s">
        <v>18734</v>
      </c>
      <c r="C902">
        <v>3</v>
      </c>
      <c r="D902">
        <v>1467.6703522222001</v>
      </c>
      <c r="E902">
        <v>1468.5993599999999</v>
      </c>
      <c r="F902">
        <v>1</v>
      </c>
      <c r="G902" t="s">
        <v>168</v>
      </c>
      <c r="H902">
        <v>1</v>
      </c>
      <c r="I902">
        <v>1</v>
      </c>
      <c r="J902">
        <v>1</v>
      </c>
      <c r="K902" t="s">
        <v>14867</v>
      </c>
    </row>
    <row r="903" spans="1:11" hidden="1" x14ac:dyDescent="0.15">
      <c r="A903" t="s">
        <v>11081</v>
      </c>
      <c r="B903" t="s">
        <v>15342</v>
      </c>
      <c r="C903">
        <v>3</v>
      </c>
      <c r="D903">
        <v>1486.7416071555001</v>
      </c>
      <c r="E903">
        <v>1487.616751</v>
      </c>
      <c r="F903">
        <v>7</v>
      </c>
      <c r="G903" t="s">
        <v>10398</v>
      </c>
      <c r="H903">
        <v>0</v>
      </c>
      <c r="I903">
        <v>1</v>
      </c>
      <c r="J903">
        <v>2</v>
      </c>
      <c r="K903" t="s">
        <v>14867</v>
      </c>
    </row>
    <row r="904" spans="1:11" hidden="1" x14ac:dyDescent="0.15">
      <c r="A904" t="s">
        <v>11083</v>
      </c>
      <c r="B904" t="s">
        <v>15503</v>
      </c>
      <c r="C904">
        <v>3</v>
      </c>
      <c r="D904">
        <v>2075.9436139181998</v>
      </c>
      <c r="E904">
        <v>2077.1640200000002</v>
      </c>
      <c r="F904">
        <v>2</v>
      </c>
      <c r="G904" t="s">
        <v>10756</v>
      </c>
      <c r="H904">
        <v>0</v>
      </c>
      <c r="I904">
        <v>2</v>
      </c>
      <c r="J904">
        <v>1</v>
      </c>
      <c r="K904" t="s">
        <v>14867</v>
      </c>
    </row>
    <row r="905" spans="1:11" hidden="1" x14ac:dyDescent="0.15">
      <c r="A905" t="s">
        <v>11084</v>
      </c>
      <c r="B905" t="s">
        <v>19158</v>
      </c>
      <c r="C905">
        <v>3</v>
      </c>
      <c r="D905">
        <v>1905.9182511685001</v>
      </c>
      <c r="E905">
        <v>1907.1426550000001</v>
      </c>
      <c r="F905">
        <v>1</v>
      </c>
      <c r="G905" t="s">
        <v>480</v>
      </c>
      <c r="H905">
        <v>0</v>
      </c>
      <c r="I905">
        <v>1</v>
      </c>
      <c r="J905">
        <v>2</v>
      </c>
      <c r="K905" t="s">
        <v>14867</v>
      </c>
    </row>
    <row r="906" spans="1:11" hidden="1" x14ac:dyDescent="0.15">
      <c r="A906" t="s">
        <v>11086</v>
      </c>
      <c r="B906" t="s">
        <v>18735</v>
      </c>
      <c r="C906">
        <v>3</v>
      </c>
      <c r="D906">
        <v>1737.8217205377</v>
      </c>
      <c r="E906">
        <v>1738.96372</v>
      </c>
      <c r="F906">
        <v>3</v>
      </c>
      <c r="G906" t="s">
        <v>10135</v>
      </c>
      <c r="H906">
        <v>0</v>
      </c>
      <c r="I906">
        <v>2</v>
      </c>
      <c r="J906">
        <v>1</v>
      </c>
      <c r="K906" t="s">
        <v>14867</v>
      </c>
    </row>
    <row r="907" spans="1:11" hidden="1" x14ac:dyDescent="0.15">
      <c r="A907" t="s">
        <v>11090</v>
      </c>
      <c r="B907" t="s">
        <v>15504</v>
      </c>
      <c r="C907">
        <v>3</v>
      </c>
      <c r="D907">
        <v>1639.8821232808</v>
      </c>
      <c r="E907">
        <v>1640.8740399999999</v>
      </c>
      <c r="F907">
        <v>3</v>
      </c>
      <c r="G907" t="s">
        <v>10044</v>
      </c>
      <c r="H907">
        <v>0</v>
      </c>
      <c r="I907">
        <v>1</v>
      </c>
      <c r="J907">
        <v>2</v>
      </c>
      <c r="K907" t="s">
        <v>14867</v>
      </c>
    </row>
    <row r="908" spans="1:11" hidden="1" x14ac:dyDescent="0.15">
      <c r="A908" t="s">
        <v>11091</v>
      </c>
      <c r="B908" t="s">
        <v>19159</v>
      </c>
      <c r="C908">
        <v>3</v>
      </c>
      <c r="D908">
        <v>1875.8130704463999</v>
      </c>
      <c r="E908">
        <v>1877.025535</v>
      </c>
      <c r="F908">
        <v>3</v>
      </c>
      <c r="G908" t="s">
        <v>10094</v>
      </c>
      <c r="H908">
        <v>0</v>
      </c>
      <c r="I908">
        <v>1</v>
      </c>
      <c r="J908">
        <v>2</v>
      </c>
      <c r="K908" t="s">
        <v>14867</v>
      </c>
    </row>
    <row r="909" spans="1:11" hidden="1" x14ac:dyDescent="0.15">
      <c r="A909" t="s">
        <v>11093</v>
      </c>
      <c r="B909" t="s">
        <v>18736</v>
      </c>
      <c r="C909">
        <v>3</v>
      </c>
      <c r="D909">
        <v>2066.8890717831</v>
      </c>
      <c r="E909">
        <v>2068.1471799999999</v>
      </c>
      <c r="F909">
        <v>4</v>
      </c>
      <c r="G909" t="s">
        <v>9258</v>
      </c>
      <c r="H909">
        <v>0</v>
      </c>
      <c r="I909">
        <v>1</v>
      </c>
      <c r="J909">
        <v>2</v>
      </c>
      <c r="K909" t="s">
        <v>14867</v>
      </c>
    </row>
    <row r="910" spans="1:11" hidden="1" x14ac:dyDescent="0.15">
      <c r="A910" t="s">
        <v>11094</v>
      </c>
      <c r="B910" t="s">
        <v>15505</v>
      </c>
      <c r="C910">
        <v>3</v>
      </c>
      <c r="D910">
        <v>2053.0116339039</v>
      </c>
      <c r="E910">
        <v>2054.2168000000001</v>
      </c>
      <c r="F910">
        <v>2</v>
      </c>
      <c r="G910" t="s">
        <v>11095</v>
      </c>
      <c r="H910">
        <v>0</v>
      </c>
      <c r="I910">
        <v>2</v>
      </c>
      <c r="J910">
        <v>1</v>
      </c>
      <c r="K910" t="s">
        <v>14867</v>
      </c>
    </row>
    <row r="911" spans="1:11" hidden="1" x14ac:dyDescent="0.15">
      <c r="A911" t="s">
        <v>11096</v>
      </c>
      <c r="B911" t="s">
        <v>15506</v>
      </c>
      <c r="C911">
        <v>3</v>
      </c>
      <c r="D911">
        <v>1263.6863240064999</v>
      </c>
      <c r="E911">
        <v>1264.4686200000001</v>
      </c>
      <c r="F911">
        <v>3</v>
      </c>
      <c r="G911" t="s">
        <v>11097</v>
      </c>
      <c r="H911">
        <v>0</v>
      </c>
      <c r="I911">
        <v>2</v>
      </c>
      <c r="J911">
        <v>1</v>
      </c>
      <c r="K911" t="s">
        <v>14867</v>
      </c>
    </row>
    <row r="912" spans="1:11" hidden="1" x14ac:dyDescent="0.15">
      <c r="A912" t="s">
        <v>11108</v>
      </c>
      <c r="B912" t="s">
        <v>15507</v>
      </c>
      <c r="C912">
        <v>3</v>
      </c>
      <c r="D912">
        <v>1465.7776582092999</v>
      </c>
      <c r="E912">
        <v>1466.63508</v>
      </c>
      <c r="F912">
        <v>1</v>
      </c>
      <c r="G912" t="s">
        <v>2832</v>
      </c>
      <c r="H912">
        <v>0</v>
      </c>
      <c r="I912">
        <v>2</v>
      </c>
      <c r="J912">
        <v>1</v>
      </c>
      <c r="K912" t="s">
        <v>14867</v>
      </c>
    </row>
    <row r="913" spans="1:11" hidden="1" x14ac:dyDescent="0.15">
      <c r="A913" t="s">
        <v>11110</v>
      </c>
      <c r="B913" t="s">
        <v>18737</v>
      </c>
      <c r="C913">
        <v>3</v>
      </c>
      <c r="D913">
        <v>2012.9334558316</v>
      </c>
      <c r="E913">
        <v>2014.2221999999999</v>
      </c>
      <c r="F913">
        <v>3</v>
      </c>
      <c r="G913" t="s">
        <v>10019</v>
      </c>
      <c r="H913">
        <v>0</v>
      </c>
      <c r="I913">
        <v>2</v>
      </c>
      <c r="J913">
        <v>1</v>
      </c>
      <c r="K913" t="s">
        <v>14867</v>
      </c>
    </row>
    <row r="914" spans="1:11" hidden="1" x14ac:dyDescent="0.15">
      <c r="A914" t="s">
        <v>11113</v>
      </c>
      <c r="B914" t="s">
        <v>15508</v>
      </c>
      <c r="C914">
        <v>3</v>
      </c>
      <c r="D914">
        <v>2339.1968684919002</v>
      </c>
      <c r="E914">
        <v>2340.5427399999999</v>
      </c>
      <c r="F914">
        <v>3</v>
      </c>
      <c r="G914" t="s">
        <v>11010</v>
      </c>
      <c r="H914">
        <v>0</v>
      </c>
      <c r="I914">
        <v>1</v>
      </c>
      <c r="J914">
        <v>2</v>
      </c>
      <c r="K914" t="s">
        <v>14867</v>
      </c>
    </row>
    <row r="915" spans="1:11" hidden="1" x14ac:dyDescent="0.15">
      <c r="A915" t="s">
        <v>11124</v>
      </c>
      <c r="B915" t="s">
        <v>15509</v>
      </c>
      <c r="C915">
        <v>3</v>
      </c>
      <c r="D915">
        <v>2279.1757391193</v>
      </c>
      <c r="E915">
        <v>2280.4907800000001</v>
      </c>
      <c r="F915">
        <v>2</v>
      </c>
      <c r="G915" t="s">
        <v>11125</v>
      </c>
      <c r="H915">
        <v>0</v>
      </c>
      <c r="I915">
        <v>1</v>
      </c>
      <c r="J915">
        <v>2</v>
      </c>
      <c r="K915" t="s">
        <v>14867</v>
      </c>
    </row>
    <row r="916" spans="1:11" hidden="1" x14ac:dyDescent="0.15">
      <c r="A916" t="s">
        <v>11130</v>
      </c>
      <c r="B916" t="s">
        <v>18738</v>
      </c>
      <c r="C916">
        <v>3</v>
      </c>
      <c r="D916">
        <v>1587.7754859956999</v>
      </c>
      <c r="E916">
        <v>1588.7942399999999</v>
      </c>
      <c r="F916">
        <v>3</v>
      </c>
      <c r="G916" t="s">
        <v>11131</v>
      </c>
      <c r="H916">
        <v>0</v>
      </c>
      <c r="I916">
        <v>2</v>
      </c>
      <c r="J916">
        <v>1</v>
      </c>
      <c r="K916" t="s">
        <v>14867</v>
      </c>
    </row>
    <row r="917" spans="1:11" hidden="1" x14ac:dyDescent="0.15">
      <c r="A917" t="s">
        <v>11136</v>
      </c>
      <c r="B917" t="s">
        <v>15510</v>
      </c>
      <c r="C917">
        <v>3</v>
      </c>
      <c r="D917">
        <v>2140.1892043389998</v>
      </c>
      <c r="E917">
        <v>2141.4663399999999</v>
      </c>
      <c r="F917">
        <v>9</v>
      </c>
      <c r="G917" t="s">
        <v>10108</v>
      </c>
      <c r="H917">
        <v>0</v>
      </c>
      <c r="I917">
        <v>2</v>
      </c>
      <c r="J917">
        <v>1</v>
      </c>
      <c r="K917" t="s">
        <v>14867</v>
      </c>
    </row>
    <row r="918" spans="1:11" hidden="1" x14ac:dyDescent="0.15">
      <c r="A918" t="s">
        <v>11137</v>
      </c>
      <c r="B918" t="s">
        <v>18739</v>
      </c>
      <c r="C918">
        <v>3</v>
      </c>
      <c r="D918">
        <v>1433.6893731048001</v>
      </c>
      <c r="E918">
        <v>1434.6478</v>
      </c>
      <c r="F918">
        <v>6</v>
      </c>
      <c r="G918" t="s">
        <v>11138</v>
      </c>
      <c r="H918">
        <v>0</v>
      </c>
      <c r="I918">
        <v>1</v>
      </c>
      <c r="J918">
        <v>2</v>
      </c>
      <c r="K918" t="s">
        <v>14867</v>
      </c>
    </row>
    <row r="919" spans="1:11" hidden="1" x14ac:dyDescent="0.15">
      <c r="A919" t="s">
        <v>11140</v>
      </c>
      <c r="B919" t="s">
        <v>15511</v>
      </c>
      <c r="C919">
        <v>3</v>
      </c>
      <c r="D919">
        <v>1578.8154406991</v>
      </c>
      <c r="E919">
        <v>1579.7545</v>
      </c>
      <c r="F919">
        <v>1</v>
      </c>
      <c r="G919" t="s">
        <v>3942</v>
      </c>
      <c r="H919">
        <v>0</v>
      </c>
      <c r="I919">
        <v>2</v>
      </c>
      <c r="J919">
        <v>1</v>
      </c>
      <c r="K919" t="s">
        <v>14867</v>
      </c>
    </row>
    <row r="920" spans="1:11" hidden="1" x14ac:dyDescent="0.15">
      <c r="A920" t="s">
        <v>11141</v>
      </c>
      <c r="B920" t="s">
        <v>15512</v>
      </c>
      <c r="C920">
        <v>3</v>
      </c>
      <c r="D920">
        <v>2190.1895982695</v>
      </c>
      <c r="E920">
        <v>2191.4804199999999</v>
      </c>
      <c r="F920">
        <v>4</v>
      </c>
      <c r="G920" t="s">
        <v>11142</v>
      </c>
      <c r="H920">
        <v>0</v>
      </c>
      <c r="I920">
        <v>2</v>
      </c>
      <c r="J920">
        <v>1</v>
      </c>
      <c r="K920" t="s">
        <v>14867</v>
      </c>
    </row>
    <row r="921" spans="1:11" hidden="1" x14ac:dyDescent="0.15">
      <c r="A921" t="s">
        <v>11146</v>
      </c>
      <c r="B921" t="s">
        <v>15513</v>
      </c>
      <c r="C921">
        <v>3</v>
      </c>
      <c r="D921">
        <v>1214.6659229154</v>
      </c>
      <c r="E921">
        <v>1215.3979999999999</v>
      </c>
      <c r="F921">
        <v>5</v>
      </c>
      <c r="G921" t="s">
        <v>9910</v>
      </c>
      <c r="H921">
        <v>0</v>
      </c>
      <c r="I921">
        <v>2</v>
      </c>
      <c r="J921">
        <v>1</v>
      </c>
      <c r="K921" t="s">
        <v>14867</v>
      </c>
    </row>
    <row r="922" spans="1:11" hidden="1" x14ac:dyDescent="0.15">
      <c r="A922" t="s">
        <v>11147</v>
      </c>
      <c r="B922" t="s">
        <v>18674</v>
      </c>
      <c r="C922">
        <v>3</v>
      </c>
      <c r="D922">
        <v>2549.1664921967999</v>
      </c>
      <c r="E922">
        <v>2550.78226</v>
      </c>
      <c r="F922">
        <v>1</v>
      </c>
      <c r="G922" t="s">
        <v>140</v>
      </c>
      <c r="H922">
        <v>1</v>
      </c>
      <c r="I922">
        <v>1</v>
      </c>
      <c r="J922">
        <v>1</v>
      </c>
      <c r="K922" t="s">
        <v>14867</v>
      </c>
    </row>
    <row r="923" spans="1:11" hidden="1" x14ac:dyDescent="0.15">
      <c r="A923" t="s">
        <v>11152</v>
      </c>
      <c r="B923" t="s">
        <v>18740</v>
      </c>
      <c r="C923">
        <v>3</v>
      </c>
      <c r="D923">
        <v>1543.8544050186999</v>
      </c>
      <c r="E923">
        <v>1544.8295599999999</v>
      </c>
      <c r="F923">
        <v>3</v>
      </c>
      <c r="G923" t="s">
        <v>8916</v>
      </c>
      <c r="H923">
        <v>2</v>
      </c>
      <c r="I923">
        <v>1</v>
      </c>
      <c r="J923">
        <v>0</v>
      </c>
      <c r="K923" t="s">
        <v>14867</v>
      </c>
    </row>
    <row r="924" spans="1:11" hidden="1" x14ac:dyDescent="0.15">
      <c r="A924" t="s">
        <v>11157</v>
      </c>
      <c r="B924" t="s">
        <v>15514</v>
      </c>
      <c r="C924">
        <v>3</v>
      </c>
      <c r="D924">
        <v>1352.8391362540999</v>
      </c>
      <c r="E924">
        <v>1353.64968</v>
      </c>
      <c r="F924">
        <v>3</v>
      </c>
      <c r="G924" t="s">
        <v>10094</v>
      </c>
      <c r="H924">
        <v>0</v>
      </c>
      <c r="I924">
        <v>2</v>
      </c>
      <c r="J924">
        <v>1</v>
      </c>
      <c r="K924" t="s">
        <v>14867</v>
      </c>
    </row>
    <row r="925" spans="1:11" hidden="1" x14ac:dyDescent="0.15">
      <c r="A925" t="s">
        <v>11161</v>
      </c>
      <c r="B925" t="s">
        <v>15515</v>
      </c>
      <c r="C925">
        <v>3</v>
      </c>
      <c r="D925">
        <v>1843.0455002147</v>
      </c>
      <c r="E925">
        <v>1844.15598</v>
      </c>
      <c r="F925">
        <v>2</v>
      </c>
      <c r="G925" t="s">
        <v>11162</v>
      </c>
      <c r="H925">
        <v>0</v>
      </c>
      <c r="I925">
        <v>1</v>
      </c>
      <c r="J925">
        <v>2</v>
      </c>
      <c r="K925" t="s">
        <v>14867</v>
      </c>
    </row>
    <row r="926" spans="1:11" hidden="1" x14ac:dyDescent="0.15">
      <c r="A926" t="s">
        <v>11166</v>
      </c>
      <c r="B926" t="s">
        <v>18741</v>
      </c>
      <c r="C926">
        <v>3</v>
      </c>
      <c r="D926">
        <v>2795.3376721210998</v>
      </c>
      <c r="E926">
        <v>2797.0737199999999</v>
      </c>
      <c r="F926">
        <v>1</v>
      </c>
      <c r="G926" t="s">
        <v>5800</v>
      </c>
      <c r="H926">
        <v>0</v>
      </c>
      <c r="I926">
        <v>2</v>
      </c>
      <c r="J926">
        <v>1</v>
      </c>
      <c r="K926" t="s">
        <v>14867</v>
      </c>
    </row>
    <row r="927" spans="1:11" hidden="1" x14ac:dyDescent="0.15">
      <c r="A927" t="s">
        <v>11171</v>
      </c>
      <c r="B927" t="s">
        <v>15516</v>
      </c>
      <c r="C927">
        <v>3</v>
      </c>
      <c r="D927">
        <v>1792.0822200719999</v>
      </c>
      <c r="E927">
        <v>1793.1556</v>
      </c>
      <c r="F927">
        <v>1</v>
      </c>
      <c r="G927" t="s">
        <v>1270</v>
      </c>
      <c r="H927">
        <v>0</v>
      </c>
      <c r="I927">
        <v>2</v>
      </c>
      <c r="J927">
        <v>1</v>
      </c>
      <c r="K927" t="s">
        <v>14867</v>
      </c>
    </row>
    <row r="928" spans="1:11" hidden="1" x14ac:dyDescent="0.15">
      <c r="A928" t="s">
        <v>11182</v>
      </c>
      <c r="B928" t="s">
        <v>15517</v>
      </c>
      <c r="C928">
        <v>3</v>
      </c>
      <c r="D928">
        <v>2038.0887620128999</v>
      </c>
      <c r="E928">
        <v>2039.3328799999999</v>
      </c>
      <c r="F928">
        <v>5</v>
      </c>
      <c r="G928" t="s">
        <v>9121</v>
      </c>
      <c r="H928">
        <v>0</v>
      </c>
      <c r="I928">
        <v>2</v>
      </c>
      <c r="J928">
        <v>1</v>
      </c>
      <c r="K928" t="s">
        <v>14867</v>
      </c>
    </row>
    <row r="929" spans="1:11" hidden="1" x14ac:dyDescent="0.15">
      <c r="A929" t="s">
        <v>11183</v>
      </c>
      <c r="B929" t="s">
        <v>15518</v>
      </c>
      <c r="C929">
        <v>3</v>
      </c>
      <c r="D929">
        <v>1788.0509199436001</v>
      </c>
      <c r="E929">
        <v>1789.12384</v>
      </c>
      <c r="F929">
        <v>1</v>
      </c>
      <c r="G929" t="s">
        <v>5668</v>
      </c>
      <c r="H929">
        <v>0</v>
      </c>
      <c r="I929">
        <v>1</v>
      </c>
      <c r="J929">
        <v>2</v>
      </c>
      <c r="K929" t="s">
        <v>14867</v>
      </c>
    </row>
    <row r="930" spans="1:11" hidden="1" x14ac:dyDescent="0.15">
      <c r="A930" t="s">
        <v>11188</v>
      </c>
      <c r="B930" t="s">
        <v>18742</v>
      </c>
      <c r="C930">
        <v>3</v>
      </c>
      <c r="D930">
        <v>3880.8795889836001</v>
      </c>
      <c r="E930">
        <v>3883.2964999999999</v>
      </c>
      <c r="F930">
        <v>1</v>
      </c>
      <c r="G930" t="s">
        <v>734</v>
      </c>
      <c r="H930">
        <v>0</v>
      </c>
      <c r="I930">
        <v>2</v>
      </c>
      <c r="J930">
        <v>1</v>
      </c>
      <c r="K930" t="s">
        <v>14867</v>
      </c>
    </row>
    <row r="931" spans="1:11" hidden="1" x14ac:dyDescent="0.15">
      <c r="A931" t="s">
        <v>11190</v>
      </c>
      <c r="B931" t="s">
        <v>15519</v>
      </c>
      <c r="C931">
        <v>3</v>
      </c>
      <c r="D931">
        <v>2968.5433547488001</v>
      </c>
      <c r="E931">
        <v>2970.3283200000001</v>
      </c>
      <c r="F931">
        <v>2</v>
      </c>
      <c r="G931" t="s">
        <v>11191</v>
      </c>
      <c r="H931">
        <v>0</v>
      </c>
      <c r="I931">
        <v>1</v>
      </c>
      <c r="J931">
        <v>2</v>
      </c>
      <c r="K931" t="s">
        <v>14867</v>
      </c>
    </row>
    <row r="932" spans="1:11" hidden="1" x14ac:dyDescent="0.15">
      <c r="A932" t="s">
        <v>11199</v>
      </c>
      <c r="B932" t="s">
        <v>15520</v>
      </c>
      <c r="C932">
        <v>3</v>
      </c>
      <c r="D932">
        <v>2592.3395099836998</v>
      </c>
      <c r="E932">
        <v>2593.8402999999998</v>
      </c>
      <c r="F932">
        <v>7</v>
      </c>
      <c r="G932" t="s">
        <v>10398</v>
      </c>
      <c r="H932">
        <v>0</v>
      </c>
      <c r="I932">
        <v>1</v>
      </c>
      <c r="J932">
        <v>2</v>
      </c>
      <c r="K932" t="s">
        <v>14867</v>
      </c>
    </row>
    <row r="933" spans="1:11" hidden="1" x14ac:dyDescent="0.15">
      <c r="A933" t="s">
        <v>11202</v>
      </c>
      <c r="B933" t="s">
        <v>15521</v>
      </c>
      <c r="C933">
        <v>3</v>
      </c>
      <c r="D933">
        <v>2697.4840489559001</v>
      </c>
      <c r="E933">
        <v>2699.1000600000002</v>
      </c>
      <c r="F933">
        <v>1</v>
      </c>
      <c r="G933" t="s">
        <v>478</v>
      </c>
      <c r="H933">
        <v>0</v>
      </c>
      <c r="I933">
        <v>1</v>
      </c>
      <c r="J933">
        <v>2</v>
      </c>
      <c r="K933" t="s">
        <v>14867</v>
      </c>
    </row>
    <row r="934" spans="1:11" hidden="1" x14ac:dyDescent="0.15">
      <c r="A934" t="s">
        <v>11207</v>
      </c>
      <c r="B934" t="s">
        <v>15522</v>
      </c>
      <c r="C934">
        <v>3</v>
      </c>
      <c r="D934">
        <v>998.43789681420003</v>
      </c>
      <c r="E934">
        <v>999.09583999999995</v>
      </c>
      <c r="F934">
        <v>1</v>
      </c>
      <c r="G934" t="s">
        <v>17</v>
      </c>
      <c r="H934">
        <v>3</v>
      </c>
      <c r="I934">
        <v>0</v>
      </c>
      <c r="J934">
        <v>0</v>
      </c>
      <c r="K934" t="s">
        <v>14867</v>
      </c>
    </row>
    <row r="935" spans="1:11" hidden="1" x14ac:dyDescent="0.15">
      <c r="A935" t="s">
        <v>11208</v>
      </c>
      <c r="B935" t="s">
        <v>15523</v>
      </c>
      <c r="C935">
        <v>3</v>
      </c>
      <c r="D935">
        <v>1030.5294890135001</v>
      </c>
      <c r="E935">
        <v>1031.1178600000001</v>
      </c>
      <c r="F935">
        <v>1</v>
      </c>
      <c r="G935" t="s">
        <v>1684</v>
      </c>
      <c r="H935">
        <v>3</v>
      </c>
      <c r="I935">
        <v>0</v>
      </c>
      <c r="J935">
        <v>0</v>
      </c>
      <c r="K935" t="s">
        <v>14867</v>
      </c>
    </row>
    <row r="936" spans="1:11" hidden="1" x14ac:dyDescent="0.15">
      <c r="A936" t="s">
        <v>11211</v>
      </c>
      <c r="B936" t="s">
        <v>15524</v>
      </c>
      <c r="C936">
        <v>3</v>
      </c>
      <c r="D936">
        <v>1484.6895714835</v>
      </c>
      <c r="E936">
        <v>1485.55384</v>
      </c>
      <c r="F936">
        <v>1</v>
      </c>
      <c r="G936" t="s">
        <v>22</v>
      </c>
      <c r="H936">
        <v>2</v>
      </c>
      <c r="I936">
        <v>1</v>
      </c>
      <c r="J936">
        <v>0</v>
      </c>
      <c r="K936" t="s">
        <v>14867</v>
      </c>
    </row>
    <row r="937" spans="1:11" hidden="1" x14ac:dyDescent="0.15">
      <c r="A937" t="s">
        <v>11212</v>
      </c>
      <c r="B937" t="s">
        <v>18743</v>
      </c>
      <c r="C937">
        <v>3</v>
      </c>
      <c r="D937">
        <v>1317.5658871507001</v>
      </c>
      <c r="E937">
        <v>1318.3818000000001</v>
      </c>
      <c r="F937">
        <v>3</v>
      </c>
      <c r="G937" t="s">
        <v>11213</v>
      </c>
      <c r="H937">
        <v>3</v>
      </c>
      <c r="I937">
        <v>0</v>
      </c>
      <c r="J937">
        <v>0</v>
      </c>
      <c r="K937" t="s">
        <v>14867</v>
      </c>
    </row>
    <row r="938" spans="1:11" hidden="1" x14ac:dyDescent="0.15">
      <c r="A938" t="s">
        <v>11217</v>
      </c>
      <c r="B938" t="s">
        <v>18744</v>
      </c>
      <c r="C938">
        <v>3</v>
      </c>
      <c r="D938">
        <v>1130.5025586124</v>
      </c>
      <c r="E938">
        <v>1131.18714</v>
      </c>
      <c r="F938">
        <v>2</v>
      </c>
      <c r="G938" t="s">
        <v>8778</v>
      </c>
      <c r="H938">
        <v>3</v>
      </c>
      <c r="I938">
        <v>0</v>
      </c>
      <c r="J938">
        <v>0</v>
      </c>
      <c r="K938" t="s">
        <v>14867</v>
      </c>
    </row>
    <row r="939" spans="1:11" hidden="1" x14ac:dyDescent="0.15">
      <c r="A939" t="s">
        <v>11218</v>
      </c>
      <c r="B939" t="s">
        <v>15529</v>
      </c>
      <c r="C939">
        <v>3</v>
      </c>
      <c r="D939">
        <v>1176.6060251529</v>
      </c>
      <c r="E939">
        <v>1177.3638350000001</v>
      </c>
      <c r="F939">
        <v>2</v>
      </c>
      <c r="G939" t="s">
        <v>11219</v>
      </c>
      <c r="H939">
        <v>3</v>
      </c>
      <c r="I939">
        <v>0</v>
      </c>
      <c r="J939">
        <v>0</v>
      </c>
      <c r="K939" t="s">
        <v>14867</v>
      </c>
    </row>
    <row r="940" spans="1:11" hidden="1" x14ac:dyDescent="0.15">
      <c r="A940" t="s">
        <v>11220</v>
      </c>
      <c r="B940" t="s">
        <v>15525</v>
      </c>
      <c r="C940">
        <v>3</v>
      </c>
      <c r="D940">
        <v>959.50360861399997</v>
      </c>
      <c r="E940">
        <v>960.04326000000003</v>
      </c>
      <c r="F940">
        <v>1</v>
      </c>
      <c r="G940" t="s">
        <v>955</v>
      </c>
      <c r="H940">
        <v>3</v>
      </c>
      <c r="I940">
        <v>0</v>
      </c>
      <c r="J940">
        <v>0</v>
      </c>
      <c r="K940" t="s">
        <v>14867</v>
      </c>
    </row>
    <row r="941" spans="1:11" hidden="1" x14ac:dyDescent="0.15">
      <c r="A941" t="s">
        <v>11221</v>
      </c>
      <c r="B941" t="s">
        <v>18745</v>
      </c>
      <c r="C941">
        <v>3</v>
      </c>
      <c r="D941">
        <v>771.4312315702</v>
      </c>
      <c r="E941">
        <v>771.93812000000003</v>
      </c>
      <c r="F941">
        <v>2</v>
      </c>
      <c r="G941" t="s">
        <v>8856</v>
      </c>
      <c r="H941">
        <v>3</v>
      </c>
      <c r="I941">
        <v>0</v>
      </c>
      <c r="J941">
        <v>0</v>
      </c>
      <c r="K941" t="s">
        <v>14867</v>
      </c>
    </row>
    <row r="942" spans="1:11" hidden="1" x14ac:dyDescent="0.15">
      <c r="A942" t="s">
        <v>11222</v>
      </c>
      <c r="B942" t="s">
        <v>15526</v>
      </c>
      <c r="C942">
        <v>3</v>
      </c>
      <c r="D942">
        <v>1148.6665916173999</v>
      </c>
      <c r="E942">
        <v>1149.34322</v>
      </c>
      <c r="F942">
        <v>2</v>
      </c>
      <c r="G942" t="s">
        <v>8957</v>
      </c>
      <c r="H942">
        <v>3</v>
      </c>
      <c r="I942">
        <v>0</v>
      </c>
      <c r="J942">
        <v>0</v>
      </c>
      <c r="K942" t="s">
        <v>14867</v>
      </c>
    </row>
    <row r="943" spans="1:11" hidden="1" x14ac:dyDescent="0.15">
      <c r="A943" t="s">
        <v>11227</v>
      </c>
      <c r="B943" t="s">
        <v>15527</v>
      </c>
      <c r="C943">
        <v>3</v>
      </c>
      <c r="D943">
        <v>1184.6149499774001</v>
      </c>
      <c r="E943">
        <v>1185.28766</v>
      </c>
      <c r="F943">
        <v>3</v>
      </c>
      <c r="G943" t="s">
        <v>8916</v>
      </c>
      <c r="H943">
        <v>3</v>
      </c>
      <c r="I943">
        <v>0</v>
      </c>
      <c r="J943">
        <v>0</v>
      </c>
      <c r="K943" t="s">
        <v>14867</v>
      </c>
    </row>
    <row r="944" spans="1:11" hidden="1" x14ac:dyDescent="0.15">
      <c r="A944" t="s">
        <v>11228</v>
      </c>
      <c r="B944" t="s">
        <v>15528</v>
      </c>
      <c r="C944">
        <v>3</v>
      </c>
      <c r="D944">
        <v>1490.7365216761</v>
      </c>
      <c r="E944">
        <v>1491.60148</v>
      </c>
      <c r="F944">
        <v>4</v>
      </c>
      <c r="G944" t="s">
        <v>9138</v>
      </c>
      <c r="H944">
        <v>3</v>
      </c>
      <c r="I944">
        <v>0</v>
      </c>
      <c r="J944">
        <v>0</v>
      </c>
      <c r="K944" t="s">
        <v>14867</v>
      </c>
    </row>
    <row r="945" spans="1:11" hidden="1" x14ac:dyDescent="0.15">
      <c r="A945" t="s">
        <v>11229</v>
      </c>
      <c r="B945" t="s">
        <v>15529</v>
      </c>
      <c r="C945">
        <v>3</v>
      </c>
      <c r="D945">
        <v>1160.6111101529</v>
      </c>
      <c r="E945">
        <v>1161.3689199999999</v>
      </c>
      <c r="F945">
        <v>2</v>
      </c>
      <c r="G945" t="s">
        <v>11219</v>
      </c>
      <c r="H945">
        <v>3</v>
      </c>
      <c r="I945">
        <v>0</v>
      </c>
      <c r="J945">
        <v>0</v>
      </c>
      <c r="K945" t="s">
        <v>14867</v>
      </c>
    </row>
    <row r="946" spans="1:11" hidden="1" x14ac:dyDescent="0.15">
      <c r="A946" t="s">
        <v>11230</v>
      </c>
      <c r="B946" t="s">
        <v>15530</v>
      </c>
      <c r="C946">
        <v>3</v>
      </c>
      <c r="D946">
        <v>1014.5709598977</v>
      </c>
      <c r="E946">
        <v>1015.16152</v>
      </c>
      <c r="F946">
        <v>1</v>
      </c>
      <c r="G946" t="s">
        <v>401</v>
      </c>
      <c r="H946">
        <v>3</v>
      </c>
      <c r="I946">
        <v>0</v>
      </c>
      <c r="J946">
        <v>0</v>
      </c>
      <c r="K946" t="s">
        <v>14867</v>
      </c>
    </row>
    <row r="947" spans="1:11" hidden="1" x14ac:dyDescent="0.15">
      <c r="A947" t="s">
        <v>11231</v>
      </c>
      <c r="B947" t="s">
        <v>15531</v>
      </c>
      <c r="C947">
        <v>3</v>
      </c>
      <c r="D947">
        <v>1212.6251207332</v>
      </c>
      <c r="E947">
        <v>1213.3423600000001</v>
      </c>
      <c r="F947">
        <v>2</v>
      </c>
      <c r="G947" t="s">
        <v>9233</v>
      </c>
      <c r="H947">
        <v>3</v>
      </c>
      <c r="I947">
        <v>0</v>
      </c>
      <c r="J947">
        <v>0</v>
      </c>
      <c r="K947" t="s">
        <v>14867</v>
      </c>
    </row>
    <row r="948" spans="1:11" hidden="1" x14ac:dyDescent="0.15">
      <c r="A948" t="s">
        <v>11232</v>
      </c>
      <c r="B948" t="s">
        <v>18746</v>
      </c>
      <c r="C948">
        <v>3</v>
      </c>
      <c r="D948">
        <v>1420.7019867015999</v>
      </c>
      <c r="E948">
        <v>1421.5876800000001</v>
      </c>
      <c r="F948">
        <v>1</v>
      </c>
      <c r="G948" t="s">
        <v>2734</v>
      </c>
      <c r="H948">
        <v>3</v>
      </c>
      <c r="I948">
        <v>0</v>
      </c>
      <c r="J948">
        <v>0</v>
      </c>
      <c r="K948" t="s">
        <v>14867</v>
      </c>
    </row>
    <row r="949" spans="1:11" hidden="1" x14ac:dyDescent="0.15">
      <c r="A949" t="s">
        <v>11235</v>
      </c>
      <c r="B949" t="s">
        <v>15532</v>
      </c>
      <c r="C949">
        <v>3</v>
      </c>
      <c r="D949">
        <v>1138.5328598318999</v>
      </c>
      <c r="E949">
        <v>1139.27882</v>
      </c>
      <c r="F949">
        <v>5</v>
      </c>
      <c r="G949" t="s">
        <v>10809</v>
      </c>
      <c r="H949">
        <v>3</v>
      </c>
      <c r="I949">
        <v>0</v>
      </c>
      <c r="J949">
        <v>0</v>
      </c>
      <c r="K949" t="s">
        <v>14867</v>
      </c>
    </row>
    <row r="950" spans="1:11" hidden="1" x14ac:dyDescent="0.15">
      <c r="A950" t="s">
        <v>11236</v>
      </c>
      <c r="B950" t="s">
        <v>15533</v>
      </c>
      <c r="C950">
        <v>3</v>
      </c>
      <c r="D950">
        <v>1509.7311019471999</v>
      </c>
      <c r="E950">
        <v>1510.6015199999999</v>
      </c>
      <c r="F950">
        <v>1</v>
      </c>
      <c r="G950" t="s">
        <v>1717</v>
      </c>
      <c r="H950">
        <v>3</v>
      </c>
      <c r="I950">
        <v>0</v>
      </c>
      <c r="J950">
        <v>0</v>
      </c>
      <c r="K950" t="s">
        <v>14867</v>
      </c>
    </row>
    <row r="951" spans="1:11" hidden="1" x14ac:dyDescent="0.15">
      <c r="A951" t="s">
        <v>11237</v>
      </c>
      <c r="B951" t="s">
        <v>15534</v>
      </c>
      <c r="C951">
        <v>3</v>
      </c>
      <c r="D951">
        <v>1426.7204776814001</v>
      </c>
      <c r="E951">
        <v>1427.5608199999999</v>
      </c>
      <c r="F951">
        <v>2</v>
      </c>
      <c r="G951" t="s">
        <v>9783</v>
      </c>
      <c r="H951">
        <v>3</v>
      </c>
      <c r="I951">
        <v>0</v>
      </c>
      <c r="J951">
        <v>0</v>
      </c>
      <c r="K951" t="s">
        <v>14867</v>
      </c>
    </row>
    <row r="952" spans="1:11" hidden="1" x14ac:dyDescent="0.15">
      <c r="A952" t="s">
        <v>11238</v>
      </c>
      <c r="B952" t="s">
        <v>18747</v>
      </c>
      <c r="C952">
        <v>3</v>
      </c>
      <c r="D952">
        <v>1320.6706865732001</v>
      </c>
      <c r="E952">
        <v>1321.4703199999999</v>
      </c>
      <c r="F952">
        <v>2</v>
      </c>
      <c r="G952" t="s">
        <v>9363</v>
      </c>
      <c r="H952">
        <v>2</v>
      </c>
      <c r="I952">
        <v>1</v>
      </c>
      <c r="J952">
        <v>0</v>
      </c>
      <c r="K952" t="s">
        <v>14867</v>
      </c>
    </row>
    <row r="953" spans="1:11" hidden="1" x14ac:dyDescent="0.15">
      <c r="A953" t="s">
        <v>11240</v>
      </c>
      <c r="B953" t="s">
        <v>15535</v>
      </c>
      <c r="C953">
        <v>3</v>
      </c>
      <c r="D953">
        <v>1108.4825388208999</v>
      </c>
      <c r="E953">
        <v>1109.1451199999999</v>
      </c>
      <c r="F953">
        <v>3</v>
      </c>
      <c r="G953" t="s">
        <v>11241</v>
      </c>
      <c r="H953">
        <v>2</v>
      </c>
      <c r="I953">
        <v>1</v>
      </c>
      <c r="J953">
        <v>0</v>
      </c>
      <c r="K953" t="s">
        <v>14867</v>
      </c>
    </row>
    <row r="954" spans="1:11" hidden="1" x14ac:dyDescent="0.15">
      <c r="A954" t="s">
        <v>11242</v>
      </c>
      <c r="B954" t="s">
        <v>15536</v>
      </c>
      <c r="C954">
        <v>3</v>
      </c>
      <c r="D954">
        <v>1469.7725728314001</v>
      </c>
      <c r="E954">
        <v>1470.6237799999999</v>
      </c>
      <c r="F954">
        <v>1</v>
      </c>
      <c r="G954" t="s">
        <v>144</v>
      </c>
      <c r="H954">
        <v>2</v>
      </c>
      <c r="I954">
        <v>1</v>
      </c>
      <c r="J954">
        <v>0</v>
      </c>
      <c r="K954" t="s">
        <v>14867</v>
      </c>
    </row>
    <row r="955" spans="1:11" hidden="1" x14ac:dyDescent="0.15">
      <c r="A955" t="s">
        <v>11243</v>
      </c>
      <c r="B955" t="s">
        <v>15537</v>
      </c>
      <c r="C955">
        <v>3</v>
      </c>
      <c r="D955">
        <v>1210.6669855478999</v>
      </c>
      <c r="E955">
        <v>1211.3679999999999</v>
      </c>
      <c r="F955">
        <v>3</v>
      </c>
      <c r="G955" t="s">
        <v>9359</v>
      </c>
      <c r="H955">
        <v>1</v>
      </c>
      <c r="I955">
        <v>2</v>
      </c>
      <c r="J955">
        <v>0</v>
      </c>
      <c r="K955" t="s">
        <v>14867</v>
      </c>
    </row>
    <row r="956" spans="1:11" hidden="1" x14ac:dyDescent="0.15">
      <c r="A956" t="s">
        <v>11244</v>
      </c>
      <c r="B956" t="s">
        <v>15538</v>
      </c>
      <c r="C956">
        <v>3</v>
      </c>
      <c r="D956">
        <v>1221.5989655622</v>
      </c>
      <c r="E956">
        <v>1222.3045199999999</v>
      </c>
      <c r="F956">
        <v>1</v>
      </c>
      <c r="G956" t="s">
        <v>498</v>
      </c>
      <c r="H956">
        <v>3</v>
      </c>
      <c r="I956">
        <v>0</v>
      </c>
      <c r="J956">
        <v>0</v>
      </c>
      <c r="K956" t="s">
        <v>14867</v>
      </c>
    </row>
    <row r="957" spans="1:11" hidden="1" x14ac:dyDescent="0.15">
      <c r="A957" t="s">
        <v>11246</v>
      </c>
      <c r="B957" t="s">
        <v>15539</v>
      </c>
      <c r="C957">
        <v>3</v>
      </c>
      <c r="D957">
        <v>2209.0399739193999</v>
      </c>
      <c r="E957">
        <v>2210.3163599999998</v>
      </c>
      <c r="F957">
        <v>1</v>
      </c>
      <c r="G957" t="s">
        <v>15</v>
      </c>
      <c r="H957">
        <v>2</v>
      </c>
      <c r="I957">
        <v>1</v>
      </c>
      <c r="J957">
        <v>0</v>
      </c>
      <c r="K957" t="s">
        <v>14867</v>
      </c>
    </row>
    <row r="958" spans="1:11" hidden="1" x14ac:dyDescent="0.15">
      <c r="A958" t="s">
        <v>11248</v>
      </c>
      <c r="B958" t="s">
        <v>15540</v>
      </c>
      <c r="C958">
        <v>3</v>
      </c>
      <c r="D958">
        <v>1155.5924236213</v>
      </c>
      <c r="E958">
        <v>1156.28774</v>
      </c>
      <c r="F958">
        <v>1</v>
      </c>
      <c r="G958" t="s">
        <v>5425</v>
      </c>
      <c r="H958">
        <v>3</v>
      </c>
      <c r="I958">
        <v>0</v>
      </c>
      <c r="J958">
        <v>0</v>
      </c>
      <c r="K958" t="s">
        <v>14867</v>
      </c>
    </row>
    <row r="959" spans="1:11" hidden="1" x14ac:dyDescent="0.15">
      <c r="A959" t="s">
        <v>11249</v>
      </c>
      <c r="B959" t="s">
        <v>16170</v>
      </c>
      <c r="C959">
        <v>3</v>
      </c>
      <c r="D959">
        <v>1103.5498902060999</v>
      </c>
      <c r="E959">
        <v>1104.213851</v>
      </c>
      <c r="F959">
        <v>1</v>
      </c>
      <c r="G959" t="s">
        <v>26</v>
      </c>
      <c r="H959">
        <v>3</v>
      </c>
      <c r="I959">
        <v>0</v>
      </c>
      <c r="J959">
        <v>0</v>
      </c>
      <c r="K959" t="s">
        <v>14867</v>
      </c>
    </row>
    <row r="960" spans="1:11" hidden="1" x14ac:dyDescent="0.15">
      <c r="A960" t="s">
        <v>11250</v>
      </c>
      <c r="B960" t="s">
        <v>15541</v>
      </c>
      <c r="C960">
        <v>3</v>
      </c>
      <c r="D960">
        <v>1086.5920892703</v>
      </c>
      <c r="E960">
        <v>1087.2241799999999</v>
      </c>
      <c r="F960">
        <v>2</v>
      </c>
      <c r="G960" t="s">
        <v>8963</v>
      </c>
      <c r="H960">
        <v>1</v>
      </c>
      <c r="I960">
        <v>2</v>
      </c>
      <c r="J960">
        <v>0</v>
      </c>
      <c r="K960" t="s">
        <v>14867</v>
      </c>
    </row>
    <row r="961" spans="1:11" hidden="1" x14ac:dyDescent="0.15">
      <c r="A961" t="s">
        <v>11251</v>
      </c>
      <c r="B961" t="s">
        <v>15542</v>
      </c>
      <c r="C961">
        <v>3</v>
      </c>
      <c r="D961">
        <v>1267.7136013894999</v>
      </c>
      <c r="E961">
        <v>1268.4590800000001</v>
      </c>
      <c r="F961">
        <v>1</v>
      </c>
      <c r="G961" t="s">
        <v>28</v>
      </c>
      <c r="H961">
        <v>3</v>
      </c>
      <c r="I961">
        <v>0</v>
      </c>
      <c r="J961">
        <v>0</v>
      </c>
      <c r="K961" t="s">
        <v>14867</v>
      </c>
    </row>
    <row r="962" spans="1:11" hidden="1" x14ac:dyDescent="0.15">
      <c r="A962" t="s">
        <v>11252</v>
      </c>
      <c r="B962" t="s">
        <v>15543</v>
      </c>
      <c r="C962">
        <v>3</v>
      </c>
      <c r="D962">
        <v>1520.8020988208</v>
      </c>
      <c r="E962">
        <v>1521.7797800000001</v>
      </c>
      <c r="F962">
        <v>5</v>
      </c>
      <c r="G962" t="s">
        <v>10809</v>
      </c>
      <c r="H962">
        <v>2</v>
      </c>
      <c r="I962">
        <v>1</v>
      </c>
      <c r="J962">
        <v>0</v>
      </c>
      <c r="K962" t="s">
        <v>14867</v>
      </c>
    </row>
    <row r="963" spans="1:11" hidden="1" x14ac:dyDescent="0.15">
      <c r="A963" t="s">
        <v>11254</v>
      </c>
      <c r="B963" t="s">
        <v>15544</v>
      </c>
      <c r="C963">
        <v>3</v>
      </c>
      <c r="D963">
        <v>1091.5611234928999</v>
      </c>
      <c r="E963">
        <v>1092.2024799999999</v>
      </c>
      <c r="F963">
        <v>4</v>
      </c>
      <c r="G963" t="s">
        <v>9322</v>
      </c>
      <c r="H963">
        <v>2</v>
      </c>
      <c r="I963">
        <v>0</v>
      </c>
      <c r="J963">
        <v>1</v>
      </c>
      <c r="K963" t="s">
        <v>14867</v>
      </c>
    </row>
    <row r="964" spans="1:11" hidden="1" x14ac:dyDescent="0.15">
      <c r="A964" t="s">
        <v>11256</v>
      </c>
      <c r="B964" t="s">
        <v>18748</v>
      </c>
      <c r="C964">
        <v>3</v>
      </c>
      <c r="D964">
        <v>1530.6805356089001</v>
      </c>
      <c r="E964">
        <v>1531.6502399999999</v>
      </c>
      <c r="F964">
        <v>1</v>
      </c>
      <c r="G964" t="s">
        <v>83</v>
      </c>
      <c r="H964">
        <v>2</v>
      </c>
      <c r="I964">
        <v>1</v>
      </c>
      <c r="J964">
        <v>0</v>
      </c>
      <c r="K964" t="s">
        <v>14867</v>
      </c>
    </row>
    <row r="965" spans="1:11" hidden="1" x14ac:dyDescent="0.15">
      <c r="A965" t="s">
        <v>11258</v>
      </c>
      <c r="B965" t="s">
        <v>15194</v>
      </c>
      <c r="C965">
        <v>3</v>
      </c>
      <c r="D965">
        <v>1390.7820153057</v>
      </c>
      <c r="E965">
        <v>1391.6115400000001</v>
      </c>
      <c r="F965">
        <v>8</v>
      </c>
      <c r="G965" t="s">
        <v>8817</v>
      </c>
      <c r="H965">
        <v>1</v>
      </c>
      <c r="I965">
        <v>2</v>
      </c>
      <c r="J965">
        <v>0</v>
      </c>
      <c r="K965" t="s">
        <v>14867</v>
      </c>
    </row>
    <row r="966" spans="1:11" hidden="1" x14ac:dyDescent="0.15">
      <c r="A966" t="s">
        <v>11259</v>
      </c>
      <c r="B966" t="s">
        <v>15545</v>
      </c>
      <c r="C966">
        <v>3</v>
      </c>
      <c r="D966">
        <v>2879.3461115041</v>
      </c>
      <c r="E966">
        <v>2881.0216</v>
      </c>
      <c r="F966">
        <v>1</v>
      </c>
      <c r="G966" t="s">
        <v>26</v>
      </c>
      <c r="H966">
        <v>3</v>
      </c>
      <c r="I966">
        <v>0</v>
      </c>
      <c r="J966">
        <v>0</v>
      </c>
      <c r="K966" t="s">
        <v>14867</v>
      </c>
    </row>
    <row r="967" spans="1:11" hidden="1" x14ac:dyDescent="0.15">
      <c r="A967" t="s">
        <v>11260</v>
      </c>
      <c r="B967" t="s">
        <v>15546</v>
      </c>
      <c r="C967">
        <v>3</v>
      </c>
      <c r="D967">
        <v>1173.6128842918999</v>
      </c>
      <c r="E967">
        <v>1174.29818</v>
      </c>
      <c r="F967">
        <v>2</v>
      </c>
      <c r="G967" t="s">
        <v>11261</v>
      </c>
      <c r="H967">
        <v>2</v>
      </c>
      <c r="I967">
        <v>1</v>
      </c>
      <c r="J967">
        <v>0</v>
      </c>
      <c r="K967" t="s">
        <v>14867</v>
      </c>
    </row>
    <row r="968" spans="1:11" hidden="1" x14ac:dyDescent="0.15">
      <c r="A968" t="s">
        <v>11266</v>
      </c>
      <c r="B968" t="s">
        <v>15547</v>
      </c>
      <c r="C968">
        <v>3</v>
      </c>
      <c r="D968">
        <v>1455.7106412766</v>
      </c>
      <c r="E968">
        <v>1456.55898</v>
      </c>
      <c r="F968">
        <v>1</v>
      </c>
      <c r="G968" t="s">
        <v>5415</v>
      </c>
      <c r="H968">
        <v>3</v>
      </c>
      <c r="I968">
        <v>0</v>
      </c>
      <c r="J968">
        <v>0</v>
      </c>
      <c r="K968" t="s">
        <v>14867</v>
      </c>
    </row>
    <row r="969" spans="1:11" hidden="1" x14ac:dyDescent="0.15">
      <c r="A969" t="s">
        <v>11267</v>
      </c>
      <c r="B969" t="s">
        <v>15548</v>
      </c>
      <c r="C969">
        <v>3</v>
      </c>
      <c r="D969">
        <v>1501.7511686872999</v>
      </c>
      <c r="E969">
        <v>1502.6192799999999</v>
      </c>
      <c r="F969">
        <v>2</v>
      </c>
      <c r="G969" t="s">
        <v>9005</v>
      </c>
      <c r="H969">
        <v>3</v>
      </c>
      <c r="I969">
        <v>0</v>
      </c>
      <c r="J969">
        <v>0</v>
      </c>
      <c r="K969" t="s">
        <v>14867</v>
      </c>
    </row>
    <row r="970" spans="1:11" hidden="1" x14ac:dyDescent="0.15">
      <c r="A970" t="s">
        <v>11268</v>
      </c>
      <c r="B970" t="s">
        <v>15549</v>
      </c>
      <c r="C970">
        <v>3</v>
      </c>
      <c r="D970">
        <v>1742.767547033</v>
      </c>
      <c r="E970">
        <v>1743.8198</v>
      </c>
      <c r="F970">
        <v>1</v>
      </c>
      <c r="G970" t="s">
        <v>3815</v>
      </c>
      <c r="H970">
        <v>3</v>
      </c>
      <c r="I970">
        <v>0</v>
      </c>
      <c r="J970">
        <v>0</v>
      </c>
      <c r="K970" t="s">
        <v>14867</v>
      </c>
    </row>
    <row r="971" spans="1:11" hidden="1" x14ac:dyDescent="0.15">
      <c r="A971" t="s">
        <v>11272</v>
      </c>
      <c r="B971" t="s">
        <v>15550</v>
      </c>
      <c r="C971">
        <v>3</v>
      </c>
      <c r="D971">
        <v>1292.7492586143001</v>
      </c>
      <c r="E971">
        <v>1293.5528999999999</v>
      </c>
      <c r="F971">
        <v>4</v>
      </c>
      <c r="G971" t="s">
        <v>9138</v>
      </c>
      <c r="H971">
        <v>3</v>
      </c>
      <c r="I971">
        <v>0</v>
      </c>
      <c r="J971">
        <v>0</v>
      </c>
      <c r="K971" t="s">
        <v>14867</v>
      </c>
    </row>
    <row r="972" spans="1:11" hidden="1" x14ac:dyDescent="0.15">
      <c r="A972" t="s">
        <v>11273</v>
      </c>
      <c r="B972" t="s">
        <v>15551</v>
      </c>
      <c r="C972">
        <v>3</v>
      </c>
      <c r="D972">
        <v>1974.9898358293001</v>
      </c>
      <c r="E972">
        <v>1976.14472</v>
      </c>
      <c r="F972">
        <v>1</v>
      </c>
      <c r="G972" t="s">
        <v>1682</v>
      </c>
      <c r="H972">
        <v>1</v>
      </c>
      <c r="I972">
        <v>2</v>
      </c>
      <c r="J972">
        <v>0</v>
      </c>
      <c r="K972" t="s">
        <v>14867</v>
      </c>
    </row>
    <row r="973" spans="1:11" hidden="1" x14ac:dyDescent="0.15">
      <c r="A973" t="s">
        <v>11274</v>
      </c>
      <c r="B973" t="s">
        <v>15552</v>
      </c>
      <c r="C973">
        <v>3</v>
      </c>
      <c r="D973">
        <v>1241.6979513253</v>
      </c>
      <c r="E973">
        <v>1242.4218000000001</v>
      </c>
      <c r="F973">
        <v>3</v>
      </c>
      <c r="G973" t="s">
        <v>8843</v>
      </c>
      <c r="H973">
        <v>2</v>
      </c>
      <c r="I973">
        <v>0</v>
      </c>
      <c r="J973">
        <v>1</v>
      </c>
      <c r="K973" t="s">
        <v>14867</v>
      </c>
    </row>
    <row r="974" spans="1:11" hidden="1" x14ac:dyDescent="0.15">
      <c r="A974" t="s">
        <v>11276</v>
      </c>
      <c r="B974" t="s">
        <v>18749</v>
      </c>
      <c r="C974">
        <v>3</v>
      </c>
      <c r="D974">
        <v>1578.7459767813</v>
      </c>
      <c r="E974">
        <v>1579.7031199999999</v>
      </c>
      <c r="F974">
        <v>4</v>
      </c>
      <c r="G974" t="s">
        <v>9013</v>
      </c>
      <c r="H974">
        <v>2</v>
      </c>
      <c r="I974">
        <v>1</v>
      </c>
      <c r="J974">
        <v>0</v>
      </c>
      <c r="K974" t="s">
        <v>14867</v>
      </c>
    </row>
    <row r="975" spans="1:11" hidden="1" x14ac:dyDescent="0.15">
      <c r="A975" t="s">
        <v>11277</v>
      </c>
      <c r="B975" t="s">
        <v>15553</v>
      </c>
      <c r="C975">
        <v>3</v>
      </c>
      <c r="D975">
        <v>1469.7514434587999</v>
      </c>
      <c r="E975">
        <v>1470.6253200000001</v>
      </c>
      <c r="F975">
        <v>1</v>
      </c>
      <c r="G975" t="s">
        <v>3817</v>
      </c>
      <c r="H975">
        <v>3</v>
      </c>
      <c r="I975">
        <v>0</v>
      </c>
      <c r="J975">
        <v>0</v>
      </c>
      <c r="K975" t="s">
        <v>14867</v>
      </c>
    </row>
    <row r="976" spans="1:11" hidden="1" x14ac:dyDescent="0.15">
      <c r="A976" t="s">
        <v>11278</v>
      </c>
      <c r="B976" t="s">
        <v>15554</v>
      </c>
      <c r="C976">
        <v>3</v>
      </c>
      <c r="D976">
        <v>1836.8893935031999</v>
      </c>
      <c r="E976">
        <v>1837.9791600000001</v>
      </c>
      <c r="F976">
        <v>7</v>
      </c>
      <c r="G976" t="s">
        <v>10632</v>
      </c>
      <c r="H976">
        <v>3</v>
      </c>
      <c r="I976">
        <v>0</v>
      </c>
      <c r="J976">
        <v>0</v>
      </c>
      <c r="K976" t="s">
        <v>14867</v>
      </c>
    </row>
    <row r="977" spans="1:11" hidden="1" x14ac:dyDescent="0.15">
      <c r="A977" t="s">
        <v>11280</v>
      </c>
      <c r="B977" t="s">
        <v>15067</v>
      </c>
      <c r="C977">
        <v>3</v>
      </c>
      <c r="D977">
        <v>1172.5747247480999</v>
      </c>
      <c r="E977">
        <v>1173.3405310000001</v>
      </c>
      <c r="F977">
        <v>1</v>
      </c>
      <c r="G977" t="s">
        <v>26</v>
      </c>
      <c r="H977">
        <v>3</v>
      </c>
      <c r="I977">
        <v>0</v>
      </c>
      <c r="J977">
        <v>0</v>
      </c>
      <c r="K977" t="s">
        <v>14867</v>
      </c>
    </row>
    <row r="978" spans="1:11" hidden="1" x14ac:dyDescent="0.15">
      <c r="A978" t="s">
        <v>11283</v>
      </c>
      <c r="B978" t="s">
        <v>15555</v>
      </c>
      <c r="C978">
        <v>3</v>
      </c>
      <c r="D978">
        <v>1681.9515402500001</v>
      </c>
      <c r="E978">
        <v>1682.96038</v>
      </c>
      <c r="F978">
        <v>4</v>
      </c>
      <c r="G978" t="s">
        <v>9138</v>
      </c>
      <c r="H978">
        <v>3</v>
      </c>
      <c r="I978">
        <v>0</v>
      </c>
      <c r="J978">
        <v>0</v>
      </c>
      <c r="K978" t="s">
        <v>14867</v>
      </c>
    </row>
    <row r="979" spans="1:11" hidden="1" x14ac:dyDescent="0.15">
      <c r="A979" t="s">
        <v>11284</v>
      </c>
      <c r="B979" t="s">
        <v>18750</v>
      </c>
      <c r="C979">
        <v>3</v>
      </c>
      <c r="D979">
        <v>1361.7012584201</v>
      </c>
      <c r="E979">
        <v>1362.5635400000001</v>
      </c>
      <c r="F979">
        <v>4</v>
      </c>
      <c r="G979" t="s">
        <v>9013</v>
      </c>
      <c r="H979">
        <v>3</v>
      </c>
      <c r="I979">
        <v>0</v>
      </c>
      <c r="J979">
        <v>0</v>
      </c>
      <c r="K979" t="s">
        <v>14867</v>
      </c>
    </row>
    <row r="980" spans="1:11" hidden="1" x14ac:dyDescent="0.15">
      <c r="A980" t="s">
        <v>11287</v>
      </c>
      <c r="B980" t="s">
        <v>18751</v>
      </c>
      <c r="C980">
        <v>3</v>
      </c>
      <c r="D980">
        <v>1301.6913624358001</v>
      </c>
      <c r="E980">
        <v>1302.5148799999999</v>
      </c>
      <c r="F980">
        <v>1</v>
      </c>
      <c r="G980" t="s">
        <v>354</v>
      </c>
      <c r="H980">
        <v>2</v>
      </c>
      <c r="I980">
        <v>1</v>
      </c>
      <c r="J980">
        <v>0</v>
      </c>
      <c r="K980" t="s">
        <v>14867</v>
      </c>
    </row>
    <row r="981" spans="1:11" hidden="1" x14ac:dyDescent="0.15">
      <c r="A981" t="s">
        <v>11289</v>
      </c>
      <c r="B981" t="s">
        <v>18752</v>
      </c>
      <c r="C981">
        <v>3</v>
      </c>
      <c r="D981">
        <v>2200.0218172906002</v>
      </c>
      <c r="E981">
        <v>2201.34258</v>
      </c>
      <c r="F981">
        <v>3</v>
      </c>
      <c r="G981" t="s">
        <v>10155</v>
      </c>
      <c r="H981">
        <v>3</v>
      </c>
      <c r="I981">
        <v>0</v>
      </c>
      <c r="J981">
        <v>0</v>
      </c>
      <c r="K981" t="s">
        <v>14867</v>
      </c>
    </row>
    <row r="982" spans="1:11" hidden="1" x14ac:dyDescent="0.15">
      <c r="A982" t="s">
        <v>11292</v>
      </c>
      <c r="B982" t="s">
        <v>18753</v>
      </c>
      <c r="C982">
        <v>3</v>
      </c>
      <c r="D982">
        <v>1974.8457504053999</v>
      </c>
      <c r="E982">
        <v>1976.09466</v>
      </c>
      <c r="F982">
        <v>4</v>
      </c>
      <c r="G982" t="s">
        <v>9013</v>
      </c>
      <c r="H982">
        <v>3</v>
      </c>
      <c r="I982">
        <v>0</v>
      </c>
      <c r="J982">
        <v>0</v>
      </c>
      <c r="K982" t="s">
        <v>14867</v>
      </c>
    </row>
    <row r="983" spans="1:11" hidden="1" x14ac:dyDescent="0.15">
      <c r="A983" t="s">
        <v>11293</v>
      </c>
      <c r="B983" t="s">
        <v>15556</v>
      </c>
      <c r="C983">
        <v>3</v>
      </c>
      <c r="D983">
        <v>2068.1164333264001</v>
      </c>
      <c r="E983">
        <v>2069.3160200000002</v>
      </c>
      <c r="F983">
        <v>1</v>
      </c>
      <c r="G983" t="s">
        <v>1258</v>
      </c>
      <c r="H983">
        <v>3</v>
      </c>
      <c r="I983">
        <v>0</v>
      </c>
      <c r="J983">
        <v>0</v>
      </c>
      <c r="K983" t="s">
        <v>14867</v>
      </c>
    </row>
    <row r="984" spans="1:11" hidden="1" x14ac:dyDescent="0.15">
      <c r="A984" t="s">
        <v>11295</v>
      </c>
      <c r="B984" t="s">
        <v>18754</v>
      </c>
      <c r="C984">
        <v>3</v>
      </c>
      <c r="D984">
        <v>1314.5913736197001</v>
      </c>
      <c r="E984">
        <v>1315.42092</v>
      </c>
      <c r="F984">
        <v>4</v>
      </c>
      <c r="G984" t="s">
        <v>11296</v>
      </c>
      <c r="H984">
        <v>3</v>
      </c>
      <c r="I984">
        <v>0</v>
      </c>
      <c r="J984">
        <v>0</v>
      </c>
      <c r="K984" t="s">
        <v>14867</v>
      </c>
    </row>
    <row r="985" spans="1:11" hidden="1" x14ac:dyDescent="0.15">
      <c r="A985" t="s">
        <v>11297</v>
      </c>
      <c r="B985" t="s">
        <v>15557</v>
      </c>
      <c r="C985">
        <v>3</v>
      </c>
      <c r="D985">
        <v>1289.7231034433</v>
      </c>
      <c r="E985">
        <v>1290.5043599999999</v>
      </c>
      <c r="F985">
        <v>7</v>
      </c>
      <c r="G985" t="s">
        <v>10666</v>
      </c>
      <c r="H985">
        <v>3</v>
      </c>
      <c r="I985">
        <v>0</v>
      </c>
      <c r="J985">
        <v>0</v>
      </c>
      <c r="K985" t="s">
        <v>14867</v>
      </c>
    </row>
    <row r="986" spans="1:11" hidden="1" x14ac:dyDescent="0.15">
      <c r="A986" t="s">
        <v>11298</v>
      </c>
      <c r="B986" t="s">
        <v>15558</v>
      </c>
      <c r="C986">
        <v>3</v>
      </c>
      <c r="D986">
        <v>1255.6084676160001</v>
      </c>
      <c r="E986">
        <v>1256.3605</v>
      </c>
      <c r="F986">
        <v>1</v>
      </c>
      <c r="G986" t="s">
        <v>1310</v>
      </c>
      <c r="H986">
        <v>2</v>
      </c>
      <c r="I986">
        <v>1</v>
      </c>
      <c r="J986">
        <v>0</v>
      </c>
      <c r="K986" t="s">
        <v>14867</v>
      </c>
    </row>
    <row r="987" spans="1:11" hidden="1" x14ac:dyDescent="0.15">
      <c r="A987" t="s">
        <v>11299</v>
      </c>
      <c r="B987" t="s">
        <v>15559</v>
      </c>
      <c r="C987">
        <v>3</v>
      </c>
      <c r="D987">
        <v>1407.7285827517001</v>
      </c>
      <c r="E987">
        <v>1408.59394</v>
      </c>
      <c r="F987">
        <v>1</v>
      </c>
      <c r="G987" t="s">
        <v>1256</v>
      </c>
      <c r="H987">
        <v>3</v>
      </c>
      <c r="I987">
        <v>0</v>
      </c>
      <c r="J987">
        <v>0</v>
      </c>
      <c r="K987" t="s">
        <v>14867</v>
      </c>
    </row>
    <row r="988" spans="1:11" hidden="1" x14ac:dyDescent="0.15">
      <c r="A988" t="s">
        <v>11302</v>
      </c>
      <c r="B988" t="s">
        <v>15560</v>
      </c>
      <c r="C988">
        <v>3</v>
      </c>
      <c r="D988">
        <v>998.6124307819</v>
      </c>
      <c r="E988">
        <v>999.20518000000004</v>
      </c>
      <c r="F988">
        <v>2</v>
      </c>
      <c r="G988" t="s">
        <v>11303</v>
      </c>
      <c r="H988">
        <v>3</v>
      </c>
      <c r="I988">
        <v>0</v>
      </c>
      <c r="J988">
        <v>0</v>
      </c>
      <c r="K988" t="s">
        <v>14867</v>
      </c>
    </row>
    <row r="989" spans="1:11" hidden="1" x14ac:dyDescent="0.15">
      <c r="A989" t="s">
        <v>11304</v>
      </c>
      <c r="B989" t="s">
        <v>15561</v>
      </c>
      <c r="C989">
        <v>3</v>
      </c>
      <c r="D989">
        <v>2214.0626831964</v>
      </c>
      <c r="E989">
        <v>2215.4388399999998</v>
      </c>
      <c r="F989">
        <v>1</v>
      </c>
      <c r="G989" t="s">
        <v>140</v>
      </c>
      <c r="H989">
        <v>2</v>
      </c>
      <c r="I989">
        <v>0</v>
      </c>
      <c r="J989">
        <v>1</v>
      </c>
      <c r="K989" t="s">
        <v>14867</v>
      </c>
    </row>
    <row r="990" spans="1:11" hidden="1" x14ac:dyDescent="0.15">
      <c r="A990" t="s">
        <v>11305</v>
      </c>
      <c r="B990" t="s">
        <v>15562</v>
      </c>
      <c r="C990">
        <v>3</v>
      </c>
      <c r="D990">
        <v>1038.5862160314</v>
      </c>
      <c r="E990">
        <v>1039.2275199999999</v>
      </c>
      <c r="F990">
        <v>3</v>
      </c>
      <c r="G990" t="s">
        <v>9569</v>
      </c>
      <c r="H990">
        <v>1</v>
      </c>
      <c r="I990">
        <v>2</v>
      </c>
      <c r="J990">
        <v>0</v>
      </c>
      <c r="K990" t="s">
        <v>14867</v>
      </c>
    </row>
    <row r="991" spans="1:11" hidden="1" x14ac:dyDescent="0.15">
      <c r="A991" t="s">
        <v>11306</v>
      </c>
      <c r="B991" t="s">
        <v>15563</v>
      </c>
      <c r="C991">
        <v>3</v>
      </c>
      <c r="D991">
        <v>1454.7041589152</v>
      </c>
      <c r="E991">
        <v>1455.56762</v>
      </c>
      <c r="F991">
        <v>1</v>
      </c>
      <c r="G991" t="s">
        <v>1684</v>
      </c>
      <c r="H991">
        <v>3</v>
      </c>
      <c r="I991">
        <v>0</v>
      </c>
      <c r="J991">
        <v>0</v>
      </c>
      <c r="K991" t="s">
        <v>14867</v>
      </c>
    </row>
    <row r="992" spans="1:11" hidden="1" x14ac:dyDescent="0.15">
      <c r="A992" t="s">
        <v>11307</v>
      </c>
      <c r="B992" t="s">
        <v>15550</v>
      </c>
      <c r="C992">
        <v>3</v>
      </c>
      <c r="D992">
        <v>1275.7227096142999</v>
      </c>
      <c r="E992">
        <v>1276.526351</v>
      </c>
      <c r="F992">
        <v>4</v>
      </c>
      <c r="G992" t="s">
        <v>9138</v>
      </c>
      <c r="H992">
        <v>3</v>
      </c>
      <c r="I992">
        <v>0</v>
      </c>
      <c r="J992">
        <v>0</v>
      </c>
      <c r="K992" t="s">
        <v>14867</v>
      </c>
    </row>
    <row r="993" spans="1:11" hidden="1" x14ac:dyDescent="0.15">
      <c r="A993" t="s">
        <v>11308</v>
      </c>
      <c r="B993" t="s">
        <v>15564</v>
      </c>
      <c r="C993">
        <v>3</v>
      </c>
      <c r="D993">
        <v>1439.8096270397</v>
      </c>
      <c r="E993">
        <v>1440.6441600000001</v>
      </c>
      <c r="F993">
        <v>1</v>
      </c>
      <c r="G993" t="s">
        <v>5417</v>
      </c>
      <c r="H993">
        <v>3</v>
      </c>
      <c r="I993">
        <v>0</v>
      </c>
      <c r="J993">
        <v>0</v>
      </c>
      <c r="K993" t="s">
        <v>14867</v>
      </c>
    </row>
    <row r="994" spans="1:11" hidden="1" x14ac:dyDescent="0.15">
      <c r="A994" t="s">
        <v>11309</v>
      </c>
      <c r="B994" t="s">
        <v>18755</v>
      </c>
      <c r="C994">
        <v>3</v>
      </c>
      <c r="D994">
        <v>1962.7365938865</v>
      </c>
      <c r="E994">
        <v>1963.95478</v>
      </c>
      <c r="F994">
        <v>2</v>
      </c>
      <c r="G994" t="s">
        <v>8809</v>
      </c>
      <c r="H994">
        <v>3</v>
      </c>
      <c r="I994">
        <v>0</v>
      </c>
      <c r="J994">
        <v>0</v>
      </c>
      <c r="K994" t="s">
        <v>14867</v>
      </c>
    </row>
    <row r="995" spans="1:11" hidden="1" x14ac:dyDescent="0.15">
      <c r="A995" t="s">
        <v>11312</v>
      </c>
      <c r="B995" t="s">
        <v>15565</v>
      </c>
      <c r="C995">
        <v>3</v>
      </c>
      <c r="D995">
        <v>1464.7711758478999</v>
      </c>
      <c r="E995">
        <v>1465.64372</v>
      </c>
      <c r="F995">
        <v>1</v>
      </c>
      <c r="G995" t="s">
        <v>1684</v>
      </c>
      <c r="H995">
        <v>3</v>
      </c>
      <c r="I995">
        <v>0</v>
      </c>
      <c r="J995">
        <v>0</v>
      </c>
      <c r="K995" t="s">
        <v>14867</v>
      </c>
    </row>
    <row r="996" spans="1:11" hidden="1" x14ac:dyDescent="0.15">
      <c r="A996" t="s">
        <v>11313</v>
      </c>
      <c r="B996" t="s">
        <v>15566</v>
      </c>
      <c r="C996">
        <v>3</v>
      </c>
      <c r="D996">
        <v>1105.5767735571001</v>
      </c>
      <c r="E996">
        <v>1106.2290599999999</v>
      </c>
      <c r="F996">
        <v>2</v>
      </c>
      <c r="G996" t="s">
        <v>10127</v>
      </c>
      <c r="H996">
        <v>3</v>
      </c>
      <c r="I996">
        <v>0</v>
      </c>
      <c r="J996">
        <v>0</v>
      </c>
      <c r="K996" t="s">
        <v>14867</v>
      </c>
    </row>
    <row r="997" spans="1:11" hidden="1" x14ac:dyDescent="0.15">
      <c r="A997" t="s">
        <v>11314</v>
      </c>
      <c r="B997" t="s">
        <v>18756</v>
      </c>
      <c r="C997">
        <v>3</v>
      </c>
      <c r="D997">
        <v>1613.7830905691001</v>
      </c>
      <c r="E997">
        <v>1614.74892</v>
      </c>
      <c r="F997">
        <v>4</v>
      </c>
      <c r="G997" t="s">
        <v>9013</v>
      </c>
      <c r="H997">
        <v>3</v>
      </c>
      <c r="I997">
        <v>0</v>
      </c>
      <c r="J997">
        <v>0</v>
      </c>
      <c r="K997" t="s">
        <v>14867</v>
      </c>
    </row>
    <row r="998" spans="1:11" hidden="1" x14ac:dyDescent="0.15">
      <c r="A998" t="s">
        <v>11315</v>
      </c>
      <c r="B998" t="s">
        <v>18669</v>
      </c>
      <c r="C998">
        <v>3</v>
      </c>
      <c r="D998">
        <v>1639.7187590793001</v>
      </c>
      <c r="E998">
        <v>1640.7420509999999</v>
      </c>
      <c r="F998">
        <v>2</v>
      </c>
      <c r="G998" t="s">
        <v>8856</v>
      </c>
      <c r="H998">
        <v>1</v>
      </c>
      <c r="I998">
        <v>2</v>
      </c>
      <c r="J998">
        <v>0</v>
      </c>
      <c r="K998" t="s">
        <v>14867</v>
      </c>
    </row>
    <row r="999" spans="1:11" hidden="1" x14ac:dyDescent="0.15">
      <c r="A999" t="s">
        <v>11316</v>
      </c>
      <c r="B999" t="s">
        <v>15567</v>
      </c>
      <c r="C999">
        <v>3</v>
      </c>
      <c r="D999">
        <v>1871.0264961071</v>
      </c>
      <c r="E999">
        <v>1872.1296199999999</v>
      </c>
      <c r="F999">
        <v>1</v>
      </c>
      <c r="G999" t="s">
        <v>144</v>
      </c>
      <c r="H999">
        <v>2</v>
      </c>
      <c r="I999">
        <v>1</v>
      </c>
      <c r="J999">
        <v>0</v>
      </c>
      <c r="K999" t="s">
        <v>14867</v>
      </c>
    </row>
    <row r="1000" spans="1:11" hidden="1" x14ac:dyDescent="0.15">
      <c r="A1000" t="s">
        <v>11318</v>
      </c>
      <c r="B1000" t="s">
        <v>15568</v>
      </c>
      <c r="C1000">
        <v>3</v>
      </c>
      <c r="D1000">
        <v>1843.9679781752</v>
      </c>
      <c r="E1000">
        <v>1845.05792</v>
      </c>
      <c r="F1000">
        <v>1</v>
      </c>
      <c r="G1000" t="s">
        <v>3978</v>
      </c>
      <c r="H1000">
        <v>3</v>
      </c>
      <c r="I1000">
        <v>0</v>
      </c>
      <c r="J1000">
        <v>0</v>
      </c>
      <c r="K1000" t="s">
        <v>14867</v>
      </c>
    </row>
    <row r="1001" spans="1:11" hidden="1" x14ac:dyDescent="0.15">
      <c r="A1001" t="s">
        <v>11319</v>
      </c>
      <c r="B1001" t="s">
        <v>15569</v>
      </c>
      <c r="C1001">
        <v>3</v>
      </c>
      <c r="D1001">
        <v>1344.7401504909999</v>
      </c>
      <c r="E1001">
        <v>1345.5431000000001</v>
      </c>
      <c r="F1001">
        <v>1</v>
      </c>
      <c r="G1001" t="s">
        <v>5417</v>
      </c>
      <c r="H1001">
        <v>3</v>
      </c>
      <c r="I1001">
        <v>0</v>
      </c>
      <c r="J1001">
        <v>0</v>
      </c>
      <c r="K1001" t="s">
        <v>14867</v>
      </c>
    </row>
    <row r="1002" spans="1:11" hidden="1" x14ac:dyDescent="0.15">
      <c r="A1002" t="s">
        <v>11320</v>
      </c>
      <c r="B1002" t="s">
        <v>15570</v>
      </c>
      <c r="C1002">
        <v>3</v>
      </c>
      <c r="D1002">
        <v>2057.9404427957002</v>
      </c>
      <c r="E1002">
        <v>2059.2547</v>
      </c>
      <c r="F1002">
        <v>2</v>
      </c>
      <c r="G1002" t="s">
        <v>8957</v>
      </c>
      <c r="H1002">
        <v>3</v>
      </c>
      <c r="I1002">
        <v>0</v>
      </c>
      <c r="J1002">
        <v>0</v>
      </c>
      <c r="K1002" t="s">
        <v>14867</v>
      </c>
    </row>
    <row r="1003" spans="1:11" hidden="1" x14ac:dyDescent="0.15">
      <c r="A1003" t="s">
        <v>11321</v>
      </c>
      <c r="B1003" t="s">
        <v>15571</v>
      </c>
      <c r="C1003">
        <v>3</v>
      </c>
      <c r="D1003">
        <v>1341.6274884986001</v>
      </c>
      <c r="E1003">
        <v>1342.51594</v>
      </c>
      <c r="F1003">
        <v>2</v>
      </c>
      <c r="G1003" t="s">
        <v>8856</v>
      </c>
      <c r="H1003">
        <v>3</v>
      </c>
      <c r="I1003">
        <v>0</v>
      </c>
      <c r="J1003">
        <v>0</v>
      </c>
      <c r="K1003" t="s">
        <v>14867</v>
      </c>
    </row>
    <row r="1004" spans="1:11" hidden="1" x14ac:dyDescent="0.15">
      <c r="A1004" t="s">
        <v>11325</v>
      </c>
      <c r="B1004" t="s">
        <v>15572</v>
      </c>
      <c r="C1004">
        <v>3</v>
      </c>
      <c r="D1004">
        <v>1234.6809042775999</v>
      </c>
      <c r="E1004">
        <v>1235.4258600000001</v>
      </c>
      <c r="F1004">
        <v>1</v>
      </c>
      <c r="G1004" t="s">
        <v>1300</v>
      </c>
      <c r="H1004">
        <v>2</v>
      </c>
      <c r="I1004">
        <v>1</v>
      </c>
      <c r="J1004">
        <v>0</v>
      </c>
      <c r="K1004" t="s">
        <v>14867</v>
      </c>
    </row>
    <row r="1005" spans="1:11" hidden="1" x14ac:dyDescent="0.15">
      <c r="A1005" t="s">
        <v>11326</v>
      </c>
      <c r="B1005" t="s">
        <v>15573</v>
      </c>
      <c r="C1005">
        <v>3</v>
      </c>
      <c r="D1005">
        <v>1133.6233298192001</v>
      </c>
      <c r="E1005">
        <v>1134.32682</v>
      </c>
      <c r="F1005">
        <v>2</v>
      </c>
      <c r="G1005" t="s">
        <v>11327</v>
      </c>
      <c r="H1005">
        <v>3</v>
      </c>
      <c r="I1005">
        <v>0</v>
      </c>
      <c r="J1005">
        <v>0</v>
      </c>
      <c r="K1005" t="s">
        <v>14867</v>
      </c>
    </row>
    <row r="1006" spans="1:11" hidden="1" x14ac:dyDescent="0.15">
      <c r="A1006" t="s">
        <v>11329</v>
      </c>
      <c r="B1006" t="s">
        <v>15574</v>
      </c>
      <c r="C1006">
        <v>3</v>
      </c>
      <c r="D1006">
        <v>1549.8100209702</v>
      </c>
      <c r="E1006">
        <v>1550.71174</v>
      </c>
      <c r="F1006">
        <v>1</v>
      </c>
      <c r="G1006" t="s">
        <v>496</v>
      </c>
      <c r="H1006">
        <v>3</v>
      </c>
      <c r="I1006">
        <v>0</v>
      </c>
      <c r="J1006">
        <v>0</v>
      </c>
      <c r="K1006" t="s">
        <v>14867</v>
      </c>
    </row>
    <row r="1007" spans="1:11" hidden="1" x14ac:dyDescent="0.15">
      <c r="A1007" t="s">
        <v>11331</v>
      </c>
      <c r="B1007" t="s">
        <v>15575</v>
      </c>
      <c r="C1007">
        <v>3</v>
      </c>
      <c r="D1007">
        <v>2298.1123355054001</v>
      </c>
      <c r="E1007">
        <v>2299.6166199999998</v>
      </c>
      <c r="F1007">
        <v>1</v>
      </c>
      <c r="G1007" t="s">
        <v>26</v>
      </c>
      <c r="H1007">
        <v>3</v>
      </c>
      <c r="I1007">
        <v>0</v>
      </c>
      <c r="J1007">
        <v>0</v>
      </c>
      <c r="K1007" t="s">
        <v>14867</v>
      </c>
    </row>
    <row r="1008" spans="1:11" hidden="1" x14ac:dyDescent="0.15">
      <c r="A1008" t="s">
        <v>11335</v>
      </c>
      <c r="B1008" t="s">
        <v>15576</v>
      </c>
      <c r="C1008">
        <v>3</v>
      </c>
      <c r="D1008">
        <v>1831.0091147083999</v>
      </c>
      <c r="E1008">
        <v>1832.10222</v>
      </c>
      <c r="F1008">
        <v>8</v>
      </c>
      <c r="G1008" t="s">
        <v>9532</v>
      </c>
      <c r="H1008">
        <v>3</v>
      </c>
      <c r="I1008">
        <v>0</v>
      </c>
      <c r="J1008">
        <v>0</v>
      </c>
      <c r="K1008" t="s">
        <v>14867</v>
      </c>
    </row>
    <row r="1009" spans="1:11" hidden="1" x14ac:dyDescent="0.15">
      <c r="A1009" t="s">
        <v>11336</v>
      </c>
      <c r="B1009" t="s">
        <v>15577</v>
      </c>
      <c r="C1009">
        <v>3</v>
      </c>
      <c r="D1009">
        <v>1672.8631787526999</v>
      </c>
      <c r="E1009">
        <v>1673.8196</v>
      </c>
      <c r="F1009">
        <v>1</v>
      </c>
      <c r="G1009" t="s">
        <v>498</v>
      </c>
      <c r="H1009">
        <v>3</v>
      </c>
      <c r="I1009">
        <v>0</v>
      </c>
      <c r="J1009">
        <v>0</v>
      </c>
      <c r="K1009" t="s">
        <v>14867</v>
      </c>
    </row>
    <row r="1010" spans="1:11" hidden="1" x14ac:dyDescent="0.15">
      <c r="A1010" t="s">
        <v>11337</v>
      </c>
      <c r="B1010" t="s">
        <v>18757</v>
      </c>
      <c r="C1010">
        <v>3</v>
      </c>
      <c r="D1010">
        <v>1443.7219938622</v>
      </c>
      <c r="E1010">
        <v>1444.66562</v>
      </c>
      <c r="F1010">
        <v>1</v>
      </c>
      <c r="G1010" t="s">
        <v>243</v>
      </c>
      <c r="H1010">
        <v>1</v>
      </c>
      <c r="I1010">
        <v>2</v>
      </c>
      <c r="J1010">
        <v>0</v>
      </c>
      <c r="K1010" t="s">
        <v>14867</v>
      </c>
    </row>
    <row r="1011" spans="1:11" hidden="1" x14ac:dyDescent="0.15">
      <c r="A1011" t="s">
        <v>11338</v>
      </c>
      <c r="B1011" t="s">
        <v>15578</v>
      </c>
      <c r="C1011">
        <v>3</v>
      </c>
      <c r="D1011">
        <v>1400.7147236015001</v>
      </c>
      <c r="E1011">
        <v>1401.5187000000001</v>
      </c>
      <c r="F1011">
        <v>1</v>
      </c>
      <c r="G1011" t="s">
        <v>350</v>
      </c>
      <c r="H1011">
        <v>3</v>
      </c>
      <c r="I1011">
        <v>0</v>
      </c>
      <c r="J1011">
        <v>0</v>
      </c>
      <c r="K1011" t="s">
        <v>14867</v>
      </c>
    </row>
    <row r="1012" spans="1:11" hidden="1" x14ac:dyDescent="0.15">
      <c r="A1012" t="s">
        <v>11339</v>
      </c>
      <c r="B1012" t="s">
        <v>19160</v>
      </c>
      <c r="C1012">
        <v>3</v>
      </c>
      <c r="D1012">
        <v>1706.7895451813999</v>
      </c>
      <c r="E1012">
        <v>1707.9571350000001</v>
      </c>
      <c r="F1012">
        <v>1</v>
      </c>
      <c r="G1012" t="s">
        <v>142</v>
      </c>
      <c r="H1012">
        <v>2</v>
      </c>
      <c r="I1012">
        <v>0</v>
      </c>
      <c r="J1012">
        <v>1</v>
      </c>
      <c r="K1012" t="s">
        <v>14867</v>
      </c>
    </row>
    <row r="1013" spans="1:11" hidden="1" x14ac:dyDescent="0.15">
      <c r="A1013" t="s">
        <v>11342</v>
      </c>
      <c r="B1013" t="s">
        <v>15580</v>
      </c>
      <c r="C1013">
        <v>3</v>
      </c>
      <c r="D1013">
        <v>3473.8129452416001</v>
      </c>
      <c r="E1013">
        <v>3475.9639350000002</v>
      </c>
      <c r="F1013">
        <v>2</v>
      </c>
      <c r="G1013" t="s">
        <v>8778</v>
      </c>
      <c r="H1013">
        <v>2</v>
      </c>
      <c r="I1013">
        <v>1</v>
      </c>
      <c r="J1013">
        <v>0</v>
      </c>
      <c r="K1013" t="s">
        <v>14867</v>
      </c>
    </row>
    <row r="1014" spans="1:11" hidden="1" x14ac:dyDescent="0.15">
      <c r="A1014" t="s">
        <v>11343</v>
      </c>
      <c r="B1014" t="s">
        <v>15579</v>
      </c>
      <c r="C1014">
        <v>3</v>
      </c>
      <c r="D1014">
        <v>2402.2018942903001</v>
      </c>
      <c r="E1014">
        <v>2403.6463199999998</v>
      </c>
      <c r="F1014">
        <v>1</v>
      </c>
      <c r="G1014" t="s">
        <v>1256</v>
      </c>
      <c r="H1014">
        <v>2</v>
      </c>
      <c r="I1014">
        <v>1</v>
      </c>
      <c r="J1014">
        <v>0</v>
      </c>
      <c r="K1014" t="s">
        <v>14867</v>
      </c>
    </row>
    <row r="1015" spans="1:11" hidden="1" x14ac:dyDescent="0.15">
      <c r="A1015" t="s">
        <v>11344</v>
      </c>
      <c r="B1015" t="s">
        <v>15580</v>
      </c>
      <c r="C1015">
        <v>3</v>
      </c>
      <c r="D1015">
        <v>3457.8180302415999</v>
      </c>
      <c r="E1015">
        <v>3459.96902</v>
      </c>
      <c r="F1015">
        <v>2</v>
      </c>
      <c r="G1015" t="s">
        <v>8778</v>
      </c>
      <c r="H1015">
        <v>1</v>
      </c>
      <c r="I1015">
        <v>2</v>
      </c>
      <c r="J1015">
        <v>0</v>
      </c>
      <c r="K1015" t="s">
        <v>14867</v>
      </c>
    </row>
    <row r="1016" spans="1:11" hidden="1" x14ac:dyDescent="0.15">
      <c r="A1016" t="s">
        <v>11345</v>
      </c>
      <c r="B1016" t="s">
        <v>18699</v>
      </c>
      <c r="C1016">
        <v>3</v>
      </c>
      <c r="D1016">
        <v>2736.3210357788998</v>
      </c>
      <c r="E1016">
        <v>2738.0283399999998</v>
      </c>
      <c r="F1016">
        <v>1</v>
      </c>
      <c r="G1016" t="s">
        <v>26</v>
      </c>
      <c r="H1016">
        <v>3</v>
      </c>
      <c r="I1016">
        <v>0</v>
      </c>
      <c r="J1016">
        <v>0</v>
      </c>
      <c r="K1016" t="s">
        <v>14867</v>
      </c>
    </row>
    <row r="1017" spans="1:11" hidden="1" x14ac:dyDescent="0.15">
      <c r="A1017" t="s">
        <v>11346</v>
      </c>
      <c r="B1017" t="s">
        <v>15581</v>
      </c>
      <c r="C1017">
        <v>3</v>
      </c>
      <c r="D1017">
        <v>1438.8911718246</v>
      </c>
      <c r="E1017">
        <v>1439.78352</v>
      </c>
      <c r="F1017">
        <v>2</v>
      </c>
      <c r="G1017" t="s">
        <v>9040</v>
      </c>
      <c r="H1017">
        <v>3</v>
      </c>
      <c r="I1017">
        <v>0</v>
      </c>
      <c r="J1017">
        <v>0</v>
      </c>
      <c r="K1017" t="s">
        <v>14867</v>
      </c>
    </row>
    <row r="1018" spans="1:11" hidden="1" x14ac:dyDescent="0.15">
      <c r="A1018" t="s">
        <v>11347</v>
      </c>
      <c r="B1018" t="s">
        <v>18825</v>
      </c>
      <c r="C1018">
        <v>3</v>
      </c>
      <c r="D1018">
        <v>2753.3185933158002</v>
      </c>
      <c r="E1018">
        <v>2755.1172750000001</v>
      </c>
      <c r="F1018">
        <v>1</v>
      </c>
      <c r="G1018" t="s">
        <v>38</v>
      </c>
      <c r="H1018">
        <v>2</v>
      </c>
      <c r="I1018">
        <v>1</v>
      </c>
      <c r="J1018">
        <v>0</v>
      </c>
      <c r="K1018" t="s">
        <v>14867</v>
      </c>
    </row>
    <row r="1019" spans="1:11" hidden="1" x14ac:dyDescent="0.15">
      <c r="A1019" t="s">
        <v>11348</v>
      </c>
      <c r="B1019" t="s">
        <v>15079</v>
      </c>
      <c r="C1019">
        <v>3</v>
      </c>
      <c r="D1019">
        <v>2183.0786508366</v>
      </c>
      <c r="E1019">
        <v>2184.3998999999999</v>
      </c>
      <c r="F1019">
        <v>1</v>
      </c>
      <c r="G1019" t="s">
        <v>1310</v>
      </c>
      <c r="H1019">
        <v>1</v>
      </c>
      <c r="I1019">
        <v>2</v>
      </c>
      <c r="J1019">
        <v>0</v>
      </c>
      <c r="K1019" t="s">
        <v>14867</v>
      </c>
    </row>
    <row r="1020" spans="1:11" hidden="1" x14ac:dyDescent="0.15">
      <c r="A1020" t="s">
        <v>11349</v>
      </c>
      <c r="B1020" t="s">
        <v>15582</v>
      </c>
      <c r="C1020">
        <v>3</v>
      </c>
      <c r="D1020">
        <v>2346.2947320429998</v>
      </c>
      <c r="E1020">
        <v>2347.7073999999998</v>
      </c>
      <c r="F1020">
        <v>1</v>
      </c>
      <c r="G1020" t="s">
        <v>354</v>
      </c>
      <c r="H1020">
        <v>2</v>
      </c>
      <c r="I1020">
        <v>1</v>
      </c>
      <c r="J1020">
        <v>0</v>
      </c>
      <c r="K1020" t="s">
        <v>14867</v>
      </c>
    </row>
    <row r="1021" spans="1:11" hidden="1" x14ac:dyDescent="0.15">
      <c r="A1021" t="s">
        <v>11353</v>
      </c>
      <c r="B1021" t="s">
        <v>15583</v>
      </c>
      <c r="C1021">
        <v>3</v>
      </c>
      <c r="D1021">
        <v>1007.528760732</v>
      </c>
      <c r="E1021">
        <v>1008.12582</v>
      </c>
      <c r="F1021">
        <v>4</v>
      </c>
      <c r="G1021" t="s">
        <v>9138</v>
      </c>
      <c r="H1021">
        <v>3</v>
      </c>
      <c r="I1021">
        <v>0</v>
      </c>
      <c r="J1021">
        <v>0</v>
      </c>
      <c r="K1021" t="s">
        <v>14867</v>
      </c>
    </row>
    <row r="1022" spans="1:11" hidden="1" x14ac:dyDescent="0.15">
      <c r="A1022" t="s">
        <v>11355</v>
      </c>
      <c r="B1022" t="s">
        <v>15584</v>
      </c>
      <c r="C1022">
        <v>3</v>
      </c>
      <c r="D1022">
        <v>1492.690634116</v>
      </c>
      <c r="E1022">
        <v>1493.5345400000001</v>
      </c>
      <c r="F1022">
        <v>2</v>
      </c>
      <c r="G1022" t="s">
        <v>10681</v>
      </c>
      <c r="H1022">
        <v>1</v>
      </c>
      <c r="I1022">
        <v>2</v>
      </c>
      <c r="J1022">
        <v>0</v>
      </c>
      <c r="K1022" t="s">
        <v>14867</v>
      </c>
    </row>
    <row r="1023" spans="1:11" hidden="1" x14ac:dyDescent="0.15">
      <c r="A1023" t="s">
        <v>11356</v>
      </c>
      <c r="B1023" t="s">
        <v>15585</v>
      </c>
      <c r="C1023">
        <v>3</v>
      </c>
      <c r="D1023">
        <v>992.49270957670001</v>
      </c>
      <c r="E1023">
        <v>993.07141999999999</v>
      </c>
      <c r="F1023">
        <v>1</v>
      </c>
      <c r="G1023" t="s">
        <v>15</v>
      </c>
      <c r="H1023">
        <v>1</v>
      </c>
      <c r="I1023">
        <v>1</v>
      </c>
      <c r="J1023">
        <v>1</v>
      </c>
      <c r="K1023" t="s">
        <v>14867</v>
      </c>
    </row>
    <row r="1024" spans="1:11" hidden="1" x14ac:dyDescent="0.15">
      <c r="A1024" t="s">
        <v>11357</v>
      </c>
      <c r="B1024" t="s">
        <v>15586</v>
      </c>
      <c r="C1024">
        <v>3</v>
      </c>
      <c r="D1024">
        <v>1337.6575430736</v>
      </c>
      <c r="E1024">
        <v>1338.4230399999999</v>
      </c>
      <c r="F1024">
        <v>1</v>
      </c>
      <c r="G1024" t="s">
        <v>60</v>
      </c>
      <c r="H1024">
        <v>2</v>
      </c>
      <c r="I1024">
        <v>1</v>
      </c>
      <c r="J1024">
        <v>0</v>
      </c>
      <c r="K1024" t="s">
        <v>14867</v>
      </c>
    </row>
    <row r="1025" spans="1:11" hidden="1" x14ac:dyDescent="0.15">
      <c r="A1025" t="s">
        <v>11360</v>
      </c>
      <c r="B1025" t="s">
        <v>15587</v>
      </c>
      <c r="C1025">
        <v>3</v>
      </c>
      <c r="D1025">
        <v>1241.5564320455001</v>
      </c>
      <c r="E1025">
        <v>1242.2908600000001</v>
      </c>
      <c r="F1025">
        <v>1</v>
      </c>
      <c r="G1025" t="s">
        <v>22</v>
      </c>
      <c r="H1025">
        <v>2</v>
      </c>
      <c r="I1025">
        <v>1</v>
      </c>
      <c r="J1025">
        <v>0</v>
      </c>
      <c r="K1025" t="s">
        <v>14867</v>
      </c>
    </row>
    <row r="1026" spans="1:11" hidden="1" x14ac:dyDescent="0.15">
      <c r="A1026" t="s">
        <v>11361</v>
      </c>
      <c r="B1026" t="s">
        <v>15588</v>
      </c>
      <c r="C1026">
        <v>3</v>
      </c>
      <c r="D1026">
        <v>1301.6939285799001</v>
      </c>
      <c r="E1026">
        <v>1302.434</v>
      </c>
      <c r="F1026">
        <v>1</v>
      </c>
      <c r="G1026" t="s">
        <v>17</v>
      </c>
      <c r="H1026">
        <v>2</v>
      </c>
      <c r="I1026">
        <v>1</v>
      </c>
      <c r="J1026">
        <v>0</v>
      </c>
      <c r="K1026" t="s">
        <v>14867</v>
      </c>
    </row>
    <row r="1027" spans="1:11" hidden="1" x14ac:dyDescent="0.15">
      <c r="A1027" t="s">
        <v>11365</v>
      </c>
      <c r="B1027" t="s">
        <v>15010</v>
      </c>
      <c r="C1027">
        <v>3</v>
      </c>
      <c r="D1027">
        <v>1843.9388033118</v>
      </c>
      <c r="E1027">
        <v>1844.97686</v>
      </c>
      <c r="F1027">
        <v>1</v>
      </c>
      <c r="G1027" t="s">
        <v>17</v>
      </c>
      <c r="H1027">
        <v>2</v>
      </c>
      <c r="I1027">
        <v>1</v>
      </c>
      <c r="J1027">
        <v>0</v>
      </c>
      <c r="K1027" t="s">
        <v>14867</v>
      </c>
    </row>
    <row r="1028" spans="1:11" hidden="1" x14ac:dyDescent="0.15">
      <c r="A1028" t="s">
        <v>11366</v>
      </c>
      <c r="B1028" t="s">
        <v>15589</v>
      </c>
      <c r="C1028">
        <v>3</v>
      </c>
      <c r="D1028">
        <v>1036.5189243272</v>
      </c>
      <c r="E1028">
        <v>1037.1239800000001</v>
      </c>
      <c r="F1028">
        <v>2</v>
      </c>
      <c r="G1028" t="s">
        <v>8778</v>
      </c>
      <c r="H1028">
        <v>3</v>
      </c>
      <c r="I1028">
        <v>0</v>
      </c>
      <c r="J1028">
        <v>0</v>
      </c>
      <c r="K1028" t="s">
        <v>14867</v>
      </c>
    </row>
    <row r="1029" spans="1:11" hidden="1" x14ac:dyDescent="0.15">
      <c r="A1029" t="s">
        <v>11367</v>
      </c>
      <c r="B1029" t="s">
        <v>15590</v>
      </c>
      <c r="C1029">
        <v>3</v>
      </c>
      <c r="D1029">
        <v>1496.794705257</v>
      </c>
      <c r="E1029">
        <v>1497.6524199999999</v>
      </c>
      <c r="F1029">
        <v>2</v>
      </c>
      <c r="G1029" t="s">
        <v>10195</v>
      </c>
      <c r="H1029">
        <v>2</v>
      </c>
      <c r="I1029">
        <v>1</v>
      </c>
      <c r="J1029">
        <v>0</v>
      </c>
      <c r="K1029" t="s">
        <v>14867</v>
      </c>
    </row>
    <row r="1030" spans="1:11" hidden="1" x14ac:dyDescent="0.15">
      <c r="A1030" t="s">
        <v>11374</v>
      </c>
      <c r="B1030" t="s">
        <v>18758</v>
      </c>
      <c r="C1030">
        <v>3</v>
      </c>
      <c r="D1030">
        <v>1450.6761658815999</v>
      </c>
      <c r="E1030">
        <v>1451.5706</v>
      </c>
      <c r="F1030">
        <v>1</v>
      </c>
      <c r="G1030" t="s">
        <v>1256</v>
      </c>
      <c r="H1030">
        <v>2</v>
      </c>
      <c r="I1030">
        <v>1</v>
      </c>
      <c r="J1030">
        <v>0</v>
      </c>
      <c r="K1030" t="s">
        <v>14867</v>
      </c>
    </row>
    <row r="1031" spans="1:11" hidden="1" x14ac:dyDescent="0.15">
      <c r="A1031" t="s">
        <v>11375</v>
      </c>
      <c r="B1031" t="s">
        <v>15591</v>
      </c>
      <c r="C1031">
        <v>3</v>
      </c>
      <c r="D1031">
        <v>1237.6190323023</v>
      </c>
      <c r="E1031">
        <v>1238.3436799999999</v>
      </c>
      <c r="F1031">
        <v>1</v>
      </c>
      <c r="G1031" t="s">
        <v>5447</v>
      </c>
      <c r="H1031">
        <v>2</v>
      </c>
      <c r="I1031">
        <v>1</v>
      </c>
      <c r="J1031">
        <v>0</v>
      </c>
      <c r="K1031" t="s">
        <v>14867</v>
      </c>
    </row>
    <row r="1032" spans="1:11" hidden="1" x14ac:dyDescent="0.15">
      <c r="A1032" t="s">
        <v>11376</v>
      </c>
      <c r="B1032" t="s">
        <v>15592</v>
      </c>
      <c r="C1032">
        <v>3</v>
      </c>
      <c r="D1032">
        <v>1413.7000765902999</v>
      </c>
      <c r="E1032">
        <v>1414.5223000000001</v>
      </c>
      <c r="F1032">
        <v>1</v>
      </c>
      <c r="G1032" t="s">
        <v>42</v>
      </c>
      <c r="H1032">
        <v>2</v>
      </c>
      <c r="I1032">
        <v>1</v>
      </c>
      <c r="J1032">
        <v>0</v>
      </c>
      <c r="K1032" t="s">
        <v>14867</v>
      </c>
    </row>
    <row r="1033" spans="1:11" hidden="1" x14ac:dyDescent="0.15">
      <c r="A1033" t="s">
        <v>11377</v>
      </c>
      <c r="B1033" t="s">
        <v>15593</v>
      </c>
      <c r="C1033">
        <v>3</v>
      </c>
      <c r="D1033">
        <v>1738.7282014138</v>
      </c>
      <c r="E1033">
        <v>1739.70544</v>
      </c>
      <c r="F1033">
        <v>1</v>
      </c>
      <c r="G1033" t="s">
        <v>496</v>
      </c>
      <c r="H1033">
        <v>2</v>
      </c>
      <c r="I1033">
        <v>1</v>
      </c>
      <c r="J1033">
        <v>0</v>
      </c>
      <c r="K1033" t="s">
        <v>14867</v>
      </c>
    </row>
    <row r="1034" spans="1:11" hidden="1" x14ac:dyDescent="0.15">
      <c r="A1034" t="s">
        <v>11379</v>
      </c>
      <c r="B1034" t="s">
        <v>18759</v>
      </c>
      <c r="C1034">
        <v>3</v>
      </c>
      <c r="D1034">
        <v>1832.912326459</v>
      </c>
      <c r="E1034">
        <v>1834.06324</v>
      </c>
      <c r="F1034">
        <v>1</v>
      </c>
      <c r="G1034" t="s">
        <v>702</v>
      </c>
      <c r="H1034">
        <v>2</v>
      </c>
      <c r="I1034">
        <v>1</v>
      </c>
      <c r="J1034">
        <v>0</v>
      </c>
      <c r="K1034" t="s">
        <v>14867</v>
      </c>
    </row>
    <row r="1035" spans="1:11" hidden="1" x14ac:dyDescent="0.15">
      <c r="A1035" t="s">
        <v>11380</v>
      </c>
      <c r="B1035" t="s">
        <v>15594</v>
      </c>
      <c r="C1035">
        <v>3</v>
      </c>
      <c r="D1035">
        <v>1314.6779441647</v>
      </c>
      <c r="E1035">
        <v>1315.4294600000001</v>
      </c>
      <c r="F1035">
        <v>1</v>
      </c>
      <c r="G1035" t="s">
        <v>26</v>
      </c>
      <c r="H1035">
        <v>2</v>
      </c>
      <c r="I1035">
        <v>1</v>
      </c>
      <c r="J1035">
        <v>0</v>
      </c>
      <c r="K1035" t="s">
        <v>14867</v>
      </c>
    </row>
    <row r="1036" spans="1:11" hidden="1" x14ac:dyDescent="0.15">
      <c r="A1036" t="s">
        <v>11381</v>
      </c>
      <c r="B1036" t="s">
        <v>19161</v>
      </c>
      <c r="C1036">
        <v>3</v>
      </c>
      <c r="D1036">
        <v>1226.5852897108</v>
      </c>
      <c r="E1036">
        <v>1227.379455</v>
      </c>
      <c r="F1036">
        <v>1</v>
      </c>
      <c r="G1036" t="s">
        <v>243</v>
      </c>
      <c r="H1036">
        <v>3</v>
      </c>
      <c r="I1036">
        <v>0</v>
      </c>
      <c r="J1036">
        <v>0</v>
      </c>
      <c r="K1036" t="s">
        <v>14867</v>
      </c>
    </row>
    <row r="1037" spans="1:11" hidden="1" x14ac:dyDescent="0.15">
      <c r="A1037" t="s">
        <v>11382</v>
      </c>
      <c r="B1037" t="s">
        <v>15595</v>
      </c>
      <c r="C1037">
        <v>3</v>
      </c>
      <c r="D1037">
        <v>1280.6612314680001</v>
      </c>
      <c r="E1037">
        <v>1281.41148</v>
      </c>
      <c r="F1037">
        <v>1</v>
      </c>
      <c r="G1037" t="s">
        <v>3978</v>
      </c>
      <c r="H1037">
        <v>1</v>
      </c>
      <c r="I1037">
        <v>0</v>
      </c>
      <c r="J1037">
        <v>2</v>
      </c>
      <c r="K1037" t="s">
        <v>14867</v>
      </c>
    </row>
    <row r="1038" spans="1:11" hidden="1" x14ac:dyDescent="0.15">
      <c r="A1038" t="s">
        <v>11384</v>
      </c>
      <c r="B1038" t="s">
        <v>15596</v>
      </c>
      <c r="C1038">
        <v>3</v>
      </c>
      <c r="D1038">
        <v>1271.6721305052999</v>
      </c>
      <c r="E1038">
        <v>1272.40472</v>
      </c>
      <c r="F1038">
        <v>2</v>
      </c>
      <c r="G1038" t="s">
        <v>9458</v>
      </c>
      <c r="H1038">
        <v>2</v>
      </c>
      <c r="I1038">
        <v>1</v>
      </c>
      <c r="J1038">
        <v>0</v>
      </c>
      <c r="K1038" t="s">
        <v>14867</v>
      </c>
    </row>
    <row r="1039" spans="1:11" hidden="1" x14ac:dyDescent="0.15">
      <c r="A1039" t="s">
        <v>11389</v>
      </c>
      <c r="B1039" t="s">
        <v>15597</v>
      </c>
      <c r="C1039">
        <v>3</v>
      </c>
      <c r="D1039">
        <v>1562.7100321541</v>
      </c>
      <c r="E1039">
        <v>1563.61778</v>
      </c>
      <c r="F1039">
        <v>1</v>
      </c>
      <c r="G1039" t="s">
        <v>720</v>
      </c>
      <c r="H1039">
        <v>1</v>
      </c>
      <c r="I1039">
        <v>2</v>
      </c>
      <c r="J1039">
        <v>0</v>
      </c>
      <c r="K1039" t="s">
        <v>14867</v>
      </c>
    </row>
    <row r="1040" spans="1:11" hidden="1" x14ac:dyDescent="0.15">
      <c r="A1040" t="s">
        <v>11391</v>
      </c>
      <c r="B1040" t="s">
        <v>15598</v>
      </c>
      <c r="C1040">
        <v>3</v>
      </c>
      <c r="D1040">
        <v>1138.6597749049999</v>
      </c>
      <c r="E1040">
        <v>1139.3417999999999</v>
      </c>
      <c r="F1040">
        <v>1</v>
      </c>
      <c r="G1040" t="s">
        <v>42</v>
      </c>
      <c r="H1040">
        <v>3</v>
      </c>
      <c r="I1040">
        <v>0</v>
      </c>
      <c r="J1040">
        <v>0</v>
      </c>
      <c r="K1040" t="s">
        <v>14867</v>
      </c>
    </row>
    <row r="1041" spans="1:11" hidden="1" x14ac:dyDescent="0.15">
      <c r="A1041" t="s">
        <v>11394</v>
      </c>
      <c r="B1041" t="s">
        <v>15599</v>
      </c>
      <c r="C1041">
        <v>3</v>
      </c>
      <c r="D1041">
        <v>1170.5920892703</v>
      </c>
      <c r="E1041">
        <v>1171.29908</v>
      </c>
      <c r="F1041">
        <v>4</v>
      </c>
      <c r="G1041" t="s">
        <v>10560</v>
      </c>
      <c r="H1041">
        <v>2</v>
      </c>
      <c r="I1041">
        <v>1</v>
      </c>
      <c r="J1041">
        <v>0</v>
      </c>
      <c r="K1041" t="s">
        <v>14867</v>
      </c>
    </row>
    <row r="1042" spans="1:11" hidden="1" x14ac:dyDescent="0.15">
      <c r="A1042" t="s">
        <v>11398</v>
      </c>
      <c r="B1042" t="s">
        <v>15600</v>
      </c>
      <c r="C1042">
        <v>3</v>
      </c>
      <c r="D1042">
        <v>1385.7765955768</v>
      </c>
      <c r="E1042">
        <v>1386.5901799999999</v>
      </c>
      <c r="F1042">
        <v>1</v>
      </c>
      <c r="G1042" t="s">
        <v>28</v>
      </c>
      <c r="H1042">
        <v>3</v>
      </c>
      <c r="I1042">
        <v>0</v>
      </c>
      <c r="J1042">
        <v>0</v>
      </c>
      <c r="K1042" t="s">
        <v>14867</v>
      </c>
    </row>
    <row r="1043" spans="1:11" hidden="1" x14ac:dyDescent="0.15">
      <c r="A1043" t="s">
        <v>11400</v>
      </c>
      <c r="B1043" t="s">
        <v>15601</v>
      </c>
      <c r="C1043">
        <v>3</v>
      </c>
      <c r="D1043">
        <v>1429.7816809547001</v>
      </c>
      <c r="E1043">
        <v>1430.64428</v>
      </c>
      <c r="F1043">
        <v>1</v>
      </c>
      <c r="G1043" t="s">
        <v>28</v>
      </c>
      <c r="H1043">
        <v>3</v>
      </c>
      <c r="I1043">
        <v>0</v>
      </c>
      <c r="J1043">
        <v>0</v>
      </c>
      <c r="K1043" t="s">
        <v>14867</v>
      </c>
    </row>
    <row r="1044" spans="1:11" hidden="1" x14ac:dyDescent="0.15">
      <c r="A1044" t="s">
        <v>11401</v>
      </c>
      <c r="B1044" t="s">
        <v>15602</v>
      </c>
      <c r="C1044">
        <v>3</v>
      </c>
      <c r="D1044">
        <v>1396.6986796067999</v>
      </c>
      <c r="E1044">
        <v>1397.5315399999999</v>
      </c>
      <c r="F1044">
        <v>1</v>
      </c>
      <c r="G1044" t="s">
        <v>405</v>
      </c>
      <c r="H1044">
        <v>1</v>
      </c>
      <c r="I1044">
        <v>2</v>
      </c>
      <c r="J1044">
        <v>0</v>
      </c>
      <c r="K1044" t="s">
        <v>14867</v>
      </c>
    </row>
    <row r="1045" spans="1:11" hidden="1" x14ac:dyDescent="0.15">
      <c r="A1045" t="s">
        <v>11402</v>
      </c>
      <c r="B1045" t="s">
        <v>15603</v>
      </c>
      <c r="C1045">
        <v>3</v>
      </c>
      <c r="D1045">
        <v>1532.8086239867</v>
      </c>
      <c r="E1045">
        <v>1533.7209800000001</v>
      </c>
      <c r="F1045">
        <v>3</v>
      </c>
      <c r="G1045" t="s">
        <v>9173</v>
      </c>
      <c r="H1045">
        <v>3</v>
      </c>
      <c r="I1045">
        <v>0</v>
      </c>
      <c r="J1045">
        <v>0</v>
      </c>
      <c r="K1045" t="s">
        <v>14867</v>
      </c>
    </row>
    <row r="1046" spans="1:11" hidden="1" x14ac:dyDescent="0.15">
      <c r="A1046" t="s">
        <v>11404</v>
      </c>
      <c r="B1046" t="s">
        <v>19162</v>
      </c>
      <c r="C1046">
        <v>3</v>
      </c>
      <c r="D1046">
        <v>2292.025629366</v>
      </c>
      <c r="E1046">
        <v>2293.4567750000001</v>
      </c>
      <c r="F1046">
        <v>1</v>
      </c>
      <c r="G1046" t="s">
        <v>702</v>
      </c>
      <c r="H1046">
        <v>2</v>
      </c>
      <c r="I1046">
        <v>0</v>
      </c>
      <c r="J1046">
        <v>1</v>
      </c>
      <c r="K1046" t="s">
        <v>14867</v>
      </c>
    </row>
    <row r="1047" spans="1:11" hidden="1" x14ac:dyDescent="0.15">
      <c r="A1047" t="s">
        <v>11407</v>
      </c>
      <c r="B1047" t="s">
        <v>15604</v>
      </c>
      <c r="C1047">
        <v>3</v>
      </c>
      <c r="D1047">
        <v>2163.9848100309</v>
      </c>
      <c r="E1047">
        <v>2165.26584</v>
      </c>
      <c r="F1047">
        <v>1</v>
      </c>
      <c r="G1047" t="s">
        <v>223</v>
      </c>
      <c r="H1047">
        <v>2</v>
      </c>
      <c r="I1047">
        <v>1</v>
      </c>
      <c r="J1047">
        <v>0</v>
      </c>
      <c r="K1047" t="s">
        <v>14867</v>
      </c>
    </row>
    <row r="1048" spans="1:11" hidden="1" x14ac:dyDescent="0.15">
      <c r="A1048" t="s">
        <v>11409</v>
      </c>
      <c r="B1048" t="s">
        <v>15575</v>
      </c>
      <c r="C1048">
        <v>3</v>
      </c>
      <c r="D1048">
        <v>2298.1123355054001</v>
      </c>
      <c r="E1048">
        <v>2299.6166199999998</v>
      </c>
      <c r="F1048">
        <v>1</v>
      </c>
      <c r="G1048" t="s">
        <v>26</v>
      </c>
      <c r="H1048">
        <v>2</v>
      </c>
      <c r="I1048">
        <v>0</v>
      </c>
      <c r="J1048">
        <v>1</v>
      </c>
      <c r="K1048" t="s">
        <v>14867</v>
      </c>
    </row>
    <row r="1049" spans="1:11" hidden="1" x14ac:dyDescent="0.15">
      <c r="A1049" t="s">
        <v>11410</v>
      </c>
      <c r="B1049" t="s">
        <v>15150</v>
      </c>
      <c r="C1049">
        <v>3</v>
      </c>
      <c r="D1049">
        <v>2186.0122874877002</v>
      </c>
      <c r="E1049">
        <v>2187.4392549999998</v>
      </c>
      <c r="F1049">
        <v>1</v>
      </c>
      <c r="G1049" t="s">
        <v>26</v>
      </c>
      <c r="H1049">
        <v>2</v>
      </c>
      <c r="I1049">
        <v>1</v>
      </c>
      <c r="J1049">
        <v>0</v>
      </c>
      <c r="K1049" t="s">
        <v>14867</v>
      </c>
    </row>
    <row r="1050" spans="1:11" hidden="1" x14ac:dyDescent="0.15">
      <c r="A1050" t="s">
        <v>11411</v>
      </c>
      <c r="B1050" t="s">
        <v>15605</v>
      </c>
      <c r="C1050">
        <v>3</v>
      </c>
      <c r="D1050">
        <v>1656.8457973540001</v>
      </c>
      <c r="E1050">
        <v>1657.8136</v>
      </c>
      <c r="F1050">
        <v>2</v>
      </c>
      <c r="G1050" t="s">
        <v>11412</v>
      </c>
      <c r="H1050">
        <v>3</v>
      </c>
      <c r="I1050">
        <v>0</v>
      </c>
      <c r="J1050">
        <v>0</v>
      </c>
      <c r="K1050" t="s">
        <v>14867</v>
      </c>
    </row>
    <row r="1051" spans="1:11" hidden="1" x14ac:dyDescent="0.15">
      <c r="A1051" t="s">
        <v>11414</v>
      </c>
      <c r="B1051" t="s">
        <v>15606</v>
      </c>
      <c r="C1051">
        <v>3</v>
      </c>
      <c r="D1051">
        <v>1495.817397759</v>
      </c>
      <c r="E1051">
        <v>1496.7421200000001</v>
      </c>
      <c r="F1051">
        <v>6</v>
      </c>
      <c r="G1051" t="s">
        <v>11415</v>
      </c>
      <c r="H1051">
        <v>3</v>
      </c>
      <c r="I1051">
        <v>0</v>
      </c>
      <c r="J1051">
        <v>0</v>
      </c>
      <c r="K1051" t="s">
        <v>14867</v>
      </c>
    </row>
    <row r="1052" spans="1:11" hidden="1" x14ac:dyDescent="0.15">
      <c r="A1052" t="s">
        <v>11417</v>
      </c>
      <c r="B1052" t="s">
        <v>18760</v>
      </c>
      <c r="C1052">
        <v>3</v>
      </c>
      <c r="D1052">
        <v>2352.1518284106</v>
      </c>
      <c r="E1052">
        <v>2353.5711799999999</v>
      </c>
      <c r="F1052">
        <v>2</v>
      </c>
      <c r="G1052" t="s">
        <v>9395</v>
      </c>
      <c r="H1052">
        <v>2</v>
      </c>
      <c r="I1052">
        <v>0</v>
      </c>
      <c r="J1052">
        <v>1</v>
      </c>
      <c r="K1052" t="s">
        <v>14867</v>
      </c>
    </row>
    <row r="1053" spans="1:11" hidden="1" x14ac:dyDescent="0.15">
      <c r="A1053" t="s">
        <v>11418</v>
      </c>
      <c r="B1053" t="s">
        <v>18817</v>
      </c>
      <c r="C1053">
        <v>3</v>
      </c>
      <c r="D1053">
        <v>4828.3356428044999</v>
      </c>
      <c r="E1053">
        <v>4831.3081350000002</v>
      </c>
      <c r="F1053">
        <v>1</v>
      </c>
      <c r="G1053" t="s">
        <v>26</v>
      </c>
      <c r="H1053">
        <v>2</v>
      </c>
      <c r="I1053">
        <v>1</v>
      </c>
      <c r="J1053">
        <v>0</v>
      </c>
      <c r="K1053" t="s">
        <v>14867</v>
      </c>
    </row>
    <row r="1054" spans="1:11" hidden="1" x14ac:dyDescent="0.15">
      <c r="A1054" t="s">
        <v>11419</v>
      </c>
      <c r="B1054" t="s">
        <v>15582</v>
      </c>
      <c r="C1054">
        <v>3</v>
      </c>
      <c r="D1054">
        <v>2346.2947320429998</v>
      </c>
      <c r="E1054">
        <v>2347.7073999999998</v>
      </c>
      <c r="F1054">
        <v>1</v>
      </c>
      <c r="G1054" t="s">
        <v>354</v>
      </c>
      <c r="H1054">
        <v>2</v>
      </c>
      <c r="I1054">
        <v>1</v>
      </c>
      <c r="J1054">
        <v>0</v>
      </c>
      <c r="K1054" t="s">
        <v>14867</v>
      </c>
    </row>
    <row r="1055" spans="1:11" hidden="1" x14ac:dyDescent="0.15">
      <c r="A1055" t="s">
        <v>11420</v>
      </c>
      <c r="B1055" t="s">
        <v>18761</v>
      </c>
      <c r="C1055">
        <v>3</v>
      </c>
      <c r="D1055">
        <v>1224.6145090983</v>
      </c>
      <c r="E1055">
        <v>1225.3513399999999</v>
      </c>
      <c r="F1055">
        <v>1</v>
      </c>
      <c r="G1055" t="s">
        <v>1676</v>
      </c>
      <c r="H1055">
        <v>1</v>
      </c>
      <c r="I1055">
        <v>2</v>
      </c>
      <c r="J1055">
        <v>0</v>
      </c>
      <c r="K1055" t="s">
        <v>14867</v>
      </c>
    </row>
    <row r="1056" spans="1:11" hidden="1" x14ac:dyDescent="0.15">
      <c r="A1056" t="s">
        <v>11421</v>
      </c>
      <c r="B1056" t="s">
        <v>15607</v>
      </c>
      <c r="C1056">
        <v>3</v>
      </c>
      <c r="D1056">
        <v>1193.6040509401</v>
      </c>
      <c r="E1056">
        <v>1194.2944199999999</v>
      </c>
      <c r="F1056">
        <v>11</v>
      </c>
      <c r="G1056" t="s">
        <v>11422</v>
      </c>
      <c r="H1056">
        <v>2</v>
      </c>
      <c r="I1056">
        <v>1</v>
      </c>
      <c r="J1056">
        <v>0</v>
      </c>
      <c r="K1056" t="s">
        <v>14867</v>
      </c>
    </row>
    <row r="1057" spans="1:11" hidden="1" x14ac:dyDescent="0.15">
      <c r="A1057" t="s">
        <v>11423</v>
      </c>
      <c r="B1057" t="s">
        <v>15608</v>
      </c>
      <c r="C1057">
        <v>3</v>
      </c>
      <c r="D1057">
        <v>1184.6877209899999</v>
      </c>
      <c r="E1057">
        <v>1185.3737799999999</v>
      </c>
      <c r="F1057">
        <v>1</v>
      </c>
      <c r="G1057" t="s">
        <v>22</v>
      </c>
      <c r="H1057">
        <v>1</v>
      </c>
      <c r="I1057">
        <v>2</v>
      </c>
      <c r="J1057">
        <v>0</v>
      </c>
      <c r="K1057" t="s">
        <v>14867</v>
      </c>
    </row>
    <row r="1058" spans="1:11" hidden="1" x14ac:dyDescent="0.15">
      <c r="A1058" t="s">
        <v>11427</v>
      </c>
      <c r="B1058" t="s">
        <v>15415</v>
      </c>
      <c r="C1058">
        <v>3</v>
      </c>
      <c r="D1058">
        <v>1211.5856240618</v>
      </c>
      <c r="E1058">
        <v>1212.368115</v>
      </c>
      <c r="F1058">
        <v>2</v>
      </c>
      <c r="G1058" t="s">
        <v>8778</v>
      </c>
      <c r="H1058">
        <v>1</v>
      </c>
      <c r="I1058">
        <v>2</v>
      </c>
      <c r="J1058">
        <v>0</v>
      </c>
      <c r="K1058" t="s">
        <v>14867</v>
      </c>
    </row>
    <row r="1059" spans="1:11" hidden="1" x14ac:dyDescent="0.15">
      <c r="A1059" t="s">
        <v>11428</v>
      </c>
      <c r="B1059" t="s">
        <v>15609</v>
      </c>
      <c r="C1059">
        <v>3</v>
      </c>
      <c r="D1059">
        <v>1547.7063437597001</v>
      </c>
      <c r="E1059">
        <v>1548.5651399999999</v>
      </c>
      <c r="F1059">
        <v>2</v>
      </c>
      <c r="G1059" t="s">
        <v>10405</v>
      </c>
      <c r="H1059">
        <v>1</v>
      </c>
      <c r="I1059">
        <v>0</v>
      </c>
      <c r="J1059">
        <v>2</v>
      </c>
      <c r="K1059" t="s">
        <v>14867</v>
      </c>
    </row>
    <row r="1060" spans="1:11" hidden="1" x14ac:dyDescent="0.15">
      <c r="A1060" t="s">
        <v>11429</v>
      </c>
      <c r="B1060" t="s">
        <v>15610</v>
      </c>
      <c r="C1060">
        <v>3</v>
      </c>
      <c r="D1060">
        <v>1717.7768233613999</v>
      </c>
      <c r="E1060">
        <v>1718.73918</v>
      </c>
      <c r="F1060">
        <v>1</v>
      </c>
      <c r="G1060" t="s">
        <v>3888</v>
      </c>
      <c r="H1060">
        <v>1</v>
      </c>
      <c r="I1060">
        <v>2</v>
      </c>
      <c r="J1060">
        <v>0</v>
      </c>
      <c r="K1060" t="s">
        <v>14867</v>
      </c>
    </row>
    <row r="1061" spans="1:11" hidden="1" x14ac:dyDescent="0.15">
      <c r="A1061" t="s">
        <v>11431</v>
      </c>
      <c r="B1061" t="s">
        <v>15611</v>
      </c>
      <c r="C1061">
        <v>3</v>
      </c>
      <c r="D1061">
        <v>1153.5251319171</v>
      </c>
      <c r="E1061">
        <v>1154.1841999999999</v>
      </c>
      <c r="F1061">
        <v>2</v>
      </c>
      <c r="G1061" t="s">
        <v>11432</v>
      </c>
      <c r="H1061">
        <v>1</v>
      </c>
      <c r="I1061">
        <v>2</v>
      </c>
      <c r="J1061">
        <v>0</v>
      </c>
      <c r="K1061" t="s">
        <v>14867</v>
      </c>
    </row>
    <row r="1062" spans="1:11" hidden="1" x14ac:dyDescent="0.15">
      <c r="A1062" t="s">
        <v>11433</v>
      </c>
      <c r="B1062" t="s">
        <v>18762</v>
      </c>
      <c r="C1062">
        <v>3</v>
      </c>
      <c r="D1062">
        <v>1533.6848457567</v>
      </c>
      <c r="E1062">
        <v>1534.6937600000001</v>
      </c>
      <c r="F1062">
        <v>1</v>
      </c>
      <c r="G1062" t="s">
        <v>1676</v>
      </c>
      <c r="H1062">
        <v>1</v>
      </c>
      <c r="I1062">
        <v>2</v>
      </c>
      <c r="J1062">
        <v>0</v>
      </c>
      <c r="K1062" t="s">
        <v>14867</v>
      </c>
    </row>
    <row r="1063" spans="1:11" hidden="1" x14ac:dyDescent="0.15">
      <c r="A1063" t="s">
        <v>11434</v>
      </c>
      <c r="B1063" t="s">
        <v>15612</v>
      </c>
      <c r="C1063">
        <v>3</v>
      </c>
      <c r="D1063">
        <v>1349.7190806979099</v>
      </c>
      <c r="E1063">
        <v>1350.51656000001</v>
      </c>
      <c r="F1063">
        <v>3</v>
      </c>
      <c r="G1063" t="s">
        <v>9766</v>
      </c>
      <c r="H1063">
        <v>2</v>
      </c>
      <c r="I1063">
        <v>1</v>
      </c>
      <c r="J1063">
        <v>0</v>
      </c>
      <c r="K1063" t="s">
        <v>14867</v>
      </c>
    </row>
    <row r="1064" spans="1:11" hidden="1" x14ac:dyDescent="0.15">
      <c r="A1064" t="s">
        <v>11436</v>
      </c>
      <c r="B1064" t="s">
        <v>15613</v>
      </c>
      <c r="C1064">
        <v>3</v>
      </c>
      <c r="D1064">
        <v>1306.6703563663</v>
      </c>
      <c r="E1064">
        <v>1307.5182600000001</v>
      </c>
      <c r="F1064">
        <v>1</v>
      </c>
      <c r="G1064" t="s">
        <v>26</v>
      </c>
      <c r="H1064">
        <v>1</v>
      </c>
      <c r="I1064">
        <v>0</v>
      </c>
      <c r="J1064">
        <v>2</v>
      </c>
      <c r="K1064" t="s">
        <v>14867</v>
      </c>
    </row>
    <row r="1065" spans="1:11" hidden="1" x14ac:dyDescent="0.15">
      <c r="A1065" t="s">
        <v>11437</v>
      </c>
      <c r="B1065" t="s">
        <v>15419</v>
      </c>
      <c r="C1065">
        <v>3</v>
      </c>
      <c r="D1065">
        <v>1186.6921376659</v>
      </c>
      <c r="E1065">
        <v>1187.38636</v>
      </c>
      <c r="F1065">
        <v>2</v>
      </c>
      <c r="G1065" t="s">
        <v>8840</v>
      </c>
      <c r="H1065">
        <v>1</v>
      </c>
      <c r="I1065">
        <v>2</v>
      </c>
      <c r="J1065">
        <v>0</v>
      </c>
      <c r="K1065" t="s">
        <v>14867</v>
      </c>
    </row>
    <row r="1066" spans="1:11" hidden="1" x14ac:dyDescent="0.15">
      <c r="A1066" t="s">
        <v>11438</v>
      </c>
      <c r="B1066" t="s">
        <v>15891</v>
      </c>
      <c r="C1066">
        <v>3</v>
      </c>
      <c r="D1066">
        <v>1297.6224034986001</v>
      </c>
      <c r="E1066">
        <v>1298.457355</v>
      </c>
      <c r="F1066">
        <v>1</v>
      </c>
      <c r="G1066" t="s">
        <v>22</v>
      </c>
      <c r="H1066">
        <v>1</v>
      </c>
      <c r="I1066">
        <v>2</v>
      </c>
      <c r="J1066">
        <v>0</v>
      </c>
      <c r="K1066" t="s">
        <v>14867</v>
      </c>
    </row>
    <row r="1067" spans="1:11" hidden="1" x14ac:dyDescent="0.15">
      <c r="A1067" t="s">
        <v>11439</v>
      </c>
      <c r="B1067" t="s">
        <v>15479</v>
      </c>
      <c r="C1067">
        <v>3</v>
      </c>
      <c r="D1067">
        <v>1458.7565884162</v>
      </c>
      <c r="E1067">
        <v>1459.5978399999999</v>
      </c>
      <c r="F1067">
        <v>1</v>
      </c>
      <c r="G1067" t="s">
        <v>2832</v>
      </c>
      <c r="H1067">
        <v>1</v>
      </c>
      <c r="I1067">
        <v>1</v>
      </c>
      <c r="J1067">
        <v>1</v>
      </c>
      <c r="K1067" t="s">
        <v>14867</v>
      </c>
    </row>
    <row r="1068" spans="1:11" hidden="1" x14ac:dyDescent="0.15">
      <c r="A1068" t="s">
        <v>11441</v>
      </c>
      <c r="B1068" t="s">
        <v>15614</v>
      </c>
      <c r="C1068">
        <v>3</v>
      </c>
      <c r="D1068">
        <v>1522.7813633787</v>
      </c>
      <c r="E1068">
        <v>1523.7526</v>
      </c>
      <c r="F1068">
        <v>1</v>
      </c>
      <c r="G1068" t="s">
        <v>17</v>
      </c>
      <c r="H1068">
        <v>1</v>
      </c>
      <c r="I1068">
        <v>2</v>
      </c>
      <c r="J1068">
        <v>0</v>
      </c>
      <c r="K1068" t="s">
        <v>14867</v>
      </c>
    </row>
    <row r="1069" spans="1:11" hidden="1" x14ac:dyDescent="0.15">
      <c r="A1069" t="s">
        <v>11442</v>
      </c>
      <c r="B1069" t="s">
        <v>15615</v>
      </c>
      <c r="C1069">
        <v>3</v>
      </c>
      <c r="D1069">
        <v>2086.9589464064002</v>
      </c>
      <c r="E1069">
        <v>2088.2133199999998</v>
      </c>
      <c r="F1069">
        <v>1</v>
      </c>
      <c r="G1069" t="s">
        <v>60</v>
      </c>
      <c r="H1069">
        <v>1</v>
      </c>
      <c r="I1069">
        <v>1</v>
      </c>
      <c r="J1069">
        <v>1</v>
      </c>
      <c r="K1069" t="s">
        <v>14867</v>
      </c>
    </row>
    <row r="1070" spans="1:11" hidden="1" x14ac:dyDescent="0.15">
      <c r="A1070" t="s">
        <v>11443</v>
      </c>
      <c r="B1070" t="s">
        <v>19163</v>
      </c>
      <c r="C1070">
        <v>3</v>
      </c>
      <c r="D1070">
        <v>1112.5722229819</v>
      </c>
      <c r="E1070">
        <v>1113.38489</v>
      </c>
      <c r="F1070">
        <v>1</v>
      </c>
      <c r="G1070" t="s">
        <v>28</v>
      </c>
      <c r="H1070">
        <v>3</v>
      </c>
      <c r="I1070">
        <v>0</v>
      </c>
      <c r="J1070">
        <v>0</v>
      </c>
      <c r="K1070" t="s">
        <v>14867</v>
      </c>
    </row>
    <row r="1071" spans="1:11" hidden="1" x14ac:dyDescent="0.15">
      <c r="A1071" t="s">
        <v>11444</v>
      </c>
      <c r="B1071" t="s">
        <v>15277</v>
      </c>
      <c r="C1071">
        <v>3</v>
      </c>
      <c r="D1071">
        <v>1456.6578031048</v>
      </c>
      <c r="E1071">
        <v>1457.65903</v>
      </c>
      <c r="F1071">
        <v>1</v>
      </c>
      <c r="G1071" t="s">
        <v>22</v>
      </c>
      <c r="H1071">
        <v>1</v>
      </c>
      <c r="I1071">
        <v>2</v>
      </c>
      <c r="J1071">
        <v>0</v>
      </c>
      <c r="K1071" t="s">
        <v>14867</v>
      </c>
    </row>
    <row r="1072" spans="1:11" hidden="1" x14ac:dyDescent="0.15">
      <c r="A1072" t="s">
        <v>11445</v>
      </c>
      <c r="B1072" t="s">
        <v>19164</v>
      </c>
      <c r="C1072">
        <v>3</v>
      </c>
      <c r="D1072">
        <v>1144.6638148033001</v>
      </c>
      <c r="E1072">
        <v>1145.4113950000001</v>
      </c>
      <c r="F1072">
        <v>2</v>
      </c>
      <c r="G1072" t="s">
        <v>11303</v>
      </c>
      <c r="H1072">
        <v>1</v>
      </c>
      <c r="I1072">
        <v>2</v>
      </c>
      <c r="J1072">
        <v>0</v>
      </c>
      <c r="K1072" t="s">
        <v>14867</v>
      </c>
    </row>
    <row r="1073" spans="1:11" hidden="1" x14ac:dyDescent="0.15">
      <c r="A1073" t="s">
        <v>11446</v>
      </c>
      <c r="B1073" t="s">
        <v>15616</v>
      </c>
      <c r="C1073">
        <v>3</v>
      </c>
      <c r="D1073">
        <v>1634.8263993159001</v>
      </c>
      <c r="E1073">
        <v>1635.77316</v>
      </c>
      <c r="F1073">
        <v>1</v>
      </c>
      <c r="G1073" t="s">
        <v>243</v>
      </c>
      <c r="H1073">
        <v>1</v>
      </c>
      <c r="I1073">
        <v>2</v>
      </c>
      <c r="J1073">
        <v>0</v>
      </c>
      <c r="K1073" t="s">
        <v>14867</v>
      </c>
    </row>
    <row r="1074" spans="1:11" hidden="1" x14ac:dyDescent="0.15">
      <c r="A1074" t="s">
        <v>11447</v>
      </c>
      <c r="B1074" t="s">
        <v>15617</v>
      </c>
      <c r="C1074">
        <v>3</v>
      </c>
      <c r="D1074">
        <v>1788.9356749937999</v>
      </c>
      <c r="E1074">
        <v>1789.9745800000001</v>
      </c>
      <c r="F1074">
        <v>1</v>
      </c>
      <c r="G1074" t="s">
        <v>6149</v>
      </c>
      <c r="H1074">
        <v>1</v>
      </c>
      <c r="I1074">
        <v>2</v>
      </c>
      <c r="J1074">
        <v>0</v>
      </c>
      <c r="K1074" t="s">
        <v>14867</v>
      </c>
    </row>
    <row r="1075" spans="1:11" hidden="1" x14ac:dyDescent="0.15">
      <c r="A1075" t="s">
        <v>11448</v>
      </c>
      <c r="B1075" t="s">
        <v>15618</v>
      </c>
      <c r="C1075">
        <v>3</v>
      </c>
      <c r="D1075">
        <v>2059.1174363793998</v>
      </c>
      <c r="E1075">
        <v>2060.3141000000001</v>
      </c>
      <c r="F1075">
        <v>2</v>
      </c>
      <c r="G1075" t="s">
        <v>11449</v>
      </c>
      <c r="H1075">
        <v>1</v>
      </c>
      <c r="I1075">
        <v>2</v>
      </c>
      <c r="J1075">
        <v>0</v>
      </c>
      <c r="K1075" t="s">
        <v>14867</v>
      </c>
    </row>
    <row r="1076" spans="1:11" hidden="1" x14ac:dyDescent="0.15">
      <c r="A1076" t="s">
        <v>11450</v>
      </c>
      <c r="B1076" t="s">
        <v>15570</v>
      </c>
      <c r="C1076">
        <v>3</v>
      </c>
      <c r="D1076">
        <v>2073.9353577956999</v>
      </c>
      <c r="E1076">
        <v>2075.2496150000002</v>
      </c>
      <c r="F1076">
        <v>2</v>
      </c>
      <c r="G1076" t="s">
        <v>8957</v>
      </c>
      <c r="H1076">
        <v>3</v>
      </c>
      <c r="I1076">
        <v>0</v>
      </c>
      <c r="J1076">
        <v>0</v>
      </c>
      <c r="K1076" t="s">
        <v>14867</v>
      </c>
    </row>
    <row r="1077" spans="1:11" hidden="1" x14ac:dyDescent="0.15">
      <c r="A1077" t="s">
        <v>11452</v>
      </c>
      <c r="B1077" t="s">
        <v>15619</v>
      </c>
      <c r="C1077">
        <v>3</v>
      </c>
      <c r="D1077">
        <v>2650.3827122023999</v>
      </c>
      <c r="E1077">
        <v>2651.92758000001</v>
      </c>
      <c r="F1077">
        <v>2</v>
      </c>
      <c r="G1077" t="s">
        <v>8778</v>
      </c>
      <c r="H1077">
        <v>1</v>
      </c>
      <c r="I1077">
        <v>2</v>
      </c>
      <c r="J1077">
        <v>0</v>
      </c>
      <c r="K1077" t="s">
        <v>14867</v>
      </c>
    </row>
    <row r="1078" spans="1:11" hidden="1" x14ac:dyDescent="0.15">
      <c r="A1078" t="s">
        <v>11454</v>
      </c>
      <c r="B1078" t="s">
        <v>14934</v>
      </c>
      <c r="C1078">
        <v>3</v>
      </c>
      <c r="D1078">
        <v>2053.1167676773998</v>
      </c>
      <c r="E1078">
        <v>2054.3046800000002</v>
      </c>
      <c r="F1078">
        <v>1</v>
      </c>
      <c r="G1078" t="s">
        <v>38</v>
      </c>
      <c r="H1078">
        <v>1</v>
      </c>
      <c r="I1078">
        <v>2</v>
      </c>
      <c r="J1078">
        <v>0</v>
      </c>
      <c r="K1078" t="s">
        <v>14867</v>
      </c>
    </row>
    <row r="1079" spans="1:11" hidden="1" x14ac:dyDescent="0.15">
      <c r="A1079" t="s">
        <v>11456</v>
      </c>
      <c r="B1079" t="s">
        <v>15620</v>
      </c>
      <c r="C1079">
        <v>3</v>
      </c>
      <c r="D1079">
        <v>2044.0993266992</v>
      </c>
      <c r="E1079">
        <v>2045.33746</v>
      </c>
      <c r="F1079">
        <v>1</v>
      </c>
      <c r="G1079" t="s">
        <v>243</v>
      </c>
      <c r="H1079">
        <v>1</v>
      </c>
      <c r="I1079">
        <v>2</v>
      </c>
      <c r="J1079">
        <v>0</v>
      </c>
      <c r="K1079" t="s">
        <v>14867</v>
      </c>
    </row>
    <row r="1080" spans="1:11" hidden="1" x14ac:dyDescent="0.15">
      <c r="A1080" t="s">
        <v>11458</v>
      </c>
      <c r="B1080" t="s">
        <v>16500</v>
      </c>
      <c r="C1080">
        <v>3</v>
      </c>
      <c r="D1080">
        <v>1601.8698444129</v>
      </c>
      <c r="E1080">
        <v>1602.8862349999999</v>
      </c>
      <c r="F1080">
        <v>1</v>
      </c>
      <c r="G1080" t="s">
        <v>42</v>
      </c>
      <c r="H1080">
        <v>1</v>
      </c>
      <c r="I1080">
        <v>2</v>
      </c>
      <c r="J1080">
        <v>0</v>
      </c>
      <c r="K1080" t="s">
        <v>14867</v>
      </c>
    </row>
    <row r="1081" spans="1:11" hidden="1" x14ac:dyDescent="0.15">
      <c r="A1081" t="s">
        <v>11459</v>
      </c>
      <c r="B1081" t="s">
        <v>15621</v>
      </c>
      <c r="C1081">
        <v>3</v>
      </c>
      <c r="D1081">
        <v>2508.1768613313002</v>
      </c>
      <c r="E1081">
        <v>2509.636</v>
      </c>
      <c r="F1081">
        <v>1</v>
      </c>
      <c r="G1081" t="s">
        <v>720</v>
      </c>
      <c r="H1081">
        <v>1</v>
      </c>
      <c r="I1081">
        <v>2</v>
      </c>
      <c r="J1081">
        <v>0</v>
      </c>
      <c r="K1081" t="s">
        <v>14867</v>
      </c>
    </row>
    <row r="1082" spans="1:11" hidden="1" x14ac:dyDescent="0.15">
      <c r="A1082" t="s">
        <v>11461</v>
      </c>
      <c r="B1082" t="s">
        <v>15622</v>
      </c>
      <c r="C1082">
        <v>3</v>
      </c>
      <c r="D1082">
        <v>1260.7077877301001</v>
      </c>
      <c r="E1082">
        <v>1261.4664399999999</v>
      </c>
      <c r="F1082">
        <v>1</v>
      </c>
      <c r="G1082" t="s">
        <v>3864</v>
      </c>
      <c r="H1082">
        <v>1</v>
      </c>
      <c r="I1082">
        <v>0</v>
      </c>
      <c r="J1082">
        <v>2</v>
      </c>
      <c r="K1082" t="s">
        <v>14867</v>
      </c>
    </row>
    <row r="1083" spans="1:11" hidden="1" x14ac:dyDescent="0.15">
      <c r="A1083" t="s">
        <v>11462</v>
      </c>
      <c r="B1083" t="s">
        <v>18763</v>
      </c>
      <c r="C1083">
        <v>3</v>
      </c>
      <c r="D1083">
        <v>1626.7194872593</v>
      </c>
      <c r="E1083">
        <v>1627.69802</v>
      </c>
      <c r="F1083">
        <v>2</v>
      </c>
      <c r="G1083" t="s">
        <v>8856</v>
      </c>
      <c r="H1083">
        <v>0</v>
      </c>
      <c r="I1083">
        <v>2</v>
      </c>
      <c r="J1083">
        <v>1</v>
      </c>
      <c r="K1083" t="s">
        <v>14867</v>
      </c>
    </row>
    <row r="1084" spans="1:11" hidden="1" x14ac:dyDescent="0.15">
      <c r="A1084" t="s">
        <v>11466</v>
      </c>
      <c r="B1084" t="s">
        <v>15287</v>
      </c>
      <c r="C1084">
        <v>3</v>
      </c>
      <c r="D1084">
        <v>1335.7034306337</v>
      </c>
      <c r="E1084">
        <v>1336.4899800000001</v>
      </c>
      <c r="F1084">
        <v>2</v>
      </c>
      <c r="G1084" t="s">
        <v>8778</v>
      </c>
      <c r="H1084">
        <v>0</v>
      </c>
      <c r="I1084">
        <v>3</v>
      </c>
      <c r="J1084">
        <v>0</v>
      </c>
      <c r="K1084" t="s">
        <v>14867</v>
      </c>
    </row>
    <row r="1085" spans="1:11" hidden="1" x14ac:dyDescent="0.15">
      <c r="A1085" t="s">
        <v>11467</v>
      </c>
      <c r="B1085" t="s">
        <v>15623</v>
      </c>
      <c r="C1085">
        <v>3</v>
      </c>
      <c r="D1085">
        <v>1024.5916953398</v>
      </c>
      <c r="E1085">
        <v>1025.1994</v>
      </c>
      <c r="F1085">
        <v>3</v>
      </c>
      <c r="G1085" t="s">
        <v>11468</v>
      </c>
      <c r="H1085">
        <v>0</v>
      </c>
      <c r="I1085">
        <v>2</v>
      </c>
      <c r="J1085">
        <v>1</v>
      </c>
      <c r="K1085" t="s">
        <v>14867</v>
      </c>
    </row>
    <row r="1086" spans="1:11" hidden="1" x14ac:dyDescent="0.15">
      <c r="A1086" t="s">
        <v>11471</v>
      </c>
      <c r="B1086" t="s">
        <v>15624</v>
      </c>
      <c r="C1086">
        <v>3</v>
      </c>
      <c r="D1086">
        <v>1254.6356854195001</v>
      </c>
      <c r="E1086">
        <v>1255.37904</v>
      </c>
      <c r="F1086">
        <v>1</v>
      </c>
      <c r="G1086" t="s">
        <v>915</v>
      </c>
      <c r="H1086">
        <v>0</v>
      </c>
      <c r="I1086">
        <v>2</v>
      </c>
      <c r="J1086">
        <v>1</v>
      </c>
      <c r="K1086" t="s">
        <v>14867</v>
      </c>
    </row>
    <row r="1087" spans="1:11" hidden="1" x14ac:dyDescent="0.15">
      <c r="A1087" t="s">
        <v>11472</v>
      </c>
      <c r="B1087" t="s">
        <v>15625</v>
      </c>
      <c r="C1087">
        <v>3</v>
      </c>
      <c r="D1087">
        <v>2031.1364404870001</v>
      </c>
      <c r="E1087">
        <v>2032.3404599999999</v>
      </c>
      <c r="F1087">
        <v>2</v>
      </c>
      <c r="G1087" t="s">
        <v>8856</v>
      </c>
      <c r="H1087">
        <v>0</v>
      </c>
      <c r="I1087">
        <v>1</v>
      </c>
      <c r="J1087">
        <v>2</v>
      </c>
      <c r="K1087" t="s">
        <v>14867</v>
      </c>
    </row>
    <row r="1088" spans="1:11" hidden="1" x14ac:dyDescent="0.15">
      <c r="A1088" t="s">
        <v>11473</v>
      </c>
      <c r="B1088" t="s">
        <v>15626</v>
      </c>
      <c r="C1088">
        <v>3</v>
      </c>
      <c r="D1088">
        <v>1030.6022600261001</v>
      </c>
      <c r="E1088">
        <v>1031.20398</v>
      </c>
      <c r="F1088">
        <v>1</v>
      </c>
      <c r="G1088" t="s">
        <v>40</v>
      </c>
      <c r="H1088">
        <v>0</v>
      </c>
      <c r="I1088">
        <v>2</v>
      </c>
      <c r="J1088">
        <v>1</v>
      </c>
      <c r="K1088" t="s">
        <v>14867</v>
      </c>
    </row>
    <row r="1089" spans="1:11" hidden="1" x14ac:dyDescent="0.15">
      <c r="A1089" t="s">
        <v>11474</v>
      </c>
      <c r="B1089" t="s">
        <v>15627</v>
      </c>
      <c r="C1089">
        <v>3</v>
      </c>
      <c r="D1089">
        <v>1638.9304704568999</v>
      </c>
      <c r="E1089">
        <v>1639.89104</v>
      </c>
      <c r="F1089">
        <v>3</v>
      </c>
      <c r="G1089" t="s">
        <v>9353</v>
      </c>
      <c r="H1089">
        <v>0</v>
      </c>
      <c r="I1089">
        <v>2</v>
      </c>
      <c r="J1089">
        <v>1</v>
      </c>
      <c r="K1089" t="s">
        <v>14867</v>
      </c>
    </row>
    <row r="1090" spans="1:11" hidden="1" x14ac:dyDescent="0.15">
      <c r="A1090" t="s">
        <v>11477</v>
      </c>
      <c r="B1090" t="s">
        <v>15628</v>
      </c>
      <c r="C1090">
        <v>3</v>
      </c>
      <c r="D1090">
        <v>1232.6288687071001</v>
      </c>
      <c r="E1090">
        <v>1233.3669199999999</v>
      </c>
      <c r="F1090">
        <v>1</v>
      </c>
      <c r="G1090" t="s">
        <v>3842</v>
      </c>
      <c r="H1090">
        <v>0</v>
      </c>
      <c r="I1090">
        <v>2</v>
      </c>
      <c r="J1090">
        <v>1</v>
      </c>
      <c r="K1090" t="s">
        <v>14867</v>
      </c>
    </row>
    <row r="1091" spans="1:11" hidden="1" x14ac:dyDescent="0.15">
      <c r="A1091" t="s">
        <v>11478</v>
      </c>
      <c r="B1091" t="s">
        <v>15629</v>
      </c>
      <c r="C1091">
        <v>3</v>
      </c>
      <c r="D1091">
        <v>1407.6881745000001</v>
      </c>
      <c r="E1091">
        <v>1408.5095799999999</v>
      </c>
      <c r="F1091">
        <v>4</v>
      </c>
      <c r="G1091" t="s">
        <v>11142</v>
      </c>
      <c r="H1091">
        <v>0</v>
      </c>
      <c r="I1091">
        <v>1</v>
      </c>
      <c r="J1091">
        <v>2</v>
      </c>
      <c r="K1091" t="s">
        <v>14867</v>
      </c>
    </row>
    <row r="1092" spans="1:11" hidden="1" x14ac:dyDescent="0.15">
      <c r="A1092" t="s">
        <v>11480</v>
      </c>
      <c r="B1092" t="s">
        <v>15630</v>
      </c>
      <c r="C1092">
        <v>3</v>
      </c>
      <c r="D1092">
        <v>1241.6727992072999</v>
      </c>
      <c r="E1092">
        <v>1242.38204</v>
      </c>
      <c r="F1092">
        <v>1</v>
      </c>
      <c r="G1092" t="s">
        <v>2842</v>
      </c>
      <c r="H1092">
        <v>0</v>
      </c>
      <c r="I1092">
        <v>2</v>
      </c>
      <c r="J1092">
        <v>1</v>
      </c>
      <c r="K1092" t="s">
        <v>14867</v>
      </c>
    </row>
    <row r="1093" spans="1:11" hidden="1" x14ac:dyDescent="0.15">
      <c r="A1093" t="s">
        <v>11481</v>
      </c>
      <c r="B1093" t="s">
        <v>15631</v>
      </c>
      <c r="C1093">
        <v>3</v>
      </c>
      <c r="D1093">
        <v>1639.7689440165</v>
      </c>
      <c r="E1093">
        <v>1640.7035599999999</v>
      </c>
      <c r="F1093">
        <v>1</v>
      </c>
      <c r="G1093" t="s">
        <v>496</v>
      </c>
      <c r="H1093">
        <v>0</v>
      </c>
      <c r="I1093">
        <v>2</v>
      </c>
      <c r="J1093">
        <v>1</v>
      </c>
      <c r="K1093" t="s">
        <v>14867</v>
      </c>
    </row>
    <row r="1094" spans="1:11" hidden="1" x14ac:dyDescent="0.15">
      <c r="A1094" t="s">
        <v>11482</v>
      </c>
      <c r="B1094" t="s">
        <v>15632</v>
      </c>
      <c r="C1094">
        <v>3</v>
      </c>
      <c r="D1094">
        <v>1907.8748656509999</v>
      </c>
      <c r="E1094">
        <v>1908.9694</v>
      </c>
      <c r="F1094">
        <v>2</v>
      </c>
      <c r="G1094" t="s">
        <v>8963</v>
      </c>
      <c r="H1094">
        <v>0</v>
      </c>
      <c r="I1094">
        <v>2</v>
      </c>
      <c r="J1094">
        <v>1</v>
      </c>
      <c r="K1094" t="s">
        <v>14867</v>
      </c>
    </row>
    <row r="1095" spans="1:11" hidden="1" x14ac:dyDescent="0.15">
      <c r="A1095" t="s">
        <v>11484</v>
      </c>
      <c r="B1095" t="s">
        <v>15633</v>
      </c>
      <c r="C1095">
        <v>3</v>
      </c>
      <c r="D1095">
        <v>2169.1164929059</v>
      </c>
      <c r="E1095">
        <v>2170.37354</v>
      </c>
      <c r="F1095">
        <v>1</v>
      </c>
      <c r="G1095" t="s">
        <v>476</v>
      </c>
      <c r="H1095">
        <v>0</v>
      </c>
      <c r="I1095">
        <v>1</v>
      </c>
      <c r="J1095">
        <v>2</v>
      </c>
      <c r="K1095" t="s">
        <v>14867</v>
      </c>
    </row>
    <row r="1096" spans="1:11" hidden="1" x14ac:dyDescent="0.15">
      <c r="A1096" t="s">
        <v>11486</v>
      </c>
      <c r="B1096" t="s">
        <v>15634</v>
      </c>
      <c r="C1096">
        <v>3</v>
      </c>
      <c r="D1096">
        <v>1684.9359497652999</v>
      </c>
      <c r="E1096">
        <v>1685.91642</v>
      </c>
      <c r="F1096">
        <v>1</v>
      </c>
      <c r="G1096" t="s">
        <v>42</v>
      </c>
      <c r="H1096">
        <v>0</v>
      </c>
      <c r="I1096">
        <v>3</v>
      </c>
      <c r="J1096">
        <v>0</v>
      </c>
      <c r="K1096" t="s">
        <v>14867</v>
      </c>
    </row>
    <row r="1097" spans="1:11" hidden="1" x14ac:dyDescent="0.15">
      <c r="A1097" t="s">
        <v>11490</v>
      </c>
      <c r="B1097" t="s">
        <v>15635</v>
      </c>
      <c r="C1097">
        <v>3</v>
      </c>
      <c r="D1097">
        <v>1571.7507747568</v>
      </c>
      <c r="E1097">
        <v>1572.7121999999999</v>
      </c>
      <c r="F1097">
        <v>4</v>
      </c>
      <c r="G1097" t="s">
        <v>9322</v>
      </c>
      <c r="H1097">
        <v>0</v>
      </c>
      <c r="I1097">
        <v>2</v>
      </c>
      <c r="J1097">
        <v>1</v>
      </c>
      <c r="K1097" t="s">
        <v>14867</v>
      </c>
    </row>
    <row r="1098" spans="1:11" hidden="1" x14ac:dyDescent="0.15">
      <c r="A1098" t="s">
        <v>11491</v>
      </c>
      <c r="B1098" t="s">
        <v>15636</v>
      </c>
      <c r="C1098">
        <v>3</v>
      </c>
      <c r="D1098">
        <v>1820.9090830877999</v>
      </c>
      <c r="E1098">
        <v>1822.04772</v>
      </c>
      <c r="F1098">
        <v>1</v>
      </c>
      <c r="G1098" t="s">
        <v>168</v>
      </c>
      <c r="H1098">
        <v>0</v>
      </c>
      <c r="I1098">
        <v>1</v>
      </c>
      <c r="J1098">
        <v>2</v>
      </c>
      <c r="K1098" t="s">
        <v>14867</v>
      </c>
    </row>
    <row r="1099" spans="1:11" hidden="1" x14ac:dyDescent="0.15">
      <c r="A1099" t="s">
        <v>11494</v>
      </c>
      <c r="B1099" t="s">
        <v>18764</v>
      </c>
      <c r="C1099">
        <v>3</v>
      </c>
      <c r="D1099">
        <v>1683.8977263964</v>
      </c>
      <c r="E1099">
        <v>1684.92488</v>
      </c>
      <c r="F1099">
        <v>1</v>
      </c>
      <c r="G1099" t="s">
        <v>718</v>
      </c>
      <c r="H1099">
        <v>0</v>
      </c>
      <c r="I1099">
        <v>1</v>
      </c>
      <c r="J1099">
        <v>2</v>
      </c>
      <c r="K1099" t="s">
        <v>14867</v>
      </c>
    </row>
    <row r="1100" spans="1:11" hidden="1" x14ac:dyDescent="0.15">
      <c r="A1100" t="s">
        <v>11496</v>
      </c>
      <c r="B1100" t="s">
        <v>15637</v>
      </c>
      <c r="C1100">
        <v>3</v>
      </c>
      <c r="D1100">
        <v>1084.6240581007</v>
      </c>
      <c r="E1100">
        <v>1085.2546600000001</v>
      </c>
      <c r="F1100">
        <v>5</v>
      </c>
      <c r="G1100" t="s">
        <v>9834</v>
      </c>
      <c r="H1100">
        <v>0</v>
      </c>
      <c r="I1100">
        <v>1</v>
      </c>
      <c r="J1100">
        <v>2</v>
      </c>
      <c r="K1100" t="s">
        <v>14867</v>
      </c>
    </row>
    <row r="1101" spans="1:11" hidden="1" x14ac:dyDescent="0.15">
      <c r="A1101" t="s">
        <v>11500</v>
      </c>
      <c r="B1101" t="s">
        <v>15638</v>
      </c>
      <c r="C1101">
        <v>3</v>
      </c>
      <c r="D1101">
        <v>1523.7732415334001</v>
      </c>
      <c r="E1101">
        <v>1524.6759999999999</v>
      </c>
      <c r="F1101">
        <v>15</v>
      </c>
      <c r="G1101" t="s">
        <v>10086</v>
      </c>
      <c r="H1101">
        <v>0</v>
      </c>
      <c r="I1101">
        <v>2</v>
      </c>
      <c r="J1101">
        <v>1</v>
      </c>
      <c r="K1101" t="s">
        <v>14867</v>
      </c>
    </row>
    <row r="1102" spans="1:11" hidden="1" x14ac:dyDescent="0.15">
      <c r="A1102" t="s">
        <v>11503</v>
      </c>
      <c r="B1102" t="s">
        <v>15639</v>
      </c>
      <c r="C1102">
        <v>3</v>
      </c>
      <c r="D1102">
        <v>1406.6929255268999</v>
      </c>
      <c r="E1102">
        <v>1407.52152</v>
      </c>
      <c r="F1102">
        <v>1</v>
      </c>
      <c r="G1102" t="s">
        <v>5830</v>
      </c>
      <c r="H1102">
        <v>0</v>
      </c>
      <c r="I1102">
        <v>2</v>
      </c>
      <c r="J1102">
        <v>1</v>
      </c>
      <c r="K1102" t="s">
        <v>14867</v>
      </c>
    </row>
    <row r="1103" spans="1:11" hidden="1" x14ac:dyDescent="0.15">
      <c r="A1103" t="s">
        <v>11505</v>
      </c>
      <c r="B1103" t="s">
        <v>15640</v>
      </c>
      <c r="C1103">
        <v>3</v>
      </c>
      <c r="D1103">
        <v>1494.7466924319001</v>
      </c>
      <c r="E1103">
        <v>1495.6347800000001</v>
      </c>
      <c r="F1103">
        <v>5</v>
      </c>
      <c r="G1103" t="s">
        <v>11506</v>
      </c>
      <c r="H1103">
        <v>0</v>
      </c>
      <c r="I1103">
        <v>2</v>
      </c>
      <c r="J1103">
        <v>1</v>
      </c>
      <c r="K1103" t="s">
        <v>14867</v>
      </c>
    </row>
    <row r="1104" spans="1:11" hidden="1" x14ac:dyDescent="0.15">
      <c r="A1104" t="s">
        <v>11507</v>
      </c>
      <c r="B1104" t="s">
        <v>15407</v>
      </c>
      <c r="C1104">
        <v>3</v>
      </c>
      <c r="D1104">
        <v>1954.9959838397001</v>
      </c>
      <c r="E1104">
        <v>1956.1153200000001</v>
      </c>
      <c r="F1104">
        <v>2</v>
      </c>
      <c r="G1104" t="s">
        <v>8778</v>
      </c>
      <c r="H1104">
        <v>0</v>
      </c>
      <c r="I1104">
        <v>3</v>
      </c>
      <c r="J1104">
        <v>0</v>
      </c>
      <c r="K1104" t="s">
        <v>14867</v>
      </c>
    </row>
    <row r="1105" spans="1:11" hidden="1" x14ac:dyDescent="0.15">
      <c r="A1105" t="s">
        <v>11520</v>
      </c>
      <c r="B1105" t="s">
        <v>15641</v>
      </c>
      <c r="C1105">
        <v>3</v>
      </c>
      <c r="D1105">
        <v>1682.9243224464999</v>
      </c>
      <c r="E1105">
        <v>1683.94184</v>
      </c>
      <c r="F1105">
        <v>2</v>
      </c>
      <c r="G1105" t="s">
        <v>11521</v>
      </c>
      <c r="H1105">
        <v>0</v>
      </c>
      <c r="I1105">
        <v>2</v>
      </c>
      <c r="J1105">
        <v>1</v>
      </c>
      <c r="K1105" t="s">
        <v>14867</v>
      </c>
    </row>
    <row r="1106" spans="1:11" hidden="1" x14ac:dyDescent="0.15">
      <c r="A1106" t="s">
        <v>11522</v>
      </c>
      <c r="B1106" t="s">
        <v>15642</v>
      </c>
      <c r="C1106">
        <v>3</v>
      </c>
      <c r="D1106">
        <v>1657.9039213553999</v>
      </c>
      <c r="E1106">
        <v>1658.8926200000001</v>
      </c>
      <c r="F1106">
        <v>1</v>
      </c>
      <c r="G1106" t="s">
        <v>4004</v>
      </c>
      <c r="H1106">
        <v>0</v>
      </c>
      <c r="I1106">
        <v>1</v>
      </c>
      <c r="J1106">
        <v>2</v>
      </c>
      <c r="K1106" t="s">
        <v>14867</v>
      </c>
    </row>
    <row r="1107" spans="1:11" hidden="1" x14ac:dyDescent="0.15">
      <c r="A1107" t="s">
        <v>11523</v>
      </c>
      <c r="B1107" t="s">
        <v>15643</v>
      </c>
      <c r="C1107">
        <v>3</v>
      </c>
      <c r="D1107">
        <v>1592.7973905983999</v>
      </c>
      <c r="E1107">
        <v>1593.77118</v>
      </c>
      <c r="F1107">
        <v>6</v>
      </c>
      <c r="G1107" t="s">
        <v>10732</v>
      </c>
      <c r="H1107">
        <v>0</v>
      </c>
      <c r="I1107">
        <v>2</v>
      </c>
      <c r="J1107">
        <v>1</v>
      </c>
      <c r="K1107" t="s">
        <v>14867</v>
      </c>
    </row>
    <row r="1108" spans="1:11" hidden="1" x14ac:dyDescent="0.15">
      <c r="A1108" t="s">
        <v>11524</v>
      </c>
      <c r="B1108" t="s">
        <v>15644</v>
      </c>
      <c r="C1108">
        <v>3</v>
      </c>
      <c r="D1108">
        <v>1788.0509199436001</v>
      </c>
      <c r="E1108">
        <v>1789.12384</v>
      </c>
      <c r="F1108">
        <v>2</v>
      </c>
      <c r="G1108" t="s">
        <v>9711</v>
      </c>
      <c r="H1108">
        <v>0</v>
      </c>
      <c r="I1108">
        <v>2</v>
      </c>
      <c r="J1108">
        <v>1</v>
      </c>
      <c r="K1108" t="s">
        <v>14867</v>
      </c>
    </row>
    <row r="1109" spans="1:11" hidden="1" x14ac:dyDescent="0.15">
      <c r="A1109" t="s">
        <v>11529</v>
      </c>
      <c r="B1109" t="s">
        <v>15825</v>
      </c>
      <c r="C1109">
        <v>3</v>
      </c>
      <c r="D1109">
        <v>3251.7098281075</v>
      </c>
      <c r="E1109">
        <v>3253.707195</v>
      </c>
      <c r="F1109">
        <v>1</v>
      </c>
      <c r="G1109" t="s">
        <v>15</v>
      </c>
      <c r="H1109">
        <v>0</v>
      </c>
      <c r="I1109">
        <v>3</v>
      </c>
      <c r="J1109">
        <v>0</v>
      </c>
      <c r="K1109" t="s">
        <v>14867</v>
      </c>
    </row>
    <row r="1110" spans="1:11" hidden="1" x14ac:dyDescent="0.15">
      <c r="A1110" t="s">
        <v>11530</v>
      </c>
      <c r="B1110" t="s">
        <v>19165</v>
      </c>
      <c r="C1110">
        <v>3</v>
      </c>
      <c r="D1110">
        <v>3601.6889987681898</v>
      </c>
      <c r="E1110">
        <v>3603.9853349999998</v>
      </c>
      <c r="F1110">
        <v>1</v>
      </c>
      <c r="G1110" t="s">
        <v>1735</v>
      </c>
      <c r="H1110">
        <v>0</v>
      </c>
      <c r="I1110">
        <v>2</v>
      </c>
      <c r="J1110">
        <v>1</v>
      </c>
      <c r="K1110" t="s">
        <v>14867</v>
      </c>
    </row>
    <row r="1111" spans="1:11" hidden="1" x14ac:dyDescent="0.15">
      <c r="A1111" t="s">
        <v>11532</v>
      </c>
      <c r="B1111" t="s">
        <v>19166</v>
      </c>
      <c r="C1111">
        <v>3</v>
      </c>
      <c r="D1111">
        <v>2679.3359579395001</v>
      </c>
      <c r="E1111">
        <v>2681.0155949999998</v>
      </c>
      <c r="F1111">
        <v>1</v>
      </c>
      <c r="G1111" t="s">
        <v>60</v>
      </c>
      <c r="H1111">
        <v>0</v>
      </c>
      <c r="I1111">
        <v>2</v>
      </c>
      <c r="J1111">
        <v>1</v>
      </c>
      <c r="K1111" t="s">
        <v>14867</v>
      </c>
    </row>
    <row r="1112" spans="1:11" hidden="1" x14ac:dyDescent="0.15">
      <c r="A1112" t="s">
        <v>11534</v>
      </c>
      <c r="B1112" t="s">
        <v>15645</v>
      </c>
      <c r="C1112">
        <v>3</v>
      </c>
      <c r="D1112">
        <v>3498.7882294807</v>
      </c>
      <c r="E1112">
        <v>3500.8604799999998</v>
      </c>
      <c r="F1112">
        <v>1</v>
      </c>
      <c r="G1112" t="s">
        <v>3982</v>
      </c>
      <c r="H1112">
        <v>0</v>
      </c>
      <c r="I1112">
        <v>2</v>
      </c>
      <c r="J1112">
        <v>1</v>
      </c>
      <c r="K1112" t="s">
        <v>14867</v>
      </c>
    </row>
    <row r="1113" spans="1:11" hidden="1" x14ac:dyDescent="0.15">
      <c r="A1113" t="s">
        <v>11537</v>
      </c>
      <c r="B1113" t="s">
        <v>15646</v>
      </c>
      <c r="C1113">
        <v>3</v>
      </c>
      <c r="D1113">
        <v>901.46174379930005</v>
      </c>
      <c r="E1113">
        <v>901.96411999999998</v>
      </c>
      <c r="F1113">
        <v>3</v>
      </c>
      <c r="G1113" t="s">
        <v>8916</v>
      </c>
      <c r="H1113">
        <v>0</v>
      </c>
      <c r="I1113">
        <v>1</v>
      </c>
      <c r="J1113">
        <v>2</v>
      </c>
      <c r="K1113" t="s">
        <v>14867</v>
      </c>
    </row>
    <row r="1114" spans="1:11" hidden="1" x14ac:dyDescent="0.15">
      <c r="A1114" t="s">
        <v>11538</v>
      </c>
      <c r="B1114" t="s">
        <v>15647</v>
      </c>
      <c r="C1114">
        <v>3</v>
      </c>
      <c r="D1114">
        <v>1345.6109868115</v>
      </c>
      <c r="E1114">
        <v>1346.3573799999999</v>
      </c>
      <c r="F1114">
        <v>7</v>
      </c>
      <c r="G1114" t="s">
        <v>11539</v>
      </c>
      <c r="H1114">
        <v>0</v>
      </c>
      <c r="I1114">
        <v>1</v>
      </c>
      <c r="J1114">
        <v>2</v>
      </c>
      <c r="K1114" t="s">
        <v>14867</v>
      </c>
    </row>
    <row r="1115" spans="1:11" hidden="1" x14ac:dyDescent="0.15">
      <c r="A1115" t="s">
        <v>11542</v>
      </c>
      <c r="B1115" t="s">
        <v>15648</v>
      </c>
      <c r="C1115">
        <v>3</v>
      </c>
      <c r="D1115">
        <v>1283.6721305052999</v>
      </c>
      <c r="E1115">
        <v>1284.41542</v>
      </c>
      <c r="F1115">
        <v>2</v>
      </c>
      <c r="G1115" t="s">
        <v>11543</v>
      </c>
      <c r="H1115">
        <v>0</v>
      </c>
      <c r="I1115">
        <v>1</v>
      </c>
      <c r="J1115">
        <v>2</v>
      </c>
      <c r="K1115" t="s">
        <v>14867</v>
      </c>
    </row>
    <row r="1116" spans="1:11" hidden="1" x14ac:dyDescent="0.15">
      <c r="A1116" t="s">
        <v>11544</v>
      </c>
      <c r="B1116" t="s">
        <v>18765</v>
      </c>
      <c r="C1116">
        <v>3</v>
      </c>
      <c r="D1116">
        <v>1337.7124918084</v>
      </c>
      <c r="E1116">
        <v>1338.5454400000001</v>
      </c>
      <c r="F1116">
        <v>1</v>
      </c>
      <c r="G1116" t="s">
        <v>1270</v>
      </c>
      <c r="H1116">
        <v>0</v>
      </c>
      <c r="I1116">
        <v>1</v>
      </c>
      <c r="J1116">
        <v>2</v>
      </c>
      <c r="K1116" t="s">
        <v>14867</v>
      </c>
    </row>
    <row r="1117" spans="1:11" hidden="1" x14ac:dyDescent="0.15">
      <c r="A1117" t="s">
        <v>11545</v>
      </c>
      <c r="B1117" t="s">
        <v>19167</v>
      </c>
      <c r="C1117">
        <v>3</v>
      </c>
      <c r="D1117">
        <v>1517.7395585214001</v>
      </c>
      <c r="E1117">
        <v>1518.6836949999999</v>
      </c>
      <c r="F1117">
        <v>1</v>
      </c>
      <c r="G1117" t="s">
        <v>478</v>
      </c>
      <c r="H1117">
        <v>0</v>
      </c>
      <c r="I1117">
        <v>1</v>
      </c>
      <c r="J1117">
        <v>2</v>
      </c>
      <c r="K1117" t="s">
        <v>14867</v>
      </c>
    </row>
    <row r="1118" spans="1:11" hidden="1" x14ac:dyDescent="0.15">
      <c r="A1118" t="s">
        <v>11546</v>
      </c>
      <c r="B1118" t="s">
        <v>15649</v>
      </c>
      <c r="C1118">
        <v>3</v>
      </c>
      <c r="D1118">
        <v>1394.7881633161001</v>
      </c>
      <c r="E1118">
        <v>1395.6035400000001</v>
      </c>
      <c r="F1118">
        <v>4</v>
      </c>
      <c r="G1118" t="s">
        <v>10004</v>
      </c>
      <c r="H1118">
        <v>0</v>
      </c>
      <c r="I1118">
        <v>1</v>
      </c>
      <c r="J1118">
        <v>2</v>
      </c>
      <c r="K1118" t="s">
        <v>14867</v>
      </c>
    </row>
    <row r="1119" spans="1:11" hidden="1" x14ac:dyDescent="0.15">
      <c r="A1119" t="s">
        <v>11547</v>
      </c>
      <c r="B1119" t="s">
        <v>15650</v>
      </c>
      <c r="C1119">
        <v>3</v>
      </c>
      <c r="D1119">
        <v>1044.5028803324999</v>
      </c>
      <c r="E1119">
        <v>1045.14752</v>
      </c>
      <c r="F1119">
        <v>5</v>
      </c>
      <c r="G1119" t="s">
        <v>10968</v>
      </c>
      <c r="H1119">
        <v>0</v>
      </c>
      <c r="I1119">
        <v>1</v>
      </c>
      <c r="J1119">
        <v>2</v>
      </c>
      <c r="K1119" t="s">
        <v>14867</v>
      </c>
    </row>
    <row r="1120" spans="1:11" hidden="1" x14ac:dyDescent="0.15">
      <c r="A1120" t="s">
        <v>11548</v>
      </c>
      <c r="B1120" t="s">
        <v>14991</v>
      </c>
      <c r="C1120">
        <v>3</v>
      </c>
      <c r="D1120">
        <v>3063.4818938569001</v>
      </c>
      <c r="E1120">
        <v>3065.3206150000001</v>
      </c>
      <c r="F1120">
        <v>2</v>
      </c>
      <c r="G1120" t="s">
        <v>8778</v>
      </c>
      <c r="H1120">
        <v>0</v>
      </c>
      <c r="I1120">
        <v>2</v>
      </c>
      <c r="J1120">
        <v>1</v>
      </c>
      <c r="K1120" t="s">
        <v>14867</v>
      </c>
    </row>
    <row r="1121" spans="1:11" hidden="1" x14ac:dyDescent="0.15">
      <c r="A1121" t="s">
        <v>11549</v>
      </c>
      <c r="B1121" t="s">
        <v>15651</v>
      </c>
      <c r="C1121">
        <v>3</v>
      </c>
      <c r="D1121">
        <v>1588.8209200075</v>
      </c>
      <c r="E1121">
        <v>1589.7477799999999</v>
      </c>
      <c r="F1121">
        <v>3</v>
      </c>
      <c r="G1121" t="s">
        <v>10019</v>
      </c>
      <c r="H1121">
        <v>0</v>
      </c>
      <c r="I1121">
        <v>1</v>
      </c>
      <c r="J1121">
        <v>2</v>
      </c>
      <c r="K1121" t="s">
        <v>14867</v>
      </c>
    </row>
    <row r="1122" spans="1:11" hidden="1" x14ac:dyDescent="0.15">
      <c r="A1122" t="s">
        <v>11550</v>
      </c>
      <c r="B1122" t="s">
        <v>15652</v>
      </c>
      <c r="C1122">
        <v>3</v>
      </c>
      <c r="D1122">
        <v>1593.7351246926</v>
      </c>
      <c r="E1122">
        <v>1594.7177200000001</v>
      </c>
      <c r="F1122">
        <v>1</v>
      </c>
      <c r="G1122" t="s">
        <v>2772</v>
      </c>
      <c r="H1122">
        <v>0</v>
      </c>
      <c r="I1122">
        <v>1</v>
      </c>
      <c r="J1122">
        <v>2</v>
      </c>
      <c r="K1122" t="s">
        <v>14867</v>
      </c>
    </row>
    <row r="1123" spans="1:11" hidden="1" x14ac:dyDescent="0.15">
      <c r="A1123" t="s">
        <v>11552</v>
      </c>
      <c r="B1123" t="s">
        <v>19476</v>
      </c>
      <c r="C1123">
        <v>3</v>
      </c>
      <c r="D1123">
        <v>2873.3535219444002</v>
      </c>
      <c r="E1123">
        <v>2875.1536110000002</v>
      </c>
      <c r="F1123">
        <v>1</v>
      </c>
      <c r="G1123" t="s">
        <v>2766</v>
      </c>
      <c r="H1123">
        <v>0</v>
      </c>
      <c r="I1123">
        <v>3</v>
      </c>
      <c r="J1123">
        <v>0</v>
      </c>
      <c r="K1123" t="s">
        <v>14867</v>
      </c>
    </row>
    <row r="1124" spans="1:11" hidden="1" x14ac:dyDescent="0.15">
      <c r="A1124" t="s">
        <v>11553</v>
      </c>
      <c r="B1124" t="s">
        <v>15653</v>
      </c>
      <c r="C1124">
        <v>3</v>
      </c>
      <c r="D1124">
        <v>1224.5622457049001</v>
      </c>
      <c r="E1124">
        <v>1225.2620999999999</v>
      </c>
      <c r="F1124">
        <v>3</v>
      </c>
      <c r="G1124" t="s">
        <v>9173</v>
      </c>
      <c r="H1124">
        <v>0</v>
      </c>
      <c r="I1124">
        <v>0</v>
      </c>
      <c r="J1124">
        <v>3</v>
      </c>
      <c r="K1124" t="s">
        <v>14867</v>
      </c>
    </row>
    <row r="1125" spans="1:11" hidden="1" x14ac:dyDescent="0.15">
      <c r="A1125" t="s">
        <v>11554</v>
      </c>
      <c r="B1125" t="s">
        <v>15654</v>
      </c>
      <c r="C1125">
        <v>3</v>
      </c>
      <c r="D1125">
        <v>1612.8672014981</v>
      </c>
      <c r="E1125">
        <v>1613.8073999999999</v>
      </c>
      <c r="F1125">
        <v>9</v>
      </c>
      <c r="G1125" t="s">
        <v>10108</v>
      </c>
      <c r="H1125">
        <v>0</v>
      </c>
      <c r="I1125">
        <v>0</v>
      </c>
      <c r="J1125">
        <v>3</v>
      </c>
      <c r="K1125" t="s">
        <v>14867</v>
      </c>
    </row>
    <row r="1126" spans="1:11" hidden="1" x14ac:dyDescent="0.15">
      <c r="A1126" t="s">
        <v>11555</v>
      </c>
      <c r="B1126" t="s">
        <v>18766</v>
      </c>
      <c r="C1126">
        <v>3</v>
      </c>
      <c r="D1126">
        <v>1737.7991345638</v>
      </c>
      <c r="E1126">
        <v>1738.8430800000001</v>
      </c>
      <c r="F1126">
        <v>2</v>
      </c>
      <c r="G1126" t="s">
        <v>11556</v>
      </c>
      <c r="H1126">
        <v>0</v>
      </c>
      <c r="I1126">
        <v>0</v>
      </c>
      <c r="J1126">
        <v>3</v>
      </c>
      <c r="K1126" t="s">
        <v>14867</v>
      </c>
    </row>
    <row r="1127" spans="1:11" hidden="1" x14ac:dyDescent="0.15">
      <c r="A1127" t="s">
        <v>11557</v>
      </c>
      <c r="B1127" t="s">
        <v>15655</v>
      </c>
      <c r="C1127">
        <v>3</v>
      </c>
      <c r="D1127">
        <v>2224.1375626990002</v>
      </c>
      <c r="E1127">
        <v>2225.4535799999999</v>
      </c>
      <c r="F1127">
        <v>3</v>
      </c>
      <c r="G1127" t="s">
        <v>11558</v>
      </c>
      <c r="H1127">
        <v>0</v>
      </c>
      <c r="I1127">
        <v>0</v>
      </c>
      <c r="J1127">
        <v>3</v>
      </c>
      <c r="K1127" t="s">
        <v>14867</v>
      </c>
    </row>
    <row r="1128" spans="1:11" hidden="1" x14ac:dyDescent="0.15">
      <c r="A1128" t="s">
        <v>11560</v>
      </c>
      <c r="B1128" t="s">
        <v>15306</v>
      </c>
      <c r="C1128">
        <v>3</v>
      </c>
      <c r="D1128">
        <v>2990.5786947755</v>
      </c>
      <c r="E1128">
        <v>2992.4403750000001</v>
      </c>
      <c r="F1128">
        <v>3</v>
      </c>
      <c r="G1128" t="s">
        <v>10112</v>
      </c>
      <c r="H1128">
        <v>0</v>
      </c>
      <c r="I1128">
        <v>0</v>
      </c>
      <c r="J1128">
        <v>3</v>
      </c>
      <c r="K1128" t="s">
        <v>14867</v>
      </c>
    </row>
    <row r="1129" spans="1:11" hidden="1" x14ac:dyDescent="0.15">
      <c r="A1129" t="s">
        <v>11564</v>
      </c>
      <c r="B1129" t="s">
        <v>15656</v>
      </c>
      <c r="C1129">
        <v>2</v>
      </c>
      <c r="D1129">
        <v>1324.6483753708001</v>
      </c>
      <c r="E1129">
        <v>1325.3878199999999</v>
      </c>
      <c r="F1129">
        <v>4</v>
      </c>
      <c r="G1129" t="s">
        <v>10535</v>
      </c>
      <c r="H1129">
        <v>0</v>
      </c>
      <c r="I1129">
        <v>1</v>
      </c>
      <c r="J1129">
        <v>1</v>
      </c>
      <c r="K1129" t="s">
        <v>14867</v>
      </c>
    </row>
    <row r="1130" spans="1:11" hidden="1" x14ac:dyDescent="0.15">
      <c r="A1130" t="s">
        <v>11568</v>
      </c>
      <c r="B1130" t="s">
        <v>15657</v>
      </c>
      <c r="C1130">
        <v>2</v>
      </c>
      <c r="D1130">
        <v>1063.5298233645001</v>
      </c>
      <c r="E1130">
        <v>1064.14932</v>
      </c>
      <c r="F1130">
        <v>6</v>
      </c>
      <c r="G1130" t="s">
        <v>8976</v>
      </c>
      <c r="H1130">
        <v>0</v>
      </c>
      <c r="I1130">
        <v>1</v>
      </c>
      <c r="J1130">
        <v>1</v>
      </c>
      <c r="K1130" t="s">
        <v>14867</v>
      </c>
    </row>
    <row r="1131" spans="1:11" hidden="1" x14ac:dyDescent="0.15">
      <c r="A1131" t="s">
        <v>11569</v>
      </c>
      <c r="B1131" t="s">
        <v>15657</v>
      </c>
      <c r="C1131">
        <v>2</v>
      </c>
      <c r="D1131">
        <v>1063.5298233645001</v>
      </c>
      <c r="E1131">
        <v>1064.14932</v>
      </c>
      <c r="F1131">
        <v>6</v>
      </c>
      <c r="G1131" t="s">
        <v>8976</v>
      </c>
      <c r="H1131">
        <v>0</v>
      </c>
      <c r="I1131">
        <v>1</v>
      </c>
      <c r="J1131">
        <v>1</v>
      </c>
      <c r="K1131" t="s">
        <v>14867</v>
      </c>
    </row>
    <row r="1132" spans="1:11" hidden="1" x14ac:dyDescent="0.15">
      <c r="A1132" t="s">
        <v>11573</v>
      </c>
      <c r="B1132" t="s">
        <v>18767</v>
      </c>
      <c r="C1132">
        <v>2</v>
      </c>
      <c r="D1132">
        <v>1515.5717134409999</v>
      </c>
      <c r="E1132">
        <v>1516.50972</v>
      </c>
      <c r="F1132">
        <v>1</v>
      </c>
      <c r="G1132" t="s">
        <v>3908</v>
      </c>
      <c r="H1132">
        <v>0</v>
      </c>
      <c r="I1132">
        <v>1</v>
      </c>
      <c r="J1132">
        <v>1</v>
      </c>
      <c r="K1132" t="s">
        <v>14867</v>
      </c>
    </row>
    <row r="1133" spans="1:11" hidden="1" x14ac:dyDescent="0.15">
      <c r="A1133" t="s">
        <v>11576</v>
      </c>
      <c r="B1133" t="s">
        <v>19168</v>
      </c>
      <c r="C1133">
        <v>2</v>
      </c>
      <c r="D1133">
        <v>1511.6885855834</v>
      </c>
      <c r="E1133">
        <v>1512.5947550000001</v>
      </c>
      <c r="F1133">
        <v>3</v>
      </c>
      <c r="G1133" t="s">
        <v>9351</v>
      </c>
      <c r="H1133">
        <v>0</v>
      </c>
      <c r="I1133">
        <v>1</v>
      </c>
      <c r="J1133">
        <v>1</v>
      </c>
      <c r="K1133" t="s">
        <v>14867</v>
      </c>
    </row>
    <row r="1134" spans="1:11" hidden="1" x14ac:dyDescent="0.15">
      <c r="A1134" t="s">
        <v>11580</v>
      </c>
      <c r="B1134" t="s">
        <v>18943</v>
      </c>
      <c r="C1134">
        <v>2</v>
      </c>
      <c r="D1134">
        <v>1250.5382925695999</v>
      </c>
      <c r="E1134">
        <v>1251.3560749999999</v>
      </c>
      <c r="F1134">
        <v>1</v>
      </c>
      <c r="G1134" t="s">
        <v>478</v>
      </c>
      <c r="H1134">
        <v>0</v>
      </c>
      <c r="I1134">
        <v>1</v>
      </c>
      <c r="J1134">
        <v>1</v>
      </c>
      <c r="K1134" t="s">
        <v>14867</v>
      </c>
    </row>
    <row r="1135" spans="1:11" hidden="1" x14ac:dyDescent="0.15">
      <c r="A1135" t="s">
        <v>11581</v>
      </c>
      <c r="B1135" t="s">
        <v>15658</v>
      </c>
      <c r="C1135">
        <v>2</v>
      </c>
      <c r="D1135">
        <v>1259.5629739864</v>
      </c>
      <c r="E1135">
        <v>1260.26484</v>
      </c>
      <c r="F1135">
        <v>1</v>
      </c>
      <c r="G1135" t="s">
        <v>60</v>
      </c>
      <c r="H1135">
        <v>0</v>
      </c>
      <c r="I1135">
        <v>2</v>
      </c>
      <c r="J1135">
        <v>0</v>
      </c>
      <c r="K1135" t="s">
        <v>14867</v>
      </c>
    </row>
    <row r="1136" spans="1:11" hidden="1" x14ac:dyDescent="0.15">
      <c r="A1136" t="s">
        <v>11583</v>
      </c>
      <c r="B1136" t="s">
        <v>15659</v>
      </c>
      <c r="C1136">
        <v>2</v>
      </c>
      <c r="D1136">
        <v>1391.5800806136001</v>
      </c>
      <c r="E1136">
        <v>1392.3397</v>
      </c>
      <c r="F1136">
        <v>1</v>
      </c>
      <c r="G1136" t="s">
        <v>40</v>
      </c>
      <c r="H1136">
        <v>0</v>
      </c>
      <c r="I1136">
        <v>1</v>
      </c>
      <c r="J1136">
        <v>1</v>
      </c>
      <c r="K1136" t="s">
        <v>14867</v>
      </c>
    </row>
    <row r="1137" spans="1:11" hidden="1" x14ac:dyDescent="0.15">
      <c r="A1137" t="s">
        <v>11585</v>
      </c>
      <c r="B1137" t="s">
        <v>18768</v>
      </c>
      <c r="C1137">
        <v>2</v>
      </c>
      <c r="D1137">
        <v>1154.4661731061001</v>
      </c>
      <c r="E1137">
        <v>1155.1654799999999</v>
      </c>
      <c r="F1137">
        <v>2</v>
      </c>
      <c r="G1137" t="s">
        <v>11586</v>
      </c>
      <c r="H1137">
        <v>0</v>
      </c>
      <c r="I1137">
        <v>1</v>
      </c>
      <c r="J1137">
        <v>1</v>
      </c>
      <c r="K1137" t="s">
        <v>14867</v>
      </c>
    </row>
    <row r="1138" spans="1:11" hidden="1" x14ac:dyDescent="0.15">
      <c r="A1138" t="s">
        <v>11587</v>
      </c>
      <c r="B1138" t="s">
        <v>15033</v>
      </c>
      <c r="C1138">
        <v>2</v>
      </c>
      <c r="D1138">
        <v>1339.6619597495001</v>
      </c>
      <c r="E1138">
        <v>1340.43562</v>
      </c>
      <c r="F1138">
        <v>1</v>
      </c>
      <c r="G1138" t="s">
        <v>17</v>
      </c>
      <c r="H1138">
        <v>1</v>
      </c>
      <c r="I1138">
        <v>1</v>
      </c>
      <c r="J1138">
        <v>0</v>
      </c>
      <c r="K1138" t="s">
        <v>14867</v>
      </c>
    </row>
    <row r="1139" spans="1:11" hidden="1" x14ac:dyDescent="0.15">
      <c r="A1139" t="s">
        <v>11588</v>
      </c>
      <c r="B1139" t="s">
        <v>19169</v>
      </c>
      <c r="C1139">
        <v>2</v>
      </c>
      <c r="D1139">
        <v>1318.6551006105001</v>
      </c>
      <c r="E1139">
        <v>1319.479875</v>
      </c>
      <c r="F1139">
        <v>2</v>
      </c>
      <c r="G1139" t="s">
        <v>8901</v>
      </c>
      <c r="H1139">
        <v>0</v>
      </c>
      <c r="I1139">
        <v>2</v>
      </c>
      <c r="J1139">
        <v>0</v>
      </c>
      <c r="K1139" t="s">
        <v>14867</v>
      </c>
    </row>
    <row r="1140" spans="1:11" hidden="1" x14ac:dyDescent="0.15">
      <c r="A1140" t="s">
        <v>11589</v>
      </c>
      <c r="B1140" t="s">
        <v>15660</v>
      </c>
      <c r="C1140">
        <v>2</v>
      </c>
      <c r="D1140">
        <v>1224.6574834941</v>
      </c>
      <c r="E1140">
        <v>1225.35482</v>
      </c>
      <c r="F1140">
        <v>1</v>
      </c>
      <c r="G1140" t="s">
        <v>4004</v>
      </c>
      <c r="H1140">
        <v>0</v>
      </c>
      <c r="I1140">
        <v>2</v>
      </c>
      <c r="J1140">
        <v>0</v>
      </c>
      <c r="K1140" t="s">
        <v>14867</v>
      </c>
    </row>
    <row r="1141" spans="1:11" hidden="1" x14ac:dyDescent="0.15">
      <c r="A1141" t="s">
        <v>11593</v>
      </c>
      <c r="B1141" t="s">
        <v>19170</v>
      </c>
      <c r="C1141">
        <v>2</v>
      </c>
      <c r="D1141">
        <v>1308.5867462737999</v>
      </c>
      <c r="E1141">
        <v>1309.3956350000001</v>
      </c>
      <c r="F1141">
        <v>1</v>
      </c>
      <c r="G1141" t="s">
        <v>1260</v>
      </c>
      <c r="H1141">
        <v>0</v>
      </c>
      <c r="I1141">
        <v>1</v>
      </c>
      <c r="J1141">
        <v>1</v>
      </c>
      <c r="K1141" t="s">
        <v>14867</v>
      </c>
    </row>
    <row r="1142" spans="1:11" hidden="1" x14ac:dyDescent="0.15">
      <c r="A1142" t="s">
        <v>11599</v>
      </c>
      <c r="B1142" t="s">
        <v>15661</v>
      </c>
      <c r="C1142">
        <v>2</v>
      </c>
      <c r="D1142">
        <v>1909.7826966002999</v>
      </c>
      <c r="E1142">
        <v>1910.8642400000001</v>
      </c>
      <c r="F1142">
        <v>2</v>
      </c>
      <c r="G1142" t="s">
        <v>10039</v>
      </c>
      <c r="H1142">
        <v>0</v>
      </c>
      <c r="I1142">
        <v>1</v>
      </c>
      <c r="J1142">
        <v>1</v>
      </c>
      <c r="K1142" t="s">
        <v>14867</v>
      </c>
    </row>
    <row r="1143" spans="1:11" hidden="1" x14ac:dyDescent="0.15">
      <c r="A1143" t="s">
        <v>11600</v>
      </c>
      <c r="B1143" t="s">
        <v>15662</v>
      </c>
      <c r="C1143">
        <v>2</v>
      </c>
      <c r="D1143">
        <v>1340.6585461266</v>
      </c>
      <c r="E1143">
        <v>1341.43182</v>
      </c>
      <c r="F1143">
        <v>1</v>
      </c>
      <c r="G1143" t="s">
        <v>2714</v>
      </c>
      <c r="H1143">
        <v>0</v>
      </c>
      <c r="I1143">
        <v>2</v>
      </c>
      <c r="J1143">
        <v>0</v>
      </c>
      <c r="K1143" t="s">
        <v>14867</v>
      </c>
    </row>
    <row r="1144" spans="1:11" hidden="1" x14ac:dyDescent="0.15">
      <c r="A1144" t="s">
        <v>11608</v>
      </c>
      <c r="B1144" t="s">
        <v>18769</v>
      </c>
      <c r="C1144">
        <v>2</v>
      </c>
      <c r="D1144">
        <v>1220.5131232987001</v>
      </c>
      <c r="E1144">
        <v>1221.2666200000001</v>
      </c>
      <c r="F1144">
        <v>6</v>
      </c>
      <c r="G1144" t="s">
        <v>8976</v>
      </c>
      <c r="H1144">
        <v>0</v>
      </c>
      <c r="I1144">
        <v>1</v>
      </c>
      <c r="J1144">
        <v>1</v>
      </c>
      <c r="K1144" t="s">
        <v>14867</v>
      </c>
    </row>
    <row r="1145" spans="1:11" hidden="1" x14ac:dyDescent="0.15">
      <c r="A1145" t="s">
        <v>11611</v>
      </c>
      <c r="B1145" t="s">
        <v>15663</v>
      </c>
      <c r="C1145">
        <v>2</v>
      </c>
      <c r="D1145">
        <v>1000.5301577155</v>
      </c>
      <c r="E1145">
        <v>1001.09518</v>
      </c>
      <c r="F1145">
        <v>3</v>
      </c>
      <c r="G1145" t="s">
        <v>11612</v>
      </c>
      <c r="H1145">
        <v>0</v>
      </c>
      <c r="I1145">
        <v>1</v>
      </c>
      <c r="J1145">
        <v>1</v>
      </c>
      <c r="K1145" t="s">
        <v>14867</v>
      </c>
    </row>
    <row r="1146" spans="1:11" hidden="1" x14ac:dyDescent="0.15">
      <c r="A1146" t="s">
        <v>11615</v>
      </c>
      <c r="B1146" t="s">
        <v>18770</v>
      </c>
      <c r="C1146">
        <v>2</v>
      </c>
      <c r="D1146">
        <v>1077.5024990329</v>
      </c>
      <c r="E1146">
        <v>1078.1724200000001</v>
      </c>
      <c r="F1146">
        <v>1</v>
      </c>
      <c r="G1146" t="s">
        <v>3978</v>
      </c>
      <c r="H1146">
        <v>0</v>
      </c>
      <c r="I1146">
        <v>1</v>
      </c>
      <c r="J1146">
        <v>1</v>
      </c>
      <c r="K1146" t="s">
        <v>14867</v>
      </c>
    </row>
    <row r="1147" spans="1:11" hidden="1" x14ac:dyDescent="0.15">
      <c r="A1147" t="s">
        <v>11616</v>
      </c>
      <c r="B1147" t="s">
        <v>19171</v>
      </c>
      <c r="C1147">
        <v>2</v>
      </c>
      <c r="D1147">
        <v>1433.7184291487999</v>
      </c>
      <c r="E1147">
        <v>1434.6103350000001</v>
      </c>
      <c r="F1147">
        <v>1</v>
      </c>
      <c r="G1147" t="s">
        <v>40</v>
      </c>
      <c r="H1147">
        <v>0</v>
      </c>
      <c r="I1147">
        <v>1</v>
      </c>
      <c r="J1147">
        <v>1</v>
      </c>
      <c r="K1147" t="s">
        <v>14867</v>
      </c>
    </row>
    <row r="1148" spans="1:11" hidden="1" x14ac:dyDescent="0.15">
      <c r="A1148" t="s">
        <v>11625</v>
      </c>
      <c r="B1148" t="s">
        <v>18771</v>
      </c>
      <c r="C1148">
        <v>2</v>
      </c>
      <c r="D1148">
        <v>1778.7740420253001</v>
      </c>
      <c r="E1148">
        <v>1779.8073400000001</v>
      </c>
      <c r="F1148">
        <v>1</v>
      </c>
      <c r="G1148" t="s">
        <v>734</v>
      </c>
      <c r="H1148">
        <v>0</v>
      </c>
      <c r="I1148">
        <v>1</v>
      </c>
      <c r="J1148">
        <v>1</v>
      </c>
      <c r="K1148" t="s">
        <v>14867</v>
      </c>
    </row>
    <row r="1149" spans="1:11" hidden="1" x14ac:dyDescent="0.15">
      <c r="A1149" t="s">
        <v>11626</v>
      </c>
      <c r="B1149" t="s">
        <v>15314</v>
      </c>
      <c r="C1149">
        <v>2</v>
      </c>
      <c r="D1149">
        <v>1769.8907904867001</v>
      </c>
      <c r="E1149">
        <v>1770.8950199999999</v>
      </c>
      <c r="F1149">
        <v>3</v>
      </c>
      <c r="G1149" t="s">
        <v>9523</v>
      </c>
      <c r="H1149">
        <v>0</v>
      </c>
      <c r="I1149">
        <v>2</v>
      </c>
      <c r="J1149">
        <v>0</v>
      </c>
      <c r="K1149" t="s">
        <v>14867</v>
      </c>
    </row>
    <row r="1150" spans="1:11" hidden="1" x14ac:dyDescent="0.15">
      <c r="A1150" t="s">
        <v>11628</v>
      </c>
      <c r="B1150" t="s">
        <v>15451</v>
      </c>
      <c r="C1150">
        <v>2</v>
      </c>
      <c r="D1150">
        <v>1528.7270196223001</v>
      </c>
      <c r="E1150">
        <v>1529.6097</v>
      </c>
      <c r="F1150">
        <v>2</v>
      </c>
      <c r="G1150" t="s">
        <v>9468</v>
      </c>
      <c r="H1150">
        <v>0</v>
      </c>
      <c r="I1150">
        <v>2</v>
      </c>
      <c r="J1150">
        <v>0</v>
      </c>
      <c r="K1150" t="s">
        <v>14867</v>
      </c>
    </row>
    <row r="1151" spans="1:11" hidden="1" x14ac:dyDescent="0.15">
      <c r="A1151" t="s">
        <v>11631</v>
      </c>
      <c r="B1151" t="s">
        <v>15664</v>
      </c>
      <c r="C1151">
        <v>2</v>
      </c>
      <c r="D1151">
        <v>1248.6098645995</v>
      </c>
      <c r="E1151">
        <v>1249.3298600000001</v>
      </c>
      <c r="F1151">
        <v>1</v>
      </c>
      <c r="G1151" t="s">
        <v>698</v>
      </c>
      <c r="H1151">
        <v>0</v>
      </c>
      <c r="I1151">
        <v>2</v>
      </c>
      <c r="J1151">
        <v>0</v>
      </c>
      <c r="K1151" t="s">
        <v>14867</v>
      </c>
    </row>
    <row r="1152" spans="1:11" hidden="1" x14ac:dyDescent="0.15">
      <c r="A1152" t="s">
        <v>11632</v>
      </c>
      <c r="B1152" t="s">
        <v>15665</v>
      </c>
      <c r="C1152">
        <v>2</v>
      </c>
      <c r="D1152">
        <v>1268.6724648562999</v>
      </c>
      <c r="E1152">
        <v>1269.40408</v>
      </c>
      <c r="F1152">
        <v>2</v>
      </c>
      <c r="G1152" t="s">
        <v>9745</v>
      </c>
      <c r="H1152">
        <v>0</v>
      </c>
      <c r="I1152">
        <v>2</v>
      </c>
      <c r="J1152">
        <v>0</v>
      </c>
      <c r="K1152" t="s">
        <v>14867</v>
      </c>
    </row>
    <row r="1153" spans="1:11" hidden="1" x14ac:dyDescent="0.15">
      <c r="A1153" t="s">
        <v>11633</v>
      </c>
      <c r="B1153" t="s">
        <v>15666</v>
      </c>
      <c r="C1153">
        <v>2</v>
      </c>
      <c r="D1153">
        <v>1234.5942145352999</v>
      </c>
      <c r="E1153">
        <v>1235.3032800000001</v>
      </c>
      <c r="F1153">
        <v>2</v>
      </c>
      <c r="G1153" t="s">
        <v>9907</v>
      </c>
      <c r="H1153">
        <v>0</v>
      </c>
      <c r="I1153">
        <v>2</v>
      </c>
      <c r="J1153">
        <v>0</v>
      </c>
      <c r="K1153" t="s">
        <v>14867</v>
      </c>
    </row>
    <row r="1154" spans="1:11" hidden="1" x14ac:dyDescent="0.15">
      <c r="A1154" t="s">
        <v>11635</v>
      </c>
      <c r="B1154" t="s">
        <v>15667</v>
      </c>
      <c r="C1154">
        <v>2</v>
      </c>
      <c r="D1154">
        <v>1505.6998018188001</v>
      </c>
      <c r="E1154">
        <v>1506.5697600000001</v>
      </c>
      <c r="F1154">
        <v>2</v>
      </c>
      <c r="G1154" t="s">
        <v>11162</v>
      </c>
      <c r="H1154">
        <v>0</v>
      </c>
      <c r="I1154">
        <v>2</v>
      </c>
      <c r="J1154">
        <v>0</v>
      </c>
      <c r="K1154" t="s">
        <v>14867</v>
      </c>
    </row>
    <row r="1155" spans="1:11" hidden="1" x14ac:dyDescent="0.15">
      <c r="A1155" t="s">
        <v>11636</v>
      </c>
      <c r="B1155" t="s">
        <v>15668</v>
      </c>
      <c r="C1155">
        <v>2</v>
      </c>
      <c r="D1155">
        <v>1106.5607891418999</v>
      </c>
      <c r="E1155">
        <v>1107.2138199999999</v>
      </c>
      <c r="F1155">
        <v>4</v>
      </c>
      <c r="G1155" t="s">
        <v>9829</v>
      </c>
      <c r="H1155">
        <v>1</v>
      </c>
      <c r="I1155">
        <v>1</v>
      </c>
      <c r="J1155">
        <v>0</v>
      </c>
      <c r="K1155" t="s">
        <v>14867</v>
      </c>
    </row>
    <row r="1156" spans="1:11" hidden="1" x14ac:dyDescent="0.15">
      <c r="A1156" t="s">
        <v>11640</v>
      </c>
      <c r="B1156" t="s">
        <v>19172</v>
      </c>
      <c r="C1156">
        <v>2</v>
      </c>
      <c r="D1156">
        <v>1469.6932770307999</v>
      </c>
      <c r="E1156">
        <v>1470.6026750000001</v>
      </c>
      <c r="F1156">
        <v>1</v>
      </c>
      <c r="G1156" t="s">
        <v>1270</v>
      </c>
      <c r="H1156">
        <v>0</v>
      </c>
      <c r="I1156">
        <v>2</v>
      </c>
      <c r="J1156">
        <v>0</v>
      </c>
      <c r="K1156" t="s">
        <v>14867</v>
      </c>
    </row>
    <row r="1157" spans="1:11" hidden="1" x14ac:dyDescent="0.15">
      <c r="A1157" t="s">
        <v>11641</v>
      </c>
      <c r="B1157" t="s">
        <v>15669</v>
      </c>
      <c r="C1157">
        <v>2</v>
      </c>
      <c r="D1157">
        <v>968.57671397759998</v>
      </c>
      <c r="E1157">
        <v>969.13944000000004</v>
      </c>
      <c r="F1157">
        <v>4</v>
      </c>
      <c r="G1157" t="s">
        <v>10462</v>
      </c>
      <c r="H1157">
        <v>0</v>
      </c>
      <c r="I1157">
        <v>2</v>
      </c>
      <c r="J1157">
        <v>0</v>
      </c>
      <c r="K1157" t="s">
        <v>14867</v>
      </c>
    </row>
    <row r="1158" spans="1:11" hidden="1" x14ac:dyDescent="0.15">
      <c r="A1158" t="s">
        <v>11642</v>
      </c>
      <c r="B1158" t="s">
        <v>15670</v>
      </c>
      <c r="C1158">
        <v>2</v>
      </c>
      <c r="D1158">
        <v>1779.7911360216001</v>
      </c>
      <c r="E1158">
        <v>1780.80042</v>
      </c>
      <c r="F1158">
        <v>3</v>
      </c>
      <c r="G1158" t="s">
        <v>9695</v>
      </c>
      <c r="H1158">
        <v>0</v>
      </c>
      <c r="I1158">
        <v>1</v>
      </c>
      <c r="J1158">
        <v>1</v>
      </c>
      <c r="K1158" t="s">
        <v>14867</v>
      </c>
    </row>
    <row r="1159" spans="1:11" hidden="1" x14ac:dyDescent="0.15">
      <c r="A1159" t="s">
        <v>11644</v>
      </c>
      <c r="B1159" t="s">
        <v>15671</v>
      </c>
      <c r="C1159">
        <v>2</v>
      </c>
      <c r="D1159">
        <v>1327.6408303769001</v>
      </c>
      <c r="E1159">
        <v>1328.4264599999999</v>
      </c>
      <c r="F1159">
        <v>1</v>
      </c>
      <c r="G1159" t="s">
        <v>281</v>
      </c>
      <c r="H1159">
        <v>0</v>
      </c>
      <c r="I1159">
        <v>1</v>
      </c>
      <c r="J1159">
        <v>1</v>
      </c>
      <c r="K1159" t="s">
        <v>14867</v>
      </c>
    </row>
    <row r="1160" spans="1:11" hidden="1" x14ac:dyDescent="0.15">
      <c r="A1160" t="s">
        <v>11646</v>
      </c>
      <c r="B1160" t="s">
        <v>15672</v>
      </c>
      <c r="C1160">
        <v>2</v>
      </c>
      <c r="D1160">
        <v>1393.6837578241</v>
      </c>
      <c r="E1160">
        <v>1394.4863</v>
      </c>
      <c r="F1160">
        <v>1</v>
      </c>
      <c r="G1160" t="s">
        <v>700</v>
      </c>
      <c r="H1160">
        <v>0</v>
      </c>
      <c r="I1160">
        <v>1</v>
      </c>
      <c r="J1160">
        <v>1</v>
      </c>
      <c r="K1160" t="s">
        <v>14867</v>
      </c>
    </row>
    <row r="1161" spans="1:11" hidden="1" x14ac:dyDescent="0.15">
      <c r="A1161" t="s">
        <v>11647</v>
      </c>
      <c r="B1161" t="s">
        <v>18723</v>
      </c>
      <c r="C1161">
        <v>2</v>
      </c>
      <c r="D1161">
        <v>2273.1069439035</v>
      </c>
      <c r="E1161">
        <v>2274.4381199999998</v>
      </c>
      <c r="F1161">
        <v>2</v>
      </c>
      <c r="G1161" t="s">
        <v>10826</v>
      </c>
      <c r="H1161">
        <v>0</v>
      </c>
      <c r="I1161">
        <v>1</v>
      </c>
      <c r="J1161">
        <v>1</v>
      </c>
      <c r="K1161" t="s">
        <v>14867</v>
      </c>
    </row>
    <row r="1162" spans="1:11" hidden="1" x14ac:dyDescent="0.15">
      <c r="A1162" t="s">
        <v>11648</v>
      </c>
      <c r="B1162" t="s">
        <v>15673</v>
      </c>
      <c r="C1162">
        <v>2</v>
      </c>
      <c r="D1162">
        <v>1311.6782785157</v>
      </c>
      <c r="E1162">
        <v>1312.4288200000001</v>
      </c>
      <c r="F1162">
        <v>3</v>
      </c>
      <c r="G1162" t="s">
        <v>9173</v>
      </c>
      <c r="H1162">
        <v>0</v>
      </c>
      <c r="I1162">
        <v>1</v>
      </c>
      <c r="J1162">
        <v>1</v>
      </c>
      <c r="K1162" t="s">
        <v>14867</v>
      </c>
    </row>
    <row r="1163" spans="1:11" hidden="1" x14ac:dyDescent="0.15">
      <c r="A1163" t="s">
        <v>11649</v>
      </c>
      <c r="B1163" t="s">
        <v>15674</v>
      </c>
      <c r="C1163">
        <v>2</v>
      </c>
      <c r="D1163">
        <v>1230.5992999132</v>
      </c>
      <c r="E1163">
        <v>1231.31458</v>
      </c>
      <c r="F1163">
        <v>2</v>
      </c>
      <c r="G1163" t="s">
        <v>11191</v>
      </c>
      <c r="H1163">
        <v>0</v>
      </c>
      <c r="I1163">
        <v>1</v>
      </c>
      <c r="J1163">
        <v>1</v>
      </c>
      <c r="K1163" t="s">
        <v>14867</v>
      </c>
    </row>
    <row r="1164" spans="1:11" hidden="1" x14ac:dyDescent="0.15">
      <c r="A1164" t="s">
        <v>11653</v>
      </c>
      <c r="B1164" t="s">
        <v>15675</v>
      </c>
      <c r="C1164">
        <v>2</v>
      </c>
      <c r="D1164">
        <v>1398.6779441647</v>
      </c>
      <c r="E1164">
        <v>1399.5043599999999</v>
      </c>
      <c r="F1164">
        <v>1</v>
      </c>
      <c r="G1164" t="s">
        <v>5468</v>
      </c>
      <c r="H1164">
        <v>0</v>
      </c>
      <c r="I1164">
        <v>2</v>
      </c>
      <c r="J1164">
        <v>0</v>
      </c>
      <c r="K1164" t="s">
        <v>14867</v>
      </c>
    </row>
    <row r="1165" spans="1:11" hidden="1" x14ac:dyDescent="0.15">
      <c r="A1165" t="s">
        <v>11654</v>
      </c>
      <c r="B1165" t="s">
        <v>15676</v>
      </c>
      <c r="C1165">
        <v>2</v>
      </c>
      <c r="D1165">
        <v>1430.7418818255001</v>
      </c>
      <c r="E1165">
        <v>1431.5974200000001</v>
      </c>
      <c r="F1165">
        <v>6</v>
      </c>
      <c r="G1165" t="s">
        <v>8976</v>
      </c>
      <c r="H1165">
        <v>0</v>
      </c>
      <c r="I1165">
        <v>1</v>
      </c>
      <c r="J1165">
        <v>1</v>
      </c>
      <c r="K1165" t="s">
        <v>14867</v>
      </c>
    </row>
    <row r="1166" spans="1:11" hidden="1" x14ac:dyDescent="0.15">
      <c r="A1166" t="s">
        <v>11655</v>
      </c>
      <c r="B1166" t="s">
        <v>18772</v>
      </c>
      <c r="C1166">
        <v>2</v>
      </c>
      <c r="D1166">
        <v>1539.7060220778999</v>
      </c>
      <c r="E1166">
        <v>1540.7000599999999</v>
      </c>
      <c r="F1166">
        <v>1</v>
      </c>
      <c r="G1166" t="s">
        <v>2828</v>
      </c>
      <c r="H1166">
        <v>0</v>
      </c>
      <c r="I1166">
        <v>1</v>
      </c>
      <c r="J1166">
        <v>1</v>
      </c>
      <c r="K1166" t="s">
        <v>14867</v>
      </c>
    </row>
    <row r="1167" spans="1:11" hidden="1" x14ac:dyDescent="0.15">
      <c r="A1167" t="s">
        <v>11656</v>
      </c>
      <c r="B1167" t="s">
        <v>15677</v>
      </c>
      <c r="C1167">
        <v>2</v>
      </c>
      <c r="D1167">
        <v>2087.9719539337002</v>
      </c>
      <c r="E1167">
        <v>2089.1351800000002</v>
      </c>
      <c r="F1167">
        <v>1</v>
      </c>
      <c r="G1167" t="s">
        <v>24</v>
      </c>
      <c r="H1167">
        <v>0</v>
      </c>
      <c r="I1167">
        <v>2</v>
      </c>
      <c r="J1167">
        <v>0</v>
      </c>
      <c r="K1167" t="s">
        <v>14867</v>
      </c>
    </row>
    <row r="1168" spans="1:11" hidden="1" x14ac:dyDescent="0.15">
      <c r="A1168" t="s">
        <v>11658</v>
      </c>
      <c r="B1168" t="s">
        <v>19173</v>
      </c>
      <c r="C1168">
        <v>2</v>
      </c>
      <c r="D1168">
        <v>1703.8148487295</v>
      </c>
      <c r="E1168">
        <v>1704.8522949999999</v>
      </c>
      <c r="F1168">
        <v>2</v>
      </c>
      <c r="G1168" t="s">
        <v>8901</v>
      </c>
      <c r="H1168">
        <v>0</v>
      </c>
      <c r="I1168">
        <v>1</v>
      </c>
      <c r="J1168">
        <v>1</v>
      </c>
      <c r="K1168" t="s">
        <v>14867</v>
      </c>
    </row>
    <row r="1169" spans="1:11" hidden="1" x14ac:dyDescent="0.15">
      <c r="A1169" t="s">
        <v>11660</v>
      </c>
      <c r="B1169" t="s">
        <v>15678</v>
      </c>
      <c r="C1169">
        <v>2</v>
      </c>
      <c r="D1169">
        <v>1411.8034790293</v>
      </c>
      <c r="E1169">
        <v>1412.63076</v>
      </c>
      <c r="F1169">
        <v>1</v>
      </c>
      <c r="G1169" t="s">
        <v>24</v>
      </c>
      <c r="H1169">
        <v>0</v>
      </c>
      <c r="I1169">
        <v>2</v>
      </c>
      <c r="J1169">
        <v>0</v>
      </c>
      <c r="K1169" t="s">
        <v>14867</v>
      </c>
    </row>
    <row r="1170" spans="1:11" hidden="1" x14ac:dyDescent="0.15">
      <c r="A1170" t="s">
        <v>11661</v>
      </c>
      <c r="B1170" t="s">
        <v>15679</v>
      </c>
      <c r="C1170">
        <v>2</v>
      </c>
      <c r="D1170">
        <v>806.49019038120002</v>
      </c>
      <c r="E1170">
        <v>806.98893999999996</v>
      </c>
      <c r="F1170">
        <v>6</v>
      </c>
      <c r="G1170" t="s">
        <v>8976</v>
      </c>
      <c r="H1170">
        <v>0</v>
      </c>
      <c r="I1170">
        <v>1</v>
      </c>
      <c r="J1170">
        <v>1</v>
      </c>
      <c r="K1170" t="s">
        <v>14867</v>
      </c>
    </row>
    <row r="1171" spans="1:11" hidden="1" x14ac:dyDescent="0.15">
      <c r="A1171" t="s">
        <v>11662</v>
      </c>
      <c r="B1171" t="s">
        <v>15465</v>
      </c>
      <c r="C1171">
        <v>2</v>
      </c>
      <c r="D1171">
        <v>1325.7554662042</v>
      </c>
      <c r="E1171">
        <v>1326.5382199999999</v>
      </c>
      <c r="F1171">
        <v>3</v>
      </c>
      <c r="G1171" t="s">
        <v>10289</v>
      </c>
      <c r="H1171">
        <v>0</v>
      </c>
      <c r="I1171">
        <v>1</v>
      </c>
      <c r="J1171">
        <v>1</v>
      </c>
      <c r="K1171" t="s">
        <v>14867</v>
      </c>
    </row>
    <row r="1172" spans="1:11" hidden="1" x14ac:dyDescent="0.15">
      <c r="A1172" t="s">
        <v>11665</v>
      </c>
      <c r="B1172" t="s">
        <v>15680</v>
      </c>
      <c r="C1172">
        <v>2</v>
      </c>
      <c r="D1172">
        <v>1712.7853223622001</v>
      </c>
      <c r="E1172">
        <v>1713.7542800000001</v>
      </c>
      <c r="F1172">
        <v>1</v>
      </c>
      <c r="G1172" t="s">
        <v>498</v>
      </c>
      <c r="H1172">
        <v>0</v>
      </c>
      <c r="I1172">
        <v>1</v>
      </c>
      <c r="J1172">
        <v>1</v>
      </c>
      <c r="K1172" t="s">
        <v>14867</v>
      </c>
    </row>
    <row r="1173" spans="1:11" hidden="1" x14ac:dyDescent="0.15">
      <c r="A1173" t="s">
        <v>11666</v>
      </c>
      <c r="B1173" t="s">
        <v>15681</v>
      </c>
      <c r="C1173">
        <v>2</v>
      </c>
      <c r="D1173">
        <v>1339.7711162684</v>
      </c>
      <c r="E1173">
        <v>1340.5648000000001</v>
      </c>
      <c r="F1173">
        <v>1</v>
      </c>
      <c r="G1173" t="s">
        <v>5892</v>
      </c>
      <c r="H1173">
        <v>0</v>
      </c>
      <c r="I1173">
        <v>2</v>
      </c>
      <c r="J1173">
        <v>0</v>
      </c>
      <c r="K1173" t="s">
        <v>14867</v>
      </c>
    </row>
    <row r="1174" spans="1:11" hidden="1" x14ac:dyDescent="0.15">
      <c r="A1174" t="s">
        <v>11668</v>
      </c>
      <c r="B1174" t="s">
        <v>18773</v>
      </c>
      <c r="C1174">
        <v>2</v>
      </c>
      <c r="D1174">
        <v>1444.6615784498999</v>
      </c>
      <c r="E1174">
        <v>1445.5247199999999</v>
      </c>
      <c r="F1174">
        <v>2</v>
      </c>
      <c r="G1174" t="s">
        <v>11669</v>
      </c>
      <c r="H1174">
        <v>0</v>
      </c>
      <c r="I1174">
        <v>1</v>
      </c>
      <c r="J1174">
        <v>1</v>
      </c>
      <c r="K1174" t="s">
        <v>14867</v>
      </c>
    </row>
    <row r="1175" spans="1:11" hidden="1" x14ac:dyDescent="0.15">
      <c r="A1175" t="s">
        <v>11677</v>
      </c>
      <c r="B1175" t="s">
        <v>15682</v>
      </c>
      <c r="C1175">
        <v>2</v>
      </c>
      <c r="D1175">
        <v>2559.2412525021</v>
      </c>
      <c r="E1175">
        <v>2560.6829600000001</v>
      </c>
      <c r="F1175">
        <v>1</v>
      </c>
      <c r="G1175" t="s">
        <v>718</v>
      </c>
      <c r="H1175">
        <v>0</v>
      </c>
      <c r="I1175">
        <v>2</v>
      </c>
      <c r="J1175">
        <v>0</v>
      </c>
      <c r="K1175" t="s">
        <v>14867</v>
      </c>
    </row>
    <row r="1176" spans="1:11" hidden="1" x14ac:dyDescent="0.15">
      <c r="A1176" t="s">
        <v>11683</v>
      </c>
      <c r="B1176" t="s">
        <v>15682</v>
      </c>
      <c r="C1176">
        <v>2</v>
      </c>
      <c r="D1176">
        <v>2559.2412525021</v>
      </c>
      <c r="E1176">
        <v>2560.6829600000001</v>
      </c>
      <c r="F1176">
        <v>1</v>
      </c>
      <c r="G1176" t="s">
        <v>718</v>
      </c>
      <c r="H1176">
        <v>0</v>
      </c>
      <c r="I1176">
        <v>2</v>
      </c>
      <c r="J1176">
        <v>0</v>
      </c>
      <c r="K1176" t="s">
        <v>14867</v>
      </c>
    </row>
    <row r="1177" spans="1:11" hidden="1" x14ac:dyDescent="0.15">
      <c r="A1177" t="s">
        <v>11684</v>
      </c>
      <c r="B1177" t="s">
        <v>15683</v>
      </c>
      <c r="C1177">
        <v>2</v>
      </c>
      <c r="D1177">
        <v>1667.8478630395</v>
      </c>
      <c r="E1177">
        <v>1668.8030799999999</v>
      </c>
      <c r="F1177">
        <v>2</v>
      </c>
      <c r="G1177" t="s">
        <v>10433</v>
      </c>
      <c r="H1177">
        <v>0</v>
      </c>
      <c r="I1177">
        <v>1</v>
      </c>
      <c r="J1177">
        <v>1</v>
      </c>
      <c r="K1177" t="s">
        <v>14867</v>
      </c>
    </row>
    <row r="1178" spans="1:11" hidden="1" x14ac:dyDescent="0.15">
      <c r="A1178" t="s">
        <v>11686</v>
      </c>
      <c r="B1178" t="s">
        <v>15684</v>
      </c>
      <c r="C1178">
        <v>2</v>
      </c>
      <c r="D1178">
        <v>1480.7997906349001</v>
      </c>
      <c r="E1178">
        <v>1481.65302</v>
      </c>
      <c r="F1178">
        <v>1</v>
      </c>
      <c r="G1178" t="s">
        <v>158</v>
      </c>
      <c r="H1178">
        <v>0</v>
      </c>
      <c r="I1178">
        <v>1</v>
      </c>
      <c r="J1178">
        <v>1</v>
      </c>
      <c r="K1178" t="s">
        <v>14867</v>
      </c>
    </row>
    <row r="1179" spans="1:11" hidden="1" x14ac:dyDescent="0.15">
      <c r="A1179" t="s">
        <v>11687</v>
      </c>
      <c r="B1179" t="s">
        <v>16581</v>
      </c>
      <c r="C1179">
        <v>2</v>
      </c>
      <c r="D1179">
        <v>1302.6139044977999</v>
      </c>
      <c r="E1179">
        <v>1303.4422549999999</v>
      </c>
      <c r="F1179">
        <v>1</v>
      </c>
      <c r="G1179" t="s">
        <v>478</v>
      </c>
      <c r="H1179">
        <v>0</v>
      </c>
      <c r="I1179">
        <v>1</v>
      </c>
      <c r="J1179">
        <v>1</v>
      </c>
      <c r="K1179" t="s">
        <v>14867</v>
      </c>
    </row>
    <row r="1180" spans="1:11" hidden="1" x14ac:dyDescent="0.15">
      <c r="A1180" t="s">
        <v>11688</v>
      </c>
      <c r="B1180" t="s">
        <v>15685</v>
      </c>
      <c r="C1180">
        <v>2</v>
      </c>
      <c r="D1180">
        <v>1354.7820153057</v>
      </c>
      <c r="E1180">
        <v>1355.57944</v>
      </c>
      <c r="F1180">
        <v>3</v>
      </c>
      <c r="G1180" t="s">
        <v>11689</v>
      </c>
      <c r="H1180">
        <v>0</v>
      </c>
      <c r="I1180">
        <v>1</v>
      </c>
      <c r="J1180">
        <v>1</v>
      </c>
      <c r="K1180" t="s">
        <v>14867</v>
      </c>
    </row>
    <row r="1181" spans="1:11" hidden="1" x14ac:dyDescent="0.15">
      <c r="A1181" t="s">
        <v>11691</v>
      </c>
      <c r="B1181" t="s">
        <v>19174</v>
      </c>
      <c r="C1181">
        <v>2</v>
      </c>
      <c r="D1181">
        <v>1462.7449782502999</v>
      </c>
      <c r="E1181">
        <v>1463.6515549999999</v>
      </c>
      <c r="F1181">
        <v>1</v>
      </c>
      <c r="G1181" t="s">
        <v>40</v>
      </c>
      <c r="H1181">
        <v>0</v>
      </c>
      <c r="I1181">
        <v>1</v>
      </c>
      <c r="J1181">
        <v>1</v>
      </c>
      <c r="K1181" t="s">
        <v>14867</v>
      </c>
    </row>
    <row r="1182" spans="1:11" hidden="1" x14ac:dyDescent="0.15">
      <c r="A1182" t="s">
        <v>11696</v>
      </c>
      <c r="B1182" t="s">
        <v>15686</v>
      </c>
      <c r="C1182">
        <v>2</v>
      </c>
      <c r="D1182">
        <v>1518.6950507919</v>
      </c>
      <c r="E1182">
        <v>1519.56852</v>
      </c>
      <c r="F1182">
        <v>3</v>
      </c>
      <c r="G1182" t="s">
        <v>9619</v>
      </c>
      <c r="H1182">
        <v>0</v>
      </c>
      <c r="I1182">
        <v>1</v>
      </c>
      <c r="J1182">
        <v>1</v>
      </c>
      <c r="K1182" t="s">
        <v>14867</v>
      </c>
    </row>
    <row r="1183" spans="1:11" hidden="1" x14ac:dyDescent="0.15">
      <c r="A1183" t="s">
        <v>11697</v>
      </c>
      <c r="B1183" t="s">
        <v>15687</v>
      </c>
      <c r="C1183">
        <v>2</v>
      </c>
      <c r="D1183">
        <v>1494.6950507919</v>
      </c>
      <c r="E1183">
        <v>1495.5471199999999</v>
      </c>
      <c r="F1183">
        <v>3</v>
      </c>
      <c r="G1183" t="s">
        <v>10860</v>
      </c>
      <c r="H1183">
        <v>0</v>
      </c>
      <c r="I1183">
        <v>1</v>
      </c>
      <c r="J1183">
        <v>1</v>
      </c>
      <c r="K1183" t="s">
        <v>14867</v>
      </c>
    </row>
    <row r="1184" spans="1:11" hidden="1" x14ac:dyDescent="0.15">
      <c r="A1184" t="s">
        <v>11700</v>
      </c>
      <c r="B1184" t="s">
        <v>15688</v>
      </c>
      <c r="C1184">
        <v>2</v>
      </c>
      <c r="D1184">
        <v>1308.5986312112</v>
      </c>
      <c r="E1184">
        <v>1309.38006</v>
      </c>
      <c r="F1184">
        <v>2</v>
      </c>
      <c r="G1184" t="s">
        <v>8901</v>
      </c>
      <c r="H1184">
        <v>0</v>
      </c>
      <c r="I1184">
        <v>1</v>
      </c>
      <c r="J1184">
        <v>1</v>
      </c>
      <c r="K1184" t="s">
        <v>14867</v>
      </c>
    </row>
    <row r="1185" spans="1:11" hidden="1" x14ac:dyDescent="0.15">
      <c r="A1185" t="s">
        <v>11702</v>
      </c>
      <c r="B1185" t="s">
        <v>19175</v>
      </c>
      <c r="C1185">
        <v>2</v>
      </c>
      <c r="D1185">
        <v>1506.8592201470999</v>
      </c>
      <c r="E1185">
        <v>1507.8348350000001</v>
      </c>
      <c r="F1185">
        <v>3</v>
      </c>
      <c r="G1185" t="s">
        <v>8916</v>
      </c>
      <c r="H1185">
        <v>0</v>
      </c>
      <c r="I1185">
        <v>1</v>
      </c>
      <c r="J1185">
        <v>1</v>
      </c>
      <c r="K1185" t="s">
        <v>14867</v>
      </c>
    </row>
    <row r="1186" spans="1:11" hidden="1" x14ac:dyDescent="0.15">
      <c r="A1186" t="s">
        <v>11703</v>
      </c>
      <c r="B1186" t="s">
        <v>19175</v>
      </c>
      <c r="C1186">
        <v>2</v>
      </c>
      <c r="D1186">
        <v>1506.8592201470999</v>
      </c>
      <c r="E1186">
        <v>1507.8348350000001</v>
      </c>
      <c r="F1186">
        <v>3</v>
      </c>
      <c r="G1186" t="s">
        <v>8916</v>
      </c>
      <c r="H1186">
        <v>0</v>
      </c>
      <c r="I1186">
        <v>1</v>
      </c>
      <c r="J1186">
        <v>1</v>
      </c>
      <c r="K1186" t="s">
        <v>14867</v>
      </c>
    </row>
    <row r="1187" spans="1:11" hidden="1" x14ac:dyDescent="0.15">
      <c r="A1187" t="s">
        <v>11704</v>
      </c>
      <c r="B1187" t="s">
        <v>18774</v>
      </c>
      <c r="C1187">
        <v>2</v>
      </c>
      <c r="D1187">
        <v>1458.786385033</v>
      </c>
      <c r="E1187">
        <v>1459.68048</v>
      </c>
      <c r="F1187">
        <v>1</v>
      </c>
      <c r="G1187" t="s">
        <v>40</v>
      </c>
      <c r="H1187">
        <v>0</v>
      </c>
      <c r="I1187">
        <v>1</v>
      </c>
      <c r="J1187">
        <v>1</v>
      </c>
      <c r="K1187" t="s">
        <v>14867</v>
      </c>
    </row>
    <row r="1188" spans="1:11" hidden="1" x14ac:dyDescent="0.15">
      <c r="A1188" t="s">
        <v>11705</v>
      </c>
      <c r="B1188" t="s">
        <v>18775</v>
      </c>
      <c r="C1188">
        <v>2</v>
      </c>
      <c r="D1188">
        <v>1601.7394944199</v>
      </c>
      <c r="E1188">
        <v>1602.73316</v>
      </c>
      <c r="F1188">
        <v>5</v>
      </c>
      <c r="G1188" t="s">
        <v>11706</v>
      </c>
      <c r="H1188">
        <v>0</v>
      </c>
      <c r="I1188">
        <v>1</v>
      </c>
      <c r="J1188">
        <v>1</v>
      </c>
      <c r="K1188" t="s">
        <v>14867</v>
      </c>
    </row>
    <row r="1189" spans="1:11" hidden="1" x14ac:dyDescent="0.15">
      <c r="A1189" t="s">
        <v>11710</v>
      </c>
      <c r="B1189" t="s">
        <v>15689</v>
      </c>
      <c r="C1189">
        <v>2</v>
      </c>
      <c r="D1189">
        <v>1753.8635131036999</v>
      </c>
      <c r="E1189">
        <v>1754.8938599999999</v>
      </c>
      <c r="F1189">
        <v>4</v>
      </c>
      <c r="G1189" t="s">
        <v>10371</v>
      </c>
      <c r="H1189">
        <v>0</v>
      </c>
      <c r="I1189">
        <v>1</v>
      </c>
      <c r="J1189">
        <v>1</v>
      </c>
      <c r="K1189" t="s">
        <v>14867</v>
      </c>
    </row>
    <row r="1190" spans="1:11" hidden="1" x14ac:dyDescent="0.15">
      <c r="A1190" t="s">
        <v>11712</v>
      </c>
      <c r="B1190" t="s">
        <v>15690</v>
      </c>
      <c r="C1190">
        <v>2</v>
      </c>
      <c r="D1190">
        <v>1557.8514918543999</v>
      </c>
      <c r="E1190">
        <v>1558.7768000000001</v>
      </c>
      <c r="F1190">
        <v>1</v>
      </c>
      <c r="G1190" t="s">
        <v>24</v>
      </c>
      <c r="H1190">
        <v>0</v>
      </c>
      <c r="I1190">
        <v>1</v>
      </c>
      <c r="J1190">
        <v>1</v>
      </c>
      <c r="K1190" t="s">
        <v>14867</v>
      </c>
    </row>
    <row r="1191" spans="1:11" hidden="1" x14ac:dyDescent="0.15">
      <c r="A1191" t="s">
        <v>11714</v>
      </c>
      <c r="B1191" t="s">
        <v>15691</v>
      </c>
      <c r="C1191">
        <v>2</v>
      </c>
      <c r="D1191">
        <v>1847.9377406793001</v>
      </c>
      <c r="E1191">
        <v>1849.00686</v>
      </c>
      <c r="F1191">
        <v>4</v>
      </c>
      <c r="G1191" t="s">
        <v>10738</v>
      </c>
      <c r="H1191">
        <v>0</v>
      </c>
      <c r="I1191">
        <v>1</v>
      </c>
      <c r="J1191">
        <v>1</v>
      </c>
      <c r="K1191" t="s">
        <v>14867</v>
      </c>
    </row>
    <row r="1192" spans="1:11" hidden="1" x14ac:dyDescent="0.15">
      <c r="A1192" t="s">
        <v>11720</v>
      </c>
      <c r="B1192" t="s">
        <v>15692</v>
      </c>
      <c r="C1192">
        <v>2</v>
      </c>
      <c r="D1192">
        <v>1315.6520637652</v>
      </c>
      <c r="E1192">
        <v>1316.4190599999999</v>
      </c>
      <c r="F1192">
        <v>8</v>
      </c>
      <c r="G1192" t="s">
        <v>11721</v>
      </c>
      <c r="H1192">
        <v>0</v>
      </c>
      <c r="I1192">
        <v>1</v>
      </c>
      <c r="J1192">
        <v>1</v>
      </c>
      <c r="K1192" t="s">
        <v>14867</v>
      </c>
    </row>
    <row r="1193" spans="1:11" hidden="1" x14ac:dyDescent="0.15">
      <c r="A1193" t="s">
        <v>11722</v>
      </c>
      <c r="B1193" t="s">
        <v>15693</v>
      </c>
      <c r="C1193">
        <v>2</v>
      </c>
      <c r="D1193">
        <v>1295.6622345210001</v>
      </c>
      <c r="E1193">
        <v>1296.4309599999999</v>
      </c>
      <c r="F1193">
        <v>3</v>
      </c>
      <c r="G1193" t="s">
        <v>10094</v>
      </c>
      <c r="H1193">
        <v>0</v>
      </c>
      <c r="I1193">
        <v>1</v>
      </c>
      <c r="J1193">
        <v>1</v>
      </c>
      <c r="K1193" t="s">
        <v>14867</v>
      </c>
    </row>
    <row r="1194" spans="1:11" hidden="1" x14ac:dyDescent="0.15">
      <c r="A1194" t="s">
        <v>11724</v>
      </c>
      <c r="B1194" t="s">
        <v>15694</v>
      </c>
      <c r="C1194">
        <v>2</v>
      </c>
      <c r="D1194">
        <v>987.56006086039997</v>
      </c>
      <c r="E1194">
        <v>988.13617999999997</v>
      </c>
      <c r="F1194">
        <v>1</v>
      </c>
      <c r="G1194" t="s">
        <v>40</v>
      </c>
      <c r="H1194">
        <v>0</v>
      </c>
      <c r="I1194">
        <v>1</v>
      </c>
      <c r="J1194">
        <v>1</v>
      </c>
      <c r="K1194" t="s">
        <v>14867</v>
      </c>
    </row>
    <row r="1195" spans="1:11" hidden="1" x14ac:dyDescent="0.15">
      <c r="A1195" t="s">
        <v>11725</v>
      </c>
      <c r="B1195" t="s">
        <v>15695</v>
      </c>
      <c r="C1195">
        <v>2</v>
      </c>
      <c r="D1195">
        <v>1456.7885572466</v>
      </c>
      <c r="E1195">
        <v>1457.62832</v>
      </c>
      <c r="F1195">
        <v>2</v>
      </c>
      <c r="G1195" t="s">
        <v>9745</v>
      </c>
      <c r="H1195">
        <v>0</v>
      </c>
      <c r="I1195">
        <v>2</v>
      </c>
      <c r="J1195">
        <v>0</v>
      </c>
      <c r="K1195" t="s">
        <v>14867</v>
      </c>
    </row>
    <row r="1196" spans="1:11" hidden="1" x14ac:dyDescent="0.15">
      <c r="A1196" t="s">
        <v>11726</v>
      </c>
      <c r="B1196" t="s">
        <v>15696</v>
      </c>
      <c r="C1196">
        <v>2</v>
      </c>
      <c r="D1196">
        <v>2312.0920690694002</v>
      </c>
      <c r="E1196">
        <v>2313.43282</v>
      </c>
      <c r="F1196">
        <v>3</v>
      </c>
      <c r="G1196" t="s">
        <v>9173</v>
      </c>
      <c r="H1196">
        <v>0</v>
      </c>
      <c r="I1196">
        <v>1</v>
      </c>
      <c r="J1196">
        <v>1</v>
      </c>
      <c r="K1196" t="s">
        <v>14867</v>
      </c>
    </row>
    <row r="1197" spans="1:11" hidden="1" x14ac:dyDescent="0.15">
      <c r="A1197" t="s">
        <v>11728</v>
      </c>
      <c r="B1197" t="s">
        <v>18776</v>
      </c>
      <c r="C1197">
        <v>2</v>
      </c>
      <c r="D1197">
        <v>2153.9323335813001</v>
      </c>
      <c r="E1197">
        <v>2155.2277800000002</v>
      </c>
      <c r="F1197">
        <v>2</v>
      </c>
      <c r="G1197" t="s">
        <v>10987</v>
      </c>
      <c r="H1197">
        <v>0</v>
      </c>
      <c r="I1197">
        <v>1</v>
      </c>
      <c r="J1197">
        <v>1</v>
      </c>
      <c r="K1197" t="s">
        <v>14867</v>
      </c>
    </row>
    <row r="1198" spans="1:11" hidden="1" x14ac:dyDescent="0.15">
      <c r="A1198" t="s">
        <v>11729</v>
      </c>
      <c r="B1198" t="s">
        <v>18777</v>
      </c>
      <c r="C1198">
        <v>2</v>
      </c>
      <c r="D1198">
        <v>2164.0065611568998</v>
      </c>
      <c r="E1198">
        <v>2165.2658799999999</v>
      </c>
      <c r="F1198">
        <v>2</v>
      </c>
      <c r="G1198" t="s">
        <v>9579</v>
      </c>
      <c r="H1198">
        <v>0</v>
      </c>
      <c r="I1198">
        <v>1</v>
      </c>
      <c r="J1198">
        <v>1</v>
      </c>
      <c r="K1198" t="s">
        <v>14867</v>
      </c>
    </row>
    <row r="1199" spans="1:11" hidden="1" x14ac:dyDescent="0.15">
      <c r="A1199" t="s">
        <v>11731</v>
      </c>
      <c r="B1199" t="s">
        <v>15697</v>
      </c>
      <c r="C1199">
        <v>2</v>
      </c>
      <c r="D1199">
        <v>1846.7897390380999</v>
      </c>
      <c r="E1199">
        <v>1847.88456</v>
      </c>
      <c r="F1199">
        <v>1</v>
      </c>
      <c r="G1199" t="s">
        <v>698</v>
      </c>
      <c r="H1199">
        <v>0</v>
      </c>
      <c r="I1199">
        <v>1</v>
      </c>
      <c r="J1199">
        <v>1</v>
      </c>
      <c r="K1199" t="s">
        <v>14867</v>
      </c>
    </row>
    <row r="1200" spans="1:11" hidden="1" x14ac:dyDescent="0.15">
      <c r="A1200" t="s">
        <v>11736</v>
      </c>
      <c r="B1200" t="s">
        <v>18778</v>
      </c>
      <c r="C1200">
        <v>2</v>
      </c>
      <c r="D1200">
        <v>1795.8198700058999</v>
      </c>
      <c r="E1200">
        <v>1796.9237599999999</v>
      </c>
      <c r="F1200">
        <v>2</v>
      </c>
      <c r="G1200" t="s">
        <v>11586</v>
      </c>
      <c r="H1200">
        <v>0</v>
      </c>
      <c r="I1200">
        <v>1</v>
      </c>
      <c r="J1200">
        <v>1</v>
      </c>
      <c r="K1200" t="s">
        <v>14867</v>
      </c>
    </row>
    <row r="1201" spans="1:11" hidden="1" x14ac:dyDescent="0.15">
      <c r="A1201" t="s">
        <v>11740</v>
      </c>
      <c r="B1201" t="s">
        <v>15698</v>
      </c>
      <c r="C1201">
        <v>2</v>
      </c>
      <c r="D1201">
        <v>999.59644636669998</v>
      </c>
      <c r="E1201">
        <v>1000.18994</v>
      </c>
      <c r="F1201">
        <v>2</v>
      </c>
      <c r="G1201" t="s">
        <v>8856</v>
      </c>
      <c r="H1201">
        <v>1</v>
      </c>
      <c r="I1201">
        <v>1</v>
      </c>
      <c r="J1201">
        <v>0</v>
      </c>
      <c r="K1201" t="s">
        <v>14867</v>
      </c>
    </row>
    <row r="1202" spans="1:11" hidden="1" x14ac:dyDescent="0.15">
      <c r="A1202" t="s">
        <v>11741</v>
      </c>
      <c r="B1202" t="s">
        <v>19176</v>
      </c>
      <c r="C1202">
        <v>2</v>
      </c>
      <c r="D1202">
        <v>1352.6758360526001</v>
      </c>
      <c r="E1202">
        <v>1353.5391549999999</v>
      </c>
      <c r="F1202">
        <v>1</v>
      </c>
      <c r="G1202" t="s">
        <v>2796</v>
      </c>
      <c r="H1202">
        <v>0</v>
      </c>
      <c r="I1202">
        <v>1</v>
      </c>
      <c r="J1202">
        <v>1</v>
      </c>
      <c r="K1202" t="s">
        <v>14867</v>
      </c>
    </row>
    <row r="1203" spans="1:11" hidden="1" x14ac:dyDescent="0.15">
      <c r="A1203" t="s">
        <v>11742</v>
      </c>
      <c r="B1203" t="s">
        <v>18779</v>
      </c>
      <c r="C1203">
        <v>2</v>
      </c>
      <c r="D1203">
        <v>1577.7871133144999</v>
      </c>
      <c r="E1203">
        <v>1578.75812</v>
      </c>
      <c r="F1203">
        <v>1</v>
      </c>
      <c r="G1203" t="s">
        <v>476</v>
      </c>
      <c r="H1203">
        <v>0</v>
      </c>
      <c r="I1203">
        <v>1</v>
      </c>
      <c r="J1203">
        <v>1</v>
      </c>
      <c r="K1203" t="s">
        <v>14867</v>
      </c>
    </row>
    <row r="1204" spans="1:11" hidden="1" x14ac:dyDescent="0.15">
      <c r="A1204" t="s">
        <v>11745</v>
      </c>
      <c r="B1204" t="s">
        <v>15699</v>
      </c>
      <c r="C1204">
        <v>2</v>
      </c>
      <c r="D1204">
        <v>1543.6790663766999</v>
      </c>
      <c r="E1204">
        <v>1544.5746799999999</v>
      </c>
      <c r="F1204">
        <v>8</v>
      </c>
      <c r="G1204" t="s">
        <v>9320</v>
      </c>
      <c r="H1204">
        <v>0</v>
      </c>
      <c r="I1204">
        <v>1</v>
      </c>
      <c r="J1204">
        <v>1</v>
      </c>
      <c r="K1204" t="s">
        <v>14867</v>
      </c>
    </row>
    <row r="1205" spans="1:11" hidden="1" x14ac:dyDescent="0.15">
      <c r="A1205" t="s">
        <v>11748</v>
      </c>
      <c r="B1205" t="s">
        <v>15700</v>
      </c>
      <c r="C1205">
        <v>2</v>
      </c>
      <c r="D1205">
        <v>1420.6874462185001</v>
      </c>
      <c r="E1205">
        <v>1421.54964</v>
      </c>
      <c r="F1205">
        <v>2</v>
      </c>
      <c r="G1205" t="s">
        <v>8963</v>
      </c>
      <c r="H1205">
        <v>0</v>
      </c>
      <c r="I1205">
        <v>2</v>
      </c>
      <c r="J1205">
        <v>0</v>
      </c>
      <c r="K1205" t="s">
        <v>14867</v>
      </c>
    </row>
    <row r="1206" spans="1:11" hidden="1" x14ac:dyDescent="0.15">
      <c r="A1206" t="s">
        <v>11751</v>
      </c>
      <c r="B1206" t="s">
        <v>19177</v>
      </c>
      <c r="C1206">
        <v>2</v>
      </c>
      <c r="D1206">
        <v>1947.9141814745001</v>
      </c>
      <c r="E1206">
        <v>1949.136315</v>
      </c>
      <c r="F1206">
        <v>1</v>
      </c>
      <c r="G1206" t="s">
        <v>3842</v>
      </c>
      <c r="H1206">
        <v>0</v>
      </c>
      <c r="I1206">
        <v>1</v>
      </c>
      <c r="J1206">
        <v>1</v>
      </c>
      <c r="K1206" t="s">
        <v>14867</v>
      </c>
    </row>
    <row r="1207" spans="1:11" hidden="1" x14ac:dyDescent="0.15">
      <c r="A1207" t="s">
        <v>11756</v>
      </c>
      <c r="B1207" t="s">
        <v>15701</v>
      </c>
      <c r="C1207">
        <v>2</v>
      </c>
      <c r="D1207">
        <v>2614.3086037858002</v>
      </c>
      <c r="E1207">
        <v>2615.8012199999998</v>
      </c>
      <c r="F1207">
        <v>4</v>
      </c>
      <c r="G1207" t="s">
        <v>8971</v>
      </c>
      <c r="H1207">
        <v>0</v>
      </c>
      <c r="I1207">
        <v>2</v>
      </c>
      <c r="J1207">
        <v>0</v>
      </c>
      <c r="K1207" t="s">
        <v>14867</v>
      </c>
    </row>
    <row r="1208" spans="1:11" hidden="1" x14ac:dyDescent="0.15">
      <c r="A1208" t="s">
        <v>11758</v>
      </c>
      <c r="B1208" t="s">
        <v>18780</v>
      </c>
      <c r="C1208">
        <v>2</v>
      </c>
      <c r="D1208">
        <v>1539.7966153683001</v>
      </c>
      <c r="E1208">
        <v>1540.7499</v>
      </c>
      <c r="F1208">
        <v>1</v>
      </c>
      <c r="G1208" t="s">
        <v>476</v>
      </c>
      <c r="H1208">
        <v>0</v>
      </c>
      <c r="I1208">
        <v>1</v>
      </c>
      <c r="J1208">
        <v>1</v>
      </c>
      <c r="K1208" t="s">
        <v>14867</v>
      </c>
    </row>
    <row r="1209" spans="1:11" hidden="1" x14ac:dyDescent="0.15">
      <c r="A1209" t="s">
        <v>11760</v>
      </c>
      <c r="B1209" t="s">
        <v>19178</v>
      </c>
      <c r="C1209">
        <v>2</v>
      </c>
      <c r="D1209">
        <v>1635.7450378297999</v>
      </c>
      <c r="E1209">
        <v>1636.773275</v>
      </c>
      <c r="F1209">
        <v>2</v>
      </c>
      <c r="G1209" t="s">
        <v>11543</v>
      </c>
      <c r="H1209">
        <v>0</v>
      </c>
      <c r="I1209">
        <v>1</v>
      </c>
      <c r="J1209">
        <v>1</v>
      </c>
      <c r="K1209" t="s">
        <v>14867</v>
      </c>
    </row>
    <row r="1210" spans="1:11" hidden="1" x14ac:dyDescent="0.15">
      <c r="A1210" t="s">
        <v>11763</v>
      </c>
      <c r="B1210" t="s">
        <v>15702</v>
      </c>
      <c r="C1210">
        <v>2</v>
      </c>
      <c r="D1210">
        <v>2167.0433279628</v>
      </c>
      <c r="E1210">
        <v>2168.3161399999999</v>
      </c>
      <c r="F1210">
        <v>6</v>
      </c>
      <c r="G1210" t="s">
        <v>8976</v>
      </c>
      <c r="H1210">
        <v>0</v>
      </c>
      <c r="I1210">
        <v>1</v>
      </c>
      <c r="J1210">
        <v>1</v>
      </c>
      <c r="K1210" t="s">
        <v>14867</v>
      </c>
    </row>
    <row r="1211" spans="1:11" hidden="1" x14ac:dyDescent="0.15">
      <c r="A1211" t="s">
        <v>11773</v>
      </c>
      <c r="B1211" t="s">
        <v>18781</v>
      </c>
      <c r="C1211">
        <v>2</v>
      </c>
      <c r="D1211">
        <v>2257.0208142376</v>
      </c>
      <c r="E1211">
        <v>2258.3872999999999</v>
      </c>
      <c r="F1211">
        <v>3</v>
      </c>
      <c r="G1211" t="s">
        <v>9173</v>
      </c>
      <c r="H1211">
        <v>0</v>
      </c>
      <c r="I1211">
        <v>1</v>
      </c>
      <c r="J1211">
        <v>1</v>
      </c>
      <c r="K1211" t="s">
        <v>14867</v>
      </c>
    </row>
    <row r="1212" spans="1:11" hidden="1" x14ac:dyDescent="0.15">
      <c r="A1212" t="s">
        <v>11774</v>
      </c>
      <c r="B1212" t="s">
        <v>15703</v>
      </c>
      <c r="C1212">
        <v>2</v>
      </c>
      <c r="D1212">
        <v>1343.6681077599001</v>
      </c>
      <c r="E1212">
        <v>1344.4276199999999</v>
      </c>
      <c r="F1212">
        <v>2</v>
      </c>
      <c r="G1212" t="s">
        <v>10177</v>
      </c>
      <c r="H1212">
        <v>0</v>
      </c>
      <c r="I1212">
        <v>1</v>
      </c>
      <c r="J1212">
        <v>1</v>
      </c>
      <c r="K1212" t="s">
        <v>14867</v>
      </c>
    </row>
    <row r="1213" spans="1:11" hidden="1" x14ac:dyDescent="0.15">
      <c r="A1213" t="s">
        <v>11777</v>
      </c>
      <c r="B1213" t="s">
        <v>18782</v>
      </c>
      <c r="C1213">
        <v>2</v>
      </c>
      <c r="D1213">
        <v>1693.813328065</v>
      </c>
      <c r="E1213">
        <v>1694.8748800000001</v>
      </c>
      <c r="F1213">
        <v>6</v>
      </c>
      <c r="G1213" t="s">
        <v>11778</v>
      </c>
      <c r="H1213">
        <v>0</v>
      </c>
      <c r="I1213">
        <v>1</v>
      </c>
      <c r="J1213">
        <v>1</v>
      </c>
      <c r="K1213" t="s">
        <v>14867</v>
      </c>
    </row>
    <row r="1214" spans="1:11" hidden="1" x14ac:dyDescent="0.15">
      <c r="A1214" t="s">
        <v>11781</v>
      </c>
      <c r="B1214" t="s">
        <v>19179</v>
      </c>
      <c r="C1214">
        <v>2</v>
      </c>
      <c r="D1214">
        <v>2022.9278299547</v>
      </c>
      <c r="E1214">
        <v>2024.26305</v>
      </c>
      <c r="F1214">
        <v>1</v>
      </c>
      <c r="G1214" t="s">
        <v>142</v>
      </c>
      <c r="H1214">
        <v>0</v>
      </c>
      <c r="I1214">
        <v>1</v>
      </c>
      <c r="J1214">
        <v>1</v>
      </c>
      <c r="K1214" t="s">
        <v>14867</v>
      </c>
    </row>
    <row r="1215" spans="1:11" hidden="1" x14ac:dyDescent="0.15">
      <c r="A1215" t="s">
        <v>11783</v>
      </c>
      <c r="B1215" t="s">
        <v>15704</v>
      </c>
      <c r="C1215">
        <v>2</v>
      </c>
      <c r="D1215">
        <v>1649.9100693657999</v>
      </c>
      <c r="E1215">
        <v>1650.87392</v>
      </c>
      <c r="F1215">
        <v>1</v>
      </c>
      <c r="G1215" t="s">
        <v>289</v>
      </c>
      <c r="H1215">
        <v>0</v>
      </c>
      <c r="I1215">
        <v>1</v>
      </c>
      <c r="J1215">
        <v>1</v>
      </c>
      <c r="K1215" t="s">
        <v>14867</v>
      </c>
    </row>
    <row r="1216" spans="1:11" hidden="1" x14ac:dyDescent="0.15">
      <c r="A1216" t="s">
        <v>11784</v>
      </c>
      <c r="B1216" t="s">
        <v>18783</v>
      </c>
      <c r="C1216">
        <v>2</v>
      </c>
      <c r="D1216">
        <v>2376.1590390534998</v>
      </c>
      <c r="E1216">
        <v>2377.55458</v>
      </c>
      <c r="F1216">
        <v>2</v>
      </c>
      <c r="G1216" t="s">
        <v>8901</v>
      </c>
      <c r="H1216">
        <v>0</v>
      </c>
      <c r="I1216">
        <v>1</v>
      </c>
      <c r="J1216">
        <v>1</v>
      </c>
      <c r="K1216" t="s">
        <v>14867</v>
      </c>
    </row>
    <row r="1217" spans="1:11" hidden="1" x14ac:dyDescent="0.15">
      <c r="A1217" t="s">
        <v>11785</v>
      </c>
      <c r="B1217" t="s">
        <v>15705</v>
      </c>
      <c r="C1217">
        <v>2</v>
      </c>
      <c r="D1217">
        <v>1443.6994078882999</v>
      </c>
      <c r="E1217">
        <v>1444.5449799999999</v>
      </c>
      <c r="F1217">
        <v>2</v>
      </c>
      <c r="G1217" t="s">
        <v>9691</v>
      </c>
      <c r="H1217">
        <v>0</v>
      </c>
      <c r="I1217">
        <v>1</v>
      </c>
      <c r="J1217">
        <v>1</v>
      </c>
      <c r="K1217" t="s">
        <v>14867</v>
      </c>
    </row>
    <row r="1218" spans="1:11" hidden="1" x14ac:dyDescent="0.15">
      <c r="A1218" t="s">
        <v>11787</v>
      </c>
      <c r="B1218" t="s">
        <v>15706</v>
      </c>
      <c r="C1218">
        <v>2</v>
      </c>
      <c r="D1218">
        <v>1313.7343368316001</v>
      </c>
      <c r="E1218">
        <v>1314.5290600000001</v>
      </c>
      <c r="F1218">
        <v>2</v>
      </c>
      <c r="G1218" t="s">
        <v>8955</v>
      </c>
      <c r="H1218">
        <v>0</v>
      </c>
      <c r="I1218">
        <v>1</v>
      </c>
      <c r="J1218">
        <v>1</v>
      </c>
      <c r="K1218" t="s">
        <v>14867</v>
      </c>
    </row>
    <row r="1219" spans="1:11" hidden="1" x14ac:dyDescent="0.15">
      <c r="A1219" t="s">
        <v>11789</v>
      </c>
      <c r="B1219" t="s">
        <v>15333</v>
      </c>
      <c r="C1219">
        <v>2</v>
      </c>
      <c r="D1219">
        <v>1843.8839737743001</v>
      </c>
      <c r="E1219">
        <v>1844.9684999999999</v>
      </c>
      <c r="F1219">
        <v>4</v>
      </c>
      <c r="G1219" t="s">
        <v>10371</v>
      </c>
      <c r="H1219">
        <v>0</v>
      </c>
      <c r="I1219">
        <v>1</v>
      </c>
      <c r="J1219">
        <v>1</v>
      </c>
      <c r="K1219" t="s">
        <v>14867</v>
      </c>
    </row>
    <row r="1220" spans="1:11" hidden="1" x14ac:dyDescent="0.15">
      <c r="A1220" t="s">
        <v>11790</v>
      </c>
      <c r="B1220" t="s">
        <v>15707</v>
      </c>
      <c r="C1220">
        <v>2</v>
      </c>
      <c r="D1220">
        <v>1598.7828031667</v>
      </c>
      <c r="E1220">
        <v>1599.7360000000001</v>
      </c>
      <c r="F1220">
        <v>2</v>
      </c>
      <c r="G1220" t="s">
        <v>11162</v>
      </c>
      <c r="H1220">
        <v>0</v>
      </c>
      <c r="I1220">
        <v>1</v>
      </c>
      <c r="J1220">
        <v>1</v>
      </c>
      <c r="K1220" t="s">
        <v>14867</v>
      </c>
    </row>
    <row r="1221" spans="1:11" hidden="1" x14ac:dyDescent="0.15">
      <c r="A1221" t="s">
        <v>11800</v>
      </c>
      <c r="B1221" t="s">
        <v>18784</v>
      </c>
      <c r="C1221">
        <v>2</v>
      </c>
      <c r="D1221">
        <v>1534.6219580975001</v>
      </c>
      <c r="E1221">
        <v>1535.6387199999999</v>
      </c>
      <c r="F1221">
        <v>1</v>
      </c>
      <c r="G1221" t="s">
        <v>734</v>
      </c>
      <c r="H1221">
        <v>0</v>
      </c>
      <c r="I1221">
        <v>1</v>
      </c>
      <c r="J1221">
        <v>1</v>
      </c>
      <c r="K1221" t="s">
        <v>14867</v>
      </c>
    </row>
    <row r="1222" spans="1:11" hidden="1" x14ac:dyDescent="0.15">
      <c r="A1222" t="s">
        <v>11802</v>
      </c>
      <c r="B1222" t="s">
        <v>18785</v>
      </c>
      <c r="C1222">
        <v>2</v>
      </c>
      <c r="D1222">
        <v>1605.6768941631001</v>
      </c>
      <c r="E1222">
        <v>1606.6803399999999</v>
      </c>
      <c r="F1222">
        <v>1</v>
      </c>
      <c r="G1222" t="s">
        <v>1835</v>
      </c>
      <c r="H1222">
        <v>0</v>
      </c>
      <c r="I1222">
        <v>1</v>
      </c>
      <c r="J1222">
        <v>1</v>
      </c>
      <c r="K1222" t="s">
        <v>14867</v>
      </c>
    </row>
    <row r="1223" spans="1:11" hidden="1" x14ac:dyDescent="0.15">
      <c r="A1223" t="s">
        <v>11805</v>
      </c>
      <c r="B1223" t="s">
        <v>15708</v>
      </c>
      <c r="C1223">
        <v>2</v>
      </c>
      <c r="D1223">
        <v>1233.6717365748</v>
      </c>
      <c r="E1223">
        <v>1234.4013399999999</v>
      </c>
      <c r="F1223">
        <v>2</v>
      </c>
      <c r="G1223" t="s">
        <v>10127</v>
      </c>
      <c r="H1223">
        <v>0</v>
      </c>
      <c r="I1223">
        <v>1</v>
      </c>
      <c r="J1223">
        <v>1</v>
      </c>
      <c r="K1223" t="s">
        <v>14867</v>
      </c>
    </row>
    <row r="1224" spans="1:11" hidden="1" x14ac:dyDescent="0.15">
      <c r="A1224" t="s">
        <v>11806</v>
      </c>
      <c r="B1224" t="s">
        <v>15709</v>
      </c>
      <c r="C1224">
        <v>2</v>
      </c>
      <c r="D1224">
        <v>1185.5989655622</v>
      </c>
      <c r="E1224">
        <v>1186.27242</v>
      </c>
      <c r="F1224">
        <v>4</v>
      </c>
      <c r="G1224" t="s">
        <v>10444</v>
      </c>
      <c r="H1224">
        <v>0</v>
      </c>
      <c r="I1224">
        <v>1</v>
      </c>
      <c r="J1224">
        <v>1</v>
      </c>
      <c r="K1224" t="s">
        <v>14867</v>
      </c>
    </row>
    <row r="1225" spans="1:11" hidden="1" x14ac:dyDescent="0.15">
      <c r="A1225" t="s">
        <v>11811</v>
      </c>
      <c r="B1225" t="s">
        <v>15710</v>
      </c>
      <c r="C1225">
        <v>2</v>
      </c>
      <c r="D1225">
        <v>1549.7624020756</v>
      </c>
      <c r="E1225">
        <v>1550.6653799999999</v>
      </c>
      <c r="F1225">
        <v>3</v>
      </c>
      <c r="G1225" t="s">
        <v>9173</v>
      </c>
      <c r="H1225">
        <v>0</v>
      </c>
      <c r="I1225">
        <v>1</v>
      </c>
      <c r="J1225">
        <v>1</v>
      </c>
      <c r="K1225" t="s">
        <v>14867</v>
      </c>
    </row>
    <row r="1226" spans="1:11" hidden="1" x14ac:dyDescent="0.15">
      <c r="A1226" t="s">
        <v>11812</v>
      </c>
      <c r="B1226" t="s">
        <v>15711</v>
      </c>
      <c r="C1226">
        <v>2</v>
      </c>
      <c r="D1226">
        <v>2104.0953039537999</v>
      </c>
      <c r="E1226">
        <v>2105.3496599999999</v>
      </c>
      <c r="F1226">
        <v>1</v>
      </c>
      <c r="G1226" t="s">
        <v>403</v>
      </c>
      <c r="H1226">
        <v>0</v>
      </c>
      <c r="I1226">
        <v>1</v>
      </c>
      <c r="J1226">
        <v>1</v>
      </c>
      <c r="K1226" t="s">
        <v>14867</v>
      </c>
    </row>
    <row r="1227" spans="1:11" hidden="1" x14ac:dyDescent="0.15">
      <c r="A1227" t="s">
        <v>11818</v>
      </c>
      <c r="B1227" t="s">
        <v>15712</v>
      </c>
      <c r="C1227">
        <v>2</v>
      </c>
      <c r="D1227">
        <v>1303.6520637652</v>
      </c>
      <c r="E1227">
        <v>1304.4083599999999</v>
      </c>
      <c r="F1227">
        <v>3</v>
      </c>
      <c r="G1227" t="s">
        <v>10094</v>
      </c>
      <c r="H1227">
        <v>0</v>
      </c>
      <c r="I1227">
        <v>1</v>
      </c>
      <c r="J1227">
        <v>1</v>
      </c>
      <c r="K1227" t="s">
        <v>14867</v>
      </c>
    </row>
    <row r="1228" spans="1:11" hidden="1" x14ac:dyDescent="0.15">
      <c r="A1228" t="s">
        <v>11819</v>
      </c>
      <c r="B1228" t="s">
        <v>15713</v>
      </c>
      <c r="C1228">
        <v>2</v>
      </c>
      <c r="D1228">
        <v>1893.9432199877001</v>
      </c>
      <c r="E1228">
        <v>1895.03224</v>
      </c>
      <c r="F1228">
        <v>1</v>
      </c>
      <c r="G1228" t="s">
        <v>2722</v>
      </c>
      <c r="H1228">
        <v>0</v>
      </c>
      <c r="I1228">
        <v>1</v>
      </c>
      <c r="J1228">
        <v>1</v>
      </c>
      <c r="K1228" t="s">
        <v>14867</v>
      </c>
    </row>
    <row r="1229" spans="1:11" hidden="1" x14ac:dyDescent="0.15">
      <c r="A1229" t="s">
        <v>11824</v>
      </c>
      <c r="B1229" t="s">
        <v>18739</v>
      </c>
      <c r="C1229">
        <v>2</v>
      </c>
      <c r="D1229">
        <v>1449.6842881048001</v>
      </c>
      <c r="E1229">
        <v>1450.642715</v>
      </c>
      <c r="F1229">
        <v>6</v>
      </c>
      <c r="G1229" t="s">
        <v>11138</v>
      </c>
      <c r="H1229">
        <v>0</v>
      </c>
      <c r="I1229">
        <v>1</v>
      </c>
      <c r="J1229">
        <v>1</v>
      </c>
      <c r="K1229" t="s">
        <v>14867</v>
      </c>
    </row>
    <row r="1230" spans="1:11" hidden="1" x14ac:dyDescent="0.15">
      <c r="A1230" t="s">
        <v>11827</v>
      </c>
      <c r="B1230" t="s">
        <v>15341</v>
      </c>
      <c r="C1230">
        <v>2</v>
      </c>
      <c r="D1230">
        <v>1479.7470267829001</v>
      </c>
      <c r="E1230">
        <v>1480.6234400000001</v>
      </c>
      <c r="F1230">
        <v>1</v>
      </c>
      <c r="G1230" t="s">
        <v>158</v>
      </c>
      <c r="H1230">
        <v>0</v>
      </c>
      <c r="I1230">
        <v>2</v>
      </c>
      <c r="J1230">
        <v>0</v>
      </c>
      <c r="K1230" t="s">
        <v>14867</v>
      </c>
    </row>
    <row r="1231" spans="1:11" hidden="1" x14ac:dyDescent="0.15">
      <c r="A1231" t="s">
        <v>11831</v>
      </c>
      <c r="B1231" t="s">
        <v>15714</v>
      </c>
      <c r="C1231">
        <v>2</v>
      </c>
      <c r="D1231">
        <v>1356.6812982081001</v>
      </c>
      <c r="E1231">
        <v>1357.50414</v>
      </c>
      <c r="F1231">
        <v>2</v>
      </c>
      <c r="G1231" t="s">
        <v>11449</v>
      </c>
      <c r="H1231">
        <v>0</v>
      </c>
      <c r="I1231">
        <v>2</v>
      </c>
      <c r="J1231">
        <v>0</v>
      </c>
      <c r="K1231" t="s">
        <v>14867</v>
      </c>
    </row>
    <row r="1232" spans="1:11" hidden="1" x14ac:dyDescent="0.15">
      <c r="A1232" t="s">
        <v>11834</v>
      </c>
      <c r="B1232" t="s">
        <v>18786</v>
      </c>
      <c r="C1232">
        <v>2</v>
      </c>
      <c r="D1232">
        <v>1558.7772769097</v>
      </c>
      <c r="E1232">
        <v>1559.7134799999999</v>
      </c>
      <c r="F1232">
        <v>1</v>
      </c>
      <c r="G1232" t="s">
        <v>913</v>
      </c>
      <c r="H1232">
        <v>0</v>
      </c>
      <c r="I1232">
        <v>1</v>
      </c>
      <c r="J1232">
        <v>1</v>
      </c>
      <c r="K1232" t="s">
        <v>14867</v>
      </c>
    </row>
    <row r="1233" spans="1:11" hidden="1" x14ac:dyDescent="0.15">
      <c r="A1233" t="s">
        <v>11837</v>
      </c>
      <c r="B1233" t="s">
        <v>15715</v>
      </c>
      <c r="C1233">
        <v>2</v>
      </c>
      <c r="D1233">
        <v>1425.7503808263</v>
      </c>
      <c r="E1233">
        <v>1426.6125199999999</v>
      </c>
      <c r="F1233">
        <v>3</v>
      </c>
      <c r="G1233" t="s">
        <v>11097</v>
      </c>
      <c r="H1233">
        <v>0</v>
      </c>
      <c r="I1233">
        <v>1</v>
      </c>
      <c r="J1233">
        <v>1</v>
      </c>
      <c r="K1233" t="s">
        <v>14867</v>
      </c>
    </row>
    <row r="1234" spans="1:11" hidden="1" x14ac:dyDescent="0.15">
      <c r="A1234" t="s">
        <v>11838</v>
      </c>
      <c r="B1234" t="s">
        <v>14983</v>
      </c>
      <c r="C1234">
        <v>2</v>
      </c>
      <c r="D1234">
        <v>2704.1538344782998</v>
      </c>
      <c r="E1234">
        <v>2705.7181399999999</v>
      </c>
      <c r="F1234">
        <v>1</v>
      </c>
      <c r="G1234" t="s">
        <v>26</v>
      </c>
      <c r="H1234">
        <v>1</v>
      </c>
      <c r="I1234">
        <v>1</v>
      </c>
      <c r="J1234">
        <v>0</v>
      </c>
      <c r="K1234" t="s">
        <v>14867</v>
      </c>
    </row>
    <row r="1235" spans="1:11" hidden="1" x14ac:dyDescent="0.15">
      <c r="A1235" t="s">
        <v>11846</v>
      </c>
      <c r="B1235" t="s">
        <v>15716</v>
      </c>
      <c r="C1235">
        <v>2</v>
      </c>
      <c r="D1235">
        <v>1694.7576510486999</v>
      </c>
      <c r="E1235">
        <v>1695.7818400000001</v>
      </c>
      <c r="F1235">
        <v>2</v>
      </c>
      <c r="G1235" t="s">
        <v>9435</v>
      </c>
      <c r="H1235">
        <v>0</v>
      </c>
      <c r="I1235">
        <v>1</v>
      </c>
      <c r="J1235">
        <v>1</v>
      </c>
      <c r="K1235" t="s">
        <v>14867</v>
      </c>
    </row>
    <row r="1236" spans="1:11" hidden="1" x14ac:dyDescent="0.15">
      <c r="A1236" t="s">
        <v>11847</v>
      </c>
      <c r="B1236" t="s">
        <v>15717</v>
      </c>
      <c r="C1236">
        <v>2</v>
      </c>
      <c r="D1236">
        <v>989.59096705829995</v>
      </c>
      <c r="E1236">
        <v>990.19665999999995</v>
      </c>
      <c r="F1236">
        <v>1</v>
      </c>
      <c r="G1236" t="s">
        <v>2814</v>
      </c>
      <c r="H1236">
        <v>0</v>
      </c>
      <c r="I1236">
        <v>1</v>
      </c>
      <c r="J1236">
        <v>1</v>
      </c>
      <c r="K1236" t="s">
        <v>14867</v>
      </c>
    </row>
    <row r="1237" spans="1:11" hidden="1" x14ac:dyDescent="0.15">
      <c r="A1237" t="s">
        <v>11849</v>
      </c>
      <c r="B1237" t="s">
        <v>15718</v>
      </c>
      <c r="C1237">
        <v>2</v>
      </c>
      <c r="D1237">
        <v>1328.6513354837</v>
      </c>
      <c r="E1237">
        <v>1329.45912</v>
      </c>
      <c r="F1237">
        <v>15</v>
      </c>
      <c r="G1237" t="s">
        <v>10423</v>
      </c>
      <c r="H1237">
        <v>0</v>
      </c>
      <c r="I1237">
        <v>1</v>
      </c>
      <c r="J1237">
        <v>1</v>
      </c>
      <c r="K1237" t="s">
        <v>14867</v>
      </c>
    </row>
    <row r="1238" spans="1:11" hidden="1" x14ac:dyDescent="0.15">
      <c r="A1238" t="s">
        <v>11850</v>
      </c>
      <c r="B1238" t="s">
        <v>18787</v>
      </c>
      <c r="C1238">
        <v>2</v>
      </c>
      <c r="D1238">
        <v>1503.6736593170001</v>
      </c>
      <c r="E1238">
        <v>1504.6661999999999</v>
      </c>
      <c r="F1238">
        <v>5</v>
      </c>
      <c r="G1238" t="s">
        <v>11851</v>
      </c>
      <c r="H1238">
        <v>0</v>
      </c>
      <c r="I1238">
        <v>1</v>
      </c>
      <c r="J1238">
        <v>1</v>
      </c>
      <c r="K1238" t="s">
        <v>14867</v>
      </c>
    </row>
    <row r="1239" spans="1:11" hidden="1" x14ac:dyDescent="0.15">
      <c r="A1239" t="s">
        <v>11854</v>
      </c>
      <c r="B1239" t="s">
        <v>18788</v>
      </c>
      <c r="C1239">
        <v>2</v>
      </c>
      <c r="D1239">
        <v>1880.9341714822001</v>
      </c>
      <c r="E1239">
        <v>1882.11106</v>
      </c>
      <c r="F1239">
        <v>3</v>
      </c>
      <c r="G1239" t="s">
        <v>9173</v>
      </c>
      <c r="H1239">
        <v>0</v>
      </c>
      <c r="I1239">
        <v>1</v>
      </c>
      <c r="J1239">
        <v>1</v>
      </c>
      <c r="K1239" t="s">
        <v>14867</v>
      </c>
    </row>
    <row r="1240" spans="1:11" hidden="1" x14ac:dyDescent="0.15">
      <c r="A1240" t="s">
        <v>11855</v>
      </c>
      <c r="B1240" t="s">
        <v>18789</v>
      </c>
      <c r="C1240">
        <v>2</v>
      </c>
      <c r="D1240">
        <v>1391.7118231064001</v>
      </c>
      <c r="E1240">
        <v>1392.58952</v>
      </c>
      <c r="F1240">
        <v>2</v>
      </c>
      <c r="G1240" t="s">
        <v>11856</v>
      </c>
      <c r="H1240">
        <v>0</v>
      </c>
      <c r="I1240">
        <v>1</v>
      </c>
      <c r="J1240">
        <v>1</v>
      </c>
      <c r="K1240" t="s">
        <v>14867</v>
      </c>
    </row>
    <row r="1241" spans="1:11" hidden="1" x14ac:dyDescent="0.15">
      <c r="A1241" t="s">
        <v>11861</v>
      </c>
      <c r="B1241" t="s">
        <v>15719</v>
      </c>
      <c r="C1241">
        <v>2</v>
      </c>
      <c r="D1241">
        <v>1378.6980109048</v>
      </c>
      <c r="E1241">
        <v>1379.51142</v>
      </c>
      <c r="F1241">
        <v>6</v>
      </c>
      <c r="G1241" t="s">
        <v>8976</v>
      </c>
      <c r="H1241">
        <v>0</v>
      </c>
      <c r="I1241">
        <v>1</v>
      </c>
      <c r="J1241">
        <v>1</v>
      </c>
      <c r="K1241" t="s">
        <v>14867</v>
      </c>
    </row>
    <row r="1242" spans="1:11" hidden="1" x14ac:dyDescent="0.15">
      <c r="A1242" t="s">
        <v>11863</v>
      </c>
      <c r="B1242" t="s">
        <v>15720</v>
      </c>
      <c r="C1242">
        <v>2</v>
      </c>
      <c r="D1242">
        <v>1559.794370906</v>
      </c>
      <c r="E1242">
        <v>1560.7065600000001</v>
      </c>
      <c r="F1242">
        <v>1</v>
      </c>
      <c r="G1242" t="s">
        <v>1270</v>
      </c>
      <c r="H1242">
        <v>0</v>
      </c>
      <c r="I1242">
        <v>2</v>
      </c>
      <c r="J1242">
        <v>0</v>
      </c>
      <c r="K1242" t="s">
        <v>14867</v>
      </c>
    </row>
    <row r="1243" spans="1:11" hidden="1" x14ac:dyDescent="0.15">
      <c r="A1243" t="s">
        <v>11864</v>
      </c>
      <c r="B1243" t="s">
        <v>18790</v>
      </c>
      <c r="C1243">
        <v>2</v>
      </c>
      <c r="D1243">
        <v>1230.6529112440001</v>
      </c>
      <c r="E1243">
        <v>1231.42884</v>
      </c>
      <c r="F1243">
        <v>1</v>
      </c>
      <c r="G1243" t="s">
        <v>1695</v>
      </c>
      <c r="H1243">
        <v>0</v>
      </c>
      <c r="I1243">
        <v>1</v>
      </c>
      <c r="J1243">
        <v>1</v>
      </c>
      <c r="K1243" t="s">
        <v>14867</v>
      </c>
    </row>
    <row r="1244" spans="1:11" hidden="1" x14ac:dyDescent="0.15">
      <c r="A1244" t="s">
        <v>11866</v>
      </c>
      <c r="B1244" t="s">
        <v>15721</v>
      </c>
      <c r="C1244">
        <v>2</v>
      </c>
      <c r="D1244">
        <v>2130.9858130839002</v>
      </c>
      <c r="E1244">
        <v>2132.2425199999998</v>
      </c>
      <c r="F1244">
        <v>1</v>
      </c>
      <c r="G1244" t="s">
        <v>4040</v>
      </c>
      <c r="H1244">
        <v>0</v>
      </c>
      <c r="I1244">
        <v>2</v>
      </c>
      <c r="J1244">
        <v>0</v>
      </c>
      <c r="K1244" t="s">
        <v>14867</v>
      </c>
    </row>
    <row r="1245" spans="1:11" hidden="1" x14ac:dyDescent="0.15">
      <c r="A1245" t="s">
        <v>11867</v>
      </c>
      <c r="B1245" t="s">
        <v>18977</v>
      </c>
      <c r="C1245">
        <v>2</v>
      </c>
      <c r="D1245">
        <v>1879.8919894694</v>
      </c>
      <c r="E1245">
        <v>1881.1036549999999</v>
      </c>
      <c r="F1245">
        <v>1</v>
      </c>
      <c r="G1245" t="s">
        <v>401</v>
      </c>
      <c r="H1245">
        <v>0</v>
      </c>
      <c r="I1245">
        <v>1</v>
      </c>
      <c r="J1245">
        <v>1</v>
      </c>
      <c r="K1245" t="s">
        <v>14867</v>
      </c>
    </row>
    <row r="1246" spans="1:11" hidden="1" x14ac:dyDescent="0.15">
      <c r="A1246" t="s">
        <v>11869</v>
      </c>
      <c r="B1246" t="s">
        <v>15722</v>
      </c>
      <c r="C1246">
        <v>2</v>
      </c>
      <c r="D1246">
        <v>2116.0225329412001</v>
      </c>
      <c r="E1246">
        <v>2117.2742400000002</v>
      </c>
      <c r="F1246">
        <v>2</v>
      </c>
      <c r="G1246" t="s">
        <v>11870</v>
      </c>
      <c r="H1246">
        <v>0</v>
      </c>
      <c r="I1246">
        <v>1</v>
      </c>
      <c r="J1246">
        <v>1</v>
      </c>
      <c r="K1246" t="s">
        <v>14867</v>
      </c>
    </row>
    <row r="1247" spans="1:11" hidden="1" x14ac:dyDescent="0.15">
      <c r="A1247" t="s">
        <v>11871</v>
      </c>
      <c r="B1247" t="s">
        <v>15723</v>
      </c>
      <c r="C1247">
        <v>2</v>
      </c>
      <c r="D1247">
        <v>1584.8399241151001</v>
      </c>
      <c r="E1247">
        <v>1585.7955400000001</v>
      </c>
      <c r="F1247">
        <v>1</v>
      </c>
      <c r="G1247" t="s">
        <v>478</v>
      </c>
      <c r="H1247">
        <v>0</v>
      </c>
      <c r="I1247">
        <v>1</v>
      </c>
      <c r="J1247">
        <v>1</v>
      </c>
      <c r="K1247" t="s">
        <v>14867</v>
      </c>
    </row>
    <row r="1248" spans="1:11" hidden="1" x14ac:dyDescent="0.15">
      <c r="A1248" t="s">
        <v>11873</v>
      </c>
      <c r="B1248" t="s">
        <v>15724</v>
      </c>
      <c r="C1248">
        <v>2</v>
      </c>
      <c r="D1248">
        <v>1482.7103069256</v>
      </c>
      <c r="E1248">
        <v>1483.5810200000001</v>
      </c>
      <c r="F1248">
        <v>5</v>
      </c>
      <c r="G1248" t="s">
        <v>10053</v>
      </c>
      <c r="H1248">
        <v>0</v>
      </c>
      <c r="I1248">
        <v>1</v>
      </c>
      <c r="J1248">
        <v>1</v>
      </c>
      <c r="K1248" t="s">
        <v>14867</v>
      </c>
    </row>
    <row r="1249" spans="1:11" hidden="1" x14ac:dyDescent="0.15">
      <c r="A1249" t="s">
        <v>11874</v>
      </c>
      <c r="B1249" t="s">
        <v>18791</v>
      </c>
      <c r="C1249">
        <v>2</v>
      </c>
      <c r="D1249">
        <v>1367.7230564946999</v>
      </c>
      <c r="E1249">
        <v>1368.57142</v>
      </c>
      <c r="F1249">
        <v>3</v>
      </c>
      <c r="G1249" t="s">
        <v>9915</v>
      </c>
      <c r="H1249">
        <v>0</v>
      </c>
      <c r="I1249">
        <v>2</v>
      </c>
      <c r="J1249">
        <v>0</v>
      </c>
      <c r="K1249" t="s">
        <v>14867</v>
      </c>
    </row>
    <row r="1250" spans="1:11" hidden="1" x14ac:dyDescent="0.15">
      <c r="A1250" t="s">
        <v>11875</v>
      </c>
      <c r="B1250" t="s">
        <v>15725</v>
      </c>
      <c r="C1250">
        <v>2</v>
      </c>
      <c r="D1250">
        <v>1465.7962851614</v>
      </c>
      <c r="E1250">
        <v>1466.74434</v>
      </c>
      <c r="F1250">
        <v>1</v>
      </c>
      <c r="G1250" t="s">
        <v>403</v>
      </c>
      <c r="H1250">
        <v>0</v>
      </c>
      <c r="I1250">
        <v>1</v>
      </c>
      <c r="J1250">
        <v>1</v>
      </c>
      <c r="K1250" t="s">
        <v>14867</v>
      </c>
    </row>
    <row r="1251" spans="1:11" hidden="1" x14ac:dyDescent="0.15">
      <c r="A1251" t="s">
        <v>11880</v>
      </c>
      <c r="B1251" t="s">
        <v>15726</v>
      </c>
      <c r="C1251">
        <v>2</v>
      </c>
      <c r="D1251">
        <v>1833.8857051088</v>
      </c>
      <c r="E1251">
        <v>1834.93722</v>
      </c>
      <c r="F1251">
        <v>9</v>
      </c>
      <c r="G1251" t="s">
        <v>10108</v>
      </c>
      <c r="H1251">
        <v>0</v>
      </c>
      <c r="I1251">
        <v>1</v>
      </c>
      <c r="J1251">
        <v>1</v>
      </c>
      <c r="K1251" t="s">
        <v>14867</v>
      </c>
    </row>
    <row r="1252" spans="1:11" hidden="1" x14ac:dyDescent="0.15">
      <c r="A1252" t="s">
        <v>11882</v>
      </c>
      <c r="B1252" t="s">
        <v>18792</v>
      </c>
      <c r="C1252">
        <v>2</v>
      </c>
      <c r="D1252">
        <v>1512.6852270562999</v>
      </c>
      <c r="E1252">
        <v>1513.67956</v>
      </c>
      <c r="F1252">
        <v>4</v>
      </c>
      <c r="G1252" t="s">
        <v>10444</v>
      </c>
      <c r="H1252">
        <v>0</v>
      </c>
      <c r="I1252">
        <v>1</v>
      </c>
      <c r="J1252">
        <v>1</v>
      </c>
      <c r="K1252" t="s">
        <v>14867</v>
      </c>
    </row>
    <row r="1253" spans="1:11" hidden="1" x14ac:dyDescent="0.15">
      <c r="A1253" t="s">
        <v>11885</v>
      </c>
      <c r="B1253" t="s">
        <v>18793</v>
      </c>
      <c r="C1253">
        <v>2</v>
      </c>
      <c r="D1253">
        <v>1661.7394944199</v>
      </c>
      <c r="E1253">
        <v>1662.78666</v>
      </c>
      <c r="F1253">
        <v>5</v>
      </c>
      <c r="G1253" t="s">
        <v>10968</v>
      </c>
      <c r="H1253">
        <v>0</v>
      </c>
      <c r="I1253">
        <v>1</v>
      </c>
      <c r="J1253">
        <v>1</v>
      </c>
      <c r="K1253" t="s">
        <v>14867</v>
      </c>
    </row>
    <row r="1254" spans="1:11" hidden="1" x14ac:dyDescent="0.15">
      <c r="A1254" t="s">
        <v>11886</v>
      </c>
      <c r="B1254" t="s">
        <v>18794</v>
      </c>
      <c r="C1254">
        <v>2</v>
      </c>
      <c r="D1254">
        <v>1756.8705085929</v>
      </c>
      <c r="E1254">
        <v>1757.97054</v>
      </c>
      <c r="F1254">
        <v>1</v>
      </c>
      <c r="G1254" t="s">
        <v>1250</v>
      </c>
      <c r="H1254">
        <v>0</v>
      </c>
      <c r="I1254">
        <v>1</v>
      </c>
      <c r="J1254">
        <v>1</v>
      </c>
      <c r="K1254" t="s">
        <v>14867</v>
      </c>
    </row>
    <row r="1255" spans="1:11" hidden="1" x14ac:dyDescent="0.15">
      <c r="A1255" t="s">
        <v>11889</v>
      </c>
      <c r="B1255" t="s">
        <v>15727</v>
      </c>
      <c r="C1255">
        <v>2</v>
      </c>
      <c r="D1255">
        <v>1228.7179584859</v>
      </c>
      <c r="E1255">
        <v>1229.4676400000001</v>
      </c>
      <c r="F1255">
        <v>4</v>
      </c>
      <c r="G1255" t="s">
        <v>10923</v>
      </c>
      <c r="H1255">
        <v>0</v>
      </c>
      <c r="I1255">
        <v>2</v>
      </c>
      <c r="J1255">
        <v>0</v>
      </c>
      <c r="K1255" t="s">
        <v>14867</v>
      </c>
    </row>
    <row r="1256" spans="1:11" hidden="1" x14ac:dyDescent="0.15">
      <c r="A1256" t="s">
        <v>11892</v>
      </c>
      <c r="B1256" t="s">
        <v>18795</v>
      </c>
      <c r="C1256">
        <v>2</v>
      </c>
      <c r="D1256">
        <v>1778.7820875161001</v>
      </c>
      <c r="E1256">
        <v>1779.88994</v>
      </c>
      <c r="F1256">
        <v>1</v>
      </c>
      <c r="G1256" t="s">
        <v>2724</v>
      </c>
      <c r="H1256">
        <v>0</v>
      </c>
      <c r="I1256">
        <v>1</v>
      </c>
      <c r="J1256">
        <v>1</v>
      </c>
      <c r="K1256" t="s">
        <v>14867</v>
      </c>
    </row>
    <row r="1257" spans="1:11" hidden="1" x14ac:dyDescent="0.15">
      <c r="A1257" t="s">
        <v>11894</v>
      </c>
      <c r="B1257" t="s">
        <v>15354</v>
      </c>
      <c r="C1257">
        <v>2</v>
      </c>
      <c r="D1257">
        <v>2227.1080534846001</v>
      </c>
      <c r="E1257">
        <v>2228.3731600000001</v>
      </c>
      <c r="F1257">
        <v>1</v>
      </c>
      <c r="G1257" t="s">
        <v>502</v>
      </c>
      <c r="H1257">
        <v>0</v>
      </c>
      <c r="I1257">
        <v>1</v>
      </c>
      <c r="J1257">
        <v>1</v>
      </c>
      <c r="K1257" t="s">
        <v>14867</v>
      </c>
    </row>
    <row r="1258" spans="1:11" hidden="1" x14ac:dyDescent="0.15">
      <c r="A1258" t="s">
        <v>11895</v>
      </c>
      <c r="B1258" t="s">
        <v>19180</v>
      </c>
      <c r="C1258">
        <v>2</v>
      </c>
      <c r="D1258">
        <v>1635.8231689918</v>
      </c>
      <c r="E1258">
        <v>1636.908835</v>
      </c>
      <c r="F1258">
        <v>3</v>
      </c>
      <c r="G1258" t="s">
        <v>9569</v>
      </c>
      <c r="H1258">
        <v>0</v>
      </c>
      <c r="I1258">
        <v>1</v>
      </c>
      <c r="J1258">
        <v>1</v>
      </c>
      <c r="K1258" t="s">
        <v>14867</v>
      </c>
    </row>
    <row r="1259" spans="1:11" hidden="1" x14ac:dyDescent="0.15">
      <c r="A1259" t="s">
        <v>11896</v>
      </c>
      <c r="B1259" t="s">
        <v>19181</v>
      </c>
      <c r="C1259">
        <v>2</v>
      </c>
      <c r="D1259">
        <v>2808.2693945167998</v>
      </c>
      <c r="E1259">
        <v>2810.00039500001</v>
      </c>
      <c r="F1259">
        <v>1</v>
      </c>
      <c r="G1259" t="s">
        <v>140</v>
      </c>
      <c r="H1259">
        <v>0</v>
      </c>
      <c r="I1259">
        <v>1</v>
      </c>
      <c r="J1259">
        <v>1</v>
      </c>
      <c r="K1259" t="s">
        <v>14867</v>
      </c>
    </row>
    <row r="1260" spans="1:11" hidden="1" x14ac:dyDescent="0.15">
      <c r="A1260" t="s">
        <v>11899</v>
      </c>
      <c r="B1260" t="s">
        <v>15355</v>
      </c>
      <c r="C1260">
        <v>2</v>
      </c>
      <c r="D1260">
        <v>2306.1754047682998</v>
      </c>
      <c r="E1260">
        <v>2307.5128199999999</v>
      </c>
      <c r="F1260">
        <v>4</v>
      </c>
      <c r="G1260" t="s">
        <v>10444</v>
      </c>
      <c r="H1260">
        <v>0</v>
      </c>
      <c r="I1260">
        <v>1</v>
      </c>
      <c r="J1260">
        <v>1</v>
      </c>
      <c r="K1260" t="s">
        <v>14867</v>
      </c>
    </row>
    <row r="1261" spans="1:11" hidden="1" x14ac:dyDescent="0.15">
      <c r="A1261" t="s">
        <v>11904</v>
      </c>
      <c r="B1261" t="s">
        <v>15728</v>
      </c>
      <c r="C1261">
        <v>2</v>
      </c>
      <c r="D1261">
        <v>1318.7245004268</v>
      </c>
      <c r="E1261">
        <v>1319.5058200000001</v>
      </c>
      <c r="F1261">
        <v>1</v>
      </c>
      <c r="G1261" t="s">
        <v>5990</v>
      </c>
      <c r="H1261">
        <v>0</v>
      </c>
      <c r="I1261">
        <v>2</v>
      </c>
      <c r="J1261">
        <v>0</v>
      </c>
      <c r="K1261" t="s">
        <v>14867</v>
      </c>
    </row>
    <row r="1262" spans="1:11" hidden="1" x14ac:dyDescent="0.15">
      <c r="A1262" t="s">
        <v>11905</v>
      </c>
      <c r="B1262" t="s">
        <v>18974</v>
      </c>
      <c r="C1262">
        <v>2</v>
      </c>
      <c r="D1262">
        <v>2593.1927073252</v>
      </c>
      <c r="E1262">
        <v>2594.8303350000001</v>
      </c>
      <c r="F1262">
        <v>1</v>
      </c>
      <c r="G1262" t="s">
        <v>2812</v>
      </c>
      <c r="H1262">
        <v>0</v>
      </c>
      <c r="I1262">
        <v>1</v>
      </c>
      <c r="J1262">
        <v>1</v>
      </c>
      <c r="K1262" t="s">
        <v>14867</v>
      </c>
    </row>
    <row r="1263" spans="1:11" hidden="1" x14ac:dyDescent="0.15">
      <c r="A1263" t="s">
        <v>11907</v>
      </c>
      <c r="B1263" t="s">
        <v>15729</v>
      </c>
      <c r="C1263">
        <v>2</v>
      </c>
      <c r="D1263">
        <v>1665.9665216122</v>
      </c>
      <c r="E1263">
        <v>1666.95614</v>
      </c>
      <c r="F1263">
        <v>1</v>
      </c>
      <c r="G1263" t="s">
        <v>5564</v>
      </c>
      <c r="H1263">
        <v>0</v>
      </c>
      <c r="I1263">
        <v>1</v>
      </c>
      <c r="J1263">
        <v>1</v>
      </c>
      <c r="K1263" t="s">
        <v>14867</v>
      </c>
    </row>
    <row r="1264" spans="1:11" hidden="1" x14ac:dyDescent="0.15">
      <c r="A1264" t="s">
        <v>11908</v>
      </c>
      <c r="B1264" t="s">
        <v>15112</v>
      </c>
      <c r="C1264">
        <v>2</v>
      </c>
      <c r="D1264">
        <v>2026.0443310158</v>
      </c>
      <c r="E1264">
        <v>2027.19652</v>
      </c>
      <c r="F1264">
        <v>1</v>
      </c>
      <c r="G1264" t="s">
        <v>40</v>
      </c>
      <c r="H1264">
        <v>0</v>
      </c>
      <c r="I1264">
        <v>1</v>
      </c>
      <c r="J1264">
        <v>1</v>
      </c>
      <c r="K1264" t="s">
        <v>14867</v>
      </c>
    </row>
    <row r="1265" spans="1:11" hidden="1" x14ac:dyDescent="0.15">
      <c r="A1265" t="s">
        <v>11913</v>
      </c>
      <c r="B1265" t="s">
        <v>15730</v>
      </c>
      <c r="C1265">
        <v>2</v>
      </c>
      <c r="D1265">
        <v>1358.7921860614999</v>
      </c>
      <c r="E1265">
        <v>1359.61274</v>
      </c>
      <c r="F1265">
        <v>5</v>
      </c>
      <c r="G1265" t="s">
        <v>11914</v>
      </c>
      <c r="H1265">
        <v>0</v>
      </c>
      <c r="I1265">
        <v>1</v>
      </c>
      <c r="J1265">
        <v>1</v>
      </c>
      <c r="K1265" t="s">
        <v>14867</v>
      </c>
    </row>
    <row r="1266" spans="1:11" hidden="1" x14ac:dyDescent="0.15">
      <c r="A1266" t="s">
        <v>11918</v>
      </c>
      <c r="B1266" t="s">
        <v>15504</v>
      </c>
      <c r="C1266">
        <v>2</v>
      </c>
      <c r="D1266">
        <v>1639.8821232808</v>
      </c>
      <c r="E1266">
        <v>1640.8740399999999</v>
      </c>
      <c r="F1266">
        <v>3</v>
      </c>
      <c r="G1266" t="s">
        <v>10044</v>
      </c>
      <c r="H1266">
        <v>0</v>
      </c>
      <c r="I1266">
        <v>2</v>
      </c>
      <c r="J1266">
        <v>0</v>
      </c>
      <c r="K1266" t="s">
        <v>14867</v>
      </c>
    </row>
    <row r="1267" spans="1:11" hidden="1" x14ac:dyDescent="0.15">
      <c r="A1267" t="s">
        <v>11919</v>
      </c>
      <c r="B1267" t="s">
        <v>18796</v>
      </c>
      <c r="C1267">
        <v>2</v>
      </c>
      <c r="D1267">
        <v>1592.8020350971999</v>
      </c>
      <c r="E1267">
        <v>1593.8140599999999</v>
      </c>
      <c r="F1267">
        <v>3</v>
      </c>
      <c r="G1267" t="s">
        <v>11920</v>
      </c>
      <c r="H1267">
        <v>0</v>
      </c>
      <c r="I1267">
        <v>1</v>
      </c>
      <c r="J1267">
        <v>1</v>
      </c>
      <c r="K1267" t="s">
        <v>14867</v>
      </c>
    </row>
    <row r="1268" spans="1:11" hidden="1" x14ac:dyDescent="0.15">
      <c r="A1268" t="s">
        <v>11921</v>
      </c>
      <c r="B1268" t="s">
        <v>15731</v>
      </c>
      <c r="C1268">
        <v>2</v>
      </c>
      <c r="D1268">
        <v>1254.7408191930001</v>
      </c>
      <c r="E1268">
        <v>1255.4669200000001</v>
      </c>
      <c r="F1268">
        <v>7</v>
      </c>
      <c r="G1268" t="s">
        <v>10632</v>
      </c>
      <c r="H1268">
        <v>0</v>
      </c>
      <c r="I1268">
        <v>2</v>
      </c>
      <c r="J1268">
        <v>0</v>
      </c>
      <c r="K1268" t="s">
        <v>14867</v>
      </c>
    </row>
    <row r="1269" spans="1:11" hidden="1" x14ac:dyDescent="0.15">
      <c r="A1269" t="s">
        <v>11925</v>
      </c>
      <c r="B1269" t="s">
        <v>15732</v>
      </c>
      <c r="C1269">
        <v>2</v>
      </c>
      <c r="D1269">
        <v>2514.3767471128999</v>
      </c>
      <c r="E1269">
        <v>2515.9618399999999</v>
      </c>
      <c r="F1269">
        <v>2</v>
      </c>
      <c r="G1269" t="s">
        <v>8955</v>
      </c>
      <c r="H1269">
        <v>0</v>
      </c>
      <c r="I1269">
        <v>1</v>
      </c>
      <c r="J1269">
        <v>1</v>
      </c>
      <c r="K1269" t="s">
        <v>14867</v>
      </c>
    </row>
    <row r="1270" spans="1:11" hidden="1" x14ac:dyDescent="0.15">
      <c r="A1270" t="s">
        <v>11926</v>
      </c>
      <c r="B1270" t="s">
        <v>15733</v>
      </c>
      <c r="C1270">
        <v>2</v>
      </c>
      <c r="D1270">
        <v>1695.8256710344001</v>
      </c>
      <c r="E1270">
        <v>1696.8560199999999</v>
      </c>
      <c r="F1270">
        <v>3</v>
      </c>
      <c r="G1270" t="s">
        <v>9569</v>
      </c>
      <c r="H1270">
        <v>1</v>
      </c>
      <c r="I1270">
        <v>1</v>
      </c>
      <c r="J1270">
        <v>0</v>
      </c>
      <c r="K1270" t="s">
        <v>14867</v>
      </c>
    </row>
    <row r="1271" spans="1:11" hidden="1" x14ac:dyDescent="0.15">
      <c r="A1271" t="s">
        <v>11933</v>
      </c>
      <c r="B1271" t="s">
        <v>19182</v>
      </c>
      <c r="C1271">
        <v>2</v>
      </c>
      <c r="D1271">
        <v>3262.4442007687098</v>
      </c>
      <c r="E1271">
        <v>3264.6138900000101</v>
      </c>
      <c r="F1271">
        <v>1</v>
      </c>
      <c r="G1271" t="s">
        <v>140</v>
      </c>
      <c r="H1271">
        <v>1</v>
      </c>
      <c r="I1271">
        <v>1</v>
      </c>
      <c r="J1271">
        <v>0</v>
      </c>
      <c r="K1271" t="s">
        <v>14867</v>
      </c>
    </row>
    <row r="1272" spans="1:11" hidden="1" x14ac:dyDescent="0.15">
      <c r="A1272" t="s">
        <v>11935</v>
      </c>
      <c r="B1272" t="s">
        <v>15734</v>
      </c>
      <c r="C1272">
        <v>2</v>
      </c>
      <c r="D1272">
        <v>1203.6499385002001</v>
      </c>
      <c r="E1272">
        <v>1204.3720599999999</v>
      </c>
      <c r="F1272">
        <v>3</v>
      </c>
      <c r="G1272" t="s">
        <v>10112</v>
      </c>
      <c r="H1272">
        <v>0</v>
      </c>
      <c r="I1272">
        <v>2</v>
      </c>
      <c r="J1272">
        <v>0</v>
      </c>
      <c r="K1272" t="s">
        <v>14867</v>
      </c>
    </row>
    <row r="1273" spans="1:11" hidden="1" x14ac:dyDescent="0.15">
      <c r="A1273" t="s">
        <v>11937</v>
      </c>
      <c r="B1273" t="s">
        <v>15735</v>
      </c>
      <c r="C1273">
        <v>2</v>
      </c>
      <c r="D1273">
        <v>1498.8256114548999</v>
      </c>
      <c r="E1273">
        <v>1499.7129</v>
      </c>
      <c r="F1273">
        <v>3</v>
      </c>
      <c r="G1273" t="s">
        <v>10094</v>
      </c>
      <c r="H1273">
        <v>0</v>
      </c>
      <c r="I1273">
        <v>1</v>
      </c>
      <c r="J1273">
        <v>1</v>
      </c>
      <c r="K1273" t="s">
        <v>14867</v>
      </c>
    </row>
    <row r="1274" spans="1:11" hidden="1" x14ac:dyDescent="0.15">
      <c r="A1274" t="s">
        <v>11938</v>
      </c>
      <c r="B1274" t="s">
        <v>15736</v>
      </c>
      <c r="C1274">
        <v>2</v>
      </c>
      <c r="D1274">
        <v>2357.2478414298998</v>
      </c>
      <c r="E1274">
        <v>2358.6423799999998</v>
      </c>
      <c r="F1274">
        <v>1</v>
      </c>
      <c r="G1274" t="s">
        <v>1781</v>
      </c>
      <c r="H1274">
        <v>0</v>
      </c>
      <c r="I1274">
        <v>1</v>
      </c>
      <c r="J1274">
        <v>1</v>
      </c>
      <c r="K1274" t="s">
        <v>14867</v>
      </c>
    </row>
    <row r="1275" spans="1:11" hidden="1" x14ac:dyDescent="0.15">
      <c r="A1275" t="s">
        <v>11939</v>
      </c>
      <c r="B1275" t="s">
        <v>18797</v>
      </c>
      <c r="C1275">
        <v>2</v>
      </c>
      <c r="D1275">
        <v>2349.0218768701002</v>
      </c>
      <c r="E1275">
        <v>2350.4429</v>
      </c>
      <c r="F1275">
        <v>3</v>
      </c>
      <c r="G1275" t="s">
        <v>9573</v>
      </c>
      <c r="H1275">
        <v>0</v>
      </c>
      <c r="I1275">
        <v>1</v>
      </c>
      <c r="J1275">
        <v>1</v>
      </c>
      <c r="K1275" t="s">
        <v>14867</v>
      </c>
    </row>
    <row r="1276" spans="1:11" hidden="1" x14ac:dyDescent="0.15">
      <c r="A1276" t="s">
        <v>11940</v>
      </c>
      <c r="B1276" t="s">
        <v>18797</v>
      </c>
      <c r="C1276">
        <v>2</v>
      </c>
      <c r="D1276">
        <v>2349.0218768701002</v>
      </c>
      <c r="E1276">
        <v>2350.4429</v>
      </c>
      <c r="F1276">
        <v>3</v>
      </c>
      <c r="G1276" t="s">
        <v>9573</v>
      </c>
      <c r="H1276">
        <v>0</v>
      </c>
      <c r="I1276">
        <v>1</v>
      </c>
      <c r="J1276">
        <v>1</v>
      </c>
      <c r="K1276" t="s">
        <v>14867</v>
      </c>
    </row>
    <row r="1277" spans="1:11" hidden="1" x14ac:dyDescent="0.15">
      <c r="A1277" t="s">
        <v>11942</v>
      </c>
      <c r="B1277" t="s">
        <v>15737</v>
      </c>
      <c r="C1277">
        <v>2</v>
      </c>
      <c r="D1277">
        <v>1128.6443996123</v>
      </c>
      <c r="E1277">
        <v>1129.3533600000001</v>
      </c>
      <c r="F1277">
        <v>1</v>
      </c>
      <c r="G1277" t="s">
        <v>5656</v>
      </c>
      <c r="H1277">
        <v>0</v>
      </c>
      <c r="I1277">
        <v>1</v>
      </c>
      <c r="J1277">
        <v>1</v>
      </c>
      <c r="K1277" t="s">
        <v>14867</v>
      </c>
    </row>
    <row r="1278" spans="1:11" hidden="1" x14ac:dyDescent="0.15">
      <c r="A1278" t="s">
        <v>11948</v>
      </c>
      <c r="B1278" t="s">
        <v>15738</v>
      </c>
      <c r="C1278">
        <v>2</v>
      </c>
      <c r="D1278">
        <v>1717.8787692374001</v>
      </c>
      <c r="E1278">
        <v>1718.9063599999999</v>
      </c>
      <c r="F1278">
        <v>5</v>
      </c>
      <c r="G1278" t="s">
        <v>11949</v>
      </c>
      <c r="H1278">
        <v>0</v>
      </c>
      <c r="I1278">
        <v>1</v>
      </c>
      <c r="J1278">
        <v>1</v>
      </c>
      <c r="K1278" t="s">
        <v>14867</v>
      </c>
    </row>
    <row r="1279" spans="1:11" hidden="1" x14ac:dyDescent="0.15">
      <c r="A1279" t="s">
        <v>11951</v>
      </c>
      <c r="B1279" t="s">
        <v>15739</v>
      </c>
      <c r="C1279">
        <v>2</v>
      </c>
      <c r="D1279">
        <v>3398.6459223399002</v>
      </c>
      <c r="E1279">
        <v>3400.70138</v>
      </c>
      <c r="F1279">
        <v>7</v>
      </c>
      <c r="G1279" t="s">
        <v>10632</v>
      </c>
      <c r="H1279">
        <v>0</v>
      </c>
      <c r="I1279">
        <v>2</v>
      </c>
      <c r="J1279">
        <v>0</v>
      </c>
      <c r="K1279" t="s">
        <v>14867</v>
      </c>
    </row>
    <row r="1280" spans="1:11" hidden="1" x14ac:dyDescent="0.15">
      <c r="A1280" t="s">
        <v>11952</v>
      </c>
      <c r="B1280" t="s">
        <v>15740</v>
      </c>
      <c r="C1280">
        <v>2</v>
      </c>
      <c r="D1280">
        <v>1380.6309939721</v>
      </c>
      <c r="E1280">
        <v>1381.4460200000001</v>
      </c>
      <c r="F1280">
        <v>4</v>
      </c>
      <c r="G1280" t="s">
        <v>10462</v>
      </c>
      <c r="H1280">
        <v>0</v>
      </c>
      <c r="I1280">
        <v>1</v>
      </c>
      <c r="J1280">
        <v>1</v>
      </c>
      <c r="K1280" t="s">
        <v>14867</v>
      </c>
    </row>
    <row r="1281" spans="1:11" hidden="1" x14ac:dyDescent="0.15">
      <c r="A1281" t="s">
        <v>11954</v>
      </c>
      <c r="B1281" t="s">
        <v>15741</v>
      </c>
      <c r="C1281">
        <v>2</v>
      </c>
      <c r="D1281">
        <v>1658.8879369402</v>
      </c>
      <c r="E1281">
        <v>1659.8773799999999</v>
      </c>
      <c r="F1281">
        <v>2</v>
      </c>
      <c r="G1281" t="s">
        <v>8973</v>
      </c>
      <c r="H1281">
        <v>0</v>
      </c>
      <c r="I1281">
        <v>1</v>
      </c>
      <c r="J1281">
        <v>1</v>
      </c>
      <c r="K1281" t="s">
        <v>14867</v>
      </c>
    </row>
    <row r="1282" spans="1:11" hidden="1" x14ac:dyDescent="0.15">
      <c r="A1282" t="s">
        <v>11955</v>
      </c>
      <c r="B1282" t="s">
        <v>15742</v>
      </c>
      <c r="C1282">
        <v>2</v>
      </c>
      <c r="D1282">
        <v>1230.6972230438</v>
      </c>
      <c r="E1282">
        <v>1231.44046</v>
      </c>
      <c r="F1282">
        <v>1</v>
      </c>
      <c r="G1282" t="s">
        <v>3980</v>
      </c>
      <c r="H1282">
        <v>0</v>
      </c>
      <c r="I1282">
        <v>1</v>
      </c>
      <c r="J1282">
        <v>1</v>
      </c>
      <c r="K1282" t="s">
        <v>14867</v>
      </c>
    </row>
    <row r="1283" spans="1:11" hidden="1" x14ac:dyDescent="0.15">
      <c r="A1283" t="s">
        <v>11957</v>
      </c>
      <c r="B1283" t="s">
        <v>15743</v>
      </c>
      <c r="C1283">
        <v>2</v>
      </c>
      <c r="D1283">
        <v>2354.1390192620001</v>
      </c>
      <c r="E1283">
        <v>2355.5125600000001</v>
      </c>
      <c r="F1283">
        <v>3</v>
      </c>
      <c r="G1283" t="s">
        <v>10094</v>
      </c>
      <c r="H1283">
        <v>0</v>
      </c>
      <c r="I1283">
        <v>1</v>
      </c>
      <c r="J1283">
        <v>1</v>
      </c>
      <c r="K1283" t="s">
        <v>14867</v>
      </c>
    </row>
    <row r="1284" spans="1:11" hidden="1" x14ac:dyDescent="0.15">
      <c r="A1284" t="s">
        <v>11960</v>
      </c>
      <c r="B1284" t="s">
        <v>15744</v>
      </c>
      <c r="C1284">
        <v>2</v>
      </c>
      <c r="D1284">
        <v>1512.7460237298999</v>
      </c>
      <c r="E1284">
        <v>1513.6467600000001</v>
      </c>
      <c r="F1284">
        <v>11</v>
      </c>
      <c r="G1284" t="s">
        <v>9890</v>
      </c>
      <c r="H1284">
        <v>0</v>
      </c>
      <c r="I1284">
        <v>1</v>
      </c>
      <c r="J1284">
        <v>1</v>
      </c>
      <c r="K1284" t="s">
        <v>14867</v>
      </c>
    </row>
    <row r="1285" spans="1:11" hidden="1" x14ac:dyDescent="0.15">
      <c r="A1285" t="s">
        <v>11962</v>
      </c>
      <c r="B1285" t="s">
        <v>15509</v>
      </c>
      <c r="C1285">
        <v>2</v>
      </c>
      <c r="D1285">
        <v>2279.1757391193</v>
      </c>
      <c r="E1285">
        <v>2280.4907800000001</v>
      </c>
      <c r="F1285">
        <v>2</v>
      </c>
      <c r="G1285" t="s">
        <v>11125</v>
      </c>
      <c r="H1285">
        <v>0</v>
      </c>
      <c r="I1285">
        <v>1</v>
      </c>
      <c r="J1285">
        <v>1</v>
      </c>
      <c r="K1285" t="s">
        <v>14867</v>
      </c>
    </row>
    <row r="1286" spans="1:11" hidden="1" x14ac:dyDescent="0.15">
      <c r="A1286" t="s">
        <v>11963</v>
      </c>
      <c r="B1286" t="s">
        <v>15745</v>
      </c>
      <c r="C1286">
        <v>2</v>
      </c>
      <c r="D1286">
        <v>1420.6986796067999</v>
      </c>
      <c r="E1286">
        <v>1421.55294</v>
      </c>
      <c r="F1286">
        <v>5</v>
      </c>
      <c r="G1286" t="s">
        <v>9910</v>
      </c>
      <c r="H1286">
        <v>0</v>
      </c>
      <c r="I1286">
        <v>1</v>
      </c>
      <c r="J1286">
        <v>1</v>
      </c>
      <c r="K1286" t="s">
        <v>14867</v>
      </c>
    </row>
    <row r="1287" spans="1:11" hidden="1" x14ac:dyDescent="0.15">
      <c r="A1287" t="s">
        <v>11964</v>
      </c>
      <c r="B1287" t="s">
        <v>15746</v>
      </c>
      <c r="C1287">
        <v>2</v>
      </c>
      <c r="D1287">
        <v>1438.7820153057</v>
      </c>
      <c r="E1287">
        <v>1439.65434</v>
      </c>
      <c r="F1287">
        <v>1</v>
      </c>
      <c r="G1287" t="s">
        <v>289</v>
      </c>
      <c r="H1287">
        <v>0</v>
      </c>
      <c r="I1287">
        <v>1</v>
      </c>
      <c r="J1287">
        <v>1</v>
      </c>
      <c r="K1287" t="s">
        <v>14867</v>
      </c>
    </row>
    <row r="1288" spans="1:11" hidden="1" x14ac:dyDescent="0.15">
      <c r="A1288" t="s">
        <v>11965</v>
      </c>
      <c r="B1288" t="s">
        <v>15747</v>
      </c>
      <c r="C1288">
        <v>2</v>
      </c>
      <c r="D1288">
        <v>3041.5821998710999</v>
      </c>
      <c r="E1288">
        <v>3043.38564</v>
      </c>
      <c r="F1288">
        <v>6</v>
      </c>
      <c r="G1288" t="s">
        <v>8976</v>
      </c>
      <c r="H1288">
        <v>0</v>
      </c>
      <c r="I1288">
        <v>1</v>
      </c>
      <c r="J1288">
        <v>1</v>
      </c>
      <c r="K1288" t="s">
        <v>14867</v>
      </c>
    </row>
    <row r="1289" spans="1:11" hidden="1" x14ac:dyDescent="0.15">
      <c r="A1289" t="s">
        <v>11966</v>
      </c>
      <c r="B1289" t="s">
        <v>15748</v>
      </c>
      <c r="C1289">
        <v>2</v>
      </c>
      <c r="D1289">
        <v>1948.9854191534</v>
      </c>
      <c r="E1289">
        <v>1950.1107400000001</v>
      </c>
      <c r="F1289">
        <v>1</v>
      </c>
      <c r="G1289" t="s">
        <v>24</v>
      </c>
      <c r="H1289">
        <v>0</v>
      </c>
      <c r="I1289">
        <v>1</v>
      </c>
      <c r="J1289">
        <v>1</v>
      </c>
      <c r="K1289" t="s">
        <v>14867</v>
      </c>
    </row>
    <row r="1290" spans="1:11" hidden="1" x14ac:dyDescent="0.15">
      <c r="A1290" t="s">
        <v>11967</v>
      </c>
      <c r="B1290" t="s">
        <v>15749</v>
      </c>
      <c r="C1290">
        <v>2</v>
      </c>
      <c r="D1290">
        <v>2086.0694831338001</v>
      </c>
      <c r="E1290">
        <v>2087.2897800000001</v>
      </c>
      <c r="F1290">
        <v>3</v>
      </c>
      <c r="G1290" t="s">
        <v>9569</v>
      </c>
      <c r="H1290">
        <v>0</v>
      </c>
      <c r="I1290">
        <v>1</v>
      </c>
      <c r="J1290">
        <v>1</v>
      </c>
      <c r="K1290" t="s">
        <v>14867</v>
      </c>
    </row>
    <row r="1291" spans="1:11" hidden="1" x14ac:dyDescent="0.15">
      <c r="A1291" t="s">
        <v>11970</v>
      </c>
      <c r="B1291" t="s">
        <v>15750</v>
      </c>
      <c r="C1291">
        <v>2</v>
      </c>
      <c r="D1291">
        <v>2483.3172583991</v>
      </c>
      <c r="E1291">
        <v>2484.8036200000001</v>
      </c>
      <c r="F1291">
        <v>4</v>
      </c>
      <c r="G1291" t="s">
        <v>11971</v>
      </c>
      <c r="H1291">
        <v>0</v>
      </c>
      <c r="I1291">
        <v>1</v>
      </c>
      <c r="J1291">
        <v>1</v>
      </c>
      <c r="K1291" t="s">
        <v>14867</v>
      </c>
    </row>
    <row r="1292" spans="1:11" hidden="1" x14ac:dyDescent="0.15">
      <c r="A1292" t="s">
        <v>11972</v>
      </c>
      <c r="B1292" t="s">
        <v>15751</v>
      </c>
      <c r="C1292">
        <v>2</v>
      </c>
      <c r="D1292">
        <v>1748.8621161202</v>
      </c>
      <c r="E1292">
        <v>1749.9138</v>
      </c>
      <c r="F1292">
        <v>2</v>
      </c>
      <c r="G1292" t="s">
        <v>11973</v>
      </c>
      <c r="H1292">
        <v>0</v>
      </c>
      <c r="I1292">
        <v>1</v>
      </c>
      <c r="J1292">
        <v>1</v>
      </c>
      <c r="K1292" t="s">
        <v>14867</v>
      </c>
    </row>
    <row r="1293" spans="1:11" hidden="1" x14ac:dyDescent="0.15">
      <c r="A1293" t="s">
        <v>11976</v>
      </c>
      <c r="B1293" t="s">
        <v>15752</v>
      </c>
      <c r="C1293">
        <v>2</v>
      </c>
      <c r="D1293">
        <v>2305.1477930342999</v>
      </c>
      <c r="E1293">
        <v>2306.5230000000001</v>
      </c>
      <c r="F1293">
        <v>2</v>
      </c>
      <c r="G1293" t="s">
        <v>10796</v>
      </c>
      <c r="H1293">
        <v>0</v>
      </c>
      <c r="I1293">
        <v>2</v>
      </c>
      <c r="J1293">
        <v>0</v>
      </c>
      <c r="K1293" t="s">
        <v>14867</v>
      </c>
    </row>
    <row r="1294" spans="1:11" hidden="1" x14ac:dyDescent="0.15">
      <c r="A1294" t="s">
        <v>11977</v>
      </c>
      <c r="B1294" t="s">
        <v>15753</v>
      </c>
      <c r="C1294">
        <v>2</v>
      </c>
      <c r="D1294">
        <v>2104.0840705655</v>
      </c>
      <c r="E1294">
        <v>2105.34636</v>
      </c>
      <c r="F1294">
        <v>9</v>
      </c>
      <c r="G1294" t="s">
        <v>10108</v>
      </c>
      <c r="H1294">
        <v>0</v>
      </c>
      <c r="I1294">
        <v>1</v>
      </c>
      <c r="J1294">
        <v>1</v>
      </c>
      <c r="K1294" t="s">
        <v>14867</v>
      </c>
    </row>
    <row r="1295" spans="1:11" hidden="1" x14ac:dyDescent="0.15">
      <c r="A1295" t="s">
        <v>11979</v>
      </c>
      <c r="B1295" t="s">
        <v>15754</v>
      </c>
      <c r="C1295">
        <v>2</v>
      </c>
      <c r="D1295">
        <v>2352.2900405956002</v>
      </c>
      <c r="E1295">
        <v>2353.6673799999999</v>
      </c>
      <c r="F1295">
        <v>1</v>
      </c>
      <c r="G1295" t="s">
        <v>1695</v>
      </c>
      <c r="H1295">
        <v>0</v>
      </c>
      <c r="I1295">
        <v>2</v>
      </c>
      <c r="J1295">
        <v>0</v>
      </c>
      <c r="K1295" t="s">
        <v>14867</v>
      </c>
    </row>
    <row r="1296" spans="1:11" hidden="1" x14ac:dyDescent="0.15">
      <c r="A1296" t="s">
        <v>11980</v>
      </c>
      <c r="B1296" t="s">
        <v>15755</v>
      </c>
      <c r="C1296">
        <v>2</v>
      </c>
      <c r="D1296">
        <v>1682.9031930739</v>
      </c>
      <c r="E1296">
        <v>1683.9433799999999</v>
      </c>
      <c r="F1296">
        <v>1</v>
      </c>
      <c r="G1296" t="s">
        <v>2724</v>
      </c>
      <c r="H1296">
        <v>0</v>
      </c>
      <c r="I1296">
        <v>1</v>
      </c>
      <c r="J1296">
        <v>1</v>
      </c>
      <c r="K1296" t="s">
        <v>14867</v>
      </c>
    </row>
    <row r="1297" spans="1:11" hidden="1" x14ac:dyDescent="0.15">
      <c r="A1297" t="s">
        <v>11982</v>
      </c>
      <c r="B1297" t="s">
        <v>15756</v>
      </c>
      <c r="C1297">
        <v>2</v>
      </c>
      <c r="D1297">
        <v>1439.8347791577</v>
      </c>
      <c r="E1297">
        <v>1440.6839199999999</v>
      </c>
      <c r="F1297">
        <v>3</v>
      </c>
      <c r="G1297" t="s">
        <v>10495</v>
      </c>
      <c r="H1297">
        <v>0</v>
      </c>
      <c r="I1297">
        <v>1</v>
      </c>
      <c r="J1297">
        <v>1</v>
      </c>
      <c r="K1297" t="s">
        <v>14867</v>
      </c>
    </row>
    <row r="1298" spans="1:11" hidden="1" x14ac:dyDescent="0.15">
      <c r="A1298" t="s">
        <v>11989</v>
      </c>
      <c r="B1298" t="s">
        <v>15757</v>
      </c>
      <c r="C1298">
        <v>2</v>
      </c>
      <c r="D1298">
        <v>1340.7703879869</v>
      </c>
      <c r="E1298">
        <v>1341.5941600000001</v>
      </c>
      <c r="F1298">
        <v>2</v>
      </c>
      <c r="G1298" t="s">
        <v>10877</v>
      </c>
      <c r="H1298">
        <v>0</v>
      </c>
      <c r="I1298">
        <v>1</v>
      </c>
      <c r="J1298">
        <v>1</v>
      </c>
      <c r="K1298" t="s">
        <v>14867</v>
      </c>
    </row>
    <row r="1299" spans="1:11" hidden="1" x14ac:dyDescent="0.15">
      <c r="A1299" t="s">
        <v>11990</v>
      </c>
      <c r="B1299" t="s">
        <v>15758</v>
      </c>
      <c r="C1299">
        <v>2</v>
      </c>
      <c r="D1299">
        <v>1611.8395897641001</v>
      </c>
      <c r="E1299">
        <v>1612.8175799999999</v>
      </c>
      <c r="F1299">
        <v>3</v>
      </c>
      <c r="G1299" t="s">
        <v>10094</v>
      </c>
      <c r="H1299">
        <v>0</v>
      </c>
      <c r="I1299">
        <v>1</v>
      </c>
      <c r="J1299">
        <v>1</v>
      </c>
      <c r="K1299" t="s">
        <v>14867</v>
      </c>
    </row>
    <row r="1300" spans="1:11" hidden="1" x14ac:dyDescent="0.15">
      <c r="A1300" t="s">
        <v>11996</v>
      </c>
      <c r="B1300" t="s">
        <v>15759</v>
      </c>
      <c r="C1300">
        <v>2</v>
      </c>
      <c r="D1300">
        <v>1714.9617705853</v>
      </c>
      <c r="E1300">
        <v>1715.9870000000001</v>
      </c>
      <c r="F1300">
        <v>3</v>
      </c>
      <c r="G1300" t="s">
        <v>11997</v>
      </c>
      <c r="H1300">
        <v>0</v>
      </c>
      <c r="I1300">
        <v>2</v>
      </c>
      <c r="J1300">
        <v>0</v>
      </c>
      <c r="K1300" t="s">
        <v>14867</v>
      </c>
    </row>
    <row r="1301" spans="1:11" hidden="1" x14ac:dyDescent="0.15">
      <c r="A1301" t="s">
        <v>11998</v>
      </c>
      <c r="B1301" t="s">
        <v>15760</v>
      </c>
      <c r="C1301">
        <v>2</v>
      </c>
      <c r="D1301">
        <v>1846.9577478399001</v>
      </c>
      <c r="E1301">
        <v>1848.0634</v>
      </c>
      <c r="F1301">
        <v>5</v>
      </c>
      <c r="G1301" t="s">
        <v>11999</v>
      </c>
      <c r="H1301">
        <v>0</v>
      </c>
      <c r="I1301">
        <v>1</v>
      </c>
      <c r="J1301">
        <v>1</v>
      </c>
      <c r="K1301" t="s">
        <v>14867</v>
      </c>
    </row>
    <row r="1302" spans="1:11" hidden="1" x14ac:dyDescent="0.15">
      <c r="A1302" t="s">
        <v>12000</v>
      </c>
      <c r="B1302" t="s">
        <v>15761</v>
      </c>
      <c r="C1302">
        <v>2</v>
      </c>
      <c r="D1302">
        <v>1734.9192370686001</v>
      </c>
      <c r="E1302">
        <v>1735.97334</v>
      </c>
      <c r="F1302">
        <v>3</v>
      </c>
      <c r="G1302" t="s">
        <v>10860</v>
      </c>
      <c r="H1302">
        <v>0</v>
      </c>
      <c r="I1302">
        <v>1</v>
      </c>
      <c r="J1302">
        <v>1</v>
      </c>
      <c r="K1302" t="s">
        <v>14867</v>
      </c>
    </row>
    <row r="1303" spans="1:11" hidden="1" x14ac:dyDescent="0.15">
      <c r="A1303" t="s">
        <v>12001</v>
      </c>
      <c r="B1303" t="s">
        <v>18798</v>
      </c>
      <c r="C1303">
        <v>2</v>
      </c>
      <c r="D1303">
        <v>2103.0768725534999</v>
      </c>
      <c r="E1303">
        <v>2104.3484400000002</v>
      </c>
      <c r="F1303">
        <v>2</v>
      </c>
      <c r="G1303" t="s">
        <v>10316</v>
      </c>
      <c r="H1303">
        <v>0</v>
      </c>
      <c r="I1303">
        <v>1</v>
      </c>
      <c r="J1303">
        <v>1</v>
      </c>
      <c r="K1303" t="s">
        <v>14867</v>
      </c>
    </row>
    <row r="1304" spans="1:11" hidden="1" x14ac:dyDescent="0.15">
      <c r="A1304" t="s">
        <v>12002</v>
      </c>
      <c r="B1304" t="s">
        <v>15129</v>
      </c>
      <c r="C1304">
        <v>2</v>
      </c>
      <c r="D1304">
        <v>1581.9090067333</v>
      </c>
      <c r="E1304">
        <v>1582.8397199999999</v>
      </c>
      <c r="F1304">
        <v>2</v>
      </c>
      <c r="G1304" t="s">
        <v>9721</v>
      </c>
      <c r="H1304">
        <v>0</v>
      </c>
      <c r="I1304">
        <v>2</v>
      </c>
      <c r="J1304">
        <v>0</v>
      </c>
      <c r="K1304" t="s">
        <v>14867</v>
      </c>
    </row>
    <row r="1305" spans="1:11" hidden="1" x14ac:dyDescent="0.15">
      <c r="A1305" t="s">
        <v>12006</v>
      </c>
      <c r="B1305" t="s">
        <v>15762</v>
      </c>
      <c r="C1305">
        <v>2</v>
      </c>
      <c r="D1305">
        <v>1397.7343368316001</v>
      </c>
      <c r="E1305">
        <v>1398.6039599999999</v>
      </c>
      <c r="F1305">
        <v>8</v>
      </c>
      <c r="G1305" t="s">
        <v>12007</v>
      </c>
      <c r="H1305">
        <v>0</v>
      </c>
      <c r="I1305">
        <v>2</v>
      </c>
      <c r="J1305">
        <v>0</v>
      </c>
      <c r="K1305" t="s">
        <v>14867</v>
      </c>
    </row>
    <row r="1306" spans="1:11" hidden="1" x14ac:dyDescent="0.15">
      <c r="A1306" t="s">
        <v>12008</v>
      </c>
      <c r="B1306" t="s">
        <v>15763</v>
      </c>
      <c r="C1306">
        <v>2</v>
      </c>
      <c r="D1306">
        <v>2064.0792599591</v>
      </c>
      <c r="E1306">
        <v>2065.3303999999998</v>
      </c>
      <c r="F1306">
        <v>3</v>
      </c>
      <c r="G1306" t="s">
        <v>12009</v>
      </c>
      <c r="H1306">
        <v>0</v>
      </c>
      <c r="I1306">
        <v>2</v>
      </c>
      <c r="J1306">
        <v>0</v>
      </c>
      <c r="K1306" t="s">
        <v>14867</v>
      </c>
    </row>
    <row r="1307" spans="1:11" hidden="1" x14ac:dyDescent="0.15">
      <c r="A1307" t="s">
        <v>12010</v>
      </c>
      <c r="B1307" t="s">
        <v>15764</v>
      </c>
      <c r="C1307">
        <v>2</v>
      </c>
      <c r="D1307">
        <v>1325.7819557262001</v>
      </c>
      <c r="E1307">
        <v>1326.5861199999999</v>
      </c>
      <c r="F1307">
        <v>3</v>
      </c>
      <c r="G1307" t="s">
        <v>9964</v>
      </c>
      <c r="H1307">
        <v>0</v>
      </c>
      <c r="I1307">
        <v>2</v>
      </c>
      <c r="J1307">
        <v>0</v>
      </c>
      <c r="K1307" t="s">
        <v>14867</v>
      </c>
    </row>
    <row r="1308" spans="1:11" hidden="1" x14ac:dyDescent="0.15">
      <c r="A1308" t="s">
        <v>12011</v>
      </c>
      <c r="B1308" t="s">
        <v>15765</v>
      </c>
      <c r="C1308">
        <v>2</v>
      </c>
      <c r="D1308">
        <v>2361.1600890550999</v>
      </c>
      <c r="E1308">
        <v>2362.5497999999998</v>
      </c>
      <c r="F1308">
        <v>1</v>
      </c>
      <c r="G1308" t="s">
        <v>480</v>
      </c>
      <c r="H1308">
        <v>0</v>
      </c>
      <c r="I1308">
        <v>1</v>
      </c>
      <c r="J1308">
        <v>1</v>
      </c>
      <c r="K1308" t="s">
        <v>14867</v>
      </c>
    </row>
    <row r="1309" spans="1:11" hidden="1" x14ac:dyDescent="0.15">
      <c r="A1309" t="s">
        <v>12012</v>
      </c>
      <c r="B1309" t="s">
        <v>15766</v>
      </c>
      <c r="C1309">
        <v>2</v>
      </c>
      <c r="D1309">
        <v>2579.2867461317001</v>
      </c>
      <c r="E1309">
        <v>2580.8000200000001</v>
      </c>
      <c r="F1309">
        <v>4</v>
      </c>
      <c r="G1309" t="s">
        <v>12013</v>
      </c>
      <c r="H1309">
        <v>0</v>
      </c>
      <c r="I1309">
        <v>2</v>
      </c>
      <c r="J1309">
        <v>0</v>
      </c>
      <c r="K1309" t="s">
        <v>14867</v>
      </c>
    </row>
    <row r="1310" spans="1:11" hidden="1" x14ac:dyDescent="0.15">
      <c r="A1310" t="s">
        <v>12015</v>
      </c>
      <c r="B1310" t="s">
        <v>15767</v>
      </c>
      <c r="C1310">
        <v>2</v>
      </c>
      <c r="D1310">
        <v>2352.2100589401002</v>
      </c>
      <c r="E1310">
        <v>2353.6192599999999</v>
      </c>
      <c r="F1310">
        <v>1</v>
      </c>
      <c r="G1310" t="s">
        <v>1250</v>
      </c>
      <c r="H1310">
        <v>0</v>
      </c>
      <c r="I1310">
        <v>1</v>
      </c>
      <c r="J1310">
        <v>1</v>
      </c>
      <c r="K1310" t="s">
        <v>14867</v>
      </c>
    </row>
    <row r="1311" spans="1:11" hidden="1" x14ac:dyDescent="0.15">
      <c r="A1311" t="s">
        <v>12017</v>
      </c>
      <c r="B1311" t="s">
        <v>15768</v>
      </c>
      <c r="C1311">
        <v>2</v>
      </c>
      <c r="D1311">
        <v>2099.0211359577002</v>
      </c>
      <c r="E1311">
        <v>2100.2834800000001</v>
      </c>
      <c r="F1311">
        <v>3</v>
      </c>
      <c r="G1311" t="s">
        <v>12018</v>
      </c>
      <c r="H1311">
        <v>0</v>
      </c>
      <c r="I1311">
        <v>2</v>
      </c>
      <c r="J1311">
        <v>0</v>
      </c>
      <c r="K1311" t="s">
        <v>14867</v>
      </c>
    </row>
    <row r="1312" spans="1:11" hidden="1" x14ac:dyDescent="0.15">
      <c r="A1312" t="s">
        <v>12019</v>
      </c>
      <c r="B1312" t="s">
        <v>15769</v>
      </c>
      <c r="C1312">
        <v>2</v>
      </c>
      <c r="D1312">
        <v>2130.9844756798998</v>
      </c>
      <c r="E1312">
        <v>2132.2343799999999</v>
      </c>
      <c r="F1312">
        <v>2</v>
      </c>
      <c r="G1312" t="s">
        <v>10405</v>
      </c>
      <c r="H1312">
        <v>0</v>
      </c>
      <c r="I1312">
        <v>1</v>
      </c>
      <c r="J1312">
        <v>1</v>
      </c>
      <c r="K1312" t="s">
        <v>14867</v>
      </c>
    </row>
    <row r="1313" spans="1:11" hidden="1" x14ac:dyDescent="0.15">
      <c r="A1313" t="s">
        <v>12021</v>
      </c>
      <c r="B1313" t="s">
        <v>15770</v>
      </c>
      <c r="C1313">
        <v>2</v>
      </c>
      <c r="D1313">
        <v>1851.9618301647999</v>
      </c>
      <c r="E1313">
        <v>1853.07662</v>
      </c>
      <c r="F1313">
        <v>1</v>
      </c>
      <c r="G1313" t="s">
        <v>1781</v>
      </c>
      <c r="H1313">
        <v>0</v>
      </c>
      <c r="I1313">
        <v>1</v>
      </c>
      <c r="J1313">
        <v>1</v>
      </c>
      <c r="K1313" t="s">
        <v>14867</v>
      </c>
    </row>
    <row r="1314" spans="1:11" hidden="1" x14ac:dyDescent="0.15">
      <c r="A1314" t="s">
        <v>12025</v>
      </c>
      <c r="B1314" t="s">
        <v>15771</v>
      </c>
      <c r="C1314">
        <v>2</v>
      </c>
      <c r="D1314">
        <v>1737.9413694942</v>
      </c>
      <c r="E1314">
        <v>1738.9805799999999</v>
      </c>
      <c r="F1314">
        <v>3</v>
      </c>
      <c r="G1314" t="s">
        <v>12026</v>
      </c>
      <c r="H1314">
        <v>0</v>
      </c>
      <c r="I1314">
        <v>1</v>
      </c>
      <c r="J1314">
        <v>1</v>
      </c>
      <c r="K1314" t="s">
        <v>14867</v>
      </c>
    </row>
    <row r="1315" spans="1:11" hidden="1" x14ac:dyDescent="0.15">
      <c r="A1315" t="s">
        <v>12027</v>
      </c>
      <c r="B1315" t="s">
        <v>18799</v>
      </c>
      <c r="C1315">
        <v>2</v>
      </c>
      <c r="D1315">
        <v>2758.4250901449</v>
      </c>
      <c r="E1315">
        <v>2760.1348400000002</v>
      </c>
      <c r="F1315">
        <v>1</v>
      </c>
      <c r="G1315" t="s">
        <v>579</v>
      </c>
      <c r="H1315">
        <v>0</v>
      </c>
      <c r="I1315">
        <v>1</v>
      </c>
      <c r="J1315">
        <v>1</v>
      </c>
      <c r="K1315" t="s">
        <v>14867</v>
      </c>
    </row>
    <row r="1316" spans="1:11" hidden="1" x14ac:dyDescent="0.15">
      <c r="A1316" t="s">
        <v>12032</v>
      </c>
      <c r="B1316" t="s">
        <v>15772</v>
      </c>
      <c r="C1316">
        <v>2</v>
      </c>
      <c r="D1316">
        <v>1704.8722868760001</v>
      </c>
      <c r="E1316">
        <v>1705.9042999999999</v>
      </c>
      <c r="F1316">
        <v>2</v>
      </c>
      <c r="G1316" t="s">
        <v>9201</v>
      </c>
      <c r="H1316">
        <v>0</v>
      </c>
      <c r="I1316">
        <v>2</v>
      </c>
      <c r="J1316">
        <v>0</v>
      </c>
      <c r="K1316" t="s">
        <v>14867</v>
      </c>
    </row>
    <row r="1317" spans="1:11" hidden="1" x14ac:dyDescent="0.15">
      <c r="A1317" t="s">
        <v>12036</v>
      </c>
      <c r="B1317" t="s">
        <v>15773</v>
      </c>
      <c r="C1317">
        <v>2</v>
      </c>
      <c r="D1317">
        <v>2054.0783164856002</v>
      </c>
      <c r="E1317">
        <v>2055.2828399999999</v>
      </c>
      <c r="F1317">
        <v>2</v>
      </c>
      <c r="G1317" t="s">
        <v>11973</v>
      </c>
      <c r="H1317">
        <v>0</v>
      </c>
      <c r="I1317">
        <v>2</v>
      </c>
      <c r="J1317">
        <v>0</v>
      </c>
      <c r="K1317" t="s">
        <v>14867</v>
      </c>
    </row>
    <row r="1318" spans="1:11" hidden="1" x14ac:dyDescent="0.15">
      <c r="A1318" t="s">
        <v>12042</v>
      </c>
      <c r="B1318" t="s">
        <v>19183</v>
      </c>
      <c r="C1318">
        <v>2</v>
      </c>
      <c r="D1318">
        <v>3557.724449845</v>
      </c>
      <c r="E1318">
        <v>3560.0664649999999</v>
      </c>
      <c r="F1318">
        <v>1</v>
      </c>
      <c r="G1318" t="s">
        <v>140</v>
      </c>
      <c r="H1318">
        <v>0</v>
      </c>
      <c r="I1318">
        <v>1</v>
      </c>
      <c r="J1318">
        <v>1</v>
      </c>
      <c r="K1318" t="s">
        <v>14867</v>
      </c>
    </row>
    <row r="1319" spans="1:11" hidden="1" x14ac:dyDescent="0.15">
      <c r="A1319" t="s">
        <v>12043</v>
      </c>
      <c r="B1319" t="s">
        <v>15774</v>
      </c>
      <c r="C1319">
        <v>2</v>
      </c>
      <c r="D1319">
        <v>2183.0898842248998</v>
      </c>
      <c r="E1319">
        <v>2184.4032000000002</v>
      </c>
      <c r="F1319">
        <v>1</v>
      </c>
      <c r="G1319" t="s">
        <v>5922</v>
      </c>
      <c r="H1319">
        <v>0</v>
      </c>
      <c r="I1319">
        <v>1</v>
      </c>
      <c r="J1319">
        <v>1</v>
      </c>
      <c r="K1319" t="s">
        <v>14867</v>
      </c>
    </row>
    <row r="1320" spans="1:11" hidden="1" x14ac:dyDescent="0.15">
      <c r="A1320" t="s">
        <v>12046</v>
      </c>
      <c r="B1320" t="s">
        <v>19184</v>
      </c>
      <c r="C1320">
        <v>2</v>
      </c>
      <c r="D1320">
        <v>3270.5763290447999</v>
      </c>
      <c r="E1320">
        <v>3272.7542250000001</v>
      </c>
      <c r="F1320">
        <v>1</v>
      </c>
      <c r="G1320" t="s">
        <v>1282</v>
      </c>
      <c r="H1320">
        <v>0</v>
      </c>
      <c r="I1320">
        <v>1</v>
      </c>
      <c r="J1320">
        <v>1</v>
      </c>
      <c r="K1320" t="s">
        <v>14867</v>
      </c>
    </row>
    <row r="1321" spans="1:11" hidden="1" x14ac:dyDescent="0.15">
      <c r="A1321" t="s">
        <v>12048</v>
      </c>
      <c r="B1321" t="s">
        <v>15877</v>
      </c>
      <c r="C1321">
        <v>2</v>
      </c>
      <c r="D1321">
        <v>4558.1843385905004</v>
      </c>
      <c r="E1321">
        <v>4560.9692100000002</v>
      </c>
      <c r="F1321">
        <v>1</v>
      </c>
      <c r="G1321" t="s">
        <v>17</v>
      </c>
      <c r="H1321">
        <v>0</v>
      </c>
      <c r="I1321">
        <v>1</v>
      </c>
      <c r="J1321">
        <v>1</v>
      </c>
      <c r="K1321" t="s">
        <v>14867</v>
      </c>
    </row>
    <row r="1322" spans="1:11" hidden="1" x14ac:dyDescent="0.15">
      <c r="A1322" t="s">
        <v>12050</v>
      </c>
      <c r="B1322" t="s">
        <v>18800</v>
      </c>
      <c r="C1322">
        <v>2</v>
      </c>
      <c r="D1322">
        <v>2655.3901016220998</v>
      </c>
      <c r="E1322">
        <v>2656.9755399999999</v>
      </c>
      <c r="F1322">
        <v>4</v>
      </c>
      <c r="G1322" t="s">
        <v>12051</v>
      </c>
      <c r="H1322">
        <v>0</v>
      </c>
      <c r="I1322">
        <v>1</v>
      </c>
      <c r="J1322">
        <v>1</v>
      </c>
      <c r="K1322" t="s">
        <v>14867</v>
      </c>
    </row>
    <row r="1323" spans="1:11" hidden="1" x14ac:dyDescent="0.15">
      <c r="A1323" t="s">
        <v>12053</v>
      </c>
      <c r="B1323" t="s">
        <v>18801</v>
      </c>
      <c r="C1323">
        <v>2</v>
      </c>
      <c r="D1323">
        <v>3436.6972422598001</v>
      </c>
      <c r="E1323">
        <v>3438.78586</v>
      </c>
      <c r="F1323">
        <v>2</v>
      </c>
      <c r="G1323" t="s">
        <v>12054</v>
      </c>
      <c r="H1323">
        <v>0</v>
      </c>
      <c r="I1323">
        <v>1</v>
      </c>
      <c r="J1323">
        <v>1</v>
      </c>
      <c r="K1323" t="s">
        <v>14867</v>
      </c>
    </row>
    <row r="1324" spans="1:11" hidden="1" x14ac:dyDescent="0.15">
      <c r="A1324" t="s">
        <v>12056</v>
      </c>
      <c r="B1324" t="s">
        <v>18987</v>
      </c>
      <c r="C1324">
        <v>2</v>
      </c>
      <c r="D1324">
        <v>3528.6904427003001</v>
      </c>
      <c r="E1324">
        <v>3530.8983349999999</v>
      </c>
      <c r="F1324">
        <v>1</v>
      </c>
      <c r="G1324" t="s">
        <v>1817</v>
      </c>
      <c r="H1324">
        <v>0</v>
      </c>
      <c r="I1324">
        <v>1</v>
      </c>
      <c r="J1324">
        <v>1</v>
      </c>
      <c r="K1324" t="s">
        <v>14867</v>
      </c>
    </row>
    <row r="1325" spans="1:11" hidden="1" x14ac:dyDescent="0.15">
      <c r="A1325" t="s">
        <v>12057</v>
      </c>
      <c r="B1325" t="s">
        <v>15775</v>
      </c>
      <c r="C1325">
        <v>2</v>
      </c>
      <c r="D1325">
        <v>2090.1484021567999</v>
      </c>
      <c r="E1325">
        <v>2091.3679000000002</v>
      </c>
      <c r="F1325">
        <v>1</v>
      </c>
      <c r="G1325" t="s">
        <v>40</v>
      </c>
      <c r="H1325">
        <v>0</v>
      </c>
      <c r="I1325">
        <v>1</v>
      </c>
      <c r="J1325">
        <v>1</v>
      </c>
      <c r="K1325" t="s">
        <v>14867</v>
      </c>
    </row>
    <row r="1326" spans="1:11" hidden="1" x14ac:dyDescent="0.15">
      <c r="A1326" t="s">
        <v>12060</v>
      </c>
      <c r="B1326" t="s">
        <v>19185</v>
      </c>
      <c r="C1326">
        <v>2</v>
      </c>
      <c r="D1326">
        <v>3433.7915410975002</v>
      </c>
      <c r="E1326">
        <v>3435.895235</v>
      </c>
      <c r="F1326">
        <v>2</v>
      </c>
      <c r="G1326" t="s">
        <v>9458</v>
      </c>
      <c r="H1326">
        <v>0</v>
      </c>
      <c r="I1326">
        <v>1</v>
      </c>
      <c r="J1326">
        <v>1</v>
      </c>
      <c r="K1326" t="s">
        <v>14867</v>
      </c>
    </row>
    <row r="1327" spans="1:11" hidden="1" x14ac:dyDescent="0.15">
      <c r="A1327" t="s">
        <v>12066</v>
      </c>
      <c r="B1327" t="s">
        <v>18705</v>
      </c>
      <c r="C1327">
        <v>2</v>
      </c>
      <c r="D1327">
        <v>2782.4309633838002</v>
      </c>
      <c r="E1327">
        <v>2784.1100999999999</v>
      </c>
      <c r="F1327">
        <v>4</v>
      </c>
      <c r="G1327" t="s">
        <v>10560</v>
      </c>
      <c r="H1327">
        <v>0</v>
      </c>
      <c r="I1327">
        <v>1</v>
      </c>
      <c r="J1327">
        <v>1</v>
      </c>
      <c r="K1327" t="s">
        <v>14867</v>
      </c>
    </row>
    <row r="1328" spans="1:11" hidden="1" x14ac:dyDescent="0.15">
      <c r="A1328" t="s">
        <v>12067</v>
      </c>
      <c r="B1328" t="s">
        <v>15252</v>
      </c>
      <c r="C1328">
        <v>2</v>
      </c>
      <c r="D1328">
        <v>2692.5163521373001</v>
      </c>
      <c r="E1328">
        <v>2694.1298999999999</v>
      </c>
      <c r="F1328">
        <v>9</v>
      </c>
      <c r="G1328" t="s">
        <v>10108</v>
      </c>
      <c r="H1328">
        <v>0</v>
      </c>
      <c r="I1328">
        <v>1</v>
      </c>
      <c r="J1328">
        <v>1</v>
      </c>
      <c r="K1328" t="s">
        <v>14867</v>
      </c>
    </row>
    <row r="1329" spans="1:11" hidden="1" x14ac:dyDescent="0.15">
      <c r="A1329" t="s">
        <v>12069</v>
      </c>
      <c r="B1329" t="s">
        <v>15776</v>
      </c>
      <c r="C1329">
        <v>2</v>
      </c>
      <c r="D1329">
        <v>3112.5411824969001</v>
      </c>
      <c r="E1329">
        <v>3114.32798</v>
      </c>
      <c r="F1329">
        <v>3</v>
      </c>
      <c r="G1329" t="s">
        <v>12026</v>
      </c>
      <c r="H1329">
        <v>0</v>
      </c>
      <c r="I1329">
        <v>2</v>
      </c>
      <c r="J1329">
        <v>0</v>
      </c>
      <c r="K1329" t="s">
        <v>14867</v>
      </c>
    </row>
    <row r="1330" spans="1:11" hidden="1" x14ac:dyDescent="0.15">
      <c r="A1330" t="s">
        <v>12071</v>
      </c>
      <c r="B1330" t="s">
        <v>15777</v>
      </c>
      <c r="C1330">
        <v>2</v>
      </c>
      <c r="D1330">
        <v>1014.4552782129</v>
      </c>
      <c r="E1330">
        <v>1015.10184</v>
      </c>
      <c r="F1330">
        <v>1</v>
      </c>
      <c r="G1330" t="s">
        <v>22</v>
      </c>
      <c r="H1330">
        <v>1</v>
      </c>
      <c r="I1330">
        <v>1</v>
      </c>
      <c r="J1330">
        <v>0</v>
      </c>
      <c r="K1330" t="s">
        <v>14867</v>
      </c>
    </row>
    <row r="1331" spans="1:11" hidden="1" x14ac:dyDescent="0.15">
      <c r="A1331" t="s">
        <v>12073</v>
      </c>
      <c r="B1331" t="s">
        <v>15153</v>
      </c>
      <c r="C1331">
        <v>2</v>
      </c>
      <c r="D1331">
        <v>1156.5070393898</v>
      </c>
      <c r="E1331">
        <v>1157.2465549999999</v>
      </c>
      <c r="F1331">
        <v>1</v>
      </c>
      <c r="G1331" t="s">
        <v>17</v>
      </c>
      <c r="H1331">
        <v>2</v>
      </c>
      <c r="I1331">
        <v>0</v>
      </c>
      <c r="J1331">
        <v>0</v>
      </c>
      <c r="K1331" t="s">
        <v>14867</v>
      </c>
    </row>
    <row r="1332" spans="1:11" hidden="1" x14ac:dyDescent="0.15">
      <c r="A1332" t="s">
        <v>12074</v>
      </c>
      <c r="B1332" t="s">
        <v>15778</v>
      </c>
      <c r="C1332">
        <v>2</v>
      </c>
      <c r="D1332">
        <v>1092.5199869597</v>
      </c>
      <c r="E1332">
        <v>1093.1474800000001</v>
      </c>
      <c r="F1332">
        <v>1</v>
      </c>
      <c r="G1332" t="s">
        <v>22</v>
      </c>
      <c r="H1332">
        <v>2</v>
      </c>
      <c r="I1332">
        <v>0</v>
      </c>
      <c r="J1332">
        <v>0</v>
      </c>
      <c r="K1332" t="s">
        <v>14867</v>
      </c>
    </row>
    <row r="1333" spans="1:11" hidden="1" x14ac:dyDescent="0.15">
      <c r="A1333" t="s">
        <v>12075</v>
      </c>
      <c r="B1333" t="s">
        <v>15779</v>
      </c>
      <c r="C1333">
        <v>2</v>
      </c>
      <c r="D1333">
        <v>1040.5502244556001</v>
      </c>
      <c r="E1333">
        <v>1041.1557399999999</v>
      </c>
      <c r="F1333">
        <v>2</v>
      </c>
      <c r="G1333" t="s">
        <v>8778</v>
      </c>
      <c r="H1333">
        <v>1</v>
      </c>
      <c r="I1333">
        <v>1</v>
      </c>
      <c r="J1333">
        <v>0</v>
      </c>
      <c r="K1333" t="s">
        <v>14867</v>
      </c>
    </row>
    <row r="1334" spans="1:11" hidden="1" x14ac:dyDescent="0.15">
      <c r="A1334" t="s">
        <v>12077</v>
      </c>
      <c r="B1334" t="s">
        <v>15780</v>
      </c>
      <c r="C1334">
        <v>2</v>
      </c>
      <c r="D1334">
        <v>1001.5393254183</v>
      </c>
      <c r="E1334">
        <v>1002.1197</v>
      </c>
      <c r="F1334">
        <v>1</v>
      </c>
      <c r="G1334" t="s">
        <v>144</v>
      </c>
      <c r="H1334">
        <v>2</v>
      </c>
      <c r="I1334">
        <v>0</v>
      </c>
      <c r="J1334">
        <v>0</v>
      </c>
      <c r="K1334" t="s">
        <v>14867</v>
      </c>
    </row>
    <row r="1335" spans="1:11" hidden="1" x14ac:dyDescent="0.15">
      <c r="A1335" t="s">
        <v>12079</v>
      </c>
      <c r="B1335" t="s">
        <v>15784</v>
      </c>
      <c r="C1335">
        <v>2</v>
      </c>
      <c r="D1335">
        <v>912.40111775529999</v>
      </c>
      <c r="E1335">
        <v>913.002115</v>
      </c>
      <c r="F1335">
        <v>1</v>
      </c>
      <c r="G1335" t="s">
        <v>26</v>
      </c>
      <c r="H1335">
        <v>2</v>
      </c>
      <c r="I1335">
        <v>0</v>
      </c>
      <c r="J1335">
        <v>0</v>
      </c>
      <c r="K1335" t="s">
        <v>14867</v>
      </c>
    </row>
    <row r="1336" spans="1:11" hidden="1" x14ac:dyDescent="0.15">
      <c r="A1336" t="s">
        <v>12082</v>
      </c>
      <c r="B1336" t="s">
        <v>15781</v>
      </c>
      <c r="C1336">
        <v>2</v>
      </c>
      <c r="D1336">
        <v>930.53859713680004</v>
      </c>
      <c r="E1336">
        <v>931.08486000000005</v>
      </c>
      <c r="F1336">
        <v>2</v>
      </c>
      <c r="G1336" t="s">
        <v>9233</v>
      </c>
      <c r="H1336">
        <v>2</v>
      </c>
      <c r="I1336">
        <v>0</v>
      </c>
      <c r="J1336">
        <v>0</v>
      </c>
      <c r="K1336" t="s">
        <v>14867</v>
      </c>
    </row>
    <row r="1337" spans="1:11" hidden="1" x14ac:dyDescent="0.15">
      <c r="A1337" t="s">
        <v>12084</v>
      </c>
      <c r="B1337" t="s">
        <v>15782</v>
      </c>
      <c r="C1337">
        <v>2</v>
      </c>
      <c r="D1337">
        <v>1125.5567068170001</v>
      </c>
      <c r="E1337">
        <v>1126.222</v>
      </c>
      <c r="F1337">
        <v>2</v>
      </c>
      <c r="G1337" t="s">
        <v>8957</v>
      </c>
      <c r="H1337">
        <v>2</v>
      </c>
      <c r="I1337">
        <v>0</v>
      </c>
      <c r="J1337">
        <v>0</v>
      </c>
      <c r="K1337" t="s">
        <v>14867</v>
      </c>
    </row>
    <row r="1338" spans="1:11" hidden="1" x14ac:dyDescent="0.15">
      <c r="A1338" t="s">
        <v>12085</v>
      </c>
      <c r="B1338" t="s">
        <v>15783</v>
      </c>
      <c r="C1338">
        <v>2</v>
      </c>
      <c r="D1338">
        <v>2308.0567461956002</v>
      </c>
      <c r="E1338">
        <v>2309.3597599999998</v>
      </c>
      <c r="F1338">
        <v>1</v>
      </c>
      <c r="G1338" t="s">
        <v>38</v>
      </c>
      <c r="H1338">
        <v>2</v>
      </c>
      <c r="I1338">
        <v>0</v>
      </c>
      <c r="J1338">
        <v>0</v>
      </c>
      <c r="K1338" t="s">
        <v>14867</v>
      </c>
    </row>
    <row r="1339" spans="1:11" hidden="1" x14ac:dyDescent="0.15">
      <c r="A1339" t="s">
        <v>12086</v>
      </c>
      <c r="B1339" t="s">
        <v>15784</v>
      </c>
      <c r="C1339">
        <v>2</v>
      </c>
      <c r="D1339">
        <v>896.4062027553</v>
      </c>
      <c r="E1339">
        <v>897.00720000000001</v>
      </c>
      <c r="F1339">
        <v>1</v>
      </c>
      <c r="G1339" t="s">
        <v>26</v>
      </c>
      <c r="H1339">
        <v>2</v>
      </c>
      <c r="I1339">
        <v>0</v>
      </c>
      <c r="J1339">
        <v>0</v>
      </c>
      <c r="K1339" t="s">
        <v>14867</v>
      </c>
    </row>
    <row r="1340" spans="1:11" hidden="1" x14ac:dyDescent="0.15">
      <c r="A1340" t="s">
        <v>12087</v>
      </c>
      <c r="B1340" t="s">
        <v>15785</v>
      </c>
      <c r="C1340">
        <v>2</v>
      </c>
      <c r="D1340">
        <v>1016.529095083</v>
      </c>
      <c r="E1340">
        <v>1017.13588</v>
      </c>
      <c r="F1340">
        <v>2</v>
      </c>
      <c r="G1340" t="s">
        <v>8856</v>
      </c>
      <c r="H1340">
        <v>1</v>
      </c>
      <c r="I1340">
        <v>1</v>
      </c>
      <c r="J1340">
        <v>0</v>
      </c>
      <c r="K1340" t="s">
        <v>14867</v>
      </c>
    </row>
    <row r="1341" spans="1:11" hidden="1" x14ac:dyDescent="0.15">
      <c r="A1341" t="s">
        <v>12088</v>
      </c>
      <c r="B1341" t="s">
        <v>15786</v>
      </c>
      <c r="C1341">
        <v>2</v>
      </c>
      <c r="D1341">
        <v>1289.7568036082</v>
      </c>
      <c r="E1341">
        <v>1290.5142599999999</v>
      </c>
      <c r="F1341">
        <v>2</v>
      </c>
      <c r="G1341" t="s">
        <v>11327</v>
      </c>
      <c r="H1341">
        <v>2</v>
      </c>
      <c r="I1341">
        <v>0</v>
      </c>
      <c r="J1341">
        <v>0</v>
      </c>
      <c r="K1341" t="s">
        <v>14867</v>
      </c>
    </row>
    <row r="1342" spans="1:11" hidden="1" x14ac:dyDescent="0.15">
      <c r="A1342" t="s">
        <v>12089</v>
      </c>
      <c r="B1342" t="s">
        <v>15787</v>
      </c>
      <c r="C1342">
        <v>2</v>
      </c>
      <c r="D1342">
        <v>1174.5982372807</v>
      </c>
      <c r="E1342">
        <v>1175.29108</v>
      </c>
      <c r="F1342">
        <v>2</v>
      </c>
      <c r="G1342" t="s">
        <v>12090</v>
      </c>
      <c r="H1342">
        <v>2</v>
      </c>
      <c r="I1342">
        <v>0</v>
      </c>
      <c r="J1342">
        <v>0</v>
      </c>
      <c r="K1342" t="s">
        <v>14867</v>
      </c>
    </row>
    <row r="1343" spans="1:11" hidden="1" x14ac:dyDescent="0.15">
      <c r="A1343" t="s">
        <v>12091</v>
      </c>
      <c r="B1343" t="s">
        <v>15788</v>
      </c>
      <c r="C1343">
        <v>2</v>
      </c>
      <c r="D1343">
        <v>1157.6226778922</v>
      </c>
      <c r="E1343">
        <v>1158.37158</v>
      </c>
      <c r="F1343">
        <v>1</v>
      </c>
      <c r="G1343" t="s">
        <v>42</v>
      </c>
      <c r="H1343">
        <v>1</v>
      </c>
      <c r="I1343">
        <v>1</v>
      </c>
      <c r="J1343">
        <v>0</v>
      </c>
      <c r="K1343" t="s">
        <v>14867</v>
      </c>
    </row>
    <row r="1344" spans="1:11" hidden="1" x14ac:dyDescent="0.15">
      <c r="A1344" t="s">
        <v>12092</v>
      </c>
      <c r="B1344" t="s">
        <v>15789</v>
      </c>
      <c r="C1344">
        <v>2</v>
      </c>
      <c r="D1344">
        <v>1196.6401020953999</v>
      </c>
      <c r="E1344">
        <v>1197.3381199999999</v>
      </c>
      <c r="F1344">
        <v>1</v>
      </c>
      <c r="G1344" t="s">
        <v>168</v>
      </c>
      <c r="H1344">
        <v>2</v>
      </c>
      <c r="I1344">
        <v>0</v>
      </c>
      <c r="J1344">
        <v>0</v>
      </c>
      <c r="K1344" t="s">
        <v>14867</v>
      </c>
    </row>
    <row r="1345" spans="1:11" hidden="1" x14ac:dyDescent="0.15">
      <c r="A1345" t="s">
        <v>12093</v>
      </c>
      <c r="B1345" t="s">
        <v>15790</v>
      </c>
      <c r="C1345">
        <v>2</v>
      </c>
      <c r="D1345">
        <v>1019.503608614</v>
      </c>
      <c r="E1345">
        <v>1020.09676</v>
      </c>
      <c r="F1345">
        <v>4</v>
      </c>
      <c r="G1345" t="s">
        <v>9013</v>
      </c>
      <c r="H1345">
        <v>1</v>
      </c>
      <c r="I1345">
        <v>1</v>
      </c>
      <c r="J1345">
        <v>0</v>
      </c>
      <c r="K1345" t="s">
        <v>14867</v>
      </c>
    </row>
    <row r="1346" spans="1:11" hidden="1" x14ac:dyDescent="0.15">
      <c r="A1346" t="s">
        <v>12094</v>
      </c>
      <c r="B1346" t="s">
        <v>15791</v>
      </c>
      <c r="C1346">
        <v>2</v>
      </c>
      <c r="D1346">
        <v>1310.7081816606001</v>
      </c>
      <c r="E1346">
        <v>1311.4805200000001</v>
      </c>
      <c r="F1346">
        <v>2</v>
      </c>
      <c r="G1346" t="s">
        <v>12095</v>
      </c>
      <c r="H1346">
        <v>2</v>
      </c>
      <c r="I1346">
        <v>0</v>
      </c>
      <c r="J1346">
        <v>0</v>
      </c>
      <c r="K1346" t="s">
        <v>14867</v>
      </c>
    </row>
    <row r="1347" spans="1:11" hidden="1" x14ac:dyDescent="0.15">
      <c r="A1347" t="s">
        <v>12097</v>
      </c>
      <c r="B1347" t="s">
        <v>15792</v>
      </c>
      <c r="C1347">
        <v>2</v>
      </c>
      <c r="D1347">
        <v>1349.6503324307</v>
      </c>
      <c r="E1347">
        <v>1350.47174</v>
      </c>
      <c r="F1347">
        <v>1</v>
      </c>
      <c r="G1347" t="s">
        <v>498</v>
      </c>
      <c r="H1347">
        <v>2</v>
      </c>
      <c r="I1347">
        <v>0</v>
      </c>
      <c r="J1347">
        <v>0</v>
      </c>
      <c r="K1347" t="s">
        <v>14867</v>
      </c>
    </row>
    <row r="1348" spans="1:11" hidden="1" x14ac:dyDescent="0.15">
      <c r="A1348" t="s">
        <v>12098</v>
      </c>
      <c r="B1348" t="s">
        <v>15793</v>
      </c>
      <c r="C1348">
        <v>2</v>
      </c>
      <c r="D1348">
        <v>1088.5866099619</v>
      </c>
      <c r="E1348">
        <v>1089.2416000000001</v>
      </c>
      <c r="F1348">
        <v>3</v>
      </c>
      <c r="G1348" t="s">
        <v>11920</v>
      </c>
      <c r="H1348">
        <v>1</v>
      </c>
      <c r="I1348">
        <v>1</v>
      </c>
      <c r="J1348">
        <v>0</v>
      </c>
      <c r="K1348" t="s">
        <v>14867</v>
      </c>
    </row>
    <row r="1349" spans="1:11" hidden="1" x14ac:dyDescent="0.15">
      <c r="A1349" t="s">
        <v>12101</v>
      </c>
      <c r="B1349" t="s">
        <v>15794</v>
      </c>
      <c r="C1349">
        <v>2</v>
      </c>
      <c r="D1349">
        <v>828.50690307790001</v>
      </c>
      <c r="E1349">
        <v>828.99621999999999</v>
      </c>
      <c r="F1349">
        <v>1</v>
      </c>
      <c r="G1349" t="s">
        <v>496</v>
      </c>
      <c r="H1349">
        <v>2</v>
      </c>
      <c r="I1349">
        <v>0</v>
      </c>
      <c r="J1349">
        <v>0</v>
      </c>
      <c r="K1349" t="s">
        <v>14867</v>
      </c>
    </row>
    <row r="1350" spans="1:11" hidden="1" x14ac:dyDescent="0.15">
      <c r="A1350" t="s">
        <v>12102</v>
      </c>
      <c r="B1350" t="s">
        <v>18802</v>
      </c>
      <c r="C1350">
        <v>2</v>
      </c>
      <c r="D1350">
        <v>1422.7023806320999</v>
      </c>
      <c r="E1350">
        <v>1423.5589600000001</v>
      </c>
      <c r="F1350">
        <v>2</v>
      </c>
      <c r="G1350" t="s">
        <v>10964</v>
      </c>
      <c r="H1350">
        <v>1</v>
      </c>
      <c r="I1350">
        <v>1</v>
      </c>
      <c r="J1350">
        <v>0</v>
      </c>
      <c r="K1350" t="s">
        <v>14867</v>
      </c>
    </row>
    <row r="1351" spans="1:11" hidden="1" x14ac:dyDescent="0.15">
      <c r="A1351" t="s">
        <v>12104</v>
      </c>
      <c r="B1351" t="s">
        <v>15795</v>
      </c>
      <c r="C1351">
        <v>2</v>
      </c>
      <c r="D1351">
        <v>1202.6295374091001</v>
      </c>
      <c r="E1351">
        <v>1203.3442399999999</v>
      </c>
      <c r="F1351">
        <v>7</v>
      </c>
      <c r="G1351" t="s">
        <v>10666</v>
      </c>
      <c r="H1351">
        <v>1</v>
      </c>
      <c r="I1351">
        <v>1</v>
      </c>
      <c r="J1351">
        <v>0</v>
      </c>
      <c r="K1351" t="s">
        <v>14867</v>
      </c>
    </row>
    <row r="1352" spans="1:11" hidden="1" x14ac:dyDescent="0.15">
      <c r="A1352" t="s">
        <v>12105</v>
      </c>
      <c r="B1352" t="s">
        <v>15796</v>
      </c>
      <c r="C1352">
        <v>2</v>
      </c>
      <c r="D1352">
        <v>1109.5968402972001</v>
      </c>
      <c r="E1352">
        <v>1110.2575200000001</v>
      </c>
      <c r="F1352">
        <v>4</v>
      </c>
      <c r="G1352" t="s">
        <v>9476</v>
      </c>
      <c r="H1352">
        <v>2</v>
      </c>
      <c r="I1352">
        <v>0</v>
      </c>
      <c r="J1352">
        <v>0</v>
      </c>
      <c r="K1352" t="s">
        <v>14867</v>
      </c>
    </row>
    <row r="1353" spans="1:11" hidden="1" x14ac:dyDescent="0.15">
      <c r="A1353" t="s">
        <v>12108</v>
      </c>
      <c r="B1353" t="s">
        <v>15797</v>
      </c>
      <c r="C1353">
        <v>2</v>
      </c>
      <c r="D1353">
        <v>1421.6463096852999</v>
      </c>
      <c r="E1353">
        <v>1422.4946399999999</v>
      </c>
      <c r="F1353">
        <v>1</v>
      </c>
      <c r="G1353" t="s">
        <v>3813</v>
      </c>
      <c r="H1353">
        <v>2</v>
      </c>
      <c r="I1353">
        <v>0</v>
      </c>
      <c r="J1353">
        <v>0</v>
      </c>
      <c r="K1353" t="s">
        <v>14867</v>
      </c>
    </row>
    <row r="1354" spans="1:11" hidden="1" x14ac:dyDescent="0.15">
      <c r="A1354" t="s">
        <v>12109</v>
      </c>
      <c r="B1354" t="s">
        <v>15798</v>
      </c>
      <c r="C1354">
        <v>2</v>
      </c>
      <c r="D1354">
        <v>811.55312498900003</v>
      </c>
      <c r="E1354">
        <v>812.05182000000002</v>
      </c>
      <c r="F1354">
        <v>1</v>
      </c>
      <c r="G1354" t="s">
        <v>354</v>
      </c>
      <c r="H1354">
        <v>2</v>
      </c>
      <c r="I1354">
        <v>0</v>
      </c>
      <c r="J1354">
        <v>0</v>
      </c>
      <c r="K1354" t="s">
        <v>14867</v>
      </c>
    </row>
    <row r="1355" spans="1:11" hidden="1" x14ac:dyDescent="0.15">
      <c r="A1355" t="s">
        <v>12111</v>
      </c>
      <c r="B1355" t="s">
        <v>15799</v>
      </c>
      <c r="C1355">
        <v>2</v>
      </c>
      <c r="D1355">
        <v>1288.6445355462999</v>
      </c>
      <c r="E1355">
        <v>1289.45838</v>
      </c>
      <c r="F1355">
        <v>1</v>
      </c>
      <c r="G1355" t="s">
        <v>724</v>
      </c>
      <c r="H1355">
        <v>2</v>
      </c>
      <c r="I1355">
        <v>0</v>
      </c>
      <c r="J1355">
        <v>0</v>
      </c>
      <c r="K1355" t="s">
        <v>14867</v>
      </c>
    </row>
    <row r="1356" spans="1:11" hidden="1" x14ac:dyDescent="0.15">
      <c r="A1356" t="s">
        <v>12112</v>
      </c>
      <c r="B1356" t="s">
        <v>15800</v>
      </c>
      <c r="C1356">
        <v>2</v>
      </c>
      <c r="D1356">
        <v>1484.7470863624001</v>
      </c>
      <c r="E1356">
        <v>1485.59536</v>
      </c>
      <c r="F1356">
        <v>1</v>
      </c>
      <c r="G1356" t="s">
        <v>730</v>
      </c>
      <c r="H1356">
        <v>1</v>
      </c>
      <c r="I1356">
        <v>0</v>
      </c>
      <c r="J1356">
        <v>1</v>
      </c>
      <c r="K1356" t="s">
        <v>14867</v>
      </c>
    </row>
    <row r="1357" spans="1:11" hidden="1" x14ac:dyDescent="0.15">
      <c r="A1357" t="s">
        <v>12113</v>
      </c>
      <c r="B1357" t="s">
        <v>18803</v>
      </c>
      <c r="C1357">
        <v>2</v>
      </c>
      <c r="D1357">
        <v>1576.6503450616001</v>
      </c>
      <c r="E1357">
        <v>1577.63912</v>
      </c>
      <c r="F1357">
        <v>1</v>
      </c>
      <c r="G1357" t="s">
        <v>83</v>
      </c>
      <c r="H1357">
        <v>1</v>
      </c>
      <c r="I1357">
        <v>1</v>
      </c>
      <c r="J1357">
        <v>0</v>
      </c>
      <c r="K1357" t="s">
        <v>14867</v>
      </c>
    </row>
    <row r="1358" spans="1:11" hidden="1" x14ac:dyDescent="0.15">
      <c r="A1358" t="s">
        <v>12114</v>
      </c>
      <c r="B1358" t="s">
        <v>15801</v>
      </c>
      <c r="C1358">
        <v>2</v>
      </c>
      <c r="D1358">
        <v>1451.7044932662</v>
      </c>
      <c r="E1358">
        <v>1452.5669800000001</v>
      </c>
      <c r="F1358">
        <v>1</v>
      </c>
      <c r="G1358" t="s">
        <v>3815</v>
      </c>
      <c r="H1358">
        <v>2</v>
      </c>
      <c r="I1358">
        <v>0</v>
      </c>
      <c r="J1358">
        <v>0</v>
      </c>
      <c r="K1358" t="s">
        <v>14867</v>
      </c>
    </row>
    <row r="1359" spans="1:11" hidden="1" x14ac:dyDescent="0.15">
      <c r="A1359" t="s">
        <v>12119</v>
      </c>
      <c r="B1359" t="s">
        <v>19477</v>
      </c>
      <c r="C1359">
        <v>2</v>
      </c>
      <c r="D1359">
        <v>1591.8318191462999</v>
      </c>
      <c r="E1359">
        <v>1592.7556910000001</v>
      </c>
      <c r="F1359">
        <v>2</v>
      </c>
      <c r="G1359" t="s">
        <v>12120</v>
      </c>
      <c r="H1359">
        <v>1</v>
      </c>
      <c r="I1359">
        <v>1</v>
      </c>
      <c r="J1359">
        <v>0</v>
      </c>
      <c r="K1359" t="s">
        <v>14867</v>
      </c>
    </row>
    <row r="1360" spans="1:11" hidden="1" x14ac:dyDescent="0.15">
      <c r="A1360" t="s">
        <v>12121</v>
      </c>
      <c r="B1360" t="s">
        <v>15802</v>
      </c>
      <c r="C1360">
        <v>2</v>
      </c>
      <c r="D1360">
        <v>1014.6073454039999</v>
      </c>
      <c r="E1360">
        <v>1015.20458</v>
      </c>
      <c r="F1360">
        <v>4</v>
      </c>
      <c r="G1360" t="s">
        <v>9476</v>
      </c>
      <c r="H1360">
        <v>2</v>
      </c>
      <c r="I1360">
        <v>0</v>
      </c>
      <c r="J1360">
        <v>0</v>
      </c>
      <c r="K1360" t="s">
        <v>14867</v>
      </c>
    </row>
    <row r="1361" spans="1:11" hidden="1" x14ac:dyDescent="0.15">
      <c r="A1361" t="s">
        <v>12122</v>
      </c>
      <c r="B1361" t="s">
        <v>15803</v>
      </c>
      <c r="C1361">
        <v>2</v>
      </c>
      <c r="D1361">
        <v>983.61276513289999</v>
      </c>
      <c r="E1361">
        <v>984.19384000000002</v>
      </c>
      <c r="F1361">
        <v>1</v>
      </c>
      <c r="G1361" t="s">
        <v>5930</v>
      </c>
      <c r="H1361">
        <v>1</v>
      </c>
      <c r="I1361">
        <v>0</v>
      </c>
      <c r="J1361">
        <v>1</v>
      </c>
      <c r="K1361" t="s">
        <v>14867</v>
      </c>
    </row>
    <row r="1362" spans="1:11" hidden="1" x14ac:dyDescent="0.15">
      <c r="A1362" t="s">
        <v>12126</v>
      </c>
      <c r="B1362" t="s">
        <v>15804</v>
      </c>
      <c r="C1362">
        <v>2</v>
      </c>
      <c r="D1362">
        <v>1911.9901701803001</v>
      </c>
      <c r="E1362">
        <v>1913.09058</v>
      </c>
      <c r="F1362">
        <v>6</v>
      </c>
      <c r="G1362" t="s">
        <v>8976</v>
      </c>
      <c r="H1362">
        <v>2</v>
      </c>
      <c r="I1362">
        <v>0</v>
      </c>
      <c r="J1362">
        <v>0</v>
      </c>
      <c r="K1362" t="s">
        <v>14867</v>
      </c>
    </row>
    <row r="1363" spans="1:11" hidden="1" x14ac:dyDescent="0.15">
      <c r="A1363" t="s">
        <v>12128</v>
      </c>
      <c r="B1363" t="s">
        <v>15805</v>
      </c>
      <c r="C1363">
        <v>2</v>
      </c>
      <c r="D1363">
        <v>1291.6659824948999</v>
      </c>
      <c r="E1363">
        <v>1292.4341199999999</v>
      </c>
      <c r="F1363">
        <v>6</v>
      </c>
      <c r="G1363" t="s">
        <v>8976</v>
      </c>
      <c r="H1363">
        <v>2</v>
      </c>
      <c r="I1363">
        <v>0</v>
      </c>
      <c r="J1363">
        <v>0</v>
      </c>
      <c r="K1363" t="s">
        <v>14867</v>
      </c>
    </row>
    <row r="1364" spans="1:11" hidden="1" x14ac:dyDescent="0.15">
      <c r="A1364" t="s">
        <v>12129</v>
      </c>
      <c r="B1364" t="s">
        <v>15806</v>
      </c>
      <c r="C1364">
        <v>2</v>
      </c>
      <c r="D1364">
        <v>1518.7354590436</v>
      </c>
      <c r="E1364">
        <v>1519.6528800000001</v>
      </c>
      <c r="F1364">
        <v>2</v>
      </c>
      <c r="G1364" t="s">
        <v>10687</v>
      </c>
      <c r="H1364">
        <v>2</v>
      </c>
      <c r="I1364">
        <v>0</v>
      </c>
      <c r="J1364">
        <v>0</v>
      </c>
      <c r="K1364" t="s">
        <v>14867</v>
      </c>
    </row>
    <row r="1365" spans="1:11" hidden="1" x14ac:dyDescent="0.15">
      <c r="A1365" t="s">
        <v>12130</v>
      </c>
      <c r="B1365" t="s">
        <v>19186</v>
      </c>
      <c r="C1365">
        <v>2</v>
      </c>
      <c r="D1365">
        <v>1686.8399412680001</v>
      </c>
      <c r="E1365">
        <v>1687.909435</v>
      </c>
      <c r="F1365">
        <v>1</v>
      </c>
      <c r="G1365" t="s">
        <v>144</v>
      </c>
      <c r="H1365">
        <v>2</v>
      </c>
      <c r="I1365">
        <v>0</v>
      </c>
      <c r="J1365">
        <v>0</v>
      </c>
      <c r="K1365" t="s">
        <v>14867</v>
      </c>
    </row>
    <row r="1366" spans="1:11" hidden="1" x14ac:dyDescent="0.15">
      <c r="A1366" t="s">
        <v>12131</v>
      </c>
      <c r="B1366" t="s">
        <v>19187</v>
      </c>
      <c r="C1366">
        <v>2</v>
      </c>
      <c r="D1366">
        <v>1493.7224518942</v>
      </c>
      <c r="E1366">
        <v>1494.7051349999999</v>
      </c>
      <c r="F1366">
        <v>1</v>
      </c>
      <c r="G1366" t="s">
        <v>83</v>
      </c>
      <c r="H1366">
        <v>1</v>
      </c>
      <c r="I1366">
        <v>1</v>
      </c>
      <c r="J1366">
        <v>0</v>
      </c>
      <c r="K1366" t="s">
        <v>14867</v>
      </c>
    </row>
    <row r="1367" spans="1:11" hidden="1" x14ac:dyDescent="0.15">
      <c r="A1367" t="s">
        <v>12132</v>
      </c>
      <c r="B1367" t="s">
        <v>15807</v>
      </c>
      <c r="C1367">
        <v>2</v>
      </c>
      <c r="D1367">
        <v>1304.6612314680001</v>
      </c>
      <c r="E1367">
        <v>1305.4328800000001</v>
      </c>
      <c r="F1367">
        <v>1</v>
      </c>
      <c r="G1367" t="s">
        <v>24</v>
      </c>
      <c r="H1367">
        <v>2</v>
      </c>
      <c r="I1367">
        <v>0</v>
      </c>
      <c r="J1367">
        <v>0</v>
      </c>
      <c r="K1367" t="s">
        <v>14867</v>
      </c>
    </row>
    <row r="1368" spans="1:11" hidden="1" x14ac:dyDescent="0.15">
      <c r="A1368" t="s">
        <v>12133</v>
      </c>
      <c r="B1368" t="s">
        <v>15808</v>
      </c>
      <c r="C1368">
        <v>2</v>
      </c>
      <c r="D1368">
        <v>1304.6612314680001</v>
      </c>
      <c r="E1368">
        <v>1305.4328800000001</v>
      </c>
      <c r="F1368">
        <v>1</v>
      </c>
      <c r="G1368" t="s">
        <v>567</v>
      </c>
      <c r="H1368">
        <v>2</v>
      </c>
      <c r="I1368">
        <v>0</v>
      </c>
      <c r="J1368">
        <v>0</v>
      </c>
      <c r="K1368" t="s">
        <v>14867</v>
      </c>
    </row>
    <row r="1369" spans="1:11" hidden="1" x14ac:dyDescent="0.15">
      <c r="A1369" t="s">
        <v>12134</v>
      </c>
      <c r="B1369" t="s">
        <v>15555</v>
      </c>
      <c r="C1369">
        <v>2</v>
      </c>
      <c r="D1369">
        <v>1681.9515402500001</v>
      </c>
      <c r="E1369">
        <v>1682.96038</v>
      </c>
      <c r="F1369">
        <v>4</v>
      </c>
      <c r="G1369" t="s">
        <v>9138</v>
      </c>
      <c r="H1369">
        <v>2</v>
      </c>
      <c r="I1369">
        <v>0</v>
      </c>
      <c r="J1369">
        <v>0</v>
      </c>
      <c r="K1369" t="s">
        <v>14867</v>
      </c>
    </row>
    <row r="1370" spans="1:11" hidden="1" x14ac:dyDescent="0.15">
      <c r="A1370" t="s">
        <v>12135</v>
      </c>
      <c r="B1370" t="s">
        <v>15809</v>
      </c>
      <c r="C1370">
        <v>2</v>
      </c>
      <c r="D1370">
        <v>1237.5648882418</v>
      </c>
      <c r="E1370">
        <v>1238.36682</v>
      </c>
      <c r="F1370">
        <v>1</v>
      </c>
      <c r="G1370" t="s">
        <v>22</v>
      </c>
      <c r="H1370">
        <v>1</v>
      </c>
      <c r="I1370">
        <v>1</v>
      </c>
      <c r="J1370">
        <v>0</v>
      </c>
      <c r="K1370" t="s">
        <v>14867</v>
      </c>
    </row>
    <row r="1371" spans="1:11" hidden="1" x14ac:dyDescent="0.15">
      <c r="A1371" t="s">
        <v>12136</v>
      </c>
      <c r="B1371" t="s">
        <v>18804</v>
      </c>
      <c r="C1371">
        <v>2</v>
      </c>
      <c r="D1371">
        <v>1266.5814776354</v>
      </c>
      <c r="E1371">
        <v>1267.3829599999999</v>
      </c>
      <c r="F1371">
        <v>3</v>
      </c>
      <c r="G1371" t="s">
        <v>8916</v>
      </c>
      <c r="H1371">
        <v>2</v>
      </c>
      <c r="I1371">
        <v>0</v>
      </c>
      <c r="J1371">
        <v>0</v>
      </c>
      <c r="K1371" t="s">
        <v>14867</v>
      </c>
    </row>
    <row r="1372" spans="1:11" hidden="1" x14ac:dyDescent="0.15">
      <c r="A1372" t="s">
        <v>12140</v>
      </c>
      <c r="B1372" t="s">
        <v>15810</v>
      </c>
      <c r="C1372">
        <v>2</v>
      </c>
      <c r="D1372">
        <v>1334.7081816606001</v>
      </c>
      <c r="E1372">
        <v>1335.5019199999999</v>
      </c>
      <c r="F1372">
        <v>1</v>
      </c>
      <c r="G1372" t="s">
        <v>724</v>
      </c>
      <c r="H1372">
        <v>1</v>
      </c>
      <c r="I1372">
        <v>1</v>
      </c>
      <c r="J1372">
        <v>0</v>
      </c>
      <c r="K1372" t="s">
        <v>14867</v>
      </c>
    </row>
    <row r="1373" spans="1:11" hidden="1" x14ac:dyDescent="0.15">
      <c r="A1373" t="s">
        <v>12141</v>
      </c>
      <c r="B1373" t="s">
        <v>19160</v>
      </c>
      <c r="C1373">
        <v>2</v>
      </c>
      <c r="D1373">
        <v>1722.7844601813999</v>
      </c>
      <c r="E1373">
        <v>1723.9520500000001</v>
      </c>
      <c r="F1373">
        <v>1</v>
      </c>
      <c r="G1373" t="s">
        <v>142</v>
      </c>
      <c r="H1373">
        <v>1</v>
      </c>
      <c r="I1373">
        <v>0</v>
      </c>
      <c r="J1373">
        <v>1</v>
      </c>
      <c r="K1373" t="s">
        <v>14867</v>
      </c>
    </row>
    <row r="1374" spans="1:11" hidden="1" x14ac:dyDescent="0.15">
      <c r="A1374" t="s">
        <v>12142</v>
      </c>
      <c r="B1374" t="s">
        <v>15811</v>
      </c>
      <c r="C1374">
        <v>2</v>
      </c>
      <c r="D1374">
        <v>1686.8940849506</v>
      </c>
      <c r="E1374">
        <v>1687.8907799999999</v>
      </c>
      <c r="F1374">
        <v>4</v>
      </c>
      <c r="G1374" t="s">
        <v>11296</v>
      </c>
      <c r="H1374">
        <v>2</v>
      </c>
      <c r="I1374">
        <v>0</v>
      </c>
      <c r="J1374">
        <v>0</v>
      </c>
      <c r="K1374" t="s">
        <v>14867</v>
      </c>
    </row>
    <row r="1375" spans="1:11" hidden="1" x14ac:dyDescent="0.15">
      <c r="A1375" t="s">
        <v>12143</v>
      </c>
      <c r="B1375" t="s">
        <v>14928</v>
      </c>
      <c r="C1375">
        <v>2</v>
      </c>
      <c r="D1375">
        <v>1995.9636806583001</v>
      </c>
      <c r="E1375">
        <v>1997.1175800000001</v>
      </c>
      <c r="F1375">
        <v>1</v>
      </c>
      <c r="G1375" t="s">
        <v>15</v>
      </c>
      <c r="H1375">
        <v>1</v>
      </c>
      <c r="I1375">
        <v>1</v>
      </c>
      <c r="J1375">
        <v>0</v>
      </c>
      <c r="K1375" t="s">
        <v>14867</v>
      </c>
    </row>
    <row r="1376" spans="1:11" hidden="1" x14ac:dyDescent="0.15">
      <c r="A1376" t="s">
        <v>12147</v>
      </c>
      <c r="B1376" t="s">
        <v>18805</v>
      </c>
      <c r="C1376">
        <v>2</v>
      </c>
      <c r="D1376">
        <v>1029.6255742814999</v>
      </c>
      <c r="E1376">
        <v>1030.2952600000001</v>
      </c>
      <c r="F1376">
        <v>1</v>
      </c>
      <c r="G1376" t="s">
        <v>720</v>
      </c>
      <c r="H1376">
        <v>1</v>
      </c>
      <c r="I1376">
        <v>1</v>
      </c>
      <c r="J1376">
        <v>0</v>
      </c>
      <c r="K1376" t="s">
        <v>14867</v>
      </c>
    </row>
    <row r="1377" spans="1:11" hidden="1" x14ac:dyDescent="0.15">
      <c r="A1377" t="s">
        <v>12148</v>
      </c>
      <c r="B1377" t="s">
        <v>18806</v>
      </c>
      <c r="C1377">
        <v>2</v>
      </c>
      <c r="D1377">
        <v>1609.838480183</v>
      </c>
      <c r="E1377">
        <v>1610.8397399999999</v>
      </c>
      <c r="F1377">
        <v>1</v>
      </c>
      <c r="G1377" t="s">
        <v>1258</v>
      </c>
      <c r="H1377">
        <v>1</v>
      </c>
      <c r="I1377">
        <v>1</v>
      </c>
      <c r="J1377">
        <v>0</v>
      </c>
      <c r="K1377" t="s">
        <v>14867</v>
      </c>
    </row>
    <row r="1378" spans="1:11" hidden="1" x14ac:dyDescent="0.15">
      <c r="A1378" t="s">
        <v>12149</v>
      </c>
      <c r="B1378" t="s">
        <v>15812</v>
      </c>
      <c r="C1378">
        <v>2</v>
      </c>
      <c r="D1378">
        <v>1171.5185899762</v>
      </c>
      <c r="E1378">
        <v>1172.2423200000001</v>
      </c>
      <c r="F1378">
        <v>1</v>
      </c>
      <c r="G1378" t="s">
        <v>38</v>
      </c>
      <c r="H1378">
        <v>2</v>
      </c>
      <c r="I1378">
        <v>0</v>
      </c>
      <c r="J1378">
        <v>0</v>
      </c>
      <c r="K1378" t="s">
        <v>14867</v>
      </c>
    </row>
    <row r="1379" spans="1:11" hidden="1" x14ac:dyDescent="0.15">
      <c r="A1379" t="s">
        <v>12150</v>
      </c>
      <c r="B1379" t="s">
        <v>15813</v>
      </c>
      <c r="C1379">
        <v>2</v>
      </c>
      <c r="D1379">
        <v>1310.7346711826001</v>
      </c>
      <c r="E1379">
        <v>1311.5284200000001</v>
      </c>
      <c r="F1379">
        <v>2</v>
      </c>
      <c r="G1379" t="s">
        <v>8856</v>
      </c>
      <c r="H1379">
        <v>1</v>
      </c>
      <c r="I1379">
        <v>1</v>
      </c>
      <c r="J1379">
        <v>0</v>
      </c>
      <c r="K1379" t="s">
        <v>14867</v>
      </c>
    </row>
    <row r="1380" spans="1:11" hidden="1" x14ac:dyDescent="0.15">
      <c r="A1380" t="s">
        <v>12153</v>
      </c>
      <c r="B1380" t="s">
        <v>16183</v>
      </c>
      <c r="C1380">
        <v>2</v>
      </c>
      <c r="D1380">
        <v>1559.8341276086001</v>
      </c>
      <c r="E1380">
        <v>1560.8097949999999</v>
      </c>
      <c r="F1380">
        <v>2</v>
      </c>
      <c r="G1380" t="s">
        <v>12090</v>
      </c>
      <c r="H1380">
        <v>2</v>
      </c>
      <c r="I1380">
        <v>0</v>
      </c>
      <c r="J1380">
        <v>0</v>
      </c>
      <c r="K1380" t="s">
        <v>14867</v>
      </c>
    </row>
    <row r="1381" spans="1:11" hidden="1" x14ac:dyDescent="0.15">
      <c r="A1381" t="s">
        <v>12154</v>
      </c>
      <c r="B1381" t="s">
        <v>15814</v>
      </c>
      <c r="C1381">
        <v>2</v>
      </c>
      <c r="D1381">
        <v>1241.738359577</v>
      </c>
      <c r="E1381">
        <v>1242.5061599999999</v>
      </c>
      <c r="F1381">
        <v>1</v>
      </c>
      <c r="G1381" t="s">
        <v>1684</v>
      </c>
      <c r="H1381">
        <v>2</v>
      </c>
      <c r="I1381">
        <v>0</v>
      </c>
      <c r="J1381">
        <v>0</v>
      </c>
      <c r="K1381" t="s">
        <v>14867</v>
      </c>
    </row>
    <row r="1382" spans="1:11" hidden="1" x14ac:dyDescent="0.15">
      <c r="A1382" t="s">
        <v>12155</v>
      </c>
      <c r="B1382" t="s">
        <v>15815</v>
      </c>
      <c r="C1382">
        <v>2</v>
      </c>
      <c r="D1382">
        <v>1293.7180180654</v>
      </c>
      <c r="E1382">
        <v>1294.49306</v>
      </c>
      <c r="F1382">
        <v>1</v>
      </c>
      <c r="G1382" t="s">
        <v>8624</v>
      </c>
      <c r="H1382">
        <v>2</v>
      </c>
      <c r="I1382">
        <v>0</v>
      </c>
      <c r="J1382">
        <v>0</v>
      </c>
      <c r="K1382" t="s">
        <v>14867</v>
      </c>
    </row>
    <row r="1383" spans="1:11" hidden="1" x14ac:dyDescent="0.15">
      <c r="A1383" t="s">
        <v>12156</v>
      </c>
      <c r="B1383" t="s">
        <v>15816</v>
      </c>
      <c r="C1383">
        <v>2</v>
      </c>
      <c r="D1383">
        <v>1564.7521717402999</v>
      </c>
      <c r="E1383">
        <v>1565.68156</v>
      </c>
      <c r="F1383">
        <v>3</v>
      </c>
      <c r="G1383" t="s">
        <v>10510</v>
      </c>
      <c r="H1383">
        <v>1</v>
      </c>
      <c r="I1383">
        <v>0</v>
      </c>
      <c r="J1383">
        <v>1</v>
      </c>
      <c r="K1383" t="s">
        <v>14867</v>
      </c>
    </row>
    <row r="1384" spans="1:11" hidden="1" x14ac:dyDescent="0.15">
      <c r="A1384" t="s">
        <v>12158</v>
      </c>
      <c r="B1384" t="s">
        <v>15817</v>
      </c>
      <c r="C1384">
        <v>2</v>
      </c>
      <c r="D1384">
        <v>1273.7182928369</v>
      </c>
      <c r="E1384">
        <v>1274.5098</v>
      </c>
      <c r="F1384">
        <v>3</v>
      </c>
      <c r="G1384" t="s">
        <v>10606</v>
      </c>
      <c r="H1384">
        <v>2</v>
      </c>
      <c r="I1384">
        <v>0</v>
      </c>
      <c r="J1384">
        <v>0</v>
      </c>
      <c r="K1384" t="s">
        <v>14867</v>
      </c>
    </row>
    <row r="1385" spans="1:11" hidden="1" x14ac:dyDescent="0.15">
      <c r="A1385" t="s">
        <v>12159</v>
      </c>
      <c r="B1385" t="s">
        <v>18807</v>
      </c>
      <c r="C1385">
        <v>2</v>
      </c>
      <c r="D1385">
        <v>1971.0247178239999</v>
      </c>
      <c r="E1385">
        <v>1972.23866</v>
      </c>
      <c r="F1385">
        <v>3</v>
      </c>
      <c r="G1385" t="s">
        <v>8916</v>
      </c>
      <c r="H1385">
        <v>2</v>
      </c>
      <c r="I1385">
        <v>0</v>
      </c>
      <c r="J1385">
        <v>0</v>
      </c>
      <c r="K1385" t="s">
        <v>14867</v>
      </c>
    </row>
    <row r="1386" spans="1:11" hidden="1" x14ac:dyDescent="0.15">
      <c r="A1386" t="s">
        <v>12160</v>
      </c>
      <c r="B1386" t="s">
        <v>15818</v>
      </c>
      <c r="C1386">
        <v>2</v>
      </c>
      <c r="D1386">
        <v>1379.7772642788</v>
      </c>
      <c r="E1386">
        <v>1380.5889</v>
      </c>
      <c r="F1386">
        <v>1</v>
      </c>
      <c r="G1386" t="s">
        <v>720</v>
      </c>
      <c r="H1386">
        <v>1</v>
      </c>
      <c r="I1386">
        <v>1</v>
      </c>
      <c r="J1386">
        <v>0</v>
      </c>
      <c r="K1386" t="s">
        <v>14867</v>
      </c>
    </row>
    <row r="1387" spans="1:11" hidden="1" x14ac:dyDescent="0.15">
      <c r="A1387" t="s">
        <v>12167</v>
      </c>
      <c r="B1387" t="s">
        <v>15819</v>
      </c>
      <c r="C1387">
        <v>2</v>
      </c>
      <c r="D1387">
        <v>1253.6907406824</v>
      </c>
      <c r="E1387">
        <v>1254.4704999999999</v>
      </c>
      <c r="F1387">
        <v>1</v>
      </c>
      <c r="G1387" t="s">
        <v>1258</v>
      </c>
      <c r="H1387">
        <v>2</v>
      </c>
      <c r="I1387">
        <v>0</v>
      </c>
      <c r="J1387">
        <v>0</v>
      </c>
      <c r="K1387" t="s">
        <v>14867</v>
      </c>
    </row>
    <row r="1388" spans="1:11" hidden="1" x14ac:dyDescent="0.15">
      <c r="A1388" t="s">
        <v>12168</v>
      </c>
      <c r="B1388" t="s">
        <v>15820</v>
      </c>
      <c r="C1388">
        <v>2</v>
      </c>
      <c r="D1388">
        <v>2598.2700930145002</v>
      </c>
      <c r="E1388">
        <v>2599.7967600000002</v>
      </c>
      <c r="F1388">
        <v>1</v>
      </c>
      <c r="G1388" t="s">
        <v>5429</v>
      </c>
      <c r="H1388">
        <v>1</v>
      </c>
      <c r="I1388">
        <v>1</v>
      </c>
      <c r="J1388">
        <v>0</v>
      </c>
      <c r="K1388" t="s">
        <v>14867</v>
      </c>
    </row>
    <row r="1389" spans="1:11" hidden="1" x14ac:dyDescent="0.15">
      <c r="A1389" t="s">
        <v>12170</v>
      </c>
      <c r="B1389" t="s">
        <v>18808</v>
      </c>
      <c r="C1389">
        <v>2</v>
      </c>
      <c r="D1389">
        <v>1741.7980719313</v>
      </c>
      <c r="E1389">
        <v>1742.8730800000001</v>
      </c>
      <c r="F1389">
        <v>1</v>
      </c>
      <c r="G1389" t="s">
        <v>3819</v>
      </c>
      <c r="H1389">
        <v>1</v>
      </c>
      <c r="I1389">
        <v>1</v>
      </c>
      <c r="J1389">
        <v>0</v>
      </c>
      <c r="K1389" t="s">
        <v>14867</v>
      </c>
    </row>
    <row r="1390" spans="1:11" hidden="1" x14ac:dyDescent="0.15">
      <c r="A1390" t="s">
        <v>12171</v>
      </c>
      <c r="B1390" t="s">
        <v>15821</v>
      </c>
      <c r="C1390">
        <v>2</v>
      </c>
      <c r="D1390">
        <v>3101.3892554221902</v>
      </c>
      <c r="E1390">
        <v>3103.4193599999999</v>
      </c>
      <c r="F1390">
        <v>1</v>
      </c>
      <c r="G1390" t="s">
        <v>22</v>
      </c>
      <c r="H1390">
        <v>2</v>
      </c>
      <c r="I1390">
        <v>0</v>
      </c>
      <c r="J1390">
        <v>0</v>
      </c>
      <c r="K1390" t="s">
        <v>14867</v>
      </c>
    </row>
    <row r="1391" spans="1:11" hidden="1" x14ac:dyDescent="0.15">
      <c r="A1391" t="s">
        <v>12172</v>
      </c>
      <c r="B1391" t="s">
        <v>18697</v>
      </c>
      <c r="C1391">
        <v>2</v>
      </c>
      <c r="D1391">
        <v>2416.071405876</v>
      </c>
      <c r="E1391">
        <v>2417.6081399999998</v>
      </c>
      <c r="F1391">
        <v>4</v>
      </c>
      <c r="G1391" t="s">
        <v>9138</v>
      </c>
      <c r="H1391">
        <v>2</v>
      </c>
      <c r="I1391">
        <v>0</v>
      </c>
      <c r="J1391">
        <v>0</v>
      </c>
      <c r="K1391" t="s">
        <v>14867</v>
      </c>
    </row>
    <row r="1392" spans="1:11" hidden="1" x14ac:dyDescent="0.15">
      <c r="A1392" t="s">
        <v>12173</v>
      </c>
      <c r="B1392" t="s">
        <v>15822</v>
      </c>
      <c r="C1392">
        <v>2</v>
      </c>
      <c r="D1392">
        <v>1392.6885088510001</v>
      </c>
      <c r="E1392">
        <v>1393.4982399999999</v>
      </c>
      <c r="F1392">
        <v>5</v>
      </c>
      <c r="G1392" t="s">
        <v>10614</v>
      </c>
      <c r="H1392">
        <v>2</v>
      </c>
      <c r="I1392">
        <v>0</v>
      </c>
      <c r="J1392">
        <v>0</v>
      </c>
      <c r="K1392" t="s">
        <v>14867</v>
      </c>
    </row>
    <row r="1393" spans="1:11" hidden="1" x14ac:dyDescent="0.15">
      <c r="A1393" t="s">
        <v>12174</v>
      </c>
      <c r="B1393" t="s">
        <v>15823</v>
      </c>
      <c r="C1393">
        <v>2</v>
      </c>
      <c r="D1393">
        <v>1485.8919001060999</v>
      </c>
      <c r="E1393">
        <v>1486.7969599999999</v>
      </c>
      <c r="F1393">
        <v>1</v>
      </c>
      <c r="G1393" t="s">
        <v>24</v>
      </c>
      <c r="H1393">
        <v>2</v>
      </c>
      <c r="I1393">
        <v>0</v>
      </c>
      <c r="J1393">
        <v>0</v>
      </c>
      <c r="K1393" t="s">
        <v>14867</v>
      </c>
    </row>
    <row r="1394" spans="1:11" hidden="1" x14ac:dyDescent="0.15">
      <c r="A1394" t="s">
        <v>12176</v>
      </c>
      <c r="B1394" t="s">
        <v>18882</v>
      </c>
      <c r="C1394">
        <v>2</v>
      </c>
      <c r="D1394">
        <v>2533.2013745693998</v>
      </c>
      <c r="E1394">
        <v>2534.861015</v>
      </c>
      <c r="F1394">
        <v>2</v>
      </c>
      <c r="G1394" t="s">
        <v>8856</v>
      </c>
      <c r="H1394">
        <v>2</v>
      </c>
      <c r="I1394">
        <v>0</v>
      </c>
      <c r="J1394">
        <v>0</v>
      </c>
      <c r="K1394" t="s">
        <v>14867</v>
      </c>
    </row>
    <row r="1395" spans="1:11" hidden="1" x14ac:dyDescent="0.15">
      <c r="A1395" t="s">
        <v>12178</v>
      </c>
      <c r="B1395" t="s">
        <v>15824</v>
      </c>
      <c r="C1395">
        <v>2</v>
      </c>
      <c r="D1395">
        <v>3301.7169192135002</v>
      </c>
      <c r="E1395">
        <v>3303.78334</v>
      </c>
      <c r="F1395">
        <v>2</v>
      </c>
      <c r="G1395" t="s">
        <v>8778</v>
      </c>
      <c r="H1395">
        <v>1</v>
      </c>
      <c r="I1395">
        <v>1</v>
      </c>
      <c r="J1395">
        <v>0</v>
      </c>
      <c r="K1395" t="s">
        <v>14867</v>
      </c>
    </row>
    <row r="1396" spans="1:11" hidden="1" x14ac:dyDescent="0.15">
      <c r="A1396" t="s">
        <v>12179</v>
      </c>
      <c r="B1396" t="s">
        <v>15825</v>
      </c>
      <c r="C1396">
        <v>2</v>
      </c>
      <c r="D1396">
        <v>3235.7149131074998</v>
      </c>
      <c r="E1396">
        <v>3237.7122800000002</v>
      </c>
      <c r="F1396">
        <v>1</v>
      </c>
      <c r="G1396" t="s">
        <v>15</v>
      </c>
      <c r="H1396">
        <v>2</v>
      </c>
      <c r="I1396">
        <v>0</v>
      </c>
      <c r="J1396">
        <v>0</v>
      </c>
      <c r="K1396" t="s">
        <v>14867</v>
      </c>
    </row>
    <row r="1397" spans="1:11" hidden="1" x14ac:dyDescent="0.15">
      <c r="A1397" t="s">
        <v>12181</v>
      </c>
      <c r="B1397" t="s">
        <v>15826</v>
      </c>
      <c r="C1397">
        <v>2</v>
      </c>
      <c r="D1397">
        <v>2295.1634430985</v>
      </c>
      <c r="E1397">
        <v>2296.5281799999998</v>
      </c>
      <c r="F1397">
        <v>1</v>
      </c>
      <c r="G1397" t="s">
        <v>955</v>
      </c>
      <c r="H1397">
        <v>2</v>
      </c>
      <c r="I1397">
        <v>0</v>
      </c>
      <c r="J1397">
        <v>0</v>
      </c>
      <c r="K1397" t="s">
        <v>14867</v>
      </c>
    </row>
    <row r="1398" spans="1:11" hidden="1" x14ac:dyDescent="0.15">
      <c r="A1398" t="s">
        <v>12182</v>
      </c>
      <c r="B1398" t="s">
        <v>15827</v>
      </c>
      <c r="C1398">
        <v>2</v>
      </c>
      <c r="D1398">
        <v>2934.4862338004</v>
      </c>
      <c r="E1398">
        <v>2936.2259800000002</v>
      </c>
      <c r="F1398">
        <v>1</v>
      </c>
      <c r="G1398" t="s">
        <v>1260</v>
      </c>
      <c r="H1398">
        <v>2</v>
      </c>
      <c r="I1398">
        <v>0</v>
      </c>
      <c r="J1398">
        <v>0</v>
      </c>
      <c r="K1398" t="s">
        <v>14867</v>
      </c>
    </row>
    <row r="1399" spans="1:11" hidden="1" x14ac:dyDescent="0.15">
      <c r="A1399" t="s">
        <v>12183</v>
      </c>
      <c r="B1399" t="s">
        <v>15828</v>
      </c>
      <c r="C1399">
        <v>2</v>
      </c>
      <c r="D1399">
        <v>2365.2628227921</v>
      </c>
      <c r="E1399">
        <v>2366.6595400000001</v>
      </c>
      <c r="F1399">
        <v>5</v>
      </c>
      <c r="G1399" t="s">
        <v>12184</v>
      </c>
      <c r="H1399">
        <v>1</v>
      </c>
      <c r="I1399">
        <v>1</v>
      </c>
      <c r="J1399">
        <v>0</v>
      </c>
      <c r="K1399" t="s">
        <v>14867</v>
      </c>
    </row>
    <row r="1400" spans="1:11" hidden="1" x14ac:dyDescent="0.15">
      <c r="A1400" t="s">
        <v>12186</v>
      </c>
      <c r="B1400" t="s">
        <v>19188</v>
      </c>
      <c r="C1400">
        <v>2</v>
      </c>
      <c r="D1400">
        <v>1093.4896155644999</v>
      </c>
      <c r="E1400">
        <v>1094.25413</v>
      </c>
      <c r="F1400">
        <v>2</v>
      </c>
      <c r="G1400" t="s">
        <v>8809</v>
      </c>
      <c r="H1400">
        <v>2</v>
      </c>
      <c r="I1400">
        <v>0</v>
      </c>
      <c r="J1400">
        <v>0</v>
      </c>
      <c r="K1400" t="s">
        <v>14867</v>
      </c>
    </row>
    <row r="1401" spans="1:11" hidden="1" x14ac:dyDescent="0.15">
      <c r="A1401" t="s">
        <v>12187</v>
      </c>
      <c r="B1401" t="s">
        <v>15829</v>
      </c>
      <c r="C1401">
        <v>2</v>
      </c>
      <c r="D1401">
        <v>1740.7411661366</v>
      </c>
      <c r="E1401">
        <v>1741.6881599999999</v>
      </c>
      <c r="F1401">
        <v>2</v>
      </c>
      <c r="G1401" t="s">
        <v>8778</v>
      </c>
      <c r="H1401">
        <v>1</v>
      </c>
      <c r="I1401">
        <v>1</v>
      </c>
      <c r="J1401">
        <v>0</v>
      </c>
      <c r="K1401" t="s">
        <v>14867</v>
      </c>
    </row>
    <row r="1402" spans="1:11" hidden="1" x14ac:dyDescent="0.15">
      <c r="A1402" t="s">
        <v>12188</v>
      </c>
      <c r="B1402" t="s">
        <v>19189</v>
      </c>
      <c r="C1402">
        <v>2</v>
      </c>
      <c r="D1402">
        <v>1195.5754533060001</v>
      </c>
      <c r="E1402">
        <v>1196.3241149999999</v>
      </c>
      <c r="F1402">
        <v>1</v>
      </c>
      <c r="G1402" t="s">
        <v>28</v>
      </c>
      <c r="H1402">
        <v>2</v>
      </c>
      <c r="I1402">
        <v>0</v>
      </c>
      <c r="J1402">
        <v>0</v>
      </c>
      <c r="K1402" t="s">
        <v>14867</v>
      </c>
    </row>
    <row r="1403" spans="1:11" hidden="1" x14ac:dyDescent="0.15">
      <c r="A1403" t="s">
        <v>12189</v>
      </c>
      <c r="B1403" t="s">
        <v>15830</v>
      </c>
      <c r="C1403">
        <v>2</v>
      </c>
      <c r="D1403">
        <v>1193.5676654337999</v>
      </c>
      <c r="E1403">
        <v>1194.25136</v>
      </c>
      <c r="F1403">
        <v>1</v>
      </c>
      <c r="G1403" t="s">
        <v>22</v>
      </c>
      <c r="H1403">
        <v>2</v>
      </c>
      <c r="I1403">
        <v>0</v>
      </c>
      <c r="J1403">
        <v>0</v>
      </c>
      <c r="K1403" t="s">
        <v>14867</v>
      </c>
    </row>
    <row r="1404" spans="1:11" hidden="1" x14ac:dyDescent="0.15">
      <c r="A1404" t="s">
        <v>12191</v>
      </c>
      <c r="B1404" t="s">
        <v>15831</v>
      </c>
      <c r="C1404">
        <v>2</v>
      </c>
      <c r="D1404">
        <v>1962.8416084626999</v>
      </c>
      <c r="E1404">
        <v>1963.9286199999999</v>
      </c>
      <c r="F1404">
        <v>2</v>
      </c>
      <c r="G1404" t="s">
        <v>8809</v>
      </c>
      <c r="H1404">
        <v>2</v>
      </c>
      <c r="I1404">
        <v>0</v>
      </c>
      <c r="J1404">
        <v>0</v>
      </c>
      <c r="K1404" t="s">
        <v>14867</v>
      </c>
    </row>
    <row r="1405" spans="1:11" hidden="1" x14ac:dyDescent="0.15">
      <c r="A1405" t="s">
        <v>12193</v>
      </c>
      <c r="B1405" t="s">
        <v>18813</v>
      </c>
      <c r="C1405">
        <v>2</v>
      </c>
      <c r="D1405">
        <v>1602.6653435767</v>
      </c>
      <c r="E1405">
        <v>1603.695275</v>
      </c>
      <c r="F1405">
        <v>1</v>
      </c>
      <c r="G1405" t="s">
        <v>142</v>
      </c>
      <c r="H1405">
        <v>2</v>
      </c>
      <c r="I1405">
        <v>0</v>
      </c>
      <c r="J1405">
        <v>0</v>
      </c>
      <c r="K1405" t="s">
        <v>14867</v>
      </c>
    </row>
    <row r="1406" spans="1:11" hidden="1" x14ac:dyDescent="0.15">
      <c r="A1406" t="s">
        <v>12194</v>
      </c>
      <c r="B1406" t="s">
        <v>18809</v>
      </c>
      <c r="C1406">
        <v>2</v>
      </c>
      <c r="D1406">
        <v>1433.5260088017999</v>
      </c>
      <c r="E1406">
        <v>1434.5118399999999</v>
      </c>
      <c r="F1406">
        <v>2</v>
      </c>
      <c r="G1406" t="s">
        <v>8856</v>
      </c>
      <c r="H1406">
        <v>1</v>
      </c>
      <c r="I1406">
        <v>1</v>
      </c>
      <c r="J1406">
        <v>0</v>
      </c>
      <c r="K1406" t="s">
        <v>14867</v>
      </c>
    </row>
    <row r="1407" spans="1:11" hidden="1" x14ac:dyDescent="0.15">
      <c r="A1407" t="s">
        <v>12195</v>
      </c>
      <c r="B1407" t="s">
        <v>15832</v>
      </c>
      <c r="C1407">
        <v>2</v>
      </c>
      <c r="D1407">
        <v>1122.5557037640001</v>
      </c>
      <c r="E1407">
        <v>1123.2132200000001</v>
      </c>
      <c r="F1407">
        <v>4</v>
      </c>
      <c r="G1407" t="s">
        <v>12196</v>
      </c>
      <c r="H1407">
        <v>1</v>
      </c>
      <c r="I1407">
        <v>1</v>
      </c>
      <c r="J1407">
        <v>0</v>
      </c>
      <c r="K1407" t="s">
        <v>14867</v>
      </c>
    </row>
    <row r="1408" spans="1:11" hidden="1" x14ac:dyDescent="0.15">
      <c r="A1408" t="s">
        <v>12198</v>
      </c>
      <c r="B1408" t="s">
        <v>18810</v>
      </c>
      <c r="C1408">
        <v>2</v>
      </c>
      <c r="D1408">
        <v>2010.9005799429001</v>
      </c>
      <c r="E1408">
        <v>2012.1351199999999</v>
      </c>
      <c r="F1408">
        <v>4</v>
      </c>
      <c r="G1408" t="s">
        <v>9138</v>
      </c>
      <c r="H1408">
        <v>2</v>
      </c>
      <c r="I1408">
        <v>0</v>
      </c>
      <c r="J1408">
        <v>0</v>
      </c>
      <c r="K1408" t="s">
        <v>14867</v>
      </c>
    </row>
    <row r="1409" spans="1:11" hidden="1" x14ac:dyDescent="0.15">
      <c r="A1409" t="s">
        <v>12199</v>
      </c>
      <c r="B1409" t="s">
        <v>15833</v>
      </c>
      <c r="C1409">
        <v>2</v>
      </c>
      <c r="D1409">
        <v>1534.71645493599</v>
      </c>
      <c r="E1409">
        <v>1535.61581999999</v>
      </c>
      <c r="F1409">
        <v>1</v>
      </c>
      <c r="G1409" t="s">
        <v>142</v>
      </c>
      <c r="H1409">
        <v>2</v>
      </c>
      <c r="I1409">
        <v>0</v>
      </c>
      <c r="J1409">
        <v>0</v>
      </c>
      <c r="K1409" t="s">
        <v>14867</v>
      </c>
    </row>
    <row r="1410" spans="1:11" hidden="1" x14ac:dyDescent="0.15">
      <c r="A1410" t="s">
        <v>12201</v>
      </c>
      <c r="B1410" t="s">
        <v>15834</v>
      </c>
      <c r="C1410">
        <v>2</v>
      </c>
      <c r="D1410">
        <v>1126.5618517744001</v>
      </c>
      <c r="E1410">
        <v>1127.2052200000001</v>
      </c>
      <c r="F1410">
        <v>1</v>
      </c>
      <c r="G1410" t="s">
        <v>1256</v>
      </c>
      <c r="H1410">
        <v>1</v>
      </c>
      <c r="I1410">
        <v>1</v>
      </c>
      <c r="J1410">
        <v>0</v>
      </c>
      <c r="K1410" t="s">
        <v>14867</v>
      </c>
    </row>
    <row r="1411" spans="1:11" hidden="1" x14ac:dyDescent="0.15">
      <c r="A1411" t="s">
        <v>12203</v>
      </c>
      <c r="B1411" t="s">
        <v>14959</v>
      </c>
      <c r="C1411">
        <v>2</v>
      </c>
      <c r="D1411">
        <v>1315.5172865001</v>
      </c>
      <c r="E1411">
        <v>1316.412955</v>
      </c>
      <c r="F1411">
        <v>1</v>
      </c>
      <c r="G1411" t="s">
        <v>17</v>
      </c>
      <c r="H1411">
        <v>2</v>
      </c>
      <c r="I1411">
        <v>0</v>
      </c>
      <c r="J1411">
        <v>0</v>
      </c>
      <c r="K1411" t="s">
        <v>14867</v>
      </c>
    </row>
    <row r="1412" spans="1:11" hidden="1" x14ac:dyDescent="0.15">
      <c r="A1412" t="s">
        <v>12207</v>
      </c>
      <c r="B1412" t="s">
        <v>18811</v>
      </c>
      <c r="C1412">
        <v>2</v>
      </c>
      <c r="D1412">
        <v>1423.6261959966</v>
      </c>
      <c r="E1412">
        <v>1424.4690399999999</v>
      </c>
      <c r="F1412">
        <v>2</v>
      </c>
      <c r="G1412" t="s">
        <v>9549</v>
      </c>
      <c r="H1412">
        <v>2</v>
      </c>
      <c r="I1412">
        <v>0</v>
      </c>
      <c r="J1412">
        <v>0</v>
      </c>
      <c r="K1412" t="s">
        <v>14867</v>
      </c>
    </row>
    <row r="1413" spans="1:11" hidden="1" x14ac:dyDescent="0.15">
      <c r="A1413" t="s">
        <v>12208</v>
      </c>
      <c r="B1413" t="s">
        <v>15835</v>
      </c>
      <c r="C1413">
        <v>2</v>
      </c>
      <c r="D1413">
        <v>1203.5805383060001</v>
      </c>
      <c r="E1413">
        <v>1204.3506</v>
      </c>
      <c r="F1413">
        <v>1</v>
      </c>
      <c r="G1413" t="s">
        <v>720</v>
      </c>
      <c r="H1413">
        <v>1</v>
      </c>
      <c r="I1413">
        <v>1</v>
      </c>
      <c r="J1413">
        <v>0</v>
      </c>
      <c r="K1413" t="s">
        <v>14867</v>
      </c>
    </row>
    <row r="1414" spans="1:11" hidden="1" x14ac:dyDescent="0.15">
      <c r="A1414" t="s">
        <v>12209</v>
      </c>
      <c r="B1414" t="s">
        <v>15836</v>
      </c>
      <c r="C1414">
        <v>2</v>
      </c>
      <c r="D1414">
        <v>1046.4920408747</v>
      </c>
      <c r="E1414">
        <v>1047.1155000000001</v>
      </c>
      <c r="F1414">
        <v>3</v>
      </c>
      <c r="G1414" t="s">
        <v>10929</v>
      </c>
      <c r="H1414">
        <v>2</v>
      </c>
      <c r="I1414">
        <v>0</v>
      </c>
      <c r="J1414">
        <v>0</v>
      </c>
      <c r="K1414" t="s">
        <v>14867</v>
      </c>
    </row>
    <row r="1415" spans="1:11" hidden="1" x14ac:dyDescent="0.15">
      <c r="A1415" t="s">
        <v>12212</v>
      </c>
      <c r="B1415" t="s">
        <v>15837</v>
      </c>
      <c r="C1415">
        <v>2</v>
      </c>
      <c r="D1415">
        <v>1112.5825872165001</v>
      </c>
      <c r="E1415">
        <v>1113.2217000000001</v>
      </c>
      <c r="F1415">
        <v>2</v>
      </c>
      <c r="G1415" t="s">
        <v>11449</v>
      </c>
      <c r="H1415">
        <v>1</v>
      </c>
      <c r="I1415">
        <v>1</v>
      </c>
      <c r="J1415">
        <v>0</v>
      </c>
      <c r="K1415" t="s">
        <v>14867</v>
      </c>
    </row>
    <row r="1416" spans="1:11" hidden="1" x14ac:dyDescent="0.15">
      <c r="A1416" t="s">
        <v>12213</v>
      </c>
      <c r="B1416" t="s">
        <v>18812</v>
      </c>
      <c r="C1416">
        <v>2</v>
      </c>
      <c r="D1416">
        <v>1761.8202639363999</v>
      </c>
      <c r="E1416">
        <v>1762.86294</v>
      </c>
      <c r="F1416">
        <v>5</v>
      </c>
      <c r="G1416" t="s">
        <v>10614</v>
      </c>
      <c r="H1416">
        <v>2</v>
      </c>
      <c r="I1416">
        <v>0</v>
      </c>
      <c r="J1416">
        <v>0</v>
      </c>
      <c r="K1416" t="s">
        <v>14867</v>
      </c>
    </row>
    <row r="1417" spans="1:11" hidden="1" x14ac:dyDescent="0.15">
      <c r="A1417" t="s">
        <v>12214</v>
      </c>
      <c r="B1417" t="s">
        <v>15838</v>
      </c>
      <c r="C1417">
        <v>2</v>
      </c>
      <c r="D1417">
        <v>1105.6607779579999</v>
      </c>
      <c r="E1417">
        <v>1106.3184799999999</v>
      </c>
      <c r="F1417">
        <v>2</v>
      </c>
      <c r="G1417" t="s">
        <v>8809</v>
      </c>
      <c r="H1417">
        <v>2</v>
      </c>
      <c r="I1417">
        <v>0</v>
      </c>
      <c r="J1417">
        <v>0</v>
      </c>
      <c r="K1417" t="s">
        <v>14867</v>
      </c>
    </row>
    <row r="1418" spans="1:11" hidden="1" x14ac:dyDescent="0.15">
      <c r="A1418" t="s">
        <v>12215</v>
      </c>
      <c r="B1418" t="s">
        <v>18701</v>
      </c>
      <c r="C1418">
        <v>2</v>
      </c>
      <c r="D1418">
        <v>2580.1543647590001</v>
      </c>
      <c r="E1418">
        <v>2581.7140549999999</v>
      </c>
      <c r="F1418">
        <v>1</v>
      </c>
      <c r="G1418" t="s">
        <v>17</v>
      </c>
      <c r="H1418">
        <v>2</v>
      </c>
      <c r="I1418">
        <v>0</v>
      </c>
      <c r="J1418">
        <v>0</v>
      </c>
      <c r="K1418" t="s">
        <v>14867</v>
      </c>
    </row>
    <row r="1419" spans="1:11" hidden="1" x14ac:dyDescent="0.15">
      <c r="A1419" t="s">
        <v>12216</v>
      </c>
      <c r="B1419" t="s">
        <v>15839</v>
      </c>
      <c r="C1419">
        <v>2</v>
      </c>
      <c r="D1419">
        <v>1219.5932114822999</v>
      </c>
      <c r="E1419">
        <v>1220.2837999999999</v>
      </c>
      <c r="F1419">
        <v>2</v>
      </c>
      <c r="G1419" t="s">
        <v>10806</v>
      </c>
      <c r="H1419">
        <v>2</v>
      </c>
      <c r="I1419">
        <v>0</v>
      </c>
      <c r="J1419">
        <v>0</v>
      </c>
      <c r="K1419" t="s">
        <v>14867</v>
      </c>
    </row>
    <row r="1420" spans="1:11" hidden="1" x14ac:dyDescent="0.15">
      <c r="A1420" t="s">
        <v>12217</v>
      </c>
      <c r="B1420" t="s">
        <v>18813</v>
      </c>
      <c r="C1420">
        <v>2</v>
      </c>
      <c r="D1420">
        <v>1586.6704285767</v>
      </c>
      <c r="E1420">
        <v>1587.70036</v>
      </c>
      <c r="F1420">
        <v>1</v>
      </c>
      <c r="G1420" t="s">
        <v>142</v>
      </c>
      <c r="H1420">
        <v>2</v>
      </c>
      <c r="I1420">
        <v>0</v>
      </c>
      <c r="J1420">
        <v>0</v>
      </c>
      <c r="K1420" t="s">
        <v>14867</v>
      </c>
    </row>
    <row r="1421" spans="1:11" hidden="1" x14ac:dyDescent="0.15">
      <c r="A1421" t="s">
        <v>12218</v>
      </c>
      <c r="B1421" t="s">
        <v>15840</v>
      </c>
      <c r="C1421">
        <v>2</v>
      </c>
      <c r="D1421">
        <v>843.48141660889996</v>
      </c>
      <c r="E1421">
        <v>843.96780000000001</v>
      </c>
      <c r="F1421">
        <v>1</v>
      </c>
      <c r="G1421" t="s">
        <v>28</v>
      </c>
      <c r="H1421">
        <v>2</v>
      </c>
      <c r="I1421">
        <v>0</v>
      </c>
      <c r="J1421">
        <v>0</v>
      </c>
      <c r="K1421" t="s">
        <v>14867</v>
      </c>
    </row>
    <row r="1422" spans="1:11" hidden="1" x14ac:dyDescent="0.15">
      <c r="A1422" t="s">
        <v>12221</v>
      </c>
      <c r="B1422" t="s">
        <v>15841</v>
      </c>
      <c r="C1422">
        <v>2</v>
      </c>
      <c r="D1422">
        <v>972.52400970509996</v>
      </c>
      <c r="E1422">
        <v>973.08177999999998</v>
      </c>
      <c r="F1422">
        <v>3</v>
      </c>
      <c r="G1422" t="s">
        <v>12222</v>
      </c>
      <c r="H1422">
        <v>2</v>
      </c>
      <c r="I1422">
        <v>0</v>
      </c>
      <c r="J1422">
        <v>0</v>
      </c>
      <c r="K1422" t="s">
        <v>14867</v>
      </c>
    </row>
    <row r="1423" spans="1:11" hidden="1" x14ac:dyDescent="0.15">
      <c r="A1423" t="s">
        <v>12223</v>
      </c>
      <c r="B1423" t="s">
        <v>15842</v>
      </c>
      <c r="C1423">
        <v>2</v>
      </c>
      <c r="D1423">
        <v>1110.5669371522999</v>
      </c>
      <c r="E1423">
        <v>1111.2058199999999</v>
      </c>
      <c r="F1423">
        <v>1</v>
      </c>
      <c r="G1423" t="s">
        <v>22</v>
      </c>
      <c r="H1423">
        <v>2</v>
      </c>
      <c r="I1423">
        <v>0</v>
      </c>
      <c r="J1423">
        <v>0</v>
      </c>
      <c r="K1423" t="s">
        <v>14867</v>
      </c>
    </row>
    <row r="1424" spans="1:11" hidden="1" x14ac:dyDescent="0.15">
      <c r="A1424" t="s">
        <v>12225</v>
      </c>
      <c r="B1424" t="s">
        <v>15843</v>
      </c>
      <c r="C1424">
        <v>2</v>
      </c>
      <c r="D1424">
        <v>1016.5866099619</v>
      </c>
      <c r="E1424">
        <v>1017.1774</v>
      </c>
      <c r="F1424">
        <v>1</v>
      </c>
      <c r="G1424" t="s">
        <v>28</v>
      </c>
      <c r="H1424">
        <v>2</v>
      </c>
      <c r="I1424">
        <v>0</v>
      </c>
      <c r="J1424">
        <v>0</v>
      </c>
      <c r="K1424" t="s">
        <v>14867</v>
      </c>
    </row>
    <row r="1425" spans="1:11" hidden="1" x14ac:dyDescent="0.15">
      <c r="A1425" t="s">
        <v>12226</v>
      </c>
      <c r="B1425" t="s">
        <v>18814</v>
      </c>
      <c r="C1425">
        <v>2</v>
      </c>
      <c r="D1425">
        <v>1589.7507278082001</v>
      </c>
      <c r="E1425">
        <v>1590.72576</v>
      </c>
      <c r="F1425">
        <v>4</v>
      </c>
      <c r="G1425" t="s">
        <v>9013</v>
      </c>
      <c r="H1425">
        <v>2</v>
      </c>
      <c r="I1425">
        <v>0</v>
      </c>
      <c r="J1425">
        <v>0</v>
      </c>
      <c r="K1425" t="s">
        <v>14867</v>
      </c>
    </row>
    <row r="1426" spans="1:11" hidden="1" x14ac:dyDescent="0.15">
      <c r="A1426" t="s">
        <v>12227</v>
      </c>
      <c r="B1426" t="s">
        <v>19115</v>
      </c>
      <c r="C1426">
        <v>2</v>
      </c>
      <c r="D1426">
        <v>2000.8819420166999</v>
      </c>
      <c r="E1426">
        <v>2002.1791949999999</v>
      </c>
      <c r="F1426">
        <v>1</v>
      </c>
      <c r="G1426" t="s">
        <v>17</v>
      </c>
      <c r="H1426">
        <v>1</v>
      </c>
      <c r="I1426">
        <v>1</v>
      </c>
      <c r="J1426">
        <v>0</v>
      </c>
      <c r="K1426" t="s">
        <v>14867</v>
      </c>
    </row>
    <row r="1427" spans="1:11" hidden="1" x14ac:dyDescent="0.15">
      <c r="A1427" t="s">
        <v>12228</v>
      </c>
      <c r="B1427" t="s">
        <v>15844</v>
      </c>
      <c r="C1427">
        <v>2</v>
      </c>
      <c r="D1427">
        <v>1255.6520637652</v>
      </c>
      <c r="E1427">
        <v>1256.36556</v>
      </c>
      <c r="F1427">
        <v>1</v>
      </c>
      <c r="G1427" t="s">
        <v>4131</v>
      </c>
      <c r="H1427">
        <v>2</v>
      </c>
      <c r="I1427">
        <v>0</v>
      </c>
      <c r="J1427">
        <v>0</v>
      </c>
      <c r="K1427" t="s">
        <v>14867</v>
      </c>
    </row>
    <row r="1428" spans="1:11" hidden="1" x14ac:dyDescent="0.15">
      <c r="A1428" t="s">
        <v>12229</v>
      </c>
      <c r="B1428" t="s">
        <v>15859</v>
      </c>
      <c r="C1428">
        <v>2</v>
      </c>
      <c r="D1428">
        <v>1819.7934445854</v>
      </c>
      <c r="E1428">
        <v>1820.922695</v>
      </c>
      <c r="F1428">
        <v>4</v>
      </c>
      <c r="G1428" t="s">
        <v>9013</v>
      </c>
      <c r="H1428">
        <v>2</v>
      </c>
      <c r="I1428">
        <v>0</v>
      </c>
      <c r="J1428">
        <v>0</v>
      </c>
      <c r="K1428" t="s">
        <v>14867</v>
      </c>
    </row>
    <row r="1429" spans="1:11" hidden="1" x14ac:dyDescent="0.15">
      <c r="A1429" t="s">
        <v>12231</v>
      </c>
      <c r="B1429" t="s">
        <v>15845</v>
      </c>
      <c r="C1429">
        <v>2</v>
      </c>
      <c r="D1429">
        <v>1355.7085160116001</v>
      </c>
      <c r="E1429">
        <v>1356.52268</v>
      </c>
      <c r="F1429">
        <v>1</v>
      </c>
      <c r="G1429" t="s">
        <v>1682</v>
      </c>
      <c r="H1429">
        <v>1</v>
      </c>
      <c r="I1429">
        <v>1</v>
      </c>
      <c r="J1429">
        <v>0</v>
      </c>
      <c r="K1429" t="s">
        <v>14867</v>
      </c>
    </row>
    <row r="1430" spans="1:11" hidden="1" x14ac:dyDescent="0.15">
      <c r="A1430" t="s">
        <v>12232</v>
      </c>
      <c r="B1430" t="s">
        <v>15846</v>
      </c>
      <c r="C1430">
        <v>2</v>
      </c>
      <c r="D1430">
        <v>1110.5458077797</v>
      </c>
      <c r="E1430">
        <v>1111.2073600000001</v>
      </c>
      <c r="F1430">
        <v>2</v>
      </c>
      <c r="G1430" t="s">
        <v>8963</v>
      </c>
      <c r="H1430">
        <v>2</v>
      </c>
      <c r="I1430">
        <v>0</v>
      </c>
      <c r="J1430">
        <v>0</v>
      </c>
      <c r="K1430" t="s">
        <v>14867</v>
      </c>
    </row>
    <row r="1431" spans="1:11" hidden="1" x14ac:dyDescent="0.15">
      <c r="A1431" t="s">
        <v>12234</v>
      </c>
      <c r="B1431" t="s">
        <v>15847</v>
      </c>
      <c r="C1431">
        <v>2</v>
      </c>
      <c r="D1431">
        <v>979.48756461929997</v>
      </c>
      <c r="E1431">
        <v>980.07749999999999</v>
      </c>
      <c r="F1431">
        <v>7</v>
      </c>
      <c r="G1431" t="s">
        <v>10666</v>
      </c>
      <c r="H1431">
        <v>1</v>
      </c>
      <c r="I1431">
        <v>0</v>
      </c>
      <c r="J1431">
        <v>1</v>
      </c>
      <c r="K1431" t="s">
        <v>14867</v>
      </c>
    </row>
    <row r="1432" spans="1:11" hidden="1" x14ac:dyDescent="0.15">
      <c r="A1432" t="s">
        <v>12235</v>
      </c>
      <c r="B1432" t="s">
        <v>15848</v>
      </c>
      <c r="C1432">
        <v>2</v>
      </c>
      <c r="D1432">
        <v>1027.4974606036001</v>
      </c>
      <c r="E1432">
        <v>1028.11546</v>
      </c>
      <c r="F1432">
        <v>2</v>
      </c>
      <c r="G1432" t="s">
        <v>8809</v>
      </c>
      <c r="H1432">
        <v>2</v>
      </c>
      <c r="I1432">
        <v>0</v>
      </c>
      <c r="J1432">
        <v>0</v>
      </c>
      <c r="K1432" t="s">
        <v>14867</v>
      </c>
    </row>
    <row r="1433" spans="1:11" hidden="1" x14ac:dyDescent="0.15">
      <c r="A1433" t="s">
        <v>12236</v>
      </c>
      <c r="B1433" t="s">
        <v>15849</v>
      </c>
      <c r="C1433">
        <v>2</v>
      </c>
      <c r="D1433">
        <v>1116.5199869597</v>
      </c>
      <c r="E1433">
        <v>1117.1688799999999</v>
      </c>
      <c r="F1433">
        <v>4</v>
      </c>
      <c r="G1433" t="s">
        <v>9138</v>
      </c>
      <c r="H1433">
        <v>2</v>
      </c>
      <c r="I1433">
        <v>0</v>
      </c>
      <c r="J1433">
        <v>0</v>
      </c>
      <c r="K1433" t="s">
        <v>14867</v>
      </c>
    </row>
    <row r="1434" spans="1:11" hidden="1" x14ac:dyDescent="0.15">
      <c r="A1434" t="s">
        <v>12237</v>
      </c>
      <c r="B1434" t="s">
        <v>15850</v>
      </c>
      <c r="C1434">
        <v>2</v>
      </c>
      <c r="D1434">
        <v>1276.7027023522</v>
      </c>
      <c r="E1434">
        <v>1277.4658400000001</v>
      </c>
      <c r="F1434">
        <v>2</v>
      </c>
      <c r="G1434" t="s">
        <v>10648</v>
      </c>
      <c r="H1434">
        <v>2</v>
      </c>
      <c r="I1434">
        <v>0</v>
      </c>
      <c r="J1434">
        <v>0</v>
      </c>
      <c r="K1434" t="s">
        <v>14867</v>
      </c>
    </row>
    <row r="1435" spans="1:11" hidden="1" x14ac:dyDescent="0.15">
      <c r="A1435" t="s">
        <v>12238</v>
      </c>
      <c r="B1435" t="s">
        <v>19190</v>
      </c>
      <c r="C1435">
        <v>2</v>
      </c>
      <c r="D1435">
        <v>1919.9332496836</v>
      </c>
      <c r="E1435">
        <v>1921.1881100000001</v>
      </c>
      <c r="F1435">
        <v>1</v>
      </c>
      <c r="G1435" t="s">
        <v>28</v>
      </c>
      <c r="H1435">
        <v>2</v>
      </c>
      <c r="I1435">
        <v>0</v>
      </c>
      <c r="J1435">
        <v>0</v>
      </c>
      <c r="K1435" t="s">
        <v>14867</v>
      </c>
    </row>
    <row r="1436" spans="1:11" hidden="1" x14ac:dyDescent="0.15">
      <c r="A1436" t="s">
        <v>12239</v>
      </c>
      <c r="B1436" t="s">
        <v>15851</v>
      </c>
      <c r="C1436">
        <v>2</v>
      </c>
      <c r="D1436">
        <v>1378.7092442931</v>
      </c>
      <c r="E1436">
        <v>1379.5147199999999</v>
      </c>
      <c r="F1436">
        <v>1</v>
      </c>
      <c r="G1436" t="s">
        <v>3817</v>
      </c>
      <c r="H1436">
        <v>2</v>
      </c>
      <c r="I1436">
        <v>0</v>
      </c>
      <c r="J1436">
        <v>0</v>
      </c>
      <c r="K1436" t="s">
        <v>14867</v>
      </c>
    </row>
    <row r="1437" spans="1:11" hidden="1" x14ac:dyDescent="0.15">
      <c r="A1437" t="s">
        <v>12240</v>
      </c>
      <c r="B1437" t="s">
        <v>15852</v>
      </c>
      <c r="C1437">
        <v>2</v>
      </c>
      <c r="D1437">
        <v>1133.5063107303999</v>
      </c>
      <c r="E1437">
        <v>1134.259</v>
      </c>
      <c r="F1437">
        <v>4</v>
      </c>
      <c r="G1437" t="s">
        <v>9138</v>
      </c>
      <c r="H1437">
        <v>2</v>
      </c>
      <c r="I1437">
        <v>0</v>
      </c>
      <c r="J1437">
        <v>0</v>
      </c>
      <c r="K1437" t="s">
        <v>14867</v>
      </c>
    </row>
    <row r="1438" spans="1:11" hidden="1" x14ac:dyDescent="0.15">
      <c r="A1438" t="s">
        <v>12241</v>
      </c>
      <c r="B1438" t="s">
        <v>15853</v>
      </c>
      <c r="C1438">
        <v>2</v>
      </c>
      <c r="D1438">
        <v>2894.3828481363998</v>
      </c>
      <c r="E1438">
        <v>2896.1075000000001</v>
      </c>
      <c r="F1438">
        <v>1</v>
      </c>
      <c r="G1438" t="s">
        <v>26</v>
      </c>
      <c r="H1438">
        <v>1</v>
      </c>
      <c r="I1438">
        <v>1</v>
      </c>
      <c r="J1438">
        <v>0</v>
      </c>
      <c r="K1438" t="s">
        <v>14867</v>
      </c>
    </row>
    <row r="1439" spans="1:11" hidden="1" x14ac:dyDescent="0.15">
      <c r="A1439" t="s">
        <v>12242</v>
      </c>
      <c r="B1439" t="s">
        <v>15854</v>
      </c>
      <c r="C1439">
        <v>2</v>
      </c>
      <c r="D1439">
        <v>1460.7834718687</v>
      </c>
      <c r="E1439">
        <v>1461.6170199999999</v>
      </c>
      <c r="F1439">
        <v>6</v>
      </c>
      <c r="G1439" t="s">
        <v>8976</v>
      </c>
      <c r="H1439">
        <v>2</v>
      </c>
      <c r="I1439">
        <v>0</v>
      </c>
      <c r="J1439">
        <v>0</v>
      </c>
      <c r="K1439" t="s">
        <v>14867</v>
      </c>
    </row>
    <row r="1440" spans="1:11" hidden="1" x14ac:dyDescent="0.15">
      <c r="A1440" t="s">
        <v>12244</v>
      </c>
      <c r="B1440" t="s">
        <v>15855</v>
      </c>
      <c r="C1440">
        <v>2</v>
      </c>
      <c r="D1440">
        <v>1080.5352430933999</v>
      </c>
      <c r="E1440">
        <v>1081.18138</v>
      </c>
      <c r="F1440">
        <v>1</v>
      </c>
      <c r="G1440" t="s">
        <v>730</v>
      </c>
      <c r="H1440">
        <v>2</v>
      </c>
      <c r="I1440">
        <v>0</v>
      </c>
      <c r="J1440">
        <v>0</v>
      </c>
      <c r="K1440" t="s">
        <v>14867</v>
      </c>
    </row>
    <row r="1441" spans="1:11" hidden="1" x14ac:dyDescent="0.15">
      <c r="A1441" t="s">
        <v>12251</v>
      </c>
      <c r="B1441" t="s">
        <v>15856</v>
      </c>
      <c r="C1441">
        <v>2</v>
      </c>
      <c r="D1441">
        <v>1197.6605031864999</v>
      </c>
      <c r="E1441">
        <v>1198.3659399999999</v>
      </c>
      <c r="F1441">
        <v>3</v>
      </c>
      <c r="G1441" t="s">
        <v>10289</v>
      </c>
      <c r="H1441">
        <v>2</v>
      </c>
      <c r="I1441">
        <v>0</v>
      </c>
      <c r="J1441">
        <v>0</v>
      </c>
      <c r="K1441" t="s">
        <v>14867</v>
      </c>
    </row>
    <row r="1442" spans="1:11" hidden="1" x14ac:dyDescent="0.15">
      <c r="A1442" t="s">
        <v>12253</v>
      </c>
      <c r="B1442" t="s">
        <v>15857</v>
      </c>
      <c r="C1442">
        <v>2</v>
      </c>
      <c r="D1442">
        <v>2191.0393052173999</v>
      </c>
      <c r="E1442">
        <v>2192.2962400000001</v>
      </c>
      <c r="F1442">
        <v>1</v>
      </c>
      <c r="G1442" t="s">
        <v>28</v>
      </c>
      <c r="H1442">
        <v>2</v>
      </c>
      <c r="I1442">
        <v>0</v>
      </c>
      <c r="J1442">
        <v>0</v>
      </c>
      <c r="K1442" t="s">
        <v>14867</v>
      </c>
    </row>
    <row r="1443" spans="1:11" hidden="1" x14ac:dyDescent="0.15">
      <c r="A1443" t="s">
        <v>12256</v>
      </c>
      <c r="B1443" t="s">
        <v>15858</v>
      </c>
      <c r="C1443">
        <v>2</v>
      </c>
      <c r="D1443">
        <v>1657.8423837311</v>
      </c>
      <c r="E1443">
        <v>1658.8098</v>
      </c>
      <c r="F1443">
        <v>4</v>
      </c>
      <c r="G1443" t="s">
        <v>11296</v>
      </c>
      <c r="H1443">
        <v>2</v>
      </c>
      <c r="I1443">
        <v>0</v>
      </c>
      <c r="J1443">
        <v>0</v>
      </c>
      <c r="K1443" t="s">
        <v>14867</v>
      </c>
    </row>
    <row r="1444" spans="1:11" hidden="1" x14ac:dyDescent="0.15">
      <c r="A1444" t="s">
        <v>12258</v>
      </c>
      <c r="B1444" t="s">
        <v>19191</v>
      </c>
      <c r="C1444">
        <v>2</v>
      </c>
      <c r="D1444">
        <v>1505.7759440277</v>
      </c>
      <c r="E1444">
        <v>1506.7160550000001</v>
      </c>
      <c r="F1444">
        <v>3</v>
      </c>
      <c r="G1444" t="s">
        <v>10155</v>
      </c>
      <c r="H1444">
        <v>2</v>
      </c>
      <c r="I1444">
        <v>0</v>
      </c>
      <c r="J1444">
        <v>0</v>
      </c>
      <c r="K1444" t="s">
        <v>14867</v>
      </c>
    </row>
    <row r="1445" spans="1:11" hidden="1" x14ac:dyDescent="0.15">
      <c r="A1445" t="s">
        <v>12260</v>
      </c>
      <c r="B1445" t="s">
        <v>19192</v>
      </c>
      <c r="C1445">
        <v>2</v>
      </c>
      <c r="D1445">
        <v>2535.2526691891999</v>
      </c>
      <c r="E1445">
        <v>2536.8043350000098</v>
      </c>
      <c r="F1445">
        <v>4</v>
      </c>
      <c r="G1445" t="s">
        <v>9138</v>
      </c>
      <c r="H1445">
        <v>2</v>
      </c>
      <c r="I1445">
        <v>0</v>
      </c>
      <c r="J1445">
        <v>0</v>
      </c>
      <c r="K1445" t="s">
        <v>14867</v>
      </c>
    </row>
    <row r="1446" spans="1:11" hidden="1" x14ac:dyDescent="0.15">
      <c r="A1446" t="s">
        <v>12262</v>
      </c>
      <c r="B1446" t="s">
        <v>15859</v>
      </c>
      <c r="C1446">
        <v>2</v>
      </c>
      <c r="D1446">
        <v>1803.7985295854</v>
      </c>
      <c r="E1446">
        <v>1804.92778</v>
      </c>
      <c r="F1446">
        <v>4</v>
      </c>
      <c r="G1446" t="s">
        <v>9013</v>
      </c>
      <c r="H1446">
        <v>2</v>
      </c>
      <c r="I1446">
        <v>0</v>
      </c>
      <c r="J1446">
        <v>0</v>
      </c>
      <c r="K1446" t="s">
        <v>14867</v>
      </c>
    </row>
    <row r="1447" spans="1:11" hidden="1" x14ac:dyDescent="0.15">
      <c r="A1447" t="s">
        <v>12263</v>
      </c>
      <c r="B1447" t="s">
        <v>19478</v>
      </c>
      <c r="C1447">
        <v>2</v>
      </c>
      <c r="D1447">
        <v>830.50142387100004</v>
      </c>
      <c r="E1447">
        <v>831.01761099999999</v>
      </c>
      <c r="F1447">
        <v>2</v>
      </c>
      <c r="G1447" t="s">
        <v>8809</v>
      </c>
      <c r="H1447">
        <v>2</v>
      </c>
      <c r="I1447">
        <v>0</v>
      </c>
      <c r="J1447">
        <v>0</v>
      </c>
      <c r="K1447" t="s">
        <v>14867</v>
      </c>
    </row>
    <row r="1448" spans="1:11" hidden="1" x14ac:dyDescent="0.15">
      <c r="A1448" t="s">
        <v>12264</v>
      </c>
      <c r="B1448" t="s">
        <v>15860</v>
      </c>
      <c r="C1448">
        <v>2</v>
      </c>
      <c r="D1448">
        <v>1846.8584873053001</v>
      </c>
      <c r="E1448">
        <v>1847.92938</v>
      </c>
      <c r="F1448">
        <v>1</v>
      </c>
      <c r="G1448" t="s">
        <v>28</v>
      </c>
      <c r="H1448">
        <v>2</v>
      </c>
      <c r="I1448">
        <v>0</v>
      </c>
      <c r="J1448">
        <v>0</v>
      </c>
      <c r="K1448" t="s">
        <v>14867</v>
      </c>
    </row>
    <row r="1449" spans="1:11" hidden="1" x14ac:dyDescent="0.15">
      <c r="A1449" t="s">
        <v>12265</v>
      </c>
      <c r="B1449" t="s">
        <v>15861</v>
      </c>
      <c r="C1449">
        <v>2</v>
      </c>
      <c r="D1449">
        <v>1031.5552502539999</v>
      </c>
      <c r="E1449">
        <v>1032.1951200000001</v>
      </c>
      <c r="F1449">
        <v>1</v>
      </c>
      <c r="G1449" t="s">
        <v>142</v>
      </c>
      <c r="H1449">
        <v>2</v>
      </c>
      <c r="I1449">
        <v>0</v>
      </c>
      <c r="J1449">
        <v>0</v>
      </c>
      <c r="K1449" t="s">
        <v>14867</v>
      </c>
    </row>
    <row r="1450" spans="1:11" hidden="1" x14ac:dyDescent="0.15">
      <c r="A1450" t="s">
        <v>12266</v>
      </c>
      <c r="B1450" t="s">
        <v>15862</v>
      </c>
      <c r="C1450">
        <v>2</v>
      </c>
      <c r="D1450">
        <v>2126.0756311442001</v>
      </c>
      <c r="E1450">
        <v>2127.3138800000002</v>
      </c>
      <c r="F1450">
        <v>1</v>
      </c>
      <c r="G1450" t="s">
        <v>142</v>
      </c>
      <c r="H1450">
        <v>2</v>
      </c>
      <c r="I1450">
        <v>0</v>
      </c>
      <c r="J1450">
        <v>0</v>
      </c>
      <c r="K1450" t="s">
        <v>14867</v>
      </c>
    </row>
    <row r="1451" spans="1:11" hidden="1" x14ac:dyDescent="0.15">
      <c r="A1451" t="s">
        <v>12267</v>
      </c>
      <c r="B1451" t="s">
        <v>19193</v>
      </c>
      <c r="C1451">
        <v>2</v>
      </c>
      <c r="D1451">
        <v>1656.7566055691</v>
      </c>
      <c r="E1451">
        <v>1657.797335</v>
      </c>
      <c r="F1451">
        <v>1</v>
      </c>
      <c r="G1451" t="s">
        <v>144</v>
      </c>
      <c r="H1451">
        <v>2</v>
      </c>
      <c r="I1451">
        <v>0</v>
      </c>
      <c r="J1451">
        <v>0</v>
      </c>
      <c r="K1451" t="s">
        <v>14867</v>
      </c>
    </row>
    <row r="1452" spans="1:11" hidden="1" x14ac:dyDescent="0.15">
      <c r="A1452" t="s">
        <v>12268</v>
      </c>
      <c r="B1452" t="s">
        <v>15863</v>
      </c>
      <c r="C1452">
        <v>2</v>
      </c>
      <c r="D1452">
        <v>1273.6918033149</v>
      </c>
      <c r="E1452">
        <v>1274.4619</v>
      </c>
      <c r="F1452">
        <v>1</v>
      </c>
      <c r="G1452" t="s">
        <v>24</v>
      </c>
      <c r="H1452">
        <v>2</v>
      </c>
      <c r="I1452">
        <v>0</v>
      </c>
      <c r="J1452">
        <v>0</v>
      </c>
      <c r="K1452" t="s">
        <v>14867</v>
      </c>
    </row>
    <row r="1453" spans="1:11" hidden="1" x14ac:dyDescent="0.15">
      <c r="A1453" t="s">
        <v>12270</v>
      </c>
      <c r="B1453" t="s">
        <v>19194</v>
      </c>
      <c r="C1453">
        <v>2</v>
      </c>
      <c r="D1453">
        <v>2314.1052170910002</v>
      </c>
      <c r="E1453">
        <v>2315.5550149999999</v>
      </c>
      <c r="F1453">
        <v>1</v>
      </c>
      <c r="G1453" t="s">
        <v>28</v>
      </c>
      <c r="H1453">
        <v>2</v>
      </c>
      <c r="I1453">
        <v>0</v>
      </c>
      <c r="J1453">
        <v>0</v>
      </c>
      <c r="K1453" t="s">
        <v>14867</v>
      </c>
    </row>
    <row r="1454" spans="1:11" hidden="1" x14ac:dyDescent="0.15">
      <c r="A1454" t="s">
        <v>12272</v>
      </c>
      <c r="B1454" t="s">
        <v>14940</v>
      </c>
      <c r="C1454">
        <v>2</v>
      </c>
      <c r="D1454">
        <v>1612.8420493801</v>
      </c>
      <c r="E1454">
        <v>1613.76764</v>
      </c>
      <c r="F1454">
        <v>2</v>
      </c>
      <c r="G1454" t="s">
        <v>8778</v>
      </c>
      <c r="H1454">
        <v>2</v>
      </c>
      <c r="I1454">
        <v>0</v>
      </c>
      <c r="J1454">
        <v>0</v>
      </c>
      <c r="K1454" t="s">
        <v>14867</v>
      </c>
    </row>
    <row r="1455" spans="1:11" hidden="1" x14ac:dyDescent="0.15">
      <c r="A1455" t="s">
        <v>12273</v>
      </c>
      <c r="B1455" t="s">
        <v>15864</v>
      </c>
      <c r="C1455">
        <v>2</v>
      </c>
      <c r="D1455">
        <v>1774.875080843</v>
      </c>
      <c r="E1455">
        <v>1775.9179200000001</v>
      </c>
      <c r="F1455">
        <v>1</v>
      </c>
      <c r="G1455" t="s">
        <v>28</v>
      </c>
      <c r="H1455">
        <v>2</v>
      </c>
      <c r="I1455">
        <v>0</v>
      </c>
      <c r="J1455">
        <v>0</v>
      </c>
      <c r="K1455" t="s">
        <v>14867</v>
      </c>
    </row>
    <row r="1456" spans="1:11" hidden="1" x14ac:dyDescent="0.15">
      <c r="A1456" t="s">
        <v>12275</v>
      </c>
      <c r="B1456" t="s">
        <v>19195</v>
      </c>
      <c r="C1456">
        <v>2</v>
      </c>
      <c r="D1456">
        <v>1090.6056312224</v>
      </c>
      <c r="E1456">
        <v>1091.3176550000001</v>
      </c>
      <c r="F1456">
        <v>1</v>
      </c>
      <c r="G1456" t="s">
        <v>498</v>
      </c>
      <c r="H1456">
        <v>2</v>
      </c>
      <c r="I1456">
        <v>0</v>
      </c>
      <c r="J1456">
        <v>0</v>
      </c>
      <c r="K1456" t="s">
        <v>14867</v>
      </c>
    </row>
    <row r="1457" spans="1:11" hidden="1" x14ac:dyDescent="0.15">
      <c r="A1457" t="s">
        <v>12276</v>
      </c>
      <c r="B1457" t="s">
        <v>15865</v>
      </c>
      <c r="C1457">
        <v>2</v>
      </c>
      <c r="D1457">
        <v>1656.8682641306</v>
      </c>
      <c r="E1457">
        <v>1657.8202000000001</v>
      </c>
      <c r="F1457">
        <v>1</v>
      </c>
      <c r="G1457" t="s">
        <v>28</v>
      </c>
      <c r="H1457">
        <v>2</v>
      </c>
      <c r="I1457">
        <v>0</v>
      </c>
      <c r="J1457">
        <v>0</v>
      </c>
      <c r="K1457" t="s">
        <v>14867</v>
      </c>
    </row>
    <row r="1458" spans="1:11" hidden="1" x14ac:dyDescent="0.15">
      <c r="A1458" t="s">
        <v>12277</v>
      </c>
      <c r="B1458" t="s">
        <v>19196</v>
      </c>
      <c r="C1458">
        <v>2</v>
      </c>
      <c r="D1458">
        <v>1580.7868430650001</v>
      </c>
      <c r="E1458">
        <v>1581.784195</v>
      </c>
      <c r="F1458">
        <v>1</v>
      </c>
      <c r="G1458" t="s">
        <v>28</v>
      </c>
      <c r="H1458">
        <v>2</v>
      </c>
      <c r="I1458">
        <v>0</v>
      </c>
      <c r="J1458">
        <v>0</v>
      </c>
      <c r="K1458" t="s">
        <v>14867</v>
      </c>
    </row>
    <row r="1459" spans="1:11" hidden="1" x14ac:dyDescent="0.15">
      <c r="A1459" t="s">
        <v>12279</v>
      </c>
      <c r="B1459" t="s">
        <v>15866</v>
      </c>
      <c r="C1459">
        <v>2</v>
      </c>
      <c r="D1459">
        <v>1199.6873866389999</v>
      </c>
      <c r="E1459">
        <v>1200.3851199999999</v>
      </c>
      <c r="F1459">
        <v>2</v>
      </c>
      <c r="G1459" t="s">
        <v>12280</v>
      </c>
      <c r="H1459">
        <v>2</v>
      </c>
      <c r="I1459">
        <v>0</v>
      </c>
      <c r="J1459">
        <v>0</v>
      </c>
      <c r="K1459" t="s">
        <v>14867</v>
      </c>
    </row>
    <row r="1460" spans="1:11" hidden="1" x14ac:dyDescent="0.15">
      <c r="A1460" t="s">
        <v>12281</v>
      </c>
      <c r="B1460" t="s">
        <v>18815</v>
      </c>
      <c r="C1460">
        <v>2</v>
      </c>
      <c r="D1460">
        <v>1784.7827562181001</v>
      </c>
      <c r="E1460">
        <v>1785.8993599999999</v>
      </c>
      <c r="F1460">
        <v>1</v>
      </c>
      <c r="G1460" t="s">
        <v>142</v>
      </c>
      <c r="H1460">
        <v>2</v>
      </c>
      <c r="I1460">
        <v>0</v>
      </c>
      <c r="J1460">
        <v>0</v>
      </c>
      <c r="K1460" t="s">
        <v>14867</v>
      </c>
    </row>
    <row r="1461" spans="1:11" hidden="1" x14ac:dyDescent="0.15">
      <c r="A1461" t="s">
        <v>12283</v>
      </c>
      <c r="B1461" t="s">
        <v>18816</v>
      </c>
      <c r="C1461">
        <v>2</v>
      </c>
      <c r="D1461">
        <v>2926.3733546077001</v>
      </c>
      <c r="E1461">
        <v>2928.192</v>
      </c>
      <c r="F1461">
        <v>2</v>
      </c>
      <c r="G1461" t="s">
        <v>9210</v>
      </c>
      <c r="H1461">
        <v>1</v>
      </c>
      <c r="I1461">
        <v>1</v>
      </c>
      <c r="J1461">
        <v>0</v>
      </c>
      <c r="K1461" t="s">
        <v>14867</v>
      </c>
    </row>
    <row r="1462" spans="1:11" hidden="1" x14ac:dyDescent="0.15">
      <c r="A1462" t="s">
        <v>12284</v>
      </c>
      <c r="B1462" t="s">
        <v>15867</v>
      </c>
      <c r="C1462">
        <v>2</v>
      </c>
      <c r="D1462">
        <v>1689.9301361058999</v>
      </c>
      <c r="E1462">
        <v>1690.9344799999999</v>
      </c>
      <c r="F1462">
        <v>1</v>
      </c>
      <c r="G1462" t="s">
        <v>28</v>
      </c>
      <c r="H1462">
        <v>2</v>
      </c>
      <c r="I1462">
        <v>0</v>
      </c>
      <c r="J1462">
        <v>0</v>
      </c>
      <c r="K1462" t="s">
        <v>14867</v>
      </c>
    </row>
    <row r="1463" spans="1:11" hidden="1" x14ac:dyDescent="0.15">
      <c r="A1463" t="s">
        <v>12285</v>
      </c>
      <c r="B1463" t="s">
        <v>19197</v>
      </c>
      <c r="C1463">
        <v>2</v>
      </c>
      <c r="D1463">
        <v>1378.673663839</v>
      </c>
      <c r="E1463">
        <v>1379.612715</v>
      </c>
      <c r="F1463">
        <v>2</v>
      </c>
      <c r="G1463" t="s">
        <v>9210</v>
      </c>
      <c r="H1463">
        <v>2</v>
      </c>
      <c r="I1463">
        <v>0</v>
      </c>
      <c r="J1463">
        <v>0</v>
      </c>
      <c r="K1463" t="s">
        <v>14867</v>
      </c>
    </row>
    <row r="1464" spans="1:11" hidden="1" x14ac:dyDescent="0.15">
      <c r="A1464" t="s">
        <v>12287</v>
      </c>
      <c r="B1464" t="s">
        <v>15698</v>
      </c>
      <c r="C1464">
        <v>2</v>
      </c>
      <c r="D1464">
        <v>982.56989736670005</v>
      </c>
      <c r="E1464">
        <v>983.16339100000005</v>
      </c>
      <c r="F1464">
        <v>2</v>
      </c>
      <c r="G1464" t="s">
        <v>8856</v>
      </c>
      <c r="H1464">
        <v>2</v>
      </c>
      <c r="I1464">
        <v>0</v>
      </c>
      <c r="J1464">
        <v>0</v>
      </c>
      <c r="K1464" t="s">
        <v>14867</v>
      </c>
    </row>
    <row r="1465" spans="1:11" hidden="1" x14ac:dyDescent="0.15">
      <c r="A1465" t="s">
        <v>12288</v>
      </c>
      <c r="B1465" t="s">
        <v>15868</v>
      </c>
      <c r="C1465">
        <v>2</v>
      </c>
      <c r="D1465">
        <v>1119.6076797549999</v>
      </c>
      <c r="E1465">
        <v>1120.30024</v>
      </c>
      <c r="F1465">
        <v>1</v>
      </c>
      <c r="G1465" t="s">
        <v>3982</v>
      </c>
      <c r="H1465">
        <v>1</v>
      </c>
      <c r="I1465">
        <v>1</v>
      </c>
      <c r="J1465">
        <v>0</v>
      </c>
      <c r="K1465" t="s">
        <v>14867</v>
      </c>
    </row>
    <row r="1466" spans="1:11" hidden="1" x14ac:dyDescent="0.15">
      <c r="A1466" t="s">
        <v>12291</v>
      </c>
      <c r="B1466" t="s">
        <v>15869</v>
      </c>
      <c r="C1466">
        <v>2</v>
      </c>
      <c r="D1466">
        <v>1349.8030850988</v>
      </c>
      <c r="E1466">
        <v>1350.60598</v>
      </c>
      <c r="F1466">
        <v>3</v>
      </c>
      <c r="G1466" t="s">
        <v>9817</v>
      </c>
      <c r="H1466">
        <v>2</v>
      </c>
      <c r="I1466">
        <v>0</v>
      </c>
      <c r="J1466">
        <v>0</v>
      </c>
      <c r="K1466" t="s">
        <v>14867</v>
      </c>
    </row>
    <row r="1467" spans="1:11" hidden="1" x14ac:dyDescent="0.15">
      <c r="A1467" t="s">
        <v>12292</v>
      </c>
      <c r="B1467" t="s">
        <v>19198</v>
      </c>
      <c r="C1467">
        <v>2</v>
      </c>
      <c r="D1467">
        <v>2989.3320543530999</v>
      </c>
      <c r="E1467">
        <v>2991.1856349999998</v>
      </c>
      <c r="F1467">
        <v>2</v>
      </c>
      <c r="G1467" t="s">
        <v>8856</v>
      </c>
      <c r="H1467">
        <v>1</v>
      </c>
      <c r="I1467">
        <v>1</v>
      </c>
      <c r="J1467">
        <v>0</v>
      </c>
      <c r="K1467" t="s">
        <v>14867</v>
      </c>
    </row>
    <row r="1468" spans="1:11" hidden="1" x14ac:dyDescent="0.15">
      <c r="A1468" t="s">
        <v>12294</v>
      </c>
      <c r="B1468" t="s">
        <v>15870</v>
      </c>
      <c r="C1468">
        <v>2</v>
      </c>
      <c r="D1468">
        <v>1642.9294078244</v>
      </c>
      <c r="E1468">
        <v>1643.9210399999999</v>
      </c>
      <c r="F1468">
        <v>1</v>
      </c>
      <c r="G1468" t="s">
        <v>3817</v>
      </c>
      <c r="H1468">
        <v>2</v>
      </c>
      <c r="I1468">
        <v>0</v>
      </c>
      <c r="J1468">
        <v>0</v>
      </c>
      <c r="K1468" t="s">
        <v>14867</v>
      </c>
    </row>
    <row r="1469" spans="1:11" hidden="1" x14ac:dyDescent="0.15">
      <c r="A1469" t="s">
        <v>12295</v>
      </c>
      <c r="B1469" t="s">
        <v>15575</v>
      </c>
      <c r="C1469">
        <v>2</v>
      </c>
      <c r="D1469">
        <v>2314.1072505053999</v>
      </c>
      <c r="E1469">
        <v>2315.611535</v>
      </c>
      <c r="F1469">
        <v>1</v>
      </c>
      <c r="G1469" t="s">
        <v>26</v>
      </c>
      <c r="H1469">
        <v>2</v>
      </c>
      <c r="I1469">
        <v>0</v>
      </c>
      <c r="J1469">
        <v>0</v>
      </c>
      <c r="K1469" t="s">
        <v>14867</v>
      </c>
    </row>
    <row r="1470" spans="1:11" hidden="1" x14ac:dyDescent="0.15">
      <c r="A1470" t="s">
        <v>12296</v>
      </c>
      <c r="B1470" t="s">
        <v>19199</v>
      </c>
      <c r="C1470">
        <v>2</v>
      </c>
      <c r="D1470">
        <v>1816.9075799540999</v>
      </c>
      <c r="E1470">
        <v>1818.0941150000001</v>
      </c>
      <c r="F1470">
        <v>1</v>
      </c>
      <c r="G1470" t="s">
        <v>8634</v>
      </c>
      <c r="H1470">
        <v>2</v>
      </c>
      <c r="I1470">
        <v>0</v>
      </c>
      <c r="J1470">
        <v>0</v>
      </c>
      <c r="K1470" t="s">
        <v>14867</v>
      </c>
    </row>
    <row r="1471" spans="1:11" hidden="1" x14ac:dyDescent="0.15">
      <c r="A1471" t="s">
        <v>12298</v>
      </c>
      <c r="B1471" t="s">
        <v>15871</v>
      </c>
      <c r="C1471">
        <v>2</v>
      </c>
      <c r="D1471">
        <v>3061.5859478450102</v>
      </c>
      <c r="E1471">
        <v>3063.4101999999998</v>
      </c>
      <c r="F1471">
        <v>3</v>
      </c>
      <c r="G1471" t="s">
        <v>9160</v>
      </c>
      <c r="H1471">
        <v>2</v>
      </c>
      <c r="I1471">
        <v>0</v>
      </c>
      <c r="J1471">
        <v>0</v>
      </c>
      <c r="K1471" t="s">
        <v>14867</v>
      </c>
    </row>
    <row r="1472" spans="1:11" hidden="1" x14ac:dyDescent="0.15">
      <c r="A1472" t="s">
        <v>12299</v>
      </c>
      <c r="B1472" t="s">
        <v>15872</v>
      </c>
      <c r="C1472">
        <v>2</v>
      </c>
      <c r="D1472">
        <v>1685.8664732166001</v>
      </c>
      <c r="E1472">
        <v>1686.9009599999999</v>
      </c>
      <c r="F1472">
        <v>1</v>
      </c>
      <c r="G1472" t="s">
        <v>1717</v>
      </c>
      <c r="H1472">
        <v>2</v>
      </c>
      <c r="I1472">
        <v>0</v>
      </c>
      <c r="J1472">
        <v>0</v>
      </c>
      <c r="K1472" t="s">
        <v>14867</v>
      </c>
    </row>
    <row r="1473" spans="1:11" hidden="1" x14ac:dyDescent="0.15">
      <c r="A1473" t="s">
        <v>12303</v>
      </c>
      <c r="B1473" t="s">
        <v>15873</v>
      </c>
      <c r="C1473">
        <v>2</v>
      </c>
      <c r="D1473">
        <v>1840.9094602432999</v>
      </c>
      <c r="E1473">
        <v>1842.0076200000001</v>
      </c>
      <c r="F1473">
        <v>1</v>
      </c>
      <c r="G1473" t="s">
        <v>42</v>
      </c>
      <c r="H1473">
        <v>2</v>
      </c>
      <c r="I1473">
        <v>0</v>
      </c>
      <c r="J1473">
        <v>0</v>
      </c>
      <c r="K1473" t="s">
        <v>14867</v>
      </c>
    </row>
    <row r="1474" spans="1:11" hidden="1" x14ac:dyDescent="0.15">
      <c r="A1474" t="s">
        <v>12304</v>
      </c>
      <c r="B1474" t="s">
        <v>15131</v>
      </c>
      <c r="C1474">
        <v>2</v>
      </c>
      <c r="D1474">
        <v>2694.3024557754002</v>
      </c>
      <c r="E1474">
        <v>2695.8841200000002</v>
      </c>
      <c r="F1474">
        <v>3</v>
      </c>
      <c r="G1474" t="s">
        <v>9173</v>
      </c>
      <c r="H1474">
        <v>2</v>
      </c>
      <c r="I1474">
        <v>0</v>
      </c>
      <c r="J1474">
        <v>0</v>
      </c>
      <c r="K1474" t="s">
        <v>14867</v>
      </c>
    </row>
    <row r="1475" spans="1:11" hidden="1" x14ac:dyDescent="0.15">
      <c r="A1475" t="s">
        <v>12306</v>
      </c>
      <c r="B1475" t="s">
        <v>15874</v>
      </c>
      <c r="C1475">
        <v>2</v>
      </c>
      <c r="D1475">
        <v>1799.9206340521</v>
      </c>
      <c r="E1475">
        <v>1801.0069000000001</v>
      </c>
      <c r="F1475">
        <v>3</v>
      </c>
      <c r="G1475" t="s">
        <v>9817</v>
      </c>
      <c r="H1475">
        <v>2</v>
      </c>
      <c r="I1475">
        <v>0</v>
      </c>
      <c r="J1475">
        <v>0</v>
      </c>
      <c r="K1475" t="s">
        <v>14867</v>
      </c>
    </row>
    <row r="1476" spans="1:11" hidden="1" x14ac:dyDescent="0.15">
      <c r="A1476" t="s">
        <v>12307</v>
      </c>
      <c r="B1476" t="s">
        <v>15875</v>
      </c>
      <c r="C1476">
        <v>2</v>
      </c>
      <c r="D1476">
        <v>1934.0949100232999</v>
      </c>
      <c r="E1476">
        <v>1935.22858</v>
      </c>
      <c r="F1476">
        <v>1</v>
      </c>
      <c r="G1476" t="s">
        <v>354</v>
      </c>
      <c r="H1476">
        <v>2</v>
      </c>
      <c r="I1476">
        <v>0</v>
      </c>
      <c r="J1476">
        <v>0</v>
      </c>
      <c r="K1476" t="s">
        <v>14867</v>
      </c>
    </row>
    <row r="1477" spans="1:11" hidden="1" x14ac:dyDescent="0.15">
      <c r="A1477" t="s">
        <v>12308</v>
      </c>
      <c r="B1477" t="s">
        <v>18678</v>
      </c>
      <c r="C1477">
        <v>2</v>
      </c>
      <c r="D1477">
        <v>1969.0229864895</v>
      </c>
      <c r="E1477">
        <v>1970.2592400000001</v>
      </c>
      <c r="F1477">
        <v>3</v>
      </c>
      <c r="G1477" t="s">
        <v>9817</v>
      </c>
      <c r="H1477">
        <v>2</v>
      </c>
      <c r="I1477">
        <v>0</v>
      </c>
      <c r="J1477">
        <v>0</v>
      </c>
      <c r="K1477" t="s">
        <v>14867</v>
      </c>
    </row>
    <row r="1478" spans="1:11" hidden="1" x14ac:dyDescent="0.15">
      <c r="A1478" t="s">
        <v>12309</v>
      </c>
      <c r="B1478" t="s">
        <v>19200</v>
      </c>
      <c r="C1478">
        <v>2</v>
      </c>
      <c r="D1478">
        <v>3578.8047315457002</v>
      </c>
      <c r="E1478">
        <v>3581.0894549999998</v>
      </c>
      <c r="F1478">
        <v>1</v>
      </c>
      <c r="G1478" t="s">
        <v>28</v>
      </c>
      <c r="H1478">
        <v>2</v>
      </c>
      <c r="I1478">
        <v>0</v>
      </c>
      <c r="J1478">
        <v>0</v>
      </c>
      <c r="K1478" t="s">
        <v>14867</v>
      </c>
    </row>
    <row r="1479" spans="1:11" hidden="1" x14ac:dyDescent="0.15">
      <c r="A1479" t="s">
        <v>12311</v>
      </c>
      <c r="B1479" t="s">
        <v>19201</v>
      </c>
      <c r="C1479">
        <v>2</v>
      </c>
      <c r="D1479">
        <v>2476.3974829328999</v>
      </c>
      <c r="E1479">
        <v>2477.9524350000002</v>
      </c>
      <c r="F1479">
        <v>1</v>
      </c>
      <c r="G1479" t="s">
        <v>28</v>
      </c>
      <c r="H1479">
        <v>2</v>
      </c>
      <c r="I1479">
        <v>0</v>
      </c>
      <c r="J1479">
        <v>0</v>
      </c>
      <c r="K1479" t="s">
        <v>14867</v>
      </c>
    </row>
    <row r="1480" spans="1:11" hidden="1" x14ac:dyDescent="0.15">
      <c r="A1480" t="s">
        <v>12312</v>
      </c>
      <c r="B1480" t="s">
        <v>15876</v>
      </c>
      <c r="C1480">
        <v>2</v>
      </c>
      <c r="D1480">
        <v>1821.9811258189</v>
      </c>
      <c r="E1480">
        <v>1823.1632</v>
      </c>
      <c r="F1480">
        <v>2</v>
      </c>
      <c r="G1480" t="s">
        <v>10596</v>
      </c>
      <c r="H1480">
        <v>2</v>
      </c>
      <c r="I1480">
        <v>0</v>
      </c>
      <c r="J1480">
        <v>0</v>
      </c>
      <c r="K1480" t="s">
        <v>14867</v>
      </c>
    </row>
    <row r="1481" spans="1:11" hidden="1" x14ac:dyDescent="0.15">
      <c r="A1481" t="s">
        <v>12313</v>
      </c>
      <c r="B1481" t="s">
        <v>18817</v>
      </c>
      <c r="C1481">
        <v>2</v>
      </c>
      <c r="D1481">
        <v>4812.3407278044997</v>
      </c>
      <c r="E1481">
        <v>4815.31322</v>
      </c>
      <c r="F1481">
        <v>1</v>
      </c>
      <c r="G1481" t="s">
        <v>26</v>
      </c>
      <c r="H1481">
        <v>1</v>
      </c>
      <c r="I1481">
        <v>1</v>
      </c>
      <c r="J1481">
        <v>0</v>
      </c>
      <c r="K1481" t="s">
        <v>14867</v>
      </c>
    </row>
    <row r="1482" spans="1:11" hidden="1" x14ac:dyDescent="0.15">
      <c r="A1482" t="s">
        <v>12315</v>
      </c>
      <c r="B1482" t="s">
        <v>15877</v>
      </c>
      <c r="C1482">
        <v>2</v>
      </c>
      <c r="D1482">
        <v>4526.1945085904999</v>
      </c>
      <c r="E1482">
        <v>4528.9793799999998</v>
      </c>
      <c r="F1482">
        <v>1</v>
      </c>
      <c r="G1482" t="s">
        <v>17</v>
      </c>
      <c r="H1482">
        <v>2</v>
      </c>
      <c r="I1482">
        <v>0</v>
      </c>
      <c r="J1482">
        <v>0</v>
      </c>
      <c r="K1482" t="s">
        <v>14867</v>
      </c>
    </row>
    <row r="1483" spans="1:11" hidden="1" x14ac:dyDescent="0.15">
      <c r="A1483" t="s">
        <v>12316</v>
      </c>
      <c r="B1483" t="s">
        <v>19202</v>
      </c>
      <c r="C1483">
        <v>2</v>
      </c>
      <c r="D1483">
        <v>3431.9200956545001</v>
      </c>
      <c r="E1483">
        <v>3434.043455</v>
      </c>
      <c r="F1483">
        <v>1</v>
      </c>
      <c r="G1483" t="s">
        <v>28</v>
      </c>
      <c r="H1483">
        <v>2</v>
      </c>
      <c r="I1483">
        <v>0</v>
      </c>
      <c r="J1483">
        <v>0</v>
      </c>
      <c r="K1483" t="s">
        <v>14867</v>
      </c>
    </row>
    <row r="1484" spans="1:11" hidden="1" x14ac:dyDescent="0.15">
      <c r="A1484" t="s">
        <v>12317</v>
      </c>
      <c r="B1484" t="s">
        <v>18818</v>
      </c>
      <c r="C1484">
        <v>2</v>
      </c>
      <c r="D1484">
        <v>1548.6698517253001</v>
      </c>
      <c r="E1484">
        <v>1549.5530200000001</v>
      </c>
      <c r="F1484">
        <v>1</v>
      </c>
      <c r="G1484" t="s">
        <v>15</v>
      </c>
      <c r="H1484">
        <v>1</v>
      </c>
      <c r="I1484">
        <v>1</v>
      </c>
      <c r="J1484">
        <v>0</v>
      </c>
      <c r="K1484" t="s">
        <v>14867</v>
      </c>
    </row>
    <row r="1485" spans="1:11" hidden="1" x14ac:dyDescent="0.15">
      <c r="A1485" t="s">
        <v>12319</v>
      </c>
      <c r="B1485" t="s">
        <v>19203</v>
      </c>
      <c r="C1485">
        <v>2</v>
      </c>
      <c r="D1485">
        <v>1081.4862443682</v>
      </c>
      <c r="E1485">
        <v>1082.1832549999999</v>
      </c>
      <c r="F1485">
        <v>1</v>
      </c>
      <c r="G1485" t="s">
        <v>26</v>
      </c>
      <c r="H1485">
        <v>1</v>
      </c>
      <c r="I1485">
        <v>1</v>
      </c>
      <c r="J1485">
        <v>0</v>
      </c>
      <c r="K1485" t="s">
        <v>14867</v>
      </c>
    </row>
    <row r="1486" spans="1:11" hidden="1" x14ac:dyDescent="0.15">
      <c r="A1486" t="s">
        <v>12320</v>
      </c>
      <c r="B1486" t="s">
        <v>18819</v>
      </c>
      <c r="C1486">
        <v>2</v>
      </c>
      <c r="D1486">
        <v>1274.5600734913</v>
      </c>
      <c r="E1486">
        <v>1275.35706</v>
      </c>
      <c r="F1486">
        <v>5</v>
      </c>
      <c r="G1486" t="s">
        <v>12184</v>
      </c>
      <c r="H1486">
        <v>2</v>
      </c>
      <c r="I1486">
        <v>0</v>
      </c>
      <c r="J1486">
        <v>0</v>
      </c>
      <c r="K1486" t="s">
        <v>14867</v>
      </c>
    </row>
    <row r="1487" spans="1:11" hidden="1" x14ac:dyDescent="0.15">
      <c r="A1487" t="s">
        <v>12322</v>
      </c>
      <c r="B1487" t="s">
        <v>15878</v>
      </c>
      <c r="C1487">
        <v>2</v>
      </c>
      <c r="D1487">
        <v>3311.3008456591001</v>
      </c>
      <c r="E1487">
        <v>3313.1605399999999</v>
      </c>
      <c r="F1487">
        <v>1</v>
      </c>
      <c r="G1487" t="s">
        <v>17</v>
      </c>
      <c r="H1487">
        <v>1</v>
      </c>
      <c r="I1487">
        <v>1</v>
      </c>
      <c r="J1487">
        <v>0</v>
      </c>
      <c r="K1487" t="s">
        <v>14867</v>
      </c>
    </row>
    <row r="1488" spans="1:11" hidden="1" x14ac:dyDescent="0.15">
      <c r="A1488" t="s">
        <v>12323</v>
      </c>
      <c r="B1488" t="s">
        <v>15879</v>
      </c>
      <c r="C1488">
        <v>2</v>
      </c>
      <c r="D1488">
        <v>1243.6156782589001</v>
      </c>
      <c r="E1488">
        <v>1244.3117999999999</v>
      </c>
      <c r="F1488">
        <v>2</v>
      </c>
      <c r="G1488" t="s">
        <v>8963</v>
      </c>
      <c r="H1488">
        <v>1</v>
      </c>
      <c r="I1488">
        <v>1</v>
      </c>
      <c r="J1488">
        <v>0</v>
      </c>
      <c r="K1488" t="s">
        <v>14867</v>
      </c>
    </row>
    <row r="1489" spans="1:11" hidden="1" x14ac:dyDescent="0.15">
      <c r="A1489" t="s">
        <v>12324</v>
      </c>
      <c r="B1489" t="s">
        <v>15880</v>
      </c>
      <c r="C1489">
        <v>2</v>
      </c>
      <c r="D1489">
        <v>1094.5396597693</v>
      </c>
      <c r="E1489">
        <v>1095.2046600000001</v>
      </c>
      <c r="F1489">
        <v>1</v>
      </c>
      <c r="G1489" t="s">
        <v>26</v>
      </c>
      <c r="H1489">
        <v>1</v>
      </c>
      <c r="I1489">
        <v>1</v>
      </c>
      <c r="J1489">
        <v>0</v>
      </c>
      <c r="K1489" t="s">
        <v>14867</v>
      </c>
    </row>
    <row r="1490" spans="1:11" hidden="1" x14ac:dyDescent="0.15">
      <c r="A1490" t="s">
        <v>12325</v>
      </c>
      <c r="B1490" t="s">
        <v>16104</v>
      </c>
      <c r="C1490">
        <v>2</v>
      </c>
      <c r="D1490">
        <v>1083.4906610441001</v>
      </c>
      <c r="E1490">
        <v>1084.195835</v>
      </c>
      <c r="F1490">
        <v>2</v>
      </c>
      <c r="G1490" t="s">
        <v>8778</v>
      </c>
      <c r="H1490">
        <v>2</v>
      </c>
      <c r="I1490">
        <v>0</v>
      </c>
      <c r="J1490">
        <v>0</v>
      </c>
      <c r="K1490" t="s">
        <v>14867</v>
      </c>
    </row>
    <row r="1491" spans="1:11" hidden="1" x14ac:dyDescent="0.15">
      <c r="A1491" t="s">
        <v>12326</v>
      </c>
      <c r="B1491" t="s">
        <v>18820</v>
      </c>
      <c r="C1491">
        <v>2</v>
      </c>
      <c r="D1491">
        <v>1374.6125029923001</v>
      </c>
      <c r="E1491">
        <v>1375.47288</v>
      </c>
      <c r="F1491">
        <v>2</v>
      </c>
      <c r="G1491" t="s">
        <v>9233</v>
      </c>
      <c r="H1491">
        <v>1</v>
      </c>
      <c r="I1491">
        <v>1</v>
      </c>
      <c r="J1491">
        <v>0</v>
      </c>
      <c r="K1491" t="s">
        <v>14867</v>
      </c>
    </row>
    <row r="1492" spans="1:11" hidden="1" x14ac:dyDescent="0.15">
      <c r="A1492" t="s">
        <v>12327</v>
      </c>
      <c r="B1492" t="s">
        <v>15082</v>
      </c>
      <c r="C1492">
        <v>2</v>
      </c>
      <c r="D1492">
        <v>962.40937397929997</v>
      </c>
      <c r="E1492">
        <v>962.96329100000003</v>
      </c>
      <c r="F1492">
        <v>1</v>
      </c>
      <c r="G1492" t="s">
        <v>142</v>
      </c>
      <c r="H1492">
        <v>1</v>
      </c>
      <c r="I1492">
        <v>1</v>
      </c>
      <c r="J1492">
        <v>0</v>
      </c>
      <c r="K1492" t="s">
        <v>14867</v>
      </c>
    </row>
    <row r="1493" spans="1:11" hidden="1" x14ac:dyDescent="0.15">
      <c r="A1493" t="s">
        <v>12328</v>
      </c>
      <c r="B1493" t="s">
        <v>15881</v>
      </c>
      <c r="C1493">
        <v>2</v>
      </c>
      <c r="D1493">
        <v>972.48762419879995</v>
      </c>
      <c r="E1493">
        <v>973.03872000000001</v>
      </c>
      <c r="F1493">
        <v>1</v>
      </c>
      <c r="G1493" t="s">
        <v>28</v>
      </c>
      <c r="H1493">
        <v>2</v>
      </c>
      <c r="I1493">
        <v>0</v>
      </c>
      <c r="J1493">
        <v>0</v>
      </c>
      <c r="K1493" t="s">
        <v>14867</v>
      </c>
    </row>
    <row r="1494" spans="1:11" hidden="1" x14ac:dyDescent="0.15">
      <c r="A1494" t="s">
        <v>12329</v>
      </c>
      <c r="B1494" t="s">
        <v>15882</v>
      </c>
      <c r="C1494">
        <v>2</v>
      </c>
      <c r="D1494">
        <v>1233.6717365748</v>
      </c>
      <c r="E1494">
        <v>1234.4013399999999</v>
      </c>
      <c r="F1494">
        <v>1</v>
      </c>
      <c r="G1494" t="s">
        <v>15</v>
      </c>
      <c r="H1494">
        <v>1</v>
      </c>
      <c r="I1494">
        <v>1</v>
      </c>
      <c r="J1494">
        <v>0</v>
      </c>
      <c r="K1494" t="s">
        <v>14867</v>
      </c>
    </row>
    <row r="1495" spans="1:11" hidden="1" x14ac:dyDescent="0.15">
      <c r="A1495" t="s">
        <v>12331</v>
      </c>
      <c r="B1495" t="s">
        <v>15883</v>
      </c>
      <c r="C1495">
        <v>2</v>
      </c>
      <c r="D1495">
        <v>1042.5407224017999</v>
      </c>
      <c r="E1495">
        <v>1043.13186</v>
      </c>
      <c r="F1495">
        <v>1</v>
      </c>
      <c r="G1495" t="s">
        <v>44</v>
      </c>
      <c r="H1495">
        <v>2</v>
      </c>
      <c r="I1495">
        <v>0</v>
      </c>
      <c r="J1495">
        <v>0</v>
      </c>
      <c r="K1495" t="s">
        <v>14867</v>
      </c>
    </row>
    <row r="1496" spans="1:11" hidden="1" x14ac:dyDescent="0.15">
      <c r="A1496" t="s">
        <v>12332</v>
      </c>
      <c r="B1496" t="s">
        <v>15884</v>
      </c>
      <c r="C1496">
        <v>2</v>
      </c>
      <c r="D1496">
        <v>1523.7804521763001</v>
      </c>
      <c r="E1496">
        <v>1524.6379999999999</v>
      </c>
      <c r="F1496">
        <v>2</v>
      </c>
      <c r="G1496" t="s">
        <v>12333</v>
      </c>
      <c r="H1496">
        <v>1</v>
      </c>
      <c r="I1496">
        <v>1</v>
      </c>
      <c r="J1496">
        <v>0</v>
      </c>
      <c r="K1496" t="s">
        <v>14867</v>
      </c>
    </row>
    <row r="1497" spans="1:11" hidden="1" x14ac:dyDescent="0.15">
      <c r="A1497" t="s">
        <v>12335</v>
      </c>
      <c r="B1497" t="s">
        <v>19204</v>
      </c>
      <c r="C1497">
        <v>2</v>
      </c>
      <c r="D1497">
        <v>1425.7173665163</v>
      </c>
      <c r="E1497">
        <v>1426.629635</v>
      </c>
      <c r="F1497">
        <v>1</v>
      </c>
      <c r="G1497" t="s">
        <v>22</v>
      </c>
      <c r="H1497">
        <v>1</v>
      </c>
      <c r="I1497">
        <v>1</v>
      </c>
      <c r="J1497">
        <v>0</v>
      </c>
      <c r="K1497" t="s">
        <v>14867</v>
      </c>
    </row>
    <row r="1498" spans="1:11" hidden="1" x14ac:dyDescent="0.15">
      <c r="A1498" t="s">
        <v>12338</v>
      </c>
      <c r="B1498" t="s">
        <v>15885</v>
      </c>
      <c r="C1498">
        <v>2</v>
      </c>
      <c r="D1498">
        <v>1751.9642302013001</v>
      </c>
      <c r="E1498">
        <v>1752.9691600000001</v>
      </c>
      <c r="F1498">
        <v>2</v>
      </c>
      <c r="G1498" t="s">
        <v>10195</v>
      </c>
      <c r="H1498">
        <v>2</v>
      </c>
      <c r="I1498">
        <v>0</v>
      </c>
      <c r="J1498">
        <v>0</v>
      </c>
      <c r="K1498" t="s">
        <v>14867</v>
      </c>
    </row>
    <row r="1499" spans="1:11" hidden="1" x14ac:dyDescent="0.15">
      <c r="A1499" t="s">
        <v>12343</v>
      </c>
      <c r="B1499" t="s">
        <v>15886</v>
      </c>
      <c r="C1499">
        <v>2</v>
      </c>
      <c r="D1499">
        <v>1156.6451874733</v>
      </c>
      <c r="E1499">
        <v>1157.3173200000001</v>
      </c>
      <c r="F1499">
        <v>1</v>
      </c>
      <c r="G1499" t="s">
        <v>294</v>
      </c>
      <c r="H1499">
        <v>2</v>
      </c>
      <c r="I1499">
        <v>0</v>
      </c>
      <c r="J1499">
        <v>0</v>
      </c>
      <c r="K1499" t="s">
        <v>14867</v>
      </c>
    </row>
    <row r="1500" spans="1:11" hidden="1" x14ac:dyDescent="0.15">
      <c r="A1500" t="s">
        <v>12344</v>
      </c>
      <c r="B1500" t="s">
        <v>15887</v>
      </c>
      <c r="C1500">
        <v>2</v>
      </c>
      <c r="D1500">
        <v>1063.5662088708</v>
      </c>
      <c r="E1500">
        <v>1064.19238</v>
      </c>
      <c r="F1500">
        <v>1</v>
      </c>
      <c r="G1500" t="s">
        <v>726</v>
      </c>
      <c r="H1500">
        <v>2</v>
      </c>
      <c r="I1500">
        <v>0</v>
      </c>
      <c r="J1500">
        <v>0</v>
      </c>
      <c r="K1500" t="s">
        <v>14867</v>
      </c>
    </row>
    <row r="1501" spans="1:11" hidden="1" x14ac:dyDescent="0.15">
      <c r="A1501" t="s">
        <v>12345</v>
      </c>
      <c r="B1501" t="s">
        <v>18821</v>
      </c>
      <c r="C1501">
        <v>2</v>
      </c>
      <c r="D1501">
        <v>1861.7576636796</v>
      </c>
      <c r="E1501">
        <v>1862.89572</v>
      </c>
      <c r="F1501">
        <v>4</v>
      </c>
      <c r="G1501" t="s">
        <v>9013</v>
      </c>
      <c r="H1501">
        <v>1</v>
      </c>
      <c r="I1501">
        <v>1</v>
      </c>
      <c r="J1501">
        <v>0</v>
      </c>
      <c r="K1501" t="s">
        <v>14867</v>
      </c>
    </row>
    <row r="1502" spans="1:11" hidden="1" x14ac:dyDescent="0.15">
      <c r="A1502" t="s">
        <v>12347</v>
      </c>
      <c r="B1502" t="s">
        <v>15420</v>
      </c>
      <c r="C1502">
        <v>2</v>
      </c>
      <c r="D1502">
        <v>1694.8185367460001</v>
      </c>
      <c r="E1502">
        <v>1695.8880200000001</v>
      </c>
      <c r="F1502">
        <v>1</v>
      </c>
      <c r="G1502" t="s">
        <v>22</v>
      </c>
      <c r="H1502">
        <v>1</v>
      </c>
      <c r="I1502">
        <v>1</v>
      </c>
      <c r="J1502">
        <v>0</v>
      </c>
      <c r="K1502" t="s">
        <v>14867</v>
      </c>
    </row>
    <row r="1503" spans="1:11" hidden="1" x14ac:dyDescent="0.15">
      <c r="A1503" t="s">
        <v>12348</v>
      </c>
      <c r="B1503" t="s">
        <v>15888</v>
      </c>
      <c r="C1503">
        <v>2</v>
      </c>
      <c r="D1503">
        <v>1386.7103069256</v>
      </c>
      <c r="E1503">
        <v>1387.49542</v>
      </c>
      <c r="F1503">
        <v>1</v>
      </c>
      <c r="G1503" t="s">
        <v>42</v>
      </c>
      <c r="H1503">
        <v>1</v>
      </c>
      <c r="I1503">
        <v>1</v>
      </c>
      <c r="J1503">
        <v>0</v>
      </c>
      <c r="K1503" t="s">
        <v>14867</v>
      </c>
    </row>
    <row r="1504" spans="1:11" hidden="1" x14ac:dyDescent="0.15">
      <c r="A1504" t="s">
        <v>12350</v>
      </c>
      <c r="B1504" t="s">
        <v>15889</v>
      </c>
      <c r="C1504">
        <v>2</v>
      </c>
      <c r="D1504">
        <v>1741.8886652217</v>
      </c>
      <c r="E1504">
        <v>1742.92292</v>
      </c>
      <c r="F1504">
        <v>1</v>
      </c>
      <c r="G1504" t="s">
        <v>292</v>
      </c>
      <c r="H1504">
        <v>1</v>
      </c>
      <c r="I1504">
        <v>1</v>
      </c>
      <c r="J1504">
        <v>0</v>
      </c>
      <c r="K1504" t="s">
        <v>14867</v>
      </c>
    </row>
    <row r="1505" spans="1:11" hidden="1" x14ac:dyDescent="0.15">
      <c r="A1505" t="s">
        <v>12351</v>
      </c>
      <c r="B1505" t="s">
        <v>15614</v>
      </c>
      <c r="C1505">
        <v>2</v>
      </c>
      <c r="D1505">
        <v>1522.7813633787</v>
      </c>
      <c r="E1505">
        <v>1523.7526</v>
      </c>
      <c r="F1505">
        <v>1</v>
      </c>
      <c r="G1505" t="s">
        <v>17</v>
      </c>
      <c r="H1505">
        <v>1</v>
      </c>
      <c r="I1505">
        <v>1</v>
      </c>
      <c r="J1505">
        <v>0</v>
      </c>
      <c r="K1505" t="s">
        <v>14867</v>
      </c>
    </row>
    <row r="1506" spans="1:11" hidden="1" x14ac:dyDescent="0.15">
      <c r="A1506" t="s">
        <v>12352</v>
      </c>
      <c r="B1506" t="s">
        <v>18822</v>
      </c>
      <c r="C1506">
        <v>2</v>
      </c>
      <c r="D1506">
        <v>1483.7227817231999</v>
      </c>
      <c r="E1506">
        <v>1484.6402800000001</v>
      </c>
      <c r="F1506">
        <v>1</v>
      </c>
      <c r="G1506" t="s">
        <v>405</v>
      </c>
      <c r="H1506">
        <v>1</v>
      </c>
      <c r="I1506">
        <v>1</v>
      </c>
      <c r="J1506">
        <v>0</v>
      </c>
      <c r="K1506" t="s">
        <v>14867</v>
      </c>
    </row>
    <row r="1507" spans="1:11" hidden="1" x14ac:dyDescent="0.15">
      <c r="A1507" t="s">
        <v>12355</v>
      </c>
      <c r="B1507" t="s">
        <v>15890</v>
      </c>
      <c r="C1507">
        <v>2</v>
      </c>
      <c r="D1507">
        <v>1497.8514918543999</v>
      </c>
      <c r="E1507">
        <v>1498.7233000000001</v>
      </c>
      <c r="F1507">
        <v>1</v>
      </c>
      <c r="G1507" t="s">
        <v>3815</v>
      </c>
      <c r="H1507">
        <v>2</v>
      </c>
      <c r="I1507">
        <v>0</v>
      </c>
      <c r="J1507">
        <v>0</v>
      </c>
      <c r="K1507" t="s">
        <v>14867</v>
      </c>
    </row>
    <row r="1508" spans="1:11" hidden="1" x14ac:dyDescent="0.15">
      <c r="A1508" t="s">
        <v>12358</v>
      </c>
      <c r="B1508" t="s">
        <v>15891</v>
      </c>
      <c r="C1508">
        <v>2</v>
      </c>
      <c r="D1508">
        <v>1281.6274884986001</v>
      </c>
      <c r="E1508">
        <v>1282.46244</v>
      </c>
      <c r="F1508">
        <v>1</v>
      </c>
      <c r="G1508" t="s">
        <v>22</v>
      </c>
      <c r="H1508">
        <v>1</v>
      </c>
      <c r="I1508">
        <v>1</v>
      </c>
      <c r="J1508">
        <v>0</v>
      </c>
      <c r="K1508" t="s">
        <v>14867</v>
      </c>
    </row>
    <row r="1509" spans="1:11" hidden="1" x14ac:dyDescent="0.15">
      <c r="A1509" t="s">
        <v>12359</v>
      </c>
      <c r="B1509" t="s">
        <v>15892</v>
      </c>
      <c r="C1509">
        <v>2</v>
      </c>
      <c r="D1509">
        <v>1615.7801774048</v>
      </c>
      <c r="E1509">
        <v>1616.6854599999999</v>
      </c>
      <c r="F1509">
        <v>1</v>
      </c>
      <c r="G1509" t="s">
        <v>350</v>
      </c>
      <c r="H1509">
        <v>2</v>
      </c>
      <c r="I1509">
        <v>0</v>
      </c>
      <c r="J1509">
        <v>0</v>
      </c>
      <c r="K1509" t="s">
        <v>14867</v>
      </c>
    </row>
    <row r="1510" spans="1:11" hidden="1" x14ac:dyDescent="0.15">
      <c r="A1510" t="s">
        <v>12360</v>
      </c>
      <c r="B1510" t="s">
        <v>18823</v>
      </c>
      <c r="C1510">
        <v>2</v>
      </c>
      <c r="D1510">
        <v>1289.6073580349</v>
      </c>
      <c r="E1510">
        <v>1290.4147599999999</v>
      </c>
      <c r="F1510">
        <v>9</v>
      </c>
      <c r="G1510" t="s">
        <v>12361</v>
      </c>
      <c r="H1510">
        <v>2</v>
      </c>
      <c r="I1510">
        <v>0</v>
      </c>
      <c r="J1510">
        <v>0</v>
      </c>
      <c r="K1510" t="s">
        <v>14867</v>
      </c>
    </row>
    <row r="1511" spans="1:11" hidden="1" x14ac:dyDescent="0.15">
      <c r="A1511" t="s">
        <v>12362</v>
      </c>
      <c r="B1511" t="s">
        <v>15893</v>
      </c>
      <c r="C1511">
        <v>2</v>
      </c>
      <c r="D1511">
        <v>988.57056596719997</v>
      </c>
      <c r="E1511">
        <v>989.16884000000005</v>
      </c>
      <c r="F1511">
        <v>1</v>
      </c>
      <c r="G1511" t="s">
        <v>403</v>
      </c>
      <c r="H1511">
        <v>1</v>
      </c>
      <c r="I1511">
        <v>1</v>
      </c>
      <c r="J1511">
        <v>0</v>
      </c>
      <c r="K1511" t="s">
        <v>14867</v>
      </c>
    </row>
    <row r="1512" spans="1:11" hidden="1" x14ac:dyDescent="0.15">
      <c r="A1512" t="s">
        <v>12363</v>
      </c>
      <c r="B1512" t="s">
        <v>15894</v>
      </c>
      <c r="C1512">
        <v>2</v>
      </c>
      <c r="D1512">
        <v>2175.0232612227001</v>
      </c>
      <c r="E1512">
        <v>2176.2983800000002</v>
      </c>
      <c r="F1512">
        <v>2</v>
      </c>
      <c r="G1512" t="s">
        <v>9815</v>
      </c>
      <c r="H1512">
        <v>1</v>
      </c>
      <c r="I1512">
        <v>1</v>
      </c>
      <c r="J1512">
        <v>0</v>
      </c>
      <c r="K1512" t="s">
        <v>14867</v>
      </c>
    </row>
    <row r="1513" spans="1:11" hidden="1" x14ac:dyDescent="0.15">
      <c r="A1513" t="s">
        <v>12364</v>
      </c>
      <c r="B1513" t="s">
        <v>18824</v>
      </c>
      <c r="C1513">
        <v>2</v>
      </c>
      <c r="D1513">
        <v>2182.0463007066001</v>
      </c>
      <c r="E1513">
        <v>2183.36222</v>
      </c>
      <c r="F1513">
        <v>1</v>
      </c>
      <c r="G1513" t="s">
        <v>42</v>
      </c>
      <c r="H1513">
        <v>1</v>
      </c>
      <c r="I1513">
        <v>1</v>
      </c>
      <c r="J1513">
        <v>0</v>
      </c>
      <c r="K1513" t="s">
        <v>14867</v>
      </c>
    </row>
    <row r="1514" spans="1:11" hidden="1" x14ac:dyDescent="0.15">
      <c r="A1514" t="s">
        <v>12365</v>
      </c>
      <c r="B1514" t="s">
        <v>15895</v>
      </c>
      <c r="C1514">
        <v>2</v>
      </c>
      <c r="D1514">
        <v>2073.0167192817999</v>
      </c>
      <c r="E1514">
        <v>2074.2494999999999</v>
      </c>
      <c r="F1514">
        <v>1</v>
      </c>
      <c r="G1514" t="s">
        <v>2704</v>
      </c>
      <c r="H1514">
        <v>2</v>
      </c>
      <c r="I1514">
        <v>0</v>
      </c>
      <c r="J1514">
        <v>0</v>
      </c>
      <c r="K1514" t="s">
        <v>14867</v>
      </c>
    </row>
    <row r="1515" spans="1:11" hidden="1" x14ac:dyDescent="0.15">
      <c r="A1515" t="s">
        <v>12370</v>
      </c>
      <c r="B1515" t="s">
        <v>15896</v>
      </c>
      <c r="C1515">
        <v>2</v>
      </c>
      <c r="D1515">
        <v>2824.3978127236001</v>
      </c>
      <c r="E1515">
        <v>2826.0276800000001</v>
      </c>
      <c r="F1515">
        <v>1</v>
      </c>
      <c r="G1515" t="s">
        <v>15</v>
      </c>
      <c r="H1515">
        <v>1</v>
      </c>
      <c r="I1515">
        <v>1</v>
      </c>
      <c r="J1515">
        <v>0</v>
      </c>
      <c r="K1515" t="s">
        <v>14867</v>
      </c>
    </row>
    <row r="1516" spans="1:11" hidden="1" x14ac:dyDescent="0.15">
      <c r="A1516" t="s">
        <v>12371</v>
      </c>
      <c r="B1516" t="s">
        <v>15897</v>
      </c>
      <c r="C1516">
        <v>2</v>
      </c>
      <c r="D1516">
        <v>2190.0494163937001</v>
      </c>
      <c r="E1516">
        <v>2191.3576200000002</v>
      </c>
      <c r="F1516">
        <v>1</v>
      </c>
      <c r="G1516" t="s">
        <v>2704</v>
      </c>
      <c r="H1516">
        <v>1</v>
      </c>
      <c r="I1516">
        <v>1</v>
      </c>
      <c r="J1516">
        <v>0</v>
      </c>
      <c r="K1516" t="s">
        <v>14867</v>
      </c>
    </row>
    <row r="1517" spans="1:11" hidden="1" x14ac:dyDescent="0.15">
      <c r="A1517" t="s">
        <v>12372</v>
      </c>
      <c r="B1517" t="s">
        <v>15898</v>
      </c>
      <c r="C1517">
        <v>2</v>
      </c>
      <c r="D1517">
        <v>1891.9383343057</v>
      </c>
      <c r="E1517">
        <v>1893.1869799999999</v>
      </c>
      <c r="F1517">
        <v>1</v>
      </c>
      <c r="G1517" t="s">
        <v>38</v>
      </c>
      <c r="H1517">
        <v>1</v>
      </c>
      <c r="I1517">
        <v>1</v>
      </c>
      <c r="J1517">
        <v>0</v>
      </c>
      <c r="K1517" t="s">
        <v>14867</v>
      </c>
    </row>
    <row r="1518" spans="1:11" hidden="1" x14ac:dyDescent="0.15">
      <c r="A1518" t="s">
        <v>12374</v>
      </c>
      <c r="B1518" t="s">
        <v>15899</v>
      </c>
      <c r="C1518">
        <v>2</v>
      </c>
      <c r="D1518">
        <v>1962.9111915778001</v>
      </c>
      <c r="E1518">
        <v>1964.0940399999999</v>
      </c>
      <c r="F1518">
        <v>1</v>
      </c>
      <c r="G1518" t="s">
        <v>2704</v>
      </c>
      <c r="H1518">
        <v>1</v>
      </c>
      <c r="I1518">
        <v>1</v>
      </c>
      <c r="J1518">
        <v>0</v>
      </c>
      <c r="K1518" t="s">
        <v>14867</v>
      </c>
    </row>
    <row r="1519" spans="1:11" hidden="1" x14ac:dyDescent="0.15">
      <c r="A1519" t="s">
        <v>12375</v>
      </c>
      <c r="B1519" t="s">
        <v>15900</v>
      </c>
      <c r="C1519">
        <v>2</v>
      </c>
      <c r="D1519">
        <v>1844.0295157994999</v>
      </c>
      <c r="E1519">
        <v>1845.1407400000001</v>
      </c>
      <c r="F1519">
        <v>1</v>
      </c>
      <c r="G1519" t="s">
        <v>915</v>
      </c>
      <c r="H1519">
        <v>1</v>
      </c>
      <c r="I1519">
        <v>1</v>
      </c>
      <c r="J1519">
        <v>0</v>
      </c>
      <c r="K1519" t="s">
        <v>14867</v>
      </c>
    </row>
    <row r="1520" spans="1:11" hidden="1" x14ac:dyDescent="0.15">
      <c r="A1520" t="s">
        <v>12377</v>
      </c>
      <c r="B1520" t="s">
        <v>15901</v>
      </c>
      <c r="C1520">
        <v>2</v>
      </c>
      <c r="D1520">
        <v>2240.2528672283001</v>
      </c>
      <c r="E1520">
        <v>2241.5854599999898</v>
      </c>
      <c r="F1520">
        <v>1</v>
      </c>
      <c r="G1520" t="s">
        <v>243</v>
      </c>
      <c r="H1520">
        <v>2</v>
      </c>
      <c r="I1520">
        <v>0</v>
      </c>
      <c r="J1520">
        <v>0</v>
      </c>
      <c r="K1520" t="s">
        <v>14867</v>
      </c>
    </row>
    <row r="1521" spans="1:11" hidden="1" x14ac:dyDescent="0.15">
      <c r="A1521" t="s">
        <v>12378</v>
      </c>
      <c r="B1521" t="s">
        <v>15902</v>
      </c>
      <c r="C1521">
        <v>2</v>
      </c>
      <c r="D1521">
        <v>1741.8868147282001</v>
      </c>
      <c r="E1521">
        <v>1743.01036</v>
      </c>
      <c r="F1521">
        <v>2</v>
      </c>
      <c r="G1521" t="s">
        <v>8856</v>
      </c>
      <c r="H1521">
        <v>1</v>
      </c>
      <c r="I1521">
        <v>1</v>
      </c>
      <c r="J1521">
        <v>0</v>
      </c>
      <c r="K1521" t="s">
        <v>14867</v>
      </c>
    </row>
    <row r="1522" spans="1:11" hidden="1" x14ac:dyDescent="0.15">
      <c r="A1522" t="s">
        <v>12379</v>
      </c>
      <c r="B1522" t="s">
        <v>15903</v>
      </c>
      <c r="C1522">
        <v>2</v>
      </c>
      <c r="D1522">
        <v>1640.8562428813</v>
      </c>
      <c r="E1522">
        <v>1641.86364</v>
      </c>
      <c r="F1522">
        <v>4</v>
      </c>
      <c r="G1522" t="s">
        <v>9476</v>
      </c>
      <c r="H1522">
        <v>1</v>
      </c>
      <c r="I1522">
        <v>1</v>
      </c>
      <c r="J1522">
        <v>0</v>
      </c>
      <c r="K1522" t="s">
        <v>14867</v>
      </c>
    </row>
    <row r="1523" spans="1:11" hidden="1" x14ac:dyDescent="0.15">
      <c r="A1523" t="s">
        <v>12380</v>
      </c>
      <c r="B1523" t="s">
        <v>15904</v>
      </c>
      <c r="C1523">
        <v>2</v>
      </c>
      <c r="D1523">
        <v>1377.6539780206001</v>
      </c>
      <c r="E1523">
        <v>1378.5959399999999</v>
      </c>
      <c r="F1523">
        <v>1</v>
      </c>
      <c r="G1523" t="s">
        <v>292</v>
      </c>
      <c r="H1523">
        <v>1</v>
      </c>
      <c r="I1523">
        <v>1</v>
      </c>
      <c r="J1523">
        <v>0</v>
      </c>
      <c r="K1523" t="s">
        <v>14867</v>
      </c>
    </row>
    <row r="1524" spans="1:11" hidden="1" x14ac:dyDescent="0.15">
      <c r="A1524" t="s">
        <v>12381</v>
      </c>
      <c r="B1524" t="s">
        <v>18825</v>
      </c>
      <c r="C1524">
        <v>2</v>
      </c>
      <c r="D1524">
        <v>2737.3236783158</v>
      </c>
      <c r="E1524">
        <v>2739.1223599999998</v>
      </c>
      <c r="F1524">
        <v>1</v>
      </c>
      <c r="G1524" t="s">
        <v>38</v>
      </c>
      <c r="H1524">
        <v>1</v>
      </c>
      <c r="I1524">
        <v>1</v>
      </c>
      <c r="J1524">
        <v>0</v>
      </c>
      <c r="K1524" t="s">
        <v>14867</v>
      </c>
    </row>
    <row r="1525" spans="1:11" hidden="1" x14ac:dyDescent="0.15">
      <c r="A1525" t="s">
        <v>12384</v>
      </c>
      <c r="B1525" t="s">
        <v>15065</v>
      </c>
      <c r="C1525">
        <v>2</v>
      </c>
      <c r="D1525">
        <v>1142.5277748318999</v>
      </c>
      <c r="E1525">
        <v>1143.2630349999999</v>
      </c>
      <c r="F1525">
        <v>1</v>
      </c>
      <c r="G1525" t="s">
        <v>17</v>
      </c>
      <c r="H1525">
        <v>0</v>
      </c>
      <c r="I1525">
        <v>2</v>
      </c>
      <c r="J1525">
        <v>0</v>
      </c>
      <c r="K1525" t="s">
        <v>14867</v>
      </c>
    </row>
    <row r="1526" spans="1:11" hidden="1" x14ac:dyDescent="0.15">
      <c r="A1526" t="s">
        <v>12387</v>
      </c>
      <c r="B1526" t="s">
        <v>15905</v>
      </c>
      <c r="C1526">
        <v>2</v>
      </c>
      <c r="D1526">
        <v>931.49746060359996</v>
      </c>
      <c r="E1526">
        <v>932.02985999999999</v>
      </c>
      <c r="F1526">
        <v>1</v>
      </c>
      <c r="G1526" t="s">
        <v>17</v>
      </c>
      <c r="H1526">
        <v>0</v>
      </c>
      <c r="I1526">
        <v>2</v>
      </c>
      <c r="J1526">
        <v>0</v>
      </c>
      <c r="K1526" t="s">
        <v>14867</v>
      </c>
    </row>
    <row r="1527" spans="1:11" hidden="1" x14ac:dyDescent="0.15">
      <c r="A1527" t="s">
        <v>12388</v>
      </c>
      <c r="B1527" t="s">
        <v>15906</v>
      </c>
      <c r="C1527">
        <v>2</v>
      </c>
      <c r="D1527">
        <v>1762.8247766070001</v>
      </c>
      <c r="E1527">
        <v>1763.8277</v>
      </c>
      <c r="F1527">
        <v>1</v>
      </c>
      <c r="G1527" t="s">
        <v>3888</v>
      </c>
      <c r="H1527">
        <v>0</v>
      </c>
      <c r="I1527">
        <v>2</v>
      </c>
      <c r="J1527">
        <v>0</v>
      </c>
      <c r="K1527" t="s">
        <v>14867</v>
      </c>
    </row>
    <row r="1528" spans="1:11" hidden="1" x14ac:dyDescent="0.15">
      <c r="A1528" t="s">
        <v>12389</v>
      </c>
      <c r="B1528" t="s">
        <v>15607</v>
      </c>
      <c r="C1528">
        <v>2</v>
      </c>
      <c r="D1528">
        <v>1193.6040509401</v>
      </c>
      <c r="E1528">
        <v>1194.2944199999999</v>
      </c>
      <c r="F1528">
        <v>11</v>
      </c>
      <c r="G1528" t="s">
        <v>11422</v>
      </c>
      <c r="H1528">
        <v>0</v>
      </c>
      <c r="I1528">
        <v>2</v>
      </c>
      <c r="J1528">
        <v>0</v>
      </c>
      <c r="K1528" t="s">
        <v>14867</v>
      </c>
    </row>
    <row r="1529" spans="1:11" hidden="1" x14ac:dyDescent="0.15">
      <c r="A1529" t="s">
        <v>12391</v>
      </c>
      <c r="B1529" t="s">
        <v>15907</v>
      </c>
      <c r="C1529">
        <v>2</v>
      </c>
      <c r="D1529">
        <v>875.43486034679995</v>
      </c>
      <c r="E1529">
        <v>875.92354</v>
      </c>
      <c r="F1529">
        <v>2</v>
      </c>
      <c r="G1529" t="s">
        <v>11856</v>
      </c>
      <c r="H1529">
        <v>0</v>
      </c>
      <c r="I1529">
        <v>2</v>
      </c>
      <c r="J1529">
        <v>0</v>
      </c>
      <c r="K1529" t="s">
        <v>14867</v>
      </c>
    </row>
    <row r="1530" spans="1:11" hidden="1" x14ac:dyDescent="0.15">
      <c r="A1530" t="s">
        <v>12392</v>
      </c>
      <c r="B1530" t="s">
        <v>16196</v>
      </c>
      <c r="C1530">
        <v>2</v>
      </c>
      <c r="D1530">
        <v>1041.4437108515001</v>
      </c>
      <c r="E1530">
        <v>1042.1160950000001</v>
      </c>
      <c r="F1530">
        <v>6</v>
      </c>
      <c r="G1530" t="s">
        <v>12393</v>
      </c>
      <c r="H1530">
        <v>0</v>
      </c>
      <c r="I1530">
        <v>2</v>
      </c>
      <c r="J1530">
        <v>0</v>
      </c>
      <c r="K1530" t="s">
        <v>14867</v>
      </c>
    </row>
    <row r="1531" spans="1:11" hidden="1" x14ac:dyDescent="0.15">
      <c r="A1531" t="s">
        <v>12396</v>
      </c>
      <c r="B1531" t="s">
        <v>15908</v>
      </c>
      <c r="C1531">
        <v>2</v>
      </c>
      <c r="D1531">
        <v>1072.5876725943999</v>
      </c>
      <c r="E1531">
        <v>1073.2009</v>
      </c>
      <c r="F1531">
        <v>1</v>
      </c>
      <c r="G1531" t="s">
        <v>17</v>
      </c>
      <c r="H1531">
        <v>0</v>
      </c>
      <c r="I1531">
        <v>2</v>
      </c>
      <c r="J1531">
        <v>0</v>
      </c>
      <c r="K1531" t="s">
        <v>14867</v>
      </c>
    </row>
    <row r="1532" spans="1:11" hidden="1" x14ac:dyDescent="0.15">
      <c r="A1532" t="s">
        <v>12398</v>
      </c>
      <c r="B1532" t="s">
        <v>15909</v>
      </c>
      <c r="C1532">
        <v>2</v>
      </c>
      <c r="D1532">
        <v>1270.5789584015999</v>
      </c>
      <c r="E1532">
        <v>1271.29078</v>
      </c>
      <c r="F1532">
        <v>2</v>
      </c>
      <c r="G1532" t="s">
        <v>11432</v>
      </c>
      <c r="H1532">
        <v>0</v>
      </c>
      <c r="I1532">
        <v>2</v>
      </c>
      <c r="J1532">
        <v>0</v>
      </c>
      <c r="K1532" t="s">
        <v>14867</v>
      </c>
    </row>
    <row r="1533" spans="1:11" hidden="1" x14ac:dyDescent="0.15">
      <c r="A1533" t="s">
        <v>12400</v>
      </c>
      <c r="B1533" t="s">
        <v>15910</v>
      </c>
      <c r="C1533">
        <v>2</v>
      </c>
      <c r="D1533">
        <v>1317.6160721894</v>
      </c>
      <c r="E1533">
        <v>1318.34728</v>
      </c>
      <c r="F1533">
        <v>2</v>
      </c>
      <c r="G1533" t="s">
        <v>12401</v>
      </c>
      <c r="H1533">
        <v>0</v>
      </c>
      <c r="I1533">
        <v>1</v>
      </c>
      <c r="J1533">
        <v>1</v>
      </c>
      <c r="K1533" t="s">
        <v>14867</v>
      </c>
    </row>
    <row r="1534" spans="1:11" hidden="1" x14ac:dyDescent="0.15">
      <c r="A1534" t="s">
        <v>12402</v>
      </c>
      <c r="B1534" t="s">
        <v>15911</v>
      </c>
      <c r="C1534">
        <v>2</v>
      </c>
      <c r="D1534">
        <v>944.50394296499996</v>
      </c>
      <c r="E1534">
        <v>945.03192000000001</v>
      </c>
      <c r="F1534">
        <v>4</v>
      </c>
      <c r="G1534" t="s">
        <v>12403</v>
      </c>
      <c r="H1534">
        <v>0</v>
      </c>
      <c r="I1534">
        <v>2</v>
      </c>
      <c r="J1534">
        <v>0</v>
      </c>
      <c r="K1534" t="s">
        <v>14867</v>
      </c>
    </row>
    <row r="1535" spans="1:11" hidden="1" x14ac:dyDescent="0.15">
      <c r="A1535" t="s">
        <v>12404</v>
      </c>
      <c r="B1535" t="s">
        <v>15912</v>
      </c>
      <c r="C1535">
        <v>2</v>
      </c>
      <c r="D1535">
        <v>1085.5465360612</v>
      </c>
      <c r="E1535">
        <v>1086.1566</v>
      </c>
      <c r="F1535">
        <v>1</v>
      </c>
      <c r="G1535" t="s">
        <v>1268</v>
      </c>
      <c r="H1535">
        <v>0</v>
      </c>
      <c r="I1535">
        <v>2</v>
      </c>
      <c r="J1535">
        <v>0</v>
      </c>
      <c r="K1535" t="s">
        <v>14867</v>
      </c>
    </row>
    <row r="1536" spans="1:11" hidden="1" x14ac:dyDescent="0.15">
      <c r="A1536" t="s">
        <v>12405</v>
      </c>
      <c r="B1536" t="s">
        <v>15913</v>
      </c>
      <c r="C1536">
        <v>2</v>
      </c>
      <c r="D1536">
        <v>832.42904668740005</v>
      </c>
      <c r="E1536">
        <v>832.89880000000005</v>
      </c>
      <c r="F1536">
        <v>1</v>
      </c>
      <c r="G1536" t="s">
        <v>60</v>
      </c>
      <c r="H1536">
        <v>0</v>
      </c>
      <c r="I1536">
        <v>1</v>
      </c>
      <c r="J1536">
        <v>1</v>
      </c>
      <c r="K1536" t="s">
        <v>14867</v>
      </c>
    </row>
    <row r="1537" spans="1:11" hidden="1" x14ac:dyDescent="0.15">
      <c r="A1537" t="s">
        <v>12406</v>
      </c>
      <c r="B1537" t="s">
        <v>15835</v>
      </c>
      <c r="C1537">
        <v>2</v>
      </c>
      <c r="D1537">
        <v>1219.5754533060001</v>
      </c>
      <c r="E1537">
        <v>1220.345515</v>
      </c>
      <c r="F1537">
        <v>1</v>
      </c>
      <c r="G1537" t="s">
        <v>720</v>
      </c>
      <c r="H1537">
        <v>0</v>
      </c>
      <c r="I1537">
        <v>2</v>
      </c>
      <c r="J1537">
        <v>0</v>
      </c>
      <c r="K1537" t="s">
        <v>14867</v>
      </c>
    </row>
    <row r="1538" spans="1:11" hidden="1" x14ac:dyDescent="0.15">
      <c r="A1538" t="s">
        <v>12407</v>
      </c>
      <c r="B1538" t="s">
        <v>15914</v>
      </c>
      <c r="C1538">
        <v>2</v>
      </c>
      <c r="D1538">
        <v>1349.5483865547001</v>
      </c>
      <c r="E1538">
        <v>1350.30456</v>
      </c>
      <c r="F1538">
        <v>9</v>
      </c>
      <c r="G1538" t="s">
        <v>10108</v>
      </c>
      <c r="H1538">
        <v>0</v>
      </c>
      <c r="I1538">
        <v>1</v>
      </c>
      <c r="J1538">
        <v>1</v>
      </c>
      <c r="K1538" t="s">
        <v>14867</v>
      </c>
    </row>
    <row r="1539" spans="1:11" hidden="1" x14ac:dyDescent="0.15">
      <c r="A1539" t="s">
        <v>12409</v>
      </c>
      <c r="B1539" t="s">
        <v>18826</v>
      </c>
      <c r="C1539">
        <v>2</v>
      </c>
      <c r="D1539">
        <v>1059.5382158371999</v>
      </c>
      <c r="E1539">
        <v>1060.1953599999999</v>
      </c>
      <c r="F1539">
        <v>2</v>
      </c>
      <c r="G1539" t="s">
        <v>12410</v>
      </c>
      <c r="H1539">
        <v>0</v>
      </c>
      <c r="I1539">
        <v>1</v>
      </c>
      <c r="J1539">
        <v>1</v>
      </c>
      <c r="K1539" t="s">
        <v>14867</v>
      </c>
    </row>
    <row r="1540" spans="1:11" hidden="1" x14ac:dyDescent="0.15">
      <c r="A1540" t="s">
        <v>12411</v>
      </c>
      <c r="B1540" t="s">
        <v>15915</v>
      </c>
      <c r="C1540">
        <v>2</v>
      </c>
      <c r="D1540">
        <v>1300.6986796067999</v>
      </c>
      <c r="E1540">
        <v>1301.4459400000001</v>
      </c>
      <c r="F1540">
        <v>2</v>
      </c>
      <c r="G1540" t="s">
        <v>11586</v>
      </c>
      <c r="H1540">
        <v>0</v>
      </c>
      <c r="I1540">
        <v>1</v>
      </c>
      <c r="J1540">
        <v>1</v>
      </c>
      <c r="K1540" t="s">
        <v>14867</v>
      </c>
    </row>
    <row r="1541" spans="1:11" hidden="1" x14ac:dyDescent="0.15">
      <c r="A1541" t="s">
        <v>12412</v>
      </c>
      <c r="B1541" t="s">
        <v>18827</v>
      </c>
      <c r="C1541">
        <v>2</v>
      </c>
      <c r="D1541">
        <v>1027.5120010866999</v>
      </c>
      <c r="E1541">
        <v>1028.1534999999999</v>
      </c>
      <c r="F1541">
        <v>3</v>
      </c>
      <c r="G1541" t="s">
        <v>9569</v>
      </c>
      <c r="H1541">
        <v>0</v>
      </c>
      <c r="I1541">
        <v>1</v>
      </c>
      <c r="J1541">
        <v>1</v>
      </c>
      <c r="K1541" t="s">
        <v>14867</v>
      </c>
    </row>
    <row r="1542" spans="1:11" hidden="1" x14ac:dyDescent="0.15">
      <c r="A1542" t="s">
        <v>12415</v>
      </c>
      <c r="B1542" t="s">
        <v>18828</v>
      </c>
      <c r="C1542">
        <v>2</v>
      </c>
      <c r="D1542">
        <v>1535.5225910347999</v>
      </c>
      <c r="E1542">
        <v>1536.5356400000001</v>
      </c>
      <c r="F1542">
        <v>5</v>
      </c>
      <c r="G1542" t="s">
        <v>12416</v>
      </c>
      <c r="H1542">
        <v>0</v>
      </c>
      <c r="I1542">
        <v>1</v>
      </c>
      <c r="J1542">
        <v>1</v>
      </c>
      <c r="K1542" t="s">
        <v>14867</v>
      </c>
    </row>
    <row r="1543" spans="1:11" hidden="1" x14ac:dyDescent="0.15">
      <c r="A1543" t="s">
        <v>12417</v>
      </c>
      <c r="B1543" t="s">
        <v>15916</v>
      </c>
      <c r="C1543">
        <v>2</v>
      </c>
      <c r="D1543">
        <v>1274.61025853</v>
      </c>
      <c r="E1543">
        <v>1275.3225399999999</v>
      </c>
      <c r="F1543">
        <v>7</v>
      </c>
      <c r="G1543" t="s">
        <v>11539</v>
      </c>
      <c r="H1543">
        <v>0</v>
      </c>
      <c r="I1543">
        <v>1</v>
      </c>
      <c r="J1543">
        <v>1</v>
      </c>
      <c r="K1543" t="s">
        <v>14867</v>
      </c>
    </row>
    <row r="1544" spans="1:11" hidden="1" x14ac:dyDescent="0.15">
      <c r="A1544" t="s">
        <v>12423</v>
      </c>
      <c r="B1544" t="s">
        <v>15917</v>
      </c>
      <c r="C1544">
        <v>2</v>
      </c>
      <c r="D1544">
        <v>1242.6568147921</v>
      </c>
      <c r="E1544">
        <v>1243.3668</v>
      </c>
      <c r="F1544">
        <v>1</v>
      </c>
      <c r="G1544" t="s">
        <v>5554</v>
      </c>
      <c r="H1544">
        <v>0</v>
      </c>
      <c r="I1544">
        <v>1</v>
      </c>
      <c r="J1544">
        <v>1</v>
      </c>
      <c r="K1544" t="s">
        <v>14867</v>
      </c>
    </row>
    <row r="1545" spans="1:11" hidden="1" x14ac:dyDescent="0.15">
      <c r="A1545" t="s">
        <v>12424</v>
      </c>
      <c r="B1545" t="s">
        <v>15918</v>
      </c>
      <c r="C1545">
        <v>2</v>
      </c>
      <c r="D1545">
        <v>1585.7583793301999</v>
      </c>
      <c r="E1545">
        <v>1586.6561799999999</v>
      </c>
      <c r="F1545">
        <v>1</v>
      </c>
      <c r="G1545" t="s">
        <v>3972</v>
      </c>
      <c r="H1545">
        <v>0</v>
      </c>
      <c r="I1545">
        <v>1</v>
      </c>
      <c r="J1545">
        <v>1</v>
      </c>
      <c r="K1545" t="s">
        <v>14867</v>
      </c>
    </row>
    <row r="1546" spans="1:11" hidden="1" x14ac:dyDescent="0.15">
      <c r="A1546" t="s">
        <v>12425</v>
      </c>
      <c r="B1546" t="s">
        <v>15919</v>
      </c>
      <c r="C1546">
        <v>2</v>
      </c>
      <c r="D1546">
        <v>1347.6154034874</v>
      </c>
      <c r="E1546">
        <v>1348.36996</v>
      </c>
      <c r="F1546">
        <v>1</v>
      </c>
      <c r="G1546" t="s">
        <v>24</v>
      </c>
      <c r="H1546">
        <v>0</v>
      </c>
      <c r="I1546">
        <v>1</v>
      </c>
      <c r="J1546">
        <v>1</v>
      </c>
      <c r="K1546" t="s">
        <v>14867</v>
      </c>
    </row>
    <row r="1547" spans="1:11" hidden="1" x14ac:dyDescent="0.15">
      <c r="A1547" t="s">
        <v>12429</v>
      </c>
      <c r="B1547" t="s">
        <v>15920</v>
      </c>
      <c r="C1547">
        <v>2</v>
      </c>
      <c r="D1547">
        <v>1091.5498901046001</v>
      </c>
      <c r="E1547">
        <v>1092.1991800000001</v>
      </c>
      <c r="F1547">
        <v>1</v>
      </c>
      <c r="G1547" t="s">
        <v>24</v>
      </c>
      <c r="H1547">
        <v>0</v>
      </c>
      <c r="I1547">
        <v>1</v>
      </c>
      <c r="J1547">
        <v>1</v>
      </c>
      <c r="K1547" t="s">
        <v>14867</v>
      </c>
    </row>
    <row r="1548" spans="1:11" hidden="1" x14ac:dyDescent="0.15">
      <c r="A1548" t="s">
        <v>12430</v>
      </c>
      <c r="B1548" t="s">
        <v>15921</v>
      </c>
      <c r="C1548">
        <v>2</v>
      </c>
      <c r="D1548">
        <v>1329.6524576956999</v>
      </c>
      <c r="E1548">
        <v>1330.40104</v>
      </c>
      <c r="F1548">
        <v>2</v>
      </c>
      <c r="G1548" t="s">
        <v>9721</v>
      </c>
      <c r="H1548">
        <v>0</v>
      </c>
      <c r="I1548">
        <v>2</v>
      </c>
      <c r="J1548">
        <v>0</v>
      </c>
      <c r="K1548" t="s">
        <v>14867</v>
      </c>
    </row>
    <row r="1549" spans="1:11" hidden="1" x14ac:dyDescent="0.15">
      <c r="A1549" t="s">
        <v>12433</v>
      </c>
      <c r="B1549" t="s">
        <v>19205</v>
      </c>
      <c r="C1549">
        <v>2</v>
      </c>
      <c r="D1549">
        <v>1400.6969654252</v>
      </c>
      <c r="E1549">
        <v>1401.5804149999999</v>
      </c>
      <c r="F1549">
        <v>1</v>
      </c>
      <c r="G1549" t="s">
        <v>289</v>
      </c>
      <c r="H1549">
        <v>0</v>
      </c>
      <c r="I1549">
        <v>1</v>
      </c>
      <c r="J1549">
        <v>1</v>
      </c>
      <c r="K1549" t="s">
        <v>14867</v>
      </c>
    </row>
    <row r="1550" spans="1:11" hidden="1" x14ac:dyDescent="0.15">
      <c r="A1550" t="s">
        <v>12434</v>
      </c>
      <c r="B1550" t="s">
        <v>15922</v>
      </c>
      <c r="C1550">
        <v>2</v>
      </c>
      <c r="D1550">
        <v>826.42250474649995</v>
      </c>
      <c r="E1550">
        <v>826.93552</v>
      </c>
      <c r="F1550">
        <v>20</v>
      </c>
      <c r="G1550" t="s">
        <v>12435</v>
      </c>
      <c r="H1550">
        <v>0</v>
      </c>
      <c r="I1550">
        <v>2</v>
      </c>
      <c r="J1550">
        <v>0</v>
      </c>
      <c r="K1550" t="s">
        <v>14867</v>
      </c>
    </row>
    <row r="1551" spans="1:11" hidden="1" x14ac:dyDescent="0.15">
      <c r="A1551" t="s">
        <v>12436</v>
      </c>
      <c r="B1551" t="s">
        <v>18829</v>
      </c>
      <c r="C1551">
        <v>2</v>
      </c>
      <c r="D1551">
        <v>1640.6744043735</v>
      </c>
      <c r="E1551">
        <v>1641.7873199999999</v>
      </c>
      <c r="F1551">
        <v>6</v>
      </c>
      <c r="G1551" t="s">
        <v>8976</v>
      </c>
      <c r="H1551">
        <v>0</v>
      </c>
      <c r="I1551">
        <v>1</v>
      </c>
      <c r="J1551">
        <v>1</v>
      </c>
      <c r="K1551" t="s">
        <v>14867</v>
      </c>
    </row>
    <row r="1552" spans="1:11" hidden="1" x14ac:dyDescent="0.15">
      <c r="A1552" t="s">
        <v>12437</v>
      </c>
      <c r="B1552" t="s">
        <v>15923</v>
      </c>
      <c r="C1552">
        <v>2</v>
      </c>
      <c r="D1552">
        <v>1672.8532827684</v>
      </c>
      <c r="E1552">
        <v>1673.8244400000001</v>
      </c>
      <c r="F1552">
        <v>1</v>
      </c>
      <c r="G1552" t="s">
        <v>2848</v>
      </c>
      <c r="H1552">
        <v>0</v>
      </c>
      <c r="I1552">
        <v>1</v>
      </c>
      <c r="J1552">
        <v>1</v>
      </c>
      <c r="K1552" t="s">
        <v>14867</v>
      </c>
    </row>
    <row r="1553" spans="1:11" hidden="1" x14ac:dyDescent="0.15">
      <c r="A1553" t="s">
        <v>12438</v>
      </c>
      <c r="B1553" t="s">
        <v>18830</v>
      </c>
      <c r="C1553">
        <v>2</v>
      </c>
      <c r="D1553">
        <v>1171.6018787265</v>
      </c>
      <c r="E1553">
        <v>1172.32518</v>
      </c>
      <c r="F1553">
        <v>3</v>
      </c>
      <c r="G1553" t="s">
        <v>9915</v>
      </c>
      <c r="H1553">
        <v>0</v>
      </c>
      <c r="I1553">
        <v>2</v>
      </c>
      <c r="J1553">
        <v>0</v>
      </c>
      <c r="K1553" t="s">
        <v>14867</v>
      </c>
    </row>
    <row r="1554" spans="1:11" hidden="1" x14ac:dyDescent="0.15">
      <c r="A1554" t="s">
        <v>12442</v>
      </c>
      <c r="B1554" t="s">
        <v>19206</v>
      </c>
      <c r="C1554">
        <v>2</v>
      </c>
      <c r="D1554">
        <v>1797.8137391483999</v>
      </c>
      <c r="E1554">
        <v>1798.960055</v>
      </c>
      <c r="F1554">
        <v>1</v>
      </c>
      <c r="G1554" t="s">
        <v>2814</v>
      </c>
      <c r="H1554">
        <v>0</v>
      </c>
      <c r="I1554">
        <v>1</v>
      </c>
      <c r="J1554">
        <v>1</v>
      </c>
      <c r="K1554" t="s">
        <v>14867</v>
      </c>
    </row>
    <row r="1555" spans="1:11" hidden="1" x14ac:dyDescent="0.15">
      <c r="A1555" t="s">
        <v>12444</v>
      </c>
      <c r="B1555" t="s">
        <v>15924</v>
      </c>
      <c r="C1555">
        <v>2</v>
      </c>
      <c r="D1555">
        <v>1707.820310885</v>
      </c>
      <c r="E1555">
        <v>1708.81728</v>
      </c>
      <c r="F1555">
        <v>9</v>
      </c>
      <c r="G1555" t="s">
        <v>10108</v>
      </c>
      <c r="H1555">
        <v>0</v>
      </c>
      <c r="I1555">
        <v>2</v>
      </c>
      <c r="J1555">
        <v>0</v>
      </c>
      <c r="K1555" t="s">
        <v>14867</v>
      </c>
    </row>
    <row r="1556" spans="1:11" hidden="1" x14ac:dyDescent="0.15">
      <c r="A1556" t="s">
        <v>12447</v>
      </c>
      <c r="B1556" t="s">
        <v>19207</v>
      </c>
      <c r="C1556">
        <v>2</v>
      </c>
      <c r="D1556">
        <v>1230.6754421221001</v>
      </c>
      <c r="E1556">
        <v>1231.460875</v>
      </c>
      <c r="F1556">
        <v>3</v>
      </c>
      <c r="G1556" t="s">
        <v>12018</v>
      </c>
      <c r="H1556">
        <v>0</v>
      </c>
      <c r="I1556">
        <v>2</v>
      </c>
      <c r="J1556">
        <v>0</v>
      </c>
      <c r="K1556" t="s">
        <v>14867</v>
      </c>
    </row>
    <row r="1557" spans="1:11" hidden="1" x14ac:dyDescent="0.15">
      <c r="A1557" t="s">
        <v>12448</v>
      </c>
      <c r="B1557" t="s">
        <v>15925</v>
      </c>
      <c r="C1557">
        <v>2</v>
      </c>
      <c r="D1557">
        <v>1519.7882228956</v>
      </c>
      <c r="E1557">
        <v>1520.68246</v>
      </c>
      <c r="F1557">
        <v>1</v>
      </c>
      <c r="G1557" t="s">
        <v>1250</v>
      </c>
      <c r="H1557">
        <v>0</v>
      </c>
      <c r="I1557">
        <v>1</v>
      </c>
      <c r="J1557">
        <v>1</v>
      </c>
      <c r="K1557" t="s">
        <v>14867</v>
      </c>
    </row>
    <row r="1558" spans="1:11" hidden="1" x14ac:dyDescent="0.15">
      <c r="A1558" t="s">
        <v>12450</v>
      </c>
      <c r="B1558" t="s">
        <v>16373</v>
      </c>
      <c r="C1558">
        <v>2</v>
      </c>
      <c r="D1558">
        <v>2221.9289693196001</v>
      </c>
      <c r="E1558">
        <v>2223.4044650000001</v>
      </c>
      <c r="F1558">
        <v>1</v>
      </c>
      <c r="G1558" t="s">
        <v>292</v>
      </c>
      <c r="H1558">
        <v>0</v>
      </c>
      <c r="I1558">
        <v>2</v>
      </c>
      <c r="J1558">
        <v>0</v>
      </c>
      <c r="K1558" t="s">
        <v>14867</v>
      </c>
    </row>
    <row r="1559" spans="1:11" hidden="1" x14ac:dyDescent="0.15">
      <c r="A1559" t="s">
        <v>12452</v>
      </c>
      <c r="B1559" t="s">
        <v>15926</v>
      </c>
      <c r="C1559">
        <v>2</v>
      </c>
      <c r="D1559">
        <v>1429.7776582092999</v>
      </c>
      <c r="E1559">
        <v>1430.6029799999999</v>
      </c>
      <c r="F1559">
        <v>2</v>
      </c>
      <c r="G1559" t="s">
        <v>10851</v>
      </c>
      <c r="H1559">
        <v>0</v>
      </c>
      <c r="I1559">
        <v>1</v>
      </c>
      <c r="J1559">
        <v>1</v>
      </c>
      <c r="K1559" t="s">
        <v>14867</v>
      </c>
    </row>
    <row r="1560" spans="1:11" hidden="1" x14ac:dyDescent="0.15">
      <c r="A1560" t="s">
        <v>12453</v>
      </c>
      <c r="B1560" t="s">
        <v>15927</v>
      </c>
      <c r="C1560">
        <v>2</v>
      </c>
      <c r="D1560">
        <v>1511.8307564122999</v>
      </c>
      <c r="E1560">
        <v>1512.7068200000001</v>
      </c>
      <c r="F1560">
        <v>1</v>
      </c>
      <c r="G1560" t="s">
        <v>1783</v>
      </c>
      <c r="H1560">
        <v>0</v>
      </c>
      <c r="I1560">
        <v>2</v>
      </c>
      <c r="J1560">
        <v>0</v>
      </c>
      <c r="K1560" t="s">
        <v>14867</v>
      </c>
    </row>
    <row r="1561" spans="1:11" hidden="1" x14ac:dyDescent="0.15">
      <c r="A1561" t="s">
        <v>12454</v>
      </c>
      <c r="B1561" t="s">
        <v>15928</v>
      </c>
      <c r="C1561">
        <v>2</v>
      </c>
      <c r="D1561">
        <v>1480.7310423677</v>
      </c>
      <c r="E1561">
        <v>1481.6081999999999</v>
      </c>
      <c r="F1561">
        <v>2</v>
      </c>
      <c r="G1561" t="s">
        <v>10681</v>
      </c>
      <c r="H1561">
        <v>0</v>
      </c>
      <c r="I1561">
        <v>2</v>
      </c>
      <c r="J1561">
        <v>0</v>
      </c>
      <c r="K1561" t="s">
        <v>14867</v>
      </c>
    </row>
    <row r="1562" spans="1:11" hidden="1" x14ac:dyDescent="0.15">
      <c r="A1562" t="s">
        <v>12455</v>
      </c>
      <c r="B1562" t="s">
        <v>15929</v>
      </c>
      <c r="C1562">
        <v>2</v>
      </c>
      <c r="D1562">
        <v>1810.8584873053001</v>
      </c>
      <c r="E1562">
        <v>1811.8972799999999</v>
      </c>
      <c r="F1562">
        <v>2</v>
      </c>
      <c r="G1562" t="s">
        <v>8963</v>
      </c>
      <c r="H1562">
        <v>0</v>
      </c>
      <c r="I1562">
        <v>1</v>
      </c>
      <c r="J1562">
        <v>1</v>
      </c>
      <c r="K1562" t="s">
        <v>14867</v>
      </c>
    </row>
    <row r="1563" spans="1:11" hidden="1" x14ac:dyDescent="0.15">
      <c r="A1563" t="s">
        <v>12458</v>
      </c>
      <c r="B1563" t="s">
        <v>15930</v>
      </c>
      <c r="C1563">
        <v>2</v>
      </c>
      <c r="D1563">
        <v>1694.8362953001999</v>
      </c>
      <c r="E1563">
        <v>1695.8218199999999</v>
      </c>
      <c r="F1563">
        <v>1</v>
      </c>
      <c r="G1563" t="s">
        <v>1785</v>
      </c>
      <c r="H1563">
        <v>0</v>
      </c>
      <c r="I1563">
        <v>1</v>
      </c>
      <c r="J1563">
        <v>1</v>
      </c>
      <c r="K1563" t="s">
        <v>14867</v>
      </c>
    </row>
    <row r="1564" spans="1:11" hidden="1" x14ac:dyDescent="0.15">
      <c r="A1564" t="s">
        <v>12459</v>
      </c>
      <c r="B1564" t="s">
        <v>15931</v>
      </c>
      <c r="C1564">
        <v>2</v>
      </c>
      <c r="D1564">
        <v>1530.8769783234</v>
      </c>
      <c r="E1564">
        <v>1531.7945199999999</v>
      </c>
      <c r="F1564">
        <v>9</v>
      </c>
      <c r="G1564" t="s">
        <v>10108</v>
      </c>
      <c r="H1564">
        <v>0</v>
      </c>
      <c r="I1564">
        <v>1</v>
      </c>
      <c r="J1564">
        <v>1</v>
      </c>
      <c r="K1564" t="s">
        <v>14867</v>
      </c>
    </row>
    <row r="1565" spans="1:11" hidden="1" x14ac:dyDescent="0.15">
      <c r="A1565" t="s">
        <v>12460</v>
      </c>
      <c r="B1565" t="s">
        <v>15346</v>
      </c>
      <c r="C1565">
        <v>2</v>
      </c>
      <c r="D1565">
        <v>2455.0325971306002</v>
      </c>
      <c r="E1565">
        <v>2456.4571799999999</v>
      </c>
      <c r="F1565">
        <v>1</v>
      </c>
      <c r="G1565" t="s">
        <v>12</v>
      </c>
      <c r="H1565">
        <v>0</v>
      </c>
      <c r="I1565">
        <v>2</v>
      </c>
      <c r="J1565">
        <v>0</v>
      </c>
      <c r="K1565" t="s">
        <v>14867</v>
      </c>
    </row>
    <row r="1566" spans="1:11" hidden="1" x14ac:dyDescent="0.15">
      <c r="A1566" t="s">
        <v>12461</v>
      </c>
      <c r="B1566" t="s">
        <v>15932</v>
      </c>
      <c r="C1566">
        <v>2</v>
      </c>
      <c r="D1566">
        <v>1378.7496525448</v>
      </c>
      <c r="E1566">
        <v>1379.59908</v>
      </c>
      <c r="F1566">
        <v>4</v>
      </c>
      <c r="G1566" t="s">
        <v>10428</v>
      </c>
      <c r="H1566">
        <v>0</v>
      </c>
      <c r="I1566">
        <v>1</v>
      </c>
      <c r="J1566">
        <v>1</v>
      </c>
      <c r="K1566" t="s">
        <v>14867</v>
      </c>
    </row>
    <row r="1567" spans="1:11" hidden="1" x14ac:dyDescent="0.15">
      <c r="A1567" t="s">
        <v>12463</v>
      </c>
      <c r="B1567" t="s">
        <v>15933</v>
      </c>
      <c r="C1567">
        <v>2</v>
      </c>
      <c r="D1567">
        <v>1389.7616142146001</v>
      </c>
      <c r="E1567">
        <v>1390.5837200000001</v>
      </c>
      <c r="F1567">
        <v>1</v>
      </c>
      <c r="G1567" t="s">
        <v>567</v>
      </c>
      <c r="H1567">
        <v>0</v>
      </c>
      <c r="I1567">
        <v>1</v>
      </c>
      <c r="J1567">
        <v>1</v>
      </c>
      <c r="K1567" t="s">
        <v>14867</v>
      </c>
    </row>
    <row r="1568" spans="1:11" hidden="1" x14ac:dyDescent="0.15">
      <c r="A1568" t="s">
        <v>12466</v>
      </c>
      <c r="B1568" t="s">
        <v>15934</v>
      </c>
      <c r="C1568">
        <v>2</v>
      </c>
      <c r="D1568">
        <v>2830.1868659411998</v>
      </c>
      <c r="E1568">
        <v>2831.8363199999999</v>
      </c>
      <c r="F1568">
        <v>1</v>
      </c>
      <c r="G1568" t="s">
        <v>12</v>
      </c>
      <c r="H1568">
        <v>0</v>
      </c>
      <c r="I1568">
        <v>1</v>
      </c>
      <c r="J1568">
        <v>1</v>
      </c>
      <c r="K1568" t="s">
        <v>14867</v>
      </c>
    </row>
    <row r="1569" spans="1:11" hidden="1" x14ac:dyDescent="0.15">
      <c r="A1569" t="s">
        <v>12467</v>
      </c>
      <c r="B1569" t="s">
        <v>15934</v>
      </c>
      <c r="C1569">
        <v>2</v>
      </c>
      <c r="D1569">
        <v>2830.1868659411998</v>
      </c>
      <c r="E1569">
        <v>2831.8363200000099</v>
      </c>
      <c r="F1569">
        <v>1</v>
      </c>
      <c r="G1569" t="s">
        <v>12</v>
      </c>
      <c r="H1569">
        <v>0</v>
      </c>
      <c r="I1569">
        <v>1</v>
      </c>
      <c r="J1569">
        <v>1</v>
      </c>
      <c r="K1569" t="s">
        <v>14867</v>
      </c>
    </row>
    <row r="1570" spans="1:11" hidden="1" x14ac:dyDescent="0.15">
      <c r="A1570" t="s">
        <v>12468</v>
      </c>
      <c r="B1570" t="s">
        <v>15935</v>
      </c>
      <c r="C1570">
        <v>2</v>
      </c>
      <c r="D1570">
        <v>1913.8795570984</v>
      </c>
      <c r="E1570">
        <v>1915.0201199999999</v>
      </c>
      <c r="F1570">
        <v>1</v>
      </c>
      <c r="G1570" t="s">
        <v>38</v>
      </c>
      <c r="H1570">
        <v>0</v>
      </c>
      <c r="I1570">
        <v>2</v>
      </c>
      <c r="J1570">
        <v>0</v>
      </c>
      <c r="K1570" t="s">
        <v>14867</v>
      </c>
    </row>
    <row r="1571" spans="1:11" hidden="1" x14ac:dyDescent="0.15">
      <c r="A1571" t="s">
        <v>12471</v>
      </c>
      <c r="B1571" t="s">
        <v>19208</v>
      </c>
      <c r="C1571">
        <v>2</v>
      </c>
      <c r="D1571">
        <v>1632.8392725660001</v>
      </c>
      <c r="E1571">
        <v>1633.857215</v>
      </c>
      <c r="F1571">
        <v>1</v>
      </c>
      <c r="G1571" t="s">
        <v>40</v>
      </c>
      <c r="H1571">
        <v>0</v>
      </c>
      <c r="I1571">
        <v>1</v>
      </c>
      <c r="J1571">
        <v>1</v>
      </c>
      <c r="K1571" t="s">
        <v>14867</v>
      </c>
    </row>
    <row r="1572" spans="1:11" hidden="1" x14ac:dyDescent="0.15">
      <c r="A1572" t="s">
        <v>12472</v>
      </c>
      <c r="B1572" t="s">
        <v>15936</v>
      </c>
      <c r="C1572">
        <v>2</v>
      </c>
      <c r="D1572">
        <v>1963.005091963</v>
      </c>
      <c r="E1572">
        <v>1964.1786199999999</v>
      </c>
      <c r="F1572">
        <v>1</v>
      </c>
      <c r="G1572" t="s">
        <v>2714</v>
      </c>
      <c r="H1572">
        <v>0</v>
      </c>
      <c r="I1572">
        <v>2</v>
      </c>
      <c r="J1572">
        <v>0</v>
      </c>
      <c r="K1572" t="s">
        <v>14867</v>
      </c>
    </row>
    <row r="1573" spans="1:11" hidden="1" x14ac:dyDescent="0.15">
      <c r="A1573" t="s">
        <v>12474</v>
      </c>
      <c r="B1573" t="s">
        <v>15937</v>
      </c>
      <c r="C1573">
        <v>2</v>
      </c>
      <c r="D1573">
        <v>1622.9355558348</v>
      </c>
      <c r="E1573">
        <v>1623.8916400000001</v>
      </c>
      <c r="F1573">
        <v>1</v>
      </c>
      <c r="G1573" t="s">
        <v>2796</v>
      </c>
      <c r="H1573">
        <v>0</v>
      </c>
      <c r="I1573">
        <v>1</v>
      </c>
      <c r="J1573">
        <v>1</v>
      </c>
      <c r="K1573" t="s">
        <v>14867</v>
      </c>
    </row>
    <row r="1574" spans="1:11" hidden="1" x14ac:dyDescent="0.15">
      <c r="A1574" t="s">
        <v>12475</v>
      </c>
      <c r="B1574" t="s">
        <v>15938</v>
      </c>
      <c r="C1574">
        <v>2</v>
      </c>
      <c r="D1574">
        <v>2980.4989237517002</v>
      </c>
      <c r="E1574">
        <v>2982.2133600000002</v>
      </c>
      <c r="F1574">
        <v>1</v>
      </c>
      <c r="G1574" t="s">
        <v>15</v>
      </c>
      <c r="H1574">
        <v>0</v>
      </c>
      <c r="I1574">
        <v>2</v>
      </c>
      <c r="J1574">
        <v>0</v>
      </c>
      <c r="K1574" t="s">
        <v>14867</v>
      </c>
    </row>
    <row r="1575" spans="1:11" hidden="1" x14ac:dyDescent="0.15">
      <c r="A1575" t="s">
        <v>12480</v>
      </c>
      <c r="B1575" t="s">
        <v>16373</v>
      </c>
      <c r="C1575">
        <v>2</v>
      </c>
      <c r="D1575">
        <v>2189.9391393196001</v>
      </c>
      <c r="E1575">
        <v>2191.4146350000001</v>
      </c>
      <c r="F1575">
        <v>1</v>
      </c>
      <c r="G1575" t="s">
        <v>292</v>
      </c>
      <c r="H1575">
        <v>0</v>
      </c>
      <c r="I1575">
        <v>2</v>
      </c>
      <c r="J1575">
        <v>0</v>
      </c>
      <c r="K1575" t="s">
        <v>14867</v>
      </c>
    </row>
    <row r="1576" spans="1:11" hidden="1" x14ac:dyDescent="0.15">
      <c r="A1576" t="s">
        <v>12482</v>
      </c>
      <c r="B1576" t="s">
        <v>19209</v>
      </c>
      <c r="C1576">
        <v>2</v>
      </c>
      <c r="D1576">
        <v>1830.9761003983999</v>
      </c>
      <c r="E1576">
        <v>1832.1193350000001</v>
      </c>
      <c r="F1576">
        <v>1</v>
      </c>
      <c r="G1576" t="s">
        <v>60</v>
      </c>
      <c r="H1576">
        <v>0</v>
      </c>
      <c r="I1576">
        <v>1</v>
      </c>
      <c r="J1576">
        <v>1</v>
      </c>
      <c r="K1576" t="s">
        <v>14867</v>
      </c>
    </row>
    <row r="1577" spans="1:11" hidden="1" x14ac:dyDescent="0.15">
      <c r="A1577" t="s">
        <v>12483</v>
      </c>
      <c r="B1577" t="s">
        <v>15939</v>
      </c>
      <c r="C1577">
        <v>2</v>
      </c>
      <c r="D1577">
        <v>1776.7624784300999</v>
      </c>
      <c r="E1577">
        <v>1777.86268</v>
      </c>
      <c r="F1577">
        <v>1</v>
      </c>
      <c r="G1577" t="s">
        <v>720</v>
      </c>
      <c r="H1577">
        <v>0</v>
      </c>
      <c r="I1577">
        <v>2</v>
      </c>
      <c r="J1577">
        <v>0</v>
      </c>
      <c r="K1577" t="s">
        <v>14867</v>
      </c>
    </row>
    <row r="1578" spans="1:11" hidden="1" x14ac:dyDescent="0.15">
      <c r="A1578" t="s">
        <v>12486</v>
      </c>
      <c r="B1578" t="s">
        <v>19210</v>
      </c>
      <c r="C1578">
        <v>2</v>
      </c>
      <c r="D1578">
        <v>2768.2744798947101</v>
      </c>
      <c r="E1578">
        <v>2769.9795949999998</v>
      </c>
      <c r="F1578">
        <v>1</v>
      </c>
      <c r="G1578" t="s">
        <v>42</v>
      </c>
      <c r="H1578">
        <v>0</v>
      </c>
      <c r="I1578">
        <v>2</v>
      </c>
      <c r="J1578">
        <v>0</v>
      </c>
      <c r="K1578" t="s">
        <v>14867</v>
      </c>
    </row>
    <row r="1579" spans="1:11" hidden="1" x14ac:dyDescent="0.15">
      <c r="A1579" t="s">
        <v>12493</v>
      </c>
      <c r="B1579" t="s">
        <v>15940</v>
      </c>
      <c r="C1579">
        <v>2</v>
      </c>
      <c r="D1579">
        <v>1649.8876025892</v>
      </c>
      <c r="E1579">
        <v>1650.8673200000001</v>
      </c>
      <c r="F1579">
        <v>2</v>
      </c>
      <c r="G1579" t="s">
        <v>8856</v>
      </c>
      <c r="H1579">
        <v>0</v>
      </c>
      <c r="I1579">
        <v>2</v>
      </c>
      <c r="J1579">
        <v>0</v>
      </c>
      <c r="K1579" t="s">
        <v>14867</v>
      </c>
    </row>
    <row r="1580" spans="1:11" hidden="1" x14ac:dyDescent="0.15">
      <c r="A1580" t="s">
        <v>12494</v>
      </c>
      <c r="B1580" t="s">
        <v>15941</v>
      </c>
      <c r="C1580">
        <v>2</v>
      </c>
      <c r="D1580">
        <v>2157.9589892109002</v>
      </c>
      <c r="E1580">
        <v>2159.21666</v>
      </c>
      <c r="F1580">
        <v>1</v>
      </c>
      <c r="G1580" t="s">
        <v>42</v>
      </c>
      <c r="H1580">
        <v>0</v>
      </c>
      <c r="I1580">
        <v>2</v>
      </c>
      <c r="J1580">
        <v>0</v>
      </c>
      <c r="K1580" t="s">
        <v>14867</v>
      </c>
    </row>
    <row r="1581" spans="1:11" hidden="1" x14ac:dyDescent="0.15">
      <c r="A1581" t="s">
        <v>12496</v>
      </c>
      <c r="B1581" t="s">
        <v>16269</v>
      </c>
      <c r="C1581">
        <v>2</v>
      </c>
      <c r="D1581">
        <v>2266.1766506996</v>
      </c>
      <c r="E1581">
        <v>2267.5901950000002</v>
      </c>
      <c r="F1581">
        <v>1</v>
      </c>
      <c r="G1581" t="s">
        <v>38</v>
      </c>
      <c r="H1581">
        <v>0</v>
      </c>
      <c r="I1581">
        <v>2</v>
      </c>
      <c r="J1581">
        <v>0</v>
      </c>
      <c r="K1581" t="s">
        <v>14867</v>
      </c>
    </row>
    <row r="1582" spans="1:11" hidden="1" x14ac:dyDescent="0.15">
      <c r="A1582" t="s">
        <v>12502</v>
      </c>
      <c r="B1582" t="s">
        <v>15942</v>
      </c>
      <c r="C1582">
        <v>2</v>
      </c>
      <c r="D1582">
        <v>1356.7248943572999</v>
      </c>
      <c r="E1582">
        <v>1357.5092</v>
      </c>
      <c r="F1582">
        <v>1</v>
      </c>
      <c r="G1582" t="s">
        <v>1272</v>
      </c>
      <c r="H1582">
        <v>0</v>
      </c>
      <c r="I1582">
        <v>2</v>
      </c>
      <c r="J1582">
        <v>0</v>
      </c>
      <c r="K1582" t="s">
        <v>14867</v>
      </c>
    </row>
    <row r="1583" spans="1:11" hidden="1" x14ac:dyDescent="0.15">
      <c r="A1583" t="s">
        <v>12505</v>
      </c>
      <c r="B1583" t="s">
        <v>15943</v>
      </c>
      <c r="C1583">
        <v>2</v>
      </c>
      <c r="D1583">
        <v>1942.8836394233001</v>
      </c>
      <c r="E1583">
        <v>1944.05474</v>
      </c>
      <c r="F1583">
        <v>4</v>
      </c>
      <c r="G1583" t="s">
        <v>12506</v>
      </c>
      <c r="H1583">
        <v>0</v>
      </c>
      <c r="I1583">
        <v>1</v>
      </c>
      <c r="J1583">
        <v>1</v>
      </c>
      <c r="K1583" t="s">
        <v>14867</v>
      </c>
    </row>
    <row r="1584" spans="1:11" hidden="1" x14ac:dyDescent="0.15">
      <c r="A1584" t="s">
        <v>12507</v>
      </c>
      <c r="B1584" t="s">
        <v>15944</v>
      </c>
      <c r="C1584">
        <v>2</v>
      </c>
      <c r="D1584">
        <v>1653.8937505996</v>
      </c>
      <c r="E1584">
        <v>1654.85932</v>
      </c>
      <c r="F1584">
        <v>2</v>
      </c>
      <c r="G1584" t="s">
        <v>12508</v>
      </c>
      <c r="H1584">
        <v>0</v>
      </c>
      <c r="I1584">
        <v>1</v>
      </c>
      <c r="J1584">
        <v>1</v>
      </c>
      <c r="K1584" t="s">
        <v>14867</v>
      </c>
    </row>
    <row r="1585" spans="1:11" hidden="1" x14ac:dyDescent="0.15">
      <c r="A1585" t="s">
        <v>12512</v>
      </c>
      <c r="B1585" t="s">
        <v>15945</v>
      </c>
      <c r="C1585">
        <v>2</v>
      </c>
      <c r="D1585">
        <v>3369.6187213113999</v>
      </c>
      <c r="E1585">
        <v>3371.68352</v>
      </c>
      <c r="F1585">
        <v>9</v>
      </c>
      <c r="G1585" t="s">
        <v>10183</v>
      </c>
      <c r="H1585">
        <v>0</v>
      </c>
      <c r="I1585">
        <v>2</v>
      </c>
      <c r="J1585">
        <v>0</v>
      </c>
      <c r="K1585" t="s">
        <v>14867</v>
      </c>
    </row>
    <row r="1586" spans="1:11" hidden="1" x14ac:dyDescent="0.15">
      <c r="A1586" t="s">
        <v>12514</v>
      </c>
      <c r="B1586" t="s">
        <v>15128</v>
      </c>
      <c r="C1586">
        <v>2</v>
      </c>
      <c r="D1586">
        <v>1882.004757612</v>
      </c>
      <c r="E1586">
        <v>1883.10436</v>
      </c>
      <c r="F1586">
        <v>2</v>
      </c>
      <c r="G1586" t="s">
        <v>9579</v>
      </c>
      <c r="H1586">
        <v>0</v>
      </c>
      <c r="I1586">
        <v>1</v>
      </c>
      <c r="J1586">
        <v>1</v>
      </c>
      <c r="K1586" t="s">
        <v>14867</v>
      </c>
    </row>
    <row r="1587" spans="1:11" hidden="1" x14ac:dyDescent="0.15">
      <c r="A1587" t="s">
        <v>12520</v>
      </c>
      <c r="B1587" t="s">
        <v>15946</v>
      </c>
      <c r="C1587">
        <v>2</v>
      </c>
      <c r="D1587">
        <v>1290.7183524164</v>
      </c>
      <c r="E1587">
        <v>1291.49242</v>
      </c>
      <c r="F1587">
        <v>15</v>
      </c>
      <c r="G1587" t="s">
        <v>10086</v>
      </c>
      <c r="H1587">
        <v>0</v>
      </c>
      <c r="I1587">
        <v>1</v>
      </c>
      <c r="J1587">
        <v>1</v>
      </c>
      <c r="K1587" t="s">
        <v>14867</v>
      </c>
    </row>
    <row r="1588" spans="1:11" hidden="1" x14ac:dyDescent="0.15">
      <c r="A1588" t="s">
        <v>12521</v>
      </c>
      <c r="B1588" t="s">
        <v>16274</v>
      </c>
      <c r="C1588">
        <v>2</v>
      </c>
      <c r="D1588">
        <v>2138.0816876818999</v>
      </c>
      <c r="E1588">
        <v>2139.417915</v>
      </c>
      <c r="F1588">
        <v>1</v>
      </c>
      <c r="G1588" t="s">
        <v>38</v>
      </c>
      <c r="H1588">
        <v>0</v>
      </c>
      <c r="I1588">
        <v>2</v>
      </c>
      <c r="J1588">
        <v>0</v>
      </c>
      <c r="K1588" t="s">
        <v>14867</v>
      </c>
    </row>
    <row r="1589" spans="1:11" hidden="1" x14ac:dyDescent="0.15">
      <c r="A1589" t="s">
        <v>12523</v>
      </c>
      <c r="B1589" t="s">
        <v>15947</v>
      </c>
      <c r="C1589">
        <v>2</v>
      </c>
      <c r="D1589">
        <v>2235.1885952164998</v>
      </c>
      <c r="E1589">
        <v>2236.5144399999999</v>
      </c>
      <c r="F1589">
        <v>1</v>
      </c>
      <c r="G1589" t="s">
        <v>726</v>
      </c>
      <c r="H1589">
        <v>0</v>
      </c>
      <c r="I1589">
        <v>2</v>
      </c>
      <c r="J1589">
        <v>0</v>
      </c>
      <c r="K1589" t="s">
        <v>14867</v>
      </c>
    </row>
    <row r="1590" spans="1:11" hidden="1" x14ac:dyDescent="0.15">
      <c r="A1590" t="s">
        <v>12524</v>
      </c>
      <c r="B1590" t="s">
        <v>15948</v>
      </c>
      <c r="C1590">
        <v>2</v>
      </c>
      <c r="D1590">
        <v>1649.9716069901001</v>
      </c>
      <c r="E1590">
        <v>1650.9567400000001</v>
      </c>
      <c r="F1590">
        <v>2</v>
      </c>
      <c r="G1590" t="s">
        <v>8963</v>
      </c>
      <c r="H1590">
        <v>0</v>
      </c>
      <c r="I1590">
        <v>1</v>
      </c>
      <c r="J1590">
        <v>1</v>
      </c>
      <c r="K1590" t="s">
        <v>14867</v>
      </c>
    </row>
    <row r="1591" spans="1:11" hidden="1" x14ac:dyDescent="0.15">
      <c r="A1591" t="s">
        <v>12525</v>
      </c>
      <c r="B1591" t="s">
        <v>15949</v>
      </c>
      <c r="C1591">
        <v>2</v>
      </c>
      <c r="D1591">
        <v>1795.9468488026</v>
      </c>
      <c r="E1591">
        <v>1797.01666</v>
      </c>
      <c r="F1591">
        <v>1</v>
      </c>
      <c r="G1591" t="s">
        <v>3988</v>
      </c>
      <c r="H1591">
        <v>0</v>
      </c>
      <c r="I1591">
        <v>1</v>
      </c>
      <c r="J1591">
        <v>1</v>
      </c>
      <c r="K1591" t="s">
        <v>14867</v>
      </c>
    </row>
    <row r="1592" spans="1:11" hidden="1" x14ac:dyDescent="0.15">
      <c r="A1592" t="s">
        <v>12526</v>
      </c>
      <c r="B1592" t="s">
        <v>15950</v>
      </c>
      <c r="C1592">
        <v>2</v>
      </c>
      <c r="D1592">
        <v>2422.3179866805999</v>
      </c>
      <c r="E1592">
        <v>2423.7207600000002</v>
      </c>
      <c r="F1592">
        <v>1</v>
      </c>
      <c r="G1592" t="s">
        <v>15</v>
      </c>
      <c r="H1592">
        <v>0</v>
      </c>
      <c r="I1592">
        <v>2</v>
      </c>
      <c r="J1592">
        <v>0</v>
      </c>
      <c r="K1592" t="s">
        <v>14867</v>
      </c>
    </row>
    <row r="1593" spans="1:11" hidden="1" x14ac:dyDescent="0.15">
      <c r="A1593" t="s">
        <v>12527</v>
      </c>
      <c r="B1593" t="s">
        <v>15951</v>
      </c>
      <c r="C1593">
        <v>2</v>
      </c>
      <c r="D1593">
        <v>2114.1371687685</v>
      </c>
      <c r="E1593">
        <v>2115.386</v>
      </c>
      <c r="F1593">
        <v>2</v>
      </c>
      <c r="G1593" t="s">
        <v>11432</v>
      </c>
      <c r="H1593">
        <v>0</v>
      </c>
      <c r="I1593">
        <v>2</v>
      </c>
      <c r="J1593">
        <v>0</v>
      </c>
      <c r="K1593" t="s">
        <v>14867</v>
      </c>
    </row>
    <row r="1594" spans="1:11" hidden="1" x14ac:dyDescent="0.15">
      <c r="A1594" t="s">
        <v>12530</v>
      </c>
      <c r="B1594" t="s">
        <v>16507</v>
      </c>
      <c r="C1594">
        <v>2</v>
      </c>
      <c r="D1594">
        <v>3123.6148650897999</v>
      </c>
      <c r="E1594">
        <v>3125.5349150000002</v>
      </c>
      <c r="F1594">
        <v>1</v>
      </c>
      <c r="G1594" t="s">
        <v>15</v>
      </c>
      <c r="H1594">
        <v>0</v>
      </c>
      <c r="I1594">
        <v>2</v>
      </c>
      <c r="J1594">
        <v>0</v>
      </c>
      <c r="K1594" t="s">
        <v>14867</v>
      </c>
    </row>
    <row r="1595" spans="1:11" hidden="1" x14ac:dyDescent="0.15">
      <c r="A1595" t="s">
        <v>12534</v>
      </c>
      <c r="B1595" t="s">
        <v>15952</v>
      </c>
      <c r="C1595">
        <v>2</v>
      </c>
      <c r="D1595">
        <v>2980.4553276024999</v>
      </c>
      <c r="E1595">
        <v>2982.2082999999998</v>
      </c>
      <c r="F1595">
        <v>4</v>
      </c>
      <c r="G1595" t="s">
        <v>11296</v>
      </c>
      <c r="H1595">
        <v>0</v>
      </c>
      <c r="I1595">
        <v>2</v>
      </c>
      <c r="J1595">
        <v>0</v>
      </c>
      <c r="K1595" t="s">
        <v>14867</v>
      </c>
    </row>
    <row r="1596" spans="1:11" hidden="1" x14ac:dyDescent="0.15">
      <c r="A1596" t="s">
        <v>12536</v>
      </c>
      <c r="B1596" t="s">
        <v>16512</v>
      </c>
      <c r="C1596">
        <v>2</v>
      </c>
      <c r="D1596">
        <v>1531.7996395826999</v>
      </c>
      <c r="E1596">
        <v>1532.8359350000001</v>
      </c>
      <c r="F1596">
        <v>1</v>
      </c>
      <c r="G1596" t="s">
        <v>1833</v>
      </c>
      <c r="H1596">
        <v>0</v>
      </c>
      <c r="I1596">
        <v>2</v>
      </c>
      <c r="J1596">
        <v>0</v>
      </c>
      <c r="K1596" t="s">
        <v>14867</v>
      </c>
    </row>
    <row r="1597" spans="1:11" hidden="1" x14ac:dyDescent="0.15">
      <c r="A1597" t="s">
        <v>12537</v>
      </c>
      <c r="B1597" t="s">
        <v>15953</v>
      </c>
      <c r="C1597">
        <v>2</v>
      </c>
      <c r="D1597">
        <v>2974.5837797754998</v>
      </c>
      <c r="E1597">
        <v>2976.4454599999999</v>
      </c>
      <c r="F1597">
        <v>1</v>
      </c>
      <c r="G1597" t="s">
        <v>3998</v>
      </c>
      <c r="H1597">
        <v>0</v>
      </c>
      <c r="I1597">
        <v>1</v>
      </c>
      <c r="J1597">
        <v>1</v>
      </c>
      <c r="K1597" t="s">
        <v>14867</v>
      </c>
    </row>
    <row r="1598" spans="1:11" hidden="1" x14ac:dyDescent="0.15">
      <c r="A1598" t="s">
        <v>12540</v>
      </c>
      <c r="B1598" t="s">
        <v>15954</v>
      </c>
      <c r="C1598">
        <v>2</v>
      </c>
      <c r="D1598">
        <v>1025.5505588066001</v>
      </c>
      <c r="E1598">
        <v>1026.1443999999999</v>
      </c>
      <c r="F1598">
        <v>2</v>
      </c>
      <c r="G1598" t="s">
        <v>8778</v>
      </c>
      <c r="H1598">
        <v>0</v>
      </c>
      <c r="I1598">
        <v>2</v>
      </c>
      <c r="J1598">
        <v>0</v>
      </c>
      <c r="K1598" t="s">
        <v>14867</v>
      </c>
    </row>
    <row r="1599" spans="1:11" hidden="1" x14ac:dyDescent="0.15">
      <c r="A1599" t="s">
        <v>12541</v>
      </c>
      <c r="B1599" t="s">
        <v>18809</v>
      </c>
      <c r="C1599">
        <v>2</v>
      </c>
      <c r="D1599">
        <v>1449.5209238018001</v>
      </c>
      <c r="E1599">
        <v>1450.5067550000001</v>
      </c>
      <c r="F1599">
        <v>2</v>
      </c>
      <c r="G1599" t="s">
        <v>8856</v>
      </c>
      <c r="H1599">
        <v>0</v>
      </c>
      <c r="I1599">
        <v>1</v>
      </c>
      <c r="J1599">
        <v>1</v>
      </c>
      <c r="K1599" t="s">
        <v>14867</v>
      </c>
    </row>
    <row r="1600" spans="1:11" hidden="1" x14ac:dyDescent="0.15">
      <c r="A1600" t="s">
        <v>12542</v>
      </c>
      <c r="B1600" t="s">
        <v>15955</v>
      </c>
      <c r="C1600">
        <v>2</v>
      </c>
      <c r="D1600">
        <v>1056.5927579723</v>
      </c>
      <c r="E1600">
        <v>1057.2014999999999</v>
      </c>
      <c r="F1600">
        <v>1</v>
      </c>
      <c r="G1600" t="s">
        <v>22</v>
      </c>
      <c r="H1600">
        <v>0</v>
      </c>
      <c r="I1600">
        <v>2</v>
      </c>
      <c r="J1600">
        <v>0</v>
      </c>
      <c r="K1600" t="s">
        <v>14867</v>
      </c>
    </row>
    <row r="1601" spans="1:11" hidden="1" x14ac:dyDescent="0.15">
      <c r="A1601" t="s">
        <v>12547</v>
      </c>
      <c r="B1601" t="s">
        <v>19211</v>
      </c>
      <c r="C1601">
        <v>2</v>
      </c>
      <c r="D1601">
        <v>1249.5860179923</v>
      </c>
      <c r="E1601">
        <v>1250.3714950000001</v>
      </c>
      <c r="F1601">
        <v>2</v>
      </c>
      <c r="G1601" t="s">
        <v>10039</v>
      </c>
      <c r="H1601">
        <v>0</v>
      </c>
      <c r="I1601">
        <v>1</v>
      </c>
      <c r="J1601">
        <v>1</v>
      </c>
      <c r="K1601" t="s">
        <v>14867</v>
      </c>
    </row>
    <row r="1602" spans="1:11" hidden="1" x14ac:dyDescent="0.15">
      <c r="A1602" t="s">
        <v>12548</v>
      </c>
      <c r="B1602" t="s">
        <v>18831</v>
      </c>
      <c r="C1602">
        <v>2</v>
      </c>
      <c r="D1602">
        <v>2502.0327289587999</v>
      </c>
      <c r="E1602">
        <v>2503.5781000000002</v>
      </c>
      <c r="F1602">
        <v>1</v>
      </c>
      <c r="G1602" t="s">
        <v>1676</v>
      </c>
      <c r="H1602">
        <v>0</v>
      </c>
      <c r="I1602">
        <v>2</v>
      </c>
      <c r="J1602">
        <v>0</v>
      </c>
      <c r="K1602" t="s">
        <v>14867</v>
      </c>
    </row>
    <row r="1603" spans="1:11" hidden="1" x14ac:dyDescent="0.15">
      <c r="A1603" t="s">
        <v>12549</v>
      </c>
      <c r="B1603" t="s">
        <v>15956</v>
      </c>
      <c r="C1603">
        <v>2</v>
      </c>
      <c r="D1603">
        <v>1416.7936426245001</v>
      </c>
      <c r="E1603">
        <v>1417.60752</v>
      </c>
      <c r="F1603">
        <v>3</v>
      </c>
      <c r="G1603" t="s">
        <v>9173</v>
      </c>
      <c r="H1603">
        <v>0</v>
      </c>
      <c r="I1603">
        <v>1</v>
      </c>
      <c r="J1603">
        <v>1</v>
      </c>
      <c r="K1603" t="s">
        <v>14867</v>
      </c>
    </row>
    <row r="1604" spans="1:11" hidden="1" x14ac:dyDescent="0.15">
      <c r="A1604" t="s">
        <v>12551</v>
      </c>
      <c r="B1604" t="s">
        <v>15071</v>
      </c>
      <c r="C1604">
        <v>2</v>
      </c>
      <c r="D1604">
        <v>2100.9745968484999</v>
      </c>
      <c r="E1604">
        <v>2102.2354150000001</v>
      </c>
      <c r="F1604">
        <v>1</v>
      </c>
      <c r="G1604" t="s">
        <v>38</v>
      </c>
      <c r="H1604">
        <v>0</v>
      </c>
      <c r="I1604">
        <v>1</v>
      </c>
      <c r="J1604">
        <v>1</v>
      </c>
      <c r="K1604" t="s">
        <v>14867</v>
      </c>
    </row>
    <row r="1605" spans="1:11" hidden="1" x14ac:dyDescent="0.15">
      <c r="A1605" t="s">
        <v>12552</v>
      </c>
      <c r="B1605" t="s">
        <v>15957</v>
      </c>
      <c r="C1605">
        <v>2</v>
      </c>
      <c r="D1605">
        <v>1569.7998502144001</v>
      </c>
      <c r="E1605">
        <v>1570.69984</v>
      </c>
      <c r="F1605">
        <v>3</v>
      </c>
      <c r="G1605" t="s">
        <v>9173</v>
      </c>
      <c r="H1605">
        <v>0</v>
      </c>
      <c r="I1605">
        <v>1</v>
      </c>
      <c r="J1605">
        <v>1</v>
      </c>
      <c r="K1605" t="s">
        <v>14867</v>
      </c>
    </row>
    <row r="1606" spans="1:11" hidden="1" x14ac:dyDescent="0.15">
      <c r="A1606" t="s">
        <v>12553</v>
      </c>
      <c r="B1606" t="s">
        <v>15958</v>
      </c>
      <c r="C1606">
        <v>2</v>
      </c>
      <c r="D1606">
        <v>1167.6975573948</v>
      </c>
      <c r="E1606">
        <v>1168.3863200000001</v>
      </c>
      <c r="F1606">
        <v>15</v>
      </c>
      <c r="G1606" t="s">
        <v>10086</v>
      </c>
      <c r="H1606">
        <v>0</v>
      </c>
      <c r="I1606">
        <v>1</v>
      </c>
      <c r="J1606">
        <v>1</v>
      </c>
      <c r="K1606" t="s">
        <v>14867</v>
      </c>
    </row>
    <row r="1607" spans="1:11" hidden="1" x14ac:dyDescent="0.15">
      <c r="A1607" t="s">
        <v>12554</v>
      </c>
      <c r="B1607" t="s">
        <v>15959</v>
      </c>
      <c r="C1607">
        <v>2</v>
      </c>
      <c r="D1607">
        <v>1908.8139371492</v>
      </c>
      <c r="E1607">
        <v>1909.92408</v>
      </c>
      <c r="F1607">
        <v>1</v>
      </c>
      <c r="G1607" t="s">
        <v>13</v>
      </c>
      <c r="H1607">
        <v>0</v>
      </c>
      <c r="I1607">
        <v>2</v>
      </c>
      <c r="J1607">
        <v>0</v>
      </c>
      <c r="K1607" t="s">
        <v>14867</v>
      </c>
    </row>
    <row r="1608" spans="1:11" hidden="1" x14ac:dyDescent="0.15">
      <c r="A1608" t="s">
        <v>12555</v>
      </c>
      <c r="B1608" t="s">
        <v>18832</v>
      </c>
      <c r="C1608">
        <v>2</v>
      </c>
      <c r="D1608">
        <v>1896.8820889630999</v>
      </c>
      <c r="E1608">
        <v>1898.0656799999999</v>
      </c>
      <c r="F1608">
        <v>5</v>
      </c>
      <c r="G1608" t="s">
        <v>9121</v>
      </c>
      <c r="H1608">
        <v>0</v>
      </c>
      <c r="I1608">
        <v>1</v>
      </c>
      <c r="J1608">
        <v>1</v>
      </c>
      <c r="K1608" t="s">
        <v>14867</v>
      </c>
    </row>
    <row r="1609" spans="1:11" hidden="1" x14ac:dyDescent="0.15">
      <c r="A1609" t="s">
        <v>12559</v>
      </c>
      <c r="B1609" t="s">
        <v>15960</v>
      </c>
      <c r="C1609">
        <v>2</v>
      </c>
      <c r="D1609">
        <v>1428.6885088510001</v>
      </c>
      <c r="E1609">
        <v>1429.53034</v>
      </c>
      <c r="F1609">
        <v>2</v>
      </c>
      <c r="G1609" t="s">
        <v>10796</v>
      </c>
      <c r="H1609">
        <v>0</v>
      </c>
      <c r="I1609">
        <v>1</v>
      </c>
      <c r="J1609">
        <v>1</v>
      </c>
      <c r="K1609" t="s">
        <v>14867</v>
      </c>
    </row>
    <row r="1610" spans="1:11" hidden="1" x14ac:dyDescent="0.15">
      <c r="A1610" t="s">
        <v>12560</v>
      </c>
      <c r="B1610" t="s">
        <v>15961</v>
      </c>
      <c r="C1610">
        <v>2</v>
      </c>
      <c r="D1610">
        <v>2398.0111334070102</v>
      </c>
      <c r="E1610">
        <v>2399.4058600000099</v>
      </c>
      <c r="F1610">
        <v>1</v>
      </c>
      <c r="G1610" t="s">
        <v>12</v>
      </c>
      <c r="H1610">
        <v>0</v>
      </c>
      <c r="I1610">
        <v>1</v>
      </c>
      <c r="J1610">
        <v>1</v>
      </c>
      <c r="K1610" t="s">
        <v>14867</v>
      </c>
    </row>
    <row r="1611" spans="1:11" hidden="1" x14ac:dyDescent="0.15">
      <c r="A1611" t="s">
        <v>12561</v>
      </c>
      <c r="B1611" t="s">
        <v>15962</v>
      </c>
      <c r="C1611">
        <v>2</v>
      </c>
      <c r="D1611">
        <v>3039.5248041512</v>
      </c>
      <c r="E1611">
        <v>3041.2772599999998</v>
      </c>
      <c r="F1611">
        <v>1</v>
      </c>
      <c r="G1611" t="s">
        <v>15</v>
      </c>
      <c r="H1611">
        <v>0</v>
      </c>
      <c r="I1611">
        <v>2</v>
      </c>
      <c r="J1611">
        <v>0</v>
      </c>
      <c r="K1611" t="s">
        <v>14867</v>
      </c>
    </row>
    <row r="1612" spans="1:11" hidden="1" x14ac:dyDescent="0.15">
      <c r="A1612" t="s">
        <v>12562</v>
      </c>
      <c r="B1612" t="s">
        <v>19479</v>
      </c>
      <c r="C1612">
        <v>2</v>
      </c>
      <c r="D1612">
        <v>1863.0214108307</v>
      </c>
      <c r="E1612">
        <v>1864.1115910000001</v>
      </c>
      <c r="F1612">
        <v>1</v>
      </c>
      <c r="G1612" t="s">
        <v>3906</v>
      </c>
      <c r="H1612">
        <v>0</v>
      </c>
      <c r="I1612">
        <v>2</v>
      </c>
      <c r="J1612">
        <v>0</v>
      </c>
      <c r="K1612" t="s">
        <v>14867</v>
      </c>
    </row>
    <row r="1613" spans="1:11" hidden="1" x14ac:dyDescent="0.15">
      <c r="A1613" t="s">
        <v>12563</v>
      </c>
      <c r="B1613" t="s">
        <v>15963</v>
      </c>
      <c r="C1613">
        <v>2</v>
      </c>
      <c r="D1613">
        <v>1267.7499868958</v>
      </c>
      <c r="E1613">
        <v>1268.5021400000001</v>
      </c>
      <c r="F1613">
        <v>6</v>
      </c>
      <c r="G1613" t="s">
        <v>12564</v>
      </c>
      <c r="H1613">
        <v>0</v>
      </c>
      <c r="I1613">
        <v>1</v>
      </c>
      <c r="J1613">
        <v>1</v>
      </c>
      <c r="K1613" t="s">
        <v>14867</v>
      </c>
    </row>
    <row r="1614" spans="1:11" hidden="1" x14ac:dyDescent="0.15">
      <c r="A1614" t="s">
        <v>12565</v>
      </c>
      <c r="B1614" t="s">
        <v>15898</v>
      </c>
      <c r="C1614">
        <v>2</v>
      </c>
      <c r="D1614">
        <v>1907.9332493057</v>
      </c>
      <c r="E1614">
        <v>1909.1818949999999</v>
      </c>
      <c r="F1614">
        <v>1</v>
      </c>
      <c r="G1614" t="s">
        <v>38</v>
      </c>
      <c r="H1614">
        <v>0</v>
      </c>
      <c r="I1614">
        <v>2</v>
      </c>
      <c r="J1614">
        <v>0</v>
      </c>
      <c r="K1614" t="s">
        <v>14867</v>
      </c>
    </row>
    <row r="1615" spans="1:11" hidden="1" x14ac:dyDescent="0.15">
      <c r="A1615" t="s">
        <v>12567</v>
      </c>
      <c r="B1615" t="s">
        <v>14945</v>
      </c>
      <c r="C1615">
        <v>2</v>
      </c>
      <c r="D1615">
        <v>2887.3804056733002</v>
      </c>
      <c r="E1615">
        <v>2889.1750350000002</v>
      </c>
      <c r="F1615">
        <v>1</v>
      </c>
      <c r="G1615" t="s">
        <v>15</v>
      </c>
      <c r="H1615">
        <v>0</v>
      </c>
      <c r="I1615">
        <v>2</v>
      </c>
      <c r="J1615">
        <v>0</v>
      </c>
      <c r="K1615" t="s">
        <v>14867</v>
      </c>
    </row>
    <row r="1616" spans="1:11" hidden="1" x14ac:dyDescent="0.15">
      <c r="A1616" t="s">
        <v>12569</v>
      </c>
      <c r="B1616" t="s">
        <v>15964</v>
      </c>
      <c r="C1616">
        <v>2</v>
      </c>
      <c r="D1616">
        <v>1253.7594889495999</v>
      </c>
      <c r="E1616">
        <v>1254.51532</v>
      </c>
      <c r="F1616">
        <v>4</v>
      </c>
      <c r="G1616" t="s">
        <v>12051</v>
      </c>
      <c r="H1616">
        <v>0</v>
      </c>
      <c r="I1616">
        <v>1</v>
      </c>
      <c r="J1616">
        <v>1</v>
      </c>
      <c r="K1616" t="s">
        <v>14867</v>
      </c>
    </row>
    <row r="1617" spans="1:11" hidden="1" x14ac:dyDescent="0.15">
      <c r="A1617" t="s">
        <v>12570</v>
      </c>
      <c r="B1617" t="s">
        <v>15965</v>
      </c>
      <c r="C1617">
        <v>2</v>
      </c>
      <c r="D1617">
        <v>1639.8821232808</v>
      </c>
      <c r="E1617">
        <v>1640.8740399999999</v>
      </c>
      <c r="F1617">
        <v>4</v>
      </c>
      <c r="G1617" t="s">
        <v>12571</v>
      </c>
      <c r="H1617">
        <v>0</v>
      </c>
      <c r="I1617">
        <v>1</v>
      </c>
      <c r="J1617">
        <v>1</v>
      </c>
      <c r="K1617" t="s">
        <v>14867</v>
      </c>
    </row>
    <row r="1618" spans="1:11" hidden="1" x14ac:dyDescent="0.15">
      <c r="A1618" t="s">
        <v>12572</v>
      </c>
      <c r="B1618" t="s">
        <v>15966</v>
      </c>
      <c r="C1618">
        <v>2</v>
      </c>
      <c r="D1618">
        <v>1639.8821232808</v>
      </c>
      <c r="E1618">
        <v>1640.8740399999999</v>
      </c>
      <c r="F1618">
        <v>1</v>
      </c>
      <c r="G1618" t="s">
        <v>8718</v>
      </c>
      <c r="H1618">
        <v>0</v>
      </c>
      <c r="I1618">
        <v>1</v>
      </c>
      <c r="J1618">
        <v>1</v>
      </c>
      <c r="K1618" t="s">
        <v>14867</v>
      </c>
    </row>
    <row r="1619" spans="1:11" hidden="1" x14ac:dyDescent="0.15">
      <c r="A1619" t="s">
        <v>12575</v>
      </c>
      <c r="B1619" t="s">
        <v>18833</v>
      </c>
      <c r="C1619">
        <v>2</v>
      </c>
      <c r="D1619">
        <v>2111.9654842414998</v>
      </c>
      <c r="E1619">
        <v>2113.3101999999999</v>
      </c>
      <c r="F1619">
        <v>1</v>
      </c>
      <c r="G1619" t="s">
        <v>5419</v>
      </c>
      <c r="H1619">
        <v>0</v>
      </c>
      <c r="I1619">
        <v>2</v>
      </c>
      <c r="J1619">
        <v>0</v>
      </c>
      <c r="K1619" t="s">
        <v>14867</v>
      </c>
    </row>
    <row r="1620" spans="1:11" hidden="1" x14ac:dyDescent="0.15">
      <c r="A1620" t="s">
        <v>12582</v>
      </c>
      <c r="B1620" t="s">
        <v>15967</v>
      </c>
      <c r="C1620">
        <v>2</v>
      </c>
      <c r="D1620">
        <v>935.50763135939997</v>
      </c>
      <c r="E1620">
        <v>936.06316000000004</v>
      </c>
      <c r="F1620">
        <v>1</v>
      </c>
      <c r="G1620" t="s">
        <v>496</v>
      </c>
      <c r="H1620">
        <v>0</v>
      </c>
      <c r="I1620">
        <v>0</v>
      </c>
      <c r="J1620">
        <v>2</v>
      </c>
      <c r="K1620" t="s">
        <v>14867</v>
      </c>
    </row>
    <row r="1621" spans="1:11" hidden="1" x14ac:dyDescent="0.15">
      <c r="A1621" t="s">
        <v>12583</v>
      </c>
      <c r="B1621" t="s">
        <v>15968</v>
      </c>
      <c r="C1621">
        <v>2</v>
      </c>
      <c r="D1621">
        <v>1128.5887352269001</v>
      </c>
      <c r="E1621">
        <v>1129.2244000000001</v>
      </c>
      <c r="F1621">
        <v>9</v>
      </c>
      <c r="G1621" t="s">
        <v>10891</v>
      </c>
      <c r="H1621">
        <v>0</v>
      </c>
      <c r="I1621">
        <v>0</v>
      </c>
      <c r="J1621">
        <v>2</v>
      </c>
      <c r="K1621" t="s">
        <v>14867</v>
      </c>
    </row>
    <row r="1622" spans="1:11" hidden="1" x14ac:dyDescent="0.15">
      <c r="A1622" t="s">
        <v>12584</v>
      </c>
      <c r="B1622" t="s">
        <v>15969</v>
      </c>
      <c r="C1622">
        <v>2</v>
      </c>
      <c r="D1622">
        <v>1014.5458077797</v>
      </c>
      <c r="E1622">
        <v>1015.12176</v>
      </c>
      <c r="F1622">
        <v>9</v>
      </c>
      <c r="G1622" t="s">
        <v>10108</v>
      </c>
      <c r="H1622">
        <v>0</v>
      </c>
      <c r="I1622">
        <v>0</v>
      </c>
      <c r="J1622">
        <v>2</v>
      </c>
      <c r="K1622" t="s">
        <v>14867</v>
      </c>
    </row>
    <row r="1623" spans="1:11" hidden="1" x14ac:dyDescent="0.15">
      <c r="A1623" t="s">
        <v>12587</v>
      </c>
      <c r="B1623" t="s">
        <v>15970</v>
      </c>
      <c r="C1623">
        <v>2</v>
      </c>
      <c r="D1623">
        <v>1107.5672715032999</v>
      </c>
      <c r="E1623">
        <v>1108.2051799999999</v>
      </c>
      <c r="F1623">
        <v>3</v>
      </c>
      <c r="G1623" t="s">
        <v>9173</v>
      </c>
      <c r="H1623">
        <v>0</v>
      </c>
      <c r="I1623">
        <v>0</v>
      </c>
      <c r="J1623">
        <v>2</v>
      </c>
      <c r="K1623" t="s">
        <v>14867</v>
      </c>
    </row>
    <row r="1624" spans="1:11" hidden="1" x14ac:dyDescent="0.15">
      <c r="A1624" t="s">
        <v>12588</v>
      </c>
      <c r="B1624" t="s">
        <v>19212</v>
      </c>
      <c r="C1624">
        <v>2</v>
      </c>
      <c r="D1624">
        <v>991.46444629359996</v>
      </c>
      <c r="E1624">
        <v>992.10047499999996</v>
      </c>
      <c r="F1624">
        <v>3</v>
      </c>
      <c r="G1624" t="s">
        <v>10510</v>
      </c>
      <c r="H1624">
        <v>0</v>
      </c>
      <c r="I1624">
        <v>0</v>
      </c>
      <c r="J1624">
        <v>2</v>
      </c>
      <c r="K1624" t="s">
        <v>14867</v>
      </c>
    </row>
    <row r="1625" spans="1:11" hidden="1" x14ac:dyDescent="0.15">
      <c r="A1625" t="s">
        <v>12589</v>
      </c>
      <c r="B1625" t="s">
        <v>15971</v>
      </c>
      <c r="C1625">
        <v>2</v>
      </c>
      <c r="D1625">
        <v>1578.7637990590999</v>
      </c>
      <c r="E1625">
        <v>1579.6668400000001</v>
      </c>
      <c r="F1625">
        <v>3</v>
      </c>
      <c r="G1625" t="s">
        <v>12590</v>
      </c>
      <c r="H1625">
        <v>0</v>
      </c>
      <c r="I1625">
        <v>0</v>
      </c>
      <c r="J1625">
        <v>2</v>
      </c>
      <c r="K1625" t="s">
        <v>14867</v>
      </c>
    </row>
    <row r="1626" spans="1:11" hidden="1" x14ac:dyDescent="0.15">
      <c r="A1626" t="s">
        <v>12591</v>
      </c>
      <c r="B1626" t="s">
        <v>15972</v>
      </c>
      <c r="C1626">
        <v>2</v>
      </c>
      <c r="D1626">
        <v>1172.6401020953999</v>
      </c>
      <c r="E1626">
        <v>1173.31672</v>
      </c>
      <c r="F1626">
        <v>3</v>
      </c>
      <c r="G1626" t="s">
        <v>9351</v>
      </c>
      <c r="H1626">
        <v>0</v>
      </c>
      <c r="I1626">
        <v>0</v>
      </c>
      <c r="J1626">
        <v>2</v>
      </c>
      <c r="K1626" t="s">
        <v>14867</v>
      </c>
    </row>
    <row r="1627" spans="1:11" hidden="1" x14ac:dyDescent="0.15">
      <c r="A1627" t="s">
        <v>12592</v>
      </c>
      <c r="B1627" t="s">
        <v>15973</v>
      </c>
      <c r="C1627">
        <v>2</v>
      </c>
      <c r="D1627">
        <v>1256.6724648562999</v>
      </c>
      <c r="E1627">
        <v>1257.39338</v>
      </c>
      <c r="F1627">
        <v>2</v>
      </c>
      <c r="G1627" t="s">
        <v>10051</v>
      </c>
      <c r="H1627">
        <v>0</v>
      </c>
      <c r="I1627">
        <v>0</v>
      </c>
      <c r="J1627">
        <v>2</v>
      </c>
      <c r="K1627" t="s">
        <v>14867</v>
      </c>
    </row>
    <row r="1628" spans="1:11" hidden="1" x14ac:dyDescent="0.15">
      <c r="A1628" t="s">
        <v>12593</v>
      </c>
      <c r="B1628" t="s">
        <v>15974</v>
      </c>
      <c r="C1628">
        <v>2</v>
      </c>
      <c r="D1628">
        <v>1376.6221606203001</v>
      </c>
      <c r="E1628">
        <v>1377.4208599999999</v>
      </c>
      <c r="F1628">
        <v>2</v>
      </c>
      <c r="G1628" t="s">
        <v>9435</v>
      </c>
      <c r="H1628">
        <v>0</v>
      </c>
      <c r="I1628">
        <v>0</v>
      </c>
      <c r="J1628">
        <v>2</v>
      </c>
      <c r="K1628" t="s">
        <v>14867</v>
      </c>
    </row>
    <row r="1629" spans="1:11" hidden="1" x14ac:dyDescent="0.15">
      <c r="A1629" t="s">
        <v>12594</v>
      </c>
      <c r="B1629" t="s">
        <v>19213</v>
      </c>
      <c r="C1629">
        <v>2</v>
      </c>
      <c r="D1629">
        <v>1458.6959199456001</v>
      </c>
      <c r="E1629">
        <v>1459.6815099999999</v>
      </c>
      <c r="F1629">
        <v>3</v>
      </c>
      <c r="G1629" t="s">
        <v>11097</v>
      </c>
      <c r="H1629">
        <v>0</v>
      </c>
      <c r="I1629">
        <v>0</v>
      </c>
      <c r="J1629">
        <v>2</v>
      </c>
      <c r="K1629" t="s">
        <v>14867</v>
      </c>
    </row>
    <row r="1630" spans="1:11" hidden="1" x14ac:dyDescent="0.15">
      <c r="A1630" t="s">
        <v>12595</v>
      </c>
      <c r="B1630" t="s">
        <v>18834</v>
      </c>
      <c r="C1630">
        <v>2</v>
      </c>
      <c r="D1630">
        <v>1087.5807493539</v>
      </c>
      <c r="E1630">
        <v>1088.25182</v>
      </c>
      <c r="F1630">
        <v>1</v>
      </c>
      <c r="G1630" t="s">
        <v>913</v>
      </c>
      <c r="H1630">
        <v>0</v>
      </c>
      <c r="I1630">
        <v>0</v>
      </c>
      <c r="J1630">
        <v>2</v>
      </c>
      <c r="K1630" t="s">
        <v>14867</v>
      </c>
    </row>
    <row r="1631" spans="1:11" hidden="1" x14ac:dyDescent="0.15">
      <c r="A1631" t="s">
        <v>12596</v>
      </c>
      <c r="B1631" t="s">
        <v>15975</v>
      </c>
      <c r="C1631">
        <v>2</v>
      </c>
      <c r="D1631">
        <v>1207.5972342277</v>
      </c>
      <c r="E1631">
        <v>1208.3144</v>
      </c>
      <c r="F1631">
        <v>7</v>
      </c>
      <c r="G1631" t="s">
        <v>10467</v>
      </c>
      <c r="H1631">
        <v>0</v>
      </c>
      <c r="I1631">
        <v>0</v>
      </c>
      <c r="J1631">
        <v>2</v>
      </c>
      <c r="K1631" t="s">
        <v>14867</v>
      </c>
    </row>
    <row r="1632" spans="1:11" hidden="1" x14ac:dyDescent="0.15">
      <c r="A1632" t="s">
        <v>12597</v>
      </c>
      <c r="B1632" t="s">
        <v>15976</v>
      </c>
      <c r="C1632">
        <v>2</v>
      </c>
      <c r="D1632">
        <v>1257.6928659473999</v>
      </c>
      <c r="E1632">
        <v>1258.4212</v>
      </c>
      <c r="F1632">
        <v>3</v>
      </c>
      <c r="G1632" t="s">
        <v>11010</v>
      </c>
      <c r="H1632">
        <v>0</v>
      </c>
      <c r="I1632">
        <v>0</v>
      </c>
      <c r="J1632">
        <v>2</v>
      </c>
      <c r="K1632" t="s">
        <v>14867</v>
      </c>
    </row>
    <row r="1633" spans="1:11" hidden="1" x14ac:dyDescent="0.15">
      <c r="A1633" t="s">
        <v>12598</v>
      </c>
      <c r="B1633" t="s">
        <v>15977</v>
      </c>
      <c r="C1633">
        <v>2</v>
      </c>
      <c r="D1633">
        <v>1592.8409867476</v>
      </c>
      <c r="E1633">
        <v>1593.7762399999999</v>
      </c>
      <c r="F1633">
        <v>3</v>
      </c>
      <c r="G1633" t="s">
        <v>12599</v>
      </c>
      <c r="H1633">
        <v>0</v>
      </c>
      <c r="I1633">
        <v>0</v>
      </c>
      <c r="J1633">
        <v>2</v>
      </c>
      <c r="K1633" t="s">
        <v>14867</v>
      </c>
    </row>
    <row r="1634" spans="1:11" hidden="1" x14ac:dyDescent="0.15">
      <c r="A1634" t="s">
        <v>12600</v>
      </c>
      <c r="B1634" t="s">
        <v>15099</v>
      </c>
      <c r="C1634">
        <v>2</v>
      </c>
      <c r="D1634">
        <v>1207.6560866120999</v>
      </c>
      <c r="E1634">
        <v>1208.368031</v>
      </c>
      <c r="F1634">
        <v>2</v>
      </c>
      <c r="G1634" t="s">
        <v>9585</v>
      </c>
      <c r="H1634">
        <v>0</v>
      </c>
      <c r="I1634">
        <v>0</v>
      </c>
      <c r="J1634">
        <v>2</v>
      </c>
      <c r="K1634" t="s">
        <v>14867</v>
      </c>
    </row>
    <row r="1635" spans="1:11" hidden="1" x14ac:dyDescent="0.15">
      <c r="A1635" t="s">
        <v>12602</v>
      </c>
      <c r="B1635" t="s">
        <v>15978</v>
      </c>
      <c r="C1635">
        <v>2</v>
      </c>
      <c r="D1635">
        <v>2040.0527704371</v>
      </c>
      <c r="E1635">
        <v>2041.2610999999999</v>
      </c>
      <c r="F1635">
        <v>4</v>
      </c>
      <c r="G1635" t="s">
        <v>12571</v>
      </c>
      <c r="H1635">
        <v>0</v>
      </c>
      <c r="I1635">
        <v>0</v>
      </c>
      <c r="J1635">
        <v>2</v>
      </c>
      <c r="K1635" t="s">
        <v>14867</v>
      </c>
    </row>
    <row r="1636" spans="1:11" hidden="1" x14ac:dyDescent="0.15">
      <c r="A1636" t="s">
        <v>12603</v>
      </c>
      <c r="B1636" t="s">
        <v>15979</v>
      </c>
      <c r="C1636">
        <v>2</v>
      </c>
      <c r="D1636">
        <v>2040.0527704371</v>
      </c>
      <c r="E1636">
        <v>2041.2610999999999</v>
      </c>
      <c r="F1636">
        <v>1</v>
      </c>
      <c r="G1636" t="s">
        <v>8718</v>
      </c>
      <c r="H1636">
        <v>0</v>
      </c>
      <c r="I1636">
        <v>0</v>
      </c>
      <c r="J1636">
        <v>2</v>
      </c>
      <c r="K1636" t="s">
        <v>14867</v>
      </c>
    </row>
    <row r="1637" spans="1:11" hidden="1" x14ac:dyDescent="0.15">
      <c r="A1637" t="s">
        <v>12604</v>
      </c>
      <c r="B1637" t="s">
        <v>18835</v>
      </c>
      <c r="C1637">
        <v>2</v>
      </c>
      <c r="D1637">
        <v>2135.0680392016998</v>
      </c>
      <c r="E1637">
        <v>2136.35538</v>
      </c>
      <c r="F1637">
        <v>6</v>
      </c>
      <c r="G1637" t="s">
        <v>12564</v>
      </c>
      <c r="H1637">
        <v>0</v>
      </c>
      <c r="I1637">
        <v>0</v>
      </c>
      <c r="J1637">
        <v>2</v>
      </c>
      <c r="K1637" t="s">
        <v>14867</v>
      </c>
    </row>
    <row r="1638" spans="1:11" hidden="1" x14ac:dyDescent="0.15">
      <c r="A1638" t="s">
        <v>12605</v>
      </c>
      <c r="B1638" t="s">
        <v>15980</v>
      </c>
      <c r="C1638">
        <v>2</v>
      </c>
      <c r="D1638">
        <v>2176.1739482052999</v>
      </c>
      <c r="E1638">
        <v>2177.4538400000001</v>
      </c>
      <c r="F1638">
        <v>7</v>
      </c>
      <c r="G1638" t="s">
        <v>12606</v>
      </c>
      <c r="H1638">
        <v>0</v>
      </c>
      <c r="I1638">
        <v>0</v>
      </c>
      <c r="J1638">
        <v>2</v>
      </c>
      <c r="K1638" t="s">
        <v>14867</v>
      </c>
    </row>
    <row r="1639" spans="1:11" hidden="1" x14ac:dyDescent="0.15">
      <c r="A1639" t="s">
        <v>12607</v>
      </c>
      <c r="B1639" t="s">
        <v>15365</v>
      </c>
      <c r="C1639">
        <v>2</v>
      </c>
      <c r="D1639">
        <v>1542.8617221897</v>
      </c>
      <c r="E1639">
        <v>1543.76062</v>
      </c>
      <c r="F1639">
        <v>1</v>
      </c>
      <c r="G1639" t="s">
        <v>496</v>
      </c>
      <c r="H1639">
        <v>0</v>
      </c>
      <c r="I1639">
        <v>0</v>
      </c>
      <c r="J1639">
        <v>2</v>
      </c>
      <c r="K1639" t="s">
        <v>14867</v>
      </c>
    </row>
    <row r="1640" spans="1:11" hidden="1" x14ac:dyDescent="0.15">
      <c r="A1640" t="s">
        <v>12608</v>
      </c>
      <c r="B1640" t="s">
        <v>15027</v>
      </c>
      <c r="C1640">
        <v>2</v>
      </c>
      <c r="D1640">
        <v>1714.9141516907</v>
      </c>
      <c r="E1640">
        <v>1715.94064</v>
      </c>
      <c r="F1640">
        <v>4</v>
      </c>
      <c r="G1640" t="s">
        <v>9258</v>
      </c>
      <c r="H1640">
        <v>0</v>
      </c>
      <c r="I1640">
        <v>0</v>
      </c>
      <c r="J1640">
        <v>2</v>
      </c>
      <c r="K1640" t="s">
        <v>14867</v>
      </c>
    </row>
    <row r="1641" spans="1:11" hidden="1" x14ac:dyDescent="0.15">
      <c r="A1641" t="s">
        <v>12609</v>
      </c>
      <c r="B1641" t="s">
        <v>18836</v>
      </c>
      <c r="C1641">
        <v>2</v>
      </c>
      <c r="D1641">
        <v>2166.0778756065001</v>
      </c>
      <c r="E1641">
        <v>2167.4107199999999</v>
      </c>
      <c r="F1641">
        <v>3</v>
      </c>
      <c r="G1641" t="s">
        <v>12610</v>
      </c>
      <c r="H1641">
        <v>0</v>
      </c>
      <c r="I1641">
        <v>0</v>
      </c>
      <c r="J1641">
        <v>2</v>
      </c>
      <c r="K1641" t="s">
        <v>14867</v>
      </c>
    </row>
    <row r="1642" spans="1:11" hidden="1" x14ac:dyDescent="0.15">
      <c r="A1642" t="s">
        <v>12612</v>
      </c>
      <c r="B1642" t="s">
        <v>18798</v>
      </c>
      <c r="C1642">
        <v>2</v>
      </c>
      <c r="D1642">
        <v>2103.0768725534999</v>
      </c>
      <c r="E1642">
        <v>2104.3484400000002</v>
      </c>
      <c r="F1642">
        <v>2</v>
      </c>
      <c r="G1642" t="s">
        <v>10316</v>
      </c>
      <c r="H1642">
        <v>0</v>
      </c>
      <c r="I1642">
        <v>0</v>
      </c>
      <c r="J1642">
        <v>2</v>
      </c>
      <c r="K1642" t="s">
        <v>14867</v>
      </c>
    </row>
    <row r="1643" spans="1:11" hidden="1" x14ac:dyDescent="0.15">
      <c r="A1643" t="s">
        <v>12615</v>
      </c>
      <c r="B1643" t="s">
        <v>18837</v>
      </c>
      <c r="C1643">
        <v>2</v>
      </c>
      <c r="D1643">
        <v>1766.8660919169999</v>
      </c>
      <c r="E1643">
        <v>1767.96866</v>
      </c>
      <c r="F1643">
        <v>1</v>
      </c>
      <c r="G1643" t="s">
        <v>2794</v>
      </c>
      <c r="H1643">
        <v>0</v>
      </c>
      <c r="I1643">
        <v>0</v>
      </c>
      <c r="J1643">
        <v>2</v>
      </c>
      <c r="K1643" t="s">
        <v>14867</v>
      </c>
    </row>
    <row r="1644" spans="1:11" hidden="1" x14ac:dyDescent="0.15">
      <c r="A1644" t="s">
        <v>12616</v>
      </c>
      <c r="B1644" t="s">
        <v>15981</v>
      </c>
      <c r="C1644">
        <v>2</v>
      </c>
      <c r="D1644">
        <v>2080.9953151376999</v>
      </c>
      <c r="E1644">
        <v>2082.2235999999998</v>
      </c>
      <c r="F1644">
        <v>1</v>
      </c>
      <c r="G1644" t="s">
        <v>480</v>
      </c>
      <c r="H1644">
        <v>0</v>
      </c>
      <c r="I1644">
        <v>0</v>
      </c>
      <c r="J1644">
        <v>2</v>
      </c>
      <c r="K1644" t="s">
        <v>14867</v>
      </c>
    </row>
    <row r="1645" spans="1:11" hidden="1" x14ac:dyDescent="0.15">
      <c r="A1645" t="s">
        <v>12617</v>
      </c>
      <c r="B1645" t="s">
        <v>15982</v>
      </c>
      <c r="C1645">
        <v>2</v>
      </c>
      <c r="D1645">
        <v>1645.8886652217</v>
      </c>
      <c r="E1645">
        <v>1646.8373200000001</v>
      </c>
      <c r="F1645">
        <v>3</v>
      </c>
      <c r="G1645" t="s">
        <v>9689</v>
      </c>
      <c r="H1645">
        <v>0</v>
      </c>
      <c r="I1645">
        <v>0</v>
      </c>
      <c r="J1645">
        <v>2</v>
      </c>
      <c r="K1645" t="s">
        <v>14867</v>
      </c>
    </row>
    <row r="1646" spans="1:11" hidden="1" x14ac:dyDescent="0.15">
      <c r="A1646" t="s">
        <v>12618</v>
      </c>
      <c r="B1646" t="s">
        <v>15983</v>
      </c>
      <c r="C1646">
        <v>2</v>
      </c>
      <c r="D1646">
        <v>2358.2543237913001</v>
      </c>
      <c r="E1646">
        <v>2359.6337400000002</v>
      </c>
      <c r="F1646">
        <v>7</v>
      </c>
      <c r="G1646" t="s">
        <v>10900</v>
      </c>
      <c r="H1646">
        <v>0</v>
      </c>
      <c r="I1646">
        <v>0</v>
      </c>
      <c r="J1646">
        <v>2</v>
      </c>
      <c r="K1646" t="s">
        <v>14867</v>
      </c>
    </row>
    <row r="1647" spans="1:11" hidden="1" x14ac:dyDescent="0.15">
      <c r="A1647" t="s">
        <v>12619</v>
      </c>
      <c r="B1647" t="s">
        <v>15984</v>
      </c>
      <c r="C1647">
        <v>2</v>
      </c>
      <c r="D1647">
        <v>2202.1532127631999</v>
      </c>
      <c r="E1647">
        <v>2203.4480600000002</v>
      </c>
      <c r="F1647">
        <v>7</v>
      </c>
      <c r="G1647" t="s">
        <v>10900</v>
      </c>
      <c r="H1647">
        <v>0</v>
      </c>
      <c r="I1647">
        <v>0</v>
      </c>
      <c r="J1647">
        <v>2</v>
      </c>
      <c r="K1647" t="s">
        <v>14867</v>
      </c>
    </row>
    <row r="1648" spans="1:11" hidden="1" x14ac:dyDescent="0.15">
      <c r="A1648" t="s">
        <v>12620</v>
      </c>
      <c r="B1648" t="s">
        <v>15520</v>
      </c>
      <c r="C1648">
        <v>2</v>
      </c>
      <c r="D1648">
        <v>2592.3395099836998</v>
      </c>
      <c r="E1648">
        <v>2593.8402999999998</v>
      </c>
      <c r="F1648">
        <v>7</v>
      </c>
      <c r="G1648" t="s">
        <v>10398</v>
      </c>
      <c r="H1648">
        <v>0</v>
      </c>
      <c r="I1648">
        <v>0</v>
      </c>
      <c r="J1648">
        <v>2</v>
      </c>
      <c r="K1648" t="s">
        <v>14867</v>
      </c>
    </row>
    <row r="1649" spans="1:11" hidden="1" x14ac:dyDescent="0.15">
      <c r="A1649" t="s">
        <v>12621</v>
      </c>
      <c r="B1649" t="s">
        <v>15985</v>
      </c>
      <c r="C1649">
        <v>2</v>
      </c>
      <c r="D1649">
        <v>2840.4483917310999</v>
      </c>
      <c r="E1649">
        <v>2842.1560399999998</v>
      </c>
      <c r="F1649">
        <v>2</v>
      </c>
      <c r="G1649" t="s">
        <v>11191</v>
      </c>
      <c r="H1649">
        <v>0</v>
      </c>
      <c r="I1649">
        <v>0</v>
      </c>
      <c r="J1649">
        <v>2</v>
      </c>
      <c r="K1649" t="s">
        <v>14867</v>
      </c>
    </row>
    <row r="1650" spans="1:11" hidden="1" x14ac:dyDescent="0.15">
      <c r="A1650" t="s">
        <v>12622</v>
      </c>
      <c r="B1650" t="s">
        <v>15064</v>
      </c>
      <c r="C1650">
        <v>2</v>
      </c>
      <c r="D1650">
        <v>2948.5317445829</v>
      </c>
      <c r="E1650">
        <v>2950.360635</v>
      </c>
      <c r="F1650">
        <v>2</v>
      </c>
      <c r="G1650" t="s">
        <v>9458</v>
      </c>
      <c r="H1650">
        <v>0</v>
      </c>
      <c r="I1650">
        <v>0</v>
      </c>
      <c r="J1650">
        <v>2</v>
      </c>
      <c r="K1650" t="s">
        <v>14867</v>
      </c>
    </row>
    <row r="1651" spans="1:11" hidden="1" x14ac:dyDescent="0.15">
      <c r="A1651" t="s">
        <v>12623</v>
      </c>
      <c r="B1651" t="s">
        <v>15986</v>
      </c>
      <c r="C1651">
        <v>2</v>
      </c>
      <c r="D1651">
        <v>1451.8096270397</v>
      </c>
      <c r="E1651">
        <v>1452.6548600000001</v>
      </c>
      <c r="F1651">
        <v>3</v>
      </c>
      <c r="G1651" t="s">
        <v>9265</v>
      </c>
      <c r="H1651">
        <v>0</v>
      </c>
      <c r="I1651">
        <v>0</v>
      </c>
      <c r="J1651">
        <v>2</v>
      </c>
      <c r="K1651" t="s">
        <v>14867</v>
      </c>
    </row>
    <row r="1652" spans="1:11" hidden="1" x14ac:dyDescent="0.15">
      <c r="A1652" t="s">
        <v>12624</v>
      </c>
      <c r="B1652" t="s">
        <v>19214</v>
      </c>
      <c r="C1652">
        <v>2</v>
      </c>
      <c r="D1652">
        <v>1624.6886451629</v>
      </c>
      <c r="E1652">
        <v>1625.662975</v>
      </c>
      <c r="F1652">
        <v>1</v>
      </c>
      <c r="G1652" t="s">
        <v>567</v>
      </c>
      <c r="H1652">
        <v>0</v>
      </c>
      <c r="I1652">
        <v>0</v>
      </c>
      <c r="J1652">
        <v>2</v>
      </c>
      <c r="K1652" t="s">
        <v>14867</v>
      </c>
    </row>
    <row r="1653" spans="1:11" hidden="1" x14ac:dyDescent="0.15">
      <c r="A1653" t="s">
        <v>12625</v>
      </c>
      <c r="B1653" t="s">
        <v>15987</v>
      </c>
      <c r="C1653">
        <v>2</v>
      </c>
      <c r="D1653">
        <v>1529.7573166976999</v>
      </c>
      <c r="E1653">
        <v>1530.6326799999999</v>
      </c>
      <c r="F1653">
        <v>1</v>
      </c>
      <c r="G1653" t="s">
        <v>24</v>
      </c>
      <c r="H1653">
        <v>0</v>
      </c>
      <c r="I1653">
        <v>0</v>
      </c>
      <c r="J1653">
        <v>2</v>
      </c>
      <c r="K1653" t="s">
        <v>14867</v>
      </c>
    </row>
    <row r="1654" spans="1:11" hidden="1" x14ac:dyDescent="0.15">
      <c r="A1654" t="s">
        <v>12626</v>
      </c>
      <c r="B1654" t="s">
        <v>15988</v>
      </c>
      <c r="C1654">
        <v>2</v>
      </c>
      <c r="D1654">
        <v>1494.6990735372999</v>
      </c>
      <c r="E1654">
        <v>1495.58842</v>
      </c>
      <c r="F1654">
        <v>1</v>
      </c>
      <c r="G1654" t="s">
        <v>1835</v>
      </c>
      <c r="H1654">
        <v>0</v>
      </c>
      <c r="I1654">
        <v>0</v>
      </c>
      <c r="J1654">
        <v>2</v>
      </c>
      <c r="K1654" t="s">
        <v>14867</v>
      </c>
    </row>
    <row r="1655" spans="1:11" hidden="1" x14ac:dyDescent="0.15">
      <c r="A1655" t="s">
        <v>12627</v>
      </c>
      <c r="B1655" t="s">
        <v>19215</v>
      </c>
      <c r="C1655">
        <v>2</v>
      </c>
      <c r="D1655">
        <v>1475.6602455678999</v>
      </c>
      <c r="E1655">
        <v>1476.6021949999999</v>
      </c>
      <c r="F1655">
        <v>2</v>
      </c>
      <c r="G1655" t="s">
        <v>10417</v>
      </c>
      <c r="H1655">
        <v>0</v>
      </c>
      <c r="I1655">
        <v>0</v>
      </c>
      <c r="J1655">
        <v>2</v>
      </c>
      <c r="K1655" t="s">
        <v>14867</v>
      </c>
    </row>
    <row r="1656" spans="1:11" hidden="1" x14ac:dyDescent="0.15">
      <c r="A1656" t="s">
        <v>12630</v>
      </c>
      <c r="B1656" t="s">
        <v>18836</v>
      </c>
      <c r="C1656">
        <v>2</v>
      </c>
      <c r="D1656">
        <v>2166.0778756065001</v>
      </c>
      <c r="E1656">
        <v>2167.4107199999999</v>
      </c>
      <c r="F1656">
        <v>3</v>
      </c>
      <c r="G1656" t="s">
        <v>12610</v>
      </c>
      <c r="H1656">
        <v>0</v>
      </c>
      <c r="I1656">
        <v>0</v>
      </c>
      <c r="J1656">
        <v>2</v>
      </c>
      <c r="K1656" t="s">
        <v>14867</v>
      </c>
    </row>
    <row r="1657" spans="1:11" hidden="1" x14ac:dyDescent="0.15">
      <c r="A1657" t="s">
        <v>12633</v>
      </c>
      <c r="B1657" t="s">
        <v>15989</v>
      </c>
      <c r="C1657">
        <v>2</v>
      </c>
      <c r="D1657">
        <v>1015.5913609888</v>
      </c>
      <c r="E1657">
        <v>1016.18934</v>
      </c>
      <c r="F1657">
        <v>4</v>
      </c>
      <c r="G1657" t="s">
        <v>12634</v>
      </c>
      <c r="H1657">
        <v>0</v>
      </c>
      <c r="I1657">
        <v>0</v>
      </c>
      <c r="J1657">
        <v>2</v>
      </c>
      <c r="K1657" t="s">
        <v>14867</v>
      </c>
    </row>
    <row r="1658" spans="1:11" hidden="1" x14ac:dyDescent="0.15">
      <c r="A1658" t="s">
        <v>12636</v>
      </c>
      <c r="B1658" t="s">
        <v>18838</v>
      </c>
      <c r="C1658">
        <v>2</v>
      </c>
      <c r="D1658">
        <v>2548.1208752641001</v>
      </c>
      <c r="E1658">
        <v>2549.6847600000001</v>
      </c>
      <c r="F1658">
        <v>3</v>
      </c>
      <c r="G1658" t="s">
        <v>10044</v>
      </c>
      <c r="H1658">
        <v>0</v>
      </c>
      <c r="I1658">
        <v>0</v>
      </c>
      <c r="J1658">
        <v>2</v>
      </c>
      <c r="K1658" t="s">
        <v>14867</v>
      </c>
    </row>
    <row r="1659" spans="1:11" hidden="1" x14ac:dyDescent="0.15">
      <c r="A1659" t="s">
        <v>12637</v>
      </c>
      <c r="B1659" t="s">
        <v>15990</v>
      </c>
      <c r="C1659">
        <v>1</v>
      </c>
      <c r="D1659">
        <v>1946.8943127351999</v>
      </c>
      <c r="E1659">
        <v>1947.97558</v>
      </c>
      <c r="F1659">
        <v>1</v>
      </c>
      <c r="G1659" t="s">
        <v>2838</v>
      </c>
      <c r="H1659">
        <v>0</v>
      </c>
      <c r="I1659">
        <v>1</v>
      </c>
      <c r="J1659">
        <v>0</v>
      </c>
      <c r="K1659" t="s">
        <v>14867</v>
      </c>
    </row>
    <row r="1660" spans="1:11" hidden="1" x14ac:dyDescent="0.15">
      <c r="A1660" t="s">
        <v>12638</v>
      </c>
      <c r="B1660" t="s">
        <v>15991</v>
      </c>
      <c r="C1660">
        <v>1</v>
      </c>
      <c r="D1660">
        <v>1459.7015331533</v>
      </c>
      <c r="E1660">
        <v>1460.50638</v>
      </c>
      <c r="F1660">
        <v>4</v>
      </c>
      <c r="G1660" t="s">
        <v>12506</v>
      </c>
      <c r="H1660">
        <v>0</v>
      </c>
      <c r="I1660">
        <v>1</v>
      </c>
      <c r="J1660">
        <v>0</v>
      </c>
      <c r="K1660" t="s">
        <v>14867</v>
      </c>
    </row>
    <row r="1661" spans="1:11" hidden="1" x14ac:dyDescent="0.15">
      <c r="A1661" t="s">
        <v>12639</v>
      </c>
      <c r="B1661" t="s">
        <v>15992</v>
      </c>
      <c r="C1661">
        <v>1</v>
      </c>
      <c r="D1661">
        <v>1128.6251207332</v>
      </c>
      <c r="E1661">
        <v>1129.26746</v>
      </c>
      <c r="F1661">
        <v>2</v>
      </c>
      <c r="G1661" t="s">
        <v>9593</v>
      </c>
      <c r="H1661">
        <v>0</v>
      </c>
      <c r="I1661">
        <v>1</v>
      </c>
      <c r="J1661">
        <v>0</v>
      </c>
      <c r="K1661" t="s">
        <v>14867</v>
      </c>
    </row>
    <row r="1662" spans="1:11" hidden="1" x14ac:dyDescent="0.15">
      <c r="A1662" t="s">
        <v>12645</v>
      </c>
      <c r="B1662" t="s">
        <v>15993</v>
      </c>
      <c r="C1662">
        <v>1</v>
      </c>
      <c r="D1662">
        <v>2090.8750338560999</v>
      </c>
      <c r="E1662">
        <v>2092.0180799999998</v>
      </c>
      <c r="F1662">
        <v>1</v>
      </c>
      <c r="G1662" t="s">
        <v>26</v>
      </c>
      <c r="H1662">
        <v>0</v>
      </c>
      <c r="I1662">
        <v>1</v>
      </c>
      <c r="J1662">
        <v>0</v>
      </c>
      <c r="K1662" t="s">
        <v>14867</v>
      </c>
    </row>
    <row r="1663" spans="1:11" hidden="1" x14ac:dyDescent="0.15">
      <c r="A1663" t="s">
        <v>12647</v>
      </c>
      <c r="B1663" t="s">
        <v>18839</v>
      </c>
      <c r="C1663">
        <v>1</v>
      </c>
      <c r="D1663">
        <v>1221.4931161381</v>
      </c>
      <c r="E1663">
        <v>1222.2100800000001</v>
      </c>
      <c r="F1663">
        <v>8</v>
      </c>
      <c r="G1663" t="s">
        <v>12648</v>
      </c>
      <c r="H1663">
        <v>0</v>
      </c>
      <c r="I1663">
        <v>1</v>
      </c>
      <c r="J1663">
        <v>0</v>
      </c>
      <c r="K1663" t="s">
        <v>14867</v>
      </c>
    </row>
    <row r="1664" spans="1:11" hidden="1" x14ac:dyDescent="0.15">
      <c r="A1664" t="s">
        <v>12655</v>
      </c>
      <c r="B1664" t="s">
        <v>15994</v>
      </c>
      <c r="C1664">
        <v>1</v>
      </c>
      <c r="D1664">
        <v>1054.5407224017999</v>
      </c>
      <c r="E1664">
        <v>1055.14256</v>
      </c>
      <c r="F1664">
        <v>1</v>
      </c>
      <c r="G1664" t="s">
        <v>2796</v>
      </c>
      <c r="H1664">
        <v>0</v>
      </c>
      <c r="I1664">
        <v>1</v>
      </c>
      <c r="J1664">
        <v>0</v>
      </c>
      <c r="K1664" t="s">
        <v>14867</v>
      </c>
    </row>
    <row r="1665" spans="1:11" hidden="1" x14ac:dyDescent="0.15">
      <c r="A1665" t="s">
        <v>12656</v>
      </c>
      <c r="B1665" t="s">
        <v>15995</v>
      </c>
      <c r="C1665">
        <v>1</v>
      </c>
      <c r="D1665">
        <v>1008.5100909754</v>
      </c>
      <c r="E1665">
        <v>1009.07742</v>
      </c>
      <c r="F1665">
        <v>3</v>
      </c>
      <c r="G1665" t="s">
        <v>12657</v>
      </c>
      <c r="H1665">
        <v>0</v>
      </c>
      <c r="I1665">
        <v>1</v>
      </c>
      <c r="J1665">
        <v>0</v>
      </c>
      <c r="K1665" t="s">
        <v>14867</v>
      </c>
    </row>
    <row r="1666" spans="1:11" hidden="1" x14ac:dyDescent="0.15">
      <c r="A1666" t="s">
        <v>12659</v>
      </c>
      <c r="B1666" t="s">
        <v>15996</v>
      </c>
      <c r="C1666">
        <v>1</v>
      </c>
      <c r="D1666">
        <v>1046.4992515176</v>
      </c>
      <c r="E1666">
        <v>1047.0775000000001</v>
      </c>
      <c r="F1666">
        <v>4</v>
      </c>
      <c r="G1666" t="s">
        <v>12660</v>
      </c>
      <c r="H1666">
        <v>0</v>
      </c>
      <c r="I1666">
        <v>1</v>
      </c>
      <c r="J1666">
        <v>0</v>
      </c>
      <c r="K1666" t="s">
        <v>14867</v>
      </c>
    </row>
    <row r="1667" spans="1:11" hidden="1" x14ac:dyDescent="0.15">
      <c r="A1667" t="s">
        <v>12663</v>
      </c>
      <c r="B1667" t="s">
        <v>15997</v>
      </c>
      <c r="C1667">
        <v>1</v>
      </c>
      <c r="D1667">
        <v>1519.6750436313</v>
      </c>
      <c r="E1667">
        <v>1520.51198</v>
      </c>
      <c r="F1667">
        <v>1</v>
      </c>
      <c r="G1667" t="s">
        <v>40</v>
      </c>
      <c r="H1667">
        <v>0</v>
      </c>
      <c r="I1667">
        <v>1</v>
      </c>
      <c r="J1667">
        <v>0</v>
      </c>
      <c r="K1667" t="s">
        <v>14867</v>
      </c>
    </row>
    <row r="1668" spans="1:11" hidden="1" x14ac:dyDescent="0.15">
      <c r="A1668" t="s">
        <v>12664</v>
      </c>
      <c r="B1668" t="s">
        <v>15998</v>
      </c>
      <c r="C1668">
        <v>1</v>
      </c>
      <c r="D1668">
        <v>1353.6160721894</v>
      </c>
      <c r="E1668">
        <v>1354.3793800000001</v>
      </c>
      <c r="F1668">
        <v>1</v>
      </c>
      <c r="G1668" t="s">
        <v>140</v>
      </c>
      <c r="H1668">
        <v>0</v>
      </c>
      <c r="I1668">
        <v>1</v>
      </c>
      <c r="J1668">
        <v>0</v>
      </c>
      <c r="K1668" t="s">
        <v>14867</v>
      </c>
    </row>
    <row r="1669" spans="1:11" hidden="1" x14ac:dyDescent="0.15">
      <c r="A1669" t="s">
        <v>12666</v>
      </c>
      <c r="B1669" t="s">
        <v>14973</v>
      </c>
      <c r="C1669">
        <v>1</v>
      </c>
      <c r="D1669">
        <v>1200.6826356121001</v>
      </c>
      <c r="E1669">
        <v>1201.37318</v>
      </c>
      <c r="F1669">
        <v>1</v>
      </c>
      <c r="G1669" t="s">
        <v>17</v>
      </c>
      <c r="H1669">
        <v>0</v>
      </c>
      <c r="I1669">
        <v>1</v>
      </c>
      <c r="J1669">
        <v>0</v>
      </c>
      <c r="K1669" t="s">
        <v>14867</v>
      </c>
    </row>
    <row r="1670" spans="1:11" hidden="1" x14ac:dyDescent="0.15">
      <c r="A1670" t="s">
        <v>12671</v>
      </c>
      <c r="B1670" t="s">
        <v>18840</v>
      </c>
      <c r="C1670">
        <v>1</v>
      </c>
      <c r="D1670">
        <v>874.39663697790002</v>
      </c>
      <c r="E1670">
        <v>874.93200000000002</v>
      </c>
      <c r="F1670">
        <v>3</v>
      </c>
      <c r="G1670" t="s">
        <v>9173</v>
      </c>
      <c r="H1670">
        <v>0</v>
      </c>
      <c r="I1670">
        <v>1</v>
      </c>
      <c r="J1670">
        <v>0</v>
      </c>
      <c r="K1670" t="s">
        <v>14867</v>
      </c>
    </row>
    <row r="1671" spans="1:11" hidden="1" x14ac:dyDescent="0.15">
      <c r="A1671" t="s">
        <v>12681</v>
      </c>
      <c r="B1671" t="s">
        <v>15999</v>
      </c>
      <c r="C1671">
        <v>1</v>
      </c>
      <c r="D1671">
        <v>1092.5199869597</v>
      </c>
      <c r="E1671">
        <v>1093.1474800000001</v>
      </c>
      <c r="F1671">
        <v>3</v>
      </c>
      <c r="G1671" t="s">
        <v>12026</v>
      </c>
      <c r="H1671">
        <v>0</v>
      </c>
      <c r="I1671">
        <v>1</v>
      </c>
      <c r="J1671">
        <v>0</v>
      </c>
      <c r="K1671" t="s">
        <v>14867</v>
      </c>
    </row>
    <row r="1672" spans="1:11" hidden="1" x14ac:dyDescent="0.15">
      <c r="A1672" t="s">
        <v>12684</v>
      </c>
      <c r="B1672" t="s">
        <v>16556</v>
      </c>
      <c r="C1672">
        <v>1</v>
      </c>
      <c r="D1672">
        <v>1265.5081616018001</v>
      </c>
      <c r="E1672">
        <v>1266.2847750000001</v>
      </c>
      <c r="F1672">
        <v>1</v>
      </c>
      <c r="G1672" t="s">
        <v>24</v>
      </c>
      <c r="H1672">
        <v>0</v>
      </c>
      <c r="I1672">
        <v>1</v>
      </c>
      <c r="J1672">
        <v>0</v>
      </c>
      <c r="K1672" t="s">
        <v>14867</v>
      </c>
    </row>
    <row r="1673" spans="1:11" hidden="1" x14ac:dyDescent="0.15">
      <c r="A1673" t="s">
        <v>12685</v>
      </c>
      <c r="B1673" t="s">
        <v>16000</v>
      </c>
      <c r="C1673">
        <v>1</v>
      </c>
      <c r="D1673">
        <v>1235.5054591075</v>
      </c>
      <c r="E1673">
        <v>1236.20192</v>
      </c>
      <c r="F1673">
        <v>1</v>
      </c>
      <c r="G1673" t="s">
        <v>1274</v>
      </c>
      <c r="H1673">
        <v>0</v>
      </c>
      <c r="I1673">
        <v>1</v>
      </c>
      <c r="J1673">
        <v>0</v>
      </c>
      <c r="K1673" t="s">
        <v>14867</v>
      </c>
    </row>
    <row r="1674" spans="1:11" hidden="1" x14ac:dyDescent="0.15">
      <c r="A1674" t="s">
        <v>12686</v>
      </c>
      <c r="B1674" t="s">
        <v>18841</v>
      </c>
      <c r="C1674">
        <v>1</v>
      </c>
      <c r="D1674">
        <v>1033.4974136549999</v>
      </c>
      <c r="E1674">
        <v>1034.11832</v>
      </c>
      <c r="F1674">
        <v>1</v>
      </c>
      <c r="G1674" t="s">
        <v>160</v>
      </c>
      <c r="H1674">
        <v>0</v>
      </c>
      <c r="I1674">
        <v>1</v>
      </c>
      <c r="J1674">
        <v>0</v>
      </c>
      <c r="K1674" t="s">
        <v>14867</v>
      </c>
    </row>
    <row r="1675" spans="1:11" hidden="1" x14ac:dyDescent="0.15">
      <c r="A1675" t="s">
        <v>12687</v>
      </c>
      <c r="B1675" t="s">
        <v>16001</v>
      </c>
      <c r="C1675">
        <v>1</v>
      </c>
      <c r="D1675">
        <v>1207.583315498</v>
      </c>
      <c r="E1675">
        <v>1208.2779399999999</v>
      </c>
      <c r="F1675">
        <v>1</v>
      </c>
      <c r="G1675" t="s">
        <v>5694</v>
      </c>
      <c r="H1675">
        <v>0</v>
      </c>
      <c r="I1675">
        <v>1</v>
      </c>
      <c r="J1675">
        <v>0</v>
      </c>
      <c r="K1675" t="s">
        <v>14867</v>
      </c>
    </row>
    <row r="1676" spans="1:11" hidden="1" x14ac:dyDescent="0.15">
      <c r="A1676" t="s">
        <v>12698</v>
      </c>
      <c r="B1676" t="s">
        <v>18842</v>
      </c>
      <c r="C1676">
        <v>1</v>
      </c>
      <c r="D1676">
        <v>1287.5876852253</v>
      </c>
      <c r="E1676">
        <v>1288.3575800000001</v>
      </c>
      <c r="F1676">
        <v>11</v>
      </c>
      <c r="G1676" t="s">
        <v>12699</v>
      </c>
      <c r="H1676">
        <v>0</v>
      </c>
      <c r="I1676">
        <v>1</v>
      </c>
      <c r="J1676">
        <v>0</v>
      </c>
      <c r="K1676" t="s">
        <v>14867</v>
      </c>
    </row>
    <row r="1677" spans="1:11" hidden="1" x14ac:dyDescent="0.15">
      <c r="A1677" t="s">
        <v>12703</v>
      </c>
      <c r="B1677" t="s">
        <v>15164</v>
      </c>
      <c r="C1677">
        <v>1</v>
      </c>
      <c r="D1677">
        <v>1577.7797834743001</v>
      </c>
      <c r="E1677">
        <v>1578.68208</v>
      </c>
      <c r="F1677">
        <v>4</v>
      </c>
      <c r="G1677" t="s">
        <v>9829</v>
      </c>
      <c r="H1677">
        <v>0</v>
      </c>
      <c r="I1677">
        <v>1</v>
      </c>
      <c r="J1677">
        <v>0</v>
      </c>
      <c r="K1677" t="s">
        <v>14867</v>
      </c>
    </row>
    <row r="1678" spans="1:11" hidden="1" x14ac:dyDescent="0.15">
      <c r="A1678" t="s">
        <v>12707</v>
      </c>
      <c r="B1678" t="s">
        <v>19216</v>
      </c>
      <c r="C1678">
        <v>1</v>
      </c>
      <c r="D1678">
        <v>1367.6139640772999</v>
      </c>
      <c r="E1678">
        <v>1368.4676750000001</v>
      </c>
      <c r="F1678">
        <v>1</v>
      </c>
      <c r="G1678" t="s">
        <v>575</v>
      </c>
      <c r="H1678">
        <v>0</v>
      </c>
      <c r="I1678">
        <v>1</v>
      </c>
      <c r="J1678">
        <v>0</v>
      </c>
      <c r="K1678" t="s">
        <v>14867</v>
      </c>
    </row>
    <row r="1679" spans="1:11" hidden="1" x14ac:dyDescent="0.15">
      <c r="A1679" t="s">
        <v>12708</v>
      </c>
      <c r="B1679" t="s">
        <v>16002</v>
      </c>
      <c r="C1679">
        <v>1</v>
      </c>
      <c r="D1679">
        <v>1333.6262429451999</v>
      </c>
      <c r="E1679">
        <v>1334.3912800000001</v>
      </c>
      <c r="F1679">
        <v>3</v>
      </c>
      <c r="G1679" t="s">
        <v>10094</v>
      </c>
      <c r="H1679">
        <v>0</v>
      </c>
      <c r="I1679">
        <v>1</v>
      </c>
      <c r="J1679">
        <v>0</v>
      </c>
      <c r="K1679" t="s">
        <v>14867</v>
      </c>
    </row>
    <row r="1680" spans="1:11" hidden="1" x14ac:dyDescent="0.15">
      <c r="A1680" t="s">
        <v>12716</v>
      </c>
      <c r="B1680" t="s">
        <v>16003</v>
      </c>
      <c r="C1680">
        <v>1</v>
      </c>
      <c r="D1680">
        <v>1253.57889882211</v>
      </c>
      <c r="E1680">
        <v>1254.30816000001</v>
      </c>
      <c r="F1680">
        <v>10</v>
      </c>
      <c r="G1680" t="s">
        <v>12717</v>
      </c>
      <c r="H1680">
        <v>0</v>
      </c>
      <c r="I1680">
        <v>1</v>
      </c>
      <c r="J1680">
        <v>0</v>
      </c>
      <c r="K1680" t="s">
        <v>14867</v>
      </c>
    </row>
    <row r="1681" spans="1:11" hidden="1" x14ac:dyDescent="0.15">
      <c r="A1681" t="s">
        <v>12718</v>
      </c>
      <c r="B1681" t="s">
        <v>16004</v>
      </c>
      <c r="C1681">
        <v>1</v>
      </c>
      <c r="D1681">
        <v>1062.4981888851</v>
      </c>
      <c r="E1681">
        <v>1063.1181999999999</v>
      </c>
      <c r="F1681">
        <v>3</v>
      </c>
      <c r="G1681" t="s">
        <v>11097</v>
      </c>
      <c r="H1681">
        <v>0</v>
      </c>
      <c r="I1681">
        <v>1</v>
      </c>
      <c r="J1681">
        <v>0</v>
      </c>
      <c r="K1681" t="s">
        <v>14867</v>
      </c>
    </row>
    <row r="1682" spans="1:11" hidden="1" x14ac:dyDescent="0.15">
      <c r="A1682" t="s">
        <v>12723</v>
      </c>
      <c r="B1682" t="s">
        <v>18843</v>
      </c>
      <c r="C1682">
        <v>1</v>
      </c>
      <c r="D1682">
        <v>1105.5549285339</v>
      </c>
      <c r="E1682">
        <v>1106.2240400000001</v>
      </c>
      <c r="F1682">
        <v>2</v>
      </c>
      <c r="G1682" t="s">
        <v>10806</v>
      </c>
      <c r="H1682">
        <v>0</v>
      </c>
      <c r="I1682">
        <v>1</v>
      </c>
      <c r="J1682">
        <v>0</v>
      </c>
      <c r="K1682" t="s">
        <v>14867</v>
      </c>
    </row>
    <row r="1683" spans="1:11" hidden="1" x14ac:dyDescent="0.15">
      <c r="A1683" t="s">
        <v>12728</v>
      </c>
      <c r="B1683" t="s">
        <v>16005</v>
      </c>
      <c r="C1683">
        <v>1</v>
      </c>
      <c r="D1683">
        <v>1191.5520153696</v>
      </c>
      <c r="E1683">
        <v>1192.2354800000001</v>
      </c>
      <c r="F1683">
        <v>1</v>
      </c>
      <c r="G1683" t="s">
        <v>2798</v>
      </c>
      <c r="H1683">
        <v>0</v>
      </c>
      <c r="I1683">
        <v>1</v>
      </c>
      <c r="J1683">
        <v>0</v>
      </c>
      <c r="K1683" t="s">
        <v>14867</v>
      </c>
    </row>
    <row r="1684" spans="1:11" hidden="1" x14ac:dyDescent="0.15">
      <c r="A1684" t="s">
        <v>12735</v>
      </c>
      <c r="B1684" t="s">
        <v>19217</v>
      </c>
      <c r="C1684">
        <v>1</v>
      </c>
      <c r="D1684">
        <v>1217.6186555247</v>
      </c>
      <c r="E1684">
        <v>1218.379295</v>
      </c>
      <c r="F1684">
        <v>3</v>
      </c>
      <c r="G1684" t="s">
        <v>12018</v>
      </c>
      <c r="H1684">
        <v>0</v>
      </c>
      <c r="I1684">
        <v>1</v>
      </c>
      <c r="J1684">
        <v>0</v>
      </c>
      <c r="K1684" t="s">
        <v>14867</v>
      </c>
    </row>
    <row r="1685" spans="1:11" hidden="1" x14ac:dyDescent="0.15">
      <c r="A1685" t="s">
        <v>12738</v>
      </c>
      <c r="B1685" t="s">
        <v>19218</v>
      </c>
      <c r="C1685">
        <v>1</v>
      </c>
      <c r="D1685">
        <v>1448.6969654252</v>
      </c>
      <c r="E1685">
        <v>1449.6232150000001</v>
      </c>
      <c r="F1685">
        <v>3</v>
      </c>
      <c r="G1685" t="s">
        <v>9173</v>
      </c>
      <c r="H1685">
        <v>0</v>
      </c>
      <c r="I1685">
        <v>1</v>
      </c>
      <c r="J1685">
        <v>0</v>
      </c>
      <c r="K1685" t="s">
        <v>14867</v>
      </c>
    </row>
    <row r="1686" spans="1:11" hidden="1" x14ac:dyDescent="0.15">
      <c r="A1686" t="s">
        <v>12739</v>
      </c>
      <c r="B1686" t="s">
        <v>18844</v>
      </c>
      <c r="C1686">
        <v>1</v>
      </c>
      <c r="D1686">
        <v>1422.5655058510999</v>
      </c>
      <c r="E1686">
        <v>1423.4709</v>
      </c>
      <c r="F1686">
        <v>1</v>
      </c>
      <c r="G1686" t="s">
        <v>4000</v>
      </c>
      <c r="H1686">
        <v>0</v>
      </c>
      <c r="I1686">
        <v>1</v>
      </c>
      <c r="J1686">
        <v>0</v>
      </c>
      <c r="K1686" t="s">
        <v>14867</v>
      </c>
    </row>
    <row r="1687" spans="1:11" hidden="1" x14ac:dyDescent="0.15">
      <c r="A1687" t="s">
        <v>12740</v>
      </c>
      <c r="B1687" t="s">
        <v>16006</v>
      </c>
      <c r="C1687">
        <v>1</v>
      </c>
      <c r="D1687">
        <v>1212.5258601986</v>
      </c>
      <c r="E1687">
        <v>1213.2083399999999</v>
      </c>
      <c r="F1687">
        <v>1</v>
      </c>
      <c r="G1687" t="s">
        <v>496</v>
      </c>
      <c r="H1687">
        <v>0</v>
      </c>
      <c r="I1687">
        <v>1</v>
      </c>
      <c r="J1687">
        <v>0</v>
      </c>
      <c r="K1687" t="s">
        <v>14867</v>
      </c>
    </row>
    <row r="1688" spans="1:11" hidden="1" x14ac:dyDescent="0.15">
      <c r="A1688" t="s">
        <v>12741</v>
      </c>
      <c r="B1688" t="s">
        <v>16007</v>
      </c>
      <c r="C1688">
        <v>1</v>
      </c>
      <c r="D1688">
        <v>1571.8155002786</v>
      </c>
      <c r="E1688">
        <v>1572.7157199999999</v>
      </c>
      <c r="F1688">
        <v>2</v>
      </c>
      <c r="G1688" t="s">
        <v>10712</v>
      </c>
      <c r="H1688">
        <v>0</v>
      </c>
      <c r="I1688">
        <v>1</v>
      </c>
      <c r="J1688">
        <v>0</v>
      </c>
      <c r="K1688" t="s">
        <v>14867</v>
      </c>
    </row>
    <row r="1689" spans="1:11" hidden="1" x14ac:dyDescent="0.15">
      <c r="A1689" t="s">
        <v>12742</v>
      </c>
      <c r="B1689" t="s">
        <v>19219</v>
      </c>
      <c r="C1689">
        <v>1</v>
      </c>
      <c r="D1689">
        <v>1092.5233581560001</v>
      </c>
      <c r="E1689">
        <v>1093.2076549999999</v>
      </c>
      <c r="F1689">
        <v>1</v>
      </c>
      <c r="G1689" t="s">
        <v>5596</v>
      </c>
      <c r="H1689">
        <v>0</v>
      </c>
      <c r="I1689">
        <v>1</v>
      </c>
      <c r="J1689">
        <v>0</v>
      </c>
      <c r="K1689" t="s">
        <v>14867</v>
      </c>
    </row>
    <row r="1690" spans="1:11" hidden="1" x14ac:dyDescent="0.15">
      <c r="A1690" t="s">
        <v>12755</v>
      </c>
      <c r="B1690" t="s">
        <v>16008</v>
      </c>
      <c r="C1690">
        <v>1</v>
      </c>
      <c r="D1690">
        <v>1510.8355074392</v>
      </c>
      <c r="E1690">
        <v>1511.71876</v>
      </c>
      <c r="F1690">
        <v>2</v>
      </c>
      <c r="G1690" t="s">
        <v>10826</v>
      </c>
      <c r="H1690">
        <v>0</v>
      </c>
      <c r="I1690">
        <v>1</v>
      </c>
      <c r="J1690">
        <v>0</v>
      </c>
      <c r="K1690" t="s">
        <v>14867</v>
      </c>
    </row>
    <row r="1691" spans="1:11" hidden="1" x14ac:dyDescent="0.15">
      <c r="A1691" t="s">
        <v>12760</v>
      </c>
      <c r="B1691" t="s">
        <v>18845</v>
      </c>
      <c r="C1691">
        <v>1</v>
      </c>
      <c r="D1691">
        <v>1705.6645042451</v>
      </c>
      <c r="E1691">
        <v>1706.78766</v>
      </c>
      <c r="F1691">
        <v>1</v>
      </c>
      <c r="G1691" t="s">
        <v>734</v>
      </c>
      <c r="H1691">
        <v>0</v>
      </c>
      <c r="I1691">
        <v>1</v>
      </c>
      <c r="J1691">
        <v>0</v>
      </c>
      <c r="K1691" t="s">
        <v>14867</v>
      </c>
    </row>
    <row r="1692" spans="1:11" hidden="1" x14ac:dyDescent="0.15">
      <c r="A1692" t="s">
        <v>12761</v>
      </c>
      <c r="B1692" t="s">
        <v>16009</v>
      </c>
      <c r="C1692">
        <v>1</v>
      </c>
      <c r="D1692">
        <v>1759.7801774048</v>
      </c>
      <c r="E1692">
        <v>1760.81386</v>
      </c>
      <c r="F1692">
        <v>1</v>
      </c>
      <c r="G1692" t="s">
        <v>5922</v>
      </c>
      <c r="H1692">
        <v>0</v>
      </c>
      <c r="I1692">
        <v>1</v>
      </c>
      <c r="J1692">
        <v>0</v>
      </c>
      <c r="K1692" t="s">
        <v>14867</v>
      </c>
    </row>
    <row r="1693" spans="1:11" hidden="1" x14ac:dyDescent="0.15">
      <c r="A1693" t="s">
        <v>12764</v>
      </c>
      <c r="B1693" t="s">
        <v>18846</v>
      </c>
      <c r="C1693">
        <v>1</v>
      </c>
      <c r="D1693">
        <v>1454.6823138919999</v>
      </c>
      <c r="E1693">
        <v>1455.5626</v>
      </c>
      <c r="F1693">
        <v>5</v>
      </c>
      <c r="G1693" t="s">
        <v>11706</v>
      </c>
      <c r="H1693">
        <v>0</v>
      </c>
      <c r="I1693">
        <v>1</v>
      </c>
      <c r="J1693">
        <v>0</v>
      </c>
      <c r="K1693" t="s">
        <v>14867</v>
      </c>
    </row>
    <row r="1694" spans="1:11" hidden="1" x14ac:dyDescent="0.15">
      <c r="A1694" t="s">
        <v>12765</v>
      </c>
      <c r="B1694" t="s">
        <v>16010</v>
      </c>
      <c r="C1694">
        <v>1</v>
      </c>
      <c r="D1694">
        <v>1527.7331080532001</v>
      </c>
      <c r="E1694">
        <v>1528.62978</v>
      </c>
      <c r="F1694">
        <v>4</v>
      </c>
      <c r="G1694" t="s">
        <v>9917</v>
      </c>
      <c r="H1694">
        <v>0</v>
      </c>
      <c r="I1694">
        <v>1</v>
      </c>
      <c r="J1694">
        <v>0</v>
      </c>
      <c r="K1694" t="s">
        <v>14867</v>
      </c>
    </row>
    <row r="1695" spans="1:11" hidden="1" x14ac:dyDescent="0.15">
      <c r="A1695" t="s">
        <v>12776</v>
      </c>
      <c r="B1695" t="s">
        <v>16011</v>
      </c>
      <c r="C1695">
        <v>1</v>
      </c>
      <c r="D1695">
        <v>1190.5607891418999</v>
      </c>
      <c r="E1695">
        <v>1191.28872</v>
      </c>
      <c r="F1695">
        <v>3</v>
      </c>
      <c r="G1695" t="s">
        <v>12610</v>
      </c>
      <c r="H1695">
        <v>0</v>
      </c>
      <c r="I1695">
        <v>1</v>
      </c>
      <c r="J1695">
        <v>0</v>
      </c>
      <c r="K1695" t="s">
        <v>14867</v>
      </c>
    </row>
    <row r="1696" spans="1:11" hidden="1" x14ac:dyDescent="0.15">
      <c r="A1696" t="s">
        <v>12777</v>
      </c>
      <c r="B1696" t="s">
        <v>16012</v>
      </c>
      <c r="C1696">
        <v>1</v>
      </c>
      <c r="D1696">
        <v>1429.6837578241</v>
      </c>
      <c r="E1696">
        <v>1430.5183999999999</v>
      </c>
      <c r="F1696">
        <v>1</v>
      </c>
      <c r="G1696" t="s">
        <v>223</v>
      </c>
      <c r="H1696">
        <v>0</v>
      </c>
      <c r="I1696">
        <v>1</v>
      </c>
      <c r="J1696">
        <v>0</v>
      </c>
      <c r="K1696" t="s">
        <v>14867</v>
      </c>
    </row>
    <row r="1697" spans="1:11" hidden="1" x14ac:dyDescent="0.15">
      <c r="A1697" t="s">
        <v>12780</v>
      </c>
      <c r="B1697" t="s">
        <v>18847</v>
      </c>
      <c r="C1697">
        <v>1</v>
      </c>
      <c r="D1697">
        <v>1674.7994689147999</v>
      </c>
      <c r="E1697">
        <v>1675.7889399999999</v>
      </c>
      <c r="F1697">
        <v>1</v>
      </c>
      <c r="G1697" t="s">
        <v>5564</v>
      </c>
      <c r="H1697">
        <v>0</v>
      </c>
      <c r="I1697">
        <v>1</v>
      </c>
      <c r="J1697">
        <v>0</v>
      </c>
      <c r="K1697" t="s">
        <v>14867</v>
      </c>
    </row>
    <row r="1698" spans="1:11" hidden="1" x14ac:dyDescent="0.15">
      <c r="A1698" t="s">
        <v>12784</v>
      </c>
      <c r="B1698" t="s">
        <v>18848</v>
      </c>
      <c r="C1698">
        <v>1</v>
      </c>
      <c r="D1698">
        <v>1565.6779567956</v>
      </c>
      <c r="E1698">
        <v>1566.61824</v>
      </c>
      <c r="F1698">
        <v>1</v>
      </c>
      <c r="G1698" t="s">
        <v>4000</v>
      </c>
      <c r="H1698">
        <v>0</v>
      </c>
      <c r="I1698">
        <v>1</v>
      </c>
      <c r="J1698">
        <v>0</v>
      </c>
      <c r="K1698" t="s">
        <v>14867</v>
      </c>
    </row>
    <row r="1699" spans="1:11" hidden="1" x14ac:dyDescent="0.15">
      <c r="A1699" t="s">
        <v>12789</v>
      </c>
      <c r="B1699" t="s">
        <v>16013</v>
      </c>
      <c r="C1699">
        <v>1</v>
      </c>
      <c r="D1699">
        <v>1441.6837578241</v>
      </c>
      <c r="E1699">
        <v>1442.5291</v>
      </c>
      <c r="F1699">
        <v>2</v>
      </c>
      <c r="G1699" t="s">
        <v>12790</v>
      </c>
      <c r="H1699">
        <v>0</v>
      </c>
      <c r="I1699">
        <v>1</v>
      </c>
      <c r="J1699">
        <v>0</v>
      </c>
      <c r="K1699" t="s">
        <v>14867</v>
      </c>
    </row>
    <row r="1700" spans="1:11" hidden="1" x14ac:dyDescent="0.15">
      <c r="A1700" t="s">
        <v>12795</v>
      </c>
      <c r="B1700" t="s">
        <v>16014</v>
      </c>
      <c r="C1700">
        <v>1</v>
      </c>
      <c r="D1700">
        <v>984.59678071769997</v>
      </c>
      <c r="E1700">
        <v>985.17859999999996</v>
      </c>
      <c r="F1700">
        <v>4</v>
      </c>
      <c r="G1700" t="s">
        <v>10503</v>
      </c>
      <c r="H1700">
        <v>0</v>
      </c>
      <c r="I1700">
        <v>1</v>
      </c>
      <c r="J1700">
        <v>0</v>
      </c>
      <c r="K1700" t="s">
        <v>14867</v>
      </c>
    </row>
    <row r="1701" spans="1:11" hidden="1" x14ac:dyDescent="0.15">
      <c r="A1701" t="s">
        <v>12803</v>
      </c>
      <c r="B1701" t="s">
        <v>16015</v>
      </c>
      <c r="C1701">
        <v>1</v>
      </c>
      <c r="D1701">
        <v>1191.5771674876</v>
      </c>
      <c r="E1701">
        <v>1192.2752399999999</v>
      </c>
      <c r="F1701">
        <v>2</v>
      </c>
      <c r="G1701" t="s">
        <v>9201</v>
      </c>
      <c r="H1701">
        <v>0</v>
      </c>
      <c r="I1701">
        <v>1</v>
      </c>
      <c r="J1701">
        <v>0</v>
      </c>
      <c r="K1701" t="s">
        <v>14867</v>
      </c>
    </row>
    <row r="1702" spans="1:11" hidden="1" x14ac:dyDescent="0.15">
      <c r="A1702" t="s">
        <v>12804</v>
      </c>
      <c r="B1702" t="s">
        <v>16016</v>
      </c>
      <c r="C1702">
        <v>1</v>
      </c>
      <c r="D1702">
        <v>1083.5600608604</v>
      </c>
      <c r="E1702">
        <v>1084.2217800000001</v>
      </c>
      <c r="F1702">
        <v>1</v>
      </c>
      <c r="G1702" t="s">
        <v>1274</v>
      </c>
      <c r="H1702">
        <v>0</v>
      </c>
      <c r="I1702">
        <v>1</v>
      </c>
      <c r="J1702">
        <v>0</v>
      </c>
      <c r="K1702" t="s">
        <v>14867</v>
      </c>
    </row>
    <row r="1703" spans="1:11" hidden="1" x14ac:dyDescent="0.15">
      <c r="A1703" t="s">
        <v>12810</v>
      </c>
      <c r="B1703" t="s">
        <v>19220</v>
      </c>
      <c r="C1703">
        <v>1</v>
      </c>
      <c r="D1703">
        <v>1560.8181431933999</v>
      </c>
      <c r="E1703">
        <v>1561.7945549999999</v>
      </c>
      <c r="F1703">
        <v>4</v>
      </c>
      <c r="G1703" t="s">
        <v>11142</v>
      </c>
      <c r="H1703">
        <v>0</v>
      </c>
      <c r="I1703">
        <v>1</v>
      </c>
      <c r="J1703">
        <v>0</v>
      </c>
      <c r="K1703" t="s">
        <v>14867</v>
      </c>
    </row>
    <row r="1704" spans="1:11" hidden="1" x14ac:dyDescent="0.15">
      <c r="A1704" t="s">
        <v>12811</v>
      </c>
      <c r="B1704" t="s">
        <v>16017</v>
      </c>
      <c r="C1704">
        <v>1</v>
      </c>
      <c r="D1704">
        <v>1275.6459157547999</v>
      </c>
      <c r="E1704">
        <v>1276.3949600000001</v>
      </c>
      <c r="F1704">
        <v>2</v>
      </c>
      <c r="G1704" t="s">
        <v>11856</v>
      </c>
      <c r="H1704">
        <v>0</v>
      </c>
      <c r="I1704">
        <v>1</v>
      </c>
      <c r="J1704">
        <v>0</v>
      </c>
      <c r="K1704" t="s">
        <v>14867</v>
      </c>
    </row>
    <row r="1705" spans="1:11" hidden="1" x14ac:dyDescent="0.15">
      <c r="A1705" t="s">
        <v>12813</v>
      </c>
      <c r="B1705" t="s">
        <v>16018</v>
      </c>
      <c r="C1705">
        <v>1</v>
      </c>
      <c r="D1705">
        <v>1206.6496041492001</v>
      </c>
      <c r="E1705">
        <v>1207.3726999999999</v>
      </c>
      <c r="F1705">
        <v>2</v>
      </c>
      <c r="G1705" t="s">
        <v>10754</v>
      </c>
      <c r="H1705">
        <v>0</v>
      </c>
      <c r="I1705">
        <v>1</v>
      </c>
      <c r="J1705">
        <v>0</v>
      </c>
      <c r="K1705" t="s">
        <v>14867</v>
      </c>
    </row>
    <row r="1706" spans="1:11" hidden="1" x14ac:dyDescent="0.15">
      <c r="A1706" t="s">
        <v>12816</v>
      </c>
      <c r="B1706" t="s">
        <v>16019</v>
      </c>
      <c r="C1706">
        <v>1</v>
      </c>
      <c r="D1706">
        <v>1695.821648289</v>
      </c>
      <c r="E1706">
        <v>1696.8147200000001</v>
      </c>
      <c r="F1706">
        <v>4</v>
      </c>
      <c r="G1706" t="s">
        <v>10560</v>
      </c>
      <c r="H1706">
        <v>0</v>
      </c>
      <c r="I1706">
        <v>1</v>
      </c>
      <c r="J1706">
        <v>0</v>
      </c>
      <c r="K1706" t="s">
        <v>14867</v>
      </c>
    </row>
    <row r="1707" spans="1:11" hidden="1" x14ac:dyDescent="0.15">
      <c r="A1707" t="s">
        <v>12817</v>
      </c>
      <c r="B1707" t="s">
        <v>16019</v>
      </c>
      <c r="C1707">
        <v>1</v>
      </c>
      <c r="D1707">
        <v>1695.821648289</v>
      </c>
      <c r="E1707">
        <v>1696.8147200000001</v>
      </c>
      <c r="F1707">
        <v>4</v>
      </c>
      <c r="G1707" t="s">
        <v>10560</v>
      </c>
      <c r="H1707">
        <v>0</v>
      </c>
      <c r="I1707">
        <v>1</v>
      </c>
      <c r="J1707">
        <v>0</v>
      </c>
      <c r="K1707" t="s">
        <v>14867</v>
      </c>
    </row>
    <row r="1708" spans="1:11" hidden="1" x14ac:dyDescent="0.15">
      <c r="A1708" t="s">
        <v>12819</v>
      </c>
      <c r="B1708" t="s">
        <v>16020</v>
      </c>
      <c r="C1708">
        <v>1</v>
      </c>
      <c r="D1708">
        <v>1433.7150579525</v>
      </c>
      <c r="E1708">
        <v>1434.55016</v>
      </c>
      <c r="F1708">
        <v>3</v>
      </c>
      <c r="G1708" t="s">
        <v>9173</v>
      </c>
      <c r="H1708">
        <v>0</v>
      </c>
      <c r="I1708">
        <v>1</v>
      </c>
      <c r="J1708">
        <v>0</v>
      </c>
      <c r="K1708" t="s">
        <v>14867</v>
      </c>
    </row>
    <row r="1709" spans="1:11" hidden="1" x14ac:dyDescent="0.15">
      <c r="A1709" t="s">
        <v>12823</v>
      </c>
      <c r="B1709" t="s">
        <v>18849</v>
      </c>
      <c r="C1709">
        <v>1</v>
      </c>
      <c r="D1709">
        <v>1594.7309954191001</v>
      </c>
      <c r="E1709">
        <v>1595.7073600000001</v>
      </c>
      <c r="F1709">
        <v>7</v>
      </c>
      <c r="G1709" t="s">
        <v>10900</v>
      </c>
      <c r="H1709">
        <v>0</v>
      </c>
      <c r="I1709">
        <v>1</v>
      </c>
      <c r="J1709">
        <v>0</v>
      </c>
      <c r="K1709" t="s">
        <v>14867</v>
      </c>
    </row>
    <row r="1710" spans="1:11" hidden="1" x14ac:dyDescent="0.15">
      <c r="A1710" t="s">
        <v>12829</v>
      </c>
      <c r="B1710" t="s">
        <v>19221</v>
      </c>
      <c r="C1710">
        <v>1</v>
      </c>
      <c r="D1710">
        <v>1318.5863523433</v>
      </c>
      <c r="E1710">
        <v>1319.4350549999999</v>
      </c>
      <c r="F1710">
        <v>1</v>
      </c>
      <c r="G1710" t="s">
        <v>158</v>
      </c>
      <c r="H1710">
        <v>0</v>
      </c>
      <c r="I1710">
        <v>1</v>
      </c>
      <c r="J1710">
        <v>0</v>
      </c>
      <c r="K1710" t="s">
        <v>14867</v>
      </c>
    </row>
    <row r="1711" spans="1:11" hidden="1" x14ac:dyDescent="0.15">
      <c r="A1711" t="s">
        <v>12831</v>
      </c>
      <c r="B1711" t="s">
        <v>16021</v>
      </c>
      <c r="C1711">
        <v>1</v>
      </c>
      <c r="D1711">
        <v>1810.9173395882001</v>
      </c>
      <c r="E1711">
        <v>1811.94694</v>
      </c>
      <c r="F1711">
        <v>4</v>
      </c>
      <c r="G1711" t="s">
        <v>12660</v>
      </c>
      <c r="H1711">
        <v>0</v>
      </c>
      <c r="I1711">
        <v>1</v>
      </c>
      <c r="J1711">
        <v>0</v>
      </c>
      <c r="K1711" t="s">
        <v>14867</v>
      </c>
    </row>
    <row r="1712" spans="1:11" hidden="1" x14ac:dyDescent="0.15">
      <c r="A1712" t="s">
        <v>12833</v>
      </c>
      <c r="B1712" t="s">
        <v>16022</v>
      </c>
      <c r="C1712">
        <v>1</v>
      </c>
      <c r="D1712">
        <v>1535.7831375177</v>
      </c>
      <c r="E1712">
        <v>1536.6818599999999</v>
      </c>
      <c r="F1712">
        <v>2</v>
      </c>
      <c r="G1712" t="s">
        <v>9201</v>
      </c>
      <c r="H1712">
        <v>0</v>
      </c>
      <c r="I1712">
        <v>1</v>
      </c>
      <c r="J1712">
        <v>0</v>
      </c>
      <c r="K1712" t="s">
        <v>14867</v>
      </c>
    </row>
    <row r="1713" spans="1:11" hidden="1" x14ac:dyDescent="0.15">
      <c r="A1713" t="s">
        <v>12843</v>
      </c>
      <c r="B1713" t="s">
        <v>18850</v>
      </c>
      <c r="C1713">
        <v>1</v>
      </c>
      <c r="D1713">
        <v>1305.6386581633001</v>
      </c>
      <c r="E1713">
        <v>1306.45722</v>
      </c>
      <c r="F1713">
        <v>3</v>
      </c>
      <c r="G1713" t="s">
        <v>9517</v>
      </c>
      <c r="H1713">
        <v>0</v>
      </c>
      <c r="I1713">
        <v>1</v>
      </c>
      <c r="J1713">
        <v>0</v>
      </c>
      <c r="K1713" t="s">
        <v>14867</v>
      </c>
    </row>
    <row r="1714" spans="1:11" hidden="1" x14ac:dyDescent="0.15">
      <c r="A1714" t="s">
        <v>12846</v>
      </c>
      <c r="B1714" t="s">
        <v>16023</v>
      </c>
      <c r="C1714">
        <v>1</v>
      </c>
      <c r="D1714">
        <v>1266.6455814038</v>
      </c>
      <c r="E1714">
        <v>1267.3849</v>
      </c>
      <c r="F1714">
        <v>1</v>
      </c>
      <c r="G1714" t="s">
        <v>1785</v>
      </c>
      <c r="H1714">
        <v>0</v>
      </c>
      <c r="I1714">
        <v>1</v>
      </c>
      <c r="J1714">
        <v>0</v>
      </c>
      <c r="K1714" t="s">
        <v>14867</v>
      </c>
    </row>
    <row r="1715" spans="1:11" hidden="1" x14ac:dyDescent="0.15">
      <c r="A1715" t="s">
        <v>12849</v>
      </c>
      <c r="B1715" t="s">
        <v>16024</v>
      </c>
      <c r="C1715">
        <v>1</v>
      </c>
      <c r="D1715">
        <v>1260.6925315963999</v>
      </c>
      <c r="E1715">
        <v>1261.42184</v>
      </c>
      <c r="F1715">
        <v>3</v>
      </c>
      <c r="G1715" t="s">
        <v>9173</v>
      </c>
      <c r="H1715">
        <v>0</v>
      </c>
      <c r="I1715">
        <v>1</v>
      </c>
      <c r="J1715">
        <v>0</v>
      </c>
      <c r="K1715" t="s">
        <v>14867</v>
      </c>
    </row>
    <row r="1716" spans="1:11" hidden="1" x14ac:dyDescent="0.15">
      <c r="A1716" t="s">
        <v>12857</v>
      </c>
      <c r="B1716" t="s">
        <v>19222</v>
      </c>
      <c r="C1716">
        <v>1</v>
      </c>
      <c r="D1716">
        <v>1090.5328602098</v>
      </c>
      <c r="E1716">
        <v>1091.2315349999999</v>
      </c>
      <c r="F1716">
        <v>2</v>
      </c>
      <c r="G1716" t="s">
        <v>9867</v>
      </c>
      <c r="H1716">
        <v>0</v>
      </c>
      <c r="I1716">
        <v>1</v>
      </c>
      <c r="J1716">
        <v>0</v>
      </c>
      <c r="K1716" t="s">
        <v>14867</v>
      </c>
    </row>
    <row r="1717" spans="1:11" hidden="1" x14ac:dyDescent="0.15">
      <c r="A1717" t="s">
        <v>12863</v>
      </c>
      <c r="B1717" t="s">
        <v>16025</v>
      </c>
      <c r="C1717">
        <v>1</v>
      </c>
      <c r="D1717">
        <v>1826.9315330894001</v>
      </c>
      <c r="E1717">
        <v>1828.03223999999</v>
      </c>
      <c r="F1717">
        <v>3</v>
      </c>
      <c r="G1717" t="s">
        <v>12864</v>
      </c>
      <c r="H1717">
        <v>0</v>
      </c>
      <c r="I1717">
        <v>1</v>
      </c>
      <c r="J1717">
        <v>0</v>
      </c>
      <c r="K1717" t="s">
        <v>14867</v>
      </c>
    </row>
    <row r="1718" spans="1:11" hidden="1" x14ac:dyDescent="0.15">
      <c r="A1718" t="s">
        <v>12868</v>
      </c>
      <c r="B1718" t="s">
        <v>18851</v>
      </c>
      <c r="C1718">
        <v>1</v>
      </c>
      <c r="D1718">
        <v>1749.8355200701001</v>
      </c>
      <c r="E1718">
        <v>1750.8968400000001</v>
      </c>
      <c r="F1718">
        <v>11</v>
      </c>
      <c r="G1718" t="s">
        <v>9890</v>
      </c>
      <c r="H1718">
        <v>0</v>
      </c>
      <c r="I1718">
        <v>1</v>
      </c>
      <c r="J1718">
        <v>0</v>
      </c>
      <c r="K1718" t="s">
        <v>14867</v>
      </c>
    </row>
    <row r="1719" spans="1:11" hidden="1" x14ac:dyDescent="0.15">
      <c r="A1719" t="s">
        <v>12870</v>
      </c>
      <c r="B1719" t="s">
        <v>16026</v>
      </c>
      <c r="C1719">
        <v>1</v>
      </c>
      <c r="D1719">
        <v>1090.5771079081001</v>
      </c>
      <c r="E1719">
        <v>1091.2177200000001</v>
      </c>
      <c r="F1719">
        <v>1</v>
      </c>
      <c r="G1719" t="s">
        <v>579</v>
      </c>
      <c r="H1719">
        <v>0</v>
      </c>
      <c r="I1719">
        <v>1</v>
      </c>
      <c r="J1719">
        <v>0</v>
      </c>
      <c r="K1719" t="s">
        <v>14867</v>
      </c>
    </row>
    <row r="1720" spans="1:11" hidden="1" x14ac:dyDescent="0.15">
      <c r="A1720" t="s">
        <v>12871</v>
      </c>
      <c r="B1720" t="s">
        <v>16027</v>
      </c>
      <c r="C1720">
        <v>1</v>
      </c>
      <c r="D1720">
        <v>1567.7266852713001</v>
      </c>
      <c r="E1720">
        <v>1568.6424400000001</v>
      </c>
      <c r="F1720">
        <v>4</v>
      </c>
      <c r="G1720" t="s">
        <v>10560</v>
      </c>
      <c r="H1720">
        <v>0</v>
      </c>
      <c r="I1720">
        <v>1</v>
      </c>
      <c r="J1720">
        <v>0</v>
      </c>
      <c r="K1720" t="s">
        <v>14867</v>
      </c>
    </row>
    <row r="1721" spans="1:11" hidden="1" x14ac:dyDescent="0.15">
      <c r="A1721" t="s">
        <v>12872</v>
      </c>
      <c r="B1721" t="s">
        <v>16028</v>
      </c>
      <c r="C1721">
        <v>1</v>
      </c>
      <c r="D1721">
        <v>2331.0879867445001</v>
      </c>
      <c r="E1721">
        <v>2332.4409999999998</v>
      </c>
      <c r="F1721">
        <v>1</v>
      </c>
      <c r="G1721" t="s">
        <v>3880</v>
      </c>
      <c r="H1721">
        <v>0</v>
      </c>
      <c r="I1721">
        <v>1</v>
      </c>
      <c r="J1721">
        <v>0</v>
      </c>
      <c r="K1721" t="s">
        <v>14867</v>
      </c>
    </row>
    <row r="1722" spans="1:11" hidden="1" x14ac:dyDescent="0.15">
      <c r="A1722" t="s">
        <v>12873</v>
      </c>
      <c r="B1722" t="s">
        <v>16029</v>
      </c>
      <c r="C1722">
        <v>1</v>
      </c>
      <c r="D1722">
        <v>1511.7103665051</v>
      </c>
      <c r="E1722">
        <v>1512.5743399999999</v>
      </c>
      <c r="F1722">
        <v>2</v>
      </c>
      <c r="G1722" t="s">
        <v>11125</v>
      </c>
      <c r="H1722">
        <v>0</v>
      </c>
      <c r="I1722">
        <v>1</v>
      </c>
      <c r="J1722">
        <v>0</v>
      </c>
      <c r="K1722" t="s">
        <v>14867</v>
      </c>
    </row>
    <row r="1723" spans="1:11" hidden="1" x14ac:dyDescent="0.15">
      <c r="A1723" t="s">
        <v>12874</v>
      </c>
      <c r="B1723" t="s">
        <v>19223</v>
      </c>
      <c r="C1723">
        <v>1</v>
      </c>
      <c r="D1723">
        <v>1748.9090834657</v>
      </c>
      <c r="E1723">
        <v>1749.9790350000001</v>
      </c>
      <c r="F1723">
        <v>3</v>
      </c>
      <c r="G1723" t="s">
        <v>9351</v>
      </c>
      <c r="H1723">
        <v>0</v>
      </c>
      <c r="I1723">
        <v>1</v>
      </c>
      <c r="J1723">
        <v>0</v>
      </c>
      <c r="K1723" t="s">
        <v>14867</v>
      </c>
    </row>
    <row r="1724" spans="1:11" hidden="1" x14ac:dyDescent="0.15">
      <c r="A1724" t="s">
        <v>12875</v>
      </c>
      <c r="B1724" t="s">
        <v>16030</v>
      </c>
      <c r="C1724">
        <v>1</v>
      </c>
      <c r="D1724">
        <v>1174.5982372807</v>
      </c>
      <c r="E1724">
        <v>1175.29108</v>
      </c>
      <c r="F1724">
        <v>2</v>
      </c>
      <c r="G1724" t="s">
        <v>10037</v>
      </c>
      <c r="H1724">
        <v>0</v>
      </c>
      <c r="I1724">
        <v>1</v>
      </c>
      <c r="J1724">
        <v>0</v>
      </c>
      <c r="K1724" t="s">
        <v>14867</v>
      </c>
    </row>
    <row r="1725" spans="1:11" hidden="1" x14ac:dyDescent="0.15">
      <c r="A1725" t="s">
        <v>12876</v>
      </c>
      <c r="B1725" t="s">
        <v>18852</v>
      </c>
      <c r="C1725">
        <v>1</v>
      </c>
      <c r="D1725">
        <v>1427.7805713736</v>
      </c>
      <c r="E1725">
        <v>1428.66644</v>
      </c>
      <c r="F1725">
        <v>10</v>
      </c>
      <c r="G1725" t="s">
        <v>12877</v>
      </c>
      <c r="H1725">
        <v>0</v>
      </c>
      <c r="I1725">
        <v>1</v>
      </c>
      <c r="J1725">
        <v>0</v>
      </c>
      <c r="K1725" t="s">
        <v>14867</v>
      </c>
    </row>
    <row r="1726" spans="1:11" hidden="1" x14ac:dyDescent="0.15">
      <c r="A1726" t="s">
        <v>12879</v>
      </c>
      <c r="B1726" t="s">
        <v>16031</v>
      </c>
      <c r="C1726">
        <v>1</v>
      </c>
      <c r="D1726">
        <v>1241.6251803127</v>
      </c>
      <c r="E1726">
        <v>1242.3356799999999</v>
      </c>
      <c r="F1726">
        <v>1</v>
      </c>
      <c r="G1726" t="s">
        <v>476</v>
      </c>
      <c r="H1726">
        <v>0</v>
      </c>
      <c r="I1726">
        <v>1</v>
      </c>
      <c r="J1726">
        <v>0</v>
      </c>
      <c r="K1726" t="s">
        <v>14867</v>
      </c>
    </row>
    <row r="1727" spans="1:11" hidden="1" x14ac:dyDescent="0.15">
      <c r="A1727" t="s">
        <v>12886</v>
      </c>
      <c r="B1727" t="s">
        <v>19224</v>
      </c>
      <c r="C1727">
        <v>1</v>
      </c>
      <c r="D1727">
        <v>1233.6274888764999</v>
      </c>
      <c r="E1727">
        <v>1234.4151549999999</v>
      </c>
      <c r="F1727">
        <v>7</v>
      </c>
      <c r="G1727" t="s">
        <v>10179</v>
      </c>
      <c r="H1727">
        <v>0</v>
      </c>
      <c r="I1727">
        <v>1</v>
      </c>
      <c r="J1727">
        <v>0</v>
      </c>
      <c r="K1727" t="s">
        <v>14867</v>
      </c>
    </row>
    <row r="1728" spans="1:11" hidden="1" x14ac:dyDescent="0.15">
      <c r="A1728" t="s">
        <v>12888</v>
      </c>
      <c r="B1728" t="s">
        <v>16032</v>
      </c>
      <c r="C1728">
        <v>1</v>
      </c>
      <c r="D1728">
        <v>1343.7085160116001</v>
      </c>
      <c r="E1728">
        <v>1344.51198</v>
      </c>
      <c r="F1728">
        <v>1</v>
      </c>
      <c r="G1728" t="s">
        <v>718</v>
      </c>
      <c r="H1728">
        <v>0</v>
      </c>
      <c r="I1728">
        <v>1</v>
      </c>
      <c r="J1728">
        <v>0</v>
      </c>
      <c r="K1728" t="s">
        <v>14867</v>
      </c>
    </row>
    <row r="1729" spans="1:11" hidden="1" x14ac:dyDescent="0.15">
      <c r="A1729" t="s">
        <v>12890</v>
      </c>
      <c r="B1729" t="s">
        <v>16033</v>
      </c>
      <c r="C1729">
        <v>1</v>
      </c>
      <c r="D1729">
        <v>1832.7740889739</v>
      </c>
      <c r="E1729">
        <v>1833.85798</v>
      </c>
      <c r="F1729">
        <v>2</v>
      </c>
      <c r="G1729" t="s">
        <v>9907</v>
      </c>
      <c r="H1729">
        <v>0</v>
      </c>
      <c r="I1729">
        <v>1</v>
      </c>
      <c r="J1729">
        <v>0</v>
      </c>
      <c r="K1729" t="s">
        <v>14867</v>
      </c>
    </row>
    <row r="1730" spans="1:11" hidden="1" x14ac:dyDescent="0.15">
      <c r="A1730" t="s">
        <v>12896</v>
      </c>
      <c r="B1730" t="s">
        <v>16034</v>
      </c>
      <c r="C1730">
        <v>1</v>
      </c>
      <c r="D1730">
        <v>2033.9456200242</v>
      </c>
      <c r="E1730">
        <v>2035.13878</v>
      </c>
      <c r="F1730">
        <v>3</v>
      </c>
      <c r="G1730" t="s">
        <v>11097</v>
      </c>
      <c r="H1730">
        <v>0</v>
      </c>
      <c r="I1730">
        <v>1</v>
      </c>
      <c r="J1730">
        <v>0</v>
      </c>
      <c r="K1730" t="s">
        <v>14867</v>
      </c>
    </row>
    <row r="1731" spans="1:11" hidden="1" x14ac:dyDescent="0.15">
      <c r="A1731" t="s">
        <v>12900</v>
      </c>
      <c r="B1731" t="s">
        <v>16035</v>
      </c>
      <c r="C1731">
        <v>1</v>
      </c>
      <c r="D1731">
        <v>1242.6455814038</v>
      </c>
      <c r="E1731">
        <v>1243.3634999999999</v>
      </c>
      <c r="F1731">
        <v>10</v>
      </c>
      <c r="G1731" t="s">
        <v>10772</v>
      </c>
      <c r="H1731">
        <v>0</v>
      </c>
      <c r="I1731">
        <v>1</v>
      </c>
      <c r="J1731">
        <v>0</v>
      </c>
      <c r="K1731" t="s">
        <v>14867</v>
      </c>
    </row>
    <row r="1732" spans="1:11" hidden="1" x14ac:dyDescent="0.15">
      <c r="A1732" t="s">
        <v>12901</v>
      </c>
      <c r="B1732" t="s">
        <v>16036</v>
      </c>
      <c r="C1732">
        <v>1</v>
      </c>
      <c r="D1732">
        <v>1294.6404960258999</v>
      </c>
      <c r="E1732">
        <v>1295.395</v>
      </c>
      <c r="F1732">
        <v>3</v>
      </c>
      <c r="G1732" t="s">
        <v>9915</v>
      </c>
      <c r="H1732">
        <v>0</v>
      </c>
      <c r="I1732">
        <v>1</v>
      </c>
      <c r="J1732">
        <v>0</v>
      </c>
      <c r="K1732" t="s">
        <v>14867</v>
      </c>
    </row>
    <row r="1733" spans="1:11" hidden="1" x14ac:dyDescent="0.15">
      <c r="A1733" t="s">
        <v>12908</v>
      </c>
      <c r="B1733" t="s">
        <v>15323</v>
      </c>
      <c r="C1733">
        <v>1</v>
      </c>
      <c r="D1733">
        <v>1587.846800407</v>
      </c>
      <c r="E1733">
        <v>1588.75818</v>
      </c>
      <c r="F1733">
        <v>1</v>
      </c>
      <c r="G1733" t="s">
        <v>223</v>
      </c>
      <c r="H1733">
        <v>0</v>
      </c>
      <c r="I1733">
        <v>1</v>
      </c>
      <c r="J1733">
        <v>0</v>
      </c>
      <c r="K1733" t="s">
        <v>14867</v>
      </c>
    </row>
    <row r="1734" spans="1:11" hidden="1" x14ac:dyDescent="0.15">
      <c r="A1734" t="s">
        <v>12912</v>
      </c>
      <c r="B1734" t="s">
        <v>16037</v>
      </c>
      <c r="C1734">
        <v>1</v>
      </c>
      <c r="D1734">
        <v>2102.1484021567999</v>
      </c>
      <c r="E1734">
        <v>2103.3786</v>
      </c>
      <c r="F1734">
        <v>4</v>
      </c>
      <c r="G1734" t="s">
        <v>12634</v>
      </c>
      <c r="H1734">
        <v>0</v>
      </c>
      <c r="I1734">
        <v>1</v>
      </c>
      <c r="J1734">
        <v>0</v>
      </c>
      <c r="K1734" t="s">
        <v>14867</v>
      </c>
    </row>
    <row r="1735" spans="1:11" hidden="1" x14ac:dyDescent="0.15">
      <c r="A1735" t="s">
        <v>12916</v>
      </c>
      <c r="B1735" t="s">
        <v>16038</v>
      </c>
      <c r="C1735">
        <v>1</v>
      </c>
      <c r="D1735">
        <v>1315.6295969886</v>
      </c>
      <c r="E1735">
        <v>1316.41246</v>
      </c>
      <c r="F1735">
        <v>1</v>
      </c>
      <c r="G1735" t="s">
        <v>223</v>
      </c>
      <c r="H1735">
        <v>0</v>
      </c>
      <c r="I1735">
        <v>1</v>
      </c>
      <c r="J1735">
        <v>0</v>
      </c>
      <c r="K1735" t="s">
        <v>14867</v>
      </c>
    </row>
    <row r="1736" spans="1:11" hidden="1" x14ac:dyDescent="0.15">
      <c r="A1736" t="s">
        <v>12924</v>
      </c>
      <c r="B1736" t="s">
        <v>16039</v>
      </c>
      <c r="C1736">
        <v>1</v>
      </c>
      <c r="D1736">
        <v>1346.6830295426</v>
      </c>
      <c r="E1736">
        <v>1347.4728600000001</v>
      </c>
      <c r="F1736">
        <v>1</v>
      </c>
      <c r="G1736" t="s">
        <v>5842</v>
      </c>
      <c r="H1736">
        <v>0</v>
      </c>
      <c r="I1736">
        <v>1</v>
      </c>
      <c r="J1736">
        <v>0</v>
      </c>
      <c r="K1736" t="s">
        <v>14867</v>
      </c>
    </row>
    <row r="1737" spans="1:11" hidden="1" x14ac:dyDescent="0.15">
      <c r="A1737" t="s">
        <v>12926</v>
      </c>
      <c r="B1737" t="s">
        <v>16040</v>
      </c>
      <c r="C1737">
        <v>1</v>
      </c>
      <c r="D1737">
        <v>1263.6459157547999</v>
      </c>
      <c r="E1737">
        <v>1264.38426</v>
      </c>
      <c r="F1737">
        <v>1</v>
      </c>
      <c r="G1737" t="s">
        <v>2798</v>
      </c>
      <c r="H1737">
        <v>0</v>
      </c>
      <c r="I1737">
        <v>1</v>
      </c>
      <c r="J1737">
        <v>0</v>
      </c>
      <c r="K1737" t="s">
        <v>14867</v>
      </c>
    </row>
    <row r="1738" spans="1:11" hidden="1" x14ac:dyDescent="0.15">
      <c r="A1738" t="s">
        <v>12928</v>
      </c>
      <c r="B1738" t="s">
        <v>19225</v>
      </c>
      <c r="C1738">
        <v>1</v>
      </c>
      <c r="D1738">
        <v>1956.8999753424</v>
      </c>
      <c r="E1738">
        <v>1958.1083349999999</v>
      </c>
      <c r="F1738">
        <v>2</v>
      </c>
      <c r="G1738" t="s">
        <v>10754</v>
      </c>
      <c r="H1738">
        <v>0</v>
      </c>
      <c r="I1738">
        <v>1</v>
      </c>
      <c r="J1738">
        <v>0</v>
      </c>
      <c r="K1738" t="s">
        <v>14867</v>
      </c>
    </row>
    <row r="1739" spans="1:11" hidden="1" x14ac:dyDescent="0.15">
      <c r="A1739" t="s">
        <v>12930</v>
      </c>
      <c r="B1739" t="s">
        <v>15725</v>
      </c>
      <c r="C1739">
        <v>1</v>
      </c>
      <c r="D1739">
        <v>1481.7912001614</v>
      </c>
      <c r="E1739">
        <v>1482.739255</v>
      </c>
      <c r="F1739">
        <v>1</v>
      </c>
      <c r="G1739" t="s">
        <v>403</v>
      </c>
      <c r="H1739">
        <v>0</v>
      </c>
      <c r="I1739">
        <v>1</v>
      </c>
      <c r="J1739">
        <v>0</v>
      </c>
      <c r="K1739" t="s">
        <v>14867</v>
      </c>
    </row>
    <row r="1740" spans="1:11" hidden="1" x14ac:dyDescent="0.15">
      <c r="A1740" t="s">
        <v>12935</v>
      </c>
      <c r="B1740" t="s">
        <v>19226</v>
      </c>
      <c r="C1740">
        <v>1</v>
      </c>
      <c r="D1740">
        <v>1531.8028274802</v>
      </c>
      <c r="E1740">
        <v>1532.756635</v>
      </c>
      <c r="F1740">
        <v>1</v>
      </c>
      <c r="G1740" t="s">
        <v>1695</v>
      </c>
      <c r="H1740">
        <v>0</v>
      </c>
      <c r="I1740">
        <v>1</v>
      </c>
      <c r="J1740">
        <v>0</v>
      </c>
      <c r="K1740" t="s">
        <v>14867</v>
      </c>
    </row>
    <row r="1741" spans="1:11" hidden="1" x14ac:dyDescent="0.15">
      <c r="A1741" t="s">
        <v>12943</v>
      </c>
      <c r="B1741" t="s">
        <v>16041</v>
      </c>
      <c r="C1741">
        <v>1</v>
      </c>
      <c r="D1741">
        <v>1268.7088503626001</v>
      </c>
      <c r="E1741">
        <v>1269.44714</v>
      </c>
      <c r="F1741">
        <v>4</v>
      </c>
      <c r="G1741" t="s">
        <v>12944</v>
      </c>
      <c r="H1741">
        <v>0</v>
      </c>
      <c r="I1741">
        <v>1</v>
      </c>
      <c r="J1741">
        <v>0</v>
      </c>
      <c r="K1741" t="s">
        <v>14867</v>
      </c>
    </row>
    <row r="1742" spans="1:11" hidden="1" x14ac:dyDescent="0.15">
      <c r="A1742" t="s">
        <v>12945</v>
      </c>
      <c r="B1742" t="s">
        <v>15195</v>
      </c>
      <c r="C1742">
        <v>1</v>
      </c>
      <c r="D1742">
        <v>1787.9880449153</v>
      </c>
      <c r="E1742">
        <v>1789.03288</v>
      </c>
      <c r="F1742">
        <v>1</v>
      </c>
      <c r="G1742" t="s">
        <v>2798</v>
      </c>
      <c r="H1742">
        <v>0</v>
      </c>
      <c r="I1742">
        <v>1</v>
      </c>
      <c r="J1742">
        <v>0</v>
      </c>
      <c r="K1742" t="s">
        <v>14867</v>
      </c>
    </row>
    <row r="1743" spans="1:11" hidden="1" x14ac:dyDescent="0.15">
      <c r="A1743" t="s">
        <v>12946</v>
      </c>
      <c r="B1743" t="s">
        <v>18853</v>
      </c>
      <c r="C1743">
        <v>1</v>
      </c>
      <c r="D1743">
        <v>1221.6175287906999</v>
      </c>
      <c r="E1743">
        <v>1222.3838599999999</v>
      </c>
      <c r="F1743">
        <v>4</v>
      </c>
      <c r="G1743" t="s">
        <v>12947</v>
      </c>
      <c r="H1743">
        <v>0</v>
      </c>
      <c r="I1743">
        <v>1</v>
      </c>
      <c r="J1743">
        <v>0</v>
      </c>
      <c r="K1743" t="s">
        <v>14867</v>
      </c>
    </row>
    <row r="1744" spans="1:11" hidden="1" x14ac:dyDescent="0.15">
      <c r="A1744" t="s">
        <v>12951</v>
      </c>
      <c r="B1744" t="s">
        <v>18783</v>
      </c>
      <c r="C1744">
        <v>1</v>
      </c>
      <c r="D1744">
        <v>2376.1590390534998</v>
      </c>
      <c r="E1744">
        <v>2377.55458</v>
      </c>
      <c r="F1744">
        <v>2</v>
      </c>
      <c r="G1744" t="s">
        <v>8901</v>
      </c>
      <c r="H1744">
        <v>0</v>
      </c>
      <c r="I1744">
        <v>1</v>
      </c>
      <c r="J1744">
        <v>0</v>
      </c>
      <c r="K1744" t="s">
        <v>14867</v>
      </c>
    </row>
    <row r="1745" spans="1:11" hidden="1" x14ac:dyDescent="0.15">
      <c r="A1745" t="s">
        <v>12954</v>
      </c>
      <c r="B1745" t="s">
        <v>16042</v>
      </c>
      <c r="C1745">
        <v>1</v>
      </c>
      <c r="D1745">
        <v>1944.0468971982</v>
      </c>
      <c r="E1745">
        <v>1945.22164</v>
      </c>
      <c r="F1745">
        <v>3</v>
      </c>
      <c r="G1745" t="s">
        <v>10094</v>
      </c>
      <c r="H1745">
        <v>0</v>
      </c>
      <c r="I1745">
        <v>1</v>
      </c>
      <c r="J1745">
        <v>0</v>
      </c>
      <c r="K1745" t="s">
        <v>14867</v>
      </c>
    </row>
    <row r="1746" spans="1:11" hidden="1" x14ac:dyDescent="0.15">
      <c r="A1746" t="s">
        <v>12960</v>
      </c>
      <c r="B1746" t="s">
        <v>18854</v>
      </c>
      <c r="C1746">
        <v>1</v>
      </c>
      <c r="D1746">
        <v>1791.8573181447</v>
      </c>
      <c r="E1746">
        <v>1792.9368199999999</v>
      </c>
      <c r="F1746">
        <v>3</v>
      </c>
      <c r="G1746" t="s">
        <v>9915</v>
      </c>
      <c r="H1746">
        <v>0</v>
      </c>
      <c r="I1746">
        <v>1</v>
      </c>
      <c r="J1746">
        <v>0</v>
      </c>
      <c r="K1746" t="s">
        <v>14867</v>
      </c>
    </row>
    <row r="1747" spans="1:11" hidden="1" x14ac:dyDescent="0.15">
      <c r="A1747" t="s">
        <v>12963</v>
      </c>
      <c r="B1747" t="s">
        <v>16043</v>
      </c>
      <c r="C1747">
        <v>1</v>
      </c>
      <c r="D1747">
        <v>1970.0221390106999</v>
      </c>
      <c r="E1747">
        <v>1971.1745599999999</v>
      </c>
      <c r="F1747">
        <v>3</v>
      </c>
      <c r="G1747" t="s">
        <v>10094</v>
      </c>
      <c r="H1747">
        <v>0</v>
      </c>
      <c r="I1747">
        <v>1</v>
      </c>
      <c r="J1747">
        <v>0</v>
      </c>
      <c r="K1747" t="s">
        <v>14867</v>
      </c>
    </row>
    <row r="1748" spans="1:11" hidden="1" x14ac:dyDescent="0.15">
      <c r="A1748" t="s">
        <v>12964</v>
      </c>
      <c r="B1748" t="s">
        <v>18855</v>
      </c>
      <c r="C1748">
        <v>1</v>
      </c>
      <c r="D1748">
        <v>2424.1478056651999</v>
      </c>
      <c r="E1748">
        <v>2425.5940799999998</v>
      </c>
      <c r="F1748">
        <v>1</v>
      </c>
      <c r="G1748" t="s">
        <v>2724</v>
      </c>
      <c r="H1748">
        <v>0</v>
      </c>
      <c r="I1748">
        <v>1</v>
      </c>
      <c r="J1748">
        <v>0</v>
      </c>
      <c r="K1748" t="s">
        <v>14867</v>
      </c>
    </row>
    <row r="1749" spans="1:11" hidden="1" x14ac:dyDescent="0.15">
      <c r="A1749" t="s">
        <v>12965</v>
      </c>
      <c r="B1749" t="s">
        <v>16044</v>
      </c>
      <c r="C1749">
        <v>1</v>
      </c>
      <c r="D1749">
        <v>1206.6244520312</v>
      </c>
      <c r="E1749">
        <v>1207.33294</v>
      </c>
      <c r="F1749">
        <v>2</v>
      </c>
      <c r="G1749" t="s">
        <v>11014</v>
      </c>
      <c r="H1749">
        <v>0</v>
      </c>
      <c r="I1749">
        <v>1</v>
      </c>
      <c r="J1749">
        <v>0</v>
      </c>
      <c r="K1749" t="s">
        <v>14867</v>
      </c>
    </row>
    <row r="1750" spans="1:11" hidden="1" x14ac:dyDescent="0.15">
      <c r="A1750" t="s">
        <v>12972</v>
      </c>
      <c r="B1750" t="s">
        <v>18856</v>
      </c>
      <c r="C1750">
        <v>1</v>
      </c>
      <c r="D1750">
        <v>1488.7282014520999</v>
      </c>
      <c r="E1750">
        <v>1489.66164</v>
      </c>
      <c r="F1750">
        <v>1</v>
      </c>
      <c r="G1750" t="s">
        <v>1270</v>
      </c>
      <c r="H1750">
        <v>0</v>
      </c>
      <c r="I1750">
        <v>1</v>
      </c>
      <c r="J1750">
        <v>0</v>
      </c>
      <c r="K1750" t="s">
        <v>14867</v>
      </c>
    </row>
    <row r="1751" spans="1:11" hidden="1" x14ac:dyDescent="0.15">
      <c r="A1751" t="s">
        <v>12975</v>
      </c>
      <c r="B1751" t="s">
        <v>16045</v>
      </c>
      <c r="C1751">
        <v>1</v>
      </c>
      <c r="D1751">
        <v>1582.9446639580999</v>
      </c>
      <c r="E1751">
        <v>1583.9121399999999</v>
      </c>
      <c r="F1751">
        <v>2</v>
      </c>
      <c r="G1751" t="s">
        <v>9029</v>
      </c>
      <c r="H1751">
        <v>0</v>
      </c>
      <c r="I1751">
        <v>1</v>
      </c>
      <c r="J1751">
        <v>0</v>
      </c>
      <c r="K1751" t="s">
        <v>14867</v>
      </c>
    </row>
    <row r="1752" spans="1:11" hidden="1" x14ac:dyDescent="0.15">
      <c r="A1752" t="s">
        <v>12982</v>
      </c>
      <c r="B1752" t="s">
        <v>16046</v>
      </c>
      <c r="C1752">
        <v>1</v>
      </c>
      <c r="D1752">
        <v>1956.0316410645</v>
      </c>
      <c r="E1752">
        <v>1957.1877400000001</v>
      </c>
      <c r="F1752">
        <v>7</v>
      </c>
      <c r="G1752" t="s">
        <v>10900</v>
      </c>
      <c r="H1752">
        <v>0</v>
      </c>
      <c r="I1752">
        <v>1</v>
      </c>
      <c r="J1752">
        <v>0</v>
      </c>
      <c r="K1752" t="s">
        <v>14867</v>
      </c>
    </row>
    <row r="1753" spans="1:11" hidden="1" x14ac:dyDescent="0.15">
      <c r="A1753" t="s">
        <v>12989</v>
      </c>
      <c r="B1753" t="s">
        <v>16047</v>
      </c>
      <c r="C1753">
        <v>1</v>
      </c>
      <c r="D1753">
        <v>2033.9654119928</v>
      </c>
      <c r="E1753">
        <v>2035.1291000000001</v>
      </c>
      <c r="F1753">
        <v>2</v>
      </c>
      <c r="G1753" t="s">
        <v>11191</v>
      </c>
      <c r="H1753">
        <v>0</v>
      </c>
      <c r="I1753">
        <v>1</v>
      </c>
      <c r="J1753">
        <v>0</v>
      </c>
      <c r="K1753" t="s">
        <v>14867</v>
      </c>
    </row>
    <row r="1754" spans="1:11" hidden="1" x14ac:dyDescent="0.15">
      <c r="A1754" t="s">
        <v>12992</v>
      </c>
      <c r="B1754" t="s">
        <v>18857</v>
      </c>
      <c r="C1754">
        <v>1</v>
      </c>
      <c r="D1754">
        <v>1420.6754971795999</v>
      </c>
      <c r="E1754">
        <v>1421.5397800000001</v>
      </c>
      <c r="F1754">
        <v>1</v>
      </c>
      <c r="G1754" t="s">
        <v>955</v>
      </c>
      <c r="H1754">
        <v>0</v>
      </c>
      <c r="I1754">
        <v>1</v>
      </c>
      <c r="J1754">
        <v>0</v>
      </c>
      <c r="K1754" t="s">
        <v>14867</v>
      </c>
    </row>
    <row r="1755" spans="1:11" hidden="1" x14ac:dyDescent="0.15">
      <c r="A1755" t="s">
        <v>12997</v>
      </c>
      <c r="B1755" t="s">
        <v>16048</v>
      </c>
      <c r="C1755">
        <v>1</v>
      </c>
      <c r="D1755">
        <v>1847.9853595739</v>
      </c>
      <c r="E1755">
        <v>1849.05322</v>
      </c>
      <c r="F1755">
        <v>7</v>
      </c>
      <c r="G1755" t="s">
        <v>10398</v>
      </c>
      <c r="H1755">
        <v>0</v>
      </c>
      <c r="I1755">
        <v>1</v>
      </c>
      <c r="J1755">
        <v>0</v>
      </c>
      <c r="K1755" t="s">
        <v>14867</v>
      </c>
    </row>
    <row r="1756" spans="1:11" hidden="1" x14ac:dyDescent="0.15">
      <c r="A1756" t="s">
        <v>12999</v>
      </c>
      <c r="B1756" t="s">
        <v>16049</v>
      </c>
      <c r="C1756">
        <v>1</v>
      </c>
      <c r="D1756">
        <v>2188.1487960873001</v>
      </c>
      <c r="E1756">
        <v>2189.4247799999998</v>
      </c>
      <c r="F1756">
        <v>2</v>
      </c>
      <c r="G1756" t="s">
        <v>9395</v>
      </c>
      <c r="H1756">
        <v>0</v>
      </c>
      <c r="I1756">
        <v>1</v>
      </c>
      <c r="J1756">
        <v>0</v>
      </c>
      <c r="K1756" t="s">
        <v>14867</v>
      </c>
    </row>
    <row r="1757" spans="1:11" hidden="1" x14ac:dyDescent="0.15">
      <c r="A1757" t="s">
        <v>13001</v>
      </c>
      <c r="B1757" t="s">
        <v>18858</v>
      </c>
      <c r="C1757">
        <v>1</v>
      </c>
      <c r="D1757">
        <v>2660.2459565804002</v>
      </c>
      <c r="E1757">
        <v>2661.7833599999999</v>
      </c>
      <c r="F1757">
        <v>7</v>
      </c>
      <c r="G1757" t="s">
        <v>10900</v>
      </c>
      <c r="H1757">
        <v>0</v>
      </c>
      <c r="I1757">
        <v>1</v>
      </c>
      <c r="J1757">
        <v>0</v>
      </c>
      <c r="K1757" t="s">
        <v>14867</v>
      </c>
    </row>
    <row r="1758" spans="1:11" hidden="1" x14ac:dyDescent="0.15">
      <c r="A1758" t="s">
        <v>13003</v>
      </c>
      <c r="B1758" t="s">
        <v>16050</v>
      </c>
      <c r="C1758">
        <v>1</v>
      </c>
      <c r="D1758">
        <v>1706.8475286885</v>
      </c>
      <c r="E1758">
        <v>1707.83582</v>
      </c>
      <c r="F1758">
        <v>3</v>
      </c>
      <c r="G1758" t="s">
        <v>10094</v>
      </c>
      <c r="H1758">
        <v>0</v>
      </c>
      <c r="I1758">
        <v>1</v>
      </c>
      <c r="J1758">
        <v>0</v>
      </c>
      <c r="K1758" t="s">
        <v>14867</v>
      </c>
    </row>
    <row r="1759" spans="1:11" hidden="1" x14ac:dyDescent="0.15">
      <c r="A1759" t="s">
        <v>13016</v>
      </c>
      <c r="B1759" t="s">
        <v>18859</v>
      </c>
      <c r="C1759">
        <v>1</v>
      </c>
      <c r="D1759">
        <v>1786.7401757528</v>
      </c>
      <c r="E1759">
        <v>1787.86716</v>
      </c>
      <c r="F1759">
        <v>1</v>
      </c>
      <c r="G1759" t="s">
        <v>3862</v>
      </c>
      <c r="H1759">
        <v>0</v>
      </c>
      <c r="I1759">
        <v>1</v>
      </c>
      <c r="J1759">
        <v>0</v>
      </c>
      <c r="K1759" t="s">
        <v>14867</v>
      </c>
    </row>
    <row r="1760" spans="1:11" hidden="1" x14ac:dyDescent="0.15">
      <c r="A1760" t="s">
        <v>13017</v>
      </c>
      <c r="B1760" t="s">
        <v>16051</v>
      </c>
      <c r="C1760">
        <v>1</v>
      </c>
      <c r="D1760">
        <v>1367.7772642788</v>
      </c>
      <c r="E1760">
        <v>1368.5781999999999</v>
      </c>
      <c r="F1760">
        <v>1</v>
      </c>
      <c r="G1760" t="s">
        <v>5746</v>
      </c>
      <c r="H1760">
        <v>0</v>
      </c>
      <c r="I1760">
        <v>1</v>
      </c>
      <c r="J1760">
        <v>0</v>
      </c>
      <c r="K1760" t="s">
        <v>14867</v>
      </c>
    </row>
    <row r="1761" spans="1:11" hidden="1" x14ac:dyDescent="0.15">
      <c r="A1761" t="s">
        <v>13018</v>
      </c>
      <c r="B1761" t="s">
        <v>16052</v>
      </c>
      <c r="C1761">
        <v>1</v>
      </c>
      <c r="D1761">
        <v>1396.7813466037001</v>
      </c>
      <c r="E1761">
        <v>1397.6128200000001</v>
      </c>
      <c r="F1761">
        <v>1</v>
      </c>
      <c r="G1761" t="s">
        <v>223</v>
      </c>
      <c r="H1761">
        <v>0</v>
      </c>
      <c r="I1761">
        <v>1</v>
      </c>
      <c r="J1761">
        <v>0</v>
      </c>
      <c r="K1761" t="s">
        <v>14867</v>
      </c>
    </row>
    <row r="1762" spans="1:11" hidden="1" x14ac:dyDescent="0.15">
      <c r="A1762" t="s">
        <v>13021</v>
      </c>
      <c r="B1762" t="s">
        <v>16053</v>
      </c>
      <c r="C1762">
        <v>1</v>
      </c>
      <c r="D1762">
        <v>1298.7558005552</v>
      </c>
      <c r="E1762">
        <v>1299.5161800000001</v>
      </c>
      <c r="F1762">
        <v>9</v>
      </c>
      <c r="G1762" t="s">
        <v>10108</v>
      </c>
      <c r="H1762">
        <v>0</v>
      </c>
      <c r="I1762">
        <v>1</v>
      </c>
      <c r="J1762">
        <v>0</v>
      </c>
      <c r="K1762" t="s">
        <v>14867</v>
      </c>
    </row>
    <row r="1763" spans="1:11" hidden="1" x14ac:dyDescent="0.15">
      <c r="A1763" t="s">
        <v>13023</v>
      </c>
      <c r="B1763" t="s">
        <v>18860</v>
      </c>
      <c r="C1763">
        <v>1</v>
      </c>
      <c r="D1763">
        <v>1551.7536409725001</v>
      </c>
      <c r="E1763">
        <v>1552.75712</v>
      </c>
      <c r="F1763">
        <v>1</v>
      </c>
      <c r="G1763" t="s">
        <v>24</v>
      </c>
      <c r="H1763">
        <v>0</v>
      </c>
      <c r="I1763">
        <v>1</v>
      </c>
      <c r="J1763">
        <v>0</v>
      </c>
      <c r="K1763" t="s">
        <v>14867</v>
      </c>
    </row>
    <row r="1764" spans="1:11" hidden="1" x14ac:dyDescent="0.15">
      <c r="A1764" t="s">
        <v>13024</v>
      </c>
      <c r="B1764" t="s">
        <v>18861</v>
      </c>
      <c r="C1764">
        <v>1</v>
      </c>
      <c r="D1764">
        <v>2612.1303303692998</v>
      </c>
      <c r="E1764">
        <v>2613.7649999999999</v>
      </c>
      <c r="F1764">
        <v>1</v>
      </c>
      <c r="G1764" t="s">
        <v>4000</v>
      </c>
      <c r="H1764">
        <v>0</v>
      </c>
      <c r="I1764">
        <v>1</v>
      </c>
      <c r="J1764">
        <v>0</v>
      </c>
      <c r="K1764" t="s">
        <v>14867</v>
      </c>
    </row>
    <row r="1765" spans="1:11" hidden="1" x14ac:dyDescent="0.15">
      <c r="A1765" t="s">
        <v>13025</v>
      </c>
      <c r="B1765" t="s">
        <v>19227</v>
      </c>
      <c r="C1765">
        <v>1</v>
      </c>
      <c r="D1765">
        <v>2359.0790619200002</v>
      </c>
      <c r="E1765">
        <v>2360.5492749999999</v>
      </c>
      <c r="F1765">
        <v>3</v>
      </c>
      <c r="G1765" t="s">
        <v>12610</v>
      </c>
      <c r="H1765">
        <v>0</v>
      </c>
      <c r="I1765">
        <v>1</v>
      </c>
      <c r="J1765">
        <v>0</v>
      </c>
      <c r="K1765" t="s">
        <v>14867</v>
      </c>
    </row>
    <row r="1766" spans="1:11" hidden="1" x14ac:dyDescent="0.15">
      <c r="A1766" t="s">
        <v>13029</v>
      </c>
      <c r="B1766" t="s">
        <v>15344</v>
      </c>
      <c r="C1766">
        <v>1</v>
      </c>
      <c r="D1766">
        <v>2039.9799994245</v>
      </c>
      <c r="E1766">
        <v>2041.17498</v>
      </c>
      <c r="F1766">
        <v>2</v>
      </c>
      <c r="G1766" t="s">
        <v>10405</v>
      </c>
      <c r="H1766">
        <v>0</v>
      </c>
      <c r="I1766">
        <v>1</v>
      </c>
      <c r="J1766">
        <v>0</v>
      </c>
      <c r="K1766" t="s">
        <v>14867</v>
      </c>
    </row>
    <row r="1767" spans="1:11" hidden="1" x14ac:dyDescent="0.15">
      <c r="A1767" t="s">
        <v>13033</v>
      </c>
      <c r="B1767" t="s">
        <v>16054</v>
      </c>
      <c r="C1767">
        <v>1</v>
      </c>
      <c r="D1767">
        <v>1418.7405444215001</v>
      </c>
      <c r="E1767">
        <v>1419.5785800000001</v>
      </c>
      <c r="F1767">
        <v>2</v>
      </c>
      <c r="G1767" t="s">
        <v>13034</v>
      </c>
      <c r="H1767">
        <v>0</v>
      </c>
      <c r="I1767">
        <v>1</v>
      </c>
      <c r="J1767">
        <v>0</v>
      </c>
      <c r="K1767" t="s">
        <v>14867</v>
      </c>
    </row>
    <row r="1768" spans="1:11" hidden="1" x14ac:dyDescent="0.15">
      <c r="A1768" t="s">
        <v>13035</v>
      </c>
      <c r="B1768" t="s">
        <v>18862</v>
      </c>
      <c r="C1768">
        <v>1</v>
      </c>
      <c r="D1768">
        <v>1093.547717891</v>
      </c>
      <c r="E1768">
        <v>1094.25134</v>
      </c>
      <c r="F1768">
        <v>3</v>
      </c>
      <c r="G1768" t="s">
        <v>9915</v>
      </c>
      <c r="H1768">
        <v>0</v>
      </c>
      <c r="I1768">
        <v>1</v>
      </c>
      <c r="J1768">
        <v>0</v>
      </c>
      <c r="K1768" t="s">
        <v>14867</v>
      </c>
    </row>
    <row r="1769" spans="1:11" hidden="1" x14ac:dyDescent="0.15">
      <c r="A1769" t="s">
        <v>13040</v>
      </c>
      <c r="B1769" t="s">
        <v>16055</v>
      </c>
      <c r="C1769">
        <v>1</v>
      </c>
      <c r="D1769">
        <v>1278.7071190280999</v>
      </c>
      <c r="E1769">
        <v>1279.4784199999999</v>
      </c>
      <c r="F1769">
        <v>2</v>
      </c>
      <c r="G1769" t="s">
        <v>9593</v>
      </c>
      <c r="H1769">
        <v>0</v>
      </c>
      <c r="I1769">
        <v>1</v>
      </c>
      <c r="J1769">
        <v>0</v>
      </c>
      <c r="K1769" t="s">
        <v>14867</v>
      </c>
    </row>
    <row r="1770" spans="1:11" hidden="1" x14ac:dyDescent="0.15">
      <c r="A1770" t="s">
        <v>13042</v>
      </c>
      <c r="B1770" t="s">
        <v>16056</v>
      </c>
      <c r="C1770">
        <v>1</v>
      </c>
      <c r="D1770">
        <v>2005.9844161004</v>
      </c>
      <c r="E1770">
        <v>2007.1554599999999</v>
      </c>
      <c r="F1770">
        <v>1</v>
      </c>
      <c r="G1770" t="s">
        <v>5592</v>
      </c>
      <c r="H1770">
        <v>0</v>
      </c>
      <c r="I1770">
        <v>1</v>
      </c>
      <c r="J1770">
        <v>0</v>
      </c>
      <c r="K1770" t="s">
        <v>14867</v>
      </c>
    </row>
    <row r="1771" spans="1:11" hidden="1" x14ac:dyDescent="0.15">
      <c r="A1771" t="s">
        <v>13045</v>
      </c>
      <c r="B1771" t="s">
        <v>16057</v>
      </c>
      <c r="C1771">
        <v>1</v>
      </c>
      <c r="D1771">
        <v>1218.6608375374999</v>
      </c>
      <c r="E1771">
        <v>1219.3867</v>
      </c>
      <c r="F1771">
        <v>1</v>
      </c>
      <c r="G1771" t="s">
        <v>5800</v>
      </c>
      <c r="H1771">
        <v>0</v>
      </c>
      <c r="I1771">
        <v>1</v>
      </c>
      <c r="J1771">
        <v>0</v>
      </c>
      <c r="K1771" t="s">
        <v>14867</v>
      </c>
    </row>
    <row r="1772" spans="1:11" hidden="1" x14ac:dyDescent="0.15">
      <c r="A1772" t="s">
        <v>13051</v>
      </c>
      <c r="B1772" t="s">
        <v>19228</v>
      </c>
      <c r="C1772">
        <v>1</v>
      </c>
      <c r="D1772">
        <v>1693.8093694211</v>
      </c>
      <c r="E1772">
        <v>1694.859015</v>
      </c>
      <c r="F1772">
        <v>3</v>
      </c>
      <c r="G1772" t="s">
        <v>12018</v>
      </c>
      <c r="H1772">
        <v>0</v>
      </c>
      <c r="I1772">
        <v>1</v>
      </c>
      <c r="J1772">
        <v>0</v>
      </c>
      <c r="K1772" t="s">
        <v>14867</v>
      </c>
    </row>
    <row r="1773" spans="1:11" hidden="1" x14ac:dyDescent="0.15">
      <c r="A1773" t="s">
        <v>13056</v>
      </c>
      <c r="B1773" t="s">
        <v>19480</v>
      </c>
      <c r="C1773">
        <v>1</v>
      </c>
      <c r="D1773">
        <v>2397.1713225448998</v>
      </c>
      <c r="E1773">
        <v>2398.5891710000001</v>
      </c>
      <c r="F1773">
        <v>6</v>
      </c>
      <c r="G1773" t="s">
        <v>13057</v>
      </c>
      <c r="H1773">
        <v>0</v>
      </c>
      <c r="I1773">
        <v>1</v>
      </c>
      <c r="J1773">
        <v>0</v>
      </c>
      <c r="K1773" t="s">
        <v>14867</v>
      </c>
    </row>
    <row r="1774" spans="1:11" hidden="1" x14ac:dyDescent="0.15">
      <c r="A1774" t="s">
        <v>13058</v>
      </c>
      <c r="B1774" t="s">
        <v>16058</v>
      </c>
      <c r="C1774">
        <v>1</v>
      </c>
      <c r="D1774">
        <v>2319.0767533561998</v>
      </c>
      <c r="E1774">
        <v>2320.4270000000001</v>
      </c>
      <c r="F1774">
        <v>2</v>
      </c>
      <c r="G1774" t="s">
        <v>10756</v>
      </c>
      <c r="H1774">
        <v>0</v>
      </c>
      <c r="I1774">
        <v>1</v>
      </c>
      <c r="J1774">
        <v>0</v>
      </c>
      <c r="K1774" t="s">
        <v>14867</v>
      </c>
    </row>
    <row r="1775" spans="1:11" hidden="1" x14ac:dyDescent="0.15">
      <c r="A1775" t="s">
        <v>13063</v>
      </c>
      <c r="B1775" t="s">
        <v>18863</v>
      </c>
      <c r="C1775">
        <v>1</v>
      </c>
      <c r="D1775">
        <v>2762.3333150246999</v>
      </c>
      <c r="E1775">
        <v>2764.0009599999998</v>
      </c>
      <c r="F1775">
        <v>3</v>
      </c>
      <c r="G1775" t="s">
        <v>9173</v>
      </c>
      <c r="H1775">
        <v>0</v>
      </c>
      <c r="I1775">
        <v>1</v>
      </c>
      <c r="J1775">
        <v>0</v>
      </c>
      <c r="K1775" t="s">
        <v>14867</v>
      </c>
    </row>
    <row r="1776" spans="1:11" hidden="1" x14ac:dyDescent="0.15">
      <c r="A1776" t="s">
        <v>13066</v>
      </c>
      <c r="B1776" t="s">
        <v>19229</v>
      </c>
      <c r="C1776">
        <v>1</v>
      </c>
      <c r="D1776">
        <v>1551.7854460814999</v>
      </c>
      <c r="E1776">
        <v>1552.782735</v>
      </c>
      <c r="F1776">
        <v>1</v>
      </c>
      <c r="G1776" t="s">
        <v>223</v>
      </c>
      <c r="H1776">
        <v>0</v>
      </c>
      <c r="I1776">
        <v>1</v>
      </c>
      <c r="J1776">
        <v>0</v>
      </c>
      <c r="K1776" t="s">
        <v>14867</v>
      </c>
    </row>
    <row r="1777" spans="1:11" hidden="1" x14ac:dyDescent="0.15">
      <c r="A1777" t="s">
        <v>13069</v>
      </c>
      <c r="B1777" t="s">
        <v>16059</v>
      </c>
      <c r="C1777">
        <v>1</v>
      </c>
      <c r="D1777">
        <v>2248.0607689409999</v>
      </c>
      <c r="E1777">
        <v>2249.3475600000002</v>
      </c>
      <c r="F1777">
        <v>1</v>
      </c>
      <c r="G1777" t="s">
        <v>40</v>
      </c>
      <c r="H1777">
        <v>0</v>
      </c>
      <c r="I1777">
        <v>1</v>
      </c>
      <c r="J1777">
        <v>0</v>
      </c>
      <c r="K1777" t="s">
        <v>14867</v>
      </c>
    </row>
    <row r="1778" spans="1:11" hidden="1" x14ac:dyDescent="0.15">
      <c r="A1778" t="s">
        <v>13074</v>
      </c>
      <c r="B1778" t="s">
        <v>16060</v>
      </c>
      <c r="C1778">
        <v>1</v>
      </c>
      <c r="D1778">
        <v>1080.6695517303001</v>
      </c>
      <c r="E1778">
        <v>1081.35032</v>
      </c>
      <c r="F1778">
        <v>1</v>
      </c>
      <c r="G1778" t="s">
        <v>1260</v>
      </c>
      <c r="H1778">
        <v>0</v>
      </c>
      <c r="I1778">
        <v>1</v>
      </c>
      <c r="J1778">
        <v>0</v>
      </c>
      <c r="K1778" t="s">
        <v>14867</v>
      </c>
    </row>
    <row r="1779" spans="1:11" hidden="1" x14ac:dyDescent="0.15">
      <c r="A1779" t="s">
        <v>13075</v>
      </c>
      <c r="B1779" t="s">
        <v>19230</v>
      </c>
      <c r="C1779">
        <v>1</v>
      </c>
      <c r="D1779">
        <v>1466.6632824132</v>
      </c>
      <c r="E1779">
        <v>1467.6523099999999</v>
      </c>
      <c r="F1779">
        <v>3</v>
      </c>
      <c r="G1779" t="s">
        <v>9523</v>
      </c>
      <c r="H1779">
        <v>0</v>
      </c>
      <c r="I1779">
        <v>1</v>
      </c>
      <c r="J1779">
        <v>0</v>
      </c>
      <c r="K1779" t="s">
        <v>14867</v>
      </c>
    </row>
    <row r="1780" spans="1:11" hidden="1" x14ac:dyDescent="0.15">
      <c r="A1780" t="s">
        <v>13079</v>
      </c>
      <c r="B1780" t="s">
        <v>15351</v>
      </c>
      <c r="C1780">
        <v>1</v>
      </c>
      <c r="D1780">
        <v>1412.8027507478</v>
      </c>
      <c r="E1780">
        <v>1413.66012</v>
      </c>
      <c r="F1780">
        <v>3</v>
      </c>
      <c r="G1780" t="s">
        <v>9727</v>
      </c>
      <c r="H1780">
        <v>0</v>
      </c>
      <c r="I1780">
        <v>1</v>
      </c>
      <c r="J1780">
        <v>0</v>
      </c>
      <c r="K1780" t="s">
        <v>14867</v>
      </c>
    </row>
    <row r="1781" spans="1:11" hidden="1" x14ac:dyDescent="0.15">
      <c r="A1781" t="s">
        <v>13081</v>
      </c>
      <c r="B1781" t="s">
        <v>15725</v>
      </c>
      <c r="C1781">
        <v>1</v>
      </c>
      <c r="D1781">
        <v>1465.7962851614</v>
      </c>
      <c r="E1781">
        <v>1466.74434</v>
      </c>
      <c r="F1781">
        <v>1</v>
      </c>
      <c r="G1781" t="s">
        <v>403</v>
      </c>
      <c r="H1781">
        <v>0</v>
      </c>
      <c r="I1781">
        <v>1</v>
      </c>
      <c r="J1781">
        <v>0</v>
      </c>
      <c r="K1781" t="s">
        <v>14867</v>
      </c>
    </row>
    <row r="1782" spans="1:11" hidden="1" x14ac:dyDescent="0.15">
      <c r="A1782" t="s">
        <v>13085</v>
      </c>
      <c r="B1782" t="s">
        <v>19231</v>
      </c>
      <c r="C1782">
        <v>1</v>
      </c>
      <c r="D1782">
        <v>1696.7654389208999</v>
      </c>
      <c r="E1782">
        <v>1697.854595</v>
      </c>
      <c r="F1782">
        <v>8</v>
      </c>
      <c r="G1782" t="s">
        <v>12007</v>
      </c>
      <c r="H1782">
        <v>0</v>
      </c>
      <c r="I1782">
        <v>1</v>
      </c>
      <c r="J1782">
        <v>0</v>
      </c>
      <c r="K1782" t="s">
        <v>14867</v>
      </c>
    </row>
    <row r="1783" spans="1:11" hidden="1" x14ac:dyDescent="0.15">
      <c r="A1783" t="s">
        <v>13091</v>
      </c>
      <c r="B1783" t="s">
        <v>18864</v>
      </c>
      <c r="C1783">
        <v>1</v>
      </c>
      <c r="D1783">
        <v>1495.7128857389</v>
      </c>
      <c r="E1783">
        <v>1496.6558199999999</v>
      </c>
      <c r="F1783">
        <v>17</v>
      </c>
      <c r="G1783" t="s">
        <v>9482</v>
      </c>
      <c r="H1783">
        <v>0</v>
      </c>
      <c r="I1783">
        <v>1</v>
      </c>
      <c r="J1783">
        <v>0</v>
      </c>
      <c r="K1783" t="s">
        <v>14867</v>
      </c>
    </row>
    <row r="1784" spans="1:11" hidden="1" x14ac:dyDescent="0.15">
      <c r="A1784" t="s">
        <v>13092</v>
      </c>
      <c r="B1784" t="s">
        <v>16061</v>
      </c>
      <c r="C1784">
        <v>1</v>
      </c>
      <c r="D1784">
        <v>2022.9282982049999</v>
      </c>
      <c r="E1784">
        <v>2024.1047000000001</v>
      </c>
      <c r="F1784">
        <v>1</v>
      </c>
      <c r="G1784" t="s">
        <v>4040</v>
      </c>
      <c r="H1784">
        <v>0</v>
      </c>
      <c r="I1784">
        <v>1</v>
      </c>
      <c r="J1784">
        <v>0</v>
      </c>
      <c r="K1784" t="s">
        <v>14867</v>
      </c>
    </row>
    <row r="1785" spans="1:11" hidden="1" x14ac:dyDescent="0.15">
      <c r="A1785" t="s">
        <v>13102</v>
      </c>
      <c r="B1785" t="s">
        <v>16062</v>
      </c>
      <c r="C1785">
        <v>1</v>
      </c>
      <c r="D1785">
        <v>1614.8287075018</v>
      </c>
      <c r="E1785">
        <v>1615.8464200000001</v>
      </c>
      <c r="F1785">
        <v>2</v>
      </c>
      <c r="G1785" t="s">
        <v>8973</v>
      </c>
      <c r="H1785">
        <v>0</v>
      </c>
      <c r="I1785">
        <v>1</v>
      </c>
      <c r="J1785">
        <v>0</v>
      </c>
      <c r="K1785" t="s">
        <v>14867</v>
      </c>
    </row>
    <row r="1786" spans="1:11" hidden="1" x14ac:dyDescent="0.15">
      <c r="A1786" t="s">
        <v>13105</v>
      </c>
      <c r="B1786" t="s">
        <v>18865</v>
      </c>
      <c r="C1786">
        <v>1</v>
      </c>
      <c r="D1786">
        <v>3167.4564028659001</v>
      </c>
      <c r="E1786">
        <v>3169.31358</v>
      </c>
      <c r="F1786">
        <v>3</v>
      </c>
      <c r="G1786" t="s">
        <v>9173</v>
      </c>
      <c r="H1786">
        <v>0</v>
      </c>
      <c r="I1786">
        <v>1</v>
      </c>
      <c r="J1786">
        <v>0</v>
      </c>
      <c r="K1786" t="s">
        <v>14867</v>
      </c>
    </row>
    <row r="1787" spans="1:11" hidden="1" x14ac:dyDescent="0.15">
      <c r="A1787" t="s">
        <v>13107</v>
      </c>
      <c r="B1787" t="s">
        <v>16063</v>
      </c>
      <c r="C1787">
        <v>1</v>
      </c>
      <c r="D1787">
        <v>2007.9173991677001</v>
      </c>
      <c r="E1787">
        <v>2009.09006</v>
      </c>
      <c r="F1787">
        <v>1</v>
      </c>
      <c r="G1787" t="s">
        <v>3924</v>
      </c>
      <c r="H1787">
        <v>0</v>
      </c>
      <c r="I1787">
        <v>1</v>
      </c>
      <c r="J1787">
        <v>0</v>
      </c>
      <c r="K1787" t="s">
        <v>14867</v>
      </c>
    </row>
    <row r="1788" spans="1:11" hidden="1" x14ac:dyDescent="0.15">
      <c r="A1788" t="s">
        <v>13116</v>
      </c>
      <c r="B1788" t="s">
        <v>16064</v>
      </c>
      <c r="C1788">
        <v>1</v>
      </c>
      <c r="D1788">
        <v>1755.9559569259</v>
      </c>
      <c r="E1788">
        <v>1757.0371600000001</v>
      </c>
      <c r="F1788">
        <v>1</v>
      </c>
      <c r="G1788" t="s">
        <v>401</v>
      </c>
      <c r="H1788">
        <v>0</v>
      </c>
      <c r="I1788">
        <v>1</v>
      </c>
      <c r="J1788">
        <v>0</v>
      </c>
      <c r="K1788" t="s">
        <v>14867</v>
      </c>
    </row>
    <row r="1789" spans="1:11" hidden="1" x14ac:dyDescent="0.15">
      <c r="A1789" t="s">
        <v>13117</v>
      </c>
      <c r="B1789" t="s">
        <v>16065</v>
      </c>
      <c r="C1789">
        <v>1</v>
      </c>
      <c r="D1789">
        <v>1702.7627364266</v>
      </c>
      <c r="E1789">
        <v>1703.80384</v>
      </c>
      <c r="F1789">
        <v>1</v>
      </c>
      <c r="G1789" t="s">
        <v>3940</v>
      </c>
      <c r="H1789">
        <v>0</v>
      </c>
      <c r="I1789">
        <v>1</v>
      </c>
      <c r="J1789">
        <v>0</v>
      </c>
      <c r="K1789" t="s">
        <v>14867</v>
      </c>
    </row>
    <row r="1790" spans="1:11" hidden="1" x14ac:dyDescent="0.15">
      <c r="A1790" t="s">
        <v>13120</v>
      </c>
      <c r="B1790" t="s">
        <v>18866</v>
      </c>
      <c r="C1790">
        <v>1</v>
      </c>
      <c r="D1790">
        <v>1500.787053735</v>
      </c>
      <c r="E1790">
        <v>1501.722</v>
      </c>
      <c r="F1790">
        <v>4</v>
      </c>
      <c r="G1790" t="s">
        <v>10069</v>
      </c>
      <c r="H1790">
        <v>0</v>
      </c>
      <c r="I1790">
        <v>1</v>
      </c>
      <c r="J1790">
        <v>0</v>
      </c>
      <c r="K1790" t="s">
        <v>14867</v>
      </c>
    </row>
    <row r="1791" spans="1:11" hidden="1" x14ac:dyDescent="0.15">
      <c r="A1791" t="s">
        <v>13130</v>
      </c>
      <c r="B1791" t="s">
        <v>16066</v>
      </c>
      <c r="C1791">
        <v>1</v>
      </c>
      <c r="D1791">
        <v>1356.7765359973</v>
      </c>
      <c r="E1791">
        <v>1357.5968600000001</v>
      </c>
      <c r="F1791">
        <v>15</v>
      </c>
      <c r="G1791" t="s">
        <v>10086</v>
      </c>
      <c r="H1791">
        <v>0</v>
      </c>
      <c r="I1791">
        <v>1</v>
      </c>
      <c r="J1791">
        <v>0</v>
      </c>
      <c r="K1791" t="s">
        <v>14867</v>
      </c>
    </row>
    <row r="1792" spans="1:11" hidden="1" x14ac:dyDescent="0.15">
      <c r="A1792" t="s">
        <v>13138</v>
      </c>
      <c r="B1792" t="s">
        <v>16067</v>
      </c>
      <c r="C1792">
        <v>1</v>
      </c>
      <c r="D1792">
        <v>1502.8092926887</v>
      </c>
      <c r="E1792">
        <v>1503.6983</v>
      </c>
      <c r="F1792">
        <v>2</v>
      </c>
      <c r="G1792" t="s">
        <v>13139</v>
      </c>
      <c r="H1792">
        <v>0</v>
      </c>
      <c r="I1792">
        <v>1</v>
      </c>
      <c r="J1792">
        <v>0</v>
      </c>
      <c r="K1792" t="s">
        <v>14867</v>
      </c>
    </row>
    <row r="1793" spans="1:11" hidden="1" x14ac:dyDescent="0.15">
      <c r="A1793" t="s">
        <v>13145</v>
      </c>
      <c r="B1793" t="s">
        <v>16068</v>
      </c>
      <c r="C1793">
        <v>1</v>
      </c>
      <c r="D1793">
        <v>2022.0309723625001</v>
      </c>
      <c r="E1793">
        <v>2023.24252</v>
      </c>
      <c r="F1793">
        <v>2</v>
      </c>
      <c r="G1793" t="s">
        <v>13146</v>
      </c>
      <c r="H1793">
        <v>0</v>
      </c>
      <c r="I1793">
        <v>1</v>
      </c>
      <c r="J1793">
        <v>0</v>
      </c>
      <c r="K1793" t="s">
        <v>14867</v>
      </c>
    </row>
    <row r="1794" spans="1:11" hidden="1" x14ac:dyDescent="0.15">
      <c r="A1794" t="s">
        <v>13148</v>
      </c>
      <c r="B1794" t="s">
        <v>16069</v>
      </c>
      <c r="C1794">
        <v>1</v>
      </c>
      <c r="D1794">
        <v>2084.9439482692001</v>
      </c>
      <c r="E1794">
        <v>2086.1740799999998</v>
      </c>
      <c r="F1794">
        <v>5</v>
      </c>
      <c r="G1794" t="s">
        <v>11949</v>
      </c>
      <c r="H1794">
        <v>0</v>
      </c>
      <c r="I1794">
        <v>1</v>
      </c>
      <c r="J1794">
        <v>0</v>
      </c>
      <c r="K1794" t="s">
        <v>14867</v>
      </c>
    </row>
    <row r="1795" spans="1:11" hidden="1" x14ac:dyDescent="0.15">
      <c r="A1795" t="s">
        <v>13149</v>
      </c>
      <c r="B1795" t="s">
        <v>16070</v>
      </c>
      <c r="C1795">
        <v>1</v>
      </c>
      <c r="D1795">
        <v>1530.7354590436</v>
      </c>
      <c r="E1795">
        <v>1531.6635799999999</v>
      </c>
      <c r="F1795">
        <v>2</v>
      </c>
      <c r="G1795" t="s">
        <v>11162</v>
      </c>
      <c r="H1795">
        <v>0</v>
      </c>
      <c r="I1795">
        <v>1</v>
      </c>
      <c r="J1795">
        <v>0</v>
      </c>
      <c r="K1795" t="s">
        <v>14867</v>
      </c>
    </row>
    <row r="1796" spans="1:11" hidden="1" x14ac:dyDescent="0.15">
      <c r="A1796" t="s">
        <v>13151</v>
      </c>
      <c r="B1796" t="s">
        <v>19232</v>
      </c>
      <c r="C1796">
        <v>1</v>
      </c>
      <c r="D1796">
        <v>2723.3257871837</v>
      </c>
      <c r="E1796">
        <v>2725.025095</v>
      </c>
      <c r="F1796">
        <v>3</v>
      </c>
      <c r="G1796" t="s">
        <v>9569</v>
      </c>
      <c r="H1796">
        <v>0</v>
      </c>
      <c r="I1796">
        <v>1</v>
      </c>
      <c r="J1796">
        <v>0</v>
      </c>
      <c r="K1796" t="s">
        <v>14867</v>
      </c>
    </row>
    <row r="1797" spans="1:11" hidden="1" x14ac:dyDescent="0.15">
      <c r="A1797" t="s">
        <v>13154</v>
      </c>
      <c r="B1797" t="s">
        <v>16071</v>
      </c>
      <c r="C1797">
        <v>1</v>
      </c>
      <c r="D1797">
        <v>1810.0101177613999</v>
      </c>
      <c r="E1797">
        <v>1811.0896</v>
      </c>
      <c r="F1797">
        <v>1</v>
      </c>
      <c r="G1797" t="s">
        <v>1755</v>
      </c>
      <c r="H1797">
        <v>0</v>
      </c>
      <c r="I1797">
        <v>1</v>
      </c>
      <c r="J1797">
        <v>0</v>
      </c>
      <c r="K1797" t="s">
        <v>14867</v>
      </c>
    </row>
    <row r="1798" spans="1:11" hidden="1" x14ac:dyDescent="0.15">
      <c r="A1798" t="s">
        <v>13165</v>
      </c>
      <c r="B1798" t="s">
        <v>18867</v>
      </c>
      <c r="C1798">
        <v>1</v>
      </c>
      <c r="D1798">
        <v>2500.2114685544998</v>
      </c>
      <c r="E1798">
        <v>2501.6918000000001</v>
      </c>
      <c r="F1798">
        <v>1</v>
      </c>
      <c r="G1798" t="s">
        <v>24</v>
      </c>
      <c r="H1798">
        <v>0</v>
      </c>
      <c r="I1798">
        <v>1</v>
      </c>
      <c r="J1798">
        <v>0</v>
      </c>
      <c r="K1798" t="s">
        <v>14867</v>
      </c>
    </row>
    <row r="1799" spans="1:11" hidden="1" x14ac:dyDescent="0.15">
      <c r="A1799" t="s">
        <v>13166</v>
      </c>
      <c r="B1799" t="s">
        <v>16072</v>
      </c>
      <c r="C1799">
        <v>1</v>
      </c>
      <c r="D1799">
        <v>2309.1764078213</v>
      </c>
      <c r="E1799">
        <v>2310.5216</v>
      </c>
      <c r="F1799">
        <v>1</v>
      </c>
      <c r="G1799" t="s">
        <v>40</v>
      </c>
      <c r="H1799">
        <v>0</v>
      </c>
      <c r="I1799">
        <v>1</v>
      </c>
      <c r="J1799">
        <v>0</v>
      </c>
      <c r="K1799" t="s">
        <v>14867</v>
      </c>
    </row>
    <row r="1800" spans="1:11" hidden="1" x14ac:dyDescent="0.15">
      <c r="A1800" t="s">
        <v>13170</v>
      </c>
      <c r="B1800" t="s">
        <v>18868</v>
      </c>
      <c r="C1800">
        <v>1</v>
      </c>
      <c r="D1800">
        <v>1608.787053735</v>
      </c>
      <c r="E1800">
        <v>1609.8182999999999</v>
      </c>
      <c r="F1800">
        <v>2</v>
      </c>
      <c r="G1800" t="s">
        <v>10712</v>
      </c>
      <c r="H1800">
        <v>0</v>
      </c>
      <c r="I1800">
        <v>1</v>
      </c>
      <c r="J1800">
        <v>0</v>
      </c>
      <c r="K1800" t="s">
        <v>14867</v>
      </c>
    </row>
    <row r="1801" spans="1:11" hidden="1" x14ac:dyDescent="0.15">
      <c r="A1801" t="s">
        <v>13172</v>
      </c>
      <c r="B1801" t="s">
        <v>14935</v>
      </c>
      <c r="C1801">
        <v>1</v>
      </c>
      <c r="D1801">
        <v>1774.8018415801</v>
      </c>
      <c r="E1801">
        <v>1775.9901500000001</v>
      </c>
      <c r="F1801">
        <v>11</v>
      </c>
      <c r="G1801" t="s">
        <v>8786</v>
      </c>
      <c r="H1801">
        <v>0</v>
      </c>
      <c r="I1801">
        <v>1</v>
      </c>
      <c r="J1801">
        <v>0</v>
      </c>
      <c r="K1801" t="s">
        <v>14867</v>
      </c>
    </row>
    <row r="1802" spans="1:11" hidden="1" x14ac:dyDescent="0.15">
      <c r="A1802" t="s">
        <v>13174</v>
      </c>
      <c r="B1802" t="s">
        <v>16073</v>
      </c>
      <c r="C1802">
        <v>1</v>
      </c>
      <c r="D1802">
        <v>2219.0633947029</v>
      </c>
      <c r="E1802">
        <v>2220.3874000000001</v>
      </c>
      <c r="F1802">
        <v>2</v>
      </c>
      <c r="G1802" t="s">
        <v>9435</v>
      </c>
      <c r="H1802">
        <v>0</v>
      </c>
      <c r="I1802">
        <v>1</v>
      </c>
      <c r="J1802">
        <v>0</v>
      </c>
      <c r="K1802" t="s">
        <v>14867</v>
      </c>
    </row>
    <row r="1803" spans="1:11" hidden="1" x14ac:dyDescent="0.15">
      <c r="A1803" t="s">
        <v>13181</v>
      </c>
      <c r="B1803" t="s">
        <v>16074</v>
      </c>
      <c r="C1803">
        <v>1</v>
      </c>
      <c r="D1803">
        <v>1340.7915173594999</v>
      </c>
      <c r="E1803">
        <v>1341.5926199999999</v>
      </c>
      <c r="F1803">
        <v>2</v>
      </c>
      <c r="G1803" t="s">
        <v>13139</v>
      </c>
      <c r="H1803">
        <v>0</v>
      </c>
      <c r="I1803">
        <v>1</v>
      </c>
      <c r="J1803">
        <v>0</v>
      </c>
      <c r="K1803" t="s">
        <v>14867</v>
      </c>
    </row>
    <row r="1804" spans="1:11" hidden="1" x14ac:dyDescent="0.15">
      <c r="A1804" t="s">
        <v>13182</v>
      </c>
      <c r="B1804" t="s">
        <v>19233</v>
      </c>
      <c r="C1804">
        <v>1</v>
      </c>
      <c r="D1804">
        <v>1805.9345699347</v>
      </c>
      <c r="E1804">
        <v>1807.071655</v>
      </c>
      <c r="F1804">
        <v>5</v>
      </c>
      <c r="G1804" t="s">
        <v>13183</v>
      </c>
      <c r="H1804">
        <v>0</v>
      </c>
      <c r="I1804">
        <v>1</v>
      </c>
      <c r="J1804">
        <v>0</v>
      </c>
      <c r="K1804" t="s">
        <v>14867</v>
      </c>
    </row>
    <row r="1805" spans="1:11" hidden="1" x14ac:dyDescent="0.15">
      <c r="A1805" t="s">
        <v>13188</v>
      </c>
      <c r="B1805" t="s">
        <v>18869</v>
      </c>
      <c r="C1805">
        <v>1</v>
      </c>
      <c r="D1805">
        <v>1345.7427293042999</v>
      </c>
      <c r="E1805">
        <v>1346.6071999999999</v>
      </c>
      <c r="F1805">
        <v>2</v>
      </c>
      <c r="G1805" t="s">
        <v>9665</v>
      </c>
      <c r="H1805">
        <v>0</v>
      </c>
      <c r="I1805">
        <v>1</v>
      </c>
      <c r="J1805">
        <v>0</v>
      </c>
      <c r="K1805" t="s">
        <v>14867</v>
      </c>
    </row>
    <row r="1806" spans="1:11" hidden="1" x14ac:dyDescent="0.15">
      <c r="A1806" t="s">
        <v>13189</v>
      </c>
      <c r="B1806" t="s">
        <v>16075</v>
      </c>
      <c r="C1806">
        <v>1</v>
      </c>
      <c r="D1806">
        <v>1932.0680265707999</v>
      </c>
      <c r="E1806">
        <v>1933.2094</v>
      </c>
      <c r="F1806">
        <v>4</v>
      </c>
      <c r="G1806" t="s">
        <v>13190</v>
      </c>
      <c r="H1806">
        <v>0</v>
      </c>
      <c r="I1806">
        <v>1</v>
      </c>
      <c r="J1806">
        <v>0</v>
      </c>
      <c r="K1806" t="s">
        <v>14867</v>
      </c>
    </row>
    <row r="1807" spans="1:11" hidden="1" x14ac:dyDescent="0.15">
      <c r="A1807" t="s">
        <v>13194</v>
      </c>
      <c r="B1807" t="s">
        <v>16076</v>
      </c>
      <c r="C1807">
        <v>1</v>
      </c>
      <c r="D1807">
        <v>2443.1794870931999</v>
      </c>
      <c r="E1807">
        <v>2444.64374</v>
      </c>
      <c r="F1807">
        <v>1</v>
      </c>
      <c r="G1807" t="s">
        <v>2828</v>
      </c>
      <c r="H1807">
        <v>0</v>
      </c>
      <c r="I1807">
        <v>1</v>
      </c>
      <c r="J1807">
        <v>0</v>
      </c>
      <c r="K1807" t="s">
        <v>14867</v>
      </c>
    </row>
    <row r="1808" spans="1:11" hidden="1" x14ac:dyDescent="0.15">
      <c r="A1808" t="s">
        <v>13199</v>
      </c>
      <c r="B1808" t="s">
        <v>18870</v>
      </c>
      <c r="C1808">
        <v>1</v>
      </c>
      <c r="D1808">
        <v>1926.0032541004</v>
      </c>
      <c r="E1808">
        <v>1927.19804</v>
      </c>
      <c r="F1808">
        <v>4</v>
      </c>
      <c r="G1808" t="s">
        <v>12947</v>
      </c>
      <c r="H1808">
        <v>0</v>
      </c>
      <c r="I1808">
        <v>1</v>
      </c>
      <c r="J1808">
        <v>0</v>
      </c>
      <c r="K1808" t="s">
        <v>14867</v>
      </c>
    </row>
    <row r="1809" spans="1:11" hidden="1" x14ac:dyDescent="0.15">
      <c r="A1809" t="s">
        <v>13200</v>
      </c>
      <c r="B1809" t="s">
        <v>15121</v>
      </c>
      <c r="C1809">
        <v>1</v>
      </c>
      <c r="D1809">
        <v>2143.1273323637001</v>
      </c>
      <c r="E1809">
        <v>2144.3841600000001</v>
      </c>
      <c r="F1809">
        <v>1</v>
      </c>
      <c r="G1809" t="s">
        <v>700</v>
      </c>
      <c r="H1809">
        <v>0</v>
      </c>
      <c r="I1809">
        <v>1</v>
      </c>
      <c r="J1809">
        <v>0</v>
      </c>
      <c r="K1809" t="s">
        <v>14867</v>
      </c>
    </row>
    <row r="1810" spans="1:11" hidden="1" x14ac:dyDescent="0.15">
      <c r="A1810" t="s">
        <v>13212</v>
      </c>
      <c r="B1810" t="s">
        <v>16077</v>
      </c>
      <c r="C1810">
        <v>1</v>
      </c>
      <c r="D1810">
        <v>1093.711082194</v>
      </c>
      <c r="E1810">
        <v>1094.3873000000001</v>
      </c>
      <c r="F1810">
        <v>4</v>
      </c>
      <c r="G1810" t="s">
        <v>13213</v>
      </c>
      <c r="H1810">
        <v>0</v>
      </c>
      <c r="I1810">
        <v>1</v>
      </c>
      <c r="J1810">
        <v>0</v>
      </c>
      <c r="K1810" t="s">
        <v>14867</v>
      </c>
    </row>
    <row r="1811" spans="1:11" hidden="1" x14ac:dyDescent="0.15">
      <c r="A1811" t="s">
        <v>13216</v>
      </c>
      <c r="B1811" t="s">
        <v>19234</v>
      </c>
      <c r="C1811">
        <v>1</v>
      </c>
      <c r="D1811">
        <v>1952.0110419726</v>
      </c>
      <c r="E1811">
        <v>1953.292195</v>
      </c>
      <c r="F1811">
        <v>1</v>
      </c>
      <c r="G1811" t="s">
        <v>3880</v>
      </c>
      <c r="H1811">
        <v>0</v>
      </c>
      <c r="I1811">
        <v>1</v>
      </c>
      <c r="J1811">
        <v>0</v>
      </c>
      <c r="K1811" t="s">
        <v>14867</v>
      </c>
    </row>
    <row r="1812" spans="1:11" hidden="1" x14ac:dyDescent="0.15">
      <c r="A1812" t="s">
        <v>13224</v>
      </c>
      <c r="B1812" t="s">
        <v>16078</v>
      </c>
      <c r="C1812">
        <v>1</v>
      </c>
      <c r="D1812">
        <v>1353.8595373451999</v>
      </c>
      <c r="E1812">
        <v>1354.6775</v>
      </c>
      <c r="F1812">
        <v>3</v>
      </c>
      <c r="G1812" t="s">
        <v>9173</v>
      </c>
      <c r="H1812">
        <v>0</v>
      </c>
      <c r="I1812">
        <v>1</v>
      </c>
      <c r="J1812">
        <v>0</v>
      </c>
      <c r="K1812" t="s">
        <v>14867</v>
      </c>
    </row>
    <row r="1813" spans="1:11" hidden="1" x14ac:dyDescent="0.15">
      <c r="A1813" t="s">
        <v>13227</v>
      </c>
      <c r="B1813" t="s">
        <v>15126</v>
      </c>
      <c r="C1813">
        <v>1</v>
      </c>
      <c r="D1813">
        <v>1866.9363436957999</v>
      </c>
      <c r="E1813">
        <v>1868.0482</v>
      </c>
      <c r="F1813">
        <v>1</v>
      </c>
      <c r="G1813" t="s">
        <v>5658</v>
      </c>
      <c r="H1813">
        <v>0</v>
      </c>
      <c r="I1813">
        <v>1</v>
      </c>
      <c r="J1813">
        <v>0</v>
      </c>
      <c r="K1813" t="s">
        <v>14867</v>
      </c>
    </row>
    <row r="1814" spans="1:11" hidden="1" x14ac:dyDescent="0.15">
      <c r="A1814" t="s">
        <v>13239</v>
      </c>
      <c r="B1814" t="s">
        <v>16079</v>
      </c>
      <c r="C1814">
        <v>1</v>
      </c>
      <c r="D1814">
        <v>2139.1324177416</v>
      </c>
      <c r="E1814">
        <v>2140.3954600000002</v>
      </c>
      <c r="F1814">
        <v>2</v>
      </c>
      <c r="G1814" t="s">
        <v>13240</v>
      </c>
      <c r="H1814">
        <v>0</v>
      </c>
      <c r="I1814">
        <v>1</v>
      </c>
      <c r="J1814">
        <v>0</v>
      </c>
      <c r="K1814" t="s">
        <v>14867</v>
      </c>
    </row>
    <row r="1815" spans="1:11" hidden="1" x14ac:dyDescent="0.15">
      <c r="A1815" t="s">
        <v>13248</v>
      </c>
      <c r="B1815" t="s">
        <v>16080</v>
      </c>
      <c r="C1815">
        <v>1</v>
      </c>
      <c r="D1815">
        <v>1902.0462284962</v>
      </c>
      <c r="E1815">
        <v>1903.18012</v>
      </c>
      <c r="F1815">
        <v>3</v>
      </c>
      <c r="G1815" t="s">
        <v>10860</v>
      </c>
      <c r="H1815">
        <v>0</v>
      </c>
      <c r="I1815">
        <v>1</v>
      </c>
      <c r="J1815">
        <v>0</v>
      </c>
      <c r="K1815" t="s">
        <v>14867</v>
      </c>
    </row>
    <row r="1816" spans="1:11" hidden="1" x14ac:dyDescent="0.15">
      <c r="A1816" t="s">
        <v>13249</v>
      </c>
      <c r="B1816" t="s">
        <v>16081</v>
      </c>
      <c r="C1816">
        <v>1</v>
      </c>
      <c r="D1816">
        <v>1957.9745201160999</v>
      </c>
      <c r="E1816">
        <v>1959.1175000000001</v>
      </c>
      <c r="F1816">
        <v>3</v>
      </c>
      <c r="G1816" t="s">
        <v>9569</v>
      </c>
      <c r="H1816">
        <v>0</v>
      </c>
      <c r="I1816">
        <v>1</v>
      </c>
      <c r="J1816">
        <v>0</v>
      </c>
      <c r="K1816" t="s">
        <v>14867</v>
      </c>
    </row>
    <row r="1817" spans="1:11" hidden="1" x14ac:dyDescent="0.15">
      <c r="A1817" t="s">
        <v>13251</v>
      </c>
      <c r="B1817" t="s">
        <v>16082</v>
      </c>
      <c r="C1817">
        <v>1</v>
      </c>
      <c r="D1817">
        <v>2735.3878571598002</v>
      </c>
      <c r="E1817">
        <v>2736.9857000000002</v>
      </c>
      <c r="F1817">
        <v>4</v>
      </c>
      <c r="G1817" t="s">
        <v>12013</v>
      </c>
      <c r="H1817">
        <v>0</v>
      </c>
      <c r="I1817">
        <v>1</v>
      </c>
      <c r="J1817">
        <v>0</v>
      </c>
      <c r="K1817" t="s">
        <v>14867</v>
      </c>
    </row>
    <row r="1818" spans="1:11" hidden="1" x14ac:dyDescent="0.15">
      <c r="A1818" t="s">
        <v>13262</v>
      </c>
      <c r="B1818" t="s">
        <v>16083</v>
      </c>
      <c r="C1818">
        <v>1</v>
      </c>
      <c r="D1818">
        <v>1841.9887136172999</v>
      </c>
      <c r="E1818">
        <v>1843.0851</v>
      </c>
      <c r="F1818">
        <v>1</v>
      </c>
      <c r="G1818" t="s">
        <v>2722</v>
      </c>
      <c r="H1818">
        <v>0</v>
      </c>
      <c r="I1818">
        <v>1</v>
      </c>
      <c r="J1818">
        <v>0</v>
      </c>
      <c r="K1818" t="s">
        <v>14867</v>
      </c>
    </row>
    <row r="1819" spans="1:11" hidden="1" x14ac:dyDescent="0.15">
      <c r="A1819" t="s">
        <v>13263</v>
      </c>
      <c r="B1819" t="s">
        <v>16084</v>
      </c>
      <c r="C1819">
        <v>1</v>
      </c>
      <c r="D1819">
        <v>2204.216481722</v>
      </c>
      <c r="E1819">
        <v>2205.5102999999999</v>
      </c>
      <c r="F1819">
        <v>10</v>
      </c>
      <c r="G1819" t="s">
        <v>12877</v>
      </c>
      <c r="H1819">
        <v>0</v>
      </c>
      <c r="I1819">
        <v>1</v>
      </c>
      <c r="J1819">
        <v>0</v>
      </c>
      <c r="K1819" t="s">
        <v>14867</v>
      </c>
    </row>
    <row r="1820" spans="1:11" hidden="1" x14ac:dyDescent="0.15">
      <c r="A1820" t="s">
        <v>13265</v>
      </c>
      <c r="B1820" t="s">
        <v>16085</v>
      </c>
      <c r="C1820">
        <v>1</v>
      </c>
      <c r="D1820">
        <v>2135.0746280911999</v>
      </c>
      <c r="E1820">
        <v>2136.3157999999999</v>
      </c>
      <c r="F1820">
        <v>1</v>
      </c>
      <c r="G1820" t="s">
        <v>502</v>
      </c>
      <c r="H1820">
        <v>0</v>
      </c>
      <c r="I1820">
        <v>1</v>
      </c>
      <c r="J1820">
        <v>0</v>
      </c>
      <c r="K1820" t="s">
        <v>14867</v>
      </c>
    </row>
    <row r="1821" spans="1:11" hidden="1" x14ac:dyDescent="0.15">
      <c r="A1821" t="s">
        <v>13266</v>
      </c>
      <c r="B1821" t="s">
        <v>16086</v>
      </c>
      <c r="C1821">
        <v>1</v>
      </c>
      <c r="D1821">
        <v>1385.7666995924999</v>
      </c>
      <c r="E1821">
        <v>1386.59502</v>
      </c>
      <c r="F1821">
        <v>5</v>
      </c>
      <c r="G1821" t="s">
        <v>9910</v>
      </c>
      <c r="H1821">
        <v>0</v>
      </c>
      <c r="I1821">
        <v>1</v>
      </c>
      <c r="J1821">
        <v>0</v>
      </c>
      <c r="K1821" t="s">
        <v>14867</v>
      </c>
    </row>
    <row r="1822" spans="1:11" hidden="1" x14ac:dyDescent="0.15">
      <c r="A1822" t="s">
        <v>13267</v>
      </c>
      <c r="B1822" t="s">
        <v>16087</v>
      </c>
      <c r="C1822">
        <v>1</v>
      </c>
      <c r="D1822">
        <v>4272.0934726380001</v>
      </c>
      <c r="E1822">
        <v>4274.5694999999996</v>
      </c>
      <c r="F1822">
        <v>7</v>
      </c>
      <c r="G1822" t="s">
        <v>10632</v>
      </c>
      <c r="H1822">
        <v>0</v>
      </c>
      <c r="I1822">
        <v>1</v>
      </c>
      <c r="J1822">
        <v>0</v>
      </c>
      <c r="K1822" t="s">
        <v>14867</v>
      </c>
    </row>
    <row r="1823" spans="1:11" hidden="1" x14ac:dyDescent="0.15">
      <c r="A1823" t="s">
        <v>13269</v>
      </c>
      <c r="B1823" t="s">
        <v>16088</v>
      </c>
      <c r="C1823">
        <v>1</v>
      </c>
      <c r="D1823">
        <v>1691.9134234092</v>
      </c>
      <c r="E1823">
        <v>1692.9485999999999</v>
      </c>
      <c r="F1823">
        <v>5</v>
      </c>
      <c r="G1823" t="s">
        <v>10521</v>
      </c>
      <c r="H1823">
        <v>0</v>
      </c>
      <c r="I1823">
        <v>1</v>
      </c>
      <c r="J1823">
        <v>0</v>
      </c>
      <c r="K1823" t="s">
        <v>14867</v>
      </c>
    </row>
    <row r="1824" spans="1:11" hidden="1" x14ac:dyDescent="0.15">
      <c r="A1824" t="s">
        <v>13276</v>
      </c>
      <c r="B1824" t="s">
        <v>18718</v>
      </c>
      <c r="C1824">
        <v>1</v>
      </c>
      <c r="D1824">
        <v>1662.8551333001999</v>
      </c>
      <c r="E1824">
        <v>1663.9072000000001</v>
      </c>
      <c r="F1824">
        <v>1</v>
      </c>
      <c r="G1824" t="s">
        <v>1737</v>
      </c>
      <c r="H1824">
        <v>0</v>
      </c>
      <c r="I1824">
        <v>1</v>
      </c>
      <c r="J1824">
        <v>0</v>
      </c>
      <c r="K1824" t="s">
        <v>14867</v>
      </c>
    </row>
    <row r="1825" spans="1:11" hidden="1" x14ac:dyDescent="0.15">
      <c r="A1825" t="s">
        <v>13278</v>
      </c>
      <c r="B1825" t="s">
        <v>16089</v>
      </c>
      <c r="C1825">
        <v>1</v>
      </c>
      <c r="D1825">
        <v>1550.8595969247001</v>
      </c>
      <c r="E1825">
        <v>1551.82062</v>
      </c>
      <c r="F1825">
        <v>3</v>
      </c>
      <c r="G1825" t="s">
        <v>11468</v>
      </c>
      <c r="H1825">
        <v>0</v>
      </c>
      <c r="I1825">
        <v>1</v>
      </c>
      <c r="J1825">
        <v>0</v>
      </c>
      <c r="K1825" t="s">
        <v>14867</v>
      </c>
    </row>
    <row r="1826" spans="1:11" hidden="1" x14ac:dyDescent="0.15">
      <c r="A1826" t="s">
        <v>13280</v>
      </c>
      <c r="B1826" t="s">
        <v>15766</v>
      </c>
      <c r="C1826">
        <v>1</v>
      </c>
      <c r="D1826">
        <v>2579.2867461317001</v>
      </c>
      <c r="E1826">
        <v>2580.8000200000001</v>
      </c>
      <c r="F1826">
        <v>4</v>
      </c>
      <c r="G1826" t="s">
        <v>12013</v>
      </c>
      <c r="H1826">
        <v>0</v>
      </c>
      <c r="I1826">
        <v>1</v>
      </c>
      <c r="J1826">
        <v>0</v>
      </c>
      <c r="K1826" t="s">
        <v>14867</v>
      </c>
    </row>
    <row r="1827" spans="1:11" hidden="1" x14ac:dyDescent="0.15">
      <c r="A1827" t="s">
        <v>13284</v>
      </c>
      <c r="B1827" t="s">
        <v>16090</v>
      </c>
      <c r="C1827">
        <v>1</v>
      </c>
      <c r="D1827">
        <v>2325.1852411731002</v>
      </c>
      <c r="E1827">
        <v>2326.55746</v>
      </c>
      <c r="F1827">
        <v>1</v>
      </c>
      <c r="G1827" t="s">
        <v>5538</v>
      </c>
      <c r="H1827">
        <v>0</v>
      </c>
      <c r="I1827">
        <v>1</v>
      </c>
      <c r="J1827">
        <v>0</v>
      </c>
      <c r="K1827" t="s">
        <v>14867</v>
      </c>
    </row>
    <row r="1828" spans="1:11" hidden="1" x14ac:dyDescent="0.15">
      <c r="A1828" t="s">
        <v>13287</v>
      </c>
      <c r="B1828" t="s">
        <v>18799</v>
      </c>
      <c r="C1828">
        <v>1</v>
      </c>
      <c r="D1828">
        <v>2758.4250901449</v>
      </c>
      <c r="E1828">
        <v>2760.1348400000002</v>
      </c>
      <c r="F1828">
        <v>1</v>
      </c>
      <c r="G1828" t="s">
        <v>579</v>
      </c>
      <c r="H1828">
        <v>0</v>
      </c>
      <c r="I1828">
        <v>1</v>
      </c>
      <c r="J1828">
        <v>0</v>
      </c>
      <c r="K1828" t="s">
        <v>14867</v>
      </c>
    </row>
    <row r="1829" spans="1:11" hidden="1" x14ac:dyDescent="0.15">
      <c r="A1829" t="s">
        <v>13288</v>
      </c>
      <c r="B1829" t="s">
        <v>16091</v>
      </c>
      <c r="C1829">
        <v>1</v>
      </c>
      <c r="D1829">
        <v>2104.0530452086</v>
      </c>
      <c r="E1829">
        <v>2105.3527399999998</v>
      </c>
      <c r="F1829">
        <v>2</v>
      </c>
      <c r="G1829" t="s">
        <v>13146</v>
      </c>
      <c r="H1829">
        <v>0</v>
      </c>
      <c r="I1829">
        <v>1</v>
      </c>
      <c r="J1829">
        <v>0</v>
      </c>
      <c r="K1829" t="s">
        <v>14867</v>
      </c>
    </row>
    <row r="1830" spans="1:11" hidden="1" x14ac:dyDescent="0.15">
      <c r="A1830" t="s">
        <v>13301</v>
      </c>
      <c r="B1830" t="s">
        <v>18825</v>
      </c>
      <c r="C1830">
        <v>1</v>
      </c>
      <c r="D1830">
        <v>2769.3135083157999</v>
      </c>
      <c r="E1830">
        <v>2771.1121899999998</v>
      </c>
      <c r="F1830">
        <v>1</v>
      </c>
      <c r="G1830" t="s">
        <v>38</v>
      </c>
      <c r="H1830">
        <v>0</v>
      </c>
      <c r="I1830">
        <v>1</v>
      </c>
      <c r="J1830">
        <v>0</v>
      </c>
      <c r="K1830" t="s">
        <v>14867</v>
      </c>
    </row>
    <row r="1831" spans="1:11" hidden="1" x14ac:dyDescent="0.15">
      <c r="A1831" t="s">
        <v>13312</v>
      </c>
      <c r="B1831" t="s">
        <v>16092</v>
      </c>
      <c r="C1831">
        <v>1</v>
      </c>
      <c r="D1831">
        <v>2946.5742609467002</v>
      </c>
      <c r="E1831">
        <v>2948.3674000000001</v>
      </c>
      <c r="F1831">
        <v>2</v>
      </c>
      <c r="G1831" t="s">
        <v>13313</v>
      </c>
      <c r="H1831">
        <v>0</v>
      </c>
      <c r="I1831">
        <v>1</v>
      </c>
      <c r="J1831">
        <v>0</v>
      </c>
      <c r="K1831" t="s">
        <v>14867</v>
      </c>
    </row>
    <row r="1832" spans="1:11" hidden="1" x14ac:dyDescent="0.15">
      <c r="A1832" t="s">
        <v>13316</v>
      </c>
      <c r="B1832" t="s">
        <v>18871</v>
      </c>
      <c r="C1832">
        <v>1</v>
      </c>
      <c r="D1832">
        <v>3423.8071270601999</v>
      </c>
      <c r="E1832">
        <v>3425.8749800000001</v>
      </c>
      <c r="F1832">
        <v>3</v>
      </c>
      <c r="G1832" t="s">
        <v>10094</v>
      </c>
      <c r="H1832">
        <v>0</v>
      </c>
      <c r="I1832">
        <v>1</v>
      </c>
      <c r="J1832">
        <v>0</v>
      </c>
      <c r="K1832" t="s">
        <v>14867</v>
      </c>
    </row>
    <row r="1833" spans="1:11" hidden="1" x14ac:dyDescent="0.15">
      <c r="A1833" t="s">
        <v>13320</v>
      </c>
      <c r="B1833" t="s">
        <v>15133</v>
      </c>
      <c r="C1833">
        <v>1</v>
      </c>
      <c r="D1833">
        <v>1809.9876509848</v>
      </c>
      <c r="E1833">
        <v>1811.0830000000001</v>
      </c>
      <c r="F1833">
        <v>1</v>
      </c>
      <c r="G1833" t="s">
        <v>476</v>
      </c>
      <c r="H1833">
        <v>0</v>
      </c>
      <c r="I1833">
        <v>1</v>
      </c>
      <c r="J1833">
        <v>0</v>
      </c>
      <c r="K1833" t="s">
        <v>14867</v>
      </c>
    </row>
    <row r="1834" spans="1:11" hidden="1" x14ac:dyDescent="0.15">
      <c r="A1834" t="s">
        <v>13326</v>
      </c>
      <c r="B1834" t="s">
        <v>15439</v>
      </c>
      <c r="C1834">
        <v>1</v>
      </c>
      <c r="D1834">
        <v>2636.3585140913001</v>
      </c>
      <c r="E1834">
        <v>2637.9308599999999</v>
      </c>
      <c r="F1834">
        <v>5</v>
      </c>
      <c r="G1834" t="s">
        <v>10053</v>
      </c>
      <c r="H1834">
        <v>0</v>
      </c>
      <c r="I1834">
        <v>1</v>
      </c>
      <c r="J1834">
        <v>0</v>
      </c>
      <c r="K1834" t="s">
        <v>14867</v>
      </c>
    </row>
    <row r="1835" spans="1:11" hidden="1" x14ac:dyDescent="0.15">
      <c r="A1835" t="s">
        <v>13339</v>
      </c>
      <c r="B1835" t="s">
        <v>19235</v>
      </c>
      <c r="C1835">
        <v>1</v>
      </c>
      <c r="D1835">
        <v>3273.5962549126998</v>
      </c>
      <c r="E1835">
        <v>3275.5868350000001</v>
      </c>
      <c r="F1835">
        <v>2</v>
      </c>
      <c r="G1835" t="s">
        <v>9542</v>
      </c>
      <c r="H1835">
        <v>0</v>
      </c>
      <c r="I1835">
        <v>1</v>
      </c>
      <c r="J1835">
        <v>0</v>
      </c>
      <c r="K1835" t="s">
        <v>14867</v>
      </c>
    </row>
    <row r="1836" spans="1:11" hidden="1" x14ac:dyDescent="0.15">
      <c r="A1836" t="s">
        <v>13343</v>
      </c>
      <c r="B1836" t="s">
        <v>16093</v>
      </c>
      <c r="C1836">
        <v>1</v>
      </c>
      <c r="D1836">
        <v>3937.0261683412</v>
      </c>
      <c r="E1836">
        <v>3939.3831799999998</v>
      </c>
      <c r="F1836">
        <v>2</v>
      </c>
      <c r="G1836" t="s">
        <v>9682</v>
      </c>
      <c r="H1836">
        <v>0</v>
      </c>
      <c r="I1836">
        <v>1</v>
      </c>
      <c r="J1836">
        <v>0</v>
      </c>
      <c r="K1836" t="s">
        <v>14867</v>
      </c>
    </row>
    <row r="1837" spans="1:11" hidden="1" x14ac:dyDescent="0.15">
      <c r="A1837" t="s">
        <v>13345</v>
      </c>
      <c r="B1837" t="s">
        <v>19236</v>
      </c>
      <c r="C1837">
        <v>1</v>
      </c>
      <c r="D1837">
        <v>3317.6224696631998</v>
      </c>
      <c r="E1837">
        <v>3319.6393950000001</v>
      </c>
      <c r="F1837">
        <v>2</v>
      </c>
      <c r="G1837" t="s">
        <v>10405</v>
      </c>
      <c r="H1837">
        <v>0</v>
      </c>
      <c r="I1837">
        <v>1</v>
      </c>
      <c r="J1837">
        <v>0</v>
      </c>
      <c r="K1837" t="s">
        <v>14867</v>
      </c>
    </row>
    <row r="1838" spans="1:11" hidden="1" x14ac:dyDescent="0.15">
      <c r="A1838" t="s">
        <v>13350</v>
      </c>
      <c r="B1838" t="s">
        <v>16094</v>
      </c>
      <c r="C1838">
        <v>1</v>
      </c>
      <c r="D1838">
        <v>1073.5465360612</v>
      </c>
      <c r="E1838">
        <v>1074.1459</v>
      </c>
      <c r="F1838">
        <v>1</v>
      </c>
      <c r="G1838" t="s">
        <v>223</v>
      </c>
      <c r="H1838">
        <v>1</v>
      </c>
      <c r="I1838">
        <v>0</v>
      </c>
      <c r="J1838">
        <v>0</v>
      </c>
      <c r="K1838" t="s">
        <v>14867</v>
      </c>
    </row>
    <row r="1839" spans="1:11" hidden="1" x14ac:dyDescent="0.15">
      <c r="A1839" t="s">
        <v>13351</v>
      </c>
      <c r="B1839" t="s">
        <v>18872</v>
      </c>
      <c r="C1839">
        <v>1</v>
      </c>
      <c r="D1839">
        <v>1004.4596311652</v>
      </c>
      <c r="E1839">
        <v>1005.0738</v>
      </c>
      <c r="F1839">
        <v>7</v>
      </c>
      <c r="G1839" t="s">
        <v>13352</v>
      </c>
      <c r="H1839">
        <v>1</v>
      </c>
      <c r="I1839">
        <v>0</v>
      </c>
      <c r="J1839">
        <v>0</v>
      </c>
      <c r="K1839" t="s">
        <v>14867</v>
      </c>
    </row>
    <row r="1840" spans="1:11" hidden="1" x14ac:dyDescent="0.15">
      <c r="A1840" t="s">
        <v>13355</v>
      </c>
      <c r="B1840" t="s">
        <v>16095</v>
      </c>
      <c r="C1840">
        <v>1</v>
      </c>
      <c r="D1840">
        <v>1133.5564320455001</v>
      </c>
      <c r="E1840">
        <v>1134.1945599999999</v>
      </c>
      <c r="F1840">
        <v>2</v>
      </c>
      <c r="G1840" t="s">
        <v>11412</v>
      </c>
      <c r="H1840">
        <v>1</v>
      </c>
      <c r="I1840">
        <v>0</v>
      </c>
      <c r="J1840">
        <v>0</v>
      </c>
      <c r="K1840" t="s">
        <v>14867</v>
      </c>
    </row>
    <row r="1841" spans="1:11" hidden="1" x14ac:dyDescent="0.15">
      <c r="A1841" t="s">
        <v>13356</v>
      </c>
      <c r="B1841" t="s">
        <v>16096</v>
      </c>
      <c r="C1841">
        <v>1</v>
      </c>
      <c r="D1841">
        <v>774.40580882480003</v>
      </c>
      <c r="E1841">
        <v>774.92891999999995</v>
      </c>
      <c r="F1841">
        <v>3</v>
      </c>
      <c r="G1841" t="s">
        <v>13357</v>
      </c>
      <c r="H1841">
        <v>1</v>
      </c>
      <c r="I1841">
        <v>0</v>
      </c>
      <c r="J1841">
        <v>0</v>
      </c>
      <c r="K1841" t="s">
        <v>14867</v>
      </c>
    </row>
    <row r="1842" spans="1:11" hidden="1" x14ac:dyDescent="0.15">
      <c r="A1842" t="s">
        <v>13359</v>
      </c>
      <c r="B1842" t="s">
        <v>16097</v>
      </c>
      <c r="C1842">
        <v>1</v>
      </c>
      <c r="D1842">
        <v>803.42112453799996</v>
      </c>
      <c r="E1842">
        <v>803.96684000000005</v>
      </c>
      <c r="F1842">
        <v>2</v>
      </c>
      <c r="G1842" t="s">
        <v>8809</v>
      </c>
      <c r="H1842">
        <v>1</v>
      </c>
      <c r="I1842">
        <v>0</v>
      </c>
      <c r="J1842">
        <v>0</v>
      </c>
      <c r="K1842" t="s">
        <v>14867</v>
      </c>
    </row>
    <row r="1843" spans="1:11" hidden="1" x14ac:dyDescent="0.15">
      <c r="A1843" t="s">
        <v>13361</v>
      </c>
      <c r="B1843" t="s">
        <v>16098</v>
      </c>
      <c r="C1843">
        <v>1</v>
      </c>
      <c r="D1843">
        <v>1149.5302172950001</v>
      </c>
      <c r="E1843">
        <v>1150.1955</v>
      </c>
      <c r="F1843">
        <v>1</v>
      </c>
      <c r="G1843" t="s">
        <v>730</v>
      </c>
      <c r="H1843">
        <v>1</v>
      </c>
      <c r="I1843">
        <v>0</v>
      </c>
      <c r="J1843">
        <v>0</v>
      </c>
      <c r="K1843" t="s">
        <v>14867</v>
      </c>
    </row>
    <row r="1844" spans="1:11" hidden="1" x14ac:dyDescent="0.15">
      <c r="A1844" t="s">
        <v>13362</v>
      </c>
      <c r="B1844" t="s">
        <v>16099</v>
      </c>
      <c r="C1844">
        <v>1</v>
      </c>
      <c r="D1844">
        <v>687.4279244754</v>
      </c>
      <c r="E1844">
        <v>687.82848000000001</v>
      </c>
      <c r="F1844">
        <v>1</v>
      </c>
      <c r="G1844" t="s">
        <v>2810</v>
      </c>
      <c r="H1844">
        <v>1</v>
      </c>
      <c r="I1844">
        <v>0</v>
      </c>
      <c r="J1844">
        <v>0</v>
      </c>
      <c r="K1844" t="s">
        <v>14867</v>
      </c>
    </row>
    <row r="1845" spans="1:11" hidden="1" x14ac:dyDescent="0.15">
      <c r="A1845" t="s">
        <v>13366</v>
      </c>
      <c r="B1845" t="s">
        <v>16100</v>
      </c>
      <c r="C1845">
        <v>1</v>
      </c>
      <c r="D1845">
        <v>817.43340378380003</v>
      </c>
      <c r="E1845">
        <v>817.92876000000001</v>
      </c>
      <c r="F1845">
        <v>2</v>
      </c>
      <c r="G1845" t="s">
        <v>9468</v>
      </c>
      <c r="H1845">
        <v>1</v>
      </c>
      <c r="I1845">
        <v>0</v>
      </c>
      <c r="J1845">
        <v>0</v>
      </c>
      <c r="K1845" t="s">
        <v>14867</v>
      </c>
    </row>
    <row r="1846" spans="1:11" hidden="1" x14ac:dyDescent="0.15">
      <c r="A1846" t="s">
        <v>13367</v>
      </c>
      <c r="B1846" t="s">
        <v>16101</v>
      </c>
      <c r="C1846">
        <v>1</v>
      </c>
      <c r="D1846">
        <v>868.50181769999995</v>
      </c>
      <c r="E1846">
        <v>869.01702</v>
      </c>
      <c r="F1846">
        <v>1</v>
      </c>
      <c r="G1846" t="s">
        <v>702</v>
      </c>
      <c r="H1846">
        <v>1</v>
      </c>
      <c r="I1846">
        <v>0</v>
      </c>
      <c r="J1846">
        <v>0</v>
      </c>
      <c r="K1846" t="s">
        <v>14867</v>
      </c>
    </row>
    <row r="1847" spans="1:11" hidden="1" x14ac:dyDescent="0.15">
      <c r="A1847" t="s">
        <v>13368</v>
      </c>
      <c r="B1847" t="s">
        <v>16102</v>
      </c>
      <c r="C1847">
        <v>1</v>
      </c>
      <c r="D1847">
        <v>966.44469675159996</v>
      </c>
      <c r="E1847">
        <v>967.03237999999999</v>
      </c>
      <c r="F1847">
        <v>1</v>
      </c>
      <c r="G1847" t="s">
        <v>26</v>
      </c>
      <c r="H1847">
        <v>1</v>
      </c>
      <c r="I1847">
        <v>0</v>
      </c>
      <c r="J1847">
        <v>0</v>
      </c>
      <c r="K1847" t="s">
        <v>14867</v>
      </c>
    </row>
    <row r="1848" spans="1:11" hidden="1" x14ac:dyDescent="0.15">
      <c r="A1848" t="s">
        <v>13371</v>
      </c>
      <c r="B1848" t="s">
        <v>16103</v>
      </c>
      <c r="C1848">
        <v>1</v>
      </c>
      <c r="D1848">
        <v>937.48689591729999</v>
      </c>
      <c r="E1848">
        <v>938.03598</v>
      </c>
      <c r="F1848">
        <v>1</v>
      </c>
      <c r="G1848" t="s">
        <v>22</v>
      </c>
      <c r="H1848">
        <v>1</v>
      </c>
      <c r="I1848">
        <v>0</v>
      </c>
      <c r="J1848">
        <v>0</v>
      </c>
      <c r="K1848" t="s">
        <v>14867</v>
      </c>
    </row>
    <row r="1849" spans="1:11" hidden="1" x14ac:dyDescent="0.15">
      <c r="A1849" t="s">
        <v>13374</v>
      </c>
      <c r="B1849" t="s">
        <v>16104</v>
      </c>
      <c r="C1849">
        <v>1</v>
      </c>
      <c r="D1849">
        <v>1067.4957460441001</v>
      </c>
      <c r="E1849">
        <v>1068.20092</v>
      </c>
      <c r="F1849">
        <v>2</v>
      </c>
      <c r="G1849" t="s">
        <v>8778</v>
      </c>
      <c r="H1849">
        <v>1</v>
      </c>
      <c r="I1849">
        <v>0</v>
      </c>
      <c r="J1849">
        <v>0</v>
      </c>
      <c r="K1849" t="s">
        <v>14867</v>
      </c>
    </row>
    <row r="1850" spans="1:11" hidden="1" x14ac:dyDescent="0.15">
      <c r="A1850" t="s">
        <v>13376</v>
      </c>
      <c r="B1850" t="s">
        <v>16105</v>
      </c>
      <c r="C1850">
        <v>1</v>
      </c>
      <c r="D1850">
        <v>1287.6306596211</v>
      </c>
      <c r="E1850">
        <v>1288.36106</v>
      </c>
      <c r="F1850">
        <v>5</v>
      </c>
      <c r="G1850" t="s">
        <v>10614</v>
      </c>
      <c r="H1850">
        <v>1</v>
      </c>
      <c r="I1850">
        <v>0</v>
      </c>
      <c r="J1850">
        <v>0</v>
      </c>
      <c r="K1850" t="s">
        <v>14867</v>
      </c>
    </row>
    <row r="1851" spans="1:11" hidden="1" x14ac:dyDescent="0.15">
      <c r="A1851" t="s">
        <v>13380</v>
      </c>
      <c r="B1851" t="s">
        <v>16106</v>
      </c>
      <c r="C1851">
        <v>1</v>
      </c>
      <c r="D1851">
        <v>1063.5549754824999</v>
      </c>
      <c r="E1851">
        <v>1064.1890800000001</v>
      </c>
      <c r="F1851">
        <v>3</v>
      </c>
      <c r="G1851" t="s">
        <v>13381</v>
      </c>
      <c r="H1851">
        <v>1</v>
      </c>
      <c r="I1851">
        <v>0</v>
      </c>
      <c r="J1851">
        <v>0</v>
      </c>
      <c r="K1851" t="s">
        <v>14867</v>
      </c>
    </row>
    <row r="1852" spans="1:11" hidden="1" x14ac:dyDescent="0.15">
      <c r="A1852" t="s">
        <v>13382</v>
      </c>
      <c r="B1852" t="s">
        <v>16107</v>
      </c>
      <c r="C1852">
        <v>1</v>
      </c>
      <c r="D1852">
        <v>1139.6186383718</v>
      </c>
      <c r="E1852">
        <v>1140.2868000000001</v>
      </c>
      <c r="F1852">
        <v>1</v>
      </c>
      <c r="G1852" t="s">
        <v>2810</v>
      </c>
      <c r="H1852">
        <v>1</v>
      </c>
      <c r="I1852">
        <v>0</v>
      </c>
      <c r="J1852">
        <v>0</v>
      </c>
      <c r="K1852" t="s">
        <v>14867</v>
      </c>
    </row>
    <row r="1853" spans="1:11" hidden="1" x14ac:dyDescent="0.15">
      <c r="A1853" t="s">
        <v>13383</v>
      </c>
      <c r="B1853" t="s">
        <v>16108</v>
      </c>
      <c r="C1853">
        <v>1</v>
      </c>
      <c r="D1853">
        <v>1377.6928659473999</v>
      </c>
      <c r="E1853">
        <v>1378.5282</v>
      </c>
      <c r="F1853">
        <v>2</v>
      </c>
      <c r="G1853" t="s">
        <v>8957</v>
      </c>
      <c r="H1853">
        <v>1</v>
      </c>
      <c r="I1853">
        <v>0</v>
      </c>
      <c r="J1853">
        <v>0</v>
      </c>
      <c r="K1853" t="s">
        <v>14867</v>
      </c>
    </row>
    <row r="1854" spans="1:11" hidden="1" x14ac:dyDescent="0.15">
      <c r="A1854" t="s">
        <v>13384</v>
      </c>
      <c r="B1854" t="s">
        <v>16109</v>
      </c>
      <c r="C1854">
        <v>1</v>
      </c>
      <c r="D1854">
        <v>895.45520185839996</v>
      </c>
      <c r="E1854">
        <v>896.00084000000004</v>
      </c>
      <c r="F1854">
        <v>2</v>
      </c>
      <c r="G1854" t="s">
        <v>9233</v>
      </c>
      <c r="H1854">
        <v>1</v>
      </c>
      <c r="I1854">
        <v>0</v>
      </c>
      <c r="J1854">
        <v>0</v>
      </c>
      <c r="K1854" t="s">
        <v>14867</v>
      </c>
    </row>
    <row r="1855" spans="1:11" hidden="1" x14ac:dyDescent="0.15">
      <c r="A1855" t="s">
        <v>13385</v>
      </c>
      <c r="B1855" t="s">
        <v>16110</v>
      </c>
      <c r="C1855">
        <v>1</v>
      </c>
      <c r="D1855">
        <v>958.54474514720005</v>
      </c>
      <c r="E1855">
        <v>959.09825999999998</v>
      </c>
      <c r="F1855">
        <v>1</v>
      </c>
      <c r="G1855" t="s">
        <v>144</v>
      </c>
      <c r="H1855">
        <v>1</v>
      </c>
      <c r="I1855">
        <v>0</v>
      </c>
      <c r="J1855">
        <v>0</v>
      </c>
      <c r="K1855" t="s">
        <v>14867</v>
      </c>
    </row>
    <row r="1856" spans="1:11" hidden="1" x14ac:dyDescent="0.15">
      <c r="A1856" t="s">
        <v>13387</v>
      </c>
      <c r="B1856" t="s">
        <v>16111</v>
      </c>
      <c r="C1856">
        <v>1</v>
      </c>
      <c r="D1856">
        <v>699.45307659340006</v>
      </c>
      <c r="E1856">
        <v>699.87893999999994</v>
      </c>
      <c r="F1856">
        <v>4</v>
      </c>
      <c r="G1856" t="s">
        <v>13388</v>
      </c>
      <c r="H1856">
        <v>1</v>
      </c>
      <c r="I1856">
        <v>0</v>
      </c>
      <c r="J1856">
        <v>0</v>
      </c>
      <c r="K1856" t="s">
        <v>14867</v>
      </c>
    </row>
    <row r="1857" spans="1:11" hidden="1" x14ac:dyDescent="0.15">
      <c r="A1857" t="s">
        <v>13389</v>
      </c>
      <c r="B1857" t="s">
        <v>16112</v>
      </c>
      <c r="C1857">
        <v>1</v>
      </c>
      <c r="D1857">
        <v>1013.5757109246</v>
      </c>
      <c r="E1857">
        <v>1014.17346</v>
      </c>
      <c r="F1857">
        <v>6</v>
      </c>
      <c r="G1857" t="s">
        <v>13390</v>
      </c>
      <c r="H1857">
        <v>1</v>
      </c>
      <c r="I1857">
        <v>0</v>
      </c>
      <c r="J1857">
        <v>0</v>
      </c>
      <c r="K1857" t="s">
        <v>14867</v>
      </c>
    </row>
    <row r="1858" spans="1:11" hidden="1" x14ac:dyDescent="0.15">
      <c r="A1858" t="s">
        <v>13392</v>
      </c>
      <c r="B1858" t="s">
        <v>16113</v>
      </c>
      <c r="C1858">
        <v>1</v>
      </c>
      <c r="D1858">
        <v>1168.6928063678999</v>
      </c>
      <c r="E1858">
        <v>1169.37438</v>
      </c>
      <c r="F1858">
        <v>3</v>
      </c>
      <c r="G1858" t="s">
        <v>9940</v>
      </c>
      <c r="H1858">
        <v>1</v>
      </c>
      <c r="I1858">
        <v>0</v>
      </c>
      <c r="J1858">
        <v>0</v>
      </c>
      <c r="K1858" t="s">
        <v>14867</v>
      </c>
    </row>
    <row r="1859" spans="1:11" hidden="1" x14ac:dyDescent="0.15">
      <c r="A1859" t="s">
        <v>13396</v>
      </c>
      <c r="B1859" t="s">
        <v>18873</v>
      </c>
      <c r="C1859">
        <v>1</v>
      </c>
      <c r="D1859">
        <v>1666.7296580151001</v>
      </c>
      <c r="E1859">
        <v>1667.76342</v>
      </c>
      <c r="F1859">
        <v>1</v>
      </c>
      <c r="G1859" t="s">
        <v>144</v>
      </c>
      <c r="H1859">
        <v>1</v>
      </c>
      <c r="I1859">
        <v>0</v>
      </c>
      <c r="J1859">
        <v>0</v>
      </c>
      <c r="K1859" t="s">
        <v>14867</v>
      </c>
    </row>
    <row r="1860" spans="1:11" hidden="1" x14ac:dyDescent="0.15">
      <c r="A1860" t="s">
        <v>13401</v>
      </c>
      <c r="B1860" t="s">
        <v>16114</v>
      </c>
      <c r="C1860">
        <v>1</v>
      </c>
      <c r="D1860">
        <v>1212.5298829440001</v>
      </c>
      <c r="E1860">
        <v>1213.24964</v>
      </c>
      <c r="F1860">
        <v>1</v>
      </c>
      <c r="G1860" t="s">
        <v>1260</v>
      </c>
      <c r="H1860">
        <v>1</v>
      </c>
      <c r="I1860">
        <v>0</v>
      </c>
      <c r="J1860">
        <v>0</v>
      </c>
      <c r="K1860" t="s">
        <v>14867</v>
      </c>
    </row>
    <row r="1861" spans="1:11" hidden="1" x14ac:dyDescent="0.15">
      <c r="A1861" t="s">
        <v>13407</v>
      </c>
      <c r="B1861" t="s">
        <v>18874</v>
      </c>
      <c r="C1861">
        <v>1</v>
      </c>
      <c r="D1861">
        <v>1308.6747093186</v>
      </c>
      <c r="E1861">
        <v>1309.50092</v>
      </c>
      <c r="F1861">
        <v>3</v>
      </c>
      <c r="G1861" t="s">
        <v>9160</v>
      </c>
      <c r="H1861">
        <v>1</v>
      </c>
      <c r="I1861">
        <v>0</v>
      </c>
      <c r="J1861">
        <v>0</v>
      </c>
      <c r="K1861" t="s">
        <v>14867</v>
      </c>
    </row>
    <row r="1862" spans="1:11" hidden="1" x14ac:dyDescent="0.15">
      <c r="A1862" t="s">
        <v>13409</v>
      </c>
      <c r="B1862" t="s">
        <v>16115</v>
      </c>
      <c r="C1862">
        <v>1</v>
      </c>
      <c r="D1862">
        <v>993.51311066779999</v>
      </c>
      <c r="E1862">
        <v>994.09924000000001</v>
      </c>
      <c r="F1862">
        <v>2</v>
      </c>
      <c r="G1862" t="s">
        <v>13410</v>
      </c>
      <c r="H1862">
        <v>1</v>
      </c>
      <c r="I1862">
        <v>0</v>
      </c>
      <c r="J1862">
        <v>0</v>
      </c>
      <c r="K1862" t="s">
        <v>14867</v>
      </c>
    </row>
    <row r="1863" spans="1:11" hidden="1" x14ac:dyDescent="0.15">
      <c r="A1863" t="s">
        <v>13411</v>
      </c>
      <c r="B1863" t="s">
        <v>19237</v>
      </c>
      <c r="C1863">
        <v>1</v>
      </c>
      <c r="D1863">
        <v>1456.7748218157001</v>
      </c>
      <c r="E1863">
        <v>1457.7313349999999</v>
      </c>
      <c r="F1863">
        <v>2</v>
      </c>
      <c r="G1863" t="s">
        <v>8809</v>
      </c>
      <c r="H1863">
        <v>1</v>
      </c>
      <c r="I1863">
        <v>0</v>
      </c>
      <c r="J1863">
        <v>0</v>
      </c>
      <c r="K1863" t="s">
        <v>14867</v>
      </c>
    </row>
    <row r="1864" spans="1:11" hidden="1" x14ac:dyDescent="0.15">
      <c r="A1864" t="s">
        <v>13415</v>
      </c>
      <c r="B1864" t="s">
        <v>19238</v>
      </c>
      <c r="C1864">
        <v>1</v>
      </c>
      <c r="D1864">
        <v>1559.6827123445</v>
      </c>
      <c r="E1864">
        <v>1560.6836949999999</v>
      </c>
      <c r="F1864">
        <v>1</v>
      </c>
      <c r="G1864" t="s">
        <v>142</v>
      </c>
      <c r="H1864">
        <v>1</v>
      </c>
      <c r="I1864">
        <v>0</v>
      </c>
      <c r="J1864">
        <v>0</v>
      </c>
      <c r="K1864" t="s">
        <v>14867</v>
      </c>
    </row>
    <row r="1865" spans="1:11" hidden="1" x14ac:dyDescent="0.15">
      <c r="A1865" t="s">
        <v>13421</v>
      </c>
      <c r="B1865" t="s">
        <v>16116</v>
      </c>
      <c r="C1865">
        <v>1</v>
      </c>
      <c r="D1865">
        <v>906.51746776419998</v>
      </c>
      <c r="E1865">
        <v>907.06500000000005</v>
      </c>
      <c r="F1865">
        <v>1</v>
      </c>
      <c r="G1865" t="s">
        <v>42</v>
      </c>
      <c r="H1865">
        <v>1</v>
      </c>
      <c r="I1865">
        <v>0</v>
      </c>
      <c r="J1865">
        <v>0</v>
      </c>
      <c r="K1865" t="s">
        <v>14867</v>
      </c>
    </row>
    <row r="1866" spans="1:11" hidden="1" x14ac:dyDescent="0.15">
      <c r="A1866" t="s">
        <v>13424</v>
      </c>
      <c r="B1866" t="s">
        <v>16117</v>
      </c>
      <c r="C1866">
        <v>1</v>
      </c>
      <c r="D1866">
        <v>1095.6400425158999</v>
      </c>
      <c r="E1866">
        <v>1096.2806</v>
      </c>
      <c r="F1866">
        <v>3</v>
      </c>
      <c r="G1866" t="s">
        <v>8916</v>
      </c>
      <c r="H1866">
        <v>1</v>
      </c>
      <c r="I1866">
        <v>0</v>
      </c>
      <c r="J1866">
        <v>0</v>
      </c>
      <c r="K1866" t="s">
        <v>14867</v>
      </c>
    </row>
    <row r="1867" spans="1:11" hidden="1" x14ac:dyDescent="0.15">
      <c r="A1867" t="s">
        <v>13425</v>
      </c>
      <c r="B1867" t="s">
        <v>16118</v>
      </c>
      <c r="C1867">
        <v>1</v>
      </c>
      <c r="D1867">
        <v>1318.6881149205001</v>
      </c>
      <c r="E1867">
        <v>1319.4627599999999</v>
      </c>
      <c r="F1867">
        <v>7</v>
      </c>
      <c r="G1867" t="s">
        <v>10632</v>
      </c>
      <c r="H1867">
        <v>1</v>
      </c>
      <c r="I1867">
        <v>0</v>
      </c>
      <c r="J1867">
        <v>0</v>
      </c>
      <c r="K1867" t="s">
        <v>14867</v>
      </c>
    </row>
    <row r="1868" spans="1:11" hidden="1" x14ac:dyDescent="0.15">
      <c r="A1868" t="s">
        <v>13426</v>
      </c>
      <c r="B1868" t="s">
        <v>16119</v>
      </c>
      <c r="C1868">
        <v>1</v>
      </c>
      <c r="D1868">
        <v>1208.7128731079999</v>
      </c>
      <c r="E1868">
        <v>1209.4349400000001</v>
      </c>
      <c r="F1868">
        <v>3</v>
      </c>
      <c r="G1868" t="s">
        <v>9964</v>
      </c>
      <c r="H1868">
        <v>1</v>
      </c>
      <c r="I1868">
        <v>0</v>
      </c>
      <c r="J1868">
        <v>0</v>
      </c>
      <c r="K1868" t="s">
        <v>14867</v>
      </c>
    </row>
    <row r="1869" spans="1:11" hidden="1" x14ac:dyDescent="0.15">
      <c r="A1869" t="s">
        <v>13429</v>
      </c>
      <c r="B1869" t="s">
        <v>16120</v>
      </c>
      <c r="C1869">
        <v>1</v>
      </c>
      <c r="D1869">
        <v>1035.5600608604</v>
      </c>
      <c r="E1869">
        <v>1036.1789799999999</v>
      </c>
      <c r="F1869">
        <v>3</v>
      </c>
      <c r="G1869" t="s">
        <v>10019</v>
      </c>
      <c r="H1869">
        <v>1</v>
      </c>
      <c r="I1869">
        <v>0</v>
      </c>
      <c r="J1869">
        <v>0</v>
      </c>
      <c r="K1869" t="s">
        <v>14867</v>
      </c>
    </row>
    <row r="1870" spans="1:11" hidden="1" x14ac:dyDescent="0.15">
      <c r="A1870" t="s">
        <v>13430</v>
      </c>
      <c r="B1870" t="s">
        <v>15862</v>
      </c>
      <c r="C1870">
        <v>1</v>
      </c>
      <c r="D1870">
        <v>2126.0756311442001</v>
      </c>
      <c r="E1870">
        <v>2127.3138800000002</v>
      </c>
      <c r="F1870">
        <v>1</v>
      </c>
      <c r="G1870" t="s">
        <v>142</v>
      </c>
      <c r="H1870">
        <v>1</v>
      </c>
      <c r="I1870">
        <v>0</v>
      </c>
      <c r="J1870">
        <v>0</v>
      </c>
      <c r="K1870" t="s">
        <v>14867</v>
      </c>
    </row>
    <row r="1871" spans="1:11" hidden="1" x14ac:dyDescent="0.15">
      <c r="A1871" t="s">
        <v>13433</v>
      </c>
      <c r="B1871" t="s">
        <v>18875</v>
      </c>
      <c r="C1871">
        <v>1</v>
      </c>
      <c r="D1871">
        <v>1334.6652072648001</v>
      </c>
      <c r="E1871">
        <v>1335.4984400000001</v>
      </c>
      <c r="F1871">
        <v>2</v>
      </c>
      <c r="G1871" t="s">
        <v>10210</v>
      </c>
      <c r="H1871">
        <v>1</v>
      </c>
      <c r="I1871">
        <v>0</v>
      </c>
      <c r="J1871">
        <v>0</v>
      </c>
      <c r="K1871" t="s">
        <v>14867</v>
      </c>
    </row>
    <row r="1872" spans="1:11" hidden="1" x14ac:dyDescent="0.15">
      <c r="A1872" t="s">
        <v>13437</v>
      </c>
      <c r="B1872" t="s">
        <v>16121</v>
      </c>
      <c r="C1872">
        <v>1</v>
      </c>
      <c r="D1872">
        <v>1339.6044448706</v>
      </c>
      <c r="E1872">
        <v>1340.3941</v>
      </c>
      <c r="F1872">
        <v>2</v>
      </c>
      <c r="G1872" t="s">
        <v>10127</v>
      </c>
      <c r="H1872">
        <v>1</v>
      </c>
      <c r="I1872">
        <v>0</v>
      </c>
      <c r="J1872">
        <v>0</v>
      </c>
      <c r="K1872" t="s">
        <v>14867</v>
      </c>
    </row>
    <row r="1873" spans="1:11" hidden="1" x14ac:dyDescent="0.15">
      <c r="A1873" t="s">
        <v>13442</v>
      </c>
      <c r="B1873" t="s">
        <v>16122</v>
      </c>
      <c r="C1873">
        <v>1</v>
      </c>
      <c r="D1873">
        <v>1106.6335601544999</v>
      </c>
      <c r="E1873">
        <v>1107.2999400000001</v>
      </c>
      <c r="F1873">
        <v>1</v>
      </c>
      <c r="G1873" t="s">
        <v>579</v>
      </c>
      <c r="H1873">
        <v>1</v>
      </c>
      <c r="I1873">
        <v>0</v>
      </c>
      <c r="J1873">
        <v>0</v>
      </c>
      <c r="K1873" t="s">
        <v>14867</v>
      </c>
    </row>
    <row r="1874" spans="1:11" hidden="1" x14ac:dyDescent="0.15">
      <c r="A1874" t="s">
        <v>13443</v>
      </c>
      <c r="B1874" t="s">
        <v>16123</v>
      </c>
      <c r="C1874">
        <v>1</v>
      </c>
      <c r="D1874">
        <v>1676.794705257</v>
      </c>
      <c r="E1874">
        <v>1677.8129200000001</v>
      </c>
      <c r="F1874">
        <v>4</v>
      </c>
      <c r="G1874" t="s">
        <v>13444</v>
      </c>
      <c r="H1874">
        <v>1</v>
      </c>
      <c r="I1874">
        <v>0</v>
      </c>
      <c r="J1874">
        <v>0</v>
      </c>
      <c r="K1874" t="s">
        <v>14867</v>
      </c>
    </row>
    <row r="1875" spans="1:11" hidden="1" x14ac:dyDescent="0.15">
      <c r="A1875" t="s">
        <v>13445</v>
      </c>
      <c r="B1875" t="s">
        <v>18876</v>
      </c>
      <c r="C1875">
        <v>1</v>
      </c>
      <c r="D1875">
        <v>1779.8824702627001</v>
      </c>
      <c r="E1875">
        <v>1780.96588</v>
      </c>
      <c r="F1875">
        <v>3</v>
      </c>
      <c r="G1875" t="s">
        <v>12590</v>
      </c>
      <c r="H1875">
        <v>1</v>
      </c>
      <c r="I1875">
        <v>0</v>
      </c>
      <c r="J1875">
        <v>0</v>
      </c>
      <c r="K1875" t="s">
        <v>14867</v>
      </c>
    </row>
    <row r="1876" spans="1:11" hidden="1" x14ac:dyDescent="0.15">
      <c r="A1876" t="s">
        <v>13448</v>
      </c>
      <c r="B1876" t="s">
        <v>16124</v>
      </c>
      <c r="C1876">
        <v>1</v>
      </c>
      <c r="D1876">
        <v>713.46872665759997</v>
      </c>
      <c r="E1876">
        <v>713.90552000000002</v>
      </c>
      <c r="F1876">
        <v>1</v>
      </c>
      <c r="G1876" t="s">
        <v>3980</v>
      </c>
      <c r="H1876">
        <v>1</v>
      </c>
      <c r="I1876">
        <v>0</v>
      </c>
      <c r="J1876">
        <v>0</v>
      </c>
      <c r="K1876" t="s">
        <v>14867</v>
      </c>
    </row>
    <row r="1877" spans="1:11" hidden="1" x14ac:dyDescent="0.15">
      <c r="A1877" t="s">
        <v>13449</v>
      </c>
      <c r="B1877" t="s">
        <v>16125</v>
      </c>
      <c r="C1877">
        <v>1</v>
      </c>
      <c r="D1877">
        <v>713.46872665759997</v>
      </c>
      <c r="E1877">
        <v>713.90552000000002</v>
      </c>
      <c r="F1877">
        <v>1</v>
      </c>
      <c r="G1877" t="s">
        <v>5463</v>
      </c>
      <c r="H1877">
        <v>1</v>
      </c>
      <c r="I1877">
        <v>0</v>
      </c>
      <c r="J1877">
        <v>0</v>
      </c>
      <c r="K1877" t="s">
        <v>14867</v>
      </c>
    </row>
    <row r="1878" spans="1:11" hidden="1" x14ac:dyDescent="0.15">
      <c r="A1878" t="s">
        <v>13451</v>
      </c>
      <c r="B1878" t="s">
        <v>16126</v>
      </c>
      <c r="C1878">
        <v>1</v>
      </c>
      <c r="D1878">
        <v>1116.6026539566001</v>
      </c>
      <c r="E1878">
        <v>1117.2501600000001</v>
      </c>
      <c r="F1878">
        <v>5</v>
      </c>
      <c r="G1878" t="s">
        <v>10614</v>
      </c>
      <c r="H1878">
        <v>1</v>
      </c>
      <c r="I1878">
        <v>0</v>
      </c>
      <c r="J1878">
        <v>0</v>
      </c>
      <c r="K1878" t="s">
        <v>14867</v>
      </c>
    </row>
    <row r="1879" spans="1:11" hidden="1" x14ac:dyDescent="0.15">
      <c r="A1879" t="s">
        <v>13452</v>
      </c>
      <c r="B1879" t="s">
        <v>16127</v>
      </c>
      <c r="C1879">
        <v>1</v>
      </c>
      <c r="D1879">
        <v>1194.6033226586001</v>
      </c>
      <c r="E1879">
        <v>1195.3237799999999</v>
      </c>
      <c r="F1879">
        <v>4</v>
      </c>
      <c r="G1879" t="s">
        <v>9013</v>
      </c>
      <c r="H1879">
        <v>1</v>
      </c>
      <c r="I1879">
        <v>0</v>
      </c>
      <c r="J1879">
        <v>0</v>
      </c>
      <c r="K1879" t="s">
        <v>14867</v>
      </c>
    </row>
    <row r="1880" spans="1:11" hidden="1" x14ac:dyDescent="0.15">
      <c r="A1880" t="s">
        <v>13453</v>
      </c>
      <c r="B1880" t="s">
        <v>16128</v>
      </c>
      <c r="C1880">
        <v>1</v>
      </c>
      <c r="D1880">
        <v>1212.6714022238</v>
      </c>
      <c r="E1880">
        <v>1213.38058</v>
      </c>
      <c r="F1880">
        <v>2</v>
      </c>
      <c r="G1880" t="s">
        <v>11856</v>
      </c>
      <c r="H1880">
        <v>1</v>
      </c>
      <c r="I1880">
        <v>0</v>
      </c>
      <c r="J1880">
        <v>0</v>
      </c>
      <c r="K1880" t="s">
        <v>14867</v>
      </c>
    </row>
    <row r="1881" spans="1:11" hidden="1" x14ac:dyDescent="0.15">
      <c r="A1881" t="s">
        <v>13454</v>
      </c>
      <c r="B1881" t="s">
        <v>16363</v>
      </c>
      <c r="C1881">
        <v>1</v>
      </c>
      <c r="D1881">
        <v>1254.6066938549</v>
      </c>
      <c r="E1881">
        <v>1255.437455</v>
      </c>
      <c r="F1881">
        <v>9</v>
      </c>
      <c r="G1881" t="s">
        <v>10183</v>
      </c>
      <c r="H1881">
        <v>1</v>
      </c>
      <c r="I1881">
        <v>0</v>
      </c>
      <c r="J1881">
        <v>0</v>
      </c>
      <c r="K1881" t="s">
        <v>14867</v>
      </c>
    </row>
    <row r="1882" spans="1:11" hidden="1" x14ac:dyDescent="0.15">
      <c r="A1882" t="s">
        <v>13456</v>
      </c>
      <c r="B1882" t="s">
        <v>16129</v>
      </c>
      <c r="C1882">
        <v>1</v>
      </c>
      <c r="D1882">
        <v>1199.7125387569999</v>
      </c>
      <c r="E1882">
        <v>1200.42488</v>
      </c>
      <c r="F1882">
        <v>3</v>
      </c>
      <c r="G1882" t="s">
        <v>13457</v>
      </c>
      <c r="H1882">
        <v>1</v>
      </c>
      <c r="I1882">
        <v>0</v>
      </c>
      <c r="J1882">
        <v>0</v>
      </c>
      <c r="K1882" t="s">
        <v>14867</v>
      </c>
    </row>
    <row r="1883" spans="1:11" hidden="1" x14ac:dyDescent="0.15">
      <c r="A1883" t="s">
        <v>13458</v>
      </c>
      <c r="B1883" t="s">
        <v>16130</v>
      </c>
      <c r="C1883">
        <v>1</v>
      </c>
      <c r="D1883">
        <v>861.49600404060004</v>
      </c>
      <c r="E1883">
        <v>862.02437999999995</v>
      </c>
      <c r="F1883">
        <v>1</v>
      </c>
      <c r="G1883" t="s">
        <v>42</v>
      </c>
      <c r="H1883">
        <v>1</v>
      </c>
      <c r="I1883">
        <v>0</v>
      </c>
      <c r="J1883">
        <v>0</v>
      </c>
      <c r="K1883" t="s">
        <v>14867</v>
      </c>
    </row>
    <row r="1884" spans="1:11" hidden="1" x14ac:dyDescent="0.15">
      <c r="A1884" t="s">
        <v>13459</v>
      </c>
      <c r="B1884" t="s">
        <v>16131</v>
      </c>
      <c r="C1884">
        <v>1</v>
      </c>
      <c r="D1884">
        <v>1320.6197605837999</v>
      </c>
      <c r="E1884">
        <v>1321.38922</v>
      </c>
      <c r="F1884">
        <v>1</v>
      </c>
      <c r="G1884" t="s">
        <v>5427</v>
      </c>
      <c r="H1884">
        <v>1</v>
      </c>
      <c r="I1884">
        <v>0</v>
      </c>
      <c r="J1884">
        <v>0</v>
      </c>
      <c r="K1884" t="s">
        <v>14867</v>
      </c>
    </row>
    <row r="1885" spans="1:11" hidden="1" x14ac:dyDescent="0.15">
      <c r="A1885" t="s">
        <v>13460</v>
      </c>
      <c r="B1885" t="s">
        <v>16132</v>
      </c>
      <c r="C1885">
        <v>1</v>
      </c>
      <c r="D1885">
        <v>948.56441795679996</v>
      </c>
      <c r="E1885">
        <v>949.14473999999996</v>
      </c>
      <c r="F1885">
        <v>4</v>
      </c>
      <c r="G1885" t="s">
        <v>9672</v>
      </c>
      <c r="H1885">
        <v>1</v>
      </c>
      <c r="I1885">
        <v>0</v>
      </c>
      <c r="J1885">
        <v>0</v>
      </c>
      <c r="K1885" t="s">
        <v>14867</v>
      </c>
    </row>
    <row r="1886" spans="1:11" hidden="1" x14ac:dyDescent="0.15">
      <c r="A1886" t="s">
        <v>13461</v>
      </c>
      <c r="B1886" t="s">
        <v>16133</v>
      </c>
      <c r="C1886">
        <v>1</v>
      </c>
      <c r="D1886">
        <v>1070.6335601544999</v>
      </c>
      <c r="E1886">
        <v>1071.26784</v>
      </c>
      <c r="F1886">
        <v>4</v>
      </c>
      <c r="G1886" t="s">
        <v>13462</v>
      </c>
      <c r="H1886">
        <v>1</v>
      </c>
      <c r="I1886">
        <v>0</v>
      </c>
      <c r="J1886">
        <v>0</v>
      </c>
      <c r="K1886" t="s">
        <v>14867</v>
      </c>
    </row>
    <row r="1887" spans="1:11" hidden="1" x14ac:dyDescent="0.15">
      <c r="A1887" t="s">
        <v>13465</v>
      </c>
      <c r="B1887" t="s">
        <v>16134</v>
      </c>
      <c r="C1887">
        <v>1</v>
      </c>
      <c r="D1887">
        <v>1151.5975089992</v>
      </c>
      <c r="E1887">
        <v>1152.2990400000001</v>
      </c>
      <c r="F1887">
        <v>1</v>
      </c>
      <c r="G1887" t="s">
        <v>144</v>
      </c>
      <c r="H1887">
        <v>1</v>
      </c>
      <c r="I1887">
        <v>0</v>
      </c>
      <c r="J1887">
        <v>0</v>
      </c>
      <c r="K1887" t="s">
        <v>14867</v>
      </c>
    </row>
    <row r="1888" spans="1:11" hidden="1" x14ac:dyDescent="0.15">
      <c r="A1888" t="s">
        <v>13466</v>
      </c>
      <c r="B1888" t="s">
        <v>16135</v>
      </c>
      <c r="C1888">
        <v>1</v>
      </c>
      <c r="D1888">
        <v>1440.6984048352999</v>
      </c>
      <c r="E1888">
        <v>1441.5362</v>
      </c>
      <c r="F1888">
        <v>1</v>
      </c>
      <c r="G1888" t="s">
        <v>498</v>
      </c>
      <c r="H1888">
        <v>1</v>
      </c>
      <c r="I1888">
        <v>0</v>
      </c>
      <c r="J1888">
        <v>0</v>
      </c>
      <c r="K1888" t="s">
        <v>14867</v>
      </c>
    </row>
    <row r="1889" spans="1:11" hidden="1" x14ac:dyDescent="0.15">
      <c r="A1889" t="s">
        <v>13470</v>
      </c>
      <c r="B1889" t="s">
        <v>16136</v>
      </c>
      <c r="C1889">
        <v>1</v>
      </c>
      <c r="D1889">
        <v>1217.5968402972001</v>
      </c>
      <c r="E1889">
        <v>1218.35382</v>
      </c>
      <c r="F1889">
        <v>1</v>
      </c>
      <c r="G1889" t="s">
        <v>1717</v>
      </c>
      <c r="H1889">
        <v>1</v>
      </c>
      <c r="I1889">
        <v>0</v>
      </c>
      <c r="J1889">
        <v>0</v>
      </c>
      <c r="K1889" t="s">
        <v>14867</v>
      </c>
    </row>
    <row r="1890" spans="1:11" hidden="1" x14ac:dyDescent="0.15">
      <c r="A1890" t="s">
        <v>13471</v>
      </c>
      <c r="B1890" t="s">
        <v>14990</v>
      </c>
      <c r="C1890">
        <v>1</v>
      </c>
      <c r="D1890">
        <v>1466.8357822107</v>
      </c>
      <c r="E1890">
        <v>1467.7140999999999</v>
      </c>
      <c r="F1890">
        <v>2</v>
      </c>
      <c r="G1890" t="s">
        <v>8856</v>
      </c>
      <c r="H1890">
        <v>1</v>
      </c>
      <c r="I1890">
        <v>0</v>
      </c>
      <c r="J1890">
        <v>0</v>
      </c>
      <c r="K1890" t="s">
        <v>14867</v>
      </c>
    </row>
    <row r="1891" spans="1:11" hidden="1" x14ac:dyDescent="0.15">
      <c r="A1891" t="s">
        <v>13475</v>
      </c>
      <c r="B1891" t="s">
        <v>15961</v>
      </c>
      <c r="C1891">
        <v>1</v>
      </c>
      <c r="D1891">
        <v>2398.0111334070002</v>
      </c>
      <c r="E1891">
        <v>2399.4058599999998</v>
      </c>
      <c r="F1891">
        <v>1</v>
      </c>
      <c r="G1891" t="s">
        <v>12</v>
      </c>
      <c r="H1891">
        <v>1</v>
      </c>
      <c r="I1891">
        <v>0</v>
      </c>
      <c r="J1891">
        <v>0</v>
      </c>
      <c r="K1891" t="s">
        <v>14867</v>
      </c>
    </row>
    <row r="1892" spans="1:11" hidden="1" x14ac:dyDescent="0.15">
      <c r="A1892" t="s">
        <v>13477</v>
      </c>
      <c r="B1892" t="s">
        <v>16137</v>
      </c>
      <c r="C1892">
        <v>1</v>
      </c>
      <c r="D1892">
        <v>1231.6924720169</v>
      </c>
      <c r="E1892">
        <v>1232.4285199999999</v>
      </c>
      <c r="F1892">
        <v>1</v>
      </c>
      <c r="G1892" t="s">
        <v>8616</v>
      </c>
      <c r="H1892">
        <v>1</v>
      </c>
      <c r="I1892">
        <v>0</v>
      </c>
      <c r="J1892">
        <v>0</v>
      </c>
      <c r="K1892" t="s">
        <v>14867</v>
      </c>
    </row>
    <row r="1893" spans="1:11" hidden="1" x14ac:dyDescent="0.15">
      <c r="A1893" t="s">
        <v>13479</v>
      </c>
      <c r="B1893" t="s">
        <v>18877</v>
      </c>
      <c r="C1893">
        <v>1</v>
      </c>
      <c r="D1893">
        <v>1440.6343010669</v>
      </c>
      <c r="E1893">
        <v>1441.5342599999999</v>
      </c>
      <c r="F1893">
        <v>1</v>
      </c>
      <c r="G1893" t="s">
        <v>1310</v>
      </c>
      <c r="H1893">
        <v>1</v>
      </c>
      <c r="I1893">
        <v>0</v>
      </c>
      <c r="J1893">
        <v>0</v>
      </c>
      <c r="K1893" t="s">
        <v>14867</v>
      </c>
    </row>
    <row r="1894" spans="1:11" hidden="1" x14ac:dyDescent="0.15">
      <c r="A1894" t="s">
        <v>13480</v>
      </c>
      <c r="B1894" t="s">
        <v>16138</v>
      </c>
      <c r="C1894">
        <v>1</v>
      </c>
      <c r="D1894">
        <v>1674.8325473263001</v>
      </c>
      <c r="E1894">
        <v>1675.7972600000001</v>
      </c>
      <c r="F1894">
        <v>1</v>
      </c>
      <c r="G1894" t="s">
        <v>478</v>
      </c>
      <c r="H1894">
        <v>1</v>
      </c>
      <c r="I1894">
        <v>0</v>
      </c>
      <c r="J1894">
        <v>0</v>
      </c>
      <c r="K1894" t="s">
        <v>14867</v>
      </c>
    </row>
    <row r="1895" spans="1:11" hidden="1" x14ac:dyDescent="0.15">
      <c r="A1895" t="s">
        <v>13483</v>
      </c>
      <c r="B1895" t="s">
        <v>16139</v>
      </c>
      <c r="C1895">
        <v>1</v>
      </c>
      <c r="D1895">
        <v>1095.5236753541001</v>
      </c>
      <c r="E1895">
        <v>1096.1894199999999</v>
      </c>
      <c r="F1895">
        <v>1</v>
      </c>
      <c r="G1895" t="s">
        <v>60</v>
      </c>
      <c r="H1895">
        <v>1</v>
      </c>
      <c r="I1895">
        <v>0</v>
      </c>
      <c r="J1895">
        <v>0</v>
      </c>
      <c r="K1895" t="s">
        <v>14867</v>
      </c>
    </row>
    <row r="1896" spans="1:11" hidden="1" x14ac:dyDescent="0.15">
      <c r="A1896" t="s">
        <v>13484</v>
      </c>
      <c r="B1896" t="s">
        <v>15277</v>
      </c>
      <c r="C1896">
        <v>1</v>
      </c>
      <c r="D1896">
        <v>1440.6628881048</v>
      </c>
      <c r="E1896">
        <v>1441.664115</v>
      </c>
      <c r="F1896">
        <v>1</v>
      </c>
      <c r="G1896" t="s">
        <v>22</v>
      </c>
      <c r="H1896">
        <v>1</v>
      </c>
      <c r="I1896">
        <v>0</v>
      </c>
      <c r="J1896">
        <v>0</v>
      </c>
      <c r="K1896" t="s">
        <v>14867</v>
      </c>
    </row>
    <row r="1897" spans="1:11" hidden="1" x14ac:dyDescent="0.15">
      <c r="A1897" t="s">
        <v>13489</v>
      </c>
      <c r="B1897" t="s">
        <v>16140</v>
      </c>
      <c r="C1897">
        <v>1</v>
      </c>
      <c r="D1897">
        <v>1424.7187463468999</v>
      </c>
      <c r="E1897">
        <v>1425.5814</v>
      </c>
      <c r="F1897">
        <v>2</v>
      </c>
      <c r="G1897" t="s">
        <v>9395</v>
      </c>
      <c r="H1897">
        <v>1</v>
      </c>
      <c r="I1897">
        <v>0</v>
      </c>
      <c r="J1897">
        <v>0</v>
      </c>
      <c r="K1897" t="s">
        <v>14867</v>
      </c>
    </row>
    <row r="1898" spans="1:11" hidden="1" x14ac:dyDescent="0.15">
      <c r="A1898" t="s">
        <v>13494</v>
      </c>
      <c r="B1898" t="s">
        <v>18878</v>
      </c>
      <c r="C1898">
        <v>1</v>
      </c>
      <c r="D1898">
        <v>1535.6787446948999</v>
      </c>
      <c r="E1898">
        <v>1536.7095999999999</v>
      </c>
      <c r="F1898">
        <v>3</v>
      </c>
      <c r="G1898" t="s">
        <v>13457</v>
      </c>
      <c r="H1898">
        <v>1</v>
      </c>
      <c r="I1898">
        <v>0</v>
      </c>
      <c r="J1898">
        <v>0</v>
      </c>
      <c r="K1898" t="s">
        <v>14867</v>
      </c>
    </row>
    <row r="1899" spans="1:11" hidden="1" x14ac:dyDescent="0.15">
      <c r="A1899" t="s">
        <v>13495</v>
      </c>
      <c r="B1899" t="s">
        <v>16141</v>
      </c>
      <c r="C1899">
        <v>1</v>
      </c>
      <c r="D1899">
        <v>1070.5470533330999</v>
      </c>
      <c r="E1899">
        <v>1071.2892199999999</v>
      </c>
      <c r="F1899">
        <v>2</v>
      </c>
      <c r="G1899" t="s">
        <v>9468</v>
      </c>
      <c r="H1899">
        <v>1</v>
      </c>
      <c r="I1899">
        <v>0</v>
      </c>
      <c r="J1899">
        <v>0</v>
      </c>
      <c r="K1899" t="s">
        <v>14867</v>
      </c>
    </row>
    <row r="1900" spans="1:11" hidden="1" x14ac:dyDescent="0.15">
      <c r="A1900" t="s">
        <v>13496</v>
      </c>
      <c r="B1900" t="s">
        <v>16142</v>
      </c>
      <c r="C1900">
        <v>1</v>
      </c>
      <c r="D1900">
        <v>1350.8023568173001</v>
      </c>
      <c r="E1900">
        <v>1351.63534</v>
      </c>
      <c r="F1900">
        <v>6</v>
      </c>
      <c r="G1900" t="s">
        <v>13390</v>
      </c>
      <c r="H1900">
        <v>1</v>
      </c>
      <c r="I1900">
        <v>0</v>
      </c>
      <c r="J1900">
        <v>0</v>
      </c>
      <c r="K1900" t="s">
        <v>14867</v>
      </c>
    </row>
    <row r="1901" spans="1:11" hidden="1" x14ac:dyDescent="0.15">
      <c r="A1901" t="s">
        <v>13497</v>
      </c>
      <c r="B1901" t="s">
        <v>16143</v>
      </c>
      <c r="C1901">
        <v>1</v>
      </c>
      <c r="D1901">
        <v>2534.1925113954999</v>
      </c>
      <c r="E1901">
        <v>2535.67328</v>
      </c>
      <c r="F1901">
        <v>1</v>
      </c>
      <c r="G1901" t="s">
        <v>26</v>
      </c>
      <c r="H1901">
        <v>1</v>
      </c>
      <c r="I1901">
        <v>0</v>
      </c>
      <c r="J1901">
        <v>0</v>
      </c>
      <c r="K1901" t="s">
        <v>14867</v>
      </c>
    </row>
    <row r="1902" spans="1:11" hidden="1" x14ac:dyDescent="0.15">
      <c r="A1902" t="s">
        <v>13499</v>
      </c>
      <c r="B1902" t="s">
        <v>19239</v>
      </c>
      <c r="C1902">
        <v>1</v>
      </c>
      <c r="D1902">
        <v>1644.814120448</v>
      </c>
      <c r="E1902">
        <v>1645.8281549999999</v>
      </c>
      <c r="F1902">
        <v>2</v>
      </c>
      <c r="G1902" t="s">
        <v>8809</v>
      </c>
      <c r="H1902">
        <v>1</v>
      </c>
      <c r="I1902">
        <v>0</v>
      </c>
      <c r="J1902">
        <v>0</v>
      </c>
      <c r="K1902" t="s">
        <v>14867</v>
      </c>
    </row>
    <row r="1903" spans="1:11" hidden="1" x14ac:dyDescent="0.15">
      <c r="A1903" t="s">
        <v>13501</v>
      </c>
      <c r="B1903" t="s">
        <v>18879</v>
      </c>
      <c r="C1903">
        <v>1</v>
      </c>
      <c r="D1903">
        <v>1701.7853350314001</v>
      </c>
      <c r="E1903">
        <v>1702.8885600000001</v>
      </c>
      <c r="F1903">
        <v>1</v>
      </c>
      <c r="G1903" t="s">
        <v>144</v>
      </c>
      <c r="H1903">
        <v>1</v>
      </c>
      <c r="I1903">
        <v>0</v>
      </c>
      <c r="J1903">
        <v>0</v>
      </c>
      <c r="K1903" t="s">
        <v>14867</v>
      </c>
    </row>
    <row r="1904" spans="1:11" hidden="1" x14ac:dyDescent="0.15">
      <c r="A1904" t="s">
        <v>13502</v>
      </c>
      <c r="B1904" t="s">
        <v>18733</v>
      </c>
      <c r="C1904">
        <v>1</v>
      </c>
      <c r="D1904">
        <v>2259.0153349292</v>
      </c>
      <c r="E1904">
        <v>2260.40472</v>
      </c>
      <c r="F1904">
        <v>2</v>
      </c>
      <c r="G1904" t="s">
        <v>8856</v>
      </c>
      <c r="H1904">
        <v>1</v>
      </c>
      <c r="I1904">
        <v>0</v>
      </c>
      <c r="J1904">
        <v>0</v>
      </c>
      <c r="K1904" t="s">
        <v>14867</v>
      </c>
    </row>
    <row r="1905" spans="1:11" hidden="1" x14ac:dyDescent="0.15">
      <c r="A1905" t="s">
        <v>13504</v>
      </c>
      <c r="B1905" t="s">
        <v>16144</v>
      </c>
      <c r="C1905">
        <v>1</v>
      </c>
      <c r="D1905">
        <v>904.49192171569996</v>
      </c>
      <c r="E1905">
        <v>905.05395999999996</v>
      </c>
      <c r="F1905">
        <v>5</v>
      </c>
      <c r="G1905" t="s">
        <v>11706</v>
      </c>
      <c r="H1905">
        <v>1</v>
      </c>
      <c r="I1905">
        <v>0</v>
      </c>
      <c r="J1905">
        <v>0</v>
      </c>
      <c r="K1905" t="s">
        <v>14867</v>
      </c>
    </row>
    <row r="1906" spans="1:11" hidden="1" x14ac:dyDescent="0.15">
      <c r="A1906" t="s">
        <v>13505</v>
      </c>
      <c r="B1906" t="s">
        <v>16145</v>
      </c>
      <c r="C1906">
        <v>1</v>
      </c>
      <c r="D1906">
        <v>1196.6877209899999</v>
      </c>
      <c r="E1906">
        <v>1197.3844799999999</v>
      </c>
      <c r="F1906">
        <v>4</v>
      </c>
      <c r="G1906" t="s">
        <v>11296</v>
      </c>
      <c r="H1906">
        <v>1</v>
      </c>
      <c r="I1906">
        <v>0</v>
      </c>
      <c r="J1906">
        <v>0</v>
      </c>
      <c r="K1906" t="s">
        <v>14867</v>
      </c>
    </row>
    <row r="1907" spans="1:11" hidden="1" x14ac:dyDescent="0.15">
      <c r="A1907" t="s">
        <v>13506</v>
      </c>
      <c r="B1907" t="s">
        <v>16146</v>
      </c>
      <c r="C1907">
        <v>1</v>
      </c>
      <c r="D1907">
        <v>1275.6036570096001</v>
      </c>
      <c r="E1907">
        <v>1276.39804</v>
      </c>
      <c r="F1907">
        <v>1</v>
      </c>
      <c r="G1907" t="s">
        <v>3815</v>
      </c>
      <c r="H1907">
        <v>1</v>
      </c>
      <c r="I1907">
        <v>0</v>
      </c>
      <c r="J1907">
        <v>0</v>
      </c>
      <c r="K1907" t="s">
        <v>14867</v>
      </c>
    </row>
    <row r="1908" spans="1:11" hidden="1" x14ac:dyDescent="0.15">
      <c r="A1908" t="s">
        <v>13507</v>
      </c>
      <c r="B1908" t="s">
        <v>16147</v>
      </c>
      <c r="C1908">
        <v>1</v>
      </c>
      <c r="D1908">
        <v>1214.6870522879999</v>
      </c>
      <c r="E1908">
        <v>1215.3964599999999</v>
      </c>
      <c r="F1908">
        <v>4</v>
      </c>
      <c r="G1908" t="s">
        <v>9832</v>
      </c>
      <c r="H1908">
        <v>1</v>
      </c>
      <c r="I1908">
        <v>0</v>
      </c>
      <c r="J1908">
        <v>0</v>
      </c>
      <c r="K1908" t="s">
        <v>14867</v>
      </c>
    </row>
    <row r="1909" spans="1:11" hidden="1" x14ac:dyDescent="0.15">
      <c r="A1909" t="s">
        <v>13508</v>
      </c>
      <c r="B1909" t="s">
        <v>15406</v>
      </c>
      <c r="C1909">
        <v>1</v>
      </c>
      <c r="D1909">
        <v>1306.6413648017001</v>
      </c>
      <c r="E1909">
        <v>1307.576675</v>
      </c>
      <c r="F1909">
        <v>1</v>
      </c>
      <c r="G1909" t="s">
        <v>1310</v>
      </c>
      <c r="H1909">
        <v>1</v>
      </c>
      <c r="I1909">
        <v>0</v>
      </c>
      <c r="J1909">
        <v>0</v>
      </c>
      <c r="K1909" t="s">
        <v>14867</v>
      </c>
    </row>
    <row r="1910" spans="1:11" hidden="1" x14ac:dyDescent="0.15">
      <c r="A1910" t="s">
        <v>13511</v>
      </c>
      <c r="B1910" t="s">
        <v>16148</v>
      </c>
      <c r="C1910">
        <v>1</v>
      </c>
      <c r="D1910">
        <v>1084.6128247124</v>
      </c>
      <c r="E1910">
        <v>1085.25136</v>
      </c>
      <c r="F1910">
        <v>2</v>
      </c>
      <c r="G1910" t="s">
        <v>8871</v>
      </c>
      <c r="H1910">
        <v>1</v>
      </c>
      <c r="I1910">
        <v>0</v>
      </c>
      <c r="J1910">
        <v>0</v>
      </c>
      <c r="K1910" t="s">
        <v>14867</v>
      </c>
    </row>
    <row r="1911" spans="1:11" hidden="1" x14ac:dyDescent="0.15">
      <c r="A1911" t="s">
        <v>13513</v>
      </c>
      <c r="B1911" t="s">
        <v>16149</v>
      </c>
      <c r="C1911">
        <v>1</v>
      </c>
      <c r="D1911">
        <v>1459.7922456409999</v>
      </c>
      <c r="E1911">
        <v>1460.6702600000001</v>
      </c>
      <c r="F1911">
        <v>6</v>
      </c>
      <c r="G1911" t="s">
        <v>13514</v>
      </c>
      <c r="H1911">
        <v>1</v>
      </c>
      <c r="I1911">
        <v>0</v>
      </c>
      <c r="J1911">
        <v>0</v>
      </c>
      <c r="K1911" t="s">
        <v>14867</v>
      </c>
    </row>
    <row r="1912" spans="1:11" hidden="1" x14ac:dyDescent="0.15">
      <c r="A1912" t="s">
        <v>13518</v>
      </c>
      <c r="B1912" t="s">
        <v>19240</v>
      </c>
      <c r="C1912">
        <v>1</v>
      </c>
      <c r="D1912">
        <v>1426.7642571294</v>
      </c>
      <c r="E1912">
        <v>1427.7053550000001</v>
      </c>
      <c r="F1912">
        <v>2</v>
      </c>
      <c r="G1912" t="s">
        <v>9201</v>
      </c>
      <c r="H1912">
        <v>1</v>
      </c>
      <c r="I1912">
        <v>0</v>
      </c>
      <c r="J1912">
        <v>0</v>
      </c>
      <c r="K1912" t="s">
        <v>14867</v>
      </c>
    </row>
    <row r="1913" spans="1:11" hidden="1" x14ac:dyDescent="0.15">
      <c r="A1913" t="s">
        <v>13522</v>
      </c>
      <c r="B1913" t="s">
        <v>16150</v>
      </c>
      <c r="C1913">
        <v>1</v>
      </c>
      <c r="D1913">
        <v>1103.5763796266001</v>
      </c>
      <c r="E1913">
        <v>1104.2577799999999</v>
      </c>
      <c r="F1913">
        <v>1</v>
      </c>
      <c r="G1913" t="s">
        <v>480</v>
      </c>
      <c r="H1913">
        <v>1</v>
      </c>
      <c r="I1913">
        <v>0</v>
      </c>
      <c r="J1913">
        <v>0</v>
      </c>
      <c r="K1913" t="s">
        <v>14867</v>
      </c>
    </row>
    <row r="1914" spans="1:11" hidden="1" x14ac:dyDescent="0.15">
      <c r="A1914" t="s">
        <v>13523</v>
      </c>
      <c r="B1914" t="s">
        <v>15276</v>
      </c>
      <c r="C1914">
        <v>1</v>
      </c>
      <c r="D1914">
        <v>1805.9311987384001</v>
      </c>
      <c r="E1914">
        <v>1807.0114799999999</v>
      </c>
      <c r="F1914">
        <v>1</v>
      </c>
      <c r="G1914" t="s">
        <v>897</v>
      </c>
      <c r="H1914">
        <v>1</v>
      </c>
      <c r="I1914">
        <v>0</v>
      </c>
      <c r="J1914">
        <v>0</v>
      </c>
      <c r="K1914" t="s">
        <v>14867</v>
      </c>
    </row>
    <row r="1915" spans="1:11" hidden="1" x14ac:dyDescent="0.15">
      <c r="A1915" t="s">
        <v>13527</v>
      </c>
      <c r="B1915" t="s">
        <v>16151</v>
      </c>
      <c r="C1915">
        <v>1</v>
      </c>
      <c r="D1915">
        <v>1369.6877805695001</v>
      </c>
      <c r="E1915">
        <v>1370.5062</v>
      </c>
      <c r="F1915">
        <v>1</v>
      </c>
      <c r="G1915" t="s">
        <v>1274</v>
      </c>
      <c r="H1915">
        <v>1</v>
      </c>
      <c r="I1915">
        <v>0</v>
      </c>
      <c r="J1915">
        <v>0</v>
      </c>
      <c r="K1915" t="s">
        <v>14867</v>
      </c>
    </row>
    <row r="1916" spans="1:11" hidden="1" x14ac:dyDescent="0.15">
      <c r="A1916" t="s">
        <v>13528</v>
      </c>
      <c r="B1916" t="s">
        <v>16152</v>
      </c>
      <c r="C1916">
        <v>1</v>
      </c>
      <c r="D1916">
        <v>1151.7277948906999</v>
      </c>
      <c r="E1916">
        <v>1152.42668</v>
      </c>
      <c r="F1916">
        <v>1</v>
      </c>
      <c r="G1916" t="s">
        <v>5417</v>
      </c>
      <c r="H1916">
        <v>1</v>
      </c>
      <c r="I1916">
        <v>0</v>
      </c>
      <c r="J1916">
        <v>0</v>
      </c>
      <c r="K1916" t="s">
        <v>14867</v>
      </c>
    </row>
    <row r="1917" spans="1:11" hidden="1" x14ac:dyDescent="0.15">
      <c r="A1917" t="s">
        <v>13530</v>
      </c>
      <c r="B1917" t="s">
        <v>16153</v>
      </c>
      <c r="C1917">
        <v>1</v>
      </c>
      <c r="D1917">
        <v>1046.6375828999001</v>
      </c>
      <c r="E1917">
        <v>1047.28774</v>
      </c>
      <c r="F1917">
        <v>6</v>
      </c>
      <c r="G1917" t="s">
        <v>11415</v>
      </c>
      <c r="H1917">
        <v>1</v>
      </c>
      <c r="I1917">
        <v>0</v>
      </c>
      <c r="J1917">
        <v>0</v>
      </c>
      <c r="K1917" t="s">
        <v>14867</v>
      </c>
    </row>
    <row r="1918" spans="1:11" hidden="1" x14ac:dyDescent="0.15">
      <c r="A1918" t="s">
        <v>13534</v>
      </c>
      <c r="B1918" t="s">
        <v>18880</v>
      </c>
      <c r="C1918">
        <v>1</v>
      </c>
      <c r="D1918">
        <v>1282.6491632701</v>
      </c>
      <c r="E1918">
        <v>1283.46848</v>
      </c>
      <c r="F1918">
        <v>2</v>
      </c>
      <c r="G1918" t="s">
        <v>9040</v>
      </c>
      <c r="H1918">
        <v>1</v>
      </c>
      <c r="I1918">
        <v>0</v>
      </c>
      <c r="J1918">
        <v>0</v>
      </c>
      <c r="K1918" t="s">
        <v>14867</v>
      </c>
    </row>
    <row r="1919" spans="1:11" hidden="1" x14ac:dyDescent="0.15">
      <c r="A1919" t="s">
        <v>13535</v>
      </c>
      <c r="B1919" t="s">
        <v>16154</v>
      </c>
      <c r="C1919">
        <v>1</v>
      </c>
      <c r="D1919">
        <v>965.55860429740005</v>
      </c>
      <c r="E1919">
        <v>966.17349999999999</v>
      </c>
      <c r="F1919">
        <v>1</v>
      </c>
      <c r="G1919" t="s">
        <v>1260</v>
      </c>
      <c r="H1919">
        <v>1</v>
      </c>
      <c r="I1919">
        <v>0</v>
      </c>
      <c r="J1919">
        <v>0</v>
      </c>
      <c r="K1919" t="s">
        <v>14867</v>
      </c>
    </row>
    <row r="1920" spans="1:11" hidden="1" x14ac:dyDescent="0.15">
      <c r="A1920" t="s">
        <v>13537</v>
      </c>
      <c r="B1920" t="s">
        <v>16155</v>
      </c>
      <c r="C1920">
        <v>1</v>
      </c>
      <c r="D1920">
        <v>1877.9662468407</v>
      </c>
      <c r="E1920">
        <v>1879.1106</v>
      </c>
      <c r="F1920">
        <v>1</v>
      </c>
      <c r="G1920" t="s">
        <v>144</v>
      </c>
      <c r="H1920">
        <v>1</v>
      </c>
      <c r="I1920">
        <v>0</v>
      </c>
      <c r="J1920">
        <v>0</v>
      </c>
      <c r="K1920" t="s">
        <v>14867</v>
      </c>
    </row>
    <row r="1921" spans="1:11" hidden="1" x14ac:dyDescent="0.15">
      <c r="A1921" t="s">
        <v>13538</v>
      </c>
      <c r="B1921" t="s">
        <v>16156</v>
      </c>
      <c r="C1921">
        <v>1</v>
      </c>
      <c r="D1921">
        <v>1128.5927579723</v>
      </c>
      <c r="E1921">
        <v>1129.2656999999999</v>
      </c>
      <c r="F1921">
        <v>4</v>
      </c>
      <c r="G1921" t="s">
        <v>9013</v>
      </c>
      <c r="H1921">
        <v>1</v>
      </c>
      <c r="I1921">
        <v>0</v>
      </c>
      <c r="J1921">
        <v>0</v>
      </c>
      <c r="K1921" t="s">
        <v>14867</v>
      </c>
    </row>
    <row r="1922" spans="1:11" hidden="1" x14ac:dyDescent="0.15">
      <c r="A1922" t="s">
        <v>13539</v>
      </c>
      <c r="B1922" t="s">
        <v>16157</v>
      </c>
      <c r="C1922">
        <v>1</v>
      </c>
      <c r="D1922">
        <v>1312.7350651131001</v>
      </c>
      <c r="E1922">
        <v>1313.4997000000001</v>
      </c>
      <c r="F1922">
        <v>2</v>
      </c>
      <c r="G1922" t="s">
        <v>12508</v>
      </c>
      <c r="H1922">
        <v>1</v>
      </c>
      <c r="I1922">
        <v>0</v>
      </c>
      <c r="J1922">
        <v>0</v>
      </c>
      <c r="K1922" t="s">
        <v>14867</v>
      </c>
    </row>
    <row r="1923" spans="1:11" hidden="1" x14ac:dyDescent="0.15">
      <c r="A1923" t="s">
        <v>13540</v>
      </c>
      <c r="B1923" t="s">
        <v>16158</v>
      </c>
      <c r="C1923">
        <v>1</v>
      </c>
      <c r="D1923">
        <v>1103.6127651329</v>
      </c>
      <c r="E1923">
        <v>1104.3008400000001</v>
      </c>
      <c r="F1923">
        <v>2</v>
      </c>
      <c r="G1923" t="s">
        <v>12090</v>
      </c>
      <c r="H1923">
        <v>1</v>
      </c>
      <c r="I1923">
        <v>0</v>
      </c>
      <c r="J1923">
        <v>0</v>
      </c>
      <c r="K1923" t="s">
        <v>14867</v>
      </c>
    </row>
    <row r="1924" spans="1:11" hidden="1" x14ac:dyDescent="0.15">
      <c r="A1924" t="s">
        <v>13541</v>
      </c>
      <c r="B1924" t="s">
        <v>16159</v>
      </c>
      <c r="C1924">
        <v>1</v>
      </c>
      <c r="D1924">
        <v>3427.6630885466102</v>
      </c>
      <c r="E1924">
        <v>3429.6518599999999</v>
      </c>
      <c r="F1924">
        <v>2</v>
      </c>
      <c r="G1924" t="s">
        <v>13034</v>
      </c>
      <c r="H1924">
        <v>1</v>
      </c>
      <c r="I1924">
        <v>0</v>
      </c>
      <c r="J1924">
        <v>0</v>
      </c>
      <c r="K1924" t="s">
        <v>14867</v>
      </c>
    </row>
    <row r="1925" spans="1:11" hidden="1" x14ac:dyDescent="0.15">
      <c r="A1925" t="s">
        <v>13542</v>
      </c>
      <c r="B1925" t="s">
        <v>16160</v>
      </c>
      <c r="C1925">
        <v>1</v>
      </c>
      <c r="D1925">
        <v>1645.8100209702</v>
      </c>
      <c r="E1925">
        <v>1646.7973400000001</v>
      </c>
      <c r="F1925">
        <v>1</v>
      </c>
      <c r="G1925" t="s">
        <v>3813</v>
      </c>
      <c r="H1925">
        <v>1</v>
      </c>
      <c r="I1925">
        <v>0</v>
      </c>
      <c r="J1925">
        <v>0</v>
      </c>
      <c r="K1925" t="s">
        <v>14867</v>
      </c>
    </row>
    <row r="1926" spans="1:11" hidden="1" x14ac:dyDescent="0.15">
      <c r="A1926" t="s">
        <v>13543</v>
      </c>
      <c r="B1926" t="s">
        <v>19241</v>
      </c>
      <c r="C1926">
        <v>1</v>
      </c>
      <c r="D1926">
        <v>2689.3024855975</v>
      </c>
      <c r="E1926">
        <v>2691.046695</v>
      </c>
      <c r="F1926">
        <v>2</v>
      </c>
      <c r="G1926" t="s">
        <v>8856</v>
      </c>
      <c r="H1926">
        <v>1</v>
      </c>
      <c r="I1926">
        <v>0</v>
      </c>
      <c r="J1926">
        <v>0</v>
      </c>
      <c r="K1926" t="s">
        <v>14867</v>
      </c>
    </row>
    <row r="1927" spans="1:11" hidden="1" x14ac:dyDescent="0.15">
      <c r="A1927" t="s">
        <v>13544</v>
      </c>
      <c r="B1927" t="s">
        <v>15150</v>
      </c>
      <c r="C1927">
        <v>1</v>
      </c>
      <c r="D1927">
        <v>2170.0173724877</v>
      </c>
      <c r="E1927">
        <v>2171.44434000001</v>
      </c>
      <c r="F1927">
        <v>1</v>
      </c>
      <c r="G1927" t="s">
        <v>26</v>
      </c>
      <c r="H1927">
        <v>1</v>
      </c>
      <c r="I1927">
        <v>0</v>
      </c>
      <c r="J1927">
        <v>0</v>
      </c>
      <c r="K1927" t="s">
        <v>14867</v>
      </c>
    </row>
    <row r="1928" spans="1:11" hidden="1" x14ac:dyDescent="0.15">
      <c r="A1928" t="s">
        <v>13545</v>
      </c>
      <c r="B1928" t="s">
        <v>15580</v>
      </c>
      <c r="C1928">
        <v>1</v>
      </c>
      <c r="D1928">
        <v>3457.8180302415999</v>
      </c>
      <c r="E1928">
        <v>3459.96902</v>
      </c>
      <c r="F1928">
        <v>2</v>
      </c>
      <c r="G1928" t="s">
        <v>8778</v>
      </c>
      <c r="H1928">
        <v>1</v>
      </c>
      <c r="I1928">
        <v>0</v>
      </c>
      <c r="J1928">
        <v>0</v>
      </c>
      <c r="K1928" t="s">
        <v>14867</v>
      </c>
    </row>
    <row r="1929" spans="1:11" hidden="1" x14ac:dyDescent="0.15">
      <c r="A1929" t="s">
        <v>13546</v>
      </c>
      <c r="B1929" t="s">
        <v>14924</v>
      </c>
      <c r="C1929">
        <v>1</v>
      </c>
      <c r="D1929">
        <v>3051.6200419403899</v>
      </c>
      <c r="E1929">
        <v>3053.3806800000002</v>
      </c>
      <c r="F1929">
        <v>1</v>
      </c>
      <c r="G1929" t="s">
        <v>15</v>
      </c>
      <c r="H1929">
        <v>1</v>
      </c>
      <c r="I1929">
        <v>0</v>
      </c>
      <c r="J1929">
        <v>0</v>
      </c>
      <c r="K1929" t="s">
        <v>14867</v>
      </c>
    </row>
    <row r="1930" spans="1:11" hidden="1" x14ac:dyDescent="0.15">
      <c r="A1930" t="s">
        <v>13547</v>
      </c>
      <c r="B1930" t="s">
        <v>18881</v>
      </c>
      <c r="C1930">
        <v>1</v>
      </c>
      <c r="D1930">
        <v>3572.8660389226002</v>
      </c>
      <c r="E1930">
        <v>3575.0249600000002</v>
      </c>
      <c r="F1930">
        <v>2</v>
      </c>
      <c r="G1930" t="s">
        <v>9233</v>
      </c>
      <c r="H1930">
        <v>1</v>
      </c>
      <c r="I1930">
        <v>0</v>
      </c>
      <c r="J1930">
        <v>0</v>
      </c>
      <c r="K1930" t="s">
        <v>14867</v>
      </c>
    </row>
    <row r="1931" spans="1:11" hidden="1" x14ac:dyDescent="0.15">
      <c r="A1931" t="s">
        <v>13548</v>
      </c>
      <c r="B1931" t="s">
        <v>18882</v>
      </c>
      <c r="C1931">
        <v>1</v>
      </c>
      <c r="D1931">
        <v>2517.2064595694001</v>
      </c>
      <c r="E1931">
        <v>2518.8661000000002</v>
      </c>
      <c r="F1931">
        <v>2</v>
      </c>
      <c r="G1931" t="s">
        <v>8856</v>
      </c>
      <c r="H1931">
        <v>1</v>
      </c>
      <c r="I1931">
        <v>0</v>
      </c>
      <c r="J1931">
        <v>0</v>
      </c>
      <c r="K1931" t="s">
        <v>14867</v>
      </c>
    </row>
    <row r="1932" spans="1:11" hidden="1" x14ac:dyDescent="0.15">
      <c r="A1932" t="s">
        <v>13551</v>
      </c>
      <c r="B1932" t="s">
        <v>16161</v>
      </c>
      <c r="C1932">
        <v>1</v>
      </c>
      <c r="D1932">
        <v>1636.9228658835</v>
      </c>
      <c r="E1932">
        <v>1637.95776</v>
      </c>
      <c r="F1932">
        <v>2</v>
      </c>
      <c r="G1932" t="s">
        <v>10648</v>
      </c>
      <c r="H1932">
        <v>1</v>
      </c>
      <c r="I1932">
        <v>0</v>
      </c>
      <c r="J1932">
        <v>0</v>
      </c>
      <c r="K1932" t="s">
        <v>14867</v>
      </c>
    </row>
    <row r="1933" spans="1:11" hidden="1" x14ac:dyDescent="0.15">
      <c r="A1933" t="s">
        <v>13552</v>
      </c>
      <c r="B1933" t="s">
        <v>18883</v>
      </c>
      <c r="C1933">
        <v>1</v>
      </c>
      <c r="D1933">
        <v>2631.3689722495001</v>
      </c>
      <c r="E1933">
        <v>2632.95568</v>
      </c>
      <c r="F1933">
        <v>1</v>
      </c>
      <c r="G1933" t="s">
        <v>160</v>
      </c>
      <c r="H1933">
        <v>1</v>
      </c>
      <c r="I1933">
        <v>0</v>
      </c>
      <c r="J1933">
        <v>0</v>
      </c>
      <c r="K1933" t="s">
        <v>14867</v>
      </c>
    </row>
    <row r="1934" spans="1:11" hidden="1" x14ac:dyDescent="0.15">
      <c r="A1934" t="s">
        <v>13553</v>
      </c>
      <c r="B1934" t="s">
        <v>15828</v>
      </c>
      <c r="C1934">
        <v>1</v>
      </c>
      <c r="D1934">
        <v>2365.2628227921</v>
      </c>
      <c r="E1934">
        <v>2366.6595400000001</v>
      </c>
      <c r="F1934">
        <v>5</v>
      </c>
      <c r="G1934" t="s">
        <v>12184</v>
      </c>
      <c r="H1934">
        <v>1</v>
      </c>
      <c r="I1934">
        <v>0</v>
      </c>
      <c r="J1934">
        <v>0</v>
      </c>
      <c r="K1934" t="s">
        <v>14867</v>
      </c>
    </row>
    <row r="1935" spans="1:11" hidden="1" x14ac:dyDescent="0.15">
      <c r="A1935" t="s">
        <v>13556</v>
      </c>
      <c r="B1935" t="s">
        <v>15305</v>
      </c>
      <c r="C1935">
        <v>1</v>
      </c>
      <c r="D1935">
        <v>2910.5266420521002</v>
      </c>
      <c r="E1935">
        <v>2912.2889399999999</v>
      </c>
      <c r="F1935">
        <v>1</v>
      </c>
      <c r="G1935" t="s">
        <v>158</v>
      </c>
      <c r="H1935">
        <v>1</v>
      </c>
      <c r="I1935">
        <v>0</v>
      </c>
      <c r="J1935">
        <v>0</v>
      </c>
      <c r="K1935" t="s">
        <v>14867</v>
      </c>
    </row>
    <row r="1936" spans="1:11" hidden="1" x14ac:dyDescent="0.15">
      <c r="A1936" t="s">
        <v>13557</v>
      </c>
      <c r="B1936" t="s">
        <v>16162</v>
      </c>
      <c r="C1936">
        <v>1</v>
      </c>
      <c r="D1936">
        <v>1571.6699582534</v>
      </c>
      <c r="E1936">
        <v>1572.54348</v>
      </c>
      <c r="F1936">
        <v>2</v>
      </c>
      <c r="G1936" t="s">
        <v>8809</v>
      </c>
      <c r="H1936">
        <v>1</v>
      </c>
      <c r="I1936">
        <v>0</v>
      </c>
      <c r="J1936">
        <v>0</v>
      </c>
      <c r="K1936" t="s">
        <v>14867</v>
      </c>
    </row>
    <row r="1937" spans="1:11" hidden="1" x14ac:dyDescent="0.15">
      <c r="A1937" t="s">
        <v>13559</v>
      </c>
      <c r="B1937" t="s">
        <v>16163</v>
      </c>
      <c r="C1937">
        <v>1</v>
      </c>
      <c r="D1937">
        <v>1106.5356370239001</v>
      </c>
      <c r="E1937">
        <v>1107.1740600000001</v>
      </c>
      <c r="F1937">
        <v>6</v>
      </c>
      <c r="G1937" t="s">
        <v>13560</v>
      </c>
      <c r="H1937">
        <v>1</v>
      </c>
      <c r="I1937">
        <v>0</v>
      </c>
      <c r="J1937">
        <v>0</v>
      </c>
      <c r="K1937" t="s">
        <v>14867</v>
      </c>
    </row>
    <row r="1938" spans="1:11" hidden="1" x14ac:dyDescent="0.15">
      <c r="A1938" t="s">
        <v>13561</v>
      </c>
      <c r="B1938" t="s">
        <v>18884</v>
      </c>
      <c r="C1938">
        <v>1</v>
      </c>
      <c r="D1938">
        <v>1277.5781831715001</v>
      </c>
      <c r="E1938">
        <v>1278.3230000000001</v>
      </c>
      <c r="F1938">
        <v>2</v>
      </c>
      <c r="G1938" t="s">
        <v>10806</v>
      </c>
      <c r="H1938">
        <v>1</v>
      </c>
      <c r="I1938">
        <v>0</v>
      </c>
      <c r="J1938">
        <v>0</v>
      </c>
      <c r="K1938" t="s">
        <v>14867</v>
      </c>
    </row>
    <row r="1939" spans="1:11" hidden="1" x14ac:dyDescent="0.15">
      <c r="A1939" t="s">
        <v>13562</v>
      </c>
      <c r="B1939" t="s">
        <v>16164</v>
      </c>
      <c r="C1939">
        <v>1</v>
      </c>
      <c r="D1939">
        <v>849.45961853430003</v>
      </c>
      <c r="E1939">
        <v>849.97062000000005</v>
      </c>
      <c r="F1939">
        <v>1</v>
      </c>
      <c r="G1939" t="s">
        <v>1682</v>
      </c>
      <c r="H1939">
        <v>1</v>
      </c>
      <c r="I1939">
        <v>0</v>
      </c>
      <c r="J1939">
        <v>0</v>
      </c>
      <c r="K1939" t="s">
        <v>14867</v>
      </c>
    </row>
    <row r="1940" spans="1:11" hidden="1" x14ac:dyDescent="0.15">
      <c r="A1940" t="s">
        <v>13563</v>
      </c>
      <c r="B1940" t="s">
        <v>16165</v>
      </c>
      <c r="C1940">
        <v>1</v>
      </c>
      <c r="D1940">
        <v>989.50293991199999</v>
      </c>
      <c r="E1940">
        <v>990.06593999999996</v>
      </c>
      <c r="F1940">
        <v>1</v>
      </c>
      <c r="G1940" t="s">
        <v>168</v>
      </c>
      <c r="H1940">
        <v>1</v>
      </c>
      <c r="I1940">
        <v>0</v>
      </c>
      <c r="J1940">
        <v>0</v>
      </c>
      <c r="K1940" t="s">
        <v>14867</v>
      </c>
    </row>
    <row r="1941" spans="1:11" hidden="1" x14ac:dyDescent="0.15">
      <c r="A1941" t="s">
        <v>13567</v>
      </c>
      <c r="B1941" t="s">
        <v>19242</v>
      </c>
      <c r="C1941">
        <v>1</v>
      </c>
      <c r="D1941">
        <v>1971.9029480862</v>
      </c>
      <c r="E1941">
        <v>1973.154415</v>
      </c>
      <c r="F1941">
        <v>1</v>
      </c>
      <c r="G1941" t="s">
        <v>142</v>
      </c>
      <c r="H1941">
        <v>1</v>
      </c>
      <c r="I1941">
        <v>0</v>
      </c>
      <c r="J1941">
        <v>0</v>
      </c>
      <c r="K1941" t="s">
        <v>14867</v>
      </c>
    </row>
    <row r="1942" spans="1:11" hidden="1" x14ac:dyDescent="0.15">
      <c r="A1942" t="s">
        <v>13571</v>
      </c>
      <c r="B1942" t="s">
        <v>16166</v>
      </c>
      <c r="C1942">
        <v>1</v>
      </c>
      <c r="D1942">
        <v>1164.6026539566001</v>
      </c>
      <c r="E1942">
        <v>1165.29296</v>
      </c>
      <c r="F1942">
        <v>1</v>
      </c>
      <c r="G1942" t="s">
        <v>4006</v>
      </c>
      <c r="H1942">
        <v>1</v>
      </c>
      <c r="I1942">
        <v>0</v>
      </c>
      <c r="J1942">
        <v>0</v>
      </c>
      <c r="K1942" t="s">
        <v>14867</v>
      </c>
    </row>
    <row r="1943" spans="1:11" hidden="1" x14ac:dyDescent="0.15">
      <c r="A1943" t="s">
        <v>13573</v>
      </c>
      <c r="B1943" t="s">
        <v>18885</v>
      </c>
      <c r="C1943">
        <v>1</v>
      </c>
      <c r="D1943">
        <v>1608.7664374518999</v>
      </c>
      <c r="E1943">
        <v>1609.72426</v>
      </c>
      <c r="F1943">
        <v>2</v>
      </c>
      <c r="G1943" t="s">
        <v>9040</v>
      </c>
      <c r="H1943">
        <v>1</v>
      </c>
      <c r="I1943">
        <v>0</v>
      </c>
      <c r="J1943">
        <v>0</v>
      </c>
      <c r="K1943" t="s">
        <v>14867</v>
      </c>
    </row>
    <row r="1944" spans="1:11" hidden="1" x14ac:dyDescent="0.15">
      <c r="A1944" t="s">
        <v>13574</v>
      </c>
      <c r="B1944" t="s">
        <v>18886</v>
      </c>
      <c r="C1944">
        <v>1</v>
      </c>
      <c r="D1944">
        <v>700.35773227610002</v>
      </c>
      <c r="E1944">
        <v>700.81715999999994</v>
      </c>
      <c r="F1944">
        <v>2</v>
      </c>
      <c r="G1944" t="s">
        <v>9313</v>
      </c>
      <c r="H1944">
        <v>1</v>
      </c>
      <c r="I1944">
        <v>0</v>
      </c>
      <c r="J1944">
        <v>0</v>
      </c>
      <c r="K1944" t="s">
        <v>14867</v>
      </c>
    </row>
    <row r="1945" spans="1:11" hidden="1" x14ac:dyDescent="0.15">
      <c r="A1945" t="s">
        <v>13575</v>
      </c>
      <c r="B1945" t="s">
        <v>16167</v>
      </c>
      <c r="C1945">
        <v>1</v>
      </c>
      <c r="D1945">
        <v>1149.6182444413</v>
      </c>
      <c r="E1945">
        <v>1150.3262199999999</v>
      </c>
      <c r="F1945">
        <v>4</v>
      </c>
      <c r="G1945" t="s">
        <v>9013</v>
      </c>
      <c r="H1945">
        <v>1</v>
      </c>
      <c r="I1945">
        <v>0</v>
      </c>
      <c r="J1945">
        <v>0</v>
      </c>
      <c r="K1945" t="s">
        <v>14867</v>
      </c>
    </row>
    <row r="1946" spans="1:11" hidden="1" x14ac:dyDescent="0.15">
      <c r="A1946" t="s">
        <v>13577</v>
      </c>
      <c r="B1946" t="s">
        <v>16168</v>
      </c>
      <c r="C1946">
        <v>1</v>
      </c>
      <c r="D1946">
        <v>1098.4981888851</v>
      </c>
      <c r="E1946">
        <v>1099.1503</v>
      </c>
      <c r="F1946">
        <v>2</v>
      </c>
      <c r="G1946" t="s">
        <v>11303</v>
      </c>
      <c r="H1946">
        <v>1</v>
      </c>
      <c r="I1946">
        <v>0</v>
      </c>
      <c r="J1946">
        <v>0</v>
      </c>
      <c r="K1946" t="s">
        <v>14867</v>
      </c>
    </row>
    <row r="1947" spans="1:11" hidden="1" x14ac:dyDescent="0.15">
      <c r="A1947" t="s">
        <v>13578</v>
      </c>
      <c r="B1947" t="s">
        <v>16169</v>
      </c>
      <c r="C1947">
        <v>1</v>
      </c>
      <c r="D1947">
        <v>1015.5298233645</v>
      </c>
      <c r="E1947">
        <v>1016.10652</v>
      </c>
      <c r="F1947">
        <v>2</v>
      </c>
      <c r="G1947" t="s">
        <v>10675</v>
      </c>
      <c r="H1947">
        <v>1</v>
      </c>
      <c r="I1947">
        <v>0</v>
      </c>
      <c r="J1947">
        <v>0</v>
      </c>
      <c r="K1947" t="s">
        <v>14867</v>
      </c>
    </row>
    <row r="1948" spans="1:11" hidden="1" x14ac:dyDescent="0.15">
      <c r="A1948" t="s">
        <v>13579</v>
      </c>
      <c r="B1948" t="s">
        <v>16170</v>
      </c>
      <c r="C1948">
        <v>1</v>
      </c>
      <c r="D1948">
        <v>1120.5764392061001</v>
      </c>
      <c r="E1948">
        <v>1121.2403999999999</v>
      </c>
      <c r="F1948">
        <v>1</v>
      </c>
      <c r="G1948" t="s">
        <v>26</v>
      </c>
      <c r="H1948">
        <v>1</v>
      </c>
      <c r="I1948">
        <v>0</v>
      </c>
      <c r="J1948">
        <v>0</v>
      </c>
      <c r="K1948" t="s">
        <v>14867</v>
      </c>
    </row>
    <row r="1949" spans="1:11" hidden="1" x14ac:dyDescent="0.15">
      <c r="A1949" t="s">
        <v>13582</v>
      </c>
      <c r="B1949" t="s">
        <v>18887</v>
      </c>
      <c r="C1949">
        <v>1</v>
      </c>
      <c r="D1949">
        <v>1313.6172540191999</v>
      </c>
      <c r="E1949">
        <v>1314.4313199999999</v>
      </c>
      <c r="F1949">
        <v>1</v>
      </c>
      <c r="G1949" t="s">
        <v>8624</v>
      </c>
      <c r="H1949">
        <v>1</v>
      </c>
      <c r="I1949">
        <v>0</v>
      </c>
      <c r="J1949">
        <v>0</v>
      </c>
      <c r="K1949" t="s">
        <v>14867</v>
      </c>
    </row>
    <row r="1950" spans="1:11" hidden="1" x14ac:dyDescent="0.15">
      <c r="A1950" t="s">
        <v>13584</v>
      </c>
      <c r="B1950" t="s">
        <v>16171</v>
      </c>
      <c r="C1950">
        <v>1</v>
      </c>
      <c r="D1950">
        <v>943.53384610989997</v>
      </c>
      <c r="E1950">
        <v>944.08362</v>
      </c>
      <c r="F1950">
        <v>1</v>
      </c>
      <c r="G1950" t="s">
        <v>28</v>
      </c>
      <c r="H1950">
        <v>1</v>
      </c>
      <c r="I1950">
        <v>0</v>
      </c>
      <c r="J1950">
        <v>0</v>
      </c>
      <c r="K1950" t="s">
        <v>14867</v>
      </c>
    </row>
    <row r="1951" spans="1:11" hidden="1" x14ac:dyDescent="0.15">
      <c r="A1951" t="s">
        <v>13586</v>
      </c>
      <c r="B1951" t="s">
        <v>16172</v>
      </c>
      <c r="C1951">
        <v>1</v>
      </c>
      <c r="D1951">
        <v>1949.9959242601999</v>
      </c>
      <c r="E1951">
        <v>1951.1433999999999</v>
      </c>
      <c r="F1951">
        <v>1</v>
      </c>
      <c r="G1951" t="s">
        <v>142</v>
      </c>
      <c r="H1951">
        <v>1</v>
      </c>
      <c r="I1951">
        <v>0</v>
      </c>
      <c r="J1951">
        <v>0</v>
      </c>
      <c r="K1951" t="s">
        <v>14867</v>
      </c>
    </row>
    <row r="1952" spans="1:11" hidden="1" x14ac:dyDescent="0.15">
      <c r="A1952" t="s">
        <v>13587</v>
      </c>
      <c r="B1952" t="s">
        <v>16173</v>
      </c>
      <c r="C1952">
        <v>1</v>
      </c>
      <c r="D1952">
        <v>912.57565134510003</v>
      </c>
      <c r="E1952">
        <v>913.11594000000002</v>
      </c>
      <c r="F1952">
        <v>2</v>
      </c>
      <c r="G1952" t="s">
        <v>11412</v>
      </c>
      <c r="H1952">
        <v>1</v>
      </c>
      <c r="I1952">
        <v>0</v>
      </c>
      <c r="J1952">
        <v>0</v>
      </c>
      <c r="K1952" t="s">
        <v>14867</v>
      </c>
    </row>
    <row r="1953" spans="1:11" hidden="1" x14ac:dyDescent="0.15">
      <c r="A1953" t="s">
        <v>13588</v>
      </c>
      <c r="B1953" t="s">
        <v>16174</v>
      </c>
      <c r="C1953">
        <v>1</v>
      </c>
      <c r="D1953">
        <v>2367.1607577570999</v>
      </c>
      <c r="E1953">
        <v>2368.5592200000001</v>
      </c>
      <c r="F1953">
        <v>1</v>
      </c>
      <c r="G1953" t="s">
        <v>142</v>
      </c>
      <c r="H1953">
        <v>1</v>
      </c>
      <c r="I1953">
        <v>0</v>
      </c>
      <c r="J1953">
        <v>0</v>
      </c>
      <c r="K1953" t="s">
        <v>14867</v>
      </c>
    </row>
    <row r="1954" spans="1:11" hidden="1" x14ac:dyDescent="0.15">
      <c r="A1954" t="s">
        <v>13589</v>
      </c>
      <c r="B1954" t="s">
        <v>16175</v>
      </c>
      <c r="C1954">
        <v>1</v>
      </c>
      <c r="D1954">
        <v>982.56337209929995</v>
      </c>
      <c r="E1954">
        <v>983.22892000000002</v>
      </c>
      <c r="F1954">
        <v>1</v>
      </c>
      <c r="G1954" t="s">
        <v>5463</v>
      </c>
      <c r="H1954">
        <v>1</v>
      </c>
      <c r="I1954">
        <v>0</v>
      </c>
      <c r="J1954">
        <v>0</v>
      </c>
      <c r="K1954" t="s">
        <v>14867</v>
      </c>
    </row>
    <row r="1955" spans="1:11" hidden="1" x14ac:dyDescent="0.15">
      <c r="A1955" t="s">
        <v>13590</v>
      </c>
      <c r="B1955" t="s">
        <v>18888</v>
      </c>
      <c r="C1955">
        <v>1</v>
      </c>
      <c r="D1955">
        <v>1606.7984062823</v>
      </c>
      <c r="E1955">
        <v>1607.7547400000001</v>
      </c>
      <c r="F1955">
        <v>1</v>
      </c>
      <c r="G1955" t="s">
        <v>8616</v>
      </c>
      <c r="H1955">
        <v>1</v>
      </c>
      <c r="I1955">
        <v>0</v>
      </c>
      <c r="J1955">
        <v>0</v>
      </c>
      <c r="K1955" t="s">
        <v>14867</v>
      </c>
    </row>
    <row r="1956" spans="1:11" hidden="1" x14ac:dyDescent="0.15">
      <c r="A1956" t="s">
        <v>13596</v>
      </c>
      <c r="B1956" t="s">
        <v>16176</v>
      </c>
      <c r="C1956">
        <v>1</v>
      </c>
      <c r="D1956">
        <v>1506.6950507919</v>
      </c>
      <c r="E1956">
        <v>1507.55782</v>
      </c>
      <c r="F1956">
        <v>2</v>
      </c>
      <c r="G1956" t="s">
        <v>13597</v>
      </c>
      <c r="H1956">
        <v>1</v>
      </c>
      <c r="I1956">
        <v>0</v>
      </c>
      <c r="J1956">
        <v>0</v>
      </c>
      <c r="K1956" t="s">
        <v>14867</v>
      </c>
    </row>
    <row r="1957" spans="1:11" hidden="1" x14ac:dyDescent="0.15">
      <c r="A1957" t="s">
        <v>13601</v>
      </c>
      <c r="B1957" t="s">
        <v>16216</v>
      </c>
      <c r="C1957">
        <v>1</v>
      </c>
      <c r="D1957">
        <v>1056.4876243003</v>
      </c>
      <c r="E1957">
        <v>1057.1175909999999</v>
      </c>
      <c r="F1957">
        <v>1</v>
      </c>
      <c r="G1957" t="s">
        <v>26</v>
      </c>
      <c r="H1957">
        <v>1</v>
      </c>
      <c r="I1957">
        <v>0</v>
      </c>
      <c r="J1957">
        <v>0</v>
      </c>
      <c r="K1957" t="s">
        <v>14867</v>
      </c>
    </row>
    <row r="1958" spans="1:11" hidden="1" x14ac:dyDescent="0.15">
      <c r="A1958" t="s">
        <v>13605</v>
      </c>
      <c r="B1958" t="s">
        <v>16177</v>
      </c>
      <c r="C1958">
        <v>1</v>
      </c>
      <c r="D1958">
        <v>1279.7136013894999</v>
      </c>
      <c r="E1958">
        <v>1280.4697799999999</v>
      </c>
      <c r="F1958">
        <v>1</v>
      </c>
      <c r="G1958" t="s">
        <v>28</v>
      </c>
      <c r="H1958">
        <v>1</v>
      </c>
      <c r="I1958">
        <v>0</v>
      </c>
      <c r="J1958">
        <v>0</v>
      </c>
      <c r="K1958" t="s">
        <v>14867</v>
      </c>
    </row>
    <row r="1959" spans="1:11" hidden="1" x14ac:dyDescent="0.15">
      <c r="A1959" t="s">
        <v>13609</v>
      </c>
      <c r="B1959" t="s">
        <v>16178</v>
      </c>
      <c r="C1959">
        <v>1</v>
      </c>
      <c r="D1959">
        <v>1206.6244520312</v>
      </c>
      <c r="E1959">
        <v>1207.33294</v>
      </c>
      <c r="F1959">
        <v>1</v>
      </c>
      <c r="G1959" t="s">
        <v>1717</v>
      </c>
      <c r="H1959">
        <v>1</v>
      </c>
      <c r="I1959">
        <v>0</v>
      </c>
      <c r="J1959">
        <v>0</v>
      </c>
      <c r="K1959" t="s">
        <v>14867</v>
      </c>
    </row>
    <row r="1960" spans="1:11" hidden="1" x14ac:dyDescent="0.15">
      <c r="A1960" t="s">
        <v>13611</v>
      </c>
      <c r="B1960" t="s">
        <v>16179</v>
      </c>
      <c r="C1960">
        <v>1</v>
      </c>
      <c r="D1960">
        <v>1402.7456297993999</v>
      </c>
      <c r="E1960">
        <v>1403.57918</v>
      </c>
      <c r="F1960">
        <v>3</v>
      </c>
      <c r="G1960" t="s">
        <v>9940</v>
      </c>
      <c r="H1960">
        <v>1</v>
      </c>
      <c r="I1960">
        <v>0</v>
      </c>
      <c r="J1960">
        <v>0</v>
      </c>
      <c r="K1960" t="s">
        <v>14867</v>
      </c>
    </row>
    <row r="1961" spans="1:11" hidden="1" x14ac:dyDescent="0.15">
      <c r="A1961" t="s">
        <v>13612</v>
      </c>
      <c r="B1961" t="s">
        <v>16180</v>
      </c>
      <c r="C1961">
        <v>1</v>
      </c>
      <c r="D1961">
        <v>2227.1596951246102</v>
      </c>
      <c r="E1961">
        <v>2228.4608200000098</v>
      </c>
      <c r="F1961">
        <v>2</v>
      </c>
      <c r="G1961" t="s">
        <v>8957</v>
      </c>
      <c r="H1961">
        <v>1</v>
      </c>
      <c r="I1961">
        <v>0</v>
      </c>
      <c r="J1961">
        <v>0</v>
      </c>
      <c r="K1961" t="s">
        <v>14867</v>
      </c>
    </row>
    <row r="1962" spans="1:11" hidden="1" x14ac:dyDescent="0.15">
      <c r="A1962" t="s">
        <v>13613</v>
      </c>
      <c r="B1962" t="s">
        <v>15698</v>
      </c>
      <c r="C1962">
        <v>1</v>
      </c>
      <c r="D1962">
        <v>982.56989736670005</v>
      </c>
      <c r="E1962">
        <v>983.16339100000005</v>
      </c>
      <c r="F1962">
        <v>2</v>
      </c>
      <c r="G1962" t="s">
        <v>8856</v>
      </c>
      <c r="H1962">
        <v>1</v>
      </c>
      <c r="I1962">
        <v>0</v>
      </c>
      <c r="J1962">
        <v>0</v>
      </c>
      <c r="K1962" t="s">
        <v>14867</v>
      </c>
    </row>
    <row r="1963" spans="1:11" hidden="1" x14ac:dyDescent="0.15">
      <c r="A1963" t="s">
        <v>13614</v>
      </c>
      <c r="B1963" t="s">
        <v>16181</v>
      </c>
      <c r="C1963">
        <v>1</v>
      </c>
      <c r="D1963">
        <v>1227.7550722737001</v>
      </c>
      <c r="E1963">
        <v>1228.48134</v>
      </c>
      <c r="F1963">
        <v>1</v>
      </c>
      <c r="G1963" t="s">
        <v>5630</v>
      </c>
      <c r="H1963">
        <v>1</v>
      </c>
      <c r="I1963">
        <v>0</v>
      </c>
      <c r="J1963">
        <v>0</v>
      </c>
      <c r="K1963" t="s">
        <v>14867</v>
      </c>
    </row>
    <row r="1964" spans="1:11" hidden="1" x14ac:dyDescent="0.15">
      <c r="A1964" t="s">
        <v>13615</v>
      </c>
      <c r="B1964" t="s">
        <v>16182</v>
      </c>
      <c r="C1964">
        <v>1</v>
      </c>
      <c r="D1964">
        <v>1506.7929739225001</v>
      </c>
      <c r="E1964">
        <v>1507.6837</v>
      </c>
      <c r="F1964">
        <v>2</v>
      </c>
      <c r="G1964" t="s">
        <v>13597</v>
      </c>
      <c r="H1964">
        <v>1</v>
      </c>
      <c r="I1964">
        <v>0</v>
      </c>
      <c r="J1964">
        <v>0</v>
      </c>
      <c r="K1964" t="s">
        <v>14867</v>
      </c>
    </row>
    <row r="1965" spans="1:11" hidden="1" x14ac:dyDescent="0.15">
      <c r="A1965" t="s">
        <v>13617</v>
      </c>
      <c r="B1965" t="s">
        <v>16183</v>
      </c>
      <c r="C1965">
        <v>1</v>
      </c>
      <c r="D1965">
        <v>1543.8392126086001</v>
      </c>
      <c r="E1965">
        <v>1544.8148799999999</v>
      </c>
      <c r="F1965">
        <v>2</v>
      </c>
      <c r="G1965" t="s">
        <v>12090</v>
      </c>
      <c r="H1965">
        <v>1</v>
      </c>
      <c r="I1965">
        <v>0</v>
      </c>
      <c r="J1965">
        <v>0</v>
      </c>
      <c r="K1965" t="s">
        <v>14867</v>
      </c>
    </row>
    <row r="1966" spans="1:11" hidden="1" x14ac:dyDescent="0.15">
      <c r="A1966" t="s">
        <v>13619</v>
      </c>
      <c r="B1966" t="s">
        <v>16184</v>
      </c>
      <c r="C1966">
        <v>1</v>
      </c>
      <c r="D1966">
        <v>2411.1473991038001</v>
      </c>
      <c r="E1966">
        <v>2412.6480200000001</v>
      </c>
      <c r="F1966">
        <v>3</v>
      </c>
      <c r="G1966" t="s">
        <v>8916</v>
      </c>
      <c r="H1966">
        <v>1</v>
      </c>
      <c r="I1966">
        <v>0</v>
      </c>
      <c r="J1966">
        <v>0</v>
      </c>
      <c r="K1966" t="s">
        <v>14867</v>
      </c>
    </row>
    <row r="1967" spans="1:11" hidden="1" x14ac:dyDescent="0.15">
      <c r="A1967" t="s">
        <v>13620</v>
      </c>
      <c r="B1967" t="s">
        <v>18889</v>
      </c>
      <c r="C1967">
        <v>1</v>
      </c>
      <c r="D1967">
        <v>2817.3689253009102</v>
      </c>
      <c r="E1967">
        <v>2819.11904000001</v>
      </c>
      <c r="F1967">
        <v>1</v>
      </c>
      <c r="G1967" t="s">
        <v>8634</v>
      </c>
      <c r="H1967">
        <v>1</v>
      </c>
      <c r="I1967">
        <v>0</v>
      </c>
      <c r="J1967">
        <v>0</v>
      </c>
      <c r="K1967" t="s">
        <v>14867</v>
      </c>
    </row>
    <row r="1968" spans="1:11" hidden="1" x14ac:dyDescent="0.15">
      <c r="A1968" t="s">
        <v>13621</v>
      </c>
      <c r="B1968" t="s">
        <v>16185</v>
      </c>
      <c r="C1968">
        <v>1</v>
      </c>
      <c r="D1968">
        <v>1832.9672498937</v>
      </c>
      <c r="E1968">
        <v>1834.0765799999999</v>
      </c>
      <c r="F1968">
        <v>1</v>
      </c>
      <c r="G1968" t="s">
        <v>28</v>
      </c>
      <c r="H1968">
        <v>1</v>
      </c>
      <c r="I1968">
        <v>0</v>
      </c>
      <c r="J1968">
        <v>0</v>
      </c>
      <c r="K1968" t="s">
        <v>14867</v>
      </c>
    </row>
    <row r="1969" spans="1:11" hidden="1" x14ac:dyDescent="0.15">
      <c r="A1969" t="s">
        <v>13622</v>
      </c>
      <c r="B1969" t="s">
        <v>16186</v>
      </c>
      <c r="C1969">
        <v>1</v>
      </c>
      <c r="D1969">
        <v>1905.9683721056999</v>
      </c>
      <c r="E1969">
        <v>1907.0826999999999</v>
      </c>
      <c r="F1969">
        <v>3</v>
      </c>
      <c r="G1969" t="s">
        <v>11920</v>
      </c>
      <c r="H1969">
        <v>1</v>
      </c>
      <c r="I1969">
        <v>0</v>
      </c>
      <c r="J1969">
        <v>0</v>
      </c>
      <c r="K1969" t="s">
        <v>14867</v>
      </c>
    </row>
    <row r="1970" spans="1:11" hidden="1" x14ac:dyDescent="0.15">
      <c r="A1970" t="s">
        <v>13623</v>
      </c>
      <c r="B1970" t="s">
        <v>16187</v>
      </c>
      <c r="C1970">
        <v>1</v>
      </c>
      <c r="D1970">
        <v>716.40685468230004</v>
      </c>
      <c r="E1970">
        <v>716.82334000000003</v>
      </c>
      <c r="F1970">
        <v>5</v>
      </c>
      <c r="G1970" t="s">
        <v>13624</v>
      </c>
      <c r="H1970">
        <v>1</v>
      </c>
      <c r="I1970">
        <v>0</v>
      </c>
      <c r="J1970">
        <v>0</v>
      </c>
      <c r="K1970" t="s">
        <v>14867</v>
      </c>
    </row>
    <row r="1971" spans="1:11" hidden="1" x14ac:dyDescent="0.15">
      <c r="A1971" t="s">
        <v>13625</v>
      </c>
      <c r="B1971" t="s">
        <v>18890</v>
      </c>
      <c r="C1971">
        <v>1</v>
      </c>
      <c r="D1971">
        <v>1132.5545941829</v>
      </c>
      <c r="E1971">
        <v>1133.2460799999999</v>
      </c>
      <c r="F1971">
        <v>6</v>
      </c>
      <c r="G1971" t="s">
        <v>13626</v>
      </c>
      <c r="H1971">
        <v>1</v>
      </c>
      <c r="I1971">
        <v>0</v>
      </c>
      <c r="J1971">
        <v>0</v>
      </c>
      <c r="K1971" t="s">
        <v>14867</v>
      </c>
    </row>
    <row r="1972" spans="1:11" hidden="1" x14ac:dyDescent="0.15">
      <c r="A1972" t="s">
        <v>13627</v>
      </c>
      <c r="B1972" t="s">
        <v>16188</v>
      </c>
      <c r="C1972">
        <v>1</v>
      </c>
      <c r="D1972">
        <v>1213.6778845852</v>
      </c>
      <c r="E1972">
        <v>1214.37194</v>
      </c>
      <c r="F1972">
        <v>2</v>
      </c>
      <c r="G1972" t="s">
        <v>10195</v>
      </c>
      <c r="H1972">
        <v>1</v>
      </c>
      <c r="I1972">
        <v>0</v>
      </c>
      <c r="J1972">
        <v>0</v>
      </c>
      <c r="K1972" t="s">
        <v>14867</v>
      </c>
    </row>
    <row r="1973" spans="1:11" hidden="1" x14ac:dyDescent="0.15">
      <c r="A1973" t="s">
        <v>13629</v>
      </c>
      <c r="B1973" t="s">
        <v>16189</v>
      </c>
      <c r="C1973">
        <v>1</v>
      </c>
      <c r="D1973">
        <v>1127.5207152411999</v>
      </c>
      <c r="E1973">
        <v>1128.15022</v>
      </c>
      <c r="F1973">
        <v>1</v>
      </c>
      <c r="G1973" t="s">
        <v>2832</v>
      </c>
      <c r="H1973">
        <v>1</v>
      </c>
      <c r="I1973">
        <v>0</v>
      </c>
      <c r="J1973">
        <v>0</v>
      </c>
      <c r="K1973" t="s">
        <v>14867</v>
      </c>
    </row>
    <row r="1974" spans="1:11" hidden="1" x14ac:dyDescent="0.15">
      <c r="A1974" t="s">
        <v>13632</v>
      </c>
      <c r="B1974" t="s">
        <v>15139</v>
      </c>
      <c r="C1974">
        <v>1</v>
      </c>
      <c r="D1974">
        <v>1492.7270196223001</v>
      </c>
      <c r="E1974">
        <v>1493.5776000000001</v>
      </c>
      <c r="F1974">
        <v>1</v>
      </c>
      <c r="G1974" t="s">
        <v>15</v>
      </c>
      <c r="H1974">
        <v>1</v>
      </c>
      <c r="I1974">
        <v>0</v>
      </c>
      <c r="J1974">
        <v>0</v>
      </c>
      <c r="K1974" t="s">
        <v>14867</v>
      </c>
    </row>
    <row r="1975" spans="1:11" hidden="1" x14ac:dyDescent="0.15">
      <c r="A1975" t="s">
        <v>13633</v>
      </c>
      <c r="B1975" t="s">
        <v>16190</v>
      </c>
      <c r="C1975">
        <v>1</v>
      </c>
      <c r="D1975">
        <v>939.44100835719996</v>
      </c>
      <c r="E1975">
        <v>939.96903999999995</v>
      </c>
      <c r="F1975">
        <v>2</v>
      </c>
      <c r="G1975" t="s">
        <v>8856</v>
      </c>
      <c r="H1975">
        <v>1</v>
      </c>
      <c r="I1975">
        <v>0</v>
      </c>
      <c r="J1975">
        <v>0</v>
      </c>
      <c r="K1975" t="s">
        <v>14867</v>
      </c>
    </row>
    <row r="1976" spans="1:11" hidden="1" x14ac:dyDescent="0.15">
      <c r="A1976" t="s">
        <v>13634</v>
      </c>
      <c r="B1976" t="s">
        <v>16191</v>
      </c>
      <c r="C1976">
        <v>1</v>
      </c>
      <c r="D1976">
        <v>1351.6037929436</v>
      </c>
      <c r="E1976">
        <v>1352.4281599999999</v>
      </c>
      <c r="F1976">
        <v>1</v>
      </c>
      <c r="G1976" t="s">
        <v>354</v>
      </c>
      <c r="H1976">
        <v>1</v>
      </c>
      <c r="I1976">
        <v>0</v>
      </c>
      <c r="J1976">
        <v>0</v>
      </c>
      <c r="K1976" t="s">
        <v>14867</v>
      </c>
    </row>
    <row r="1977" spans="1:11" hidden="1" x14ac:dyDescent="0.15">
      <c r="A1977" t="s">
        <v>13636</v>
      </c>
      <c r="B1977" t="s">
        <v>19243</v>
      </c>
      <c r="C1977">
        <v>1</v>
      </c>
      <c r="D1977">
        <v>1438.6874633714001</v>
      </c>
      <c r="E1977">
        <v>1439.5886350000001</v>
      </c>
      <c r="F1977">
        <v>1</v>
      </c>
      <c r="G1977" t="s">
        <v>28</v>
      </c>
      <c r="H1977">
        <v>1</v>
      </c>
      <c r="I1977">
        <v>0</v>
      </c>
      <c r="J1977">
        <v>0</v>
      </c>
      <c r="K1977" t="s">
        <v>14867</v>
      </c>
    </row>
    <row r="1978" spans="1:11" hidden="1" x14ac:dyDescent="0.15">
      <c r="A1978" t="s">
        <v>13637</v>
      </c>
      <c r="B1978" t="s">
        <v>16192</v>
      </c>
      <c r="C1978">
        <v>1</v>
      </c>
      <c r="D1978">
        <v>971.53999412029998</v>
      </c>
      <c r="E1978">
        <v>972.09702000000004</v>
      </c>
      <c r="F1978">
        <v>1</v>
      </c>
      <c r="G1978" t="s">
        <v>22</v>
      </c>
      <c r="H1978">
        <v>1</v>
      </c>
      <c r="I1978">
        <v>0</v>
      </c>
      <c r="J1978">
        <v>0</v>
      </c>
      <c r="K1978" t="s">
        <v>14867</v>
      </c>
    </row>
    <row r="1979" spans="1:11" hidden="1" x14ac:dyDescent="0.15">
      <c r="A1979" t="s">
        <v>13638</v>
      </c>
      <c r="B1979" t="s">
        <v>16193</v>
      </c>
      <c r="C1979">
        <v>1</v>
      </c>
      <c r="D1979">
        <v>2134.9614488268999</v>
      </c>
      <c r="E1979">
        <v>2136.1453200000001</v>
      </c>
      <c r="F1979">
        <v>2</v>
      </c>
      <c r="G1979" t="s">
        <v>9005</v>
      </c>
      <c r="H1979">
        <v>1</v>
      </c>
      <c r="I1979">
        <v>0</v>
      </c>
      <c r="J1979">
        <v>0</v>
      </c>
      <c r="K1979" t="s">
        <v>14867</v>
      </c>
    </row>
    <row r="1980" spans="1:11" hidden="1" x14ac:dyDescent="0.15">
      <c r="A1980" t="s">
        <v>13639</v>
      </c>
      <c r="B1980" t="s">
        <v>16194</v>
      </c>
      <c r="C1980">
        <v>1</v>
      </c>
      <c r="D1980">
        <v>886.48723026829998</v>
      </c>
      <c r="E1980">
        <v>886.99253999999996</v>
      </c>
      <c r="F1980">
        <v>3</v>
      </c>
      <c r="G1980" t="s">
        <v>8916</v>
      </c>
      <c r="H1980">
        <v>1</v>
      </c>
      <c r="I1980">
        <v>0</v>
      </c>
      <c r="J1980">
        <v>0</v>
      </c>
      <c r="K1980" t="s">
        <v>14867</v>
      </c>
    </row>
    <row r="1981" spans="1:11" hidden="1" x14ac:dyDescent="0.15">
      <c r="A1981" t="s">
        <v>13641</v>
      </c>
      <c r="B1981" t="s">
        <v>16195</v>
      </c>
      <c r="C1981">
        <v>1</v>
      </c>
      <c r="D1981">
        <v>983.48114183739995</v>
      </c>
      <c r="E1981">
        <v>984.05805999999995</v>
      </c>
      <c r="F1981">
        <v>2</v>
      </c>
      <c r="G1981" t="s">
        <v>8856</v>
      </c>
      <c r="H1981">
        <v>1</v>
      </c>
      <c r="I1981">
        <v>0</v>
      </c>
      <c r="J1981">
        <v>0</v>
      </c>
      <c r="K1981" t="s">
        <v>14867</v>
      </c>
    </row>
    <row r="1982" spans="1:11" hidden="1" x14ac:dyDescent="0.15">
      <c r="A1982" t="s">
        <v>13642</v>
      </c>
      <c r="B1982" t="s">
        <v>18891</v>
      </c>
      <c r="C1982">
        <v>1</v>
      </c>
      <c r="D1982">
        <v>1272.6032757099999</v>
      </c>
      <c r="E1982">
        <v>1273.39084</v>
      </c>
      <c r="F1982">
        <v>2</v>
      </c>
      <c r="G1982" t="s">
        <v>9313</v>
      </c>
      <c r="H1982">
        <v>1</v>
      </c>
      <c r="I1982">
        <v>0</v>
      </c>
      <c r="J1982">
        <v>0</v>
      </c>
      <c r="K1982" t="s">
        <v>14867</v>
      </c>
    </row>
    <row r="1983" spans="1:11" hidden="1" x14ac:dyDescent="0.15">
      <c r="A1983" t="s">
        <v>13643</v>
      </c>
      <c r="B1983" t="s">
        <v>16196</v>
      </c>
      <c r="C1983">
        <v>1</v>
      </c>
      <c r="D1983">
        <v>1025.4487958515001</v>
      </c>
      <c r="E1983">
        <v>1026.1211800000001</v>
      </c>
      <c r="F1983">
        <v>6</v>
      </c>
      <c r="G1983" t="s">
        <v>12393</v>
      </c>
      <c r="H1983">
        <v>1</v>
      </c>
      <c r="I1983">
        <v>0</v>
      </c>
      <c r="J1983">
        <v>0</v>
      </c>
      <c r="K1983" t="s">
        <v>14867</v>
      </c>
    </row>
    <row r="1984" spans="1:11" hidden="1" x14ac:dyDescent="0.15">
      <c r="A1984" t="s">
        <v>13645</v>
      </c>
      <c r="B1984" t="s">
        <v>16197</v>
      </c>
      <c r="C1984">
        <v>1</v>
      </c>
      <c r="D1984">
        <v>1241.636413701</v>
      </c>
      <c r="E1984">
        <v>1242.33898</v>
      </c>
      <c r="F1984">
        <v>2</v>
      </c>
      <c r="G1984" t="s">
        <v>12280</v>
      </c>
      <c r="H1984">
        <v>1</v>
      </c>
      <c r="I1984">
        <v>0</v>
      </c>
      <c r="J1984">
        <v>0</v>
      </c>
      <c r="K1984" t="s">
        <v>14867</v>
      </c>
    </row>
    <row r="1985" spans="1:11" hidden="1" x14ac:dyDescent="0.15">
      <c r="A1985" t="s">
        <v>13648</v>
      </c>
      <c r="B1985" t="s">
        <v>16198</v>
      </c>
      <c r="C1985">
        <v>1</v>
      </c>
      <c r="D1985">
        <v>899.47124585309996</v>
      </c>
      <c r="E1985">
        <v>899.98800000000006</v>
      </c>
      <c r="F1985">
        <v>2</v>
      </c>
      <c r="G1985" t="s">
        <v>12333</v>
      </c>
      <c r="H1985">
        <v>1</v>
      </c>
      <c r="I1985">
        <v>0</v>
      </c>
      <c r="J1985">
        <v>0</v>
      </c>
      <c r="K1985" t="s">
        <v>14867</v>
      </c>
    </row>
    <row r="1986" spans="1:11" hidden="1" x14ac:dyDescent="0.15">
      <c r="A1986" t="s">
        <v>13649</v>
      </c>
      <c r="B1986" t="s">
        <v>18892</v>
      </c>
      <c r="C1986">
        <v>1</v>
      </c>
      <c r="D1986">
        <v>1355.5484588034001</v>
      </c>
      <c r="E1986">
        <v>1356.42146</v>
      </c>
      <c r="F1986">
        <v>1</v>
      </c>
      <c r="G1986" t="s">
        <v>1258</v>
      </c>
      <c r="H1986">
        <v>1</v>
      </c>
      <c r="I1986">
        <v>0</v>
      </c>
      <c r="J1986">
        <v>0</v>
      </c>
      <c r="K1986" t="s">
        <v>14867</v>
      </c>
    </row>
    <row r="1987" spans="1:11" hidden="1" x14ac:dyDescent="0.15">
      <c r="A1987" t="s">
        <v>13651</v>
      </c>
      <c r="B1987" t="s">
        <v>19188</v>
      </c>
      <c r="C1987">
        <v>1</v>
      </c>
      <c r="D1987">
        <v>1077.4947005644999</v>
      </c>
      <c r="E1987">
        <v>1078.259215</v>
      </c>
      <c r="F1987">
        <v>2</v>
      </c>
      <c r="G1987" t="s">
        <v>8809</v>
      </c>
      <c r="H1987">
        <v>1</v>
      </c>
      <c r="I1987">
        <v>0</v>
      </c>
      <c r="J1987">
        <v>0</v>
      </c>
      <c r="K1987" t="s">
        <v>14867</v>
      </c>
    </row>
    <row r="1988" spans="1:11" hidden="1" x14ac:dyDescent="0.15">
      <c r="A1988" t="s">
        <v>13653</v>
      </c>
      <c r="B1988" t="s">
        <v>16199</v>
      </c>
      <c r="C1988">
        <v>1</v>
      </c>
      <c r="D1988">
        <v>1307.6469783872999</v>
      </c>
      <c r="E1988">
        <v>1308.39706</v>
      </c>
      <c r="F1988">
        <v>1</v>
      </c>
      <c r="G1988" t="s">
        <v>241</v>
      </c>
      <c r="H1988">
        <v>1</v>
      </c>
      <c r="I1988">
        <v>0</v>
      </c>
      <c r="J1988">
        <v>0</v>
      </c>
      <c r="K1988" t="s">
        <v>14867</v>
      </c>
    </row>
    <row r="1989" spans="1:11" hidden="1" x14ac:dyDescent="0.15">
      <c r="A1989" t="s">
        <v>13655</v>
      </c>
      <c r="B1989" t="s">
        <v>19244</v>
      </c>
      <c r="C1989">
        <v>1</v>
      </c>
      <c r="D1989">
        <v>1615.7664419739001</v>
      </c>
      <c r="E1989">
        <v>1616.7884750000001</v>
      </c>
      <c r="F1989">
        <v>2</v>
      </c>
      <c r="G1989" t="s">
        <v>10648</v>
      </c>
      <c r="H1989">
        <v>1</v>
      </c>
      <c r="I1989">
        <v>0</v>
      </c>
      <c r="J1989">
        <v>0</v>
      </c>
      <c r="K1989" t="s">
        <v>14867</v>
      </c>
    </row>
    <row r="1990" spans="1:11" hidden="1" x14ac:dyDescent="0.15">
      <c r="A1990" t="s">
        <v>13656</v>
      </c>
      <c r="B1990" t="s">
        <v>15833</v>
      </c>
      <c r="C1990">
        <v>1</v>
      </c>
      <c r="D1990">
        <v>1534.716454936</v>
      </c>
      <c r="E1990">
        <v>1535.61582</v>
      </c>
      <c r="F1990">
        <v>1</v>
      </c>
      <c r="G1990" t="s">
        <v>142</v>
      </c>
      <c r="H1990">
        <v>1</v>
      </c>
      <c r="I1990">
        <v>0</v>
      </c>
      <c r="J1990">
        <v>0</v>
      </c>
      <c r="K1990" t="s">
        <v>14867</v>
      </c>
    </row>
    <row r="1991" spans="1:11" hidden="1" x14ac:dyDescent="0.15">
      <c r="A1991" t="s">
        <v>13657</v>
      </c>
      <c r="B1991" t="s">
        <v>16200</v>
      </c>
      <c r="C1991">
        <v>1</v>
      </c>
      <c r="D1991">
        <v>1292.5996938436999</v>
      </c>
      <c r="E1991">
        <v>1293.3393599999999</v>
      </c>
      <c r="F1991">
        <v>2</v>
      </c>
      <c r="G1991" t="s">
        <v>9044</v>
      </c>
      <c r="H1991">
        <v>1</v>
      </c>
      <c r="I1991">
        <v>0</v>
      </c>
      <c r="J1991">
        <v>0</v>
      </c>
      <c r="K1991" t="s">
        <v>14867</v>
      </c>
    </row>
    <row r="1992" spans="1:11" hidden="1" x14ac:dyDescent="0.15">
      <c r="A1992" t="s">
        <v>13661</v>
      </c>
      <c r="B1992" t="s">
        <v>16201</v>
      </c>
      <c r="C1992">
        <v>1</v>
      </c>
      <c r="D1992">
        <v>1567.8794379394001</v>
      </c>
      <c r="E1992">
        <v>1568.7766799999999</v>
      </c>
      <c r="F1992">
        <v>1</v>
      </c>
      <c r="G1992" t="s">
        <v>1300</v>
      </c>
      <c r="H1992">
        <v>1</v>
      </c>
      <c r="I1992">
        <v>0</v>
      </c>
      <c r="J1992">
        <v>0</v>
      </c>
      <c r="K1992" t="s">
        <v>14867</v>
      </c>
    </row>
    <row r="1993" spans="1:11" hidden="1" x14ac:dyDescent="0.15">
      <c r="A1993" t="s">
        <v>13662</v>
      </c>
      <c r="B1993" t="s">
        <v>16202</v>
      </c>
      <c r="C1993">
        <v>1</v>
      </c>
      <c r="D1993">
        <v>1344.6058418540999</v>
      </c>
      <c r="E1993">
        <v>1345.3741600000001</v>
      </c>
      <c r="F1993">
        <v>1</v>
      </c>
      <c r="G1993" t="s">
        <v>241</v>
      </c>
      <c r="H1993">
        <v>1</v>
      </c>
      <c r="I1993">
        <v>0</v>
      </c>
      <c r="J1993">
        <v>0</v>
      </c>
      <c r="K1993" t="s">
        <v>14867</v>
      </c>
    </row>
    <row r="1994" spans="1:11" hidden="1" x14ac:dyDescent="0.15">
      <c r="A1994" t="s">
        <v>13664</v>
      </c>
      <c r="B1994" t="s">
        <v>15524</v>
      </c>
      <c r="C1994">
        <v>1</v>
      </c>
      <c r="D1994">
        <v>1484.6895714835</v>
      </c>
      <c r="E1994">
        <v>1485.55384</v>
      </c>
      <c r="F1994">
        <v>1</v>
      </c>
      <c r="G1994" t="s">
        <v>22</v>
      </c>
      <c r="H1994">
        <v>1</v>
      </c>
      <c r="I1994">
        <v>0</v>
      </c>
      <c r="J1994">
        <v>0</v>
      </c>
      <c r="K1994" t="s">
        <v>14867</v>
      </c>
    </row>
    <row r="1995" spans="1:11" hidden="1" x14ac:dyDescent="0.15">
      <c r="A1995" t="s">
        <v>13666</v>
      </c>
      <c r="B1995" t="s">
        <v>16203</v>
      </c>
      <c r="C1995">
        <v>1</v>
      </c>
      <c r="D1995">
        <v>1035.5349087423999</v>
      </c>
      <c r="E1995">
        <v>1036.13922</v>
      </c>
      <c r="F1995">
        <v>4</v>
      </c>
      <c r="G1995" t="s">
        <v>9138</v>
      </c>
      <c r="H1995">
        <v>1</v>
      </c>
      <c r="I1995">
        <v>0</v>
      </c>
      <c r="J1995">
        <v>0</v>
      </c>
      <c r="K1995" t="s">
        <v>14867</v>
      </c>
    </row>
    <row r="1996" spans="1:11" hidden="1" x14ac:dyDescent="0.15">
      <c r="A1996" t="s">
        <v>13667</v>
      </c>
      <c r="B1996" t="s">
        <v>16204</v>
      </c>
      <c r="C1996">
        <v>1</v>
      </c>
      <c r="D1996">
        <v>1508.6994674678001</v>
      </c>
      <c r="E1996">
        <v>1509.5704000000001</v>
      </c>
      <c r="F1996">
        <v>2</v>
      </c>
      <c r="G1996" t="s">
        <v>8809</v>
      </c>
      <c r="H1996">
        <v>1</v>
      </c>
      <c r="I1996">
        <v>0</v>
      </c>
      <c r="J1996">
        <v>0</v>
      </c>
      <c r="K1996" t="s">
        <v>14867</v>
      </c>
    </row>
    <row r="1997" spans="1:11" hidden="1" x14ac:dyDescent="0.15">
      <c r="A1997" t="s">
        <v>13668</v>
      </c>
      <c r="B1997" t="s">
        <v>16205</v>
      </c>
      <c r="C1997">
        <v>1</v>
      </c>
      <c r="D1997">
        <v>1738.7758203083999</v>
      </c>
      <c r="E1997">
        <v>1739.7518</v>
      </c>
      <c r="F1997">
        <v>9</v>
      </c>
      <c r="G1997" t="s">
        <v>12361</v>
      </c>
      <c r="H1997">
        <v>1</v>
      </c>
      <c r="I1997">
        <v>0</v>
      </c>
      <c r="J1997">
        <v>0</v>
      </c>
      <c r="K1997" t="s">
        <v>14867</v>
      </c>
    </row>
    <row r="1998" spans="1:11" hidden="1" x14ac:dyDescent="0.15">
      <c r="A1998" t="s">
        <v>13670</v>
      </c>
      <c r="B1998" t="s">
        <v>16206</v>
      </c>
      <c r="C1998">
        <v>1</v>
      </c>
      <c r="D1998">
        <v>1156.6451874733</v>
      </c>
      <c r="E1998">
        <v>1157.3173200000001</v>
      </c>
      <c r="F1998">
        <v>2</v>
      </c>
      <c r="G1998" t="s">
        <v>11586</v>
      </c>
      <c r="H1998">
        <v>1</v>
      </c>
      <c r="I1998">
        <v>0</v>
      </c>
      <c r="J1998">
        <v>0</v>
      </c>
      <c r="K1998" t="s">
        <v>14867</v>
      </c>
    </row>
    <row r="1999" spans="1:11" hidden="1" x14ac:dyDescent="0.15">
      <c r="A1999" t="s">
        <v>13671</v>
      </c>
      <c r="B1999" t="s">
        <v>16207</v>
      </c>
      <c r="C1999">
        <v>1</v>
      </c>
      <c r="D1999">
        <v>861.51713341319999</v>
      </c>
      <c r="E1999">
        <v>862.02283999999997</v>
      </c>
      <c r="F1999">
        <v>2</v>
      </c>
      <c r="G1999" t="s">
        <v>10648</v>
      </c>
      <c r="H1999">
        <v>1</v>
      </c>
      <c r="I1999">
        <v>0</v>
      </c>
      <c r="J1999">
        <v>0</v>
      </c>
      <c r="K1999" t="s">
        <v>14867</v>
      </c>
    </row>
    <row r="2000" spans="1:11" hidden="1" x14ac:dyDescent="0.15">
      <c r="A2000" t="s">
        <v>13672</v>
      </c>
      <c r="B2000" t="s">
        <v>18893</v>
      </c>
      <c r="C2000">
        <v>1</v>
      </c>
      <c r="D2000">
        <v>1332.6343010669</v>
      </c>
      <c r="E2000">
        <v>1333.43796</v>
      </c>
      <c r="F2000">
        <v>1</v>
      </c>
      <c r="G2000" t="s">
        <v>2810</v>
      </c>
      <c r="H2000">
        <v>1</v>
      </c>
      <c r="I2000">
        <v>0</v>
      </c>
      <c r="J2000">
        <v>0</v>
      </c>
      <c r="K2000" t="s">
        <v>14867</v>
      </c>
    </row>
    <row r="2001" spans="1:11" hidden="1" x14ac:dyDescent="0.15">
      <c r="A2001" t="s">
        <v>13674</v>
      </c>
      <c r="B2001" t="s">
        <v>18894</v>
      </c>
      <c r="C2001">
        <v>1</v>
      </c>
      <c r="D2001">
        <v>1448.6564930720001</v>
      </c>
      <c r="E2001">
        <v>1449.51342</v>
      </c>
      <c r="F2001">
        <v>3</v>
      </c>
      <c r="G2001" t="s">
        <v>13675</v>
      </c>
      <c r="H2001">
        <v>1</v>
      </c>
      <c r="I2001">
        <v>0</v>
      </c>
      <c r="J2001">
        <v>0</v>
      </c>
      <c r="K2001" t="s">
        <v>14867</v>
      </c>
    </row>
    <row r="2002" spans="1:11" hidden="1" x14ac:dyDescent="0.15">
      <c r="A2002" t="s">
        <v>13676</v>
      </c>
      <c r="B2002" t="s">
        <v>16208</v>
      </c>
      <c r="C2002">
        <v>1</v>
      </c>
      <c r="D2002">
        <v>1392.6885088510001</v>
      </c>
      <c r="E2002">
        <v>1393.4982399999999</v>
      </c>
      <c r="F2002">
        <v>1</v>
      </c>
      <c r="G2002" t="s">
        <v>5425</v>
      </c>
      <c r="H2002">
        <v>1</v>
      </c>
      <c r="I2002">
        <v>0</v>
      </c>
      <c r="J2002">
        <v>0</v>
      </c>
      <c r="K2002" t="s">
        <v>14867</v>
      </c>
    </row>
    <row r="2003" spans="1:11" hidden="1" x14ac:dyDescent="0.15">
      <c r="A2003" t="s">
        <v>13677</v>
      </c>
      <c r="B2003" t="s">
        <v>16209</v>
      </c>
      <c r="C2003">
        <v>1</v>
      </c>
      <c r="D2003">
        <v>1004.529095083</v>
      </c>
      <c r="E2003">
        <v>1005.12518</v>
      </c>
      <c r="F2003">
        <v>1</v>
      </c>
      <c r="G2003" t="s">
        <v>42</v>
      </c>
      <c r="H2003">
        <v>1</v>
      </c>
      <c r="I2003">
        <v>0</v>
      </c>
      <c r="J2003">
        <v>0</v>
      </c>
      <c r="K2003" t="s">
        <v>14867</v>
      </c>
    </row>
    <row r="2004" spans="1:11" hidden="1" x14ac:dyDescent="0.15">
      <c r="A2004" t="s">
        <v>13680</v>
      </c>
      <c r="B2004" t="s">
        <v>16210</v>
      </c>
      <c r="C2004">
        <v>1</v>
      </c>
      <c r="D2004">
        <v>1143.6247863822</v>
      </c>
      <c r="E2004">
        <v>1144.2788</v>
      </c>
      <c r="F2004">
        <v>3</v>
      </c>
      <c r="G2004" t="s">
        <v>13675</v>
      </c>
      <c r="H2004">
        <v>1</v>
      </c>
      <c r="I2004">
        <v>0</v>
      </c>
      <c r="J2004">
        <v>0</v>
      </c>
      <c r="K2004" t="s">
        <v>14867</v>
      </c>
    </row>
    <row r="2005" spans="1:11" hidden="1" x14ac:dyDescent="0.15">
      <c r="A2005" t="s">
        <v>13681</v>
      </c>
      <c r="B2005" t="s">
        <v>19245</v>
      </c>
      <c r="C2005">
        <v>1</v>
      </c>
      <c r="D2005">
        <v>1375.6877977224001</v>
      </c>
      <c r="E2005">
        <v>1376.5344950000001</v>
      </c>
      <c r="F2005">
        <v>3</v>
      </c>
      <c r="G2005" t="s">
        <v>13682</v>
      </c>
      <c r="H2005">
        <v>1</v>
      </c>
      <c r="I2005">
        <v>0</v>
      </c>
      <c r="J2005">
        <v>0</v>
      </c>
      <c r="K2005" t="s">
        <v>14867</v>
      </c>
    </row>
    <row r="2006" spans="1:11" hidden="1" x14ac:dyDescent="0.15">
      <c r="A2006" t="s">
        <v>13685</v>
      </c>
      <c r="B2006" t="s">
        <v>16211</v>
      </c>
      <c r="C2006">
        <v>1</v>
      </c>
      <c r="D2006">
        <v>1200.6462501057999</v>
      </c>
      <c r="E2006">
        <v>1201.3301200000001</v>
      </c>
      <c r="F2006">
        <v>1</v>
      </c>
      <c r="G2006" t="s">
        <v>28</v>
      </c>
      <c r="H2006">
        <v>1</v>
      </c>
      <c r="I2006">
        <v>0</v>
      </c>
      <c r="J2006">
        <v>0</v>
      </c>
      <c r="K2006" t="s">
        <v>14867</v>
      </c>
    </row>
    <row r="2007" spans="1:11" hidden="1" x14ac:dyDescent="0.15">
      <c r="A2007" t="s">
        <v>13687</v>
      </c>
      <c r="B2007" t="s">
        <v>15882</v>
      </c>
      <c r="C2007">
        <v>1</v>
      </c>
      <c r="D2007">
        <v>1233.6717365748</v>
      </c>
      <c r="E2007">
        <v>1234.4013399999999</v>
      </c>
      <c r="F2007">
        <v>1</v>
      </c>
      <c r="G2007" t="s">
        <v>15</v>
      </c>
      <c r="H2007">
        <v>1</v>
      </c>
      <c r="I2007">
        <v>0</v>
      </c>
      <c r="J2007">
        <v>0</v>
      </c>
      <c r="K2007" t="s">
        <v>14867</v>
      </c>
    </row>
    <row r="2008" spans="1:11" hidden="1" x14ac:dyDescent="0.15">
      <c r="A2008" t="s">
        <v>13690</v>
      </c>
      <c r="B2008" t="s">
        <v>19246</v>
      </c>
      <c r="C2008">
        <v>1</v>
      </c>
      <c r="D2008">
        <v>1212.5696396466001</v>
      </c>
      <c r="E2008">
        <v>1213.352875</v>
      </c>
      <c r="F2008">
        <v>1</v>
      </c>
      <c r="G2008" t="s">
        <v>168</v>
      </c>
      <c r="H2008">
        <v>1</v>
      </c>
      <c r="I2008">
        <v>0</v>
      </c>
      <c r="J2008">
        <v>0</v>
      </c>
      <c r="K2008" t="s">
        <v>14867</v>
      </c>
    </row>
    <row r="2009" spans="1:11" hidden="1" x14ac:dyDescent="0.15">
      <c r="A2009" t="s">
        <v>13691</v>
      </c>
      <c r="B2009" t="s">
        <v>19247</v>
      </c>
      <c r="C2009">
        <v>1</v>
      </c>
      <c r="D2009">
        <v>998.47428269839997</v>
      </c>
      <c r="E2009">
        <v>999.13441499999999</v>
      </c>
      <c r="F2009">
        <v>1</v>
      </c>
      <c r="G2009" t="s">
        <v>28</v>
      </c>
      <c r="H2009">
        <v>1</v>
      </c>
      <c r="I2009">
        <v>0</v>
      </c>
      <c r="J2009">
        <v>0</v>
      </c>
      <c r="K2009" t="s">
        <v>14867</v>
      </c>
    </row>
    <row r="2010" spans="1:11" hidden="1" x14ac:dyDescent="0.15">
      <c r="A2010" t="s">
        <v>13693</v>
      </c>
      <c r="B2010" t="s">
        <v>16212</v>
      </c>
      <c r="C2010">
        <v>1</v>
      </c>
      <c r="D2010">
        <v>2103.0443905952998</v>
      </c>
      <c r="E2010">
        <v>2104.2326400000002</v>
      </c>
      <c r="F2010">
        <v>2</v>
      </c>
      <c r="G2010" t="s">
        <v>9302</v>
      </c>
      <c r="H2010">
        <v>1</v>
      </c>
      <c r="I2010">
        <v>0</v>
      </c>
      <c r="J2010">
        <v>0</v>
      </c>
      <c r="K2010" t="s">
        <v>14867</v>
      </c>
    </row>
    <row r="2011" spans="1:11" hidden="1" x14ac:dyDescent="0.15">
      <c r="A2011" t="s">
        <v>13694</v>
      </c>
      <c r="B2011" t="s">
        <v>16213</v>
      </c>
      <c r="C2011">
        <v>1</v>
      </c>
      <c r="D2011">
        <v>830.48616763580003</v>
      </c>
      <c r="E2011">
        <v>830.96903999999995</v>
      </c>
      <c r="F2011">
        <v>2</v>
      </c>
      <c r="G2011" t="s">
        <v>8778</v>
      </c>
      <c r="H2011">
        <v>1</v>
      </c>
      <c r="I2011">
        <v>0</v>
      </c>
      <c r="J2011">
        <v>0</v>
      </c>
      <c r="K2011" t="s">
        <v>14867</v>
      </c>
    </row>
    <row r="2012" spans="1:11" hidden="1" x14ac:dyDescent="0.15">
      <c r="A2012" t="s">
        <v>13695</v>
      </c>
      <c r="B2012" t="s">
        <v>16214</v>
      </c>
      <c r="C2012">
        <v>1</v>
      </c>
      <c r="D2012">
        <v>1265.6615658190001</v>
      </c>
      <c r="E2012">
        <v>1266.40014</v>
      </c>
      <c r="F2012">
        <v>1</v>
      </c>
      <c r="G2012" t="s">
        <v>38</v>
      </c>
      <c r="H2012">
        <v>1</v>
      </c>
      <c r="I2012">
        <v>0</v>
      </c>
      <c r="J2012">
        <v>0</v>
      </c>
      <c r="K2012" t="s">
        <v>14867</v>
      </c>
    </row>
    <row r="2013" spans="1:11" hidden="1" x14ac:dyDescent="0.15">
      <c r="A2013" t="s">
        <v>13697</v>
      </c>
      <c r="B2013" t="s">
        <v>16215</v>
      </c>
      <c r="C2013">
        <v>1</v>
      </c>
      <c r="D2013">
        <v>1165.5767735571001</v>
      </c>
      <c r="E2013">
        <v>1166.2825600000001</v>
      </c>
      <c r="F2013">
        <v>1</v>
      </c>
      <c r="G2013" t="s">
        <v>5425</v>
      </c>
      <c r="H2013">
        <v>1</v>
      </c>
      <c r="I2013">
        <v>0</v>
      </c>
      <c r="J2013">
        <v>0</v>
      </c>
      <c r="K2013" t="s">
        <v>14867</v>
      </c>
    </row>
    <row r="2014" spans="1:11" hidden="1" x14ac:dyDescent="0.15">
      <c r="A2014" t="s">
        <v>13699</v>
      </c>
      <c r="B2014" t="s">
        <v>16216</v>
      </c>
      <c r="C2014">
        <v>1</v>
      </c>
      <c r="D2014">
        <v>1073.5141733002999</v>
      </c>
      <c r="E2014">
        <v>1074.1441400000001</v>
      </c>
      <c r="F2014">
        <v>1</v>
      </c>
      <c r="G2014" t="s">
        <v>26</v>
      </c>
      <c r="H2014">
        <v>1</v>
      </c>
      <c r="I2014">
        <v>0</v>
      </c>
      <c r="J2014">
        <v>0</v>
      </c>
      <c r="K2014" t="s">
        <v>14867</v>
      </c>
    </row>
    <row r="2015" spans="1:11" hidden="1" x14ac:dyDescent="0.15">
      <c r="A2015" t="s">
        <v>13701</v>
      </c>
      <c r="B2015" t="s">
        <v>16217</v>
      </c>
      <c r="C2015">
        <v>1</v>
      </c>
      <c r="D2015">
        <v>819.44905384799995</v>
      </c>
      <c r="E2015">
        <v>819.94464000000005</v>
      </c>
      <c r="F2015">
        <v>10</v>
      </c>
      <c r="G2015" t="s">
        <v>13702</v>
      </c>
      <c r="H2015">
        <v>1</v>
      </c>
      <c r="I2015">
        <v>0</v>
      </c>
      <c r="J2015">
        <v>0</v>
      </c>
      <c r="K2015" t="s">
        <v>14867</v>
      </c>
    </row>
    <row r="2016" spans="1:11" hidden="1" x14ac:dyDescent="0.15">
      <c r="A2016" t="s">
        <v>13703</v>
      </c>
      <c r="B2016" t="s">
        <v>16218</v>
      </c>
      <c r="C2016">
        <v>1</v>
      </c>
      <c r="D2016">
        <v>1633.8311503427999</v>
      </c>
      <c r="E2016">
        <v>1634.7851000000001</v>
      </c>
      <c r="F2016">
        <v>1</v>
      </c>
      <c r="G2016" t="s">
        <v>350</v>
      </c>
      <c r="H2016">
        <v>1</v>
      </c>
      <c r="I2016">
        <v>0</v>
      </c>
      <c r="J2016">
        <v>0</v>
      </c>
      <c r="K2016" t="s">
        <v>14867</v>
      </c>
    </row>
    <row r="2017" spans="1:11" hidden="1" x14ac:dyDescent="0.15">
      <c r="A2017" t="s">
        <v>13705</v>
      </c>
      <c r="B2017" t="s">
        <v>16219</v>
      </c>
      <c r="C2017">
        <v>1</v>
      </c>
      <c r="D2017">
        <v>1021.5192586782</v>
      </c>
      <c r="E2017">
        <v>1022.1126400000001</v>
      </c>
      <c r="F2017">
        <v>1</v>
      </c>
      <c r="G2017" t="s">
        <v>42</v>
      </c>
      <c r="H2017">
        <v>1</v>
      </c>
      <c r="I2017">
        <v>0</v>
      </c>
      <c r="J2017">
        <v>0</v>
      </c>
      <c r="K2017" t="s">
        <v>14867</v>
      </c>
    </row>
    <row r="2018" spans="1:11" hidden="1" x14ac:dyDescent="0.15">
      <c r="A2018" t="s">
        <v>13706</v>
      </c>
      <c r="B2018" t="s">
        <v>16220</v>
      </c>
      <c r="C2018">
        <v>1</v>
      </c>
      <c r="D2018">
        <v>873.49198129520005</v>
      </c>
      <c r="E2018">
        <v>873.99378000000002</v>
      </c>
      <c r="F2018">
        <v>1</v>
      </c>
      <c r="G2018" t="s">
        <v>17</v>
      </c>
      <c r="H2018">
        <v>1</v>
      </c>
      <c r="I2018">
        <v>0</v>
      </c>
      <c r="J2018">
        <v>0</v>
      </c>
      <c r="K2018" t="s">
        <v>14867</v>
      </c>
    </row>
    <row r="2019" spans="1:11" hidden="1" x14ac:dyDescent="0.15">
      <c r="A2019" t="s">
        <v>13707</v>
      </c>
      <c r="B2019" t="s">
        <v>16220</v>
      </c>
      <c r="C2019">
        <v>1</v>
      </c>
      <c r="D2019">
        <v>873.49198129520005</v>
      </c>
      <c r="E2019">
        <v>873.99378000000002</v>
      </c>
      <c r="F2019">
        <v>1</v>
      </c>
      <c r="G2019" t="s">
        <v>17</v>
      </c>
      <c r="H2019">
        <v>1</v>
      </c>
      <c r="I2019">
        <v>0</v>
      </c>
      <c r="J2019">
        <v>0</v>
      </c>
      <c r="K2019" t="s">
        <v>14867</v>
      </c>
    </row>
    <row r="2020" spans="1:11" hidden="1" x14ac:dyDescent="0.15">
      <c r="A2020" t="s">
        <v>13710</v>
      </c>
      <c r="B2020" t="s">
        <v>16221</v>
      </c>
      <c r="C2020">
        <v>1</v>
      </c>
      <c r="D2020">
        <v>701.43234115129997</v>
      </c>
      <c r="E2020">
        <v>701.85176000000001</v>
      </c>
      <c r="F2020">
        <v>1</v>
      </c>
      <c r="G2020" t="s">
        <v>955</v>
      </c>
      <c r="H2020">
        <v>1</v>
      </c>
      <c r="I2020">
        <v>0</v>
      </c>
      <c r="J2020">
        <v>0</v>
      </c>
      <c r="K2020" t="s">
        <v>14867</v>
      </c>
    </row>
    <row r="2021" spans="1:11" hidden="1" x14ac:dyDescent="0.15">
      <c r="A2021" t="s">
        <v>13713</v>
      </c>
      <c r="B2021" t="s">
        <v>16222</v>
      </c>
      <c r="C2021">
        <v>1</v>
      </c>
      <c r="D2021">
        <v>1103.5934862537999</v>
      </c>
      <c r="E2021">
        <v>1104.2149400000001</v>
      </c>
      <c r="F2021">
        <v>1</v>
      </c>
      <c r="G2021" t="s">
        <v>241</v>
      </c>
      <c r="H2021">
        <v>1</v>
      </c>
      <c r="I2021">
        <v>0</v>
      </c>
      <c r="J2021">
        <v>0</v>
      </c>
      <c r="K2021" t="s">
        <v>14867</v>
      </c>
    </row>
    <row r="2022" spans="1:11" hidden="1" x14ac:dyDescent="0.15">
      <c r="A2022" t="s">
        <v>13714</v>
      </c>
      <c r="B2022" t="s">
        <v>18895</v>
      </c>
      <c r="C2022">
        <v>1</v>
      </c>
      <c r="D2022">
        <v>1054.4396366737999</v>
      </c>
      <c r="E2022">
        <v>1055.2050400000001</v>
      </c>
      <c r="F2022">
        <v>1</v>
      </c>
      <c r="G2022" t="s">
        <v>1684</v>
      </c>
      <c r="H2022">
        <v>1</v>
      </c>
      <c r="I2022">
        <v>0</v>
      </c>
      <c r="J2022">
        <v>0</v>
      </c>
      <c r="K2022" t="s">
        <v>14867</v>
      </c>
    </row>
    <row r="2023" spans="1:11" hidden="1" x14ac:dyDescent="0.15">
      <c r="A2023" t="s">
        <v>13716</v>
      </c>
      <c r="B2023" t="s">
        <v>19248</v>
      </c>
      <c r="C2023">
        <v>1</v>
      </c>
      <c r="D2023">
        <v>1497.7609626655001</v>
      </c>
      <c r="E2023">
        <v>1498.698895</v>
      </c>
      <c r="F2023">
        <v>1</v>
      </c>
      <c r="G2023" t="s">
        <v>8693</v>
      </c>
      <c r="H2023">
        <v>1</v>
      </c>
      <c r="I2023">
        <v>0</v>
      </c>
      <c r="J2023">
        <v>0</v>
      </c>
      <c r="K2023" t="s">
        <v>14867</v>
      </c>
    </row>
    <row r="2024" spans="1:11" hidden="1" x14ac:dyDescent="0.15">
      <c r="A2024" t="s">
        <v>13717</v>
      </c>
      <c r="B2024" t="s">
        <v>18896</v>
      </c>
      <c r="C2024">
        <v>1</v>
      </c>
      <c r="D2024">
        <v>1248.628427828</v>
      </c>
      <c r="E2024">
        <v>1249.4092000000001</v>
      </c>
      <c r="F2024">
        <v>2</v>
      </c>
      <c r="G2024" t="s">
        <v>10648</v>
      </c>
      <c r="H2024">
        <v>1</v>
      </c>
      <c r="I2024">
        <v>0</v>
      </c>
      <c r="J2024">
        <v>0</v>
      </c>
      <c r="K2024" t="s">
        <v>14867</v>
      </c>
    </row>
    <row r="2025" spans="1:11" hidden="1" x14ac:dyDescent="0.15">
      <c r="A2025" t="s">
        <v>13718</v>
      </c>
      <c r="B2025" t="s">
        <v>16223</v>
      </c>
      <c r="C2025">
        <v>1</v>
      </c>
      <c r="D2025">
        <v>1108.5764392061001</v>
      </c>
      <c r="E2025">
        <v>1109.2297000000001</v>
      </c>
      <c r="F2025">
        <v>3</v>
      </c>
      <c r="G2025" t="s">
        <v>10929</v>
      </c>
      <c r="H2025">
        <v>1</v>
      </c>
      <c r="I2025">
        <v>0</v>
      </c>
      <c r="J2025">
        <v>0</v>
      </c>
      <c r="K2025" t="s">
        <v>14867</v>
      </c>
    </row>
    <row r="2026" spans="1:11" hidden="1" x14ac:dyDescent="0.15">
      <c r="A2026" t="s">
        <v>13719</v>
      </c>
      <c r="B2026" t="s">
        <v>19249</v>
      </c>
      <c r="C2026">
        <v>1</v>
      </c>
      <c r="D2026">
        <v>1298.5601375927999</v>
      </c>
      <c r="E2026">
        <v>1299.4038949999999</v>
      </c>
      <c r="F2026">
        <v>1</v>
      </c>
      <c r="G2026" t="s">
        <v>1300</v>
      </c>
      <c r="H2026">
        <v>1</v>
      </c>
      <c r="I2026">
        <v>0</v>
      </c>
      <c r="J2026">
        <v>0</v>
      </c>
      <c r="K2026" t="s">
        <v>14867</v>
      </c>
    </row>
    <row r="2027" spans="1:11" hidden="1" x14ac:dyDescent="0.15">
      <c r="A2027" t="s">
        <v>13720</v>
      </c>
      <c r="B2027" t="s">
        <v>16224</v>
      </c>
      <c r="C2027">
        <v>1</v>
      </c>
      <c r="D2027">
        <v>812.50075506749999</v>
      </c>
      <c r="E2027">
        <v>812.99351999999999</v>
      </c>
      <c r="F2027">
        <v>3</v>
      </c>
      <c r="G2027" t="s">
        <v>12590</v>
      </c>
      <c r="H2027">
        <v>1</v>
      </c>
      <c r="I2027">
        <v>0</v>
      </c>
      <c r="J2027">
        <v>0</v>
      </c>
      <c r="K2027" t="s">
        <v>14867</v>
      </c>
    </row>
    <row r="2028" spans="1:11" hidden="1" x14ac:dyDescent="0.15">
      <c r="A2028" t="s">
        <v>13721</v>
      </c>
      <c r="B2028" t="s">
        <v>16225</v>
      </c>
      <c r="C2028">
        <v>1</v>
      </c>
      <c r="D2028">
        <v>1143.6135529938999</v>
      </c>
      <c r="E2028">
        <v>1144.2755</v>
      </c>
      <c r="F2028">
        <v>6</v>
      </c>
      <c r="G2028" t="s">
        <v>11415</v>
      </c>
      <c r="H2028">
        <v>1</v>
      </c>
      <c r="I2028">
        <v>0</v>
      </c>
      <c r="J2028">
        <v>0</v>
      </c>
      <c r="K2028" t="s">
        <v>14867</v>
      </c>
    </row>
    <row r="2029" spans="1:11" hidden="1" x14ac:dyDescent="0.15">
      <c r="A2029" t="s">
        <v>13722</v>
      </c>
      <c r="B2029" t="s">
        <v>16226</v>
      </c>
      <c r="C2029">
        <v>1</v>
      </c>
      <c r="D2029">
        <v>815.47526859849995</v>
      </c>
      <c r="E2029">
        <v>815.95439999999996</v>
      </c>
      <c r="F2029">
        <v>1</v>
      </c>
      <c r="G2029" t="s">
        <v>243</v>
      </c>
      <c r="H2029">
        <v>1</v>
      </c>
      <c r="I2029">
        <v>0</v>
      </c>
      <c r="J2029">
        <v>0</v>
      </c>
      <c r="K2029" t="s">
        <v>14867</v>
      </c>
    </row>
    <row r="2030" spans="1:11" hidden="1" x14ac:dyDescent="0.15">
      <c r="A2030" t="s">
        <v>13723</v>
      </c>
      <c r="B2030" t="s">
        <v>16227</v>
      </c>
      <c r="C2030">
        <v>1</v>
      </c>
      <c r="D2030">
        <v>1540.8096866192</v>
      </c>
      <c r="E2030">
        <v>1541.7016799999999</v>
      </c>
      <c r="F2030">
        <v>10</v>
      </c>
      <c r="G2030" t="s">
        <v>13702</v>
      </c>
      <c r="H2030">
        <v>1</v>
      </c>
      <c r="I2030">
        <v>0</v>
      </c>
      <c r="J2030">
        <v>0</v>
      </c>
      <c r="K2030" t="s">
        <v>14867</v>
      </c>
    </row>
    <row r="2031" spans="1:11" hidden="1" x14ac:dyDescent="0.15">
      <c r="A2031" t="s">
        <v>13724</v>
      </c>
      <c r="B2031" t="s">
        <v>16228</v>
      </c>
      <c r="C2031">
        <v>1</v>
      </c>
      <c r="D2031">
        <v>1189.6302656906</v>
      </c>
      <c r="E2031">
        <v>1190.3041800000001</v>
      </c>
      <c r="F2031">
        <v>1</v>
      </c>
      <c r="G2031" t="s">
        <v>8689</v>
      </c>
      <c r="H2031">
        <v>1</v>
      </c>
      <c r="I2031">
        <v>0</v>
      </c>
      <c r="J2031">
        <v>0</v>
      </c>
      <c r="K2031" t="s">
        <v>14867</v>
      </c>
    </row>
    <row r="2032" spans="1:11" hidden="1" x14ac:dyDescent="0.15">
      <c r="A2032" t="s">
        <v>13725</v>
      </c>
      <c r="B2032" t="s">
        <v>15528</v>
      </c>
      <c r="C2032">
        <v>1</v>
      </c>
      <c r="D2032">
        <v>1490.7365216761</v>
      </c>
      <c r="E2032">
        <v>1491.60148</v>
      </c>
      <c r="F2032">
        <v>4</v>
      </c>
      <c r="G2032" t="s">
        <v>9138</v>
      </c>
      <c r="H2032">
        <v>1</v>
      </c>
      <c r="I2032">
        <v>0</v>
      </c>
      <c r="J2032">
        <v>0</v>
      </c>
      <c r="K2032" t="s">
        <v>14867</v>
      </c>
    </row>
    <row r="2033" spans="1:11" hidden="1" x14ac:dyDescent="0.15">
      <c r="A2033" t="s">
        <v>13726</v>
      </c>
      <c r="B2033" t="s">
        <v>16229</v>
      </c>
      <c r="C2033">
        <v>1</v>
      </c>
      <c r="D2033">
        <v>875.48987280519998</v>
      </c>
      <c r="E2033">
        <v>876.07586000000003</v>
      </c>
      <c r="F2033">
        <v>1</v>
      </c>
      <c r="G2033" t="s">
        <v>5427</v>
      </c>
      <c r="H2033">
        <v>1</v>
      </c>
      <c r="I2033">
        <v>0</v>
      </c>
      <c r="J2033">
        <v>0</v>
      </c>
      <c r="K2033" t="s">
        <v>14867</v>
      </c>
    </row>
    <row r="2034" spans="1:11" hidden="1" x14ac:dyDescent="0.15">
      <c r="A2034" t="s">
        <v>13727</v>
      </c>
      <c r="B2034" t="s">
        <v>16230</v>
      </c>
      <c r="C2034">
        <v>1</v>
      </c>
      <c r="D2034">
        <v>1131.5560381150001</v>
      </c>
      <c r="E2034">
        <v>1132.2232799999999</v>
      </c>
      <c r="F2034">
        <v>3</v>
      </c>
      <c r="G2034" t="s">
        <v>12610</v>
      </c>
      <c r="H2034">
        <v>1</v>
      </c>
      <c r="I2034">
        <v>0</v>
      </c>
      <c r="J2034">
        <v>0</v>
      </c>
      <c r="K2034" t="s">
        <v>14867</v>
      </c>
    </row>
    <row r="2035" spans="1:11" hidden="1" x14ac:dyDescent="0.15">
      <c r="A2035" t="s">
        <v>13729</v>
      </c>
      <c r="B2035" t="s">
        <v>16231</v>
      </c>
      <c r="C2035">
        <v>1</v>
      </c>
      <c r="D2035">
        <v>1136.5389910673</v>
      </c>
      <c r="E2035">
        <v>1137.23804</v>
      </c>
      <c r="F2035">
        <v>11</v>
      </c>
      <c r="G2035" t="s">
        <v>8786</v>
      </c>
      <c r="H2035">
        <v>1</v>
      </c>
      <c r="I2035">
        <v>0</v>
      </c>
      <c r="J2035">
        <v>0</v>
      </c>
      <c r="K2035" t="s">
        <v>14867</v>
      </c>
    </row>
    <row r="2036" spans="1:11" hidden="1" x14ac:dyDescent="0.15">
      <c r="A2036" t="s">
        <v>13730</v>
      </c>
      <c r="B2036" t="s">
        <v>18897</v>
      </c>
      <c r="C2036">
        <v>1</v>
      </c>
      <c r="D2036">
        <v>1729.8304346922</v>
      </c>
      <c r="E2036">
        <v>1730.8641399999999</v>
      </c>
      <c r="F2036">
        <v>1</v>
      </c>
      <c r="G2036" t="s">
        <v>354</v>
      </c>
      <c r="H2036">
        <v>1</v>
      </c>
      <c r="I2036">
        <v>0</v>
      </c>
      <c r="J2036">
        <v>0</v>
      </c>
      <c r="K2036" t="s">
        <v>14867</v>
      </c>
    </row>
    <row r="2037" spans="1:11" hidden="1" x14ac:dyDescent="0.15">
      <c r="A2037" t="s">
        <v>13732</v>
      </c>
      <c r="B2037" t="s">
        <v>18898</v>
      </c>
      <c r="C2037">
        <v>1</v>
      </c>
      <c r="D2037">
        <v>1284.5808089334</v>
      </c>
      <c r="E2037">
        <v>1285.3949399999999</v>
      </c>
      <c r="F2037">
        <v>4</v>
      </c>
      <c r="G2037" t="s">
        <v>9013</v>
      </c>
      <c r="H2037">
        <v>1</v>
      </c>
      <c r="I2037">
        <v>0</v>
      </c>
      <c r="J2037">
        <v>0</v>
      </c>
      <c r="K2037" t="s">
        <v>14867</v>
      </c>
    </row>
    <row r="2038" spans="1:11" hidden="1" x14ac:dyDescent="0.15">
      <c r="A2038" t="s">
        <v>13733</v>
      </c>
      <c r="B2038" t="s">
        <v>16232</v>
      </c>
      <c r="C2038">
        <v>1</v>
      </c>
      <c r="D2038">
        <v>2328.1669653469999</v>
      </c>
      <c r="E2038">
        <v>2329.4803400000101</v>
      </c>
      <c r="F2038">
        <v>1</v>
      </c>
      <c r="G2038" t="s">
        <v>17</v>
      </c>
      <c r="H2038">
        <v>1</v>
      </c>
      <c r="I2038">
        <v>0</v>
      </c>
      <c r="J2038">
        <v>0</v>
      </c>
      <c r="K2038" t="s">
        <v>14867</v>
      </c>
    </row>
    <row r="2039" spans="1:11" hidden="1" x14ac:dyDescent="0.15">
      <c r="A2039" t="s">
        <v>13734</v>
      </c>
      <c r="B2039" t="s">
        <v>19250</v>
      </c>
      <c r="C2039">
        <v>1</v>
      </c>
      <c r="D2039">
        <v>1357.6084847689001</v>
      </c>
      <c r="E2039">
        <v>1358.474395</v>
      </c>
      <c r="F2039">
        <v>3</v>
      </c>
      <c r="G2039" t="s">
        <v>8916</v>
      </c>
      <c r="H2039">
        <v>1</v>
      </c>
      <c r="I2039">
        <v>0</v>
      </c>
      <c r="J2039">
        <v>0</v>
      </c>
      <c r="K2039" t="s">
        <v>14867</v>
      </c>
    </row>
    <row r="2040" spans="1:11" hidden="1" x14ac:dyDescent="0.15">
      <c r="A2040" t="s">
        <v>13735</v>
      </c>
      <c r="B2040" t="s">
        <v>16233</v>
      </c>
      <c r="C2040">
        <v>1</v>
      </c>
      <c r="D2040">
        <v>1152.5775018386</v>
      </c>
      <c r="E2040">
        <v>1153.2425000000001</v>
      </c>
      <c r="F2040">
        <v>2</v>
      </c>
      <c r="G2040" t="s">
        <v>10596</v>
      </c>
      <c r="H2040">
        <v>1</v>
      </c>
      <c r="I2040">
        <v>0</v>
      </c>
      <c r="J2040">
        <v>0</v>
      </c>
      <c r="K2040" t="s">
        <v>14867</v>
      </c>
    </row>
    <row r="2041" spans="1:11" hidden="1" x14ac:dyDescent="0.15">
      <c r="A2041" t="s">
        <v>13736</v>
      </c>
      <c r="B2041" t="s">
        <v>16234</v>
      </c>
      <c r="C2041">
        <v>1</v>
      </c>
      <c r="D2041">
        <v>1082.5508931576001</v>
      </c>
      <c r="E2041">
        <v>1083.1972599999999</v>
      </c>
      <c r="F2041">
        <v>1</v>
      </c>
      <c r="G2041" t="s">
        <v>144</v>
      </c>
      <c r="H2041">
        <v>1</v>
      </c>
      <c r="I2041">
        <v>0</v>
      </c>
      <c r="J2041">
        <v>0</v>
      </c>
      <c r="K2041" t="s">
        <v>14867</v>
      </c>
    </row>
    <row r="2042" spans="1:11" hidden="1" x14ac:dyDescent="0.15">
      <c r="A2042" t="s">
        <v>13737</v>
      </c>
      <c r="B2042" t="s">
        <v>16235</v>
      </c>
      <c r="C2042">
        <v>1</v>
      </c>
      <c r="D2042">
        <v>934.54876789260004</v>
      </c>
      <c r="E2042">
        <v>935.11815999999999</v>
      </c>
      <c r="F2042">
        <v>1</v>
      </c>
      <c r="G2042" t="s">
        <v>28</v>
      </c>
      <c r="H2042">
        <v>1</v>
      </c>
      <c r="I2042">
        <v>0</v>
      </c>
      <c r="J2042">
        <v>0</v>
      </c>
      <c r="K2042" t="s">
        <v>14867</v>
      </c>
    </row>
    <row r="2043" spans="1:11" hidden="1" x14ac:dyDescent="0.15">
      <c r="A2043" t="s">
        <v>13738</v>
      </c>
      <c r="B2043" t="s">
        <v>16236</v>
      </c>
      <c r="C2043">
        <v>1</v>
      </c>
      <c r="D2043">
        <v>1237.6455218243</v>
      </c>
      <c r="E2043">
        <v>1238.39158</v>
      </c>
      <c r="F2043">
        <v>1</v>
      </c>
      <c r="G2043" t="s">
        <v>28</v>
      </c>
      <c r="H2043">
        <v>1</v>
      </c>
      <c r="I2043">
        <v>0</v>
      </c>
      <c r="J2043">
        <v>0</v>
      </c>
      <c r="K2043" t="s">
        <v>14867</v>
      </c>
    </row>
    <row r="2044" spans="1:11" hidden="1" x14ac:dyDescent="0.15">
      <c r="A2044" t="s">
        <v>13742</v>
      </c>
      <c r="B2044" t="s">
        <v>16237</v>
      </c>
      <c r="C2044">
        <v>1</v>
      </c>
      <c r="D2044">
        <v>899.52288749310003</v>
      </c>
      <c r="E2044">
        <v>900.07565999999997</v>
      </c>
      <c r="F2044">
        <v>2</v>
      </c>
      <c r="G2044" t="s">
        <v>10648</v>
      </c>
      <c r="H2044">
        <v>1</v>
      </c>
      <c r="I2044">
        <v>0</v>
      </c>
      <c r="J2044">
        <v>0</v>
      </c>
      <c r="K2044" t="s">
        <v>14867</v>
      </c>
    </row>
    <row r="2045" spans="1:11" hidden="1" x14ac:dyDescent="0.15">
      <c r="A2045" t="s">
        <v>13743</v>
      </c>
      <c r="B2045" t="s">
        <v>16238</v>
      </c>
      <c r="C2045">
        <v>1</v>
      </c>
      <c r="D2045">
        <v>1096.4977949546001</v>
      </c>
      <c r="E2045">
        <v>1097.17902</v>
      </c>
      <c r="F2045">
        <v>5</v>
      </c>
      <c r="G2045" t="s">
        <v>13744</v>
      </c>
      <c r="H2045">
        <v>1</v>
      </c>
      <c r="I2045">
        <v>0</v>
      </c>
      <c r="J2045">
        <v>0</v>
      </c>
      <c r="K2045" t="s">
        <v>14867</v>
      </c>
    </row>
    <row r="2046" spans="1:11" hidden="1" x14ac:dyDescent="0.15">
      <c r="A2046" t="s">
        <v>13750</v>
      </c>
      <c r="B2046" t="s">
        <v>16239</v>
      </c>
      <c r="C2046">
        <v>1</v>
      </c>
      <c r="D2046">
        <v>967.58146500450005</v>
      </c>
      <c r="E2046">
        <v>968.15138000000002</v>
      </c>
      <c r="F2046">
        <v>2</v>
      </c>
      <c r="G2046" t="s">
        <v>10681</v>
      </c>
      <c r="H2046">
        <v>1</v>
      </c>
      <c r="I2046">
        <v>0</v>
      </c>
      <c r="J2046">
        <v>0</v>
      </c>
      <c r="K2046" t="s">
        <v>14867</v>
      </c>
    </row>
    <row r="2047" spans="1:11" hidden="1" x14ac:dyDescent="0.15">
      <c r="A2047" t="s">
        <v>13751</v>
      </c>
      <c r="B2047" t="s">
        <v>16240</v>
      </c>
      <c r="C2047">
        <v>1</v>
      </c>
      <c r="D2047">
        <v>1004.5654805893</v>
      </c>
      <c r="E2047">
        <v>1005.16824</v>
      </c>
      <c r="F2047">
        <v>1</v>
      </c>
      <c r="G2047" t="s">
        <v>897</v>
      </c>
      <c r="H2047">
        <v>1</v>
      </c>
      <c r="I2047">
        <v>0</v>
      </c>
      <c r="J2047">
        <v>0</v>
      </c>
      <c r="K2047" t="s">
        <v>14867</v>
      </c>
    </row>
    <row r="2048" spans="1:11" hidden="1" x14ac:dyDescent="0.15">
      <c r="A2048" t="s">
        <v>13752</v>
      </c>
      <c r="B2048" t="s">
        <v>15809</v>
      </c>
      <c r="C2048">
        <v>1</v>
      </c>
      <c r="D2048">
        <v>1253.5598032418</v>
      </c>
      <c r="E2048">
        <v>1254.361735</v>
      </c>
      <c r="F2048">
        <v>1</v>
      </c>
      <c r="G2048" t="s">
        <v>22</v>
      </c>
      <c r="H2048">
        <v>1</v>
      </c>
      <c r="I2048">
        <v>0</v>
      </c>
      <c r="J2048">
        <v>0</v>
      </c>
      <c r="K2048" t="s">
        <v>14867</v>
      </c>
    </row>
    <row r="2049" spans="1:11" hidden="1" x14ac:dyDescent="0.15">
      <c r="A2049" t="s">
        <v>13753</v>
      </c>
      <c r="B2049" t="s">
        <v>16241</v>
      </c>
      <c r="C2049">
        <v>1</v>
      </c>
      <c r="D2049">
        <v>1014.5345743914</v>
      </c>
      <c r="E2049">
        <v>1015.11846</v>
      </c>
      <c r="F2049">
        <v>1</v>
      </c>
      <c r="G2049" t="s">
        <v>405</v>
      </c>
      <c r="H2049">
        <v>1</v>
      </c>
      <c r="I2049">
        <v>0</v>
      </c>
      <c r="J2049">
        <v>0</v>
      </c>
      <c r="K2049" t="s">
        <v>14867</v>
      </c>
    </row>
    <row r="2050" spans="1:11" hidden="1" x14ac:dyDescent="0.15">
      <c r="A2050" t="s">
        <v>13754</v>
      </c>
      <c r="B2050" t="s">
        <v>16242</v>
      </c>
      <c r="C2050">
        <v>1</v>
      </c>
      <c r="D2050">
        <v>1251.6135529938999</v>
      </c>
      <c r="E2050">
        <v>1252.3717999999999</v>
      </c>
      <c r="F2050">
        <v>1</v>
      </c>
      <c r="G2050" t="s">
        <v>1300</v>
      </c>
      <c r="H2050">
        <v>1</v>
      </c>
      <c r="I2050">
        <v>0</v>
      </c>
      <c r="J2050">
        <v>0</v>
      </c>
      <c r="K2050" t="s">
        <v>14867</v>
      </c>
    </row>
    <row r="2051" spans="1:11" hidden="1" x14ac:dyDescent="0.15">
      <c r="A2051" t="s">
        <v>13755</v>
      </c>
      <c r="B2051" t="s">
        <v>16243</v>
      </c>
      <c r="C2051">
        <v>1</v>
      </c>
      <c r="D2051">
        <v>959.55525025400004</v>
      </c>
      <c r="E2051">
        <v>960.13091999999995</v>
      </c>
      <c r="F2051">
        <v>2</v>
      </c>
      <c r="G2051" t="s">
        <v>8856</v>
      </c>
      <c r="H2051">
        <v>1</v>
      </c>
      <c r="I2051">
        <v>0</v>
      </c>
      <c r="J2051">
        <v>0</v>
      </c>
      <c r="K2051" t="s">
        <v>14867</v>
      </c>
    </row>
    <row r="2052" spans="1:11" hidden="1" x14ac:dyDescent="0.15">
      <c r="A2052" t="s">
        <v>13756</v>
      </c>
      <c r="B2052" t="s">
        <v>16244</v>
      </c>
      <c r="C2052">
        <v>1</v>
      </c>
      <c r="D2052">
        <v>1291.6560865106001</v>
      </c>
      <c r="E2052">
        <v>1292.43896</v>
      </c>
      <c r="F2052">
        <v>2</v>
      </c>
      <c r="G2052" t="s">
        <v>13757</v>
      </c>
      <c r="H2052">
        <v>1</v>
      </c>
      <c r="I2052">
        <v>0</v>
      </c>
      <c r="J2052">
        <v>0</v>
      </c>
      <c r="K2052" t="s">
        <v>14867</v>
      </c>
    </row>
    <row r="2053" spans="1:11" hidden="1" x14ac:dyDescent="0.15">
      <c r="A2053" t="s">
        <v>13758</v>
      </c>
      <c r="B2053" t="s">
        <v>16245</v>
      </c>
      <c r="C2053">
        <v>1</v>
      </c>
      <c r="D2053">
        <v>1091.6087423874999</v>
      </c>
      <c r="E2053">
        <v>1092.24884</v>
      </c>
      <c r="F2053">
        <v>2</v>
      </c>
      <c r="G2053" t="s">
        <v>13034</v>
      </c>
      <c r="H2053">
        <v>1</v>
      </c>
      <c r="I2053">
        <v>0</v>
      </c>
      <c r="J2053">
        <v>0</v>
      </c>
      <c r="K2053" t="s">
        <v>14867</v>
      </c>
    </row>
    <row r="2054" spans="1:11" hidden="1" x14ac:dyDescent="0.15">
      <c r="A2054" t="s">
        <v>13761</v>
      </c>
      <c r="B2054" t="s">
        <v>16246</v>
      </c>
      <c r="C2054">
        <v>1</v>
      </c>
      <c r="D2054">
        <v>1164.6138873448999</v>
      </c>
      <c r="E2054">
        <v>1165.2962600000001</v>
      </c>
      <c r="F2054">
        <v>1</v>
      </c>
      <c r="G2054" t="s">
        <v>1684</v>
      </c>
      <c r="H2054">
        <v>1</v>
      </c>
      <c r="I2054">
        <v>0</v>
      </c>
      <c r="J2054">
        <v>0</v>
      </c>
      <c r="K2054" t="s">
        <v>14867</v>
      </c>
    </row>
    <row r="2055" spans="1:11" hidden="1" x14ac:dyDescent="0.15">
      <c r="A2055" t="s">
        <v>13763</v>
      </c>
      <c r="B2055" t="s">
        <v>16247</v>
      </c>
      <c r="C2055">
        <v>1</v>
      </c>
      <c r="D2055">
        <v>1020.5240097051</v>
      </c>
      <c r="E2055">
        <v>1021.12458</v>
      </c>
      <c r="F2055">
        <v>1</v>
      </c>
      <c r="G2055" t="s">
        <v>28</v>
      </c>
      <c r="H2055">
        <v>1</v>
      </c>
      <c r="I2055">
        <v>0</v>
      </c>
      <c r="J2055">
        <v>0</v>
      </c>
      <c r="K2055" t="s">
        <v>14867</v>
      </c>
    </row>
    <row r="2056" spans="1:11" hidden="1" x14ac:dyDescent="0.15">
      <c r="A2056" t="s">
        <v>13764</v>
      </c>
      <c r="B2056" t="s">
        <v>16248</v>
      </c>
      <c r="C2056">
        <v>1</v>
      </c>
      <c r="D2056">
        <v>812.47560294949994</v>
      </c>
      <c r="E2056">
        <v>812.95375999999999</v>
      </c>
      <c r="F2056">
        <v>2</v>
      </c>
      <c r="G2056" t="s">
        <v>8957</v>
      </c>
      <c r="H2056">
        <v>1</v>
      </c>
      <c r="I2056">
        <v>0</v>
      </c>
      <c r="J2056">
        <v>0</v>
      </c>
      <c r="K2056" t="s">
        <v>14867</v>
      </c>
    </row>
    <row r="2057" spans="1:11" hidden="1" x14ac:dyDescent="0.15">
      <c r="A2057" t="s">
        <v>13766</v>
      </c>
      <c r="B2057" t="s">
        <v>16249</v>
      </c>
      <c r="C2057">
        <v>1</v>
      </c>
      <c r="D2057">
        <v>1361.7554662042</v>
      </c>
      <c r="E2057">
        <v>1362.57032</v>
      </c>
      <c r="F2057">
        <v>1</v>
      </c>
      <c r="G2057" t="s">
        <v>350</v>
      </c>
      <c r="H2057">
        <v>1</v>
      </c>
      <c r="I2057">
        <v>0</v>
      </c>
      <c r="J2057">
        <v>0</v>
      </c>
      <c r="K2057" t="s">
        <v>14867</v>
      </c>
    </row>
    <row r="2058" spans="1:11" hidden="1" x14ac:dyDescent="0.15">
      <c r="A2058" t="s">
        <v>13768</v>
      </c>
      <c r="B2058" t="s">
        <v>16250</v>
      </c>
      <c r="C2058">
        <v>1</v>
      </c>
      <c r="D2058">
        <v>1741.8192650275</v>
      </c>
      <c r="E2058">
        <v>1742.90146</v>
      </c>
      <c r="F2058">
        <v>1</v>
      </c>
      <c r="G2058" t="s">
        <v>897</v>
      </c>
      <c r="H2058">
        <v>1</v>
      </c>
      <c r="I2058">
        <v>0</v>
      </c>
      <c r="J2058">
        <v>0</v>
      </c>
      <c r="K2058" t="s">
        <v>14867</v>
      </c>
    </row>
    <row r="2059" spans="1:11" hidden="1" x14ac:dyDescent="0.15">
      <c r="A2059" t="s">
        <v>13771</v>
      </c>
      <c r="B2059" t="s">
        <v>18716</v>
      </c>
      <c r="C2059">
        <v>1</v>
      </c>
      <c r="D2059">
        <v>1700.789966861</v>
      </c>
      <c r="E2059">
        <v>1701.78646</v>
      </c>
      <c r="F2059">
        <v>1</v>
      </c>
      <c r="G2059" t="s">
        <v>22</v>
      </c>
      <c r="H2059">
        <v>1</v>
      </c>
      <c r="I2059">
        <v>0</v>
      </c>
      <c r="J2059">
        <v>0</v>
      </c>
      <c r="K2059" t="s">
        <v>14867</v>
      </c>
    </row>
    <row r="2060" spans="1:11" hidden="1" x14ac:dyDescent="0.15">
      <c r="A2060" t="s">
        <v>13772</v>
      </c>
      <c r="B2060" t="s">
        <v>16251</v>
      </c>
      <c r="C2060">
        <v>1</v>
      </c>
      <c r="D2060">
        <v>1021.6284151971</v>
      </c>
      <c r="E2060">
        <v>1022.24182</v>
      </c>
      <c r="F2060">
        <v>1</v>
      </c>
      <c r="G2060" t="s">
        <v>292</v>
      </c>
      <c r="H2060">
        <v>1</v>
      </c>
      <c r="I2060">
        <v>0</v>
      </c>
      <c r="J2060">
        <v>0</v>
      </c>
      <c r="K2060" t="s">
        <v>14867</v>
      </c>
    </row>
    <row r="2061" spans="1:11" hidden="1" x14ac:dyDescent="0.15">
      <c r="A2061" t="s">
        <v>13773</v>
      </c>
      <c r="B2061" t="s">
        <v>16252</v>
      </c>
      <c r="C2061">
        <v>1</v>
      </c>
      <c r="D2061">
        <v>1611.8117523046999</v>
      </c>
      <c r="E2061">
        <v>1612.7446600000001</v>
      </c>
      <c r="F2061">
        <v>1</v>
      </c>
      <c r="G2061" t="s">
        <v>5415</v>
      </c>
      <c r="H2061">
        <v>1</v>
      </c>
      <c r="I2061">
        <v>0</v>
      </c>
      <c r="J2061">
        <v>0</v>
      </c>
      <c r="K2061" t="s">
        <v>14867</v>
      </c>
    </row>
    <row r="2062" spans="1:11" hidden="1" x14ac:dyDescent="0.15">
      <c r="A2062" t="s">
        <v>13774</v>
      </c>
      <c r="B2062" t="s">
        <v>16253</v>
      </c>
      <c r="C2062">
        <v>1</v>
      </c>
      <c r="D2062">
        <v>1285.7241660758</v>
      </c>
      <c r="E2062">
        <v>1286.4743599999999</v>
      </c>
      <c r="F2062">
        <v>1</v>
      </c>
      <c r="G2062" t="s">
        <v>28</v>
      </c>
      <c r="H2062">
        <v>1</v>
      </c>
      <c r="I2062">
        <v>0</v>
      </c>
      <c r="J2062">
        <v>0</v>
      </c>
      <c r="K2062" t="s">
        <v>14867</v>
      </c>
    </row>
    <row r="2063" spans="1:11" hidden="1" x14ac:dyDescent="0.15">
      <c r="A2063" t="s">
        <v>13777</v>
      </c>
      <c r="B2063" t="s">
        <v>16254</v>
      </c>
      <c r="C2063">
        <v>1</v>
      </c>
      <c r="D2063">
        <v>1119.6651946339</v>
      </c>
      <c r="E2063">
        <v>1120.34176</v>
      </c>
      <c r="F2063">
        <v>1</v>
      </c>
      <c r="G2063" t="s">
        <v>28</v>
      </c>
      <c r="H2063">
        <v>1</v>
      </c>
      <c r="I2063">
        <v>0</v>
      </c>
      <c r="J2063">
        <v>0</v>
      </c>
      <c r="K2063" t="s">
        <v>14867</v>
      </c>
    </row>
    <row r="2064" spans="1:11" hidden="1" x14ac:dyDescent="0.15">
      <c r="A2064" t="s">
        <v>13781</v>
      </c>
      <c r="B2064" t="s">
        <v>16255</v>
      </c>
      <c r="C2064">
        <v>1</v>
      </c>
      <c r="D2064">
        <v>1780.8155598581</v>
      </c>
      <c r="E2064">
        <v>1781.8695399999999</v>
      </c>
      <c r="F2064">
        <v>1</v>
      </c>
      <c r="G2064" t="s">
        <v>498</v>
      </c>
      <c r="H2064">
        <v>1</v>
      </c>
      <c r="I2064">
        <v>0</v>
      </c>
      <c r="J2064">
        <v>0</v>
      </c>
      <c r="K2064" t="s">
        <v>14867</v>
      </c>
    </row>
    <row r="2065" spans="1:11" hidden="1" x14ac:dyDescent="0.15">
      <c r="A2065" t="s">
        <v>13782</v>
      </c>
      <c r="B2065" t="s">
        <v>16256</v>
      </c>
      <c r="C2065">
        <v>1</v>
      </c>
      <c r="D2065">
        <v>1600.8460721255001</v>
      </c>
      <c r="E2065">
        <v>1601.7982400000001</v>
      </c>
      <c r="F2065">
        <v>1</v>
      </c>
      <c r="G2065" t="s">
        <v>28</v>
      </c>
      <c r="H2065">
        <v>1</v>
      </c>
      <c r="I2065">
        <v>0</v>
      </c>
      <c r="J2065">
        <v>0</v>
      </c>
      <c r="K2065" t="s">
        <v>14867</v>
      </c>
    </row>
    <row r="2066" spans="1:11" hidden="1" x14ac:dyDescent="0.15">
      <c r="A2066" t="s">
        <v>13788</v>
      </c>
      <c r="B2066" t="s">
        <v>19251</v>
      </c>
      <c r="C2066">
        <v>1</v>
      </c>
      <c r="D2066">
        <v>1881.8567135441999</v>
      </c>
      <c r="E2066">
        <v>1883.0384349999999</v>
      </c>
      <c r="F2066">
        <v>1</v>
      </c>
      <c r="G2066" t="s">
        <v>28</v>
      </c>
      <c r="H2066">
        <v>1</v>
      </c>
      <c r="I2066">
        <v>0</v>
      </c>
      <c r="J2066">
        <v>0</v>
      </c>
      <c r="K2066" t="s">
        <v>14867</v>
      </c>
    </row>
    <row r="2067" spans="1:11" hidden="1" x14ac:dyDescent="0.15">
      <c r="A2067" t="s">
        <v>13789</v>
      </c>
      <c r="B2067" t="s">
        <v>18899</v>
      </c>
      <c r="C2067">
        <v>1</v>
      </c>
      <c r="D2067">
        <v>2154.1367278893999</v>
      </c>
      <c r="E2067">
        <v>2155.4496800000002</v>
      </c>
      <c r="F2067">
        <v>1</v>
      </c>
      <c r="G2067" t="s">
        <v>354</v>
      </c>
      <c r="H2067">
        <v>1</v>
      </c>
      <c r="I2067">
        <v>0</v>
      </c>
      <c r="J2067">
        <v>0</v>
      </c>
      <c r="K2067" t="s">
        <v>14867</v>
      </c>
    </row>
    <row r="2068" spans="1:11" hidden="1" x14ac:dyDescent="0.15">
      <c r="A2068" t="s">
        <v>13791</v>
      </c>
      <c r="B2068" t="s">
        <v>16257</v>
      </c>
      <c r="C2068">
        <v>1</v>
      </c>
      <c r="D2068">
        <v>2161.1266636617001</v>
      </c>
      <c r="E2068">
        <v>2162.3961399999998</v>
      </c>
      <c r="F2068">
        <v>4</v>
      </c>
      <c r="G2068" t="s">
        <v>9476</v>
      </c>
      <c r="H2068">
        <v>1</v>
      </c>
      <c r="I2068">
        <v>0</v>
      </c>
      <c r="J2068">
        <v>0</v>
      </c>
      <c r="K2068" t="s">
        <v>14867</v>
      </c>
    </row>
    <row r="2069" spans="1:11" hidden="1" x14ac:dyDescent="0.15">
      <c r="A2069" t="s">
        <v>13792</v>
      </c>
      <c r="B2069" t="s">
        <v>16258</v>
      </c>
      <c r="C2069">
        <v>1</v>
      </c>
      <c r="D2069">
        <v>1478.7252882877999</v>
      </c>
      <c r="E2069">
        <v>1479.5874799999999</v>
      </c>
      <c r="F2069">
        <v>5</v>
      </c>
      <c r="G2069" t="s">
        <v>13793</v>
      </c>
      <c r="H2069">
        <v>1</v>
      </c>
      <c r="I2069">
        <v>0</v>
      </c>
      <c r="J2069">
        <v>0</v>
      </c>
      <c r="K2069" t="s">
        <v>14867</v>
      </c>
    </row>
    <row r="2070" spans="1:11" hidden="1" x14ac:dyDescent="0.15">
      <c r="A2070" t="s">
        <v>13795</v>
      </c>
      <c r="B2070" t="s">
        <v>16259</v>
      </c>
      <c r="C2070">
        <v>1</v>
      </c>
      <c r="D2070">
        <v>1193.6292030581001</v>
      </c>
      <c r="E2070">
        <v>1194.3341800000001</v>
      </c>
      <c r="F2070">
        <v>2</v>
      </c>
      <c r="G2070" t="s">
        <v>12401</v>
      </c>
      <c r="H2070">
        <v>1</v>
      </c>
      <c r="I2070">
        <v>0</v>
      </c>
      <c r="J2070">
        <v>0</v>
      </c>
      <c r="K2070" t="s">
        <v>14867</v>
      </c>
    </row>
    <row r="2071" spans="1:11" hidden="1" x14ac:dyDescent="0.15">
      <c r="A2071" t="s">
        <v>13796</v>
      </c>
      <c r="B2071" t="s">
        <v>19252</v>
      </c>
      <c r="C2071">
        <v>1</v>
      </c>
      <c r="D2071">
        <v>1683.7027790846</v>
      </c>
      <c r="E2071">
        <v>1684.8191549999999</v>
      </c>
      <c r="F2071">
        <v>1</v>
      </c>
      <c r="G2071" t="s">
        <v>142</v>
      </c>
      <c r="H2071">
        <v>1</v>
      </c>
      <c r="I2071">
        <v>0</v>
      </c>
      <c r="J2071">
        <v>0</v>
      </c>
      <c r="K2071" t="s">
        <v>14867</v>
      </c>
    </row>
    <row r="2072" spans="1:11" hidden="1" x14ac:dyDescent="0.15">
      <c r="A2072" t="s">
        <v>13799</v>
      </c>
      <c r="B2072" t="s">
        <v>16260</v>
      </c>
      <c r="C2072">
        <v>1</v>
      </c>
      <c r="D2072">
        <v>977.57973367</v>
      </c>
      <c r="E2072">
        <v>978.18266000000006</v>
      </c>
      <c r="F2072">
        <v>2</v>
      </c>
      <c r="G2072" t="s">
        <v>13597</v>
      </c>
      <c r="H2072">
        <v>1</v>
      </c>
      <c r="I2072">
        <v>0</v>
      </c>
      <c r="J2072">
        <v>0</v>
      </c>
      <c r="K2072" t="s">
        <v>14867</v>
      </c>
    </row>
    <row r="2073" spans="1:11" hidden="1" x14ac:dyDescent="0.15">
      <c r="A2073" t="s">
        <v>13802</v>
      </c>
      <c r="B2073" t="s">
        <v>16261</v>
      </c>
      <c r="C2073">
        <v>1</v>
      </c>
      <c r="D2073">
        <v>1557.7886168261</v>
      </c>
      <c r="E2073">
        <v>1558.6858400000001</v>
      </c>
      <c r="F2073">
        <v>1</v>
      </c>
      <c r="G2073" t="s">
        <v>28</v>
      </c>
      <c r="H2073">
        <v>1</v>
      </c>
      <c r="I2073">
        <v>0</v>
      </c>
      <c r="J2073">
        <v>0</v>
      </c>
      <c r="K2073" t="s">
        <v>14867</v>
      </c>
    </row>
    <row r="2074" spans="1:11" hidden="1" x14ac:dyDescent="0.15">
      <c r="A2074" t="s">
        <v>13803</v>
      </c>
      <c r="B2074" t="s">
        <v>16262</v>
      </c>
      <c r="C2074">
        <v>1</v>
      </c>
      <c r="D2074">
        <v>1791.7713440529999</v>
      </c>
      <c r="E2074">
        <v>1792.8208</v>
      </c>
      <c r="F2074">
        <v>1</v>
      </c>
      <c r="G2074" t="s">
        <v>12</v>
      </c>
      <c r="H2074">
        <v>1</v>
      </c>
      <c r="I2074">
        <v>0</v>
      </c>
      <c r="J2074">
        <v>0</v>
      </c>
      <c r="K2074" t="s">
        <v>14867</v>
      </c>
    </row>
    <row r="2075" spans="1:11" hidden="1" x14ac:dyDescent="0.15">
      <c r="A2075" t="s">
        <v>13804</v>
      </c>
      <c r="B2075" t="s">
        <v>16263</v>
      </c>
      <c r="C2075">
        <v>1</v>
      </c>
      <c r="D2075">
        <v>1175.6550238781001</v>
      </c>
      <c r="E2075">
        <v>1176.36196</v>
      </c>
      <c r="F2075">
        <v>2</v>
      </c>
      <c r="G2075" t="s">
        <v>11303</v>
      </c>
      <c r="H2075">
        <v>1</v>
      </c>
      <c r="I2075">
        <v>0</v>
      </c>
      <c r="J2075">
        <v>0</v>
      </c>
      <c r="K2075" t="s">
        <v>14867</v>
      </c>
    </row>
    <row r="2076" spans="1:11" hidden="1" x14ac:dyDescent="0.15">
      <c r="A2076" t="s">
        <v>13805</v>
      </c>
      <c r="B2076" t="s">
        <v>15867</v>
      </c>
      <c r="C2076">
        <v>1</v>
      </c>
      <c r="D2076">
        <v>1689.9301361058999</v>
      </c>
      <c r="E2076">
        <v>1690.9344799999999</v>
      </c>
      <c r="F2076">
        <v>1</v>
      </c>
      <c r="G2076" t="s">
        <v>28</v>
      </c>
      <c r="H2076">
        <v>1</v>
      </c>
      <c r="I2076">
        <v>0</v>
      </c>
      <c r="J2076">
        <v>0</v>
      </c>
      <c r="K2076" t="s">
        <v>14867</v>
      </c>
    </row>
    <row r="2077" spans="1:11" hidden="1" x14ac:dyDescent="0.15">
      <c r="A2077" t="s">
        <v>13807</v>
      </c>
      <c r="B2077" t="s">
        <v>16264</v>
      </c>
      <c r="C2077">
        <v>1</v>
      </c>
      <c r="D2077">
        <v>1379.6932598778999</v>
      </c>
      <c r="E2077">
        <v>1380.4994799999999</v>
      </c>
      <c r="F2077">
        <v>1</v>
      </c>
      <c r="G2077" t="s">
        <v>294</v>
      </c>
      <c r="H2077">
        <v>1</v>
      </c>
      <c r="I2077">
        <v>0</v>
      </c>
      <c r="J2077">
        <v>0</v>
      </c>
      <c r="K2077" t="s">
        <v>14867</v>
      </c>
    </row>
    <row r="2078" spans="1:11" hidden="1" x14ac:dyDescent="0.15">
      <c r="A2078" t="s">
        <v>13810</v>
      </c>
      <c r="B2078" t="s">
        <v>15023</v>
      </c>
      <c r="C2078">
        <v>1</v>
      </c>
      <c r="D2078">
        <v>1834.9424917061999</v>
      </c>
      <c r="E2078">
        <v>1836.0081</v>
      </c>
      <c r="F2078">
        <v>2</v>
      </c>
      <c r="G2078" t="s">
        <v>9233</v>
      </c>
      <c r="H2078">
        <v>1</v>
      </c>
      <c r="I2078">
        <v>0</v>
      </c>
      <c r="J2078">
        <v>0</v>
      </c>
      <c r="K2078" t="s">
        <v>14867</v>
      </c>
    </row>
    <row r="2079" spans="1:11" hidden="1" x14ac:dyDescent="0.15">
      <c r="A2079" t="s">
        <v>13812</v>
      </c>
      <c r="B2079" t="s">
        <v>16265</v>
      </c>
      <c r="C2079">
        <v>1</v>
      </c>
      <c r="D2079">
        <v>1746.8940849506</v>
      </c>
      <c r="E2079">
        <v>1747.9442799999999</v>
      </c>
      <c r="F2079">
        <v>1</v>
      </c>
      <c r="G2079" t="s">
        <v>42</v>
      </c>
      <c r="H2079">
        <v>1</v>
      </c>
      <c r="I2079">
        <v>0</v>
      </c>
      <c r="J2079">
        <v>0</v>
      </c>
      <c r="K2079" t="s">
        <v>14867</v>
      </c>
    </row>
    <row r="2080" spans="1:11" hidden="1" x14ac:dyDescent="0.15">
      <c r="A2080" t="s">
        <v>13814</v>
      </c>
      <c r="B2080" t="s">
        <v>16266</v>
      </c>
      <c r="C2080">
        <v>1</v>
      </c>
      <c r="D2080">
        <v>1618.7766551563</v>
      </c>
      <c r="E2080">
        <v>1619.7654</v>
      </c>
      <c r="F2080">
        <v>1</v>
      </c>
      <c r="G2080" t="s">
        <v>1274</v>
      </c>
      <c r="H2080">
        <v>1</v>
      </c>
      <c r="I2080">
        <v>0</v>
      </c>
      <c r="J2080">
        <v>0</v>
      </c>
      <c r="K2080" t="s">
        <v>14867</v>
      </c>
    </row>
    <row r="2081" spans="1:11" hidden="1" x14ac:dyDescent="0.15">
      <c r="A2081" t="s">
        <v>13817</v>
      </c>
      <c r="B2081" t="s">
        <v>16267</v>
      </c>
      <c r="C2081">
        <v>1</v>
      </c>
      <c r="D2081">
        <v>1913.927175993</v>
      </c>
      <c r="E2081">
        <v>1915.06648</v>
      </c>
      <c r="F2081">
        <v>1</v>
      </c>
      <c r="G2081" t="s">
        <v>8707</v>
      </c>
      <c r="H2081">
        <v>1</v>
      </c>
      <c r="I2081">
        <v>0</v>
      </c>
      <c r="J2081">
        <v>0</v>
      </c>
      <c r="K2081" t="s">
        <v>14867</v>
      </c>
    </row>
    <row r="2082" spans="1:11" hidden="1" x14ac:dyDescent="0.15">
      <c r="A2082" t="s">
        <v>13819</v>
      </c>
      <c r="B2082" t="s">
        <v>18900</v>
      </c>
      <c r="C2082">
        <v>1</v>
      </c>
      <c r="D2082">
        <v>1672.8242271023</v>
      </c>
      <c r="E2082">
        <v>1673.85742</v>
      </c>
      <c r="F2082">
        <v>1</v>
      </c>
      <c r="G2082" t="s">
        <v>350</v>
      </c>
      <c r="H2082">
        <v>1</v>
      </c>
      <c r="I2082">
        <v>0</v>
      </c>
      <c r="J2082">
        <v>0</v>
      </c>
      <c r="K2082" t="s">
        <v>14867</v>
      </c>
    </row>
    <row r="2083" spans="1:11" hidden="1" x14ac:dyDescent="0.15">
      <c r="A2083" t="s">
        <v>13820</v>
      </c>
      <c r="B2083" t="s">
        <v>16268</v>
      </c>
      <c r="C2083">
        <v>1</v>
      </c>
      <c r="D2083">
        <v>1400.8279028658001</v>
      </c>
      <c r="E2083">
        <v>1401.6891800000001</v>
      </c>
      <c r="F2083">
        <v>1</v>
      </c>
      <c r="G2083" t="s">
        <v>144</v>
      </c>
      <c r="H2083">
        <v>1</v>
      </c>
      <c r="I2083">
        <v>0</v>
      </c>
      <c r="J2083">
        <v>0</v>
      </c>
      <c r="K2083" t="s">
        <v>14867</v>
      </c>
    </row>
    <row r="2084" spans="1:11" hidden="1" x14ac:dyDescent="0.15">
      <c r="A2084" t="s">
        <v>13822</v>
      </c>
      <c r="B2084" t="s">
        <v>18901</v>
      </c>
      <c r="C2084">
        <v>1</v>
      </c>
      <c r="D2084">
        <v>1969.8879495711001</v>
      </c>
      <c r="E2084">
        <v>1971.1196600000001</v>
      </c>
      <c r="F2084">
        <v>1</v>
      </c>
      <c r="G2084" t="s">
        <v>2704</v>
      </c>
      <c r="H2084">
        <v>1</v>
      </c>
      <c r="I2084">
        <v>0</v>
      </c>
      <c r="J2084">
        <v>0</v>
      </c>
      <c r="K2084" t="s">
        <v>14867</v>
      </c>
    </row>
    <row r="2085" spans="1:11" hidden="1" x14ac:dyDescent="0.15">
      <c r="A2085" t="s">
        <v>13823</v>
      </c>
      <c r="B2085" t="s">
        <v>19253</v>
      </c>
      <c r="C2085">
        <v>1</v>
      </c>
      <c r="D2085">
        <v>1962.0495996924999</v>
      </c>
      <c r="E2085">
        <v>1963.293795</v>
      </c>
      <c r="F2085">
        <v>1</v>
      </c>
      <c r="G2085" t="s">
        <v>28</v>
      </c>
      <c r="H2085">
        <v>1</v>
      </c>
      <c r="I2085">
        <v>0</v>
      </c>
      <c r="J2085">
        <v>0</v>
      </c>
      <c r="K2085" t="s">
        <v>14867</v>
      </c>
    </row>
    <row r="2086" spans="1:11" hidden="1" x14ac:dyDescent="0.15">
      <c r="A2086" t="s">
        <v>13826</v>
      </c>
      <c r="B2086" t="s">
        <v>16269</v>
      </c>
      <c r="C2086">
        <v>1</v>
      </c>
      <c r="D2086">
        <v>2250.1817356995998</v>
      </c>
      <c r="E2086">
        <v>2251.59528</v>
      </c>
      <c r="F2086">
        <v>1</v>
      </c>
      <c r="G2086" t="s">
        <v>38</v>
      </c>
      <c r="H2086">
        <v>1</v>
      </c>
      <c r="I2086">
        <v>0</v>
      </c>
      <c r="J2086">
        <v>0</v>
      </c>
      <c r="K2086" t="s">
        <v>14867</v>
      </c>
    </row>
    <row r="2087" spans="1:11" hidden="1" x14ac:dyDescent="0.15">
      <c r="A2087" t="s">
        <v>13827</v>
      </c>
      <c r="B2087" t="s">
        <v>16270</v>
      </c>
      <c r="C2087">
        <v>1</v>
      </c>
      <c r="D2087">
        <v>3157.7234443794</v>
      </c>
      <c r="E2087">
        <v>3159.5854399999998</v>
      </c>
      <c r="F2087">
        <v>4</v>
      </c>
      <c r="G2087" t="s">
        <v>9476</v>
      </c>
      <c r="H2087">
        <v>1</v>
      </c>
      <c r="I2087">
        <v>0</v>
      </c>
      <c r="J2087">
        <v>0</v>
      </c>
      <c r="K2087" t="s">
        <v>14867</v>
      </c>
    </row>
    <row r="2088" spans="1:11" hidden="1" x14ac:dyDescent="0.15">
      <c r="A2088" t="s">
        <v>13828</v>
      </c>
      <c r="B2088" t="s">
        <v>16271</v>
      </c>
      <c r="C2088">
        <v>1</v>
      </c>
      <c r="D2088">
        <v>2149.0704861867998</v>
      </c>
      <c r="E2088">
        <v>2150.3520600000002</v>
      </c>
      <c r="F2088">
        <v>1</v>
      </c>
      <c r="G2088" t="s">
        <v>17</v>
      </c>
      <c r="H2088">
        <v>1</v>
      </c>
      <c r="I2088">
        <v>0</v>
      </c>
      <c r="J2088">
        <v>0</v>
      </c>
      <c r="K2088" t="s">
        <v>14867</v>
      </c>
    </row>
    <row r="2089" spans="1:11" hidden="1" x14ac:dyDescent="0.15">
      <c r="A2089" t="s">
        <v>13829</v>
      </c>
      <c r="B2089" t="s">
        <v>18902</v>
      </c>
      <c r="C2089">
        <v>1</v>
      </c>
      <c r="D2089">
        <v>1344.7070720795</v>
      </c>
      <c r="E2089">
        <v>1345.53478</v>
      </c>
      <c r="F2089">
        <v>1</v>
      </c>
      <c r="G2089" t="s">
        <v>294</v>
      </c>
      <c r="H2089">
        <v>1</v>
      </c>
      <c r="I2089">
        <v>0</v>
      </c>
      <c r="J2089">
        <v>0</v>
      </c>
      <c r="K2089" t="s">
        <v>14867</v>
      </c>
    </row>
    <row r="2090" spans="1:11" hidden="1" x14ac:dyDescent="0.15">
      <c r="A2090" t="s">
        <v>13830</v>
      </c>
      <c r="B2090" t="s">
        <v>19254</v>
      </c>
      <c r="C2090">
        <v>1</v>
      </c>
      <c r="D2090">
        <v>3288.5357203414001</v>
      </c>
      <c r="E2090">
        <v>3290.5234949999999</v>
      </c>
      <c r="F2090">
        <v>1</v>
      </c>
      <c r="G2090" t="s">
        <v>28</v>
      </c>
      <c r="H2090">
        <v>1</v>
      </c>
      <c r="I2090">
        <v>0</v>
      </c>
      <c r="J2090">
        <v>0</v>
      </c>
      <c r="K2090" t="s">
        <v>14867</v>
      </c>
    </row>
    <row r="2091" spans="1:11" hidden="1" x14ac:dyDescent="0.15">
      <c r="A2091" t="s">
        <v>13831</v>
      </c>
      <c r="B2091" t="s">
        <v>16272</v>
      </c>
      <c r="C2091">
        <v>1</v>
      </c>
      <c r="D2091">
        <v>1385.7078473096001</v>
      </c>
      <c r="E2091">
        <v>1386.5453600000001</v>
      </c>
      <c r="F2091">
        <v>1</v>
      </c>
      <c r="G2091" t="s">
        <v>1300</v>
      </c>
      <c r="H2091">
        <v>1</v>
      </c>
      <c r="I2091">
        <v>0</v>
      </c>
      <c r="J2091">
        <v>0</v>
      </c>
      <c r="K2091" t="s">
        <v>14867</v>
      </c>
    </row>
    <row r="2092" spans="1:11" hidden="1" x14ac:dyDescent="0.15">
      <c r="A2092" t="s">
        <v>13832</v>
      </c>
      <c r="B2092" t="s">
        <v>16273</v>
      </c>
      <c r="C2092">
        <v>1</v>
      </c>
      <c r="D2092">
        <v>1417.7452954483999</v>
      </c>
      <c r="E2092">
        <v>1418.59052</v>
      </c>
      <c r="F2092">
        <v>1</v>
      </c>
      <c r="G2092" t="s">
        <v>241</v>
      </c>
      <c r="H2092">
        <v>1</v>
      </c>
      <c r="I2092">
        <v>0</v>
      </c>
      <c r="J2092">
        <v>0</v>
      </c>
      <c r="K2092" t="s">
        <v>14867</v>
      </c>
    </row>
    <row r="2093" spans="1:11" hidden="1" x14ac:dyDescent="0.15">
      <c r="A2093" t="s">
        <v>13834</v>
      </c>
      <c r="B2093" t="s">
        <v>18903</v>
      </c>
      <c r="C2093">
        <v>1</v>
      </c>
      <c r="D2093">
        <v>3055.4418154724999</v>
      </c>
      <c r="E2093">
        <v>3057.3523</v>
      </c>
      <c r="F2093">
        <v>3</v>
      </c>
      <c r="G2093" t="s">
        <v>10135</v>
      </c>
      <c r="H2093">
        <v>1</v>
      </c>
      <c r="I2093">
        <v>0</v>
      </c>
      <c r="J2093">
        <v>0</v>
      </c>
      <c r="K2093" t="s">
        <v>14867</v>
      </c>
    </row>
    <row r="2094" spans="1:11" hidden="1" x14ac:dyDescent="0.15">
      <c r="A2094" t="s">
        <v>13835</v>
      </c>
      <c r="B2094" t="s">
        <v>15297</v>
      </c>
      <c r="C2094">
        <v>1</v>
      </c>
      <c r="D2094">
        <v>2901.4032324525001</v>
      </c>
      <c r="E2094">
        <v>2903.1132400000001</v>
      </c>
      <c r="F2094">
        <v>1</v>
      </c>
      <c r="G2094" t="s">
        <v>26</v>
      </c>
      <c r="H2094">
        <v>1</v>
      </c>
      <c r="I2094">
        <v>0</v>
      </c>
      <c r="J2094">
        <v>0</v>
      </c>
      <c r="K2094" t="s">
        <v>14867</v>
      </c>
    </row>
    <row r="2095" spans="1:11" hidden="1" x14ac:dyDescent="0.15">
      <c r="A2095" t="s">
        <v>13836</v>
      </c>
      <c r="B2095" t="s">
        <v>16274</v>
      </c>
      <c r="C2095">
        <v>1</v>
      </c>
      <c r="D2095">
        <v>2122.0867726819001</v>
      </c>
      <c r="E2095">
        <v>2123.4229999999998</v>
      </c>
      <c r="F2095">
        <v>1</v>
      </c>
      <c r="G2095" t="s">
        <v>38</v>
      </c>
      <c r="H2095">
        <v>1</v>
      </c>
      <c r="I2095">
        <v>0</v>
      </c>
      <c r="J2095">
        <v>0</v>
      </c>
      <c r="K2095" t="s">
        <v>14867</v>
      </c>
    </row>
    <row r="2096" spans="1:11" hidden="1" x14ac:dyDescent="0.15">
      <c r="A2096" t="s">
        <v>13837</v>
      </c>
      <c r="B2096" t="s">
        <v>16275</v>
      </c>
      <c r="C2096">
        <v>1</v>
      </c>
      <c r="D2096">
        <v>1225.7645743275</v>
      </c>
      <c r="E2096">
        <v>1226.50522</v>
      </c>
      <c r="F2096">
        <v>3</v>
      </c>
      <c r="G2096" t="s">
        <v>9173</v>
      </c>
      <c r="H2096">
        <v>1</v>
      </c>
      <c r="I2096">
        <v>0</v>
      </c>
      <c r="J2096">
        <v>0</v>
      </c>
      <c r="K2096" t="s">
        <v>14867</v>
      </c>
    </row>
    <row r="2097" spans="1:11" hidden="1" x14ac:dyDescent="0.15">
      <c r="A2097" t="s">
        <v>13838</v>
      </c>
      <c r="B2097" t="s">
        <v>19255</v>
      </c>
      <c r="C2097">
        <v>1</v>
      </c>
      <c r="D2097">
        <v>2579.2788839396999</v>
      </c>
      <c r="E2097">
        <v>2580.8568949999999</v>
      </c>
      <c r="F2097">
        <v>1</v>
      </c>
      <c r="G2097" t="s">
        <v>28</v>
      </c>
      <c r="H2097">
        <v>1</v>
      </c>
      <c r="I2097">
        <v>0</v>
      </c>
      <c r="J2097">
        <v>0</v>
      </c>
      <c r="K2097" t="s">
        <v>14867</v>
      </c>
    </row>
    <row r="2098" spans="1:11" hidden="1" x14ac:dyDescent="0.15">
      <c r="A2098" t="s">
        <v>13840</v>
      </c>
      <c r="B2098" t="s">
        <v>18904</v>
      </c>
      <c r="C2098">
        <v>1</v>
      </c>
      <c r="D2098">
        <v>2118.1546693645</v>
      </c>
      <c r="E2098">
        <v>2119.4953399999999</v>
      </c>
      <c r="F2098">
        <v>2</v>
      </c>
      <c r="G2098" t="s">
        <v>11586</v>
      </c>
      <c r="H2098">
        <v>1</v>
      </c>
      <c r="I2098">
        <v>0</v>
      </c>
      <c r="J2098">
        <v>0</v>
      </c>
      <c r="K2098" t="s">
        <v>14867</v>
      </c>
    </row>
    <row r="2099" spans="1:11" hidden="1" x14ac:dyDescent="0.15">
      <c r="A2099" t="s">
        <v>13842</v>
      </c>
      <c r="B2099" t="s">
        <v>16276</v>
      </c>
      <c r="C2099">
        <v>1</v>
      </c>
      <c r="D2099">
        <v>1549.7201433304001</v>
      </c>
      <c r="E2099">
        <v>1550.6684600000001</v>
      </c>
      <c r="F2099">
        <v>1</v>
      </c>
      <c r="G2099" t="s">
        <v>5415</v>
      </c>
      <c r="H2099">
        <v>1</v>
      </c>
      <c r="I2099">
        <v>0</v>
      </c>
      <c r="J2099">
        <v>0</v>
      </c>
      <c r="K2099" t="s">
        <v>14867</v>
      </c>
    </row>
    <row r="2100" spans="1:11" hidden="1" x14ac:dyDescent="0.15">
      <c r="A2100" t="s">
        <v>13843</v>
      </c>
      <c r="B2100" t="s">
        <v>18881</v>
      </c>
      <c r="C2100">
        <v>1</v>
      </c>
      <c r="D2100">
        <v>3572.8660389226002</v>
      </c>
      <c r="E2100">
        <v>3575.0249600000002</v>
      </c>
      <c r="F2100">
        <v>2</v>
      </c>
      <c r="G2100" t="s">
        <v>9233</v>
      </c>
      <c r="H2100">
        <v>1</v>
      </c>
      <c r="I2100">
        <v>0</v>
      </c>
      <c r="J2100">
        <v>0</v>
      </c>
      <c r="K2100" t="s">
        <v>14867</v>
      </c>
    </row>
    <row r="2101" spans="1:11" hidden="1" x14ac:dyDescent="0.15">
      <c r="A2101" t="s">
        <v>13845</v>
      </c>
      <c r="B2101" t="s">
        <v>16277</v>
      </c>
      <c r="C2101">
        <v>1</v>
      </c>
      <c r="D2101">
        <v>3439.7439050500002</v>
      </c>
      <c r="E2101">
        <v>3441.8312799999999</v>
      </c>
      <c r="F2101">
        <v>1</v>
      </c>
      <c r="G2101" t="s">
        <v>28</v>
      </c>
      <c r="H2101">
        <v>1</v>
      </c>
      <c r="I2101">
        <v>0</v>
      </c>
      <c r="J2101">
        <v>0</v>
      </c>
      <c r="K2101" t="s">
        <v>14867</v>
      </c>
    </row>
    <row r="2102" spans="1:11" hidden="1" x14ac:dyDescent="0.15">
      <c r="A2102" t="s">
        <v>13846</v>
      </c>
      <c r="B2102" t="s">
        <v>16278</v>
      </c>
      <c r="C2102">
        <v>1</v>
      </c>
      <c r="D2102">
        <v>1180.5737538646999</v>
      </c>
      <c r="E2102">
        <v>1181.2607399999999</v>
      </c>
      <c r="F2102">
        <v>1</v>
      </c>
      <c r="G2102" t="s">
        <v>292</v>
      </c>
      <c r="H2102">
        <v>0</v>
      </c>
      <c r="I2102">
        <v>1</v>
      </c>
      <c r="J2102">
        <v>0</v>
      </c>
      <c r="K2102" t="s">
        <v>14867</v>
      </c>
    </row>
    <row r="2103" spans="1:11" hidden="1" x14ac:dyDescent="0.15">
      <c r="A2103" t="s">
        <v>13847</v>
      </c>
      <c r="B2103" t="s">
        <v>16279</v>
      </c>
      <c r="C2103">
        <v>1</v>
      </c>
      <c r="D2103">
        <v>1734.7934764786</v>
      </c>
      <c r="E2103">
        <v>1735.7745399999999</v>
      </c>
      <c r="F2103">
        <v>1</v>
      </c>
      <c r="G2103" t="s">
        <v>3888</v>
      </c>
      <c r="H2103">
        <v>0</v>
      </c>
      <c r="I2103">
        <v>1</v>
      </c>
      <c r="J2103">
        <v>0</v>
      </c>
      <c r="K2103" t="s">
        <v>14867</v>
      </c>
    </row>
    <row r="2104" spans="1:11" hidden="1" x14ac:dyDescent="0.15">
      <c r="A2104" t="s">
        <v>13848</v>
      </c>
      <c r="B2104" t="s">
        <v>16280</v>
      </c>
      <c r="C2104">
        <v>1</v>
      </c>
      <c r="D2104">
        <v>1362.6752588233001</v>
      </c>
      <c r="E2104">
        <v>1363.4391000000001</v>
      </c>
      <c r="F2104">
        <v>1</v>
      </c>
      <c r="G2104" t="s">
        <v>5449</v>
      </c>
      <c r="H2104">
        <v>0</v>
      </c>
      <c r="I2104">
        <v>1</v>
      </c>
      <c r="J2104">
        <v>0</v>
      </c>
      <c r="K2104" t="s">
        <v>14867</v>
      </c>
    </row>
    <row r="2105" spans="1:11" hidden="1" x14ac:dyDescent="0.15">
      <c r="A2105" t="s">
        <v>13849</v>
      </c>
      <c r="B2105" t="s">
        <v>16281</v>
      </c>
      <c r="C2105">
        <v>1</v>
      </c>
      <c r="D2105">
        <v>1091.4955631232001</v>
      </c>
      <c r="E2105">
        <v>1092.07836</v>
      </c>
      <c r="F2105">
        <v>1</v>
      </c>
      <c r="G2105" t="s">
        <v>17</v>
      </c>
      <c r="H2105">
        <v>0</v>
      </c>
      <c r="I2105">
        <v>1</v>
      </c>
      <c r="J2105">
        <v>0</v>
      </c>
      <c r="K2105" t="s">
        <v>14867</v>
      </c>
    </row>
    <row r="2106" spans="1:11" hidden="1" x14ac:dyDescent="0.15">
      <c r="A2106" t="s">
        <v>13850</v>
      </c>
      <c r="B2106" t="s">
        <v>16282</v>
      </c>
      <c r="C2106">
        <v>1</v>
      </c>
      <c r="D2106">
        <v>2078.9073966169999</v>
      </c>
      <c r="E2106">
        <v>2080.0091400000001</v>
      </c>
      <c r="F2106">
        <v>1</v>
      </c>
      <c r="G2106" t="s">
        <v>17</v>
      </c>
      <c r="H2106">
        <v>0</v>
      </c>
      <c r="I2106">
        <v>1</v>
      </c>
      <c r="J2106">
        <v>0</v>
      </c>
      <c r="K2106" t="s">
        <v>14867</v>
      </c>
    </row>
    <row r="2107" spans="1:11" hidden="1" x14ac:dyDescent="0.15">
      <c r="A2107" t="s">
        <v>13851</v>
      </c>
      <c r="B2107" t="s">
        <v>16283</v>
      </c>
      <c r="C2107">
        <v>1</v>
      </c>
      <c r="D2107">
        <v>1587.6761062638</v>
      </c>
      <c r="E2107">
        <v>1588.54618</v>
      </c>
      <c r="F2107">
        <v>2</v>
      </c>
      <c r="G2107" t="s">
        <v>8778</v>
      </c>
      <c r="H2107">
        <v>0</v>
      </c>
      <c r="I2107">
        <v>1</v>
      </c>
      <c r="J2107">
        <v>0</v>
      </c>
      <c r="K2107" t="s">
        <v>14867</v>
      </c>
    </row>
    <row r="2108" spans="1:11" hidden="1" x14ac:dyDescent="0.15">
      <c r="A2108" t="s">
        <v>13853</v>
      </c>
      <c r="B2108" t="s">
        <v>18761</v>
      </c>
      <c r="C2108">
        <v>1</v>
      </c>
      <c r="D2108">
        <v>1224.6145090983</v>
      </c>
      <c r="E2108">
        <v>1225.3513399999999</v>
      </c>
      <c r="F2108">
        <v>1</v>
      </c>
      <c r="G2108" t="s">
        <v>1676</v>
      </c>
      <c r="H2108">
        <v>0</v>
      </c>
      <c r="I2108">
        <v>1</v>
      </c>
      <c r="J2108">
        <v>0</v>
      </c>
      <c r="K2108" t="s">
        <v>14867</v>
      </c>
    </row>
    <row r="2109" spans="1:11" hidden="1" x14ac:dyDescent="0.15">
      <c r="A2109" t="s">
        <v>13855</v>
      </c>
      <c r="B2109" t="s">
        <v>16284</v>
      </c>
      <c r="C2109">
        <v>1</v>
      </c>
      <c r="D2109">
        <v>2476.0136526024999</v>
      </c>
      <c r="E2109">
        <v>2477.3920400000002</v>
      </c>
      <c r="F2109">
        <v>1</v>
      </c>
      <c r="G2109" t="s">
        <v>2838</v>
      </c>
      <c r="H2109">
        <v>0</v>
      </c>
      <c r="I2109">
        <v>1</v>
      </c>
      <c r="J2109">
        <v>0</v>
      </c>
      <c r="K2109" t="s">
        <v>14867</v>
      </c>
    </row>
    <row r="2110" spans="1:11" hidden="1" x14ac:dyDescent="0.15">
      <c r="A2110" t="s">
        <v>13856</v>
      </c>
      <c r="B2110" t="s">
        <v>16285</v>
      </c>
      <c r="C2110">
        <v>1</v>
      </c>
      <c r="D2110">
        <v>964.48387622489997</v>
      </c>
      <c r="E2110">
        <v>965.02485999999999</v>
      </c>
      <c r="F2110">
        <v>2</v>
      </c>
      <c r="G2110" t="s">
        <v>9549</v>
      </c>
      <c r="H2110">
        <v>0</v>
      </c>
      <c r="I2110">
        <v>1</v>
      </c>
      <c r="J2110">
        <v>0</v>
      </c>
      <c r="K2110" t="s">
        <v>14867</v>
      </c>
    </row>
    <row r="2111" spans="1:11" hidden="1" x14ac:dyDescent="0.15">
      <c r="A2111" t="s">
        <v>13858</v>
      </c>
      <c r="B2111" t="s">
        <v>16286</v>
      </c>
      <c r="C2111">
        <v>1</v>
      </c>
      <c r="D2111">
        <v>989.50293991199999</v>
      </c>
      <c r="E2111">
        <v>990.06593999999996</v>
      </c>
      <c r="F2111">
        <v>2</v>
      </c>
      <c r="G2111" t="s">
        <v>9650</v>
      </c>
      <c r="H2111">
        <v>0</v>
      </c>
      <c r="I2111">
        <v>1</v>
      </c>
      <c r="J2111">
        <v>0</v>
      </c>
      <c r="K2111" t="s">
        <v>14867</v>
      </c>
    </row>
    <row r="2112" spans="1:11" hidden="1" x14ac:dyDescent="0.15">
      <c r="A2112" t="s">
        <v>13859</v>
      </c>
      <c r="B2112" t="s">
        <v>16287</v>
      </c>
      <c r="C2112">
        <v>1</v>
      </c>
      <c r="D2112">
        <v>941.52942943400001</v>
      </c>
      <c r="E2112">
        <v>942.07104000000004</v>
      </c>
      <c r="F2112">
        <v>1</v>
      </c>
      <c r="G2112" t="s">
        <v>3940</v>
      </c>
      <c r="H2112">
        <v>0</v>
      </c>
      <c r="I2112">
        <v>1</v>
      </c>
      <c r="J2112">
        <v>0</v>
      </c>
      <c r="K2112" t="s">
        <v>14867</v>
      </c>
    </row>
    <row r="2113" spans="1:11" hidden="1" x14ac:dyDescent="0.15">
      <c r="A2113" t="s">
        <v>13861</v>
      </c>
      <c r="B2113" t="s">
        <v>16288</v>
      </c>
      <c r="C2113">
        <v>1</v>
      </c>
      <c r="D2113">
        <v>1164.5775018386</v>
      </c>
      <c r="E2113">
        <v>1165.2532000000001</v>
      </c>
      <c r="F2113">
        <v>3</v>
      </c>
      <c r="G2113" t="s">
        <v>10135</v>
      </c>
      <c r="H2113">
        <v>0</v>
      </c>
      <c r="I2113">
        <v>1</v>
      </c>
      <c r="J2113">
        <v>0</v>
      </c>
      <c r="K2113" t="s">
        <v>14867</v>
      </c>
    </row>
    <row r="2114" spans="1:11" hidden="1" x14ac:dyDescent="0.15">
      <c r="A2114" t="s">
        <v>13872</v>
      </c>
      <c r="B2114" t="s">
        <v>16289</v>
      </c>
      <c r="C2114">
        <v>1</v>
      </c>
      <c r="D2114">
        <v>1289.5735386726999</v>
      </c>
      <c r="E2114">
        <v>1290.2908199999999</v>
      </c>
      <c r="F2114">
        <v>1</v>
      </c>
      <c r="G2114" t="s">
        <v>567</v>
      </c>
      <c r="H2114">
        <v>0</v>
      </c>
      <c r="I2114">
        <v>1</v>
      </c>
      <c r="J2114">
        <v>0</v>
      </c>
      <c r="K2114" t="s">
        <v>14867</v>
      </c>
    </row>
    <row r="2115" spans="1:11" hidden="1" x14ac:dyDescent="0.15">
      <c r="A2115" t="s">
        <v>13873</v>
      </c>
      <c r="B2115" t="s">
        <v>16290</v>
      </c>
      <c r="C2115">
        <v>1</v>
      </c>
      <c r="D2115">
        <v>1001.5478734652</v>
      </c>
      <c r="E2115">
        <v>1002.08984</v>
      </c>
      <c r="F2115">
        <v>2</v>
      </c>
      <c r="G2115" t="s">
        <v>13874</v>
      </c>
      <c r="H2115">
        <v>0</v>
      </c>
      <c r="I2115">
        <v>1</v>
      </c>
      <c r="J2115">
        <v>0</v>
      </c>
      <c r="K2115" t="s">
        <v>14867</v>
      </c>
    </row>
    <row r="2116" spans="1:11" hidden="1" x14ac:dyDescent="0.15">
      <c r="A2116" t="s">
        <v>13880</v>
      </c>
      <c r="B2116" t="s">
        <v>16291</v>
      </c>
      <c r="C2116">
        <v>1</v>
      </c>
      <c r="D2116">
        <v>1147.5720821097</v>
      </c>
      <c r="E2116">
        <v>1148.2211400000001</v>
      </c>
      <c r="F2116">
        <v>2</v>
      </c>
      <c r="G2116" t="s">
        <v>10851</v>
      </c>
      <c r="H2116">
        <v>0</v>
      </c>
      <c r="I2116">
        <v>1</v>
      </c>
      <c r="J2116">
        <v>0</v>
      </c>
      <c r="K2116" t="s">
        <v>14867</v>
      </c>
    </row>
    <row r="2117" spans="1:11" hidden="1" x14ac:dyDescent="0.15">
      <c r="A2117" t="s">
        <v>13885</v>
      </c>
      <c r="B2117" t="s">
        <v>16292</v>
      </c>
      <c r="C2117">
        <v>1</v>
      </c>
      <c r="D2117">
        <v>730.43373813480002</v>
      </c>
      <c r="E2117">
        <v>730.85321999999996</v>
      </c>
      <c r="F2117">
        <v>1</v>
      </c>
      <c r="G2117" t="s">
        <v>8693</v>
      </c>
      <c r="H2117">
        <v>0</v>
      </c>
      <c r="I2117">
        <v>1</v>
      </c>
      <c r="J2117">
        <v>0</v>
      </c>
      <c r="K2117" t="s">
        <v>14867</v>
      </c>
    </row>
    <row r="2118" spans="1:11" hidden="1" x14ac:dyDescent="0.15">
      <c r="A2118" t="s">
        <v>13887</v>
      </c>
      <c r="B2118" t="s">
        <v>16293</v>
      </c>
      <c r="C2118">
        <v>1</v>
      </c>
      <c r="D2118">
        <v>770.39226725059996</v>
      </c>
      <c r="E2118">
        <v>770.83096</v>
      </c>
      <c r="F2118">
        <v>1</v>
      </c>
      <c r="G2118" t="s">
        <v>3892</v>
      </c>
      <c r="H2118">
        <v>0</v>
      </c>
      <c r="I2118">
        <v>1</v>
      </c>
      <c r="J2118">
        <v>0</v>
      </c>
      <c r="K2118" t="s">
        <v>14867</v>
      </c>
    </row>
    <row r="2119" spans="1:11" hidden="1" x14ac:dyDescent="0.15">
      <c r="A2119" t="s">
        <v>13889</v>
      </c>
      <c r="B2119" t="s">
        <v>16294</v>
      </c>
      <c r="C2119">
        <v>1</v>
      </c>
      <c r="D2119">
        <v>1102.5618517744001</v>
      </c>
      <c r="E2119">
        <v>1103.18382</v>
      </c>
      <c r="F2119">
        <v>1</v>
      </c>
      <c r="G2119" t="s">
        <v>3882</v>
      </c>
      <c r="H2119">
        <v>0</v>
      </c>
      <c r="I2119">
        <v>1</v>
      </c>
      <c r="J2119">
        <v>0</v>
      </c>
      <c r="K2119" t="s">
        <v>14867</v>
      </c>
    </row>
    <row r="2120" spans="1:11" hidden="1" x14ac:dyDescent="0.15">
      <c r="A2120" t="s">
        <v>13891</v>
      </c>
      <c r="B2120" t="s">
        <v>16295</v>
      </c>
      <c r="C2120">
        <v>1</v>
      </c>
      <c r="D2120">
        <v>1130.5567663965001</v>
      </c>
      <c r="E2120">
        <v>1131.1939199999999</v>
      </c>
      <c r="F2120">
        <v>1</v>
      </c>
      <c r="G2120" t="s">
        <v>567</v>
      </c>
      <c r="H2120">
        <v>0</v>
      </c>
      <c r="I2120">
        <v>1</v>
      </c>
      <c r="J2120">
        <v>0</v>
      </c>
      <c r="K2120" t="s">
        <v>14867</v>
      </c>
    </row>
    <row r="2121" spans="1:11" hidden="1" x14ac:dyDescent="0.15">
      <c r="A2121" t="s">
        <v>13892</v>
      </c>
      <c r="B2121" t="s">
        <v>19256</v>
      </c>
      <c r="C2121">
        <v>1</v>
      </c>
      <c r="D2121">
        <v>1398.5721588421</v>
      </c>
      <c r="E2121">
        <v>1399.4353550000001</v>
      </c>
      <c r="F2121">
        <v>4</v>
      </c>
      <c r="G2121" t="s">
        <v>12051</v>
      </c>
      <c r="H2121">
        <v>0</v>
      </c>
      <c r="I2121">
        <v>1</v>
      </c>
      <c r="J2121">
        <v>0</v>
      </c>
      <c r="K2121" t="s">
        <v>14867</v>
      </c>
    </row>
    <row r="2122" spans="1:11" hidden="1" x14ac:dyDescent="0.15">
      <c r="A2122" t="s">
        <v>13893</v>
      </c>
      <c r="B2122" t="s">
        <v>16296</v>
      </c>
      <c r="C2122">
        <v>1</v>
      </c>
      <c r="D2122">
        <v>900.45526143790005</v>
      </c>
      <c r="E2122">
        <v>900.97275999999999</v>
      </c>
      <c r="F2122">
        <v>1</v>
      </c>
      <c r="G2122" t="s">
        <v>1785</v>
      </c>
      <c r="H2122">
        <v>0</v>
      </c>
      <c r="I2122">
        <v>1</v>
      </c>
      <c r="J2122">
        <v>0</v>
      </c>
      <c r="K2122" t="s">
        <v>14867</v>
      </c>
    </row>
    <row r="2123" spans="1:11" hidden="1" x14ac:dyDescent="0.15">
      <c r="A2123" t="s">
        <v>13894</v>
      </c>
      <c r="B2123" t="s">
        <v>16297</v>
      </c>
      <c r="C2123">
        <v>1</v>
      </c>
      <c r="D2123">
        <v>900.45526143790005</v>
      </c>
      <c r="E2123">
        <v>900.97275999999999</v>
      </c>
      <c r="F2123">
        <v>1</v>
      </c>
      <c r="G2123" t="s">
        <v>1785</v>
      </c>
      <c r="H2123">
        <v>0</v>
      </c>
      <c r="I2123">
        <v>1</v>
      </c>
      <c r="J2123">
        <v>0</v>
      </c>
      <c r="K2123" t="s">
        <v>14867</v>
      </c>
    </row>
    <row r="2124" spans="1:11" hidden="1" x14ac:dyDescent="0.15">
      <c r="A2124" t="s">
        <v>13895</v>
      </c>
      <c r="B2124" t="s">
        <v>16298</v>
      </c>
      <c r="C2124">
        <v>1</v>
      </c>
      <c r="D2124">
        <v>1190.6043852911</v>
      </c>
      <c r="E2124">
        <v>1191.29377999999</v>
      </c>
      <c r="F2124">
        <v>9</v>
      </c>
      <c r="G2124" t="s">
        <v>10108</v>
      </c>
      <c r="H2124">
        <v>0</v>
      </c>
      <c r="I2124">
        <v>1</v>
      </c>
      <c r="J2124">
        <v>0</v>
      </c>
      <c r="K2124" t="s">
        <v>14867</v>
      </c>
    </row>
    <row r="2125" spans="1:11" hidden="1" x14ac:dyDescent="0.15">
      <c r="A2125" t="s">
        <v>13896</v>
      </c>
      <c r="B2125" t="s">
        <v>16299</v>
      </c>
      <c r="C2125">
        <v>1</v>
      </c>
      <c r="D2125">
        <v>1278.5840437795</v>
      </c>
      <c r="E2125">
        <v>1279.31278</v>
      </c>
      <c r="F2125">
        <v>3</v>
      </c>
      <c r="G2125" t="s">
        <v>12018</v>
      </c>
      <c r="H2125">
        <v>0</v>
      </c>
      <c r="I2125">
        <v>1</v>
      </c>
      <c r="J2125">
        <v>0</v>
      </c>
      <c r="K2125" t="s">
        <v>14867</v>
      </c>
    </row>
    <row r="2126" spans="1:11" hidden="1" x14ac:dyDescent="0.15">
      <c r="A2126" t="s">
        <v>13898</v>
      </c>
      <c r="B2126" t="s">
        <v>16300</v>
      </c>
      <c r="C2126">
        <v>1</v>
      </c>
      <c r="D2126">
        <v>1230.6568147921</v>
      </c>
      <c r="E2126">
        <v>1231.3561</v>
      </c>
      <c r="F2126">
        <v>1</v>
      </c>
      <c r="G2126" t="s">
        <v>2842</v>
      </c>
      <c r="H2126">
        <v>0</v>
      </c>
      <c r="I2126">
        <v>1</v>
      </c>
      <c r="J2126">
        <v>0</v>
      </c>
      <c r="K2126" t="s">
        <v>14867</v>
      </c>
    </row>
    <row r="2127" spans="1:11" hidden="1" x14ac:dyDescent="0.15">
      <c r="A2127" t="s">
        <v>13904</v>
      </c>
      <c r="B2127" t="s">
        <v>19257</v>
      </c>
      <c r="C2127">
        <v>1</v>
      </c>
      <c r="D2127">
        <v>1396.6326509867999</v>
      </c>
      <c r="E2127">
        <v>1397.5657699999999</v>
      </c>
      <c r="F2127">
        <v>1</v>
      </c>
      <c r="G2127" t="s">
        <v>3842</v>
      </c>
      <c r="H2127">
        <v>0</v>
      </c>
      <c r="I2127">
        <v>1</v>
      </c>
      <c r="J2127">
        <v>0</v>
      </c>
      <c r="K2127" t="s">
        <v>14867</v>
      </c>
    </row>
    <row r="2128" spans="1:11" hidden="1" x14ac:dyDescent="0.15">
      <c r="A2128" t="s">
        <v>13906</v>
      </c>
      <c r="B2128" t="s">
        <v>18905</v>
      </c>
      <c r="C2128">
        <v>1</v>
      </c>
      <c r="D2128">
        <v>1497.7357464459999</v>
      </c>
      <c r="E2128">
        <v>1498.6337000000001</v>
      </c>
      <c r="F2128">
        <v>1</v>
      </c>
      <c r="G2128" t="s">
        <v>1676</v>
      </c>
      <c r="H2128">
        <v>0</v>
      </c>
      <c r="I2128">
        <v>1</v>
      </c>
      <c r="J2128">
        <v>0</v>
      </c>
      <c r="K2128" t="s">
        <v>14867</v>
      </c>
    </row>
    <row r="2129" spans="1:11" hidden="1" x14ac:dyDescent="0.15">
      <c r="A2129" t="s">
        <v>13908</v>
      </c>
      <c r="B2129" t="s">
        <v>16301</v>
      </c>
      <c r="C2129">
        <v>1</v>
      </c>
      <c r="D2129">
        <v>1299.6418930094001</v>
      </c>
      <c r="E2129">
        <v>1300.3750600000001</v>
      </c>
      <c r="F2129">
        <v>9</v>
      </c>
      <c r="G2129" t="s">
        <v>10108</v>
      </c>
      <c r="H2129">
        <v>0</v>
      </c>
      <c r="I2129">
        <v>1</v>
      </c>
      <c r="J2129">
        <v>0</v>
      </c>
      <c r="K2129" t="s">
        <v>14867</v>
      </c>
    </row>
    <row r="2130" spans="1:11" hidden="1" x14ac:dyDescent="0.15">
      <c r="A2130" t="s">
        <v>13909</v>
      </c>
      <c r="B2130" t="s">
        <v>16302</v>
      </c>
      <c r="C2130">
        <v>1</v>
      </c>
      <c r="D2130">
        <v>1715.8842485457999</v>
      </c>
      <c r="E2130">
        <v>1716.88894</v>
      </c>
      <c r="F2130">
        <v>1</v>
      </c>
      <c r="G2130" t="s">
        <v>292</v>
      </c>
      <c r="H2130">
        <v>0</v>
      </c>
      <c r="I2130">
        <v>1</v>
      </c>
      <c r="J2130">
        <v>0</v>
      </c>
      <c r="K2130" t="s">
        <v>14867</v>
      </c>
    </row>
    <row r="2131" spans="1:11" hidden="1" x14ac:dyDescent="0.15">
      <c r="A2131" t="s">
        <v>13910</v>
      </c>
      <c r="B2131" t="s">
        <v>16303</v>
      </c>
      <c r="C2131">
        <v>1</v>
      </c>
      <c r="D2131">
        <v>1243.6044448706</v>
      </c>
      <c r="E2131">
        <v>1244.3085000000001</v>
      </c>
      <c r="F2131">
        <v>1</v>
      </c>
      <c r="G2131" t="s">
        <v>907</v>
      </c>
      <c r="H2131">
        <v>0</v>
      </c>
      <c r="I2131">
        <v>1</v>
      </c>
      <c r="J2131">
        <v>0</v>
      </c>
      <c r="K2131" t="s">
        <v>14867</v>
      </c>
    </row>
    <row r="2132" spans="1:11" hidden="1" x14ac:dyDescent="0.15">
      <c r="A2132" t="s">
        <v>13911</v>
      </c>
      <c r="B2132" t="s">
        <v>16304</v>
      </c>
      <c r="C2132">
        <v>1</v>
      </c>
      <c r="D2132">
        <v>993.49132936820001</v>
      </c>
      <c r="E2132">
        <v>994.12414000000001</v>
      </c>
      <c r="F2132">
        <v>1</v>
      </c>
      <c r="G2132" t="s">
        <v>1272</v>
      </c>
      <c r="H2132">
        <v>0</v>
      </c>
      <c r="I2132">
        <v>1</v>
      </c>
      <c r="J2132">
        <v>0</v>
      </c>
      <c r="K2132" t="s">
        <v>14867</v>
      </c>
    </row>
    <row r="2133" spans="1:11" hidden="1" x14ac:dyDescent="0.15">
      <c r="A2133" t="s">
        <v>13912</v>
      </c>
      <c r="B2133" t="s">
        <v>16305</v>
      </c>
      <c r="C2133">
        <v>1</v>
      </c>
      <c r="D2133">
        <v>1434.7314362981999</v>
      </c>
      <c r="E2133">
        <v>1435.5366799999999</v>
      </c>
      <c r="F2133">
        <v>1</v>
      </c>
      <c r="G2133" t="s">
        <v>44</v>
      </c>
      <c r="H2133">
        <v>0</v>
      </c>
      <c r="I2133">
        <v>1</v>
      </c>
      <c r="J2133">
        <v>0</v>
      </c>
      <c r="K2133" t="s">
        <v>14867</v>
      </c>
    </row>
    <row r="2134" spans="1:11" hidden="1" x14ac:dyDescent="0.15">
      <c r="A2134" t="s">
        <v>13914</v>
      </c>
      <c r="B2134" t="s">
        <v>16306</v>
      </c>
      <c r="C2134">
        <v>1</v>
      </c>
      <c r="D2134">
        <v>1431.6841517546</v>
      </c>
      <c r="E2134">
        <v>1432.4896799999999</v>
      </c>
      <c r="F2134">
        <v>2</v>
      </c>
      <c r="G2134" t="s">
        <v>11261</v>
      </c>
      <c r="H2134">
        <v>0</v>
      </c>
      <c r="I2134">
        <v>1</v>
      </c>
      <c r="J2134">
        <v>0</v>
      </c>
      <c r="K2134" t="s">
        <v>14867</v>
      </c>
    </row>
    <row r="2135" spans="1:11" hidden="1" x14ac:dyDescent="0.15">
      <c r="A2135" t="s">
        <v>13916</v>
      </c>
      <c r="B2135" t="s">
        <v>16307</v>
      </c>
      <c r="C2135">
        <v>1</v>
      </c>
      <c r="D2135">
        <v>2347.9689938207998</v>
      </c>
      <c r="E2135">
        <v>2349.2992800000002</v>
      </c>
      <c r="F2135">
        <v>1</v>
      </c>
      <c r="G2135" t="s">
        <v>2838</v>
      </c>
      <c r="H2135">
        <v>0</v>
      </c>
      <c r="I2135">
        <v>1</v>
      </c>
      <c r="J2135">
        <v>0</v>
      </c>
      <c r="K2135" t="s">
        <v>14867</v>
      </c>
    </row>
    <row r="2136" spans="1:11" hidden="1" x14ac:dyDescent="0.15">
      <c r="A2136" t="s">
        <v>13917</v>
      </c>
      <c r="B2136" t="s">
        <v>16308</v>
      </c>
      <c r="C2136">
        <v>1</v>
      </c>
      <c r="D2136">
        <v>2317.9584291345</v>
      </c>
      <c r="E2136">
        <v>2319.2732999999998</v>
      </c>
      <c r="F2136">
        <v>1</v>
      </c>
      <c r="G2136" t="s">
        <v>2838</v>
      </c>
      <c r="H2136">
        <v>0</v>
      </c>
      <c r="I2136">
        <v>1</v>
      </c>
      <c r="J2136">
        <v>0</v>
      </c>
      <c r="K2136" t="s">
        <v>14867</v>
      </c>
    </row>
    <row r="2137" spans="1:11" hidden="1" x14ac:dyDescent="0.15">
      <c r="A2137" t="s">
        <v>13920</v>
      </c>
      <c r="B2137" t="s">
        <v>16309</v>
      </c>
      <c r="C2137">
        <v>1</v>
      </c>
      <c r="D2137">
        <v>1042.5407224017999</v>
      </c>
      <c r="E2137">
        <v>1043.13186</v>
      </c>
      <c r="F2137">
        <v>2</v>
      </c>
      <c r="G2137" t="s">
        <v>10851</v>
      </c>
      <c r="H2137">
        <v>0</v>
      </c>
      <c r="I2137">
        <v>1</v>
      </c>
      <c r="J2137">
        <v>0</v>
      </c>
      <c r="K2137" t="s">
        <v>14867</v>
      </c>
    </row>
    <row r="2138" spans="1:11" hidden="1" x14ac:dyDescent="0.15">
      <c r="A2138" t="s">
        <v>13921</v>
      </c>
      <c r="B2138" t="s">
        <v>19115</v>
      </c>
      <c r="C2138">
        <v>1</v>
      </c>
      <c r="D2138">
        <v>2016.8768570166999</v>
      </c>
      <c r="E2138">
        <v>2018.1741099999999</v>
      </c>
      <c r="F2138">
        <v>1</v>
      </c>
      <c r="G2138" t="s">
        <v>17</v>
      </c>
      <c r="H2138">
        <v>0</v>
      </c>
      <c r="I2138">
        <v>1</v>
      </c>
      <c r="J2138">
        <v>0</v>
      </c>
      <c r="K2138" t="s">
        <v>14867</v>
      </c>
    </row>
    <row r="2139" spans="1:11" hidden="1" x14ac:dyDescent="0.15">
      <c r="A2139" t="s">
        <v>13922</v>
      </c>
      <c r="B2139" t="s">
        <v>16310</v>
      </c>
      <c r="C2139">
        <v>1</v>
      </c>
      <c r="D2139">
        <v>1313.6575430736</v>
      </c>
      <c r="E2139">
        <v>1314.40164</v>
      </c>
      <c r="F2139">
        <v>1</v>
      </c>
      <c r="G2139" t="s">
        <v>3986</v>
      </c>
      <c r="H2139">
        <v>0</v>
      </c>
      <c r="I2139">
        <v>1</v>
      </c>
      <c r="J2139">
        <v>0</v>
      </c>
      <c r="K2139" t="s">
        <v>14867</v>
      </c>
    </row>
    <row r="2140" spans="1:11" hidden="1" x14ac:dyDescent="0.15">
      <c r="A2140" t="s">
        <v>13923</v>
      </c>
      <c r="B2140" t="s">
        <v>15614</v>
      </c>
      <c r="C2140">
        <v>1</v>
      </c>
      <c r="D2140">
        <v>1538.7762783787</v>
      </c>
      <c r="E2140">
        <v>1539.747515</v>
      </c>
      <c r="F2140">
        <v>1</v>
      </c>
      <c r="G2140" t="s">
        <v>17</v>
      </c>
      <c r="H2140">
        <v>0</v>
      </c>
      <c r="I2140">
        <v>1</v>
      </c>
      <c r="J2140">
        <v>0</v>
      </c>
      <c r="K2140" t="s">
        <v>14867</v>
      </c>
    </row>
    <row r="2141" spans="1:11" hidden="1" x14ac:dyDescent="0.15">
      <c r="A2141" t="s">
        <v>13926</v>
      </c>
      <c r="B2141" t="s">
        <v>16250</v>
      </c>
      <c r="C2141">
        <v>1</v>
      </c>
      <c r="D2141">
        <v>1757.8141800275</v>
      </c>
      <c r="E2141">
        <v>1758.896375</v>
      </c>
      <c r="F2141">
        <v>1</v>
      </c>
      <c r="G2141" t="s">
        <v>897</v>
      </c>
      <c r="H2141">
        <v>0</v>
      </c>
      <c r="I2141">
        <v>1</v>
      </c>
      <c r="J2141">
        <v>0</v>
      </c>
      <c r="K2141" t="s">
        <v>14867</v>
      </c>
    </row>
    <row r="2142" spans="1:11" hidden="1" x14ac:dyDescent="0.15">
      <c r="A2142" t="s">
        <v>13930</v>
      </c>
      <c r="B2142" t="s">
        <v>16311</v>
      </c>
      <c r="C2142">
        <v>1</v>
      </c>
      <c r="D2142">
        <v>1642.8202513055001</v>
      </c>
      <c r="E2142">
        <v>1643.79186</v>
      </c>
      <c r="F2142">
        <v>1</v>
      </c>
      <c r="G2142" t="s">
        <v>1682</v>
      </c>
      <c r="H2142">
        <v>0</v>
      </c>
      <c r="I2142">
        <v>1</v>
      </c>
      <c r="J2142">
        <v>0</v>
      </c>
      <c r="K2142" t="s">
        <v>14867</v>
      </c>
    </row>
    <row r="2143" spans="1:11" hidden="1" x14ac:dyDescent="0.15">
      <c r="A2143" t="s">
        <v>13932</v>
      </c>
      <c r="B2143" t="s">
        <v>19258</v>
      </c>
      <c r="C2143">
        <v>1</v>
      </c>
      <c r="D2143">
        <v>1506.7348074945</v>
      </c>
      <c r="E2143">
        <v>1507.661055</v>
      </c>
      <c r="F2143">
        <v>2</v>
      </c>
      <c r="G2143" t="s">
        <v>10851</v>
      </c>
      <c r="H2143">
        <v>0</v>
      </c>
      <c r="I2143">
        <v>1</v>
      </c>
      <c r="J2143">
        <v>0</v>
      </c>
      <c r="K2143" t="s">
        <v>14867</v>
      </c>
    </row>
    <row r="2144" spans="1:11" hidden="1" x14ac:dyDescent="0.15">
      <c r="A2144" t="s">
        <v>13933</v>
      </c>
      <c r="B2144" t="s">
        <v>19259</v>
      </c>
      <c r="C2144">
        <v>1</v>
      </c>
      <c r="D2144">
        <v>1091.4917236766</v>
      </c>
      <c r="E2144">
        <v>1092.1765350000001</v>
      </c>
      <c r="F2144">
        <v>2</v>
      </c>
      <c r="G2144" t="s">
        <v>8901</v>
      </c>
      <c r="H2144">
        <v>0</v>
      </c>
      <c r="I2144">
        <v>1</v>
      </c>
      <c r="J2144">
        <v>0</v>
      </c>
      <c r="K2144" t="s">
        <v>14867</v>
      </c>
    </row>
    <row r="2145" spans="1:11" hidden="1" x14ac:dyDescent="0.15">
      <c r="A2145" t="s">
        <v>13934</v>
      </c>
      <c r="B2145" t="s">
        <v>16312</v>
      </c>
      <c r="C2145">
        <v>1</v>
      </c>
      <c r="D2145">
        <v>1114.5618517744001</v>
      </c>
      <c r="E2145">
        <v>1115.19452</v>
      </c>
      <c r="F2145">
        <v>3</v>
      </c>
      <c r="G2145" t="s">
        <v>9846</v>
      </c>
      <c r="H2145">
        <v>0</v>
      </c>
      <c r="I2145">
        <v>1</v>
      </c>
      <c r="J2145">
        <v>0</v>
      </c>
      <c r="K2145" t="s">
        <v>14867</v>
      </c>
    </row>
    <row r="2146" spans="1:11" hidden="1" x14ac:dyDescent="0.15">
      <c r="A2146" t="s">
        <v>13935</v>
      </c>
      <c r="B2146" t="s">
        <v>19260</v>
      </c>
      <c r="C2146">
        <v>1</v>
      </c>
      <c r="D2146">
        <v>2104.9695114706001</v>
      </c>
      <c r="E2146">
        <v>2106.224115</v>
      </c>
      <c r="F2146">
        <v>11</v>
      </c>
      <c r="G2146" t="s">
        <v>12699</v>
      </c>
      <c r="H2146">
        <v>0</v>
      </c>
      <c r="I2146">
        <v>1</v>
      </c>
      <c r="J2146">
        <v>0</v>
      </c>
      <c r="K2146" t="s">
        <v>14867</v>
      </c>
    </row>
    <row r="2147" spans="1:11" hidden="1" x14ac:dyDescent="0.15">
      <c r="A2147" t="s">
        <v>13937</v>
      </c>
      <c r="B2147" t="s">
        <v>16218</v>
      </c>
      <c r="C2147">
        <v>1</v>
      </c>
      <c r="D2147">
        <v>1633.8311503427999</v>
      </c>
      <c r="E2147">
        <v>1634.7851000000001</v>
      </c>
      <c r="F2147">
        <v>1</v>
      </c>
      <c r="G2147" t="s">
        <v>350</v>
      </c>
      <c r="H2147">
        <v>0</v>
      </c>
      <c r="I2147">
        <v>1</v>
      </c>
      <c r="J2147">
        <v>0</v>
      </c>
      <c r="K2147" t="s">
        <v>14867</v>
      </c>
    </row>
    <row r="2148" spans="1:11" hidden="1" x14ac:dyDescent="0.15">
      <c r="A2148" t="s">
        <v>13938</v>
      </c>
      <c r="B2148" t="s">
        <v>16313</v>
      </c>
      <c r="C2148">
        <v>1</v>
      </c>
      <c r="D2148">
        <v>1318.6728587867999</v>
      </c>
      <c r="E2148">
        <v>1319.4181599999999</v>
      </c>
      <c r="F2148">
        <v>1</v>
      </c>
      <c r="G2148" t="s">
        <v>8620</v>
      </c>
      <c r="H2148">
        <v>0</v>
      </c>
      <c r="I2148">
        <v>1</v>
      </c>
      <c r="J2148">
        <v>0</v>
      </c>
      <c r="K2148" t="s">
        <v>14867</v>
      </c>
    </row>
    <row r="2149" spans="1:11" hidden="1" x14ac:dyDescent="0.15">
      <c r="A2149" t="s">
        <v>13940</v>
      </c>
      <c r="B2149" t="s">
        <v>16314</v>
      </c>
      <c r="C2149">
        <v>1</v>
      </c>
      <c r="D2149">
        <v>1118.5819185145001</v>
      </c>
      <c r="E2149">
        <v>1119.22298</v>
      </c>
      <c r="F2149">
        <v>2</v>
      </c>
      <c r="G2149" t="s">
        <v>10851</v>
      </c>
      <c r="H2149">
        <v>0</v>
      </c>
      <c r="I2149">
        <v>1</v>
      </c>
      <c r="J2149">
        <v>0</v>
      </c>
      <c r="K2149" t="s">
        <v>14867</v>
      </c>
    </row>
    <row r="2150" spans="1:11" hidden="1" x14ac:dyDescent="0.15">
      <c r="A2150" t="s">
        <v>13941</v>
      </c>
      <c r="B2150" t="s">
        <v>16315</v>
      </c>
      <c r="C2150">
        <v>1</v>
      </c>
      <c r="D2150">
        <v>1956.9864817859</v>
      </c>
      <c r="E2150">
        <v>1958.0914399999999</v>
      </c>
      <c r="F2150">
        <v>1</v>
      </c>
      <c r="G2150" t="s">
        <v>480</v>
      </c>
      <c r="H2150">
        <v>0</v>
      </c>
      <c r="I2150">
        <v>1</v>
      </c>
      <c r="J2150">
        <v>0</v>
      </c>
      <c r="K2150" t="s">
        <v>14867</v>
      </c>
    </row>
    <row r="2151" spans="1:11" hidden="1" x14ac:dyDescent="0.15">
      <c r="A2151" t="s">
        <v>13943</v>
      </c>
      <c r="B2151" t="s">
        <v>16316</v>
      </c>
      <c r="C2151">
        <v>1</v>
      </c>
      <c r="D2151">
        <v>1587.7892855281</v>
      </c>
      <c r="E2151">
        <v>1588.71666</v>
      </c>
      <c r="F2151">
        <v>1</v>
      </c>
      <c r="G2151" t="s">
        <v>292</v>
      </c>
      <c r="H2151">
        <v>0</v>
      </c>
      <c r="I2151">
        <v>1</v>
      </c>
      <c r="J2151">
        <v>0</v>
      </c>
      <c r="K2151" t="s">
        <v>14867</v>
      </c>
    </row>
    <row r="2152" spans="1:11" hidden="1" x14ac:dyDescent="0.15">
      <c r="A2152" t="s">
        <v>13944</v>
      </c>
      <c r="B2152" t="s">
        <v>16316</v>
      </c>
      <c r="C2152">
        <v>1</v>
      </c>
      <c r="D2152">
        <v>1587.7892855281</v>
      </c>
      <c r="E2152">
        <v>1588.71666</v>
      </c>
      <c r="F2152">
        <v>1</v>
      </c>
      <c r="G2152" t="s">
        <v>292</v>
      </c>
      <c r="H2152">
        <v>0</v>
      </c>
      <c r="I2152">
        <v>1</v>
      </c>
      <c r="J2152">
        <v>0</v>
      </c>
      <c r="K2152" t="s">
        <v>14867</v>
      </c>
    </row>
    <row r="2153" spans="1:11" hidden="1" x14ac:dyDescent="0.15">
      <c r="A2153" t="s">
        <v>13945</v>
      </c>
      <c r="B2153" t="s">
        <v>16317</v>
      </c>
      <c r="C2153">
        <v>1</v>
      </c>
      <c r="D2153">
        <v>1025.5141733002999</v>
      </c>
      <c r="E2153">
        <v>1026.1013399999999</v>
      </c>
      <c r="F2153">
        <v>2</v>
      </c>
      <c r="G2153" t="s">
        <v>9549</v>
      </c>
      <c r="H2153">
        <v>0</v>
      </c>
      <c r="I2153">
        <v>1</v>
      </c>
      <c r="J2153">
        <v>0</v>
      </c>
      <c r="K2153" t="s">
        <v>14867</v>
      </c>
    </row>
    <row r="2154" spans="1:11" hidden="1" x14ac:dyDescent="0.15">
      <c r="A2154" t="s">
        <v>13947</v>
      </c>
      <c r="B2154" t="s">
        <v>18906</v>
      </c>
      <c r="C2154">
        <v>1</v>
      </c>
      <c r="D2154">
        <v>1138.5440294965999</v>
      </c>
      <c r="E2154">
        <v>1139.2521999999999</v>
      </c>
      <c r="F2154">
        <v>3</v>
      </c>
      <c r="G2154" t="s">
        <v>11468</v>
      </c>
      <c r="H2154">
        <v>0</v>
      </c>
      <c r="I2154">
        <v>1</v>
      </c>
      <c r="J2154">
        <v>0</v>
      </c>
      <c r="K2154" t="s">
        <v>14867</v>
      </c>
    </row>
    <row r="2155" spans="1:11" hidden="1" x14ac:dyDescent="0.15">
      <c r="A2155" t="s">
        <v>13948</v>
      </c>
      <c r="B2155" t="s">
        <v>18907</v>
      </c>
      <c r="C2155">
        <v>1</v>
      </c>
      <c r="D2155">
        <v>2145.94971498</v>
      </c>
      <c r="E2155">
        <v>2147.2123799999999</v>
      </c>
      <c r="F2155">
        <v>3</v>
      </c>
      <c r="G2155" t="s">
        <v>13675</v>
      </c>
      <c r="H2155">
        <v>0</v>
      </c>
      <c r="I2155">
        <v>1</v>
      </c>
      <c r="J2155">
        <v>0</v>
      </c>
      <c r="K2155" t="s">
        <v>14867</v>
      </c>
    </row>
    <row r="2156" spans="1:11" hidden="1" x14ac:dyDescent="0.15">
      <c r="A2156" t="s">
        <v>13950</v>
      </c>
      <c r="B2156" t="s">
        <v>16318</v>
      </c>
      <c r="C2156">
        <v>1</v>
      </c>
      <c r="D2156">
        <v>1041.5818589349999</v>
      </c>
      <c r="E2156">
        <v>1042.18686</v>
      </c>
      <c r="F2156">
        <v>9</v>
      </c>
      <c r="G2156" t="s">
        <v>10108</v>
      </c>
      <c r="H2156">
        <v>0</v>
      </c>
      <c r="I2156">
        <v>1</v>
      </c>
      <c r="J2156">
        <v>0</v>
      </c>
      <c r="K2156" t="s">
        <v>14867</v>
      </c>
    </row>
    <row r="2157" spans="1:11" hidden="1" x14ac:dyDescent="0.15">
      <c r="A2157" t="s">
        <v>13951</v>
      </c>
      <c r="B2157" t="s">
        <v>16319</v>
      </c>
      <c r="C2157">
        <v>1</v>
      </c>
      <c r="D2157">
        <v>1004.5654805893</v>
      </c>
      <c r="E2157">
        <v>1005.16824</v>
      </c>
      <c r="F2157">
        <v>1</v>
      </c>
      <c r="G2157" t="s">
        <v>897</v>
      </c>
      <c r="H2157">
        <v>0</v>
      </c>
      <c r="I2157">
        <v>1</v>
      </c>
      <c r="J2157">
        <v>0</v>
      </c>
      <c r="K2157" t="s">
        <v>14867</v>
      </c>
    </row>
    <row r="2158" spans="1:11" hidden="1" x14ac:dyDescent="0.15">
      <c r="A2158" t="s">
        <v>13952</v>
      </c>
      <c r="B2158" t="s">
        <v>16320</v>
      </c>
      <c r="C2158">
        <v>1</v>
      </c>
      <c r="D2158">
        <v>1071.5811902329999</v>
      </c>
      <c r="E2158">
        <v>1072.2095400000001</v>
      </c>
      <c r="F2158">
        <v>9</v>
      </c>
      <c r="G2158" t="s">
        <v>10108</v>
      </c>
      <c r="H2158">
        <v>0</v>
      </c>
      <c r="I2158">
        <v>1</v>
      </c>
      <c r="J2158">
        <v>0</v>
      </c>
      <c r="K2158" t="s">
        <v>14867</v>
      </c>
    </row>
    <row r="2159" spans="1:11" hidden="1" x14ac:dyDescent="0.15">
      <c r="A2159" t="s">
        <v>13953</v>
      </c>
      <c r="B2159" t="s">
        <v>16321</v>
      </c>
      <c r="C2159">
        <v>1</v>
      </c>
      <c r="D2159">
        <v>1266.7547379227001</v>
      </c>
      <c r="E2159">
        <v>1267.5140799999999</v>
      </c>
      <c r="F2159">
        <v>2</v>
      </c>
      <c r="G2159" t="s">
        <v>9363</v>
      </c>
      <c r="H2159">
        <v>0</v>
      </c>
      <c r="I2159">
        <v>1</v>
      </c>
      <c r="J2159">
        <v>0</v>
      </c>
      <c r="K2159" t="s">
        <v>14867</v>
      </c>
    </row>
    <row r="2160" spans="1:11" hidden="1" x14ac:dyDescent="0.15">
      <c r="A2160" t="s">
        <v>13955</v>
      </c>
      <c r="B2160" t="s">
        <v>16322</v>
      </c>
      <c r="C2160">
        <v>1</v>
      </c>
      <c r="D2160">
        <v>2417.2034104328</v>
      </c>
      <c r="E2160">
        <v>2418.5702200000001</v>
      </c>
      <c r="F2160">
        <v>1</v>
      </c>
      <c r="G2160" t="s">
        <v>36</v>
      </c>
      <c r="H2160">
        <v>0</v>
      </c>
      <c r="I2160">
        <v>1</v>
      </c>
      <c r="J2160">
        <v>0</v>
      </c>
      <c r="K2160" t="s">
        <v>14867</v>
      </c>
    </row>
    <row r="2161" spans="1:11" hidden="1" x14ac:dyDescent="0.15">
      <c r="A2161" t="s">
        <v>13957</v>
      </c>
      <c r="B2161" t="s">
        <v>16323</v>
      </c>
      <c r="C2161">
        <v>1</v>
      </c>
      <c r="D2161">
        <v>1853.9231532476001</v>
      </c>
      <c r="E2161">
        <v>1854.9716800000001</v>
      </c>
      <c r="F2161">
        <v>1</v>
      </c>
      <c r="G2161" t="s">
        <v>22</v>
      </c>
      <c r="H2161">
        <v>0</v>
      </c>
      <c r="I2161">
        <v>1</v>
      </c>
      <c r="J2161">
        <v>0</v>
      </c>
      <c r="K2161" t="s">
        <v>14867</v>
      </c>
    </row>
    <row r="2162" spans="1:11" hidden="1" x14ac:dyDescent="0.15">
      <c r="A2162" t="s">
        <v>13959</v>
      </c>
      <c r="B2162" t="s">
        <v>16324</v>
      </c>
      <c r="C2162">
        <v>1</v>
      </c>
      <c r="D2162">
        <v>1565.743397968</v>
      </c>
      <c r="E2162">
        <v>1566.62832</v>
      </c>
      <c r="F2162">
        <v>2</v>
      </c>
      <c r="G2162" t="s">
        <v>10851</v>
      </c>
      <c r="H2162">
        <v>0</v>
      </c>
      <c r="I2162">
        <v>1</v>
      </c>
      <c r="J2162">
        <v>0</v>
      </c>
      <c r="K2162" t="s">
        <v>14867</v>
      </c>
    </row>
    <row r="2163" spans="1:11" hidden="1" x14ac:dyDescent="0.15">
      <c r="A2163" t="s">
        <v>13960</v>
      </c>
      <c r="B2163" t="s">
        <v>18908</v>
      </c>
      <c r="C2163">
        <v>1</v>
      </c>
      <c r="D2163">
        <v>1442.5804872133001</v>
      </c>
      <c r="E2163">
        <v>1443.4987599999999</v>
      </c>
      <c r="F2163">
        <v>1</v>
      </c>
      <c r="G2163" t="s">
        <v>734</v>
      </c>
      <c r="H2163">
        <v>0</v>
      </c>
      <c r="I2163">
        <v>1</v>
      </c>
      <c r="J2163">
        <v>0</v>
      </c>
      <c r="K2163" t="s">
        <v>14867</v>
      </c>
    </row>
    <row r="2164" spans="1:11" hidden="1" x14ac:dyDescent="0.15">
      <c r="A2164" t="s">
        <v>13961</v>
      </c>
      <c r="B2164" t="s">
        <v>16325</v>
      </c>
      <c r="C2164">
        <v>1</v>
      </c>
      <c r="D2164">
        <v>1211.6146156264001</v>
      </c>
      <c r="E2164">
        <v>1212.3097</v>
      </c>
      <c r="F2164">
        <v>1</v>
      </c>
      <c r="G2164" t="s">
        <v>1785</v>
      </c>
      <c r="H2164">
        <v>0</v>
      </c>
      <c r="I2164">
        <v>1</v>
      </c>
      <c r="J2164">
        <v>0</v>
      </c>
      <c r="K2164" t="s">
        <v>14867</v>
      </c>
    </row>
    <row r="2165" spans="1:11" hidden="1" x14ac:dyDescent="0.15">
      <c r="A2165" t="s">
        <v>13962</v>
      </c>
      <c r="B2165" t="s">
        <v>16326</v>
      </c>
      <c r="C2165">
        <v>1</v>
      </c>
      <c r="D2165">
        <v>1709.9311987384001</v>
      </c>
      <c r="E2165">
        <v>1710.92588</v>
      </c>
      <c r="F2165">
        <v>1</v>
      </c>
      <c r="G2165" t="s">
        <v>296</v>
      </c>
      <c r="H2165">
        <v>0</v>
      </c>
      <c r="I2165">
        <v>1</v>
      </c>
      <c r="J2165">
        <v>0</v>
      </c>
      <c r="K2165" t="s">
        <v>14867</v>
      </c>
    </row>
    <row r="2166" spans="1:11" hidden="1" x14ac:dyDescent="0.15">
      <c r="A2166" t="s">
        <v>13965</v>
      </c>
      <c r="B2166" t="s">
        <v>16327</v>
      </c>
      <c r="C2166">
        <v>1</v>
      </c>
      <c r="D2166">
        <v>1283.7085160116001</v>
      </c>
      <c r="E2166">
        <v>1284.45848</v>
      </c>
      <c r="F2166">
        <v>1</v>
      </c>
      <c r="G2166" t="s">
        <v>24</v>
      </c>
      <c r="H2166">
        <v>0</v>
      </c>
      <c r="I2166">
        <v>1</v>
      </c>
      <c r="J2166">
        <v>0</v>
      </c>
      <c r="K2166" t="s">
        <v>14867</v>
      </c>
    </row>
    <row r="2167" spans="1:11" hidden="1" x14ac:dyDescent="0.15">
      <c r="A2167" t="s">
        <v>13966</v>
      </c>
      <c r="B2167" t="s">
        <v>16328</v>
      </c>
      <c r="C2167">
        <v>1</v>
      </c>
      <c r="D2167">
        <v>1723.8013067774</v>
      </c>
      <c r="E2167">
        <v>1724.7802200000001</v>
      </c>
      <c r="F2167">
        <v>1</v>
      </c>
      <c r="G2167" t="s">
        <v>3988</v>
      </c>
      <c r="H2167">
        <v>0</v>
      </c>
      <c r="I2167">
        <v>1</v>
      </c>
      <c r="J2167">
        <v>0</v>
      </c>
      <c r="K2167" t="s">
        <v>14867</v>
      </c>
    </row>
    <row r="2168" spans="1:11" hidden="1" x14ac:dyDescent="0.15">
      <c r="A2168" t="s">
        <v>13967</v>
      </c>
      <c r="B2168" t="s">
        <v>16329</v>
      </c>
      <c r="C2168">
        <v>1</v>
      </c>
      <c r="D2168">
        <v>844.50181769999995</v>
      </c>
      <c r="E2168">
        <v>844.99562000000003</v>
      </c>
      <c r="F2168">
        <v>3</v>
      </c>
      <c r="G2168" t="s">
        <v>10289</v>
      </c>
      <c r="H2168">
        <v>0</v>
      </c>
      <c r="I2168">
        <v>1</v>
      </c>
      <c r="J2168">
        <v>0</v>
      </c>
      <c r="K2168" t="s">
        <v>14867</v>
      </c>
    </row>
    <row r="2169" spans="1:11" hidden="1" x14ac:dyDescent="0.15">
      <c r="A2169" t="s">
        <v>13970</v>
      </c>
      <c r="B2169" t="s">
        <v>16330</v>
      </c>
      <c r="C2169">
        <v>1</v>
      </c>
      <c r="D2169">
        <v>928.56066998289998</v>
      </c>
      <c r="E2169">
        <v>929.12018</v>
      </c>
      <c r="F2169">
        <v>1</v>
      </c>
      <c r="G2169" t="s">
        <v>1676</v>
      </c>
      <c r="H2169">
        <v>0</v>
      </c>
      <c r="I2169">
        <v>1</v>
      </c>
      <c r="J2169">
        <v>0</v>
      </c>
      <c r="K2169" t="s">
        <v>14867</v>
      </c>
    </row>
    <row r="2170" spans="1:11" hidden="1" x14ac:dyDescent="0.15">
      <c r="A2170" t="s">
        <v>13972</v>
      </c>
      <c r="B2170" t="s">
        <v>16331</v>
      </c>
      <c r="C2170">
        <v>1</v>
      </c>
      <c r="D2170">
        <v>1249.6190323023</v>
      </c>
      <c r="E2170">
        <v>1250.35438</v>
      </c>
      <c r="F2170">
        <v>2</v>
      </c>
      <c r="G2170" t="s">
        <v>10417</v>
      </c>
      <c r="H2170">
        <v>0</v>
      </c>
      <c r="I2170">
        <v>1</v>
      </c>
      <c r="J2170">
        <v>0</v>
      </c>
      <c r="K2170" t="s">
        <v>14867</v>
      </c>
    </row>
    <row r="2171" spans="1:11" hidden="1" x14ac:dyDescent="0.15">
      <c r="A2171" t="s">
        <v>13975</v>
      </c>
      <c r="B2171" t="s">
        <v>19261</v>
      </c>
      <c r="C2171">
        <v>1</v>
      </c>
      <c r="D2171">
        <v>1254.5438188266</v>
      </c>
      <c r="E2171">
        <v>1255.346495</v>
      </c>
      <c r="F2171">
        <v>1</v>
      </c>
      <c r="G2171" t="s">
        <v>241</v>
      </c>
      <c r="H2171">
        <v>0</v>
      </c>
      <c r="I2171">
        <v>1</v>
      </c>
      <c r="J2171">
        <v>0</v>
      </c>
      <c r="K2171" t="s">
        <v>14867</v>
      </c>
    </row>
    <row r="2172" spans="1:11" hidden="1" x14ac:dyDescent="0.15">
      <c r="A2172" t="s">
        <v>13977</v>
      </c>
      <c r="B2172" t="s">
        <v>19262</v>
      </c>
      <c r="C2172">
        <v>1</v>
      </c>
      <c r="D2172">
        <v>1476.7242428082</v>
      </c>
      <c r="E2172">
        <v>1477.6350749999999</v>
      </c>
      <c r="F2172">
        <v>6</v>
      </c>
      <c r="G2172" t="s">
        <v>9938</v>
      </c>
      <c r="H2172">
        <v>0</v>
      </c>
      <c r="I2172">
        <v>1</v>
      </c>
      <c r="J2172">
        <v>0</v>
      </c>
      <c r="K2172" t="s">
        <v>14867</v>
      </c>
    </row>
    <row r="2173" spans="1:11" hidden="1" x14ac:dyDescent="0.15">
      <c r="A2173" t="s">
        <v>13980</v>
      </c>
      <c r="B2173" t="s">
        <v>15889</v>
      </c>
      <c r="C2173">
        <v>1</v>
      </c>
      <c r="D2173">
        <v>1741.8886652217</v>
      </c>
      <c r="E2173">
        <v>1742.92292</v>
      </c>
      <c r="F2173">
        <v>1</v>
      </c>
      <c r="G2173" t="s">
        <v>292</v>
      </c>
      <c r="H2173">
        <v>0</v>
      </c>
      <c r="I2173">
        <v>1</v>
      </c>
      <c r="J2173">
        <v>0</v>
      </c>
      <c r="K2173" t="s">
        <v>14867</v>
      </c>
    </row>
    <row r="2174" spans="1:11" hidden="1" x14ac:dyDescent="0.15">
      <c r="A2174" t="s">
        <v>13984</v>
      </c>
      <c r="B2174" t="s">
        <v>19263</v>
      </c>
      <c r="C2174">
        <v>1</v>
      </c>
      <c r="D2174">
        <v>1548.7242428082</v>
      </c>
      <c r="E2174">
        <v>1549.6992749999999</v>
      </c>
      <c r="F2174">
        <v>1</v>
      </c>
      <c r="G2174" t="s">
        <v>243</v>
      </c>
      <c r="H2174">
        <v>0</v>
      </c>
      <c r="I2174">
        <v>1</v>
      </c>
      <c r="J2174">
        <v>0</v>
      </c>
      <c r="K2174" t="s">
        <v>14867</v>
      </c>
    </row>
    <row r="2175" spans="1:11" hidden="1" x14ac:dyDescent="0.15">
      <c r="A2175" t="s">
        <v>13985</v>
      </c>
      <c r="B2175" t="s">
        <v>16332</v>
      </c>
      <c r="C2175">
        <v>1</v>
      </c>
      <c r="D2175">
        <v>1120.5876725943999</v>
      </c>
      <c r="E2175">
        <v>1121.2437</v>
      </c>
      <c r="F2175">
        <v>3</v>
      </c>
      <c r="G2175" t="s">
        <v>11997</v>
      </c>
      <c r="H2175">
        <v>0</v>
      </c>
      <c r="I2175">
        <v>1</v>
      </c>
      <c r="J2175">
        <v>0</v>
      </c>
      <c r="K2175" t="s">
        <v>14867</v>
      </c>
    </row>
    <row r="2176" spans="1:11" hidden="1" x14ac:dyDescent="0.15">
      <c r="A2176" t="s">
        <v>13987</v>
      </c>
      <c r="B2176" t="s">
        <v>16333</v>
      </c>
      <c r="C2176">
        <v>1</v>
      </c>
      <c r="D2176">
        <v>1289.6251803127</v>
      </c>
      <c r="E2176">
        <v>1290.3784800000001</v>
      </c>
      <c r="F2176">
        <v>1</v>
      </c>
      <c r="G2176" t="s">
        <v>3994</v>
      </c>
      <c r="H2176">
        <v>0</v>
      </c>
      <c r="I2176">
        <v>1</v>
      </c>
      <c r="J2176">
        <v>0</v>
      </c>
      <c r="K2176" t="s">
        <v>14867</v>
      </c>
    </row>
    <row r="2177" spans="1:11" hidden="1" x14ac:dyDescent="0.15">
      <c r="A2177" t="s">
        <v>13989</v>
      </c>
      <c r="B2177" t="s">
        <v>16334</v>
      </c>
      <c r="C2177">
        <v>1</v>
      </c>
      <c r="D2177">
        <v>984.56039521139996</v>
      </c>
      <c r="E2177">
        <v>985.13553999999999</v>
      </c>
      <c r="F2177">
        <v>3</v>
      </c>
      <c r="G2177" t="s">
        <v>9915</v>
      </c>
      <c r="H2177">
        <v>0</v>
      </c>
      <c r="I2177">
        <v>1</v>
      </c>
      <c r="J2177">
        <v>0</v>
      </c>
      <c r="K2177" t="s">
        <v>14867</v>
      </c>
    </row>
    <row r="2178" spans="1:11" hidden="1" x14ac:dyDescent="0.15">
      <c r="A2178" t="s">
        <v>13990</v>
      </c>
      <c r="B2178" t="s">
        <v>16335</v>
      </c>
      <c r="C2178">
        <v>1</v>
      </c>
      <c r="D2178">
        <v>1652.7781117192999</v>
      </c>
      <c r="E2178">
        <v>1653.7387799999999</v>
      </c>
      <c r="F2178">
        <v>1</v>
      </c>
      <c r="G2178" t="s">
        <v>24</v>
      </c>
      <c r="H2178">
        <v>0</v>
      </c>
      <c r="I2178">
        <v>1</v>
      </c>
      <c r="J2178">
        <v>0</v>
      </c>
      <c r="K2178" t="s">
        <v>14867</v>
      </c>
    </row>
    <row r="2179" spans="1:11" hidden="1" x14ac:dyDescent="0.15">
      <c r="A2179" t="s">
        <v>13991</v>
      </c>
      <c r="B2179" t="s">
        <v>16336</v>
      </c>
      <c r="C2179">
        <v>1</v>
      </c>
      <c r="D2179">
        <v>1604.7358529741</v>
      </c>
      <c r="E2179">
        <v>1605.6990599999999</v>
      </c>
      <c r="F2179">
        <v>1</v>
      </c>
      <c r="G2179" t="s">
        <v>26</v>
      </c>
      <c r="H2179">
        <v>0</v>
      </c>
      <c r="I2179">
        <v>1</v>
      </c>
      <c r="J2179">
        <v>0</v>
      </c>
      <c r="K2179" t="s">
        <v>14867</v>
      </c>
    </row>
    <row r="2180" spans="1:11" hidden="1" x14ac:dyDescent="0.15">
      <c r="A2180" t="s">
        <v>13992</v>
      </c>
      <c r="B2180" t="s">
        <v>16337</v>
      </c>
      <c r="C2180">
        <v>1</v>
      </c>
      <c r="D2180">
        <v>2500.2445469660001</v>
      </c>
      <c r="E2180">
        <v>2501.70012</v>
      </c>
      <c r="F2180">
        <v>1</v>
      </c>
      <c r="G2180" t="s">
        <v>17</v>
      </c>
      <c r="H2180">
        <v>0</v>
      </c>
      <c r="I2180">
        <v>1</v>
      </c>
      <c r="J2180">
        <v>0</v>
      </c>
      <c r="K2180" t="s">
        <v>14867</v>
      </c>
    </row>
    <row r="2181" spans="1:11" hidden="1" x14ac:dyDescent="0.15">
      <c r="A2181" t="s">
        <v>13993</v>
      </c>
      <c r="B2181" t="s">
        <v>16338</v>
      </c>
      <c r="C2181">
        <v>1</v>
      </c>
      <c r="D2181">
        <v>2120.0035288335998</v>
      </c>
      <c r="E2181">
        <v>2121.2264799999998</v>
      </c>
      <c r="F2181">
        <v>1</v>
      </c>
      <c r="G2181" t="s">
        <v>17</v>
      </c>
      <c r="H2181">
        <v>0</v>
      </c>
      <c r="I2181">
        <v>1</v>
      </c>
      <c r="J2181">
        <v>0</v>
      </c>
      <c r="K2181" t="s">
        <v>14867</v>
      </c>
    </row>
    <row r="2182" spans="1:11" hidden="1" x14ac:dyDescent="0.15">
      <c r="A2182" t="s">
        <v>13996</v>
      </c>
      <c r="B2182" t="s">
        <v>16339</v>
      </c>
      <c r="C2182">
        <v>1</v>
      </c>
      <c r="D2182">
        <v>1546.7263509203001</v>
      </c>
      <c r="E2182">
        <v>1547.62168</v>
      </c>
      <c r="F2182">
        <v>1</v>
      </c>
      <c r="G2182" t="s">
        <v>5696</v>
      </c>
      <c r="H2182">
        <v>0</v>
      </c>
      <c r="I2182">
        <v>1</v>
      </c>
      <c r="J2182">
        <v>0</v>
      </c>
      <c r="K2182" t="s">
        <v>14867</v>
      </c>
    </row>
    <row r="2183" spans="1:11" hidden="1" x14ac:dyDescent="0.15">
      <c r="A2183" t="s">
        <v>14001</v>
      </c>
      <c r="B2183" t="s">
        <v>16340</v>
      </c>
      <c r="C2183">
        <v>1</v>
      </c>
      <c r="D2183">
        <v>1484.7834718687</v>
      </c>
      <c r="E2183">
        <v>1485.63842</v>
      </c>
      <c r="F2183">
        <v>1</v>
      </c>
      <c r="G2183" t="s">
        <v>5447</v>
      </c>
      <c r="H2183">
        <v>0</v>
      </c>
      <c r="I2183">
        <v>1</v>
      </c>
      <c r="J2183">
        <v>0</v>
      </c>
      <c r="K2183" t="s">
        <v>14867</v>
      </c>
    </row>
    <row r="2184" spans="1:11" hidden="1" x14ac:dyDescent="0.15">
      <c r="A2184" t="s">
        <v>14003</v>
      </c>
      <c r="B2184" t="s">
        <v>16341</v>
      </c>
      <c r="C2184">
        <v>1</v>
      </c>
      <c r="D2184">
        <v>1884.8125997452</v>
      </c>
      <c r="E2184">
        <v>1885.89454</v>
      </c>
      <c r="F2184">
        <v>1</v>
      </c>
      <c r="G2184" t="s">
        <v>3986</v>
      </c>
      <c r="H2184">
        <v>0</v>
      </c>
      <c r="I2184">
        <v>1</v>
      </c>
      <c r="J2184">
        <v>0</v>
      </c>
      <c r="K2184" t="s">
        <v>14867</v>
      </c>
    </row>
    <row r="2185" spans="1:11" hidden="1" x14ac:dyDescent="0.15">
      <c r="A2185" t="s">
        <v>14004</v>
      </c>
      <c r="B2185" t="s">
        <v>16342</v>
      </c>
      <c r="C2185">
        <v>1</v>
      </c>
      <c r="D2185">
        <v>1334.6023959601</v>
      </c>
      <c r="E2185">
        <v>1335.4374</v>
      </c>
      <c r="F2185">
        <v>1</v>
      </c>
      <c r="G2185" t="s">
        <v>3986</v>
      </c>
      <c r="H2185">
        <v>0</v>
      </c>
      <c r="I2185">
        <v>1</v>
      </c>
      <c r="J2185">
        <v>0</v>
      </c>
      <c r="K2185" t="s">
        <v>14867</v>
      </c>
    </row>
    <row r="2186" spans="1:11" hidden="1" x14ac:dyDescent="0.15">
      <c r="A2186" t="s">
        <v>14005</v>
      </c>
      <c r="B2186" t="s">
        <v>16343</v>
      </c>
      <c r="C2186">
        <v>1</v>
      </c>
      <c r="D2186">
        <v>1184.6513354837</v>
      </c>
      <c r="E2186">
        <v>1185.3307199999999</v>
      </c>
      <c r="F2186">
        <v>2</v>
      </c>
      <c r="G2186" t="s">
        <v>9903</v>
      </c>
      <c r="H2186">
        <v>0</v>
      </c>
      <c r="I2186">
        <v>1</v>
      </c>
      <c r="J2186">
        <v>0</v>
      </c>
      <c r="K2186" t="s">
        <v>14867</v>
      </c>
    </row>
    <row r="2187" spans="1:11" hidden="1" x14ac:dyDescent="0.15">
      <c r="A2187" t="s">
        <v>14008</v>
      </c>
      <c r="B2187" t="s">
        <v>16344</v>
      </c>
      <c r="C2187">
        <v>1</v>
      </c>
      <c r="D2187">
        <v>772.50584044540005</v>
      </c>
      <c r="E2187">
        <v>772.97271999999998</v>
      </c>
      <c r="F2187">
        <v>1</v>
      </c>
      <c r="G2187" t="s">
        <v>5748</v>
      </c>
      <c r="H2187">
        <v>0</v>
      </c>
      <c r="I2187">
        <v>1</v>
      </c>
      <c r="J2187">
        <v>0</v>
      </c>
      <c r="K2187" t="s">
        <v>14867</v>
      </c>
    </row>
    <row r="2188" spans="1:11" hidden="1" x14ac:dyDescent="0.15">
      <c r="A2188" t="s">
        <v>14010</v>
      </c>
      <c r="B2188" t="s">
        <v>19264</v>
      </c>
      <c r="C2188">
        <v>1</v>
      </c>
      <c r="D2188">
        <v>1310.6540379779999</v>
      </c>
      <c r="E2188">
        <v>1311.4991749999999</v>
      </c>
      <c r="F2188">
        <v>4</v>
      </c>
      <c r="G2188" t="s">
        <v>9034</v>
      </c>
      <c r="H2188">
        <v>0</v>
      </c>
      <c r="I2188">
        <v>1</v>
      </c>
      <c r="J2188">
        <v>0</v>
      </c>
      <c r="K2188" t="s">
        <v>14867</v>
      </c>
    </row>
    <row r="2189" spans="1:11" hidden="1" x14ac:dyDescent="0.15">
      <c r="A2189" t="s">
        <v>14013</v>
      </c>
      <c r="B2189" t="s">
        <v>16345</v>
      </c>
      <c r="C2189">
        <v>1</v>
      </c>
      <c r="D2189">
        <v>1432.7925799919999</v>
      </c>
      <c r="E2189">
        <v>1433.64822</v>
      </c>
      <c r="F2189">
        <v>1</v>
      </c>
      <c r="G2189" t="s">
        <v>5449</v>
      </c>
      <c r="H2189">
        <v>0</v>
      </c>
      <c r="I2189">
        <v>1</v>
      </c>
      <c r="J2189">
        <v>0</v>
      </c>
      <c r="K2189" t="s">
        <v>14867</v>
      </c>
    </row>
    <row r="2190" spans="1:11" hidden="1" x14ac:dyDescent="0.15">
      <c r="A2190" t="s">
        <v>14014</v>
      </c>
      <c r="B2190" t="s">
        <v>16483</v>
      </c>
      <c r="C2190">
        <v>1</v>
      </c>
      <c r="D2190">
        <v>3069.4019293543001</v>
      </c>
      <c r="E2190">
        <v>3071.3007899999998</v>
      </c>
      <c r="F2190">
        <v>2</v>
      </c>
      <c r="G2190" t="s">
        <v>9549</v>
      </c>
      <c r="H2190">
        <v>0</v>
      </c>
      <c r="I2190">
        <v>1</v>
      </c>
      <c r="J2190">
        <v>0</v>
      </c>
      <c r="K2190" t="s">
        <v>14867</v>
      </c>
    </row>
    <row r="2191" spans="1:11" hidden="1" x14ac:dyDescent="0.15">
      <c r="A2191" t="s">
        <v>14015</v>
      </c>
      <c r="B2191" t="s">
        <v>19265</v>
      </c>
      <c r="C2191">
        <v>1</v>
      </c>
      <c r="D2191">
        <v>1616.7980764532999</v>
      </c>
      <c r="E2191">
        <v>1617.8195949999999</v>
      </c>
      <c r="F2191">
        <v>1</v>
      </c>
      <c r="G2191" t="s">
        <v>289</v>
      </c>
      <c r="H2191">
        <v>0</v>
      </c>
      <c r="I2191">
        <v>1</v>
      </c>
      <c r="J2191">
        <v>0</v>
      </c>
      <c r="K2191" t="s">
        <v>14867</v>
      </c>
    </row>
    <row r="2192" spans="1:11" hidden="1" x14ac:dyDescent="0.15">
      <c r="A2192" t="s">
        <v>14016</v>
      </c>
      <c r="B2192" t="s">
        <v>16346</v>
      </c>
      <c r="C2192">
        <v>1</v>
      </c>
      <c r="D2192">
        <v>1027.5913609888</v>
      </c>
      <c r="E2192">
        <v>1028.2000399999999</v>
      </c>
      <c r="F2192">
        <v>2</v>
      </c>
      <c r="G2192" t="s">
        <v>10237</v>
      </c>
      <c r="H2192">
        <v>0</v>
      </c>
      <c r="I2192">
        <v>1</v>
      </c>
      <c r="J2192">
        <v>0</v>
      </c>
      <c r="K2192" t="s">
        <v>14867</v>
      </c>
    </row>
    <row r="2193" spans="1:11" hidden="1" x14ac:dyDescent="0.15">
      <c r="A2193" t="s">
        <v>14017</v>
      </c>
      <c r="B2193" t="s">
        <v>19266</v>
      </c>
      <c r="C2193">
        <v>1</v>
      </c>
      <c r="D2193">
        <v>1423.6588057798999</v>
      </c>
      <c r="E2193">
        <v>1424.6401949999999</v>
      </c>
      <c r="F2193">
        <v>1</v>
      </c>
      <c r="G2193" t="s">
        <v>292</v>
      </c>
      <c r="H2193">
        <v>0</v>
      </c>
      <c r="I2193">
        <v>1</v>
      </c>
      <c r="J2193">
        <v>0</v>
      </c>
      <c r="K2193" t="s">
        <v>14867</v>
      </c>
    </row>
    <row r="2194" spans="1:11" hidden="1" x14ac:dyDescent="0.15">
      <c r="A2194" t="s">
        <v>14019</v>
      </c>
      <c r="B2194" t="s">
        <v>16347</v>
      </c>
      <c r="C2194">
        <v>1</v>
      </c>
      <c r="D2194">
        <v>1228.7040397562</v>
      </c>
      <c r="E2194">
        <v>1229.43118</v>
      </c>
      <c r="F2194">
        <v>1</v>
      </c>
      <c r="G2194" t="s">
        <v>3998</v>
      </c>
      <c r="H2194">
        <v>0</v>
      </c>
      <c r="I2194">
        <v>1</v>
      </c>
      <c r="J2194">
        <v>0</v>
      </c>
      <c r="K2194" t="s">
        <v>14867</v>
      </c>
    </row>
    <row r="2195" spans="1:11" hidden="1" x14ac:dyDescent="0.15">
      <c r="A2195" t="s">
        <v>14021</v>
      </c>
      <c r="B2195" t="s">
        <v>16348</v>
      </c>
      <c r="C2195">
        <v>1</v>
      </c>
      <c r="D2195">
        <v>1186.6458561753</v>
      </c>
      <c r="E2195">
        <v>1187.3481400000001</v>
      </c>
      <c r="F2195">
        <v>4</v>
      </c>
      <c r="G2195" t="s">
        <v>13213</v>
      </c>
      <c r="H2195">
        <v>0</v>
      </c>
      <c r="I2195">
        <v>1</v>
      </c>
      <c r="J2195">
        <v>0</v>
      </c>
      <c r="K2195" t="s">
        <v>14867</v>
      </c>
    </row>
    <row r="2196" spans="1:11" hidden="1" x14ac:dyDescent="0.15">
      <c r="A2196" t="s">
        <v>14022</v>
      </c>
      <c r="B2196" t="s">
        <v>16349</v>
      </c>
      <c r="C2196">
        <v>1</v>
      </c>
      <c r="D2196">
        <v>2191.1736138543001</v>
      </c>
      <c r="E2196">
        <v>2192.4651800000001</v>
      </c>
      <c r="F2196">
        <v>1</v>
      </c>
      <c r="G2196" t="s">
        <v>1682</v>
      </c>
      <c r="H2196">
        <v>0</v>
      </c>
      <c r="I2196">
        <v>1</v>
      </c>
      <c r="J2196">
        <v>0</v>
      </c>
      <c r="K2196" t="s">
        <v>14867</v>
      </c>
    </row>
    <row r="2197" spans="1:11" hidden="1" x14ac:dyDescent="0.15">
      <c r="A2197" t="s">
        <v>14025</v>
      </c>
      <c r="B2197" t="s">
        <v>15268</v>
      </c>
      <c r="C2197">
        <v>1</v>
      </c>
      <c r="D2197">
        <v>1384.7561944857</v>
      </c>
      <c r="E2197">
        <v>1385.5623599999999</v>
      </c>
      <c r="F2197">
        <v>1</v>
      </c>
      <c r="G2197" t="s">
        <v>22</v>
      </c>
      <c r="H2197">
        <v>0</v>
      </c>
      <c r="I2197">
        <v>1</v>
      </c>
      <c r="J2197">
        <v>0</v>
      </c>
      <c r="K2197" t="s">
        <v>14867</v>
      </c>
    </row>
    <row r="2198" spans="1:11" hidden="1" x14ac:dyDescent="0.15">
      <c r="A2198" t="s">
        <v>14026</v>
      </c>
      <c r="B2198" t="s">
        <v>16350</v>
      </c>
      <c r="C2198">
        <v>1</v>
      </c>
      <c r="D2198">
        <v>1362.6667107763999</v>
      </c>
      <c r="E2198">
        <v>1363.4689599999999</v>
      </c>
      <c r="F2198">
        <v>1</v>
      </c>
      <c r="G2198" t="s">
        <v>5696</v>
      </c>
      <c r="H2198">
        <v>0</v>
      </c>
      <c r="I2198">
        <v>1</v>
      </c>
      <c r="J2198">
        <v>0</v>
      </c>
      <c r="K2198" t="s">
        <v>14867</v>
      </c>
    </row>
    <row r="2199" spans="1:11" hidden="1" x14ac:dyDescent="0.15">
      <c r="A2199" t="s">
        <v>14029</v>
      </c>
      <c r="B2199" t="s">
        <v>16351</v>
      </c>
      <c r="C2199">
        <v>1</v>
      </c>
      <c r="D2199">
        <v>1028.6229954682001</v>
      </c>
      <c r="E2199">
        <v>1029.23116</v>
      </c>
      <c r="F2199">
        <v>4</v>
      </c>
      <c r="G2199" t="s">
        <v>9322</v>
      </c>
      <c r="H2199">
        <v>0</v>
      </c>
      <c r="I2199">
        <v>1</v>
      </c>
      <c r="J2199">
        <v>0</v>
      </c>
      <c r="K2199" t="s">
        <v>14867</v>
      </c>
    </row>
    <row r="2200" spans="1:11" hidden="1" x14ac:dyDescent="0.15">
      <c r="A2200" t="s">
        <v>14034</v>
      </c>
      <c r="B2200" t="s">
        <v>16352</v>
      </c>
      <c r="C2200">
        <v>1</v>
      </c>
      <c r="D2200">
        <v>1285.7353994641001</v>
      </c>
      <c r="E2200">
        <v>1286.47766</v>
      </c>
      <c r="F2200">
        <v>1</v>
      </c>
      <c r="G2200" t="s">
        <v>571</v>
      </c>
      <c r="H2200">
        <v>0</v>
      </c>
      <c r="I2200">
        <v>1</v>
      </c>
      <c r="J2200">
        <v>0</v>
      </c>
      <c r="K2200" t="s">
        <v>14867</v>
      </c>
    </row>
    <row r="2201" spans="1:11" hidden="1" x14ac:dyDescent="0.15">
      <c r="A2201" t="s">
        <v>14035</v>
      </c>
      <c r="B2201" t="s">
        <v>16353</v>
      </c>
      <c r="C2201">
        <v>1</v>
      </c>
      <c r="D2201">
        <v>1782.9152143232</v>
      </c>
      <c r="E2201">
        <v>1783.9748400000001</v>
      </c>
      <c r="F2201">
        <v>2</v>
      </c>
      <c r="G2201" t="s">
        <v>14036</v>
      </c>
      <c r="H2201">
        <v>0</v>
      </c>
      <c r="I2201">
        <v>1</v>
      </c>
      <c r="J2201">
        <v>0</v>
      </c>
      <c r="K2201" t="s">
        <v>14867</v>
      </c>
    </row>
    <row r="2202" spans="1:11" hidden="1" x14ac:dyDescent="0.15">
      <c r="A2202" t="s">
        <v>14038</v>
      </c>
      <c r="B2202" t="s">
        <v>16354</v>
      </c>
      <c r="C2202">
        <v>1</v>
      </c>
      <c r="D2202">
        <v>1161.5917549193</v>
      </c>
      <c r="E2202">
        <v>1162.2890199999999</v>
      </c>
      <c r="F2202">
        <v>3</v>
      </c>
      <c r="G2202" t="s">
        <v>10044</v>
      </c>
      <c r="H2202">
        <v>0</v>
      </c>
      <c r="I2202">
        <v>1</v>
      </c>
      <c r="J2202">
        <v>0</v>
      </c>
      <c r="K2202" t="s">
        <v>14867</v>
      </c>
    </row>
    <row r="2203" spans="1:11" hidden="1" x14ac:dyDescent="0.15">
      <c r="A2203" t="s">
        <v>14043</v>
      </c>
      <c r="B2203" t="s">
        <v>16355</v>
      </c>
      <c r="C2203">
        <v>1</v>
      </c>
      <c r="D2203">
        <v>1733.8835798437999</v>
      </c>
      <c r="E2203">
        <v>1734.90092</v>
      </c>
      <c r="F2203">
        <v>2</v>
      </c>
      <c r="G2203" t="s">
        <v>10362</v>
      </c>
      <c r="H2203">
        <v>0</v>
      </c>
      <c r="I2203">
        <v>1</v>
      </c>
      <c r="J2203">
        <v>0</v>
      </c>
      <c r="K2203" t="s">
        <v>14867</v>
      </c>
    </row>
    <row r="2204" spans="1:11" hidden="1" x14ac:dyDescent="0.15">
      <c r="A2204" t="s">
        <v>14047</v>
      </c>
      <c r="B2204" t="s">
        <v>19267</v>
      </c>
      <c r="C2204">
        <v>1</v>
      </c>
      <c r="D2204">
        <v>1532.7908658104</v>
      </c>
      <c r="E2204">
        <v>1533.7826950000001</v>
      </c>
      <c r="F2204">
        <v>2</v>
      </c>
      <c r="G2204" t="s">
        <v>11521</v>
      </c>
      <c r="H2204">
        <v>0</v>
      </c>
      <c r="I2204">
        <v>1</v>
      </c>
      <c r="J2204">
        <v>0</v>
      </c>
      <c r="K2204" t="s">
        <v>14867</v>
      </c>
    </row>
    <row r="2205" spans="1:11" hidden="1" x14ac:dyDescent="0.15">
      <c r="A2205" t="s">
        <v>14048</v>
      </c>
      <c r="B2205" t="s">
        <v>16356</v>
      </c>
      <c r="C2205">
        <v>1</v>
      </c>
      <c r="D2205">
        <v>1113.6757593202001</v>
      </c>
      <c r="E2205">
        <v>1114.33564</v>
      </c>
      <c r="F2205">
        <v>1</v>
      </c>
      <c r="G2205" t="s">
        <v>700</v>
      </c>
      <c r="H2205">
        <v>0</v>
      </c>
      <c r="I2205">
        <v>1</v>
      </c>
      <c r="J2205">
        <v>0</v>
      </c>
      <c r="K2205" t="s">
        <v>14867</v>
      </c>
    </row>
    <row r="2206" spans="1:11" hidden="1" x14ac:dyDescent="0.15">
      <c r="A2206" t="s">
        <v>14050</v>
      </c>
      <c r="B2206" t="s">
        <v>19268</v>
      </c>
      <c r="C2206">
        <v>1</v>
      </c>
      <c r="D2206">
        <v>3241.6428111748</v>
      </c>
      <c r="E2206">
        <v>3243.6310950000002</v>
      </c>
      <c r="F2206">
        <v>2</v>
      </c>
      <c r="G2206" t="s">
        <v>14036</v>
      </c>
      <c r="H2206">
        <v>0</v>
      </c>
      <c r="I2206">
        <v>1</v>
      </c>
      <c r="J2206">
        <v>0</v>
      </c>
      <c r="K2206" t="s">
        <v>14867</v>
      </c>
    </row>
    <row r="2207" spans="1:11" hidden="1" x14ac:dyDescent="0.15">
      <c r="A2207" t="s">
        <v>14052</v>
      </c>
      <c r="B2207" t="s">
        <v>16357</v>
      </c>
      <c r="C2207">
        <v>1</v>
      </c>
      <c r="D2207">
        <v>1733.8406691716</v>
      </c>
      <c r="E2207">
        <v>1734.9273599999999</v>
      </c>
      <c r="F2207">
        <v>1</v>
      </c>
      <c r="G2207" t="s">
        <v>243</v>
      </c>
      <c r="H2207">
        <v>0</v>
      </c>
      <c r="I2207">
        <v>1</v>
      </c>
      <c r="J2207">
        <v>0</v>
      </c>
      <c r="K2207" t="s">
        <v>14867</v>
      </c>
    </row>
    <row r="2208" spans="1:11" hidden="1" x14ac:dyDescent="0.15">
      <c r="A2208" t="s">
        <v>14053</v>
      </c>
      <c r="B2208" t="s">
        <v>16358</v>
      </c>
      <c r="C2208">
        <v>1</v>
      </c>
      <c r="D2208">
        <v>1162.6134934144</v>
      </c>
      <c r="E2208">
        <v>1163.3249800000001</v>
      </c>
      <c r="F2208">
        <v>2</v>
      </c>
      <c r="G2208" t="s">
        <v>14036</v>
      </c>
      <c r="H2208">
        <v>0</v>
      </c>
      <c r="I2208">
        <v>1</v>
      </c>
      <c r="J2208">
        <v>0</v>
      </c>
      <c r="K2208" t="s">
        <v>14867</v>
      </c>
    </row>
    <row r="2209" spans="1:11" hidden="1" x14ac:dyDescent="0.15">
      <c r="A2209" t="s">
        <v>14055</v>
      </c>
      <c r="B2209" t="s">
        <v>16359</v>
      </c>
      <c r="C2209">
        <v>1</v>
      </c>
      <c r="D2209">
        <v>953.5334521794</v>
      </c>
      <c r="E2209">
        <v>954.12303999999995</v>
      </c>
      <c r="F2209">
        <v>2</v>
      </c>
      <c r="G2209" t="s">
        <v>10127</v>
      </c>
      <c r="H2209">
        <v>0</v>
      </c>
      <c r="I2209">
        <v>1</v>
      </c>
      <c r="J2209">
        <v>0</v>
      </c>
      <c r="K2209" t="s">
        <v>14867</v>
      </c>
    </row>
    <row r="2210" spans="1:11" hidden="1" x14ac:dyDescent="0.15">
      <c r="A2210" t="s">
        <v>14059</v>
      </c>
      <c r="B2210" t="s">
        <v>16360</v>
      </c>
      <c r="C2210">
        <v>1</v>
      </c>
      <c r="D2210">
        <v>1008.5392658388</v>
      </c>
      <c r="E2210">
        <v>1009.1584800000001</v>
      </c>
      <c r="F2210">
        <v>6</v>
      </c>
      <c r="G2210" t="s">
        <v>12564</v>
      </c>
      <c r="H2210">
        <v>0</v>
      </c>
      <c r="I2210">
        <v>1</v>
      </c>
      <c r="J2210">
        <v>0</v>
      </c>
      <c r="K2210" t="s">
        <v>14867</v>
      </c>
    </row>
    <row r="2211" spans="1:11" hidden="1" x14ac:dyDescent="0.15">
      <c r="A2211" t="s">
        <v>14061</v>
      </c>
      <c r="B2211" t="s">
        <v>16361</v>
      </c>
      <c r="C2211">
        <v>1</v>
      </c>
      <c r="D2211">
        <v>2003.9007032459999</v>
      </c>
      <c r="E2211">
        <v>2005.12626</v>
      </c>
      <c r="F2211">
        <v>1</v>
      </c>
      <c r="G2211" t="s">
        <v>720</v>
      </c>
      <c r="H2211">
        <v>0</v>
      </c>
      <c r="I2211">
        <v>1</v>
      </c>
      <c r="J2211">
        <v>0</v>
      </c>
      <c r="K2211" t="s">
        <v>14867</v>
      </c>
    </row>
    <row r="2212" spans="1:11" hidden="1" x14ac:dyDescent="0.15">
      <c r="A2212" t="s">
        <v>14063</v>
      </c>
      <c r="B2212" t="s">
        <v>16362</v>
      </c>
      <c r="C2212">
        <v>1</v>
      </c>
      <c r="D2212">
        <v>2293.1954119288998</v>
      </c>
      <c r="E2212">
        <v>2294.5586600000001</v>
      </c>
      <c r="F2212">
        <v>1</v>
      </c>
      <c r="G2212" t="s">
        <v>5538</v>
      </c>
      <c r="H2212">
        <v>0</v>
      </c>
      <c r="I2212">
        <v>1</v>
      </c>
      <c r="J2212">
        <v>0</v>
      </c>
      <c r="K2212" t="s">
        <v>14867</v>
      </c>
    </row>
    <row r="2213" spans="1:11" hidden="1" x14ac:dyDescent="0.15">
      <c r="A2213" t="s">
        <v>14067</v>
      </c>
      <c r="B2213" t="s">
        <v>16363</v>
      </c>
      <c r="C2213">
        <v>1</v>
      </c>
      <c r="D2213">
        <v>1238.6117788549</v>
      </c>
      <c r="E2213">
        <v>1239.44254</v>
      </c>
      <c r="F2213">
        <v>9</v>
      </c>
      <c r="G2213" t="s">
        <v>10183</v>
      </c>
      <c r="H2213">
        <v>0</v>
      </c>
      <c r="I2213">
        <v>1</v>
      </c>
      <c r="J2213">
        <v>0</v>
      </c>
      <c r="K2213" t="s">
        <v>14867</v>
      </c>
    </row>
    <row r="2214" spans="1:11" hidden="1" x14ac:dyDescent="0.15">
      <c r="A2214" t="s">
        <v>14076</v>
      </c>
      <c r="B2214" t="s">
        <v>16364</v>
      </c>
      <c r="C2214">
        <v>1</v>
      </c>
      <c r="D2214">
        <v>1591.8457377745001</v>
      </c>
      <c r="E2214">
        <v>1592.78818</v>
      </c>
      <c r="F2214">
        <v>5</v>
      </c>
      <c r="G2214" t="s">
        <v>14077</v>
      </c>
      <c r="H2214">
        <v>0</v>
      </c>
      <c r="I2214">
        <v>1</v>
      </c>
      <c r="J2214">
        <v>0</v>
      </c>
      <c r="K2214" t="s">
        <v>14867</v>
      </c>
    </row>
    <row r="2215" spans="1:11" hidden="1" x14ac:dyDescent="0.15">
      <c r="A2215" t="s">
        <v>14078</v>
      </c>
      <c r="B2215" t="s">
        <v>16365</v>
      </c>
      <c r="C2215">
        <v>1</v>
      </c>
      <c r="D2215">
        <v>1011.607679755</v>
      </c>
      <c r="E2215">
        <v>1012.20394</v>
      </c>
      <c r="F2215">
        <v>1</v>
      </c>
      <c r="G2215" t="s">
        <v>478</v>
      </c>
      <c r="H2215">
        <v>0</v>
      </c>
      <c r="I2215">
        <v>1</v>
      </c>
      <c r="J2215">
        <v>0</v>
      </c>
      <c r="K2215" t="s">
        <v>14867</v>
      </c>
    </row>
    <row r="2216" spans="1:11" hidden="1" x14ac:dyDescent="0.15">
      <c r="A2216" t="s">
        <v>14080</v>
      </c>
      <c r="B2216" t="s">
        <v>18655</v>
      </c>
      <c r="C2216">
        <v>1</v>
      </c>
      <c r="D2216">
        <v>2094.0302567119002</v>
      </c>
      <c r="E2216">
        <v>2095.3001599999998</v>
      </c>
      <c r="F2216">
        <v>1</v>
      </c>
      <c r="G2216" t="s">
        <v>26</v>
      </c>
      <c r="H2216">
        <v>0</v>
      </c>
      <c r="I2216">
        <v>1</v>
      </c>
      <c r="J2216">
        <v>0</v>
      </c>
      <c r="K2216" t="s">
        <v>14867</v>
      </c>
    </row>
    <row r="2217" spans="1:11" hidden="1" x14ac:dyDescent="0.15">
      <c r="A2217" t="s">
        <v>14081</v>
      </c>
      <c r="B2217" t="s">
        <v>16366</v>
      </c>
      <c r="C2217">
        <v>1</v>
      </c>
      <c r="D2217">
        <v>1089.6182444413</v>
      </c>
      <c r="E2217">
        <v>1090.2727199999999</v>
      </c>
      <c r="F2217">
        <v>5</v>
      </c>
      <c r="G2217" t="s">
        <v>11999</v>
      </c>
      <c r="H2217">
        <v>0</v>
      </c>
      <c r="I2217">
        <v>1</v>
      </c>
      <c r="J2217">
        <v>0</v>
      </c>
      <c r="K2217" t="s">
        <v>14867</v>
      </c>
    </row>
    <row r="2218" spans="1:11" hidden="1" x14ac:dyDescent="0.15">
      <c r="A2218" t="s">
        <v>14083</v>
      </c>
      <c r="B2218" t="s">
        <v>16367</v>
      </c>
      <c r="C2218">
        <v>1</v>
      </c>
      <c r="D2218">
        <v>1357.7605515821001</v>
      </c>
      <c r="E2218">
        <v>1358.5816199999999</v>
      </c>
      <c r="F2218">
        <v>1</v>
      </c>
      <c r="G2218" t="s">
        <v>5455</v>
      </c>
      <c r="H2218">
        <v>0</v>
      </c>
      <c r="I2218">
        <v>1</v>
      </c>
      <c r="J2218">
        <v>0</v>
      </c>
      <c r="K2218" t="s">
        <v>14867</v>
      </c>
    </row>
    <row r="2219" spans="1:11" hidden="1" x14ac:dyDescent="0.15">
      <c r="A2219" t="s">
        <v>14084</v>
      </c>
      <c r="B2219" t="s">
        <v>18867</v>
      </c>
      <c r="C2219">
        <v>1</v>
      </c>
      <c r="D2219">
        <v>2500.2114685544998</v>
      </c>
      <c r="E2219">
        <v>2501.6918000000001</v>
      </c>
      <c r="F2219">
        <v>1</v>
      </c>
      <c r="G2219" t="s">
        <v>24</v>
      </c>
      <c r="H2219">
        <v>0</v>
      </c>
      <c r="I2219">
        <v>1</v>
      </c>
      <c r="J2219">
        <v>0</v>
      </c>
      <c r="K2219" t="s">
        <v>14867</v>
      </c>
    </row>
    <row r="2220" spans="1:11" hidden="1" x14ac:dyDescent="0.15">
      <c r="A2220" t="s">
        <v>14087</v>
      </c>
      <c r="B2220" t="s">
        <v>16495</v>
      </c>
      <c r="C2220">
        <v>1</v>
      </c>
      <c r="D2220">
        <v>1858.9710150205001</v>
      </c>
      <c r="E2220">
        <v>1860.1294350000001</v>
      </c>
      <c r="F2220">
        <v>2</v>
      </c>
      <c r="G2220" t="s">
        <v>11449</v>
      </c>
      <c r="H2220">
        <v>0</v>
      </c>
      <c r="I2220">
        <v>1</v>
      </c>
      <c r="J2220">
        <v>0</v>
      </c>
      <c r="K2220" t="s">
        <v>14867</v>
      </c>
    </row>
    <row r="2221" spans="1:11" hidden="1" x14ac:dyDescent="0.15">
      <c r="A2221" t="s">
        <v>14089</v>
      </c>
      <c r="B2221" t="s">
        <v>16368</v>
      </c>
      <c r="C2221">
        <v>1</v>
      </c>
      <c r="D2221">
        <v>1345.7353994641001</v>
      </c>
      <c r="E2221">
        <v>1346.53116</v>
      </c>
      <c r="F2221">
        <v>2</v>
      </c>
      <c r="G2221" t="s">
        <v>12790</v>
      </c>
      <c r="H2221">
        <v>0</v>
      </c>
      <c r="I2221">
        <v>1</v>
      </c>
      <c r="J2221">
        <v>0</v>
      </c>
      <c r="K2221" t="s">
        <v>14867</v>
      </c>
    </row>
    <row r="2222" spans="1:11" hidden="1" x14ac:dyDescent="0.15">
      <c r="A2222" t="s">
        <v>14091</v>
      </c>
      <c r="B2222" t="s">
        <v>16369</v>
      </c>
      <c r="C2222">
        <v>1</v>
      </c>
      <c r="D2222">
        <v>1806.9039809348999</v>
      </c>
      <c r="E2222">
        <v>1807.9929400000001</v>
      </c>
      <c r="F2222">
        <v>1</v>
      </c>
      <c r="G2222" t="s">
        <v>2714</v>
      </c>
      <c r="H2222">
        <v>0</v>
      </c>
      <c r="I2222">
        <v>1</v>
      </c>
      <c r="J2222">
        <v>0</v>
      </c>
      <c r="K2222" t="s">
        <v>14867</v>
      </c>
    </row>
    <row r="2223" spans="1:11" hidden="1" x14ac:dyDescent="0.15">
      <c r="A2223" t="s">
        <v>14092</v>
      </c>
      <c r="B2223" t="s">
        <v>16370</v>
      </c>
      <c r="C2223">
        <v>1</v>
      </c>
      <c r="D2223">
        <v>2039.0179816102</v>
      </c>
      <c r="E2223">
        <v>2040.3641399999999</v>
      </c>
      <c r="F2223">
        <v>1</v>
      </c>
      <c r="G2223" t="s">
        <v>5429</v>
      </c>
      <c r="H2223">
        <v>0</v>
      </c>
      <c r="I2223">
        <v>1</v>
      </c>
      <c r="J2223">
        <v>0</v>
      </c>
      <c r="K2223" t="s">
        <v>14867</v>
      </c>
    </row>
    <row r="2224" spans="1:11" hidden="1" x14ac:dyDescent="0.15">
      <c r="A2224" t="s">
        <v>14094</v>
      </c>
      <c r="B2224" t="s">
        <v>16371</v>
      </c>
      <c r="C2224">
        <v>1</v>
      </c>
      <c r="D2224">
        <v>1710.8585678422</v>
      </c>
      <c r="E2224">
        <v>1712.04458</v>
      </c>
      <c r="F2224">
        <v>1</v>
      </c>
      <c r="G2224" t="s">
        <v>1310</v>
      </c>
      <c r="H2224">
        <v>0</v>
      </c>
      <c r="I2224">
        <v>1</v>
      </c>
      <c r="J2224">
        <v>0</v>
      </c>
      <c r="K2224" t="s">
        <v>14867</v>
      </c>
    </row>
    <row r="2225" spans="1:11" hidden="1" x14ac:dyDescent="0.15">
      <c r="A2225" t="s">
        <v>14095</v>
      </c>
      <c r="B2225" t="s">
        <v>15575</v>
      </c>
      <c r="C2225">
        <v>1</v>
      </c>
      <c r="D2225">
        <v>2330.1021655054001</v>
      </c>
      <c r="E2225">
        <v>2331.6064500000002</v>
      </c>
      <c r="F2225">
        <v>1</v>
      </c>
      <c r="G2225" t="s">
        <v>26</v>
      </c>
      <c r="H2225">
        <v>0</v>
      </c>
      <c r="I2225">
        <v>1</v>
      </c>
      <c r="J2225">
        <v>0</v>
      </c>
      <c r="K2225" t="s">
        <v>14867</v>
      </c>
    </row>
    <row r="2226" spans="1:11" hidden="1" x14ac:dyDescent="0.15">
      <c r="A2226" t="s">
        <v>14097</v>
      </c>
      <c r="B2226" t="s">
        <v>16372</v>
      </c>
      <c r="C2226">
        <v>1</v>
      </c>
      <c r="D2226">
        <v>1777.9825656068999</v>
      </c>
      <c r="E2226">
        <v>1779.0396000000001</v>
      </c>
      <c r="F2226">
        <v>1</v>
      </c>
      <c r="G2226" t="s">
        <v>350</v>
      </c>
      <c r="H2226">
        <v>0</v>
      </c>
      <c r="I2226">
        <v>1</v>
      </c>
      <c r="J2226">
        <v>0</v>
      </c>
      <c r="K2226" t="s">
        <v>14867</v>
      </c>
    </row>
    <row r="2227" spans="1:11" hidden="1" x14ac:dyDescent="0.15">
      <c r="A2227" t="s">
        <v>14100</v>
      </c>
      <c r="B2227" t="s">
        <v>16373</v>
      </c>
      <c r="C2227">
        <v>1</v>
      </c>
      <c r="D2227">
        <v>2173.9442243195999</v>
      </c>
      <c r="E2227">
        <v>2175.4197199999999</v>
      </c>
      <c r="F2227">
        <v>1</v>
      </c>
      <c r="G2227" t="s">
        <v>292</v>
      </c>
      <c r="H2227">
        <v>0</v>
      </c>
      <c r="I2227">
        <v>1</v>
      </c>
      <c r="J2227">
        <v>0</v>
      </c>
      <c r="K2227" t="s">
        <v>14867</v>
      </c>
    </row>
    <row r="2228" spans="1:11" hidden="1" x14ac:dyDescent="0.15">
      <c r="A2228" t="s">
        <v>14105</v>
      </c>
      <c r="B2228" t="s">
        <v>16374</v>
      </c>
      <c r="C2228">
        <v>1</v>
      </c>
      <c r="D2228">
        <v>2252.2416338399998</v>
      </c>
      <c r="E2228">
        <v>2253.5928600000002</v>
      </c>
      <c r="F2228">
        <v>1</v>
      </c>
      <c r="G2228" t="s">
        <v>42</v>
      </c>
      <c r="H2228">
        <v>0</v>
      </c>
      <c r="I2228">
        <v>1</v>
      </c>
      <c r="J2228">
        <v>0</v>
      </c>
      <c r="K2228" t="s">
        <v>14867</v>
      </c>
    </row>
    <row r="2229" spans="1:11" hidden="1" x14ac:dyDescent="0.15">
      <c r="A2229" t="s">
        <v>14106</v>
      </c>
      <c r="B2229" t="s">
        <v>16375</v>
      </c>
      <c r="C2229">
        <v>1</v>
      </c>
      <c r="D2229">
        <v>4861.0726306295001</v>
      </c>
      <c r="E2229">
        <v>4863.9166599999999</v>
      </c>
      <c r="F2229">
        <v>1</v>
      </c>
      <c r="G2229" t="s">
        <v>26</v>
      </c>
      <c r="H2229">
        <v>0</v>
      </c>
      <c r="I2229">
        <v>1</v>
      </c>
      <c r="J2229">
        <v>0</v>
      </c>
      <c r="K2229" t="s">
        <v>14867</v>
      </c>
    </row>
    <row r="2230" spans="1:11" hidden="1" x14ac:dyDescent="0.15">
      <c r="A2230" t="s">
        <v>14113</v>
      </c>
      <c r="B2230" t="s">
        <v>16376</v>
      </c>
      <c r="C2230">
        <v>1</v>
      </c>
      <c r="D2230">
        <v>1723.8668671471</v>
      </c>
      <c r="E2230">
        <v>1724.90434</v>
      </c>
      <c r="F2230">
        <v>2</v>
      </c>
      <c r="G2230" t="s">
        <v>10027</v>
      </c>
      <c r="H2230">
        <v>0</v>
      </c>
      <c r="I2230">
        <v>1</v>
      </c>
      <c r="J2230">
        <v>0</v>
      </c>
      <c r="K2230" t="s">
        <v>14867</v>
      </c>
    </row>
    <row r="2231" spans="1:11" hidden="1" x14ac:dyDescent="0.15">
      <c r="A2231" t="s">
        <v>14115</v>
      </c>
      <c r="B2231" t="s">
        <v>15150</v>
      </c>
      <c r="C2231">
        <v>1</v>
      </c>
      <c r="D2231">
        <v>2202.0072024876999</v>
      </c>
      <c r="E2231">
        <v>2203.43417</v>
      </c>
      <c r="F2231">
        <v>1</v>
      </c>
      <c r="G2231" t="s">
        <v>26</v>
      </c>
      <c r="H2231">
        <v>0</v>
      </c>
      <c r="I2231">
        <v>1</v>
      </c>
      <c r="J2231">
        <v>0</v>
      </c>
      <c r="K2231" t="s">
        <v>14867</v>
      </c>
    </row>
    <row r="2232" spans="1:11" hidden="1" x14ac:dyDescent="0.15">
      <c r="A2232" t="s">
        <v>14116</v>
      </c>
      <c r="B2232" t="s">
        <v>16377</v>
      </c>
      <c r="C2232">
        <v>1</v>
      </c>
      <c r="D2232">
        <v>1003.6066171225</v>
      </c>
      <c r="E2232">
        <v>1004.22324</v>
      </c>
      <c r="F2232">
        <v>2</v>
      </c>
      <c r="G2232" t="s">
        <v>12401</v>
      </c>
      <c r="H2232">
        <v>0</v>
      </c>
      <c r="I2232">
        <v>1</v>
      </c>
      <c r="J2232">
        <v>0</v>
      </c>
      <c r="K2232" t="s">
        <v>14867</v>
      </c>
    </row>
    <row r="2233" spans="1:11" hidden="1" x14ac:dyDescent="0.15">
      <c r="A2233" t="s">
        <v>14117</v>
      </c>
      <c r="B2233" t="s">
        <v>16378</v>
      </c>
      <c r="C2233">
        <v>1</v>
      </c>
      <c r="D2233">
        <v>1424.7299797352</v>
      </c>
      <c r="E2233">
        <v>1425.5847000000001</v>
      </c>
      <c r="F2233">
        <v>5</v>
      </c>
      <c r="G2233" t="s">
        <v>10062</v>
      </c>
      <c r="H2233">
        <v>0</v>
      </c>
      <c r="I2233">
        <v>1</v>
      </c>
      <c r="J2233">
        <v>0</v>
      </c>
      <c r="K2233" t="s">
        <v>14867</v>
      </c>
    </row>
    <row r="2234" spans="1:11" hidden="1" x14ac:dyDescent="0.15">
      <c r="A2234" t="s">
        <v>14118</v>
      </c>
      <c r="B2234" t="s">
        <v>16379</v>
      </c>
      <c r="C2234">
        <v>1</v>
      </c>
      <c r="D2234">
        <v>1734.8828515622999</v>
      </c>
      <c r="E2234">
        <v>1735.93028</v>
      </c>
      <c r="F2234">
        <v>1</v>
      </c>
      <c r="G2234" t="s">
        <v>5447</v>
      </c>
      <c r="H2234">
        <v>0</v>
      </c>
      <c r="I2234">
        <v>1</v>
      </c>
      <c r="J2234">
        <v>0</v>
      </c>
      <c r="K2234" t="s">
        <v>14867</v>
      </c>
    </row>
    <row r="2235" spans="1:11" hidden="1" x14ac:dyDescent="0.15">
      <c r="A2235" t="s">
        <v>14120</v>
      </c>
      <c r="B2235" t="s">
        <v>15904</v>
      </c>
      <c r="C2235">
        <v>1</v>
      </c>
      <c r="D2235">
        <v>1393.6488930206001</v>
      </c>
      <c r="E2235">
        <v>1394.5908549999999</v>
      </c>
      <c r="F2235">
        <v>1</v>
      </c>
      <c r="G2235" t="s">
        <v>292</v>
      </c>
      <c r="H2235">
        <v>0</v>
      </c>
      <c r="I2235">
        <v>1</v>
      </c>
      <c r="J2235">
        <v>0</v>
      </c>
      <c r="K2235" t="s">
        <v>14867</v>
      </c>
    </row>
    <row r="2236" spans="1:11" hidden="1" x14ac:dyDescent="0.15">
      <c r="A2236" t="s">
        <v>14126</v>
      </c>
      <c r="B2236" t="s">
        <v>16380</v>
      </c>
      <c r="C2236">
        <v>1</v>
      </c>
      <c r="D2236">
        <v>3506.7430106226002</v>
      </c>
      <c r="E2236">
        <v>3508.80296</v>
      </c>
      <c r="F2236">
        <v>1</v>
      </c>
      <c r="G2236" t="s">
        <v>5455</v>
      </c>
      <c r="H2236">
        <v>0</v>
      </c>
      <c r="I2236">
        <v>1</v>
      </c>
      <c r="J2236">
        <v>0</v>
      </c>
      <c r="K2236" t="s">
        <v>14867</v>
      </c>
    </row>
    <row r="2237" spans="1:11" hidden="1" x14ac:dyDescent="0.15">
      <c r="A2237" t="s">
        <v>14127</v>
      </c>
      <c r="B2237" t="s">
        <v>16381</v>
      </c>
      <c r="C2237">
        <v>1</v>
      </c>
      <c r="D2237">
        <v>2382.1525608361999</v>
      </c>
      <c r="E2237">
        <v>2383.6319199999998</v>
      </c>
      <c r="F2237">
        <v>1</v>
      </c>
      <c r="G2237" t="s">
        <v>42</v>
      </c>
      <c r="H2237">
        <v>0</v>
      </c>
      <c r="I2237">
        <v>1</v>
      </c>
      <c r="J2237">
        <v>0</v>
      </c>
      <c r="K2237" t="s">
        <v>14867</v>
      </c>
    </row>
    <row r="2238" spans="1:11" hidden="1" x14ac:dyDescent="0.15">
      <c r="A2238" t="s">
        <v>14129</v>
      </c>
      <c r="B2238" t="s">
        <v>19269</v>
      </c>
      <c r="C2238">
        <v>1</v>
      </c>
      <c r="D2238">
        <v>2165.0925867192</v>
      </c>
      <c r="E2238">
        <v>2166.4432550000001</v>
      </c>
      <c r="F2238">
        <v>1</v>
      </c>
      <c r="G2238" t="s">
        <v>160</v>
      </c>
      <c r="H2238">
        <v>0</v>
      </c>
      <c r="I2238">
        <v>1</v>
      </c>
      <c r="J2238">
        <v>0</v>
      </c>
      <c r="K2238" t="s">
        <v>14867</v>
      </c>
    </row>
    <row r="2239" spans="1:11" hidden="1" x14ac:dyDescent="0.15">
      <c r="A2239" t="s">
        <v>14130</v>
      </c>
      <c r="B2239" t="s">
        <v>16382</v>
      </c>
      <c r="C2239">
        <v>1</v>
      </c>
      <c r="D2239">
        <v>1944.9945272767</v>
      </c>
      <c r="E2239">
        <v>1946.1633400000001</v>
      </c>
      <c r="F2239">
        <v>4</v>
      </c>
      <c r="G2239" t="s">
        <v>10428</v>
      </c>
      <c r="H2239">
        <v>0</v>
      </c>
      <c r="I2239">
        <v>1</v>
      </c>
      <c r="J2239">
        <v>0</v>
      </c>
      <c r="K2239" t="s">
        <v>14867</v>
      </c>
    </row>
    <row r="2240" spans="1:11" hidden="1" x14ac:dyDescent="0.15">
      <c r="A2240" t="s">
        <v>14134</v>
      </c>
      <c r="B2240" t="s">
        <v>19270</v>
      </c>
      <c r="C2240">
        <v>1</v>
      </c>
      <c r="D2240">
        <v>2166.0878356922999</v>
      </c>
      <c r="E2240">
        <v>2167.4313149999998</v>
      </c>
      <c r="F2240">
        <v>1</v>
      </c>
      <c r="G2240" t="s">
        <v>60</v>
      </c>
      <c r="H2240">
        <v>0</v>
      </c>
      <c r="I2240">
        <v>1</v>
      </c>
      <c r="J2240">
        <v>0</v>
      </c>
      <c r="K2240" t="s">
        <v>14867</v>
      </c>
    </row>
    <row r="2241" spans="1:11" hidden="1" x14ac:dyDescent="0.15">
      <c r="A2241" t="s">
        <v>14140</v>
      </c>
      <c r="B2241" t="s">
        <v>19271</v>
      </c>
      <c r="C2241">
        <v>1</v>
      </c>
      <c r="D2241">
        <v>3353.5981859430999</v>
      </c>
      <c r="E2241">
        <v>3355.8071949999999</v>
      </c>
      <c r="F2241">
        <v>1</v>
      </c>
      <c r="G2241" t="s">
        <v>897</v>
      </c>
      <c r="H2241">
        <v>0</v>
      </c>
      <c r="I2241">
        <v>1</v>
      </c>
      <c r="J2241">
        <v>0</v>
      </c>
      <c r="K2241" t="s">
        <v>14867</v>
      </c>
    </row>
    <row r="2242" spans="1:11" hidden="1" x14ac:dyDescent="0.15">
      <c r="A2242" t="s">
        <v>14142</v>
      </c>
      <c r="B2242" t="s">
        <v>16383</v>
      </c>
      <c r="C2242">
        <v>1</v>
      </c>
      <c r="D2242">
        <v>2396.2872634035998</v>
      </c>
      <c r="E2242">
        <v>2397.7828399999999</v>
      </c>
      <c r="F2242">
        <v>1</v>
      </c>
      <c r="G2242" t="s">
        <v>292</v>
      </c>
      <c r="H2242">
        <v>0</v>
      </c>
      <c r="I2242">
        <v>1</v>
      </c>
      <c r="J2242">
        <v>0</v>
      </c>
      <c r="K2242" t="s">
        <v>14867</v>
      </c>
    </row>
    <row r="2243" spans="1:11" hidden="1" x14ac:dyDescent="0.15">
      <c r="A2243" t="s">
        <v>14143</v>
      </c>
      <c r="B2243" t="s">
        <v>16384</v>
      </c>
      <c r="C2243">
        <v>1</v>
      </c>
      <c r="D2243">
        <v>2489.3529752034001</v>
      </c>
      <c r="E2243">
        <v>2490.8479600000001</v>
      </c>
      <c r="F2243">
        <v>1</v>
      </c>
      <c r="G2243" t="s">
        <v>292</v>
      </c>
      <c r="H2243">
        <v>0</v>
      </c>
      <c r="I2243">
        <v>1</v>
      </c>
      <c r="J2243">
        <v>0</v>
      </c>
      <c r="K2243" t="s">
        <v>14867</v>
      </c>
    </row>
    <row r="2244" spans="1:11" hidden="1" x14ac:dyDescent="0.15">
      <c r="A2244" t="s">
        <v>14146</v>
      </c>
      <c r="B2244" t="s">
        <v>16385</v>
      </c>
      <c r="C2244">
        <v>1</v>
      </c>
      <c r="D2244">
        <v>3995.9792777281</v>
      </c>
      <c r="E2244">
        <v>3998.36096</v>
      </c>
      <c r="F2244">
        <v>1</v>
      </c>
      <c r="G2244" t="s">
        <v>5455</v>
      </c>
      <c r="H2244">
        <v>0</v>
      </c>
      <c r="I2244">
        <v>1</v>
      </c>
      <c r="J2244">
        <v>0</v>
      </c>
      <c r="K2244" t="s">
        <v>14867</v>
      </c>
    </row>
    <row r="2245" spans="1:11" hidden="1" x14ac:dyDescent="0.15">
      <c r="A2245" t="s">
        <v>14151</v>
      </c>
      <c r="B2245" t="s">
        <v>18825</v>
      </c>
      <c r="C2245">
        <v>1</v>
      </c>
      <c r="D2245">
        <v>2769.3135083157999</v>
      </c>
      <c r="E2245">
        <v>2771.1121899999998</v>
      </c>
      <c r="F2245">
        <v>1</v>
      </c>
      <c r="G2245" t="s">
        <v>38</v>
      </c>
      <c r="H2245">
        <v>0</v>
      </c>
      <c r="I2245">
        <v>1</v>
      </c>
      <c r="J2245">
        <v>0</v>
      </c>
      <c r="K2245" t="s">
        <v>14867</v>
      </c>
    </row>
    <row r="2246" spans="1:11" hidden="1" x14ac:dyDescent="0.15">
      <c r="A2246" t="s">
        <v>14153</v>
      </c>
      <c r="B2246" t="s">
        <v>19272</v>
      </c>
      <c r="C2246">
        <v>1</v>
      </c>
      <c r="D2246">
        <v>2736.4771898169001</v>
      </c>
      <c r="E2246">
        <v>2738.197815</v>
      </c>
      <c r="F2246">
        <v>1</v>
      </c>
      <c r="G2246" t="s">
        <v>2734</v>
      </c>
      <c r="H2246">
        <v>0</v>
      </c>
      <c r="I2246">
        <v>1</v>
      </c>
      <c r="J2246">
        <v>0</v>
      </c>
      <c r="K2246" t="s">
        <v>14867</v>
      </c>
    </row>
    <row r="2247" spans="1:11" hidden="1" x14ac:dyDescent="0.15">
      <c r="A2247" t="s">
        <v>14154</v>
      </c>
      <c r="B2247" t="s">
        <v>15950</v>
      </c>
      <c r="C2247">
        <v>1</v>
      </c>
      <c r="D2247">
        <v>2422.3179866805999</v>
      </c>
      <c r="E2247">
        <v>2423.7207600000002</v>
      </c>
      <c r="F2247">
        <v>1</v>
      </c>
      <c r="G2247" t="s">
        <v>15</v>
      </c>
      <c r="H2247">
        <v>0</v>
      </c>
      <c r="I2247">
        <v>1</v>
      </c>
      <c r="J2247">
        <v>0</v>
      </c>
      <c r="K2247" t="s">
        <v>14867</v>
      </c>
    </row>
    <row r="2248" spans="1:11" hidden="1" x14ac:dyDescent="0.15">
      <c r="A2248" t="s">
        <v>14158</v>
      </c>
      <c r="B2248" t="s">
        <v>19273</v>
      </c>
      <c r="C2248">
        <v>1</v>
      </c>
      <c r="D2248">
        <v>3540.8068098621002</v>
      </c>
      <c r="E2248">
        <v>3543.000215</v>
      </c>
      <c r="F2248">
        <v>4</v>
      </c>
      <c r="G2248" t="s">
        <v>12051</v>
      </c>
      <c r="H2248">
        <v>0</v>
      </c>
      <c r="I2248">
        <v>1</v>
      </c>
      <c r="J2248">
        <v>0</v>
      </c>
      <c r="K2248" t="s">
        <v>14867</v>
      </c>
    </row>
    <row r="2249" spans="1:11" hidden="1" x14ac:dyDescent="0.15">
      <c r="A2249" t="s">
        <v>14159</v>
      </c>
      <c r="B2249" t="s">
        <v>16388</v>
      </c>
      <c r="C2249">
        <v>1</v>
      </c>
      <c r="D2249">
        <v>2668.4145895601</v>
      </c>
      <c r="E2249">
        <v>2670.0807949999999</v>
      </c>
      <c r="F2249">
        <v>1</v>
      </c>
      <c r="G2249" t="s">
        <v>292</v>
      </c>
      <c r="H2249">
        <v>0</v>
      </c>
      <c r="I2249">
        <v>1</v>
      </c>
      <c r="J2249">
        <v>0</v>
      </c>
      <c r="K2249" t="s">
        <v>14867</v>
      </c>
    </row>
    <row r="2250" spans="1:11" hidden="1" x14ac:dyDescent="0.15">
      <c r="A2250" t="s">
        <v>14160</v>
      </c>
      <c r="B2250" t="s">
        <v>16387</v>
      </c>
      <c r="C2250">
        <v>1</v>
      </c>
      <c r="D2250">
        <v>3323.5518876775</v>
      </c>
      <c r="E2250">
        <v>3325.7147949999999</v>
      </c>
      <c r="F2250">
        <v>1</v>
      </c>
      <c r="G2250" t="s">
        <v>702</v>
      </c>
      <c r="H2250">
        <v>0</v>
      </c>
      <c r="I2250">
        <v>1</v>
      </c>
      <c r="J2250">
        <v>0</v>
      </c>
      <c r="K2250" t="s">
        <v>14867</v>
      </c>
    </row>
    <row r="2251" spans="1:11" hidden="1" x14ac:dyDescent="0.15">
      <c r="A2251" t="s">
        <v>14162</v>
      </c>
      <c r="B2251" t="s">
        <v>16386</v>
      </c>
      <c r="C2251">
        <v>1</v>
      </c>
      <c r="D2251">
        <v>2610.3329680428001</v>
      </c>
      <c r="E2251">
        <v>2611.89842</v>
      </c>
      <c r="F2251">
        <v>6</v>
      </c>
      <c r="G2251" t="s">
        <v>11778</v>
      </c>
      <c r="H2251">
        <v>0</v>
      </c>
      <c r="I2251">
        <v>1</v>
      </c>
      <c r="J2251">
        <v>0</v>
      </c>
      <c r="K2251" t="s">
        <v>14867</v>
      </c>
    </row>
    <row r="2252" spans="1:11" hidden="1" x14ac:dyDescent="0.15">
      <c r="A2252" t="s">
        <v>14164</v>
      </c>
      <c r="B2252" t="s">
        <v>16387</v>
      </c>
      <c r="C2252">
        <v>1</v>
      </c>
      <c r="D2252">
        <v>3307.5569726775002</v>
      </c>
      <c r="E2252">
        <v>3309.7198800000001</v>
      </c>
      <c r="F2252">
        <v>1</v>
      </c>
      <c r="G2252" t="s">
        <v>702</v>
      </c>
      <c r="H2252">
        <v>0</v>
      </c>
      <c r="I2252">
        <v>1</v>
      </c>
      <c r="J2252">
        <v>0</v>
      </c>
      <c r="K2252" t="s">
        <v>14867</v>
      </c>
    </row>
    <row r="2253" spans="1:11" hidden="1" x14ac:dyDescent="0.15">
      <c r="A2253" t="s">
        <v>14165</v>
      </c>
      <c r="B2253" t="s">
        <v>16388</v>
      </c>
      <c r="C2253">
        <v>1</v>
      </c>
      <c r="D2253">
        <v>2652.4196745600998</v>
      </c>
      <c r="E2253">
        <v>2654.0858800000101</v>
      </c>
      <c r="F2253">
        <v>1</v>
      </c>
      <c r="G2253" t="s">
        <v>292</v>
      </c>
      <c r="H2253">
        <v>0</v>
      </c>
      <c r="I2253">
        <v>1</v>
      </c>
      <c r="J2253">
        <v>0</v>
      </c>
      <c r="K2253" t="s">
        <v>14867</v>
      </c>
    </row>
    <row r="2254" spans="1:11" hidden="1" x14ac:dyDescent="0.15">
      <c r="A2254" t="s">
        <v>14166</v>
      </c>
      <c r="B2254" t="s">
        <v>15250</v>
      </c>
      <c r="C2254">
        <v>1</v>
      </c>
      <c r="D2254">
        <v>2390.2733278988999</v>
      </c>
      <c r="E2254">
        <v>2391.7136</v>
      </c>
      <c r="F2254">
        <v>1</v>
      </c>
      <c r="G2254" t="s">
        <v>2734</v>
      </c>
      <c r="H2254">
        <v>0</v>
      </c>
      <c r="I2254">
        <v>1</v>
      </c>
      <c r="J2254">
        <v>0</v>
      </c>
      <c r="K2254" t="s">
        <v>14867</v>
      </c>
    </row>
    <row r="2255" spans="1:11" hidden="1" x14ac:dyDescent="0.15">
      <c r="A2255" t="s">
        <v>14167</v>
      </c>
      <c r="B2255" t="s">
        <v>16389</v>
      </c>
      <c r="C2255">
        <v>1</v>
      </c>
      <c r="D2255">
        <v>2403.22816862031</v>
      </c>
      <c r="E2255">
        <v>2404.6280000000102</v>
      </c>
      <c r="F2255">
        <v>1</v>
      </c>
      <c r="G2255" t="s">
        <v>22</v>
      </c>
      <c r="H2255">
        <v>0</v>
      </c>
      <c r="I2255">
        <v>1</v>
      </c>
      <c r="J2255">
        <v>0</v>
      </c>
      <c r="K2255" t="s">
        <v>14867</v>
      </c>
    </row>
    <row r="2256" spans="1:11" hidden="1" x14ac:dyDescent="0.15">
      <c r="A2256" t="s">
        <v>14169</v>
      </c>
      <c r="B2256" t="s">
        <v>16390</v>
      </c>
      <c r="C2256">
        <v>1</v>
      </c>
      <c r="D2256">
        <v>2453.2875981325001</v>
      </c>
      <c r="E2256">
        <v>2454.8312150000002</v>
      </c>
      <c r="F2256">
        <v>1</v>
      </c>
      <c r="G2256" t="s">
        <v>292</v>
      </c>
      <c r="H2256">
        <v>0</v>
      </c>
      <c r="I2256">
        <v>1</v>
      </c>
      <c r="J2256">
        <v>0</v>
      </c>
      <c r="K2256" t="s">
        <v>14867</v>
      </c>
    </row>
    <row r="2257" spans="1:11" hidden="1" x14ac:dyDescent="0.15">
      <c r="A2257" t="s">
        <v>14172</v>
      </c>
      <c r="B2257" t="s">
        <v>16390</v>
      </c>
      <c r="C2257">
        <v>1</v>
      </c>
      <c r="D2257">
        <v>2437.2926831324999</v>
      </c>
      <c r="E2257">
        <v>2438.8362999999999</v>
      </c>
      <c r="F2257">
        <v>1</v>
      </c>
      <c r="G2257" t="s">
        <v>292</v>
      </c>
      <c r="H2257">
        <v>0</v>
      </c>
      <c r="I2257">
        <v>1</v>
      </c>
      <c r="J2257">
        <v>0</v>
      </c>
      <c r="K2257" t="s">
        <v>14867</v>
      </c>
    </row>
    <row r="2258" spans="1:11" hidden="1" x14ac:dyDescent="0.15">
      <c r="A2258" t="s">
        <v>14173</v>
      </c>
      <c r="B2258" t="s">
        <v>16391</v>
      </c>
      <c r="C2258">
        <v>1</v>
      </c>
      <c r="D2258">
        <v>2600.4173663741999</v>
      </c>
      <c r="E2258">
        <v>2601.9484200000002</v>
      </c>
      <c r="F2258">
        <v>3</v>
      </c>
      <c r="G2258" t="s">
        <v>13675</v>
      </c>
      <c r="H2258">
        <v>0</v>
      </c>
      <c r="I2258">
        <v>1</v>
      </c>
      <c r="J2258">
        <v>0</v>
      </c>
      <c r="K2258" t="s">
        <v>14867</v>
      </c>
    </row>
    <row r="2259" spans="1:11" hidden="1" x14ac:dyDescent="0.15">
      <c r="A2259" t="s">
        <v>14177</v>
      </c>
      <c r="B2259" t="s">
        <v>16395</v>
      </c>
      <c r="C2259">
        <v>1</v>
      </c>
      <c r="D2259">
        <v>1443.6776269666</v>
      </c>
      <c r="E2259">
        <v>1444.5653950000001</v>
      </c>
      <c r="F2259">
        <v>1</v>
      </c>
      <c r="G2259" t="s">
        <v>15</v>
      </c>
      <c r="H2259">
        <v>0</v>
      </c>
      <c r="I2259">
        <v>1</v>
      </c>
      <c r="J2259">
        <v>0</v>
      </c>
      <c r="K2259" t="s">
        <v>14867</v>
      </c>
    </row>
    <row r="2260" spans="1:11" hidden="1" x14ac:dyDescent="0.15">
      <c r="A2260" t="s">
        <v>14178</v>
      </c>
      <c r="B2260" t="s">
        <v>16395</v>
      </c>
      <c r="C2260">
        <v>1</v>
      </c>
      <c r="D2260">
        <v>1443.6776269666</v>
      </c>
      <c r="E2260">
        <v>1444.5653950000001</v>
      </c>
      <c r="F2260">
        <v>1</v>
      </c>
      <c r="G2260" t="s">
        <v>15</v>
      </c>
      <c r="H2260">
        <v>0</v>
      </c>
      <c r="I2260">
        <v>1</v>
      </c>
      <c r="J2260">
        <v>0</v>
      </c>
      <c r="K2260" t="s">
        <v>14867</v>
      </c>
    </row>
    <row r="2261" spans="1:11" hidden="1" x14ac:dyDescent="0.15">
      <c r="A2261" t="s">
        <v>14179</v>
      </c>
      <c r="B2261" t="s">
        <v>16392</v>
      </c>
      <c r="C2261">
        <v>1</v>
      </c>
      <c r="D2261">
        <v>995.51484200230004</v>
      </c>
      <c r="E2261">
        <v>996.07866000000001</v>
      </c>
      <c r="F2261">
        <v>2</v>
      </c>
      <c r="G2261" t="s">
        <v>8778</v>
      </c>
      <c r="H2261">
        <v>0</v>
      </c>
      <c r="I2261">
        <v>1</v>
      </c>
      <c r="J2261">
        <v>0</v>
      </c>
      <c r="K2261" t="s">
        <v>14867</v>
      </c>
    </row>
    <row r="2262" spans="1:11" hidden="1" x14ac:dyDescent="0.15">
      <c r="A2262" t="s">
        <v>14181</v>
      </c>
      <c r="B2262" t="s">
        <v>15065</v>
      </c>
      <c r="C2262">
        <v>1</v>
      </c>
      <c r="D2262">
        <v>1142.5277748318999</v>
      </c>
      <c r="E2262">
        <v>1143.2630349999999</v>
      </c>
      <c r="F2262">
        <v>1</v>
      </c>
      <c r="G2262" t="s">
        <v>17</v>
      </c>
      <c r="H2262">
        <v>0</v>
      </c>
      <c r="I2262">
        <v>1</v>
      </c>
      <c r="J2262">
        <v>0</v>
      </c>
      <c r="K2262" t="s">
        <v>14867</v>
      </c>
    </row>
    <row r="2263" spans="1:11" hidden="1" x14ac:dyDescent="0.15">
      <c r="A2263" t="s">
        <v>14182</v>
      </c>
      <c r="B2263" t="s">
        <v>18909</v>
      </c>
      <c r="C2263">
        <v>1</v>
      </c>
      <c r="D2263">
        <v>1369.5058783381</v>
      </c>
      <c r="E2263">
        <v>1370.39996</v>
      </c>
      <c r="F2263">
        <v>2</v>
      </c>
      <c r="G2263" t="s">
        <v>10210</v>
      </c>
      <c r="H2263">
        <v>0</v>
      </c>
      <c r="I2263">
        <v>1</v>
      </c>
      <c r="J2263">
        <v>0</v>
      </c>
      <c r="K2263" t="s">
        <v>14867</v>
      </c>
    </row>
    <row r="2264" spans="1:11" hidden="1" x14ac:dyDescent="0.15">
      <c r="A2264" t="s">
        <v>14183</v>
      </c>
      <c r="B2264" t="s">
        <v>16393</v>
      </c>
      <c r="C2264">
        <v>1</v>
      </c>
      <c r="D2264">
        <v>1145.5353026728999</v>
      </c>
      <c r="E2264">
        <v>1146.2067999999999</v>
      </c>
      <c r="F2264">
        <v>7</v>
      </c>
      <c r="G2264" t="s">
        <v>10666</v>
      </c>
      <c r="H2264">
        <v>0</v>
      </c>
      <c r="I2264">
        <v>1</v>
      </c>
      <c r="J2264">
        <v>0</v>
      </c>
      <c r="K2264" t="s">
        <v>14867</v>
      </c>
    </row>
    <row r="2265" spans="1:11" hidden="1" x14ac:dyDescent="0.15">
      <c r="A2265" t="s">
        <v>14184</v>
      </c>
      <c r="B2265" t="s">
        <v>16394</v>
      </c>
      <c r="C2265">
        <v>1</v>
      </c>
      <c r="D2265">
        <v>1057.5628548274001</v>
      </c>
      <c r="E2265">
        <v>1058.1497999999999</v>
      </c>
      <c r="F2265">
        <v>3</v>
      </c>
      <c r="G2265" t="s">
        <v>8916</v>
      </c>
      <c r="H2265">
        <v>0</v>
      </c>
      <c r="I2265">
        <v>1</v>
      </c>
      <c r="J2265">
        <v>0</v>
      </c>
      <c r="K2265" t="s">
        <v>14867</v>
      </c>
    </row>
    <row r="2266" spans="1:11" hidden="1" x14ac:dyDescent="0.15">
      <c r="A2266" t="s">
        <v>14185</v>
      </c>
      <c r="B2266" t="s">
        <v>16395</v>
      </c>
      <c r="C2266">
        <v>1</v>
      </c>
      <c r="D2266">
        <v>1427.6827119666</v>
      </c>
      <c r="E2266">
        <v>1428.5704800000001</v>
      </c>
      <c r="F2266">
        <v>1</v>
      </c>
      <c r="G2266" t="s">
        <v>15</v>
      </c>
      <c r="H2266">
        <v>0</v>
      </c>
      <c r="I2266">
        <v>1</v>
      </c>
      <c r="J2266">
        <v>0</v>
      </c>
      <c r="K2266" t="s">
        <v>14867</v>
      </c>
    </row>
    <row r="2267" spans="1:11" hidden="1" x14ac:dyDescent="0.15">
      <c r="A2267" t="s">
        <v>14186</v>
      </c>
      <c r="B2267" t="s">
        <v>15954</v>
      </c>
      <c r="C2267">
        <v>1</v>
      </c>
      <c r="D2267">
        <v>1025.5505588066001</v>
      </c>
      <c r="E2267">
        <v>1026.1443999999999</v>
      </c>
      <c r="F2267">
        <v>2</v>
      </c>
      <c r="G2267" t="s">
        <v>8778</v>
      </c>
      <c r="H2267">
        <v>0</v>
      </c>
      <c r="I2267">
        <v>1</v>
      </c>
      <c r="J2267">
        <v>0</v>
      </c>
      <c r="K2267" t="s">
        <v>14867</v>
      </c>
    </row>
    <row r="2268" spans="1:11" hidden="1" x14ac:dyDescent="0.15">
      <c r="A2268" t="s">
        <v>14187</v>
      </c>
      <c r="B2268" t="s">
        <v>18910</v>
      </c>
      <c r="C2268">
        <v>1</v>
      </c>
      <c r="D2268">
        <v>1551.5902766695001</v>
      </c>
      <c r="E2268">
        <v>1552.6211599999999</v>
      </c>
      <c r="F2268">
        <v>2</v>
      </c>
      <c r="G2268" t="s">
        <v>8856</v>
      </c>
      <c r="H2268">
        <v>0</v>
      </c>
      <c r="I2268">
        <v>1</v>
      </c>
      <c r="J2268">
        <v>0</v>
      </c>
      <c r="K2268" t="s">
        <v>14867</v>
      </c>
    </row>
    <row r="2269" spans="1:11" hidden="1" x14ac:dyDescent="0.15">
      <c r="A2269" t="s">
        <v>14188</v>
      </c>
      <c r="B2269" t="s">
        <v>18910</v>
      </c>
      <c r="C2269">
        <v>1</v>
      </c>
      <c r="D2269">
        <v>1551.5902766695001</v>
      </c>
      <c r="E2269">
        <v>1552.6211599999999</v>
      </c>
      <c r="F2269">
        <v>2</v>
      </c>
      <c r="G2269" t="s">
        <v>8856</v>
      </c>
      <c r="H2269">
        <v>0</v>
      </c>
      <c r="I2269">
        <v>1</v>
      </c>
      <c r="J2269">
        <v>0</v>
      </c>
      <c r="K2269" t="s">
        <v>14867</v>
      </c>
    </row>
    <row r="2270" spans="1:11" hidden="1" x14ac:dyDescent="0.15">
      <c r="A2270" t="s">
        <v>14192</v>
      </c>
      <c r="B2270" t="s">
        <v>18911</v>
      </c>
      <c r="C2270">
        <v>1</v>
      </c>
      <c r="D2270">
        <v>1485.5863645963</v>
      </c>
      <c r="E2270">
        <v>1486.55342</v>
      </c>
      <c r="F2270">
        <v>2</v>
      </c>
      <c r="G2270" t="s">
        <v>9302</v>
      </c>
      <c r="H2270">
        <v>0</v>
      </c>
      <c r="I2270">
        <v>1</v>
      </c>
      <c r="J2270">
        <v>0</v>
      </c>
      <c r="K2270" t="s">
        <v>14867</v>
      </c>
    </row>
    <row r="2271" spans="1:11" hidden="1" x14ac:dyDescent="0.15">
      <c r="A2271" t="s">
        <v>14193</v>
      </c>
      <c r="B2271" t="s">
        <v>15152</v>
      </c>
      <c r="C2271">
        <v>1</v>
      </c>
      <c r="D2271">
        <v>1299.5877489489001</v>
      </c>
      <c r="E2271">
        <v>1300.3982000000001</v>
      </c>
      <c r="F2271">
        <v>1</v>
      </c>
      <c r="G2271" t="s">
        <v>15</v>
      </c>
      <c r="H2271">
        <v>0</v>
      </c>
      <c r="I2271">
        <v>1</v>
      </c>
      <c r="J2271">
        <v>0</v>
      </c>
      <c r="K2271" t="s">
        <v>14867</v>
      </c>
    </row>
    <row r="2272" spans="1:11" hidden="1" x14ac:dyDescent="0.15">
      <c r="A2272" t="s">
        <v>14194</v>
      </c>
      <c r="B2272" t="s">
        <v>16396</v>
      </c>
      <c r="C2272">
        <v>1</v>
      </c>
      <c r="D2272">
        <v>1288.6007564762001</v>
      </c>
      <c r="E2272">
        <v>1289.30936</v>
      </c>
      <c r="F2272">
        <v>1</v>
      </c>
      <c r="G2272" t="s">
        <v>144</v>
      </c>
      <c r="H2272">
        <v>0</v>
      </c>
      <c r="I2272">
        <v>1</v>
      </c>
      <c r="J2272">
        <v>0</v>
      </c>
      <c r="K2272" t="s">
        <v>14867</v>
      </c>
    </row>
    <row r="2273" spans="1:11" hidden="1" x14ac:dyDescent="0.15">
      <c r="A2273" t="s">
        <v>14195</v>
      </c>
      <c r="B2273" t="s">
        <v>16397</v>
      </c>
      <c r="C2273">
        <v>1</v>
      </c>
      <c r="D2273">
        <v>1073.5353026728999</v>
      </c>
      <c r="E2273">
        <v>1074.1425999999999</v>
      </c>
      <c r="F2273">
        <v>2</v>
      </c>
      <c r="G2273" t="s">
        <v>8856</v>
      </c>
      <c r="H2273">
        <v>0</v>
      </c>
      <c r="I2273">
        <v>1</v>
      </c>
      <c r="J2273">
        <v>0</v>
      </c>
      <c r="K2273" t="s">
        <v>14867</v>
      </c>
    </row>
    <row r="2274" spans="1:11" hidden="1" x14ac:dyDescent="0.15">
      <c r="A2274" t="s">
        <v>14196</v>
      </c>
      <c r="B2274" t="s">
        <v>16398</v>
      </c>
      <c r="C2274">
        <v>1</v>
      </c>
      <c r="D2274">
        <v>1153.5437588692</v>
      </c>
      <c r="E2274">
        <v>1154.2934600000001</v>
      </c>
      <c r="F2274">
        <v>6</v>
      </c>
      <c r="G2274" t="s">
        <v>12393</v>
      </c>
      <c r="H2274">
        <v>0</v>
      </c>
      <c r="I2274">
        <v>1</v>
      </c>
      <c r="J2274">
        <v>0</v>
      </c>
      <c r="K2274" t="s">
        <v>14867</v>
      </c>
    </row>
    <row r="2275" spans="1:11" hidden="1" x14ac:dyDescent="0.15">
      <c r="A2275" t="s">
        <v>14197</v>
      </c>
      <c r="B2275" t="s">
        <v>18912</v>
      </c>
      <c r="C2275">
        <v>1</v>
      </c>
      <c r="D2275">
        <v>1661.7579384511</v>
      </c>
      <c r="E2275">
        <v>1662.7519600000001</v>
      </c>
      <c r="F2275">
        <v>1</v>
      </c>
      <c r="G2275" t="s">
        <v>243</v>
      </c>
      <c r="H2275">
        <v>0</v>
      </c>
      <c r="I2275">
        <v>1</v>
      </c>
      <c r="J2275">
        <v>0</v>
      </c>
      <c r="K2275" t="s">
        <v>14867</v>
      </c>
    </row>
    <row r="2276" spans="1:11" hidden="1" x14ac:dyDescent="0.15">
      <c r="A2276" t="s">
        <v>14198</v>
      </c>
      <c r="B2276" t="s">
        <v>16399</v>
      </c>
      <c r="C2276">
        <v>1</v>
      </c>
      <c r="D2276">
        <v>1192.6088019670001</v>
      </c>
      <c r="E2276">
        <v>1193.30636</v>
      </c>
      <c r="F2276">
        <v>1</v>
      </c>
      <c r="G2276" t="s">
        <v>17</v>
      </c>
      <c r="H2276">
        <v>0</v>
      </c>
      <c r="I2276">
        <v>1</v>
      </c>
      <c r="J2276">
        <v>0</v>
      </c>
      <c r="K2276" t="s">
        <v>14867</v>
      </c>
    </row>
    <row r="2277" spans="1:11" hidden="1" x14ac:dyDescent="0.15">
      <c r="A2277" t="s">
        <v>14199</v>
      </c>
      <c r="B2277" t="s">
        <v>16400</v>
      </c>
      <c r="C2277">
        <v>1</v>
      </c>
      <c r="D2277">
        <v>944.49270957670001</v>
      </c>
      <c r="E2277">
        <v>945.02862000000005</v>
      </c>
      <c r="F2277">
        <v>1</v>
      </c>
      <c r="G2277" t="s">
        <v>3840</v>
      </c>
      <c r="H2277">
        <v>0</v>
      </c>
      <c r="I2277">
        <v>1</v>
      </c>
      <c r="J2277">
        <v>0</v>
      </c>
      <c r="K2277" t="s">
        <v>14867</v>
      </c>
    </row>
    <row r="2278" spans="1:11" hidden="1" x14ac:dyDescent="0.15">
      <c r="A2278" t="s">
        <v>14200</v>
      </c>
      <c r="B2278" t="s">
        <v>16401</v>
      </c>
      <c r="C2278">
        <v>1</v>
      </c>
      <c r="D2278">
        <v>1175.5458673592</v>
      </c>
      <c r="E2278">
        <v>1176.23278</v>
      </c>
      <c r="F2278">
        <v>2</v>
      </c>
      <c r="G2278" t="s">
        <v>8778</v>
      </c>
      <c r="H2278">
        <v>0</v>
      </c>
      <c r="I2278">
        <v>1</v>
      </c>
      <c r="J2278">
        <v>0</v>
      </c>
      <c r="K2278" t="s">
        <v>14867</v>
      </c>
    </row>
    <row r="2279" spans="1:11" hidden="1" x14ac:dyDescent="0.15">
      <c r="A2279" t="s">
        <v>14201</v>
      </c>
      <c r="B2279" t="s">
        <v>15908</v>
      </c>
      <c r="C2279">
        <v>1</v>
      </c>
      <c r="D2279">
        <v>1072.5876725943999</v>
      </c>
      <c r="E2279">
        <v>1073.2009000000101</v>
      </c>
      <c r="F2279">
        <v>1</v>
      </c>
      <c r="G2279" t="s">
        <v>17</v>
      </c>
      <c r="H2279">
        <v>0</v>
      </c>
      <c r="I2279">
        <v>1</v>
      </c>
      <c r="J2279">
        <v>0</v>
      </c>
      <c r="K2279" t="s">
        <v>14867</v>
      </c>
    </row>
    <row r="2280" spans="1:11" hidden="1" x14ac:dyDescent="0.15">
      <c r="A2280" t="s">
        <v>14203</v>
      </c>
      <c r="B2280" t="s">
        <v>16402</v>
      </c>
      <c r="C2280">
        <v>1</v>
      </c>
      <c r="D2280">
        <v>1050.5458077797</v>
      </c>
      <c r="E2280">
        <v>1051.1538599999999</v>
      </c>
      <c r="F2280">
        <v>4</v>
      </c>
      <c r="G2280" t="s">
        <v>14204</v>
      </c>
      <c r="H2280">
        <v>0</v>
      </c>
      <c r="I2280">
        <v>1</v>
      </c>
      <c r="J2280">
        <v>0</v>
      </c>
      <c r="K2280" t="s">
        <v>14867</v>
      </c>
    </row>
    <row r="2281" spans="1:11" hidden="1" x14ac:dyDescent="0.15">
      <c r="A2281" t="s">
        <v>14205</v>
      </c>
      <c r="B2281" t="s">
        <v>16403</v>
      </c>
      <c r="C2281">
        <v>1</v>
      </c>
      <c r="D2281">
        <v>966.59744941969996</v>
      </c>
      <c r="E2281">
        <v>967.16661999999997</v>
      </c>
      <c r="F2281">
        <v>6</v>
      </c>
      <c r="G2281" t="s">
        <v>11415</v>
      </c>
      <c r="H2281">
        <v>0</v>
      </c>
      <c r="I2281">
        <v>1</v>
      </c>
      <c r="J2281">
        <v>0</v>
      </c>
      <c r="K2281" t="s">
        <v>14867</v>
      </c>
    </row>
    <row r="2282" spans="1:11" hidden="1" x14ac:dyDescent="0.15">
      <c r="A2282" t="s">
        <v>14207</v>
      </c>
      <c r="B2282" t="s">
        <v>18913</v>
      </c>
      <c r="C2282">
        <v>1</v>
      </c>
      <c r="D2282">
        <v>1585.76704657441</v>
      </c>
      <c r="E2282">
        <v>1586.74036000001</v>
      </c>
      <c r="F2282">
        <v>1</v>
      </c>
      <c r="G2282" t="s">
        <v>83</v>
      </c>
      <c r="H2282">
        <v>0</v>
      </c>
      <c r="I2282">
        <v>1</v>
      </c>
      <c r="J2282">
        <v>0</v>
      </c>
      <c r="K2282" t="s">
        <v>14867</v>
      </c>
    </row>
    <row r="2283" spans="1:11" hidden="1" x14ac:dyDescent="0.15">
      <c r="A2283" t="s">
        <v>14208</v>
      </c>
      <c r="B2283" t="s">
        <v>18914</v>
      </c>
      <c r="C2283">
        <v>1</v>
      </c>
      <c r="D2283">
        <v>1545.7893577768</v>
      </c>
      <c r="E2283">
        <v>1546.7907600000001</v>
      </c>
      <c r="F2283">
        <v>2</v>
      </c>
      <c r="G2283" t="s">
        <v>8856</v>
      </c>
      <c r="H2283">
        <v>0</v>
      </c>
      <c r="I2283">
        <v>1</v>
      </c>
      <c r="J2283">
        <v>0</v>
      </c>
      <c r="K2283" t="s">
        <v>14867</v>
      </c>
    </row>
    <row r="2284" spans="1:11" hidden="1" x14ac:dyDescent="0.15">
      <c r="A2284" t="s">
        <v>14209</v>
      </c>
      <c r="B2284" t="s">
        <v>18914</v>
      </c>
      <c r="C2284">
        <v>1</v>
      </c>
      <c r="D2284">
        <v>1545.7893577768</v>
      </c>
      <c r="E2284">
        <v>1546.7907600000001</v>
      </c>
      <c r="F2284">
        <v>2</v>
      </c>
      <c r="G2284" t="s">
        <v>8856</v>
      </c>
      <c r="H2284">
        <v>0</v>
      </c>
      <c r="I2284">
        <v>1</v>
      </c>
      <c r="J2284">
        <v>0</v>
      </c>
      <c r="K2284" t="s">
        <v>14867</v>
      </c>
    </row>
    <row r="2285" spans="1:11" hidden="1" x14ac:dyDescent="0.15">
      <c r="A2285" t="s">
        <v>14210</v>
      </c>
      <c r="B2285" t="s">
        <v>16404</v>
      </c>
      <c r="C2285">
        <v>1</v>
      </c>
      <c r="D2285">
        <v>956.48147618840005</v>
      </c>
      <c r="E2285">
        <v>957.03602000000001</v>
      </c>
      <c r="F2285">
        <v>1</v>
      </c>
      <c r="G2285" t="s">
        <v>3840</v>
      </c>
      <c r="H2285">
        <v>0</v>
      </c>
      <c r="I2285">
        <v>1</v>
      </c>
      <c r="J2285">
        <v>0</v>
      </c>
      <c r="K2285" t="s">
        <v>14867</v>
      </c>
    </row>
    <row r="2286" spans="1:11" hidden="1" x14ac:dyDescent="0.15">
      <c r="A2286" t="s">
        <v>14213</v>
      </c>
      <c r="B2286" t="s">
        <v>16405</v>
      </c>
      <c r="C2286">
        <v>1</v>
      </c>
      <c r="D2286">
        <v>873.43446641629998</v>
      </c>
      <c r="E2286">
        <v>873.95226000000002</v>
      </c>
      <c r="F2286">
        <v>1</v>
      </c>
      <c r="G2286" t="s">
        <v>83</v>
      </c>
      <c r="H2286">
        <v>0</v>
      </c>
      <c r="I2286">
        <v>1</v>
      </c>
      <c r="J2286">
        <v>0</v>
      </c>
      <c r="K2286" t="s">
        <v>14867</v>
      </c>
    </row>
    <row r="2287" spans="1:11" hidden="1" x14ac:dyDescent="0.15">
      <c r="A2287" t="s">
        <v>14214</v>
      </c>
      <c r="B2287" t="s">
        <v>18703</v>
      </c>
      <c r="C2287">
        <v>1</v>
      </c>
      <c r="D2287">
        <v>1286.6036696404999</v>
      </c>
      <c r="E2287">
        <v>1287.37282</v>
      </c>
      <c r="F2287">
        <v>2</v>
      </c>
      <c r="G2287" t="s">
        <v>8778</v>
      </c>
      <c r="H2287">
        <v>0</v>
      </c>
      <c r="I2287">
        <v>1</v>
      </c>
      <c r="J2287">
        <v>0</v>
      </c>
      <c r="K2287" t="s">
        <v>14867</v>
      </c>
    </row>
    <row r="2288" spans="1:11" hidden="1" x14ac:dyDescent="0.15">
      <c r="A2288" t="s">
        <v>14215</v>
      </c>
      <c r="B2288" t="s">
        <v>16406</v>
      </c>
      <c r="C2288">
        <v>1</v>
      </c>
      <c r="D2288">
        <v>1031.5876130148999</v>
      </c>
      <c r="E2288">
        <v>1032.19688</v>
      </c>
      <c r="F2288">
        <v>5</v>
      </c>
      <c r="G2288" t="s">
        <v>10709</v>
      </c>
      <c r="H2288">
        <v>0</v>
      </c>
      <c r="I2288">
        <v>1</v>
      </c>
      <c r="J2288">
        <v>0</v>
      </c>
      <c r="K2288" t="s">
        <v>14867</v>
      </c>
    </row>
    <row r="2289" spans="1:11" hidden="1" x14ac:dyDescent="0.15">
      <c r="A2289" t="s">
        <v>14216</v>
      </c>
      <c r="B2289" t="s">
        <v>15159</v>
      </c>
      <c r="C2289">
        <v>1</v>
      </c>
      <c r="D2289">
        <v>1319.5755447787001</v>
      </c>
      <c r="E2289">
        <v>1320.32978</v>
      </c>
      <c r="F2289">
        <v>2</v>
      </c>
      <c r="G2289" t="s">
        <v>8778</v>
      </c>
      <c r="H2289">
        <v>0</v>
      </c>
      <c r="I2289">
        <v>1</v>
      </c>
      <c r="J2289">
        <v>0</v>
      </c>
      <c r="K2289" t="s">
        <v>14867</v>
      </c>
    </row>
    <row r="2290" spans="1:11" hidden="1" x14ac:dyDescent="0.15">
      <c r="A2290" t="s">
        <v>14218</v>
      </c>
      <c r="B2290" t="s">
        <v>16407</v>
      </c>
      <c r="C2290">
        <v>1</v>
      </c>
      <c r="D2290">
        <v>1258.5677250133001</v>
      </c>
      <c r="E2290">
        <v>1259.2767799999999</v>
      </c>
      <c r="F2290">
        <v>3</v>
      </c>
      <c r="G2290" t="s">
        <v>9695</v>
      </c>
      <c r="H2290">
        <v>0</v>
      </c>
      <c r="I2290">
        <v>1</v>
      </c>
      <c r="J2290">
        <v>0</v>
      </c>
      <c r="K2290" t="s">
        <v>14867</v>
      </c>
    </row>
    <row r="2291" spans="1:11" hidden="1" x14ac:dyDescent="0.15">
      <c r="A2291" t="s">
        <v>14220</v>
      </c>
      <c r="B2291" t="s">
        <v>16408</v>
      </c>
      <c r="C2291">
        <v>1</v>
      </c>
      <c r="D2291">
        <v>1384.6292794126</v>
      </c>
      <c r="E2291">
        <v>1385.49938</v>
      </c>
      <c r="F2291">
        <v>1</v>
      </c>
      <c r="G2291" t="s">
        <v>243</v>
      </c>
      <c r="H2291">
        <v>0</v>
      </c>
      <c r="I2291">
        <v>1</v>
      </c>
      <c r="J2291">
        <v>0</v>
      </c>
      <c r="K2291" t="s">
        <v>14867</v>
      </c>
    </row>
    <row r="2292" spans="1:11" hidden="1" x14ac:dyDescent="0.15">
      <c r="A2292" t="s">
        <v>14222</v>
      </c>
      <c r="B2292" t="s">
        <v>16409</v>
      </c>
      <c r="C2292">
        <v>1</v>
      </c>
      <c r="D2292">
        <v>1093.5880069453999</v>
      </c>
      <c r="E2292">
        <v>1094.2216599999999</v>
      </c>
      <c r="F2292">
        <v>1</v>
      </c>
      <c r="G2292" t="s">
        <v>22</v>
      </c>
      <c r="H2292">
        <v>0</v>
      </c>
      <c r="I2292">
        <v>1</v>
      </c>
      <c r="J2292">
        <v>0</v>
      </c>
      <c r="K2292" t="s">
        <v>14867</v>
      </c>
    </row>
    <row r="2293" spans="1:11" hidden="1" x14ac:dyDescent="0.15">
      <c r="A2293" t="s">
        <v>14223</v>
      </c>
      <c r="B2293" t="s">
        <v>16410</v>
      </c>
      <c r="C2293">
        <v>1</v>
      </c>
      <c r="D2293">
        <v>1294.6404960258999</v>
      </c>
      <c r="E2293">
        <v>1295.395</v>
      </c>
      <c r="F2293">
        <v>1</v>
      </c>
      <c r="G2293" t="s">
        <v>42</v>
      </c>
      <c r="H2293">
        <v>0</v>
      </c>
      <c r="I2293">
        <v>1</v>
      </c>
      <c r="J2293">
        <v>0</v>
      </c>
      <c r="K2293" t="s">
        <v>14867</v>
      </c>
    </row>
    <row r="2294" spans="1:11" hidden="1" x14ac:dyDescent="0.15">
      <c r="A2294" t="s">
        <v>14224</v>
      </c>
      <c r="B2294" t="s">
        <v>16411</v>
      </c>
      <c r="C2294">
        <v>1</v>
      </c>
      <c r="D2294">
        <v>1139.6411051483999</v>
      </c>
      <c r="E2294">
        <v>1140.2934</v>
      </c>
      <c r="F2294">
        <v>6</v>
      </c>
      <c r="G2294" t="s">
        <v>13514</v>
      </c>
      <c r="H2294">
        <v>0</v>
      </c>
      <c r="I2294">
        <v>1</v>
      </c>
      <c r="J2294">
        <v>0</v>
      </c>
      <c r="K2294" t="s">
        <v>14867</v>
      </c>
    </row>
    <row r="2295" spans="1:11" hidden="1" x14ac:dyDescent="0.15">
      <c r="A2295" t="s">
        <v>14225</v>
      </c>
      <c r="B2295" t="s">
        <v>16412</v>
      </c>
      <c r="C2295">
        <v>1</v>
      </c>
      <c r="D2295">
        <v>1074.5669371522999</v>
      </c>
      <c r="E2295">
        <v>1075.17372</v>
      </c>
      <c r="F2295">
        <v>2</v>
      </c>
      <c r="G2295" t="s">
        <v>14036</v>
      </c>
      <c r="H2295">
        <v>0</v>
      </c>
      <c r="I2295">
        <v>1</v>
      </c>
      <c r="J2295">
        <v>0</v>
      </c>
      <c r="K2295" t="s">
        <v>14867</v>
      </c>
    </row>
    <row r="2296" spans="1:11" hidden="1" x14ac:dyDescent="0.15">
      <c r="A2296" t="s">
        <v>14227</v>
      </c>
      <c r="B2296" t="s">
        <v>16413</v>
      </c>
      <c r="C2296">
        <v>1</v>
      </c>
      <c r="D2296">
        <v>1256.6248459617</v>
      </c>
      <c r="E2296">
        <v>1257.3470199999999</v>
      </c>
      <c r="F2296">
        <v>2</v>
      </c>
      <c r="G2296" t="s">
        <v>9815</v>
      </c>
      <c r="H2296">
        <v>0</v>
      </c>
      <c r="I2296">
        <v>1</v>
      </c>
      <c r="J2296">
        <v>0</v>
      </c>
      <c r="K2296" t="s">
        <v>14867</v>
      </c>
    </row>
    <row r="2297" spans="1:11" hidden="1" x14ac:dyDescent="0.15">
      <c r="A2297" t="s">
        <v>14228</v>
      </c>
      <c r="B2297" t="s">
        <v>16414</v>
      </c>
      <c r="C2297">
        <v>1</v>
      </c>
      <c r="D2297">
        <v>1454.7153923035</v>
      </c>
      <c r="E2297">
        <v>1455.5709199999999</v>
      </c>
      <c r="F2297">
        <v>1</v>
      </c>
      <c r="G2297" t="s">
        <v>897</v>
      </c>
      <c r="H2297">
        <v>0</v>
      </c>
      <c r="I2297">
        <v>1</v>
      </c>
      <c r="J2297">
        <v>0</v>
      </c>
      <c r="K2297" t="s">
        <v>14867</v>
      </c>
    </row>
    <row r="2298" spans="1:11" hidden="1" x14ac:dyDescent="0.15">
      <c r="A2298" t="s">
        <v>14229</v>
      </c>
      <c r="B2298" t="s">
        <v>16415</v>
      </c>
      <c r="C2298">
        <v>1</v>
      </c>
      <c r="D2298">
        <v>1953.0028005521001</v>
      </c>
      <c r="E2298">
        <v>1954.1060399999999</v>
      </c>
      <c r="F2298">
        <v>1</v>
      </c>
      <c r="G2298" t="s">
        <v>17</v>
      </c>
      <c r="H2298">
        <v>0</v>
      </c>
      <c r="I2298">
        <v>1</v>
      </c>
      <c r="J2298">
        <v>0</v>
      </c>
      <c r="K2298" t="s">
        <v>14867</v>
      </c>
    </row>
    <row r="2299" spans="1:11" hidden="1" x14ac:dyDescent="0.15">
      <c r="A2299" t="s">
        <v>14232</v>
      </c>
      <c r="B2299" t="s">
        <v>16416</v>
      </c>
      <c r="C2299">
        <v>1</v>
      </c>
      <c r="D2299">
        <v>1230.6720709258</v>
      </c>
      <c r="E2299">
        <v>1231.4006999999999</v>
      </c>
      <c r="F2299">
        <v>3</v>
      </c>
      <c r="G2299" t="s">
        <v>9751</v>
      </c>
      <c r="H2299">
        <v>0</v>
      </c>
      <c r="I2299">
        <v>1</v>
      </c>
      <c r="J2299">
        <v>0</v>
      </c>
      <c r="K2299" t="s">
        <v>14867</v>
      </c>
    </row>
    <row r="2300" spans="1:11" hidden="1" x14ac:dyDescent="0.15">
      <c r="A2300" t="s">
        <v>14235</v>
      </c>
      <c r="B2300" t="s">
        <v>18915</v>
      </c>
      <c r="C2300">
        <v>1</v>
      </c>
      <c r="D2300">
        <v>1995.9220436665</v>
      </c>
      <c r="E2300">
        <v>1997.1222399999999</v>
      </c>
      <c r="F2300">
        <v>2</v>
      </c>
      <c r="G2300" t="s">
        <v>8856</v>
      </c>
      <c r="H2300">
        <v>0</v>
      </c>
      <c r="I2300">
        <v>1</v>
      </c>
      <c r="J2300">
        <v>0</v>
      </c>
      <c r="K2300" t="s">
        <v>14867</v>
      </c>
    </row>
    <row r="2301" spans="1:11" hidden="1" x14ac:dyDescent="0.15">
      <c r="A2301" t="s">
        <v>14237</v>
      </c>
      <c r="B2301" t="s">
        <v>18916</v>
      </c>
      <c r="C2301">
        <v>1</v>
      </c>
      <c r="D2301">
        <v>1271.6655416158001</v>
      </c>
      <c r="E2301">
        <v>1272.4443000000001</v>
      </c>
      <c r="F2301">
        <v>1</v>
      </c>
      <c r="G2301" t="s">
        <v>915</v>
      </c>
      <c r="H2301">
        <v>0</v>
      </c>
      <c r="I2301">
        <v>1</v>
      </c>
      <c r="J2301">
        <v>0</v>
      </c>
      <c r="K2301" t="s">
        <v>14867</v>
      </c>
    </row>
    <row r="2302" spans="1:11" hidden="1" x14ac:dyDescent="0.15">
      <c r="A2302" t="s">
        <v>14238</v>
      </c>
      <c r="B2302" t="s">
        <v>15170</v>
      </c>
      <c r="C2302">
        <v>1</v>
      </c>
      <c r="D2302">
        <v>1586.7900138096099</v>
      </c>
      <c r="E2302">
        <v>1587.6873000000101</v>
      </c>
      <c r="F2302">
        <v>3</v>
      </c>
      <c r="G2302" t="s">
        <v>9846</v>
      </c>
      <c r="H2302">
        <v>0</v>
      </c>
      <c r="I2302">
        <v>1</v>
      </c>
      <c r="J2302">
        <v>0</v>
      </c>
      <c r="K2302" t="s">
        <v>14867</v>
      </c>
    </row>
    <row r="2303" spans="1:11" hidden="1" x14ac:dyDescent="0.15">
      <c r="A2303" t="s">
        <v>14239</v>
      </c>
      <c r="B2303" t="s">
        <v>15257</v>
      </c>
      <c r="C2303">
        <v>1</v>
      </c>
      <c r="D2303">
        <v>1063.6025943771001</v>
      </c>
      <c r="E2303">
        <v>1064.2354399999999</v>
      </c>
      <c r="F2303">
        <v>6</v>
      </c>
      <c r="G2303" t="s">
        <v>10121</v>
      </c>
      <c r="H2303">
        <v>0</v>
      </c>
      <c r="I2303">
        <v>1</v>
      </c>
      <c r="J2303">
        <v>0</v>
      </c>
      <c r="K2303" t="s">
        <v>14867</v>
      </c>
    </row>
    <row r="2304" spans="1:11" hidden="1" x14ac:dyDescent="0.15">
      <c r="A2304" t="s">
        <v>14240</v>
      </c>
      <c r="B2304" t="s">
        <v>16417</v>
      </c>
      <c r="C2304">
        <v>1</v>
      </c>
      <c r="D2304">
        <v>1682.8111431822001</v>
      </c>
      <c r="E2304">
        <v>1683.77136</v>
      </c>
      <c r="F2304">
        <v>2</v>
      </c>
      <c r="G2304" t="s">
        <v>10210</v>
      </c>
      <c r="H2304">
        <v>0</v>
      </c>
      <c r="I2304">
        <v>1</v>
      </c>
      <c r="J2304">
        <v>0</v>
      </c>
      <c r="K2304" t="s">
        <v>14867</v>
      </c>
    </row>
    <row r="2305" spans="1:11" hidden="1" x14ac:dyDescent="0.15">
      <c r="A2305" t="s">
        <v>14241</v>
      </c>
      <c r="B2305" t="s">
        <v>18917</v>
      </c>
      <c r="C2305">
        <v>1</v>
      </c>
      <c r="D2305">
        <v>1124.5647649386999</v>
      </c>
      <c r="E2305">
        <v>1125.2686799999999</v>
      </c>
      <c r="F2305">
        <v>1</v>
      </c>
      <c r="G2305" t="s">
        <v>83</v>
      </c>
      <c r="H2305">
        <v>0</v>
      </c>
      <c r="I2305">
        <v>1</v>
      </c>
      <c r="J2305">
        <v>0</v>
      </c>
      <c r="K2305" t="s">
        <v>14867</v>
      </c>
    </row>
    <row r="2306" spans="1:11" hidden="1" x14ac:dyDescent="0.15">
      <c r="A2306" t="s">
        <v>14242</v>
      </c>
      <c r="B2306" t="s">
        <v>16418</v>
      </c>
      <c r="C2306">
        <v>1</v>
      </c>
      <c r="D2306">
        <v>1225.5979029297</v>
      </c>
      <c r="E2306">
        <v>1226.3345200000001</v>
      </c>
      <c r="F2306">
        <v>2</v>
      </c>
      <c r="G2306" t="s">
        <v>8856</v>
      </c>
      <c r="H2306">
        <v>0</v>
      </c>
      <c r="I2306">
        <v>1</v>
      </c>
      <c r="J2306">
        <v>0</v>
      </c>
      <c r="K2306" t="s">
        <v>14867</v>
      </c>
    </row>
    <row r="2307" spans="1:11" hidden="1" x14ac:dyDescent="0.15">
      <c r="A2307" t="s">
        <v>14243</v>
      </c>
      <c r="B2307" t="s">
        <v>16418</v>
      </c>
      <c r="C2307">
        <v>1</v>
      </c>
      <c r="D2307">
        <v>1225.5979029297</v>
      </c>
      <c r="E2307">
        <v>1226.3345200000001</v>
      </c>
      <c r="F2307">
        <v>2</v>
      </c>
      <c r="G2307" t="s">
        <v>8856</v>
      </c>
      <c r="H2307">
        <v>0</v>
      </c>
      <c r="I2307">
        <v>1</v>
      </c>
      <c r="J2307">
        <v>0</v>
      </c>
      <c r="K2307" t="s">
        <v>14867</v>
      </c>
    </row>
    <row r="2308" spans="1:11" hidden="1" x14ac:dyDescent="0.15">
      <c r="A2308" t="s">
        <v>14244</v>
      </c>
      <c r="B2308" t="s">
        <v>18918</v>
      </c>
      <c r="C2308">
        <v>1</v>
      </c>
      <c r="D2308">
        <v>1724.7595737909</v>
      </c>
      <c r="E2308">
        <v>1725.8326999999999</v>
      </c>
      <c r="F2308">
        <v>1</v>
      </c>
      <c r="G2308" t="s">
        <v>83</v>
      </c>
      <c r="H2308">
        <v>0</v>
      </c>
      <c r="I2308">
        <v>1</v>
      </c>
      <c r="J2308">
        <v>0</v>
      </c>
      <c r="K2308" t="s">
        <v>14867</v>
      </c>
    </row>
    <row r="2309" spans="1:11" hidden="1" x14ac:dyDescent="0.15">
      <c r="A2309" t="s">
        <v>14246</v>
      </c>
      <c r="B2309" t="s">
        <v>16419</v>
      </c>
      <c r="C2309">
        <v>1</v>
      </c>
      <c r="D2309">
        <v>1477.8001249859001</v>
      </c>
      <c r="E2309">
        <v>1478.65238</v>
      </c>
      <c r="F2309">
        <v>1</v>
      </c>
      <c r="G2309" t="s">
        <v>405</v>
      </c>
      <c r="H2309">
        <v>0</v>
      </c>
      <c r="I2309">
        <v>1</v>
      </c>
      <c r="J2309">
        <v>0</v>
      </c>
      <c r="K2309" t="s">
        <v>14867</v>
      </c>
    </row>
    <row r="2310" spans="1:11" hidden="1" x14ac:dyDescent="0.15">
      <c r="A2310" t="s">
        <v>14250</v>
      </c>
      <c r="B2310" t="s">
        <v>16420</v>
      </c>
      <c r="C2310">
        <v>1</v>
      </c>
      <c r="D2310">
        <v>977.48181053940004</v>
      </c>
      <c r="E2310">
        <v>978.05678</v>
      </c>
      <c r="F2310">
        <v>1</v>
      </c>
      <c r="G2310" t="s">
        <v>83</v>
      </c>
      <c r="H2310">
        <v>0</v>
      </c>
      <c r="I2310">
        <v>1</v>
      </c>
      <c r="J2310">
        <v>0</v>
      </c>
      <c r="K2310" t="s">
        <v>14867</v>
      </c>
    </row>
    <row r="2311" spans="1:11" hidden="1" x14ac:dyDescent="0.15">
      <c r="A2311" t="s">
        <v>14251</v>
      </c>
      <c r="B2311" t="s">
        <v>19274</v>
      </c>
      <c r="C2311">
        <v>1</v>
      </c>
      <c r="D2311">
        <v>1206.6278232274999</v>
      </c>
      <c r="E2311">
        <v>1207.3931150000001</v>
      </c>
      <c r="F2311">
        <v>1</v>
      </c>
      <c r="G2311" t="s">
        <v>2766</v>
      </c>
      <c r="H2311">
        <v>0</v>
      </c>
      <c r="I2311">
        <v>1</v>
      </c>
      <c r="J2311">
        <v>0</v>
      </c>
      <c r="K2311" t="s">
        <v>14867</v>
      </c>
    </row>
    <row r="2312" spans="1:11" hidden="1" x14ac:dyDescent="0.15">
      <c r="A2312" t="s">
        <v>14253</v>
      </c>
      <c r="B2312" t="s">
        <v>19275</v>
      </c>
      <c r="C2312">
        <v>1</v>
      </c>
      <c r="D2312">
        <v>1721.7533833539001</v>
      </c>
      <c r="E2312">
        <v>1722.8970750000001</v>
      </c>
      <c r="F2312">
        <v>1</v>
      </c>
      <c r="G2312" t="s">
        <v>83</v>
      </c>
      <c r="H2312">
        <v>0</v>
      </c>
      <c r="I2312">
        <v>1</v>
      </c>
      <c r="J2312">
        <v>0</v>
      </c>
      <c r="K2312" t="s">
        <v>14867</v>
      </c>
    </row>
    <row r="2313" spans="1:11" hidden="1" x14ac:dyDescent="0.15">
      <c r="A2313" t="s">
        <v>14254</v>
      </c>
      <c r="B2313" t="s">
        <v>16421</v>
      </c>
      <c r="C2313">
        <v>1</v>
      </c>
      <c r="D2313">
        <v>1671.8427776615999</v>
      </c>
      <c r="E2313">
        <v>1672.79178</v>
      </c>
      <c r="F2313">
        <v>1</v>
      </c>
      <c r="G2313" t="s">
        <v>480</v>
      </c>
      <c r="H2313">
        <v>0</v>
      </c>
      <c r="I2313">
        <v>1</v>
      </c>
      <c r="J2313">
        <v>0</v>
      </c>
      <c r="K2313" t="s">
        <v>14867</v>
      </c>
    </row>
    <row r="2314" spans="1:11" hidden="1" x14ac:dyDescent="0.15">
      <c r="A2314" t="s">
        <v>14255</v>
      </c>
      <c r="B2314" t="s">
        <v>16422</v>
      </c>
      <c r="C2314">
        <v>1</v>
      </c>
      <c r="D2314">
        <v>841.52730416899999</v>
      </c>
      <c r="E2314">
        <v>842.03474000000006</v>
      </c>
      <c r="F2314">
        <v>1</v>
      </c>
      <c r="G2314" t="s">
        <v>144</v>
      </c>
      <c r="H2314">
        <v>0</v>
      </c>
      <c r="I2314">
        <v>1</v>
      </c>
      <c r="J2314">
        <v>0</v>
      </c>
      <c r="K2314" t="s">
        <v>14867</v>
      </c>
    </row>
    <row r="2315" spans="1:11" hidden="1" x14ac:dyDescent="0.15">
      <c r="A2315" t="s">
        <v>14256</v>
      </c>
      <c r="B2315" t="s">
        <v>16423</v>
      </c>
      <c r="C2315">
        <v>1</v>
      </c>
      <c r="D2315">
        <v>1425.66235368</v>
      </c>
      <c r="E2315">
        <v>1426.4818</v>
      </c>
      <c r="F2315">
        <v>2</v>
      </c>
      <c r="G2315" t="s">
        <v>10210</v>
      </c>
      <c r="H2315">
        <v>0</v>
      </c>
      <c r="I2315">
        <v>1</v>
      </c>
      <c r="J2315">
        <v>0</v>
      </c>
      <c r="K2315" t="s">
        <v>14867</v>
      </c>
    </row>
    <row r="2316" spans="1:11" hidden="1" x14ac:dyDescent="0.15">
      <c r="A2316" t="s">
        <v>14257</v>
      </c>
      <c r="B2316" t="s">
        <v>18831</v>
      </c>
      <c r="C2316">
        <v>1</v>
      </c>
      <c r="D2316">
        <v>2502.0327289587999</v>
      </c>
      <c r="E2316">
        <v>2503.5781000000002</v>
      </c>
      <c r="F2316">
        <v>1</v>
      </c>
      <c r="G2316" t="s">
        <v>1676</v>
      </c>
      <c r="H2316">
        <v>0</v>
      </c>
      <c r="I2316">
        <v>1</v>
      </c>
      <c r="J2316">
        <v>0</v>
      </c>
      <c r="K2316" t="s">
        <v>14867</v>
      </c>
    </row>
    <row r="2317" spans="1:11" hidden="1" x14ac:dyDescent="0.15">
      <c r="A2317" t="s">
        <v>14258</v>
      </c>
      <c r="B2317" t="s">
        <v>19481</v>
      </c>
      <c r="C2317">
        <v>1</v>
      </c>
      <c r="D2317">
        <v>1946.8680066135</v>
      </c>
      <c r="E2317">
        <v>1948.071126</v>
      </c>
      <c r="F2317">
        <v>1</v>
      </c>
      <c r="G2317" t="s">
        <v>1256</v>
      </c>
      <c r="H2317">
        <v>0</v>
      </c>
      <c r="I2317">
        <v>1</v>
      </c>
      <c r="J2317">
        <v>0</v>
      </c>
      <c r="K2317" t="s">
        <v>14867</v>
      </c>
    </row>
    <row r="2318" spans="1:11" hidden="1" x14ac:dyDescent="0.15">
      <c r="A2318" t="s">
        <v>14259</v>
      </c>
      <c r="B2318" t="s">
        <v>16424</v>
      </c>
      <c r="C2318">
        <v>1</v>
      </c>
      <c r="D2318">
        <v>1350.6428960624</v>
      </c>
      <c r="E2318">
        <v>1351.4266399999999</v>
      </c>
      <c r="F2318">
        <v>2</v>
      </c>
      <c r="G2318" t="s">
        <v>8778</v>
      </c>
      <c r="H2318">
        <v>0</v>
      </c>
      <c r="I2318">
        <v>1</v>
      </c>
      <c r="J2318">
        <v>0</v>
      </c>
      <c r="K2318" t="s">
        <v>14867</v>
      </c>
    </row>
    <row r="2319" spans="1:11" hidden="1" x14ac:dyDescent="0.15">
      <c r="A2319" t="s">
        <v>14260</v>
      </c>
      <c r="B2319" t="s">
        <v>16425</v>
      </c>
      <c r="C2319">
        <v>1</v>
      </c>
      <c r="D2319">
        <v>1756.8784348864001</v>
      </c>
      <c r="E2319">
        <v>1757.9391000000001</v>
      </c>
      <c r="F2319">
        <v>1</v>
      </c>
      <c r="G2319" t="s">
        <v>60</v>
      </c>
      <c r="H2319">
        <v>0</v>
      </c>
      <c r="I2319">
        <v>1</v>
      </c>
      <c r="J2319">
        <v>0</v>
      </c>
      <c r="K2319" t="s">
        <v>14867</v>
      </c>
    </row>
    <row r="2320" spans="1:11" hidden="1" x14ac:dyDescent="0.15">
      <c r="A2320" t="s">
        <v>14261</v>
      </c>
      <c r="B2320" t="s">
        <v>16426</v>
      </c>
      <c r="C2320">
        <v>1</v>
      </c>
      <c r="D2320">
        <v>1378.7204776814001</v>
      </c>
      <c r="E2320">
        <v>1379.51802</v>
      </c>
      <c r="F2320">
        <v>6</v>
      </c>
      <c r="G2320" t="s">
        <v>14262</v>
      </c>
      <c r="H2320">
        <v>0</v>
      </c>
      <c r="I2320">
        <v>1</v>
      </c>
      <c r="J2320">
        <v>0</v>
      </c>
      <c r="K2320" t="s">
        <v>14867</v>
      </c>
    </row>
    <row r="2321" spans="1:11" hidden="1" x14ac:dyDescent="0.15">
      <c r="A2321" t="s">
        <v>14263</v>
      </c>
      <c r="B2321" t="s">
        <v>19276</v>
      </c>
      <c r="C2321">
        <v>1</v>
      </c>
      <c r="D2321">
        <v>1843.8079850685001</v>
      </c>
      <c r="E2321">
        <v>1844.982135</v>
      </c>
      <c r="F2321">
        <v>1</v>
      </c>
      <c r="G2321" t="s">
        <v>243</v>
      </c>
      <c r="H2321">
        <v>0</v>
      </c>
      <c r="I2321">
        <v>1</v>
      </c>
      <c r="J2321">
        <v>0</v>
      </c>
      <c r="K2321" t="s">
        <v>14867</v>
      </c>
    </row>
    <row r="2322" spans="1:11" hidden="1" x14ac:dyDescent="0.15">
      <c r="A2322" t="s">
        <v>14264</v>
      </c>
      <c r="B2322" t="s">
        <v>19277</v>
      </c>
      <c r="C2322">
        <v>1</v>
      </c>
      <c r="D2322">
        <v>1895.9662639936</v>
      </c>
      <c r="E2322">
        <v>1897.1495950000001</v>
      </c>
      <c r="F2322">
        <v>2</v>
      </c>
      <c r="G2322" t="s">
        <v>8778</v>
      </c>
      <c r="H2322">
        <v>0</v>
      </c>
      <c r="I2322">
        <v>1</v>
      </c>
      <c r="J2322">
        <v>0</v>
      </c>
      <c r="K2322" t="s">
        <v>14867</v>
      </c>
    </row>
    <row r="2323" spans="1:11" hidden="1" x14ac:dyDescent="0.15">
      <c r="A2323" t="s">
        <v>14265</v>
      </c>
      <c r="B2323" t="s">
        <v>16427</v>
      </c>
      <c r="C2323">
        <v>1</v>
      </c>
      <c r="D2323">
        <v>1740.8835202642999</v>
      </c>
      <c r="E2323">
        <v>1741.9396999999999</v>
      </c>
      <c r="F2323">
        <v>1</v>
      </c>
      <c r="G2323" t="s">
        <v>38</v>
      </c>
      <c r="H2323">
        <v>0</v>
      </c>
      <c r="I2323">
        <v>1</v>
      </c>
      <c r="J2323">
        <v>0</v>
      </c>
      <c r="K2323" t="s">
        <v>14867</v>
      </c>
    </row>
    <row r="2324" spans="1:11" hidden="1" x14ac:dyDescent="0.15">
      <c r="A2324" t="s">
        <v>14267</v>
      </c>
      <c r="B2324" t="s">
        <v>15956</v>
      </c>
      <c r="C2324">
        <v>1</v>
      </c>
      <c r="D2324">
        <v>1416.7936426245001</v>
      </c>
      <c r="E2324">
        <v>1417.60752</v>
      </c>
      <c r="F2324">
        <v>3</v>
      </c>
      <c r="G2324" t="s">
        <v>9173</v>
      </c>
      <c r="H2324">
        <v>0</v>
      </c>
      <c r="I2324">
        <v>1</v>
      </c>
      <c r="J2324">
        <v>0</v>
      </c>
      <c r="K2324" t="s">
        <v>14867</v>
      </c>
    </row>
    <row r="2325" spans="1:11" hidden="1" x14ac:dyDescent="0.15">
      <c r="A2325" t="s">
        <v>14268</v>
      </c>
      <c r="B2325" t="s">
        <v>16428</v>
      </c>
      <c r="C2325">
        <v>1</v>
      </c>
      <c r="D2325">
        <v>1057.6019256750999</v>
      </c>
      <c r="E2325">
        <v>1058.2260200000001</v>
      </c>
      <c r="F2325">
        <v>1</v>
      </c>
      <c r="G2325" t="s">
        <v>1833</v>
      </c>
      <c r="H2325">
        <v>0</v>
      </c>
      <c r="I2325">
        <v>1</v>
      </c>
      <c r="J2325">
        <v>0</v>
      </c>
      <c r="K2325" t="s">
        <v>14867</v>
      </c>
    </row>
    <row r="2326" spans="1:11" hidden="1" x14ac:dyDescent="0.15">
      <c r="A2326" t="s">
        <v>14270</v>
      </c>
      <c r="B2326" t="s">
        <v>18919</v>
      </c>
      <c r="C2326">
        <v>1</v>
      </c>
      <c r="D2326">
        <v>1083.4654448245999</v>
      </c>
      <c r="E2326">
        <v>1084.1306400000001</v>
      </c>
      <c r="F2326">
        <v>2</v>
      </c>
      <c r="G2326" t="s">
        <v>10210</v>
      </c>
      <c r="H2326">
        <v>0</v>
      </c>
      <c r="I2326">
        <v>1</v>
      </c>
      <c r="J2326">
        <v>0</v>
      </c>
      <c r="K2326" t="s">
        <v>14867</v>
      </c>
    </row>
    <row r="2327" spans="1:11" hidden="1" x14ac:dyDescent="0.15">
      <c r="A2327" t="s">
        <v>14271</v>
      </c>
      <c r="B2327" t="s">
        <v>16429</v>
      </c>
      <c r="C2327">
        <v>1</v>
      </c>
      <c r="D2327">
        <v>1437.6749244723001</v>
      </c>
      <c r="E2327">
        <v>1438.5039400000001</v>
      </c>
      <c r="F2327">
        <v>2</v>
      </c>
      <c r="G2327" t="s">
        <v>8778</v>
      </c>
      <c r="H2327">
        <v>0</v>
      </c>
      <c r="I2327">
        <v>1</v>
      </c>
      <c r="J2327">
        <v>0</v>
      </c>
      <c r="K2327" t="s">
        <v>14867</v>
      </c>
    </row>
    <row r="2328" spans="1:11" hidden="1" x14ac:dyDescent="0.15">
      <c r="A2328" t="s">
        <v>14272</v>
      </c>
      <c r="B2328" t="s">
        <v>18920</v>
      </c>
      <c r="C2328">
        <v>1</v>
      </c>
      <c r="D2328">
        <v>1414.7125513879</v>
      </c>
      <c r="E2328">
        <v>1415.5815600000001</v>
      </c>
      <c r="F2328">
        <v>1</v>
      </c>
      <c r="G2328" t="s">
        <v>83</v>
      </c>
      <c r="H2328">
        <v>0</v>
      </c>
      <c r="I2328">
        <v>1</v>
      </c>
      <c r="J2328">
        <v>0</v>
      </c>
      <c r="K2328" t="s">
        <v>14867</v>
      </c>
    </row>
    <row r="2329" spans="1:11" hidden="1" x14ac:dyDescent="0.15">
      <c r="A2329" t="s">
        <v>14275</v>
      </c>
      <c r="B2329" t="s">
        <v>16212</v>
      </c>
      <c r="C2329">
        <v>1</v>
      </c>
      <c r="D2329">
        <v>2103.0443905952998</v>
      </c>
      <c r="E2329">
        <v>2104.2326400000002</v>
      </c>
      <c r="F2329">
        <v>2</v>
      </c>
      <c r="G2329" t="s">
        <v>9302</v>
      </c>
      <c r="H2329">
        <v>0</v>
      </c>
      <c r="I2329">
        <v>1</v>
      </c>
      <c r="J2329">
        <v>0</v>
      </c>
      <c r="K2329" t="s">
        <v>14867</v>
      </c>
    </row>
    <row r="2330" spans="1:11" hidden="1" x14ac:dyDescent="0.15">
      <c r="A2330" t="s">
        <v>14276</v>
      </c>
      <c r="B2330" t="s">
        <v>16430</v>
      </c>
      <c r="C2330">
        <v>1</v>
      </c>
      <c r="D2330">
        <v>1272.6462501057999</v>
      </c>
      <c r="E2330">
        <v>1273.3943200000001</v>
      </c>
      <c r="F2330">
        <v>1</v>
      </c>
      <c r="G2330" t="s">
        <v>83</v>
      </c>
      <c r="H2330">
        <v>0</v>
      </c>
      <c r="I2330">
        <v>1</v>
      </c>
      <c r="J2330">
        <v>0</v>
      </c>
      <c r="K2330" t="s">
        <v>14867</v>
      </c>
    </row>
    <row r="2331" spans="1:11" hidden="1" x14ac:dyDescent="0.15">
      <c r="A2331" t="s">
        <v>14278</v>
      </c>
      <c r="B2331" t="s">
        <v>16431</v>
      </c>
      <c r="C2331">
        <v>1</v>
      </c>
      <c r="D2331">
        <v>1111.5185899762</v>
      </c>
      <c r="E2331">
        <v>1112.1888200000001</v>
      </c>
      <c r="F2331">
        <v>1</v>
      </c>
      <c r="G2331" t="s">
        <v>3819</v>
      </c>
      <c r="H2331">
        <v>0</v>
      </c>
      <c r="I2331">
        <v>1</v>
      </c>
      <c r="J2331">
        <v>0</v>
      </c>
      <c r="K2331" t="s">
        <v>14867</v>
      </c>
    </row>
    <row r="2332" spans="1:11" hidden="1" x14ac:dyDescent="0.15">
      <c r="A2332" t="s">
        <v>14279</v>
      </c>
      <c r="B2332" t="s">
        <v>16432</v>
      </c>
      <c r="C2332">
        <v>1</v>
      </c>
      <c r="D2332">
        <v>1718.8111431821901</v>
      </c>
      <c r="E2332">
        <v>1719.8034600000001</v>
      </c>
      <c r="F2332">
        <v>1</v>
      </c>
      <c r="G2332" t="s">
        <v>720</v>
      </c>
      <c r="H2332">
        <v>0</v>
      </c>
      <c r="I2332">
        <v>1</v>
      </c>
      <c r="J2332">
        <v>0</v>
      </c>
      <c r="K2332" t="s">
        <v>14867</v>
      </c>
    </row>
    <row r="2333" spans="1:11" hidden="1" x14ac:dyDescent="0.15">
      <c r="A2333" t="s">
        <v>14280</v>
      </c>
      <c r="B2333" t="s">
        <v>16433</v>
      </c>
      <c r="C2333">
        <v>1</v>
      </c>
      <c r="D2333">
        <v>1194.5451558527</v>
      </c>
      <c r="E2333">
        <v>1195.3056200000001</v>
      </c>
      <c r="F2333">
        <v>1</v>
      </c>
      <c r="G2333" t="s">
        <v>83</v>
      </c>
      <c r="H2333">
        <v>0</v>
      </c>
      <c r="I2333">
        <v>1</v>
      </c>
      <c r="J2333">
        <v>0</v>
      </c>
      <c r="K2333" t="s">
        <v>14867</v>
      </c>
    </row>
    <row r="2334" spans="1:11" hidden="1" x14ac:dyDescent="0.15">
      <c r="A2334" t="s">
        <v>14282</v>
      </c>
      <c r="B2334" t="s">
        <v>14925</v>
      </c>
      <c r="C2334">
        <v>1</v>
      </c>
      <c r="D2334">
        <v>1715.8438402940999</v>
      </c>
      <c r="E2334">
        <v>1716.80458</v>
      </c>
      <c r="F2334">
        <v>1</v>
      </c>
      <c r="G2334" t="s">
        <v>17</v>
      </c>
      <c r="H2334">
        <v>0</v>
      </c>
      <c r="I2334">
        <v>1</v>
      </c>
      <c r="J2334">
        <v>0</v>
      </c>
      <c r="K2334" t="s">
        <v>14867</v>
      </c>
    </row>
    <row r="2335" spans="1:11" hidden="1" x14ac:dyDescent="0.15">
      <c r="A2335" t="s">
        <v>14283</v>
      </c>
      <c r="B2335" t="s">
        <v>16434</v>
      </c>
      <c r="C2335">
        <v>1</v>
      </c>
      <c r="D2335">
        <v>1329.5850468325</v>
      </c>
      <c r="E2335">
        <v>1330.36436</v>
      </c>
      <c r="F2335">
        <v>2</v>
      </c>
      <c r="G2335" t="s">
        <v>8778</v>
      </c>
      <c r="H2335">
        <v>0</v>
      </c>
      <c r="I2335">
        <v>1</v>
      </c>
      <c r="J2335">
        <v>0</v>
      </c>
      <c r="K2335" t="s">
        <v>14867</v>
      </c>
    </row>
    <row r="2336" spans="1:11" hidden="1" x14ac:dyDescent="0.15">
      <c r="A2336" t="s">
        <v>14285</v>
      </c>
      <c r="B2336" t="s">
        <v>16435</v>
      </c>
      <c r="C2336">
        <v>1</v>
      </c>
      <c r="D2336">
        <v>1587.6814664132</v>
      </c>
      <c r="E2336">
        <v>1588.5956200000001</v>
      </c>
      <c r="F2336">
        <v>2</v>
      </c>
      <c r="G2336" t="s">
        <v>8778</v>
      </c>
      <c r="H2336">
        <v>0</v>
      </c>
      <c r="I2336">
        <v>1</v>
      </c>
      <c r="J2336">
        <v>0</v>
      </c>
      <c r="K2336" t="s">
        <v>14867</v>
      </c>
    </row>
    <row r="2337" spans="1:11" hidden="1" x14ac:dyDescent="0.15">
      <c r="A2337" t="s">
        <v>14286</v>
      </c>
      <c r="B2337" t="s">
        <v>16436</v>
      </c>
      <c r="C2337">
        <v>1</v>
      </c>
      <c r="D2337">
        <v>1530.6600026896001</v>
      </c>
      <c r="E2337">
        <v>1531.5443</v>
      </c>
      <c r="F2337">
        <v>2</v>
      </c>
      <c r="G2337" t="s">
        <v>8778</v>
      </c>
      <c r="H2337">
        <v>0</v>
      </c>
      <c r="I2337">
        <v>1</v>
      </c>
      <c r="J2337">
        <v>0</v>
      </c>
      <c r="K2337" t="s">
        <v>14867</v>
      </c>
    </row>
    <row r="2338" spans="1:11" hidden="1" x14ac:dyDescent="0.15">
      <c r="A2338" t="s">
        <v>14287</v>
      </c>
      <c r="B2338" t="s">
        <v>19482</v>
      </c>
      <c r="C2338">
        <v>1</v>
      </c>
      <c r="D2338">
        <v>1514.7517779113</v>
      </c>
      <c r="E2338">
        <v>1515.6714509999999</v>
      </c>
      <c r="F2338">
        <v>1</v>
      </c>
      <c r="G2338" t="s">
        <v>1256</v>
      </c>
      <c r="H2338">
        <v>0</v>
      </c>
      <c r="I2338">
        <v>1</v>
      </c>
      <c r="J2338">
        <v>0</v>
      </c>
      <c r="K2338" t="s">
        <v>14867</v>
      </c>
    </row>
    <row r="2339" spans="1:11" hidden="1" x14ac:dyDescent="0.15">
      <c r="A2339" t="s">
        <v>14288</v>
      </c>
      <c r="B2339" t="s">
        <v>16437</v>
      </c>
      <c r="C2339">
        <v>1</v>
      </c>
      <c r="D2339">
        <v>3351.6364966405999</v>
      </c>
      <c r="E2339">
        <v>3353.6287000000002</v>
      </c>
      <c r="F2339">
        <v>1</v>
      </c>
      <c r="G2339" t="s">
        <v>26</v>
      </c>
      <c r="H2339">
        <v>0</v>
      </c>
      <c r="I2339">
        <v>1</v>
      </c>
      <c r="J2339">
        <v>0</v>
      </c>
      <c r="K2339" t="s">
        <v>14867</v>
      </c>
    </row>
    <row r="2340" spans="1:11" hidden="1" x14ac:dyDescent="0.15">
      <c r="A2340" t="s">
        <v>14289</v>
      </c>
      <c r="B2340" t="s">
        <v>16438</v>
      </c>
      <c r="C2340">
        <v>1</v>
      </c>
      <c r="D2340">
        <v>1282.5618517744001</v>
      </c>
      <c r="E2340">
        <v>1283.3443199999999</v>
      </c>
      <c r="F2340">
        <v>1</v>
      </c>
      <c r="G2340" t="s">
        <v>83</v>
      </c>
      <c r="H2340">
        <v>0</v>
      </c>
      <c r="I2340">
        <v>1</v>
      </c>
      <c r="J2340">
        <v>0</v>
      </c>
      <c r="K2340" t="s">
        <v>14867</v>
      </c>
    </row>
    <row r="2341" spans="1:11" hidden="1" x14ac:dyDescent="0.15">
      <c r="A2341" t="s">
        <v>14290</v>
      </c>
      <c r="B2341" t="s">
        <v>18921</v>
      </c>
      <c r="C2341">
        <v>1</v>
      </c>
      <c r="D2341">
        <v>1892.763477339</v>
      </c>
      <c r="E2341">
        <v>1893.90976</v>
      </c>
      <c r="F2341">
        <v>1</v>
      </c>
      <c r="G2341" t="s">
        <v>42</v>
      </c>
      <c r="H2341">
        <v>0</v>
      </c>
      <c r="I2341">
        <v>1</v>
      </c>
      <c r="J2341">
        <v>0</v>
      </c>
      <c r="K2341" t="s">
        <v>14867</v>
      </c>
    </row>
    <row r="2342" spans="1:11" hidden="1" x14ac:dyDescent="0.15">
      <c r="A2342" t="s">
        <v>14291</v>
      </c>
      <c r="B2342" t="s">
        <v>16427</v>
      </c>
      <c r="C2342">
        <v>1</v>
      </c>
      <c r="D2342">
        <v>1723.8569712643</v>
      </c>
      <c r="E2342">
        <v>1724.913151</v>
      </c>
      <c r="F2342">
        <v>1</v>
      </c>
      <c r="G2342" t="s">
        <v>38</v>
      </c>
      <c r="H2342">
        <v>0</v>
      </c>
      <c r="I2342">
        <v>1</v>
      </c>
      <c r="J2342">
        <v>0</v>
      </c>
      <c r="K2342" t="s">
        <v>14867</v>
      </c>
    </row>
    <row r="2343" spans="1:11" hidden="1" x14ac:dyDescent="0.15">
      <c r="A2343" t="s">
        <v>14292</v>
      </c>
      <c r="B2343" t="s">
        <v>18922</v>
      </c>
      <c r="C2343">
        <v>1</v>
      </c>
      <c r="D2343">
        <v>1722.8068628564999</v>
      </c>
      <c r="E2343">
        <v>1723.933215</v>
      </c>
      <c r="F2343">
        <v>7</v>
      </c>
      <c r="G2343" t="s">
        <v>10666</v>
      </c>
      <c r="H2343">
        <v>0</v>
      </c>
      <c r="I2343">
        <v>1</v>
      </c>
      <c r="J2343">
        <v>0</v>
      </c>
      <c r="K2343" t="s">
        <v>14867</v>
      </c>
    </row>
    <row r="2344" spans="1:11" hidden="1" x14ac:dyDescent="0.15">
      <c r="A2344" t="s">
        <v>14293</v>
      </c>
      <c r="B2344" t="s">
        <v>16439</v>
      </c>
      <c r="C2344">
        <v>1</v>
      </c>
      <c r="D2344">
        <v>1649.7896794585999</v>
      </c>
      <c r="E2344">
        <v>1650.74144</v>
      </c>
      <c r="F2344">
        <v>1</v>
      </c>
      <c r="G2344" t="s">
        <v>243</v>
      </c>
      <c r="H2344">
        <v>0</v>
      </c>
      <c r="I2344">
        <v>1</v>
      </c>
      <c r="J2344">
        <v>0</v>
      </c>
      <c r="K2344" t="s">
        <v>14867</v>
      </c>
    </row>
    <row r="2345" spans="1:11" hidden="1" x14ac:dyDescent="0.15">
      <c r="A2345" t="s">
        <v>14294</v>
      </c>
      <c r="B2345" t="s">
        <v>16440</v>
      </c>
      <c r="C2345">
        <v>1</v>
      </c>
      <c r="D2345">
        <v>1338.7030962827</v>
      </c>
      <c r="E2345">
        <v>1339.49062</v>
      </c>
      <c r="F2345">
        <v>1</v>
      </c>
      <c r="G2345" t="s">
        <v>1682</v>
      </c>
      <c r="H2345">
        <v>0</v>
      </c>
      <c r="I2345">
        <v>1</v>
      </c>
      <c r="J2345">
        <v>0</v>
      </c>
      <c r="K2345" t="s">
        <v>14867</v>
      </c>
    </row>
    <row r="2346" spans="1:11" hidden="1" x14ac:dyDescent="0.15">
      <c r="A2346" t="s">
        <v>14296</v>
      </c>
      <c r="B2346" t="s">
        <v>16441</v>
      </c>
      <c r="C2346">
        <v>1</v>
      </c>
      <c r="D2346">
        <v>1282.7245004268</v>
      </c>
      <c r="E2346">
        <v>1283.47372</v>
      </c>
      <c r="F2346">
        <v>2</v>
      </c>
      <c r="G2346" t="s">
        <v>11432</v>
      </c>
      <c r="H2346">
        <v>0</v>
      </c>
      <c r="I2346">
        <v>1</v>
      </c>
      <c r="J2346">
        <v>0</v>
      </c>
      <c r="K2346" t="s">
        <v>14867</v>
      </c>
    </row>
    <row r="2347" spans="1:11" hidden="1" x14ac:dyDescent="0.15">
      <c r="A2347" t="s">
        <v>14297</v>
      </c>
      <c r="B2347" t="s">
        <v>15263</v>
      </c>
      <c r="C2347">
        <v>1</v>
      </c>
      <c r="D2347">
        <v>1614.79616182</v>
      </c>
      <c r="E2347">
        <v>1615.7007000000001</v>
      </c>
      <c r="F2347">
        <v>1</v>
      </c>
      <c r="G2347" t="s">
        <v>405</v>
      </c>
      <c r="H2347">
        <v>0</v>
      </c>
      <c r="I2347">
        <v>1</v>
      </c>
      <c r="J2347">
        <v>0</v>
      </c>
      <c r="K2347" t="s">
        <v>14867</v>
      </c>
    </row>
    <row r="2348" spans="1:11" hidden="1" x14ac:dyDescent="0.15">
      <c r="A2348" t="s">
        <v>14298</v>
      </c>
      <c r="B2348" t="s">
        <v>16442</v>
      </c>
      <c r="C2348">
        <v>1</v>
      </c>
      <c r="D2348">
        <v>2021.8827449959001</v>
      </c>
      <c r="E2348">
        <v>2023.03712</v>
      </c>
      <c r="F2348">
        <v>1</v>
      </c>
      <c r="G2348" t="s">
        <v>26</v>
      </c>
      <c r="H2348">
        <v>0</v>
      </c>
      <c r="I2348">
        <v>1</v>
      </c>
      <c r="J2348">
        <v>0</v>
      </c>
      <c r="K2348" t="s">
        <v>14867</v>
      </c>
    </row>
    <row r="2349" spans="1:11" hidden="1" x14ac:dyDescent="0.15">
      <c r="A2349" t="s">
        <v>14299</v>
      </c>
      <c r="B2349" t="s">
        <v>16443</v>
      </c>
      <c r="C2349">
        <v>1</v>
      </c>
      <c r="D2349">
        <v>2583.1989937569001</v>
      </c>
      <c r="E2349">
        <v>2584.7074400000001</v>
      </c>
      <c r="F2349">
        <v>1</v>
      </c>
      <c r="G2349" t="s">
        <v>15</v>
      </c>
      <c r="H2349">
        <v>0</v>
      </c>
      <c r="I2349">
        <v>1</v>
      </c>
      <c r="J2349">
        <v>0</v>
      </c>
      <c r="K2349" t="s">
        <v>14867</v>
      </c>
    </row>
    <row r="2350" spans="1:11" hidden="1" x14ac:dyDescent="0.15">
      <c r="A2350" t="s">
        <v>14300</v>
      </c>
      <c r="B2350" t="s">
        <v>19278</v>
      </c>
      <c r="C2350">
        <v>1</v>
      </c>
      <c r="D2350">
        <v>1985.7957062006001</v>
      </c>
      <c r="E2350">
        <v>1987.1548299999999</v>
      </c>
      <c r="F2350">
        <v>1</v>
      </c>
      <c r="G2350" t="s">
        <v>243</v>
      </c>
      <c r="H2350">
        <v>0</v>
      </c>
      <c r="I2350">
        <v>1</v>
      </c>
      <c r="J2350">
        <v>0</v>
      </c>
      <c r="K2350" t="s">
        <v>14867</v>
      </c>
    </row>
    <row r="2351" spans="1:11" hidden="1" x14ac:dyDescent="0.15">
      <c r="A2351" t="s">
        <v>14301</v>
      </c>
      <c r="B2351" t="s">
        <v>16444</v>
      </c>
      <c r="C2351">
        <v>1</v>
      </c>
      <c r="D2351">
        <v>1498.7991219329001</v>
      </c>
      <c r="E2351">
        <v>1499.665</v>
      </c>
      <c r="F2351">
        <v>2</v>
      </c>
      <c r="G2351" t="s">
        <v>8778</v>
      </c>
      <c r="H2351">
        <v>0</v>
      </c>
      <c r="I2351">
        <v>1</v>
      </c>
      <c r="J2351">
        <v>0</v>
      </c>
      <c r="K2351" t="s">
        <v>14867</v>
      </c>
    </row>
    <row r="2352" spans="1:11" hidden="1" x14ac:dyDescent="0.15">
      <c r="A2352" t="s">
        <v>14302</v>
      </c>
      <c r="B2352" t="s">
        <v>15047</v>
      </c>
      <c r="C2352">
        <v>1</v>
      </c>
      <c r="D2352">
        <v>1510.8355074392</v>
      </c>
      <c r="E2352">
        <v>1511.71876</v>
      </c>
      <c r="F2352">
        <v>3</v>
      </c>
      <c r="G2352" t="s">
        <v>9353</v>
      </c>
      <c r="H2352">
        <v>0</v>
      </c>
      <c r="I2352">
        <v>1</v>
      </c>
      <c r="J2352">
        <v>0</v>
      </c>
      <c r="K2352" t="s">
        <v>14867</v>
      </c>
    </row>
    <row r="2353" spans="1:11" hidden="1" x14ac:dyDescent="0.15">
      <c r="A2353" t="s">
        <v>14304</v>
      </c>
      <c r="B2353" t="s">
        <v>15543</v>
      </c>
      <c r="C2353">
        <v>1</v>
      </c>
      <c r="D2353">
        <v>1520.8020988208</v>
      </c>
      <c r="E2353">
        <v>1521.7797800000001</v>
      </c>
      <c r="F2353">
        <v>5</v>
      </c>
      <c r="G2353" t="s">
        <v>10809</v>
      </c>
      <c r="H2353">
        <v>0</v>
      </c>
      <c r="I2353">
        <v>1</v>
      </c>
      <c r="J2353">
        <v>0</v>
      </c>
      <c r="K2353" t="s">
        <v>14867</v>
      </c>
    </row>
    <row r="2354" spans="1:11" hidden="1" x14ac:dyDescent="0.15">
      <c r="A2354" t="s">
        <v>14305</v>
      </c>
      <c r="B2354" t="s">
        <v>15071</v>
      </c>
      <c r="C2354">
        <v>1</v>
      </c>
      <c r="D2354">
        <v>2084.9796818485001</v>
      </c>
      <c r="E2354">
        <v>2086.2404999999999</v>
      </c>
      <c r="F2354">
        <v>1</v>
      </c>
      <c r="G2354" t="s">
        <v>38</v>
      </c>
      <c r="H2354">
        <v>0</v>
      </c>
      <c r="I2354">
        <v>1</v>
      </c>
      <c r="J2354">
        <v>0</v>
      </c>
      <c r="K2354" t="s">
        <v>14867</v>
      </c>
    </row>
    <row r="2355" spans="1:11" hidden="1" x14ac:dyDescent="0.15">
      <c r="A2355" t="s">
        <v>14306</v>
      </c>
      <c r="B2355" t="s">
        <v>16445</v>
      </c>
      <c r="C2355">
        <v>1</v>
      </c>
      <c r="D2355">
        <v>1751.8763859758999</v>
      </c>
      <c r="E2355">
        <v>1752.9824000000001</v>
      </c>
      <c r="F2355">
        <v>2</v>
      </c>
      <c r="G2355" t="s">
        <v>8778</v>
      </c>
      <c r="H2355">
        <v>0</v>
      </c>
      <c r="I2355">
        <v>1</v>
      </c>
      <c r="J2355">
        <v>0</v>
      </c>
      <c r="K2355" t="s">
        <v>14867</v>
      </c>
    </row>
    <row r="2356" spans="1:11" hidden="1" x14ac:dyDescent="0.15">
      <c r="A2356" t="s">
        <v>14307</v>
      </c>
      <c r="B2356" t="s">
        <v>16446</v>
      </c>
      <c r="C2356">
        <v>1</v>
      </c>
      <c r="D2356">
        <v>1963.9711660727</v>
      </c>
      <c r="E2356">
        <v>1965.0856200000001</v>
      </c>
      <c r="F2356">
        <v>2</v>
      </c>
      <c r="G2356" t="s">
        <v>8778</v>
      </c>
      <c r="H2356">
        <v>0</v>
      </c>
      <c r="I2356">
        <v>1</v>
      </c>
      <c r="J2356">
        <v>0</v>
      </c>
      <c r="K2356" t="s">
        <v>14867</v>
      </c>
    </row>
    <row r="2357" spans="1:11" hidden="1" x14ac:dyDescent="0.15">
      <c r="A2357" t="s">
        <v>14308</v>
      </c>
      <c r="B2357" t="s">
        <v>15421</v>
      </c>
      <c r="C2357">
        <v>1</v>
      </c>
      <c r="D2357">
        <v>2457.1904624849999</v>
      </c>
      <c r="E2357">
        <v>2458.65238</v>
      </c>
      <c r="F2357">
        <v>2</v>
      </c>
      <c r="G2357" t="s">
        <v>8778</v>
      </c>
      <c r="H2357">
        <v>0</v>
      </c>
      <c r="I2357">
        <v>1</v>
      </c>
      <c r="J2357">
        <v>0</v>
      </c>
      <c r="K2357" t="s">
        <v>14867</v>
      </c>
    </row>
    <row r="2358" spans="1:11" hidden="1" x14ac:dyDescent="0.15">
      <c r="A2358" t="s">
        <v>14309</v>
      </c>
      <c r="B2358" t="s">
        <v>16447</v>
      </c>
      <c r="C2358">
        <v>1</v>
      </c>
      <c r="D2358">
        <v>1912.9854191534</v>
      </c>
      <c r="E2358">
        <v>1914.07864</v>
      </c>
      <c r="F2358">
        <v>1</v>
      </c>
      <c r="G2358" t="s">
        <v>17</v>
      </c>
      <c r="H2358">
        <v>0</v>
      </c>
      <c r="I2358">
        <v>1</v>
      </c>
      <c r="J2358">
        <v>0</v>
      </c>
      <c r="K2358" t="s">
        <v>14867</v>
      </c>
    </row>
    <row r="2359" spans="1:11" hidden="1" x14ac:dyDescent="0.15">
      <c r="A2359" t="s">
        <v>14310</v>
      </c>
      <c r="B2359" t="s">
        <v>16448</v>
      </c>
      <c r="C2359">
        <v>1</v>
      </c>
      <c r="D2359">
        <v>2022.8568645964001</v>
      </c>
      <c r="E2359">
        <v>2024.0267200000001</v>
      </c>
      <c r="F2359">
        <v>1</v>
      </c>
      <c r="G2359" t="s">
        <v>13</v>
      </c>
      <c r="H2359">
        <v>0</v>
      </c>
      <c r="I2359">
        <v>1</v>
      </c>
      <c r="J2359">
        <v>0</v>
      </c>
      <c r="K2359" t="s">
        <v>14867</v>
      </c>
    </row>
    <row r="2360" spans="1:11" hidden="1" x14ac:dyDescent="0.15">
      <c r="A2360" t="s">
        <v>14312</v>
      </c>
      <c r="B2360" t="s">
        <v>16449</v>
      </c>
      <c r="C2360">
        <v>1</v>
      </c>
      <c r="D2360">
        <v>1552.7369156066</v>
      </c>
      <c r="E2360">
        <v>1553.62626</v>
      </c>
      <c r="F2360">
        <v>1</v>
      </c>
      <c r="G2360" t="s">
        <v>15</v>
      </c>
      <c r="H2360">
        <v>0</v>
      </c>
      <c r="I2360">
        <v>1</v>
      </c>
      <c r="J2360">
        <v>0</v>
      </c>
      <c r="K2360" t="s">
        <v>14867</v>
      </c>
    </row>
    <row r="2361" spans="1:11" hidden="1" x14ac:dyDescent="0.15">
      <c r="A2361" t="s">
        <v>14313</v>
      </c>
      <c r="B2361" t="s">
        <v>16450</v>
      </c>
      <c r="C2361">
        <v>1</v>
      </c>
      <c r="D2361">
        <v>1479.7027787067</v>
      </c>
      <c r="E2361">
        <v>1480.64174</v>
      </c>
      <c r="F2361">
        <v>1</v>
      </c>
      <c r="G2361" t="s">
        <v>22</v>
      </c>
      <c r="H2361">
        <v>0</v>
      </c>
      <c r="I2361">
        <v>1</v>
      </c>
      <c r="J2361">
        <v>0</v>
      </c>
      <c r="K2361" t="s">
        <v>14867</v>
      </c>
    </row>
    <row r="2362" spans="1:11" hidden="1" x14ac:dyDescent="0.15">
      <c r="A2362" t="s">
        <v>14314</v>
      </c>
      <c r="B2362" t="s">
        <v>16451</v>
      </c>
      <c r="C2362">
        <v>1</v>
      </c>
      <c r="D2362">
        <v>2197.1226409163</v>
      </c>
      <c r="E2362">
        <v>2198.3869399999999</v>
      </c>
      <c r="F2362">
        <v>1</v>
      </c>
      <c r="G2362" t="s">
        <v>144</v>
      </c>
      <c r="H2362">
        <v>0</v>
      </c>
      <c r="I2362">
        <v>1</v>
      </c>
      <c r="J2362">
        <v>0</v>
      </c>
      <c r="K2362" t="s">
        <v>14867</v>
      </c>
    </row>
    <row r="2363" spans="1:11" hidden="1" x14ac:dyDescent="0.15">
      <c r="A2363" t="s">
        <v>14315</v>
      </c>
      <c r="B2363" t="s">
        <v>16452</v>
      </c>
      <c r="C2363">
        <v>1</v>
      </c>
      <c r="D2363">
        <v>1821.7819087393</v>
      </c>
      <c r="E2363">
        <v>1822.8467800000001</v>
      </c>
      <c r="F2363">
        <v>1</v>
      </c>
      <c r="G2363" t="s">
        <v>13</v>
      </c>
      <c r="H2363">
        <v>0</v>
      </c>
      <c r="I2363">
        <v>1</v>
      </c>
      <c r="J2363">
        <v>0</v>
      </c>
      <c r="K2363" t="s">
        <v>14867</v>
      </c>
    </row>
    <row r="2364" spans="1:11" hidden="1" x14ac:dyDescent="0.15">
      <c r="A2364" t="s">
        <v>14316</v>
      </c>
      <c r="B2364" t="s">
        <v>16453</v>
      </c>
      <c r="C2364">
        <v>1</v>
      </c>
      <c r="D2364">
        <v>1431.6531263976999</v>
      </c>
      <c r="E2364">
        <v>1432.4960599999999</v>
      </c>
      <c r="F2364">
        <v>1</v>
      </c>
      <c r="G2364" t="s">
        <v>15</v>
      </c>
      <c r="H2364">
        <v>0</v>
      </c>
      <c r="I2364">
        <v>1</v>
      </c>
      <c r="J2364">
        <v>0</v>
      </c>
      <c r="K2364" t="s">
        <v>14867</v>
      </c>
    </row>
    <row r="2365" spans="1:11" hidden="1" x14ac:dyDescent="0.15">
      <c r="A2365" t="s">
        <v>14317</v>
      </c>
      <c r="B2365" t="s">
        <v>16454</v>
      </c>
      <c r="C2365">
        <v>1</v>
      </c>
      <c r="D2365">
        <v>2450.1978715449</v>
      </c>
      <c r="E2365">
        <v>2451.6478200000001</v>
      </c>
      <c r="F2365">
        <v>2</v>
      </c>
      <c r="G2365" t="s">
        <v>14318</v>
      </c>
      <c r="H2365">
        <v>0</v>
      </c>
      <c r="I2365">
        <v>1</v>
      </c>
      <c r="J2365">
        <v>0</v>
      </c>
      <c r="K2365" t="s">
        <v>14867</v>
      </c>
    </row>
    <row r="2366" spans="1:11" hidden="1" x14ac:dyDescent="0.15">
      <c r="A2366" t="s">
        <v>14319</v>
      </c>
      <c r="B2366" t="s">
        <v>16455</v>
      </c>
      <c r="C2366">
        <v>1</v>
      </c>
      <c r="D2366">
        <v>1935.8248361865001</v>
      </c>
      <c r="E2366">
        <v>1936.9494199999999</v>
      </c>
      <c r="F2366">
        <v>1</v>
      </c>
      <c r="G2366" t="s">
        <v>12</v>
      </c>
      <c r="H2366">
        <v>0</v>
      </c>
      <c r="I2366">
        <v>1</v>
      </c>
      <c r="J2366">
        <v>0</v>
      </c>
      <c r="K2366" t="s">
        <v>14867</v>
      </c>
    </row>
    <row r="2367" spans="1:11" hidden="1" x14ac:dyDescent="0.15">
      <c r="A2367" t="s">
        <v>14320</v>
      </c>
      <c r="B2367" t="s">
        <v>16456</v>
      </c>
      <c r="C2367">
        <v>1</v>
      </c>
      <c r="D2367">
        <v>2100.1062625705999</v>
      </c>
      <c r="E2367">
        <v>2101.3148200000001</v>
      </c>
      <c r="F2367">
        <v>1</v>
      </c>
      <c r="G2367" t="s">
        <v>3840</v>
      </c>
      <c r="H2367">
        <v>0</v>
      </c>
      <c r="I2367">
        <v>1</v>
      </c>
      <c r="J2367">
        <v>0</v>
      </c>
      <c r="K2367" t="s">
        <v>14867</v>
      </c>
    </row>
    <row r="2368" spans="1:11" hidden="1" x14ac:dyDescent="0.15">
      <c r="A2368" t="s">
        <v>14321</v>
      </c>
      <c r="B2368" t="s">
        <v>18922</v>
      </c>
      <c r="C2368">
        <v>1</v>
      </c>
      <c r="D2368">
        <v>1706.8119478565</v>
      </c>
      <c r="E2368">
        <v>1707.9383</v>
      </c>
      <c r="F2368">
        <v>7</v>
      </c>
      <c r="G2368" t="s">
        <v>10666</v>
      </c>
      <c r="H2368">
        <v>0</v>
      </c>
      <c r="I2368">
        <v>1</v>
      </c>
      <c r="J2368">
        <v>0</v>
      </c>
      <c r="K2368" t="s">
        <v>14867</v>
      </c>
    </row>
    <row r="2369" spans="1:11" hidden="1" x14ac:dyDescent="0.15">
      <c r="A2369" t="s">
        <v>14322</v>
      </c>
      <c r="B2369" t="s">
        <v>16457</v>
      </c>
      <c r="C2369">
        <v>1</v>
      </c>
      <c r="D2369">
        <v>2368.1712628639002</v>
      </c>
      <c r="E2369">
        <v>2369.5918799999999</v>
      </c>
      <c r="F2369">
        <v>4</v>
      </c>
      <c r="G2369" t="s">
        <v>10619</v>
      </c>
      <c r="H2369">
        <v>0</v>
      </c>
      <c r="I2369">
        <v>1</v>
      </c>
      <c r="J2369">
        <v>0</v>
      </c>
      <c r="K2369" t="s">
        <v>14867</v>
      </c>
    </row>
    <row r="2370" spans="1:11" hidden="1" x14ac:dyDescent="0.15">
      <c r="A2370" t="s">
        <v>14324</v>
      </c>
      <c r="B2370" t="s">
        <v>18923</v>
      </c>
      <c r="C2370">
        <v>1</v>
      </c>
      <c r="D2370">
        <v>1951.9308770183</v>
      </c>
      <c r="E2370">
        <v>1953.1045999999999</v>
      </c>
      <c r="F2370">
        <v>1</v>
      </c>
      <c r="G2370" t="s">
        <v>83</v>
      </c>
      <c r="H2370">
        <v>0</v>
      </c>
      <c r="I2370">
        <v>1</v>
      </c>
      <c r="J2370">
        <v>0</v>
      </c>
      <c r="K2370" t="s">
        <v>14867</v>
      </c>
    </row>
    <row r="2371" spans="1:11" hidden="1" x14ac:dyDescent="0.15">
      <c r="A2371" t="s">
        <v>14326</v>
      </c>
      <c r="B2371" t="s">
        <v>16458</v>
      </c>
      <c r="C2371">
        <v>1</v>
      </c>
      <c r="D2371">
        <v>2028.0276183190999</v>
      </c>
      <c r="E2371">
        <v>2029.21064</v>
      </c>
      <c r="F2371">
        <v>1</v>
      </c>
      <c r="G2371" t="s">
        <v>354</v>
      </c>
      <c r="H2371">
        <v>0</v>
      </c>
      <c r="I2371">
        <v>1</v>
      </c>
      <c r="J2371">
        <v>0</v>
      </c>
      <c r="K2371" t="s">
        <v>14867</v>
      </c>
    </row>
    <row r="2372" spans="1:11" hidden="1" x14ac:dyDescent="0.15">
      <c r="A2372" t="s">
        <v>14328</v>
      </c>
      <c r="B2372" t="s">
        <v>16459</v>
      </c>
      <c r="C2372">
        <v>1</v>
      </c>
      <c r="D2372">
        <v>1624.7481489949</v>
      </c>
      <c r="E2372">
        <v>1625.6937600000001</v>
      </c>
      <c r="F2372">
        <v>1</v>
      </c>
      <c r="G2372" t="s">
        <v>15</v>
      </c>
      <c r="H2372">
        <v>0</v>
      </c>
      <c r="I2372">
        <v>1</v>
      </c>
      <c r="J2372">
        <v>0</v>
      </c>
      <c r="K2372" t="s">
        <v>14867</v>
      </c>
    </row>
    <row r="2373" spans="1:11" hidden="1" x14ac:dyDescent="0.15">
      <c r="A2373" t="s">
        <v>14329</v>
      </c>
      <c r="B2373" t="s">
        <v>16460</v>
      </c>
      <c r="C2373">
        <v>1</v>
      </c>
      <c r="D2373">
        <v>1784.8904561357001</v>
      </c>
      <c r="E2373">
        <v>1785.9063599999999</v>
      </c>
      <c r="F2373">
        <v>1</v>
      </c>
      <c r="G2373" t="s">
        <v>730</v>
      </c>
      <c r="H2373">
        <v>0</v>
      </c>
      <c r="I2373">
        <v>1</v>
      </c>
      <c r="J2373">
        <v>0</v>
      </c>
      <c r="K2373" t="s">
        <v>14867</v>
      </c>
    </row>
    <row r="2374" spans="1:11" hidden="1" x14ac:dyDescent="0.15">
      <c r="A2374" t="s">
        <v>14330</v>
      </c>
      <c r="B2374" t="s">
        <v>16461</v>
      </c>
      <c r="C2374">
        <v>1</v>
      </c>
      <c r="D2374">
        <v>1738.7910764420999</v>
      </c>
      <c r="E2374">
        <v>1739.7963999999999</v>
      </c>
      <c r="F2374">
        <v>1</v>
      </c>
      <c r="G2374" t="s">
        <v>15</v>
      </c>
      <c r="H2374">
        <v>0</v>
      </c>
      <c r="I2374">
        <v>1</v>
      </c>
      <c r="J2374">
        <v>0</v>
      </c>
      <c r="K2374" t="s">
        <v>14867</v>
      </c>
    </row>
    <row r="2375" spans="1:11" hidden="1" x14ac:dyDescent="0.15">
      <c r="A2375" t="s">
        <v>14331</v>
      </c>
      <c r="B2375" t="s">
        <v>14981</v>
      </c>
      <c r="C2375">
        <v>1</v>
      </c>
      <c r="D2375">
        <v>2272.1182838199002</v>
      </c>
      <c r="E2375">
        <v>2273.41048</v>
      </c>
      <c r="F2375">
        <v>4</v>
      </c>
      <c r="G2375" t="s">
        <v>8971</v>
      </c>
      <c r="H2375">
        <v>0</v>
      </c>
      <c r="I2375">
        <v>1</v>
      </c>
      <c r="J2375">
        <v>0</v>
      </c>
      <c r="K2375" t="s">
        <v>14867</v>
      </c>
    </row>
    <row r="2376" spans="1:11" hidden="1" x14ac:dyDescent="0.15">
      <c r="A2376" t="s">
        <v>14333</v>
      </c>
      <c r="B2376" t="s">
        <v>18924</v>
      </c>
      <c r="C2376">
        <v>1</v>
      </c>
      <c r="D2376">
        <v>1494.6713552752001</v>
      </c>
      <c r="E2376">
        <v>1495.6295399999999</v>
      </c>
      <c r="F2376">
        <v>1</v>
      </c>
      <c r="G2376" t="s">
        <v>5656</v>
      </c>
      <c r="H2376">
        <v>0</v>
      </c>
      <c r="I2376">
        <v>1</v>
      </c>
      <c r="J2376">
        <v>0</v>
      </c>
      <c r="K2376" t="s">
        <v>14867</v>
      </c>
    </row>
    <row r="2377" spans="1:11" hidden="1" x14ac:dyDescent="0.15">
      <c r="A2377" t="s">
        <v>14334</v>
      </c>
      <c r="B2377" t="s">
        <v>16462</v>
      </c>
      <c r="C2377">
        <v>1</v>
      </c>
      <c r="D2377">
        <v>1344.6925315963999</v>
      </c>
      <c r="E2377">
        <v>1345.49674</v>
      </c>
      <c r="F2377">
        <v>1</v>
      </c>
      <c r="G2377" t="s">
        <v>144</v>
      </c>
      <c r="H2377">
        <v>0</v>
      </c>
      <c r="I2377">
        <v>1</v>
      </c>
      <c r="J2377">
        <v>0</v>
      </c>
      <c r="K2377" t="s">
        <v>14867</v>
      </c>
    </row>
    <row r="2378" spans="1:11" hidden="1" x14ac:dyDescent="0.15">
      <c r="A2378" t="s">
        <v>14335</v>
      </c>
      <c r="B2378" t="s">
        <v>16463</v>
      </c>
      <c r="C2378">
        <v>1</v>
      </c>
      <c r="D2378">
        <v>2113.0109819769</v>
      </c>
      <c r="E2378">
        <v>2114.2936599999998</v>
      </c>
      <c r="F2378">
        <v>1</v>
      </c>
      <c r="G2378" t="s">
        <v>160</v>
      </c>
      <c r="H2378">
        <v>0</v>
      </c>
      <c r="I2378">
        <v>1</v>
      </c>
      <c r="J2378">
        <v>0</v>
      </c>
      <c r="K2378" t="s">
        <v>14867</v>
      </c>
    </row>
    <row r="2379" spans="1:11" hidden="1" x14ac:dyDescent="0.15">
      <c r="A2379" t="s">
        <v>14336</v>
      </c>
      <c r="B2379" t="s">
        <v>16464</v>
      </c>
      <c r="C2379">
        <v>1</v>
      </c>
      <c r="D2379">
        <v>1426.7779925602999</v>
      </c>
      <c r="E2379">
        <v>1427.6023399999999</v>
      </c>
      <c r="F2379">
        <v>1</v>
      </c>
      <c r="G2379" t="s">
        <v>15</v>
      </c>
      <c r="H2379">
        <v>0</v>
      </c>
      <c r="I2379">
        <v>1</v>
      </c>
      <c r="J2379">
        <v>0</v>
      </c>
      <c r="K2379" t="s">
        <v>14867</v>
      </c>
    </row>
    <row r="2380" spans="1:11" hidden="1" x14ac:dyDescent="0.15">
      <c r="A2380" t="s">
        <v>14337</v>
      </c>
      <c r="B2380" t="s">
        <v>16465</v>
      </c>
      <c r="C2380">
        <v>1</v>
      </c>
      <c r="D2380">
        <v>1883.0000065851</v>
      </c>
      <c r="E2380">
        <v>1884.0924199999999</v>
      </c>
      <c r="F2380">
        <v>1</v>
      </c>
      <c r="G2380" t="s">
        <v>8622</v>
      </c>
      <c r="H2380">
        <v>0</v>
      </c>
      <c r="I2380">
        <v>1</v>
      </c>
      <c r="J2380">
        <v>0</v>
      </c>
      <c r="K2380" t="s">
        <v>14867</v>
      </c>
    </row>
    <row r="2381" spans="1:11" hidden="1" x14ac:dyDescent="0.15">
      <c r="A2381" t="s">
        <v>14338</v>
      </c>
      <c r="B2381" t="s">
        <v>18925</v>
      </c>
      <c r="C2381">
        <v>1</v>
      </c>
      <c r="D2381">
        <v>1660.8354604906001</v>
      </c>
      <c r="E2381">
        <v>1661.8500200000001</v>
      </c>
      <c r="F2381">
        <v>2</v>
      </c>
      <c r="G2381" t="s">
        <v>9815</v>
      </c>
      <c r="H2381">
        <v>0</v>
      </c>
      <c r="I2381">
        <v>1</v>
      </c>
      <c r="J2381">
        <v>0</v>
      </c>
      <c r="K2381" t="s">
        <v>14867</v>
      </c>
    </row>
    <row r="2382" spans="1:11" hidden="1" x14ac:dyDescent="0.15">
      <c r="A2382" t="s">
        <v>14340</v>
      </c>
      <c r="B2382" t="s">
        <v>19279</v>
      </c>
      <c r="C2382">
        <v>1</v>
      </c>
      <c r="D2382">
        <v>1971.9499452273999</v>
      </c>
      <c r="E2382">
        <v>1973.1991949999999</v>
      </c>
      <c r="F2382">
        <v>2</v>
      </c>
      <c r="G2382" t="s">
        <v>9815</v>
      </c>
      <c r="H2382">
        <v>0</v>
      </c>
      <c r="I2382">
        <v>1</v>
      </c>
      <c r="J2382">
        <v>0</v>
      </c>
      <c r="K2382" t="s">
        <v>14867</v>
      </c>
    </row>
    <row r="2383" spans="1:11" hidden="1" x14ac:dyDescent="0.15">
      <c r="A2383" t="s">
        <v>14342</v>
      </c>
      <c r="B2383" t="s">
        <v>18926</v>
      </c>
      <c r="C2383">
        <v>1</v>
      </c>
      <c r="D2383">
        <v>2284.9555286394002</v>
      </c>
      <c r="E2383">
        <v>2286.3227200000001</v>
      </c>
      <c r="F2383">
        <v>1</v>
      </c>
      <c r="G2383" t="s">
        <v>15</v>
      </c>
      <c r="H2383">
        <v>0</v>
      </c>
      <c r="I2383">
        <v>1</v>
      </c>
      <c r="J2383">
        <v>0</v>
      </c>
      <c r="K2383" t="s">
        <v>14867</v>
      </c>
    </row>
    <row r="2384" spans="1:11" hidden="1" x14ac:dyDescent="0.15">
      <c r="A2384" t="s">
        <v>14343</v>
      </c>
      <c r="B2384" t="s">
        <v>16466</v>
      </c>
      <c r="C2384">
        <v>1</v>
      </c>
      <c r="D2384">
        <v>1577.8170373784999</v>
      </c>
      <c r="E2384">
        <v>1578.9005999999999</v>
      </c>
      <c r="F2384">
        <v>2</v>
      </c>
      <c r="G2384" t="s">
        <v>9815</v>
      </c>
      <c r="H2384">
        <v>0</v>
      </c>
      <c r="I2384">
        <v>1</v>
      </c>
      <c r="J2384">
        <v>0</v>
      </c>
      <c r="K2384" t="s">
        <v>14867</v>
      </c>
    </row>
    <row r="2385" spans="1:11" hidden="1" x14ac:dyDescent="0.15">
      <c r="A2385" t="s">
        <v>14344</v>
      </c>
      <c r="B2385" t="s">
        <v>16467</v>
      </c>
      <c r="C2385">
        <v>1</v>
      </c>
      <c r="D2385">
        <v>2288.1008000371999</v>
      </c>
      <c r="E2385">
        <v>2289.5255200000001</v>
      </c>
      <c r="F2385">
        <v>1</v>
      </c>
      <c r="G2385" t="s">
        <v>243</v>
      </c>
      <c r="H2385">
        <v>0</v>
      </c>
      <c r="I2385">
        <v>1</v>
      </c>
      <c r="J2385">
        <v>0</v>
      </c>
      <c r="K2385" t="s">
        <v>14867</v>
      </c>
    </row>
    <row r="2386" spans="1:11" hidden="1" x14ac:dyDescent="0.15">
      <c r="A2386" t="s">
        <v>14346</v>
      </c>
      <c r="B2386" t="s">
        <v>16468</v>
      </c>
      <c r="C2386">
        <v>1</v>
      </c>
      <c r="D2386">
        <v>2254.1382314010002</v>
      </c>
      <c r="E2386">
        <v>2255.4843999999998</v>
      </c>
      <c r="F2386">
        <v>2</v>
      </c>
      <c r="G2386" t="s">
        <v>10210</v>
      </c>
      <c r="H2386">
        <v>0</v>
      </c>
      <c r="I2386">
        <v>1</v>
      </c>
      <c r="J2386">
        <v>0</v>
      </c>
      <c r="K2386" t="s">
        <v>14867</v>
      </c>
    </row>
    <row r="2387" spans="1:11" hidden="1" x14ac:dyDescent="0.15">
      <c r="A2387" t="s">
        <v>14347</v>
      </c>
      <c r="B2387" t="s">
        <v>18927</v>
      </c>
      <c r="C2387">
        <v>1</v>
      </c>
      <c r="D2387">
        <v>1353.6234020295999</v>
      </c>
      <c r="E2387">
        <v>1354.45542</v>
      </c>
      <c r="F2387">
        <v>1</v>
      </c>
      <c r="G2387" t="s">
        <v>83</v>
      </c>
      <c r="H2387">
        <v>0</v>
      </c>
      <c r="I2387">
        <v>1</v>
      </c>
      <c r="J2387">
        <v>0</v>
      </c>
      <c r="K2387" t="s">
        <v>14867</v>
      </c>
    </row>
    <row r="2388" spans="1:11" hidden="1" x14ac:dyDescent="0.15">
      <c r="A2388" t="s">
        <v>14348</v>
      </c>
      <c r="B2388" t="s">
        <v>15962</v>
      </c>
      <c r="C2388">
        <v>1</v>
      </c>
      <c r="D2388">
        <v>3039.5248041512</v>
      </c>
      <c r="E2388">
        <v>3041.2772599999998</v>
      </c>
      <c r="F2388">
        <v>1</v>
      </c>
      <c r="G2388" t="s">
        <v>15</v>
      </c>
      <c r="H2388">
        <v>0</v>
      </c>
      <c r="I2388">
        <v>1</v>
      </c>
      <c r="J2388">
        <v>0</v>
      </c>
      <c r="K2388" t="s">
        <v>14867</v>
      </c>
    </row>
    <row r="2389" spans="1:11" hidden="1" x14ac:dyDescent="0.15">
      <c r="A2389" t="s">
        <v>14349</v>
      </c>
      <c r="B2389" t="s">
        <v>18928</v>
      </c>
      <c r="C2389">
        <v>1</v>
      </c>
      <c r="D2389">
        <v>2070.9203719114998</v>
      </c>
      <c r="E2389">
        <v>2072.1789399999998</v>
      </c>
      <c r="F2389">
        <v>1</v>
      </c>
      <c r="G2389" t="s">
        <v>83</v>
      </c>
      <c r="H2389">
        <v>0</v>
      </c>
      <c r="I2389">
        <v>1</v>
      </c>
      <c r="J2389">
        <v>0</v>
      </c>
      <c r="K2389" t="s">
        <v>14867</v>
      </c>
    </row>
    <row r="2390" spans="1:11" hidden="1" x14ac:dyDescent="0.15">
      <c r="A2390" t="s">
        <v>14351</v>
      </c>
      <c r="B2390" t="s">
        <v>16469</v>
      </c>
      <c r="C2390">
        <v>1</v>
      </c>
      <c r="D2390">
        <v>2122.0840873405</v>
      </c>
      <c r="E2390">
        <v>2123.3898399999998</v>
      </c>
      <c r="F2390">
        <v>1</v>
      </c>
      <c r="G2390" t="s">
        <v>42</v>
      </c>
      <c r="H2390">
        <v>0</v>
      </c>
      <c r="I2390">
        <v>1</v>
      </c>
      <c r="J2390">
        <v>0</v>
      </c>
      <c r="K2390" t="s">
        <v>14867</v>
      </c>
    </row>
    <row r="2391" spans="1:11" hidden="1" x14ac:dyDescent="0.15">
      <c r="A2391" t="s">
        <v>14352</v>
      </c>
      <c r="B2391" t="s">
        <v>16470</v>
      </c>
      <c r="C2391">
        <v>1</v>
      </c>
      <c r="D2391">
        <v>2253.9576412735</v>
      </c>
      <c r="E2391">
        <v>2255.2772399999999</v>
      </c>
      <c r="F2391">
        <v>1</v>
      </c>
      <c r="G2391" t="s">
        <v>12</v>
      </c>
      <c r="H2391">
        <v>0</v>
      </c>
      <c r="I2391">
        <v>1</v>
      </c>
      <c r="J2391">
        <v>0</v>
      </c>
      <c r="K2391" t="s">
        <v>14867</v>
      </c>
    </row>
    <row r="2392" spans="1:11" hidden="1" x14ac:dyDescent="0.15">
      <c r="A2392" t="s">
        <v>14353</v>
      </c>
      <c r="B2392" t="s">
        <v>16457</v>
      </c>
      <c r="C2392">
        <v>1</v>
      </c>
      <c r="D2392">
        <v>2351.1447138639001</v>
      </c>
      <c r="E2392">
        <v>2352.5653309999998</v>
      </c>
      <c r="F2392">
        <v>4</v>
      </c>
      <c r="G2392" t="s">
        <v>10619</v>
      </c>
      <c r="H2392">
        <v>0</v>
      </c>
      <c r="I2392">
        <v>1</v>
      </c>
      <c r="J2392">
        <v>0</v>
      </c>
      <c r="K2392" t="s">
        <v>14867</v>
      </c>
    </row>
    <row r="2393" spans="1:11" hidden="1" x14ac:dyDescent="0.15">
      <c r="A2393" t="s">
        <v>14355</v>
      </c>
      <c r="B2393" t="s">
        <v>15008</v>
      </c>
      <c r="C2393">
        <v>1</v>
      </c>
      <c r="D2393">
        <v>2126.9426276402</v>
      </c>
      <c r="E2393">
        <v>2128.2308200000002</v>
      </c>
      <c r="F2393">
        <v>2</v>
      </c>
      <c r="G2393" t="s">
        <v>8778</v>
      </c>
      <c r="H2393">
        <v>0</v>
      </c>
      <c r="I2393">
        <v>1</v>
      </c>
      <c r="J2393">
        <v>0</v>
      </c>
      <c r="K2393" t="s">
        <v>14867</v>
      </c>
    </row>
    <row r="2394" spans="1:11" hidden="1" x14ac:dyDescent="0.15">
      <c r="A2394" t="s">
        <v>14356</v>
      </c>
      <c r="B2394" t="s">
        <v>16471</v>
      </c>
      <c r="C2394">
        <v>1</v>
      </c>
      <c r="D2394">
        <v>2727.3311301418998</v>
      </c>
      <c r="E2394">
        <v>2728.8760400000001</v>
      </c>
      <c r="F2394">
        <v>1</v>
      </c>
      <c r="G2394" t="s">
        <v>730</v>
      </c>
      <c r="H2394">
        <v>0</v>
      </c>
      <c r="I2394">
        <v>1</v>
      </c>
      <c r="J2394">
        <v>0</v>
      </c>
      <c r="K2394" t="s">
        <v>14867</v>
      </c>
    </row>
    <row r="2395" spans="1:11" hidden="1" x14ac:dyDescent="0.15">
      <c r="A2395" t="s">
        <v>14357</v>
      </c>
      <c r="B2395" t="s">
        <v>15821</v>
      </c>
      <c r="C2395">
        <v>1</v>
      </c>
      <c r="D2395">
        <v>3133.3790854222002</v>
      </c>
      <c r="E2395">
        <v>3135.4091899999999</v>
      </c>
      <c r="F2395">
        <v>1</v>
      </c>
      <c r="G2395" t="s">
        <v>22</v>
      </c>
      <c r="H2395">
        <v>0</v>
      </c>
      <c r="I2395">
        <v>1</v>
      </c>
      <c r="J2395">
        <v>0</v>
      </c>
      <c r="K2395" t="s">
        <v>14867</v>
      </c>
    </row>
    <row r="2396" spans="1:11" hidden="1" x14ac:dyDescent="0.15">
      <c r="A2396" t="s">
        <v>14359</v>
      </c>
      <c r="B2396" t="s">
        <v>18929</v>
      </c>
      <c r="C2396">
        <v>1</v>
      </c>
      <c r="D2396">
        <v>1426.6584073274</v>
      </c>
      <c r="E2396">
        <v>1427.6153999999999</v>
      </c>
      <c r="F2396">
        <v>2</v>
      </c>
      <c r="G2396" t="s">
        <v>10210</v>
      </c>
      <c r="H2396">
        <v>0</v>
      </c>
      <c r="I2396">
        <v>1</v>
      </c>
      <c r="J2396">
        <v>0</v>
      </c>
      <c r="K2396" t="s">
        <v>14867</v>
      </c>
    </row>
    <row r="2397" spans="1:11" hidden="1" x14ac:dyDescent="0.15">
      <c r="A2397" t="s">
        <v>14360</v>
      </c>
      <c r="B2397" t="s">
        <v>16472</v>
      </c>
      <c r="C2397">
        <v>1</v>
      </c>
      <c r="D2397">
        <v>1603.8358417902</v>
      </c>
      <c r="E2397">
        <v>1604.8037200000001</v>
      </c>
      <c r="F2397">
        <v>1</v>
      </c>
      <c r="G2397" t="s">
        <v>915</v>
      </c>
      <c r="H2397">
        <v>0</v>
      </c>
      <c r="I2397">
        <v>1</v>
      </c>
      <c r="J2397">
        <v>0</v>
      </c>
      <c r="K2397" t="s">
        <v>14867</v>
      </c>
    </row>
    <row r="2398" spans="1:11" hidden="1" x14ac:dyDescent="0.15">
      <c r="A2398" t="s">
        <v>14361</v>
      </c>
      <c r="B2398" t="s">
        <v>16473</v>
      </c>
      <c r="C2398">
        <v>1</v>
      </c>
      <c r="D2398">
        <v>1625.8736838595</v>
      </c>
      <c r="E2398">
        <v>1626.8094599999999</v>
      </c>
      <c r="F2398">
        <v>1</v>
      </c>
      <c r="G2398" t="s">
        <v>15</v>
      </c>
      <c r="H2398">
        <v>0</v>
      </c>
      <c r="I2398">
        <v>1</v>
      </c>
      <c r="J2398">
        <v>0</v>
      </c>
      <c r="K2398" t="s">
        <v>14867</v>
      </c>
    </row>
    <row r="2399" spans="1:11" hidden="1" x14ac:dyDescent="0.15">
      <c r="A2399" t="s">
        <v>14364</v>
      </c>
      <c r="B2399" t="s">
        <v>16474</v>
      </c>
      <c r="C2399">
        <v>1</v>
      </c>
      <c r="D2399">
        <v>1102.6498789207001</v>
      </c>
      <c r="E2399">
        <v>1103.3145400000001</v>
      </c>
      <c r="F2399">
        <v>5</v>
      </c>
      <c r="G2399" t="s">
        <v>13793</v>
      </c>
      <c r="H2399">
        <v>0</v>
      </c>
      <c r="I2399">
        <v>1</v>
      </c>
      <c r="J2399">
        <v>0</v>
      </c>
      <c r="K2399" t="s">
        <v>14867</v>
      </c>
    </row>
    <row r="2400" spans="1:11" hidden="1" x14ac:dyDescent="0.15">
      <c r="A2400" t="s">
        <v>14367</v>
      </c>
      <c r="B2400" t="s">
        <v>18930</v>
      </c>
      <c r="C2400">
        <v>1</v>
      </c>
      <c r="D2400">
        <v>2649.2566446081</v>
      </c>
      <c r="E2400">
        <v>2650.9492799999998</v>
      </c>
      <c r="F2400">
        <v>2</v>
      </c>
      <c r="G2400" t="s">
        <v>8856</v>
      </c>
      <c r="H2400">
        <v>0</v>
      </c>
      <c r="I2400">
        <v>1</v>
      </c>
      <c r="J2400">
        <v>0</v>
      </c>
      <c r="K2400" t="s">
        <v>14867</v>
      </c>
    </row>
    <row r="2401" spans="1:11" hidden="1" x14ac:dyDescent="0.15">
      <c r="A2401" t="s">
        <v>14368</v>
      </c>
      <c r="B2401" t="s">
        <v>16475</v>
      </c>
      <c r="C2401">
        <v>1</v>
      </c>
      <c r="D2401">
        <v>1410.8017048903</v>
      </c>
      <c r="E2401">
        <v>1411.7121999999999</v>
      </c>
      <c r="F2401">
        <v>1</v>
      </c>
      <c r="G2401" t="s">
        <v>354</v>
      </c>
      <c r="H2401">
        <v>0</v>
      </c>
      <c r="I2401">
        <v>1</v>
      </c>
      <c r="J2401">
        <v>0</v>
      </c>
      <c r="K2401" t="s">
        <v>14867</v>
      </c>
    </row>
    <row r="2402" spans="1:11" hidden="1" x14ac:dyDescent="0.15">
      <c r="A2402" t="s">
        <v>14369</v>
      </c>
      <c r="B2402" t="s">
        <v>16476</v>
      </c>
      <c r="C2402">
        <v>1</v>
      </c>
      <c r="D2402">
        <v>3261.6418400150001</v>
      </c>
      <c r="E2402">
        <v>3263.5704599999999</v>
      </c>
      <c r="F2402">
        <v>1</v>
      </c>
      <c r="G2402" t="s">
        <v>8620</v>
      </c>
      <c r="H2402">
        <v>0</v>
      </c>
      <c r="I2402">
        <v>1</v>
      </c>
      <c r="J2402">
        <v>0</v>
      </c>
      <c r="K2402" t="s">
        <v>14867</v>
      </c>
    </row>
    <row r="2403" spans="1:11" hidden="1" x14ac:dyDescent="0.15">
      <c r="A2403" t="s">
        <v>14370</v>
      </c>
      <c r="B2403" t="s">
        <v>19280</v>
      </c>
      <c r="C2403">
        <v>1</v>
      </c>
      <c r="D2403">
        <v>1920.8815313112</v>
      </c>
      <c r="E2403">
        <v>1922.1109349999999</v>
      </c>
      <c r="F2403">
        <v>2</v>
      </c>
      <c r="G2403" t="s">
        <v>10964</v>
      </c>
      <c r="H2403">
        <v>0</v>
      </c>
      <c r="I2403">
        <v>1</v>
      </c>
      <c r="J2403">
        <v>0</v>
      </c>
      <c r="K2403" t="s">
        <v>14867</v>
      </c>
    </row>
    <row r="2404" spans="1:11" hidden="1" x14ac:dyDescent="0.15">
      <c r="A2404" t="s">
        <v>14373</v>
      </c>
      <c r="B2404" t="s">
        <v>15292</v>
      </c>
      <c r="C2404">
        <v>1</v>
      </c>
      <c r="D2404">
        <v>1952.1054747096</v>
      </c>
      <c r="E2404">
        <v>1953.24386</v>
      </c>
      <c r="F2404">
        <v>1</v>
      </c>
      <c r="G2404" t="s">
        <v>15</v>
      </c>
      <c r="H2404">
        <v>0</v>
      </c>
      <c r="I2404">
        <v>1</v>
      </c>
      <c r="J2404">
        <v>0</v>
      </c>
      <c r="K2404" t="s">
        <v>14867</v>
      </c>
    </row>
    <row r="2405" spans="1:11" hidden="1" x14ac:dyDescent="0.15">
      <c r="A2405" t="s">
        <v>14374</v>
      </c>
      <c r="B2405" t="s">
        <v>16477</v>
      </c>
      <c r="C2405">
        <v>1</v>
      </c>
      <c r="D2405">
        <v>2240.1688628274001</v>
      </c>
      <c r="E2405">
        <v>2241.49604</v>
      </c>
      <c r="F2405">
        <v>1</v>
      </c>
      <c r="G2405" t="s">
        <v>5630</v>
      </c>
      <c r="H2405">
        <v>0</v>
      </c>
      <c r="I2405">
        <v>1</v>
      </c>
      <c r="J2405">
        <v>0</v>
      </c>
      <c r="K2405" t="s">
        <v>14867</v>
      </c>
    </row>
    <row r="2406" spans="1:11" hidden="1" x14ac:dyDescent="0.15">
      <c r="A2406" t="s">
        <v>14377</v>
      </c>
      <c r="B2406" t="s">
        <v>16490</v>
      </c>
      <c r="C2406">
        <v>1</v>
      </c>
      <c r="D2406">
        <v>1592.8020991987</v>
      </c>
      <c r="E2406">
        <v>1593.8394949999999</v>
      </c>
      <c r="F2406">
        <v>1</v>
      </c>
      <c r="G2406" t="s">
        <v>83</v>
      </c>
      <c r="H2406">
        <v>0</v>
      </c>
      <c r="I2406">
        <v>1</v>
      </c>
      <c r="J2406">
        <v>0</v>
      </c>
      <c r="K2406" t="s">
        <v>14867</v>
      </c>
    </row>
    <row r="2407" spans="1:11" hidden="1" x14ac:dyDescent="0.15">
      <c r="A2407" t="s">
        <v>14378</v>
      </c>
      <c r="B2407" t="s">
        <v>15821</v>
      </c>
      <c r="C2407">
        <v>1</v>
      </c>
      <c r="D2407">
        <v>3133.3790854222002</v>
      </c>
      <c r="E2407">
        <v>3135.4091899999999</v>
      </c>
      <c r="F2407">
        <v>1</v>
      </c>
      <c r="G2407" t="s">
        <v>22</v>
      </c>
      <c r="H2407">
        <v>0</v>
      </c>
      <c r="I2407">
        <v>1</v>
      </c>
      <c r="J2407">
        <v>0</v>
      </c>
      <c r="K2407" t="s">
        <v>14867</v>
      </c>
    </row>
    <row r="2408" spans="1:11" hidden="1" x14ac:dyDescent="0.15">
      <c r="A2408" t="s">
        <v>14379</v>
      </c>
      <c r="B2408" t="s">
        <v>15898</v>
      </c>
      <c r="C2408">
        <v>1</v>
      </c>
      <c r="D2408">
        <v>1907.9332493057</v>
      </c>
      <c r="E2408">
        <v>1909.1818949999999</v>
      </c>
      <c r="F2408">
        <v>1</v>
      </c>
      <c r="G2408" t="s">
        <v>38</v>
      </c>
      <c r="H2408">
        <v>0</v>
      </c>
      <c r="I2408">
        <v>1</v>
      </c>
      <c r="J2408">
        <v>0</v>
      </c>
      <c r="K2408" t="s">
        <v>14867</v>
      </c>
    </row>
    <row r="2409" spans="1:11" hidden="1" x14ac:dyDescent="0.15">
      <c r="A2409" t="s">
        <v>14380</v>
      </c>
      <c r="B2409" t="s">
        <v>16478</v>
      </c>
      <c r="C2409">
        <v>1</v>
      </c>
      <c r="D2409">
        <v>2032.9436734977</v>
      </c>
      <c r="E2409">
        <v>2034.0931399999999</v>
      </c>
      <c r="F2409">
        <v>1</v>
      </c>
      <c r="G2409" t="s">
        <v>24</v>
      </c>
      <c r="H2409">
        <v>0</v>
      </c>
      <c r="I2409">
        <v>1</v>
      </c>
      <c r="J2409">
        <v>0</v>
      </c>
      <c r="K2409" t="s">
        <v>14867</v>
      </c>
    </row>
    <row r="2410" spans="1:11" hidden="1" x14ac:dyDescent="0.15">
      <c r="A2410" t="s">
        <v>14381</v>
      </c>
      <c r="B2410" t="s">
        <v>16479</v>
      </c>
      <c r="C2410">
        <v>1</v>
      </c>
      <c r="D2410">
        <v>1533.8290250778</v>
      </c>
      <c r="E2410">
        <v>1534.7488000000001</v>
      </c>
      <c r="F2410">
        <v>1</v>
      </c>
      <c r="G2410" t="s">
        <v>1783</v>
      </c>
      <c r="H2410">
        <v>0</v>
      </c>
      <c r="I2410">
        <v>1</v>
      </c>
      <c r="J2410">
        <v>0</v>
      </c>
      <c r="K2410" t="s">
        <v>14867</v>
      </c>
    </row>
    <row r="2411" spans="1:11" hidden="1" x14ac:dyDescent="0.15">
      <c r="A2411" t="s">
        <v>14382</v>
      </c>
      <c r="B2411" t="s">
        <v>16480</v>
      </c>
      <c r="C2411">
        <v>1</v>
      </c>
      <c r="D2411">
        <v>1999.0585840965</v>
      </c>
      <c r="E2411">
        <v>2000.2109399999999</v>
      </c>
      <c r="F2411">
        <v>1</v>
      </c>
      <c r="G2411" t="s">
        <v>243</v>
      </c>
      <c r="H2411">
        <v>0</v>
      </c>
      <c r="I2411">
        <v>1</v>
      </c>
      <c r="J2411">
        <v>0</v>
      </c>
      <c r="K2411" t="s">
        <v>14867</v>
      </c>
    </row>
    <row r="2412" spans="1:11" hidden="1" x14ac:dyDescent="0.15">
      <c r="A2412" t="s">
        <v>14383</v>
      </c>
      <c r="B2412" t="s">
        <v>16481</v>
      </c>
      <c r="C2412">
        <v>1</v>
      </c>
      <c r="D2412">
        <v>1457.8089583377</v>
      </c>
      <c r="E2412">
        <v>1458.6561400000001</v>
      </c>
      <c r="F2412">
        <v>1</v>
      </c>
      <c r="G2412" t="s">
        <v>17</v>
      </c>
      <c r="H2412">
        <v>0</v>
      </c>
      <c r="I2412">
        <v>1</v>
      </c>
      <c r="J2412">
        <v>0</v>
      </c>
      <c r="K2412" t="s">
        <v>14867</v>
      </c>
    </row>
    <row r="2413" spans="1:11" hidden="1" x14ac:dyDescent="0.15">
      <c r="A2413" t="s">
        <v>14384</v>
      </c>
      <c r="B2413" t="s">
        <v>16482</v>
      </c>
      <c r="C2413">
        <v>1</v>
      </c>
      <c r="D2413">
        <v>1681.9614362343</v>
      </c>
      <c r="E2413">
        <v>1682.9555399999999</v>
      </c>
      <c r="F2413">
        <v>1</v>
      </c>
      <c r="G2413" t="s">
        <v>15</v>
      </c>
      <c r="H2413">
        <v>0</v>
      </c>
      <c r="I2413">
        <v>1</v>
      </c>
      <c r="J2413">
        <v>0</v>
      </c>
      <c r="K2413" t="s">
        <v>14867</v>
      </c>
    </row>
    <row r="2414" spans="1:11" hidden="1" x14ac:dyDescent="0.15">
      <c r="A2414" t="s">
        <v>14385</v>
      </c>
      <c r="B2414" t="s">
        <v>16483</v>
      </c>
      <c r="C2414">
        <v>1</v>
      </c>
      <c r="D2414">
        <v>3037.4120993543002</v>
      </c>
      <c r="E2414">
        <v>3039.3109599999998</v>
      </c>
      <c r="F2414">
        <v>2</v>
      </c>
      <c r="G2414" t="s">
        <v>9549</v>
      </c>
      <c r="H2414">
        <v>0</v>
      </c>
      <c r="I2414">
        <v>1</v>
      </c>
      <c r="J2414">
        <v>0</v>
      </c>
      <c r="K2414" t="s">
        <v>14867</v>
      </c>
    </row>
    <row r="2415" spans="1:11" hidden="1" x14ac:dyDescent="0.15">
      <c r="A2415" t="s">
        <v>14388</v>
      </c>
      <c r="B2415" t="s">
        <v>16484</v>
      </c>
      <c r="C2415">
        <v>1</v>
      </c>
      <c r="D2415">
        <v>1883.0404148368</v>
      </c>
      <c r="E2415">
        <v>1884.17678</v>
      </c>
      <c r="F2415">
        <v>1</v>
      </c>
      <c r="G2415" t="s">
        <v>915</v>
      </c>
      <c r="H2415">
        <v>0</v>
      </c>
      <c r="I2415">
        <v>1</v>
      </c>
      <c r="J2415">
        <v>0</v>
      </c>
      <c r="K2415" t="s">
        <v>14867</v>
      </c>
    </row>
    <row r="2416" spans="1:11" hidden="1" x14ac:dyDescent="0.15">
      <c r="A2416" t="s">
        <v>14389</v>
      </c>
      <c r="B2416" t="s">
        <v>16485</v>
      </c>
      <c r="C2416">
        <v>1</v>
      </c>
      <c r="D2416">
        <v>1462.8759156909</v>
      </c>
      <c r="E2416">
        <v>1463.7603200000001</v>
      </c>
      <c r="F2416">
        <v>2</v>
      </c>
      <c r="G2416" t="s">
        <v>11432</v>
      </c>
      <c r="H2416">
        <v>0</v>
      </c>
      <c r="I2416">
        <v>1</v>
      </c>
      <c r="J2416">
        <v>0</v>
      </c>
      <c r="K2416" t="s">
        <v>14867</v>
      </c>
    </row>
    <row r="2417" spans="1:11" hidden="1" x14ac:dyDescent="0.15">
      <c r="A2417" t="s">
        <v>14390</v>
      </c>
      <c r="B2417" t="s">
        <v>16486</v>
      </c>
      <c r="C2417">
        <v>1</v>
      </c>
      <c r="D2417">
        <v>1620.7460237298999</v>
      </c>
      <c r="E2417">
        <v>1621.74306</v>
      </c>
      <c r="F2417">
        <v>2</v>
      </c>
      <c r="G2417" t="s">
        <v>10394</v>
      </c>
      <c r="H2417">
        <v>0</v>
      </c>
      <c r="I2417">
        <v>1</v>
      </c>
      <c r="J2417">
        <v>0</v>
      </c>
      <c r="K2417" t="s">
        <v>14867</v>
      </c>
    </row>
    <row r="2418" spans="1:11" hidden="1" x14ac:dyDescent="0.15">
      <c r="A2418" t="s">
        <v>14391</v>
      </c>
      <c r="B2418" t="s">
        <v>19476</v>
      </c>
      <c r="C2418">
        <v>1</v>
      </c>
      <c r="D2418">
        <v>2889.3484369444</v>
      </c>
      <c r="E2418">
        <v>2891.1485259999999</v>
      </c>
      <c r="F2418">
        <v>1</v>
      </c>
      <c r="G2418" t="s">
        <v>2766</v>
      </c>
      <c r="H2418">
        <v>0</v>
      </c>
      <c r="I2418">
        <v>1</v>
      </c>
      <c r="J2418">
        <v>0</v>
      </c>
      <c r="K2418" t="s">
        <v>14867</v>
      </c>
    </row>
    <row r="2419" spans="1:11" hidden="1" x14ac:dyDescent="0.15">
      <c r="A2419" t="s">
        <v>14392</v>
      </c>
      <c r="B2419" t="s">
        <v>16487</v>
      </c>
      <c r="C2419">
        <v>1</v>
      </c>
      <c r="D2419">
        <v>2644.3748328575002</v>
      </c>
      <c r="E2419">
        <v>2645.9561600000002</v>
      </c>
      <c r="F2419">
        <v>2</v>
      </c>
      <c r="G2419" t="s">
        <v>14318</v>
      </c>
      <c r="H2419">
        <v>0</v>
      </c>
      <c r="I2419">
        <v>1</v>
      </c>
      <c r="J2419">
        <v>0</v>
      </c>
      <c r="K2419" t="s">
        <v>14867</v>
      </c>
    </row>
    <row r="2420" spans="1:11" hidden="1" x14ac:dyDescent="0.15">
      <c r="A2420" t="s">
        <v>14393</v>
      </c>
      <c r="B2420" t="s">
        <v>16488</v>
      </c>
      <c r="C2420">
        <v>1</v>
      </c>
      <c r="D2420">
        <v>1159.5814650044999</v>
      </c>
      <c r="E2420">
        <v>1160.32258</v>
      </c>
      <c r="F2420">
        <v>2</v>
      </c>
      <c r="G2420" t="s">
        <v>13410</v>
      </c>
      <c r="H2420">
        <v>0</v>
      </c>
      <c r="I2420">
        <v>1</v>
      </c>
      <c r="J2420">
        <v>0</v>
      </c>
      <c r="K2420" t="s">
        <v>14867</v>
      </c>
    </row>
    <row r="2421" spans="1:11" hidden="1" x14ac:dyDescent="0.15">
      <c r="A2421" t="s">
        <v>14394</v>
      </c>
      <c r="B2421" t="s">
        <v>15059</v>
      </c>
      <c r="C2421">
        <v>1</v>
      </c>
      <c r="D2421">
        <v>2197.1338743045999</v>
      </c>
      <c r="E2421">
        <v>2198.3902400000002</v>
      </c>
      <c r="F2421">
        <v>2</v>
      </c>
      <c r="G2421" t="s">
        <v>8778</v>
      </c>
      <c r="H2421">
        <v>0</v>
      </c>
      <c r="I2421">
        <v>1</v>
      </c>
      <c r="J2421">
        <v>0</v>
      </c>
      <c r="K2421" t="s">
        <v>14867</v>
      </c>
    </row>
    <row r="2422" spans="1:11" hidden="1" x14ac:dyDescent="0.15">
      <c r="A2422" t="s">
        <v>14396</v>
      </c>
      <c r="B2422" t="s">
        <v>16489</v>
      </c>
      <c r="C2422">
        <v>1</v>
      </c>
      <c r="D2422">
        <v>1564.8249427528999</v>
      </c>
      <c r="E2422">
        <v>1565.7676799999999</v>
      </c>
      <c r="F2422">
        <v>1</v>
      </c>
      <c r="G2422" t="s">
        <v>915</v>
      </c>
      <c r="H2422">
        <v>0</v>
      </c>
      <c r="I2422">
        <v>1</v>
      </c>
      <c r="J2422">
        <v>0</v>
      </c>
      <c r="K2422" t="s">
        <v>14867</v>
      </c>
    </row>
    <row r="2423" spans="1:11" hidden="1" x14ac:dyDescent="0.15">
      <c r="A2423" t="s">
        <v>14397</v>
      </c>
      <c r="B2423" t="s">
        <v>19476</v>
      </c>
      <c r="C2423">
        <v>1</v>
      </c>
      <c r="D2423">
        <v>2889.3484369444</v>
      </c>
      <c r="E2423">
        <v>2891.1485259999999</v>
      </c>
      <c r="F2423">
        <v>1</v>
      </c>
      <c r="G2423" t="s">
        <v>2766</v>
      </c>
      <c r="H2423">
        <v>0</v>
      </c>
      <c r="I2423">
        <v>1</v>
      </c>
      <c r="J2423">
        <v>0</v>
      </c>
      <c r="K2423" t="s">
        <v>14867</v>
      </c>
    </row>
    <row r="2424" spans="1:11" hidden="1" x14ac:dyDescent="0.15">
      <c r="A2424" t="s">
        <v>14398</v>
      </c>
      <c r="B2424" t="s">
        <v>19281</v>
      </c>
      <c r="C2424">
        <v>1</v>
      </c>
      <c r="D2424">
        <v>1949.892824279</v>
      </c>
      <c r="E2424">
        <v>1951.107555</v>
      </c>
      <c r="F2424">
        <v>2</v>
      </c>
      <c r="G2424" t="s">
        <v>8856</v>
      </c>
      <c r="H2424">
        <v>0</v>
      </c>
      <c r="I2424">
        <v>1</v>
      </c>
      <c r="J2424">
        <v>0</v>
      </c>
      <c r="K2424" t="s">
        <v>14867</v>
      </c>
    </row>
    <row r="2425" spans="1:11" hidden="1" x14ac:dyDescent="0.15">
      <c r="A2425" t="s">
        <v>14399</v>
      </c>
      <c r="B2425" t="s">
        <v>16490</v>
      </c>
      <c r="C2425">
        <v>1</v>
      </c>
      <c r="D2425">
        <v>1576.8071841987</v>
      </c>
      <c r="E2425">
        <v>1577.84458</v>
      </c>
      <c r="F2425">
        <v>1</v>
      </c>
      <c r="G2425" t="s">
        <v>83</v>
      </c>
      <c r="H2425">
        <v>0</v>
      </c>
      <c r="I2425">
        <v>1</v>
      </c>
      <c r="J2425">
        <v>0</v>
      </c>
      <c r="K2425" t="s">
        <v>14867</v>
      </c>
    </row>
    <row r="2426" spans="1:11" hidden="1" x14ac:dyDescent="0.15">
      <c r="A2426" t="s">
        <v>14400</v>
      </c>
      <c r="B2426" t="s">
        <v>16491</v>
      </c>
      <c r="C2426">
        <v>1</v>
      </c>
      <c r="D2426">
        <v>1453.8140437156001</v>
      </c>
      <c r="E2426">
        <v>1454.6674399999999</v>
      </c>
      <c r="F2426">
        <v>2</v>
      </c>
      <c r="G2426" t="s">
        <v>11432</v>
      </c>
      <c r="H2426">
        <v>0</v>
      </c>
      <c r="I2426">
        <v>1</v>
      </c>
      <c r="J2426">
        <v>0</v>
      </c>
      <c r="K2426" t="s">
        <v>14867</v>
      </c>
    </row>
    <row r="2427" spans="1:11" hidden="1" x14ac:dyDescent="0.15">
      <c r="A2427" t="s">
        <v>14401</v>
      </c>
      <c r="B2427" t="s">
        <v>15291</v>
      </c>
      <c r="C2427">
        <v>1</v>
      </c>
      <c r="D2427">
        <v>1754.9566853089</v>
      </c>
      <c r="E2427">
        <v>1756.011771</v>
      </c>
      <c r="F2427">
        <v>2</v>
      </c>
      <c r="G2427" t="s">
        <v>10210</v>
      </c>
      <c r="H2427">
        <v>0</v>
      </c>
      <c r="I2427">
        <v>1</v>
      </c>
      <c r="J2427">
        <v>0</v>
      </c>
      <c r="K2427" t="s">
        <v>14867</v>
      </c>
    </row>
    <row r="2428" spans="1:11" hidden="1" x14ac:dyDescent="0.15">
      <c r="A2428" t="s">
        <v>14402</v>
      </c>
      <c r="B2428" t="s">
        <v>16492</v>
      </c>
      <c r="C2428">
        <v>1</v>
      </c>
      <c r="D2428">
        <v>2244.0950291823001</v>
      </c>
      <c r="E2428">
        <v>2245.4399199999998</v>
      </c>
      <c r="F2428">
        <v>1</v>
      </c>
      <c r="G2428" t="s">
        <v>8689</v>
      </c>
      <c r="H2428">
        <v>0</v>
      </c>
      <c r="I2428">
        <v>1</v>
      </c>
      <c r="J2428">
        <v>0</v>
      </c>
      <c r="K2428" t="s">
        <v>14867</v>
      </c>
    </row>
    <row r="2429" spans="1:11" hidden="1" x14ac:dyDescent="0.15">
      <c r="A2429" t="s">
        <v>14403</v>
      </c>
      <c r="B2429" t="s">
        <v>16493</v>
      </c>
      <c r="C2429">
        <v>1</v>
      </c>
      <c r="D2429">
        <v>1611.8402752411</v>
      </c>
      <c r="E2429">
        <v>1612.84908</v>
      </c>
      <c r="F2429">
        <v>1</v>
      </c>
      <c r="G2429" t="s">
        <v>15</v>
      </c>
      <c r="H2429">
        <v>0</v>
      </c>
      <c r="I2429">
        <v>1</v>
      </c>
      <c r="J2429">
        <v>0</v>
      </c>
      <c r="K2429" t="s">
        <v>14867</v>
      </c>
    </row>
    <row r="2430" spans="1:11" hidden="1" x14ac:dyDescent="0.15">
      <c r="A2430" t="s">
        <v>14404</v>
      </c>
      <c r="B2430" t="s">
        <v>16494</v>
      </c>
      <c r="C2430">
        <v>1</v>
      </c>
      <c r="D2430">
        <v>2888.5535255046002</v>
      </c>
      <c r="E2430">
        <v>2890.2867200000001</v>
      </c>
      <c r="F2430">
        <v>6</v>
      </c>
      <c r="G2430" t="s">
        <v>8976</v>
      </c>
      <c r="H2430">
        <v>0</v>
      </c>
      <c r="I2430">
        <v>1</v>
      </c>
      <c r="J2430">
        <v>0</v>
      </c>
      <c r="K2430" t="s">
        <v>14867</v>
      </c>
    </row>
    <row r="2431" spans="1:11" hidden="1" x14ac:dyDescent="0.15">
      <c r="A2431" t="s">
        <v>14405</v>
      </c>
      <c r="B2431" t="s">
        <v>15427</v>
      </c>
      <c r="C2431">
        <v>1</v>
      </c>
      <c r="D2431">
        <v>4091.0653478145</v>
      </c>
      <c r="E2431">
        <v>4093.51476</v>
      </c>
      <c r="F2431">
        <v>2</v>
      </c>
      <c r="G2431" t="s">
        <v>8778</v>
      </c>
      <c r="H2431">
        <v>0</v>
      </c>
      <c r="I2431">
        <v>1</v>
      </c>
      <c r="J2431">
        <v>0</v>
      </c>
      <c r="K2431" t="s">
        <v>14867</v>
      </c>
    </row>
    <row r="2432" spans="1:11" hidden="1" x14ac:dyDescent="0.15">
      <c r="A2432" t="s">
        <v>14408</v>
      </c>
      <c r="B2432" t="s">
        <v>16495</v>
      </c>
      <c r="C2432">
        <v>1</v>
      </c>
      <c r="D2432">
        <v>1842.9761000205001</v>
      </c>
      <c r="E2432">
        <v>1844.1345200000001</v>
      </c>
      <c r="F2432">
        <v>2</v>
      </c>
      <c r="G2432" t="s">
        <v>11449</v>
      </c>
      <c r="H2432">
        <v>0</v>
      </c>
      <c r="I2432">
        <v>1</v>
      </c>
      <c r="J2432">
        <v>0</v>
      </c>
      <c r="K2432" t="s">
        <v>14867</v>
      </c>
    </row>
    <row r="2433" spans="1:11" hidden="1" x14ac:dyDescent="0.15">
      <c r="A2433" t="s">
        <v>14411</v>
      </c>
      <c r="B2433" t="s">
        <v>19282</v>
      </c>
      <c r="C2433">
        <v>1</v>
      </c>
      <c r="D2433">
        <v>3287.7336322881001</v>
      </c>
      <c r="E2433">
        <v>3289.7540349999999</v>
      </c>
      <c r="F2433">
        <v>2</v>
      </c>
      <c r="G2433" t="s">
        <v>8778</v>
      </c>
      <c r="H2433">
        <v>0</v>
      </c>
      <c r="I2433">
        <v>1</v>
      </c>
      <c r="J2433">
        <v>0</v>
      </c>
      <c r="K2433" t="s">
        <v>14867</v>
      </c>
    </row>
    <row r="2434" spans="1:11" hidden="1" x14ac:dyDescent="0.15">
      <c r="A2434" t="s">
        <v>14414</v>
      </c>
      <c r="B2434" t="s">
        <v>16496</v>
      </c>
      <c r="C2434">
        <v>1</v>
      </c>
      <c r="D2434">
        <v>1987.1829967491001</v>
      </c>
      <c r="E2434">
        <v>1988.37402</v>
      </c>
      <c r="F2434">
        <v>1</v>
      </c>
      <c r="G2434" t="s">
        <v>494</v>
      </c>
      <c r="H2434">
        <v>0</v>
      </c>
      <c r="I2434">
        <v>1</v>
      </c>
      <c r="J2434">
        <v>0</v>
      </c>
      <c r="K2434" t="s">
        <v>14867</v>
      </c>
    </row>
    <row r="2435" spans="1:11" hidden="1" x14ac:dyDescent="0.15">
      <c r="A2435" t="s">
        <v>14415</v>
      </c>
      <c r="B2435" t="s">
        <v>15902</v>
      </c>
      <c r="C2435">
        <v>1</v>
      </c>
      <c r="D2435">
        <v>1741.8868147282001</v>
      </c>
      <c r="E2435">
        <v>1743.01036</v>
      </c>
      <c r="F2435">
        <v>2</v>
      </c>
      <c r="G2435" t="s">
        <v>8856</v>
      </c>
      <c r="H2435">
        <v>0</v>
      </c>
      <c r="I2435">
        <v>1</v>
      </c>
      <c r="J2435">
        <v>0</v>
      </c>
      <c r="K2435" t="s">
        <v>14867</v>
      </c>
    </row>
    <row r="2436" spans="1:11" hidden="1" x14ac:dyDescent="0.15">
      <c r="A2436" t="s">
        <v>14417</v>
      </c>
      <c r="B2436" t="s">
        <v>16497</v>
      </c>
      <c r="C2436">
        <v>1</v>
      </c>
      <c r="D2436">
        <v>3255.5976087138001</v>
      </c>
      <c r="E2436">
        <v>3257.6108399999998</v>
      </c>
      <c r="F2436">
        <v>1</v>
      </c>
      <c r="G2436" t="s">
        <v>15</v>
      </c>
      <c r="H2436">
        <v>0</v>
      </c>
      <c r="I2436">
        <v>1</v>
      </c>
      <c r="J2436">
        <v>0</v>
      </c>
      <c r="K2436" t="s">
        <v>14867</v>
      </c>
    </row>
    <row r="2437" spans="1:11" hidden="1" x14ac:dyDescent="0.15">
      <c r="A2437" t="s">
        <v>14418</v>
      </c>
      <c r="B2437" t="s">
        <v>16274</v>
      </c>
      <c r="C2437">
        <v>1</v>
      </c>
      <c r="D2437">
        <v>2138.0816876818999</v>
      </c>
      <c r="E2437">
        <v>2139.417915</v>
      </c>
      <c r="F2437">
        <v>1</v>
      </c>
      <c r="G2437" t="s">
        <v>38</v>
      </c>
      <c r="H2437">
        <v>0</v>
      </c>
      <c r="I2437">
        <v>1</v>
      </c>
      <c r="J2437">
        <v>0</v>
      </c>
      <c r="K2437" t="s">
        <v>14867</v>
      </c>
    </row>
    <row r="2438" spans="1:11" hidden="1" x14ac:dyDescent="0.15">
      <c r="A2438" t="s">
        <v>14419</v>
      </c>
      <c r="B2438" t="s">
        <v>16498</v>
      </c>
      <c r="C2438">
        <v>1</v>
      </c>
      <c r="D2438">
        <v>2757.3425632261001</v>
      </c>
      <c r="E2438">
        <v>2759.0774799999999</v>
      </c>
      <c r="F2438">
        <v>1</v>
      </c>
      <c r="G2438" t="s">
        <v>15</v>
      </c>
      <c r="H2438">
        <v>0</v>
      </c>
      <c r="I2438">
        <v>1</v>
      </c>
      <c r="J2438">
        <v>0</v>
      </c>
      <c r="K2438" t="s">
        <v>14867</v>
      </c>
    </row>
    <row r="2439" spans="1:11" hidden="1" x14ac:dyDescent="0.15">
      <c r="A2439" t="s">
        <v>14420</v>
      </c>
      <c r="B2439" t="s">
        <v>16499</v>
      </c>
      <c r="C2439">
        <v>1</v>
      </c>
      <c r="D2439">
        <v>2002.0887620128999</v>
      </c>
      <c r="E2439">
        <v>2003.30078</v>
      </c>
      <c r="F2439">
        <v>2</v>
      </c>
      <c r="G2439" t="s">
        <v>8778</v>
      </c>
      <c r="H2439">
        <v>0</v>
      </c>
      <c r="I2439">
        <v>1</v>
      </c>
      <c r="J2439">
        <v>0</v>
      </c>
      <c r="K2439" t="s">
        <v>14867</v>
      </c>
    </row>
    <row r="2440" spans="1:11" hidden="1" x14ac:dyDescent="0.15">
      <c r="A2440" t="s">
        <v>14421</v>
      </c>
      <c r="B2440" t="s">
        <v>18931</v>
      </c>
      <c r="C2440">
        <v>1</v>
      </c>
      <c r="D2440">
        <v>2170.0880463622998</v>
      </c>
      <c r="E2440">
        <v>2171.4440199999999</v>
      </c>
      <c r="F2440">
        <v>1</v>
      </c>
      <c r="G2440" t="s">
        <v>83</v>
      </c>
      <c r="H2440">
        <v>0</v>
      </c>
      <c r="I2440">
        <v>1</v>
      </c>
      <c r="J2440">
        <v>0</v>
      </c>
      <c r="K2440" t="s">
        <v>14867</v>
      </c>
    </row>
    <row r="2441" spans="1:11" hidden="1" x14ac:dyDescent="0.15">
      <c r="A2441" t="s">
        <v>14422</v>
      </c>
      <c r="B2441" t="s">
        <v>18931</v>
      </c>
      <c r="C2441">
        <v>1</v>
      </c>
      <c r="D2441">
        <v>2170.0880463622998</v>
      </c>
      <c r="E2441">
        <v>2171.4440199999999</v>
      </c>
      <c r="F2441">
        <v>1</v>
      </c>
      <c r="G2441" t="s">
        <v>83</v>
      </c>
      <c r="H2441">
        <v>0</v>
      </c>
      <c r="I2441">
        <v>1</v>
      </c>
      <c r="J2441">
        <v>0</v>
      </c>
      <c r="K2441" t="s">
        <v>14867</v>
      </c>
    </row>
    <row r="2442" spans="1:11" hidden="1" x14ac:dyDescent="0.15">
      <c r="A2442" t="s">
        <v>14423</v>
      </c>
      <c r="B2442" t="s">
        <v>16500</v>
      </c>
      <c r="C2442">
        <v>1</v>
      </c>
      <c r="D2442">
        <v>1585.8749294129</v>
      </c>
      <c r="E2442">
        <v>1586.89132</v>
      </c>
      <c r="F2442">
        <v>1</v>
      </c>
      <c r="G2442" t="s">
        <v>42</v>
      </c>
      <c r="H2442">
        <v>0</v>
      </c>
      <c r="I2442">
        <v>1</v>
      </c>
      <c r="J2442">
        <v>0</v>
      </c>
      <c r="K2442" t="s">
        <v>14867</v>
      </c>
    </row>
    <row r="2443" spans="1:11" hidden="1" x14ac:dyDescent="0.15">
      <c r="A2443" t="s">
        <v>14424</v>
      </c>
      <c r="B2443" t="s">
        <v>16501</v>
      </c>
      <c r="C2443">
        <v>1</v>
      </c>
      <c r="D2443">
        <v>3066.5266420521002</v>
      </c>
      <c r="E2443">
        <v>3068.4280399999998</v>
      </c>
      <c r="F2443">
        <v>2</v>
      </c>
      <c r="G2443" t="s">
        <v>10210</v>
      </c>
      <c r="H2443">
        <v>0</v>
      </c>
      <c r="I2443">
        <v>1</v>
      </c>
      <c r="J2443">
        <v>0</v>
      </c>
      <c r="K2443" t="s">
        <v>14867</v>
      </c>
    </row>
    <row r="2444" spans="1:11" hidden="1" x14ac:dyDescent="0.15">
      <c r="A2444" t="s">
        <v>14425</v>
      </c>
      <c r="B2444" t="s">
        <v>19283</v>
      </c>
      <c r="C2444">
        <v>1</v>
      </c>
      <c r="D2444">
        <v>2060.0441203841001</v>
      </c>
      <c r="E2444">
        <v>2061.3968150000001</v>
      </c>
      <c r="F2444">
        <v>1</v>
      </c>
      <c r="G2444" t="s">
        <v>915</v>
      </c>
      <c r="H2444">
        <v>0</v>
      </c>
      <c r="I2444">
        <v>1</v>
      </c>
      <c r="J2444">
        <v>0</v>
      </c>
      <c r="K2444" t="s">
        <v>14867</v>
      </c>
    </row>
    <row r="2445" spans="1:11" hidden="1" x14ac:dyDescent="0.15">
      <c r="A2445" t="s">
        <v>14426</v>
      </c>
      <c r="B2445" t="s">
        <v>18882</v>
      </c>
      <c r="C2445">
        <v>1</v>
      </c>
      <c r="D2445">
        <v>2533.2013745693998</v>
      </c>
      <c r="E2445">
        <v>2534.861015</v>
      </c>
      <c r="F2445">
        <v>2</v>
      </c>
      <c r="G2445" t="s">
        <v>8856</v>
      </c>
      <c r="H2445">
        <v>0</v>
      </c>
      <c r="I2445">
        <v>1</v>
      </c>
      <c r="J2445">
        <v>0</v>
      </c>
      <c r="K2445" t="s">
        <v>14867</v>
      </c>
    </row>
    <row r="2446" spans="1:11" hidden="1" x14ac:dyDescent="0.15">
      <c r="A2446" t="s">
        <v>14427</v>
      </c>
      <c r="B2446" t="s">
        <v>15824</v>
      </c>
      <c r="C2446">
        <v>1</v>
      </c>
      <c r="D2446">
        <v>3317.7118342135</v>
      </c>
      <c r="E2446">
        <v>3319.7782550000002</v>
      </c>
      <c r="F2446">
        <v>2</v>
      </c>
      <c r="G2446" t="s">
        <v>8778</v>
      </c>
      <c r="H2446">
        <v>0</v>
      </c>
      <c r="I2446">
        <v>1</v>
      </c>
      <c r="J2446">
        <v>0</v>
      </c>
      <c r="K2446" t="s">
        <v>14867</v>
      </c>
    </row>
    <row r="2447" spans="1:11" hidden="1" x14ac:dyDescent="0.15">
      <c r="A2447" t="s">
        <v>14428</v>
      </c>
      <c r="B2447" t="s">
        <v>16502</v>
      </c>
      <c r="C2447">
        <v>1</v>
      </c>
      <c r="D2447">
        <v>2426.1212607078</v>
      </c>
      <c r="E2447">
        <v>2427.6429600000001</v>
      </c>
      <c r="F2447">
        <v>2</v>
      </c>
      <c r="G2447" t="s">
        <v>9815</v>
      </c>
      <c r="H2447">
        <v>0</v>
      </c>
      <c r="I2447">
        <v>1</v>
      </c>
      <c r="J2447">
        <v>0</v>
      </c>
      <c r="K2447" t="s">
        <v>14867</v>
      </c>
    </row>
    <row r="2448" spans="1:11" hidden="1" x14ac:dyDescent="0.15">
      <c r="A2448" t="s">
        <v>14429</v>
      </c>
      <c r="B2448" t="s">
        <v>18932</v>
      </c>
      <c r="C2448">
        <v>1</v>
      </c>
      <c r="D2448">
        <v>2489.2776380466998</v>
      </c>
      <c r="E2448">
        <v>2490.8427200000101</v>
      </c>
      <c r="F2448">
        <v>2</v>
      </c>
      <c r="G2448" t="s">
        <v>8856</v>
      </c>
      <c r="H2448">
        <v>0</v>
      </c>
      <c r="I2448">
        <v>1</v>
      </c>
      <c r="J2448">
        <v>0</v>
      </c>
      <c r="K2448" t="s">
        <v>14867</v>
      </c>
    </row>
    <row r="2449" spans="1:11" hidden="1" x14ac:dyDescent="0.15">
      <c r="A2449" t="s">
        <v>14430</v>
      </c>
      <c r="B2449" t="s">
        <v>16503</v>
      </c>
      <c r="C2449">
        <v>1</v>
      </c>
      <c r="D2449">
        <v>3953.0098495749999</v>
      </c>
      <c r="E2449">
        <v>3955.3792800000001</v>
      </c>
      <c r="F2449">
        <v>1</v>
      </c>
      <c r="G2449" t="s">
        <v>83</v>
      </c>
      <c r="H2449">
        <v>0</v>
      </c>
      <c r="I2449">
        <v>1</v>
      </c>
      <c r="J2449">
        <v>0</v>
      </c>
      <c r="K2449" t="s">
        <v>14867</v>
      </c>
    </row>
    <row r="2450" spans="1:11" hidden="1" x14ac:dyDescent="0.15">
      <c r="A2450" t="s">
        <v>14431</v>
      </c>
      <c r="B2450" t="s">
        <v>18932</v>
      </c>
      <c r="C2450">
        <v>1</v>
      </c>
      <c r="D2450">
        <v>2489.2776380466998</v>
      </c>
      <c r="E2450">
        <v>2490.8427200000001</v>
      </c>
      <c r="F2450">
        <v>2</v>
      </c>
      <c r="G2450" t="s">
        <v>8856</v>
      </c>
      <c r="H2450">
        <v>0</v>
      </c>
      <c r="I2450">
        <v>1</v>
      </c>
      <c r="J2450">
        <v>0</v>
      </c>
      <c r="K2450" t="s">
        <v>14867</v>
      </c>
    </row>
    <row r="2451" spans="1:11" hidden="1" x14ac:dyDescent="0.15">
      <c r="A2451" t="s">
        <v>14432</v>
      </c>
      <c r="B2451" t="s">
        <v>15825</v>
      </c>
      <c r="C2451">
        <v>1</v>
      </c>
      <c r="D2451">
        <v>3235.7149131074998</v>
      </c>
      <c r="E2451">
        <v>3237.7122800000002</v>
      </c>
      <c r="F2451">
        <v>1</v>
      </c>
      <c r="G2451" t="s">
        <v>15</v>
      </c>
      <c r="H2451">
        <v>0</v>
      </c>
      <c r="I2451">
        <v>1</v>
      </c>
      <c r="J2451">
        <v>0</v>
      </c>
      <c r="K2451" t="s">
        <v>14867</v>
      </c>
    </row>
    <row r="2452" spans="1:11" hidden="1" x14ac:dyDescent="0.15">
      <c r="A2452" t="s">
        <v>14434</v>
      </c>
      <c r="B2452" t="s">
        <v>16504</v>
      </c>
      <c r="C2452">
        <v>1</v>
      </c>
      <c r="D2452">
        <v>3505.8416620347002</v>
      </c>
      <c r="E2452">
        <v>3507.89948</v>
      </c>
      <c r="F2452">
        <v>1</v>
      </c>
      <c r="G2452" t="s">
        <v>15</v>
      </c>
      <c r="H2452">
        <v>0</v>
      </c>
      <c r="I2452">
        <v>1</v>
      </c>
      <c r="J2452">
        <v>0</v>
      </c>
      <c r="K2452" t="s">
        <v>14867</v>
      </c>
    </row>
    <row r="2453" spans="1:11" hidden="1" x14ac:dyDescent="0.15">
      <c r="A2453" t="s">
        <v>14436</v>
      </c>
      <c r="B2453" t="s">
        <v>18825</v>
      </c>
      <c r="C2453">
        <v>1</v>
      </c>
      <c r="D2453">
        <v>2753.3185933158002</v>
      </c>
      <c r="E2453">
        <v>2755.1172750000001</v>
      </c>
      <c r="F2453">
        <v>1</v>
      </c>
      <c r="G2453" t="s">
        <v>38</v>
      </c>
      <c r="H2453">
        <v>0</v>
      </c>
      <c r="I2453">
        <v>1</v>
      </c>
      <c r="J2453">
        <v>0</v>
      </c>
      <c r="K2453" t="s">
        <v>14867</v>
      </c>
    </row>
    <row r="2454" spans="1:11" hidden="1" x14ac:dyDescent="0.15">
      <c r="A2454" t="s">
        <v>14437</v>
      </c>
      <c r="B2454" t="s">
        <v>16505</v>
      </c>
      <c r="C2454">
        <v>1</v>
      </c>
      <c r="D2454">
        <v>2256.0984000007002</v>
      </c>
      <c r="E2454">
        <v>2257.5152800000001</v>
      </c>
      <c r="F2454">
        <v>1</v>
      </c>
      <c r="G2454" t="s">
        <v>144</v>
      </c>
      <c r="H2454">
        <v>0</v>
      </c>
      <c r="I2454">
        <v>1</v>
      </c>
      <c r="J2454">
        <v>0</v>
      </c>
      <c r="K2454" t="s">
        <v>14867</v>
      </c>
    </row>
    <row r="2455" spans="1:11" hidden="1" x14ac:dyDescent="0.15">
      <c r="A2455" t="s">
        <v>14438</v>
      </c>
      <c r="B2455" t="s">
        <v>18933</v>
      </c>
      <c r="C2455">
        <v>1</v>
      </c>
      <c r="D2455">
        <v>3735.9756489514998</v>
      </c>
      <c r="E2455">
        <v>3738.2364400000001</v>
      </c>
      <c r="F2455">
        <v>1</v>
      </c>
      <c r="G2455" t="s">
        <v>42</v>
      </c>
      <c r="H2455">
        <v>0</v>
      </c>
      <c r="I2455">
        <v>1</v>
      </c>
      <c r="J2455">
        <v>0</v>
      </c>
      <c r="K2455" t="s">
        <v>14867</v>
      </c>
    </row>
    <row r="2456" spans="1:11" hidden="1" x14ac:dyDescent="0.15">
      <c r="A2456" t="s">
        <v>14439</v>
      </c>
      <c r="B2456" t="s">
        <v>16506</v>
      </c>
      <c r="C2456">
        <v>1</v>
      </c>
      <c r="D2456">
        <v>1476.8340508762001</v>
      </c>
      <c r="E2456">
        <v>1477.7453800000001</v>
      </c>
      <c r="F2456">
        <v>2</v>
      </c>
      <c r="G2456" t="s">
        <v>8856</v>
      </c>
      <c r="H2456">
        <v>0</v>
      </c>
      <c r="I2456">
        <v>1</v>
      </c>
      <c r="J2456">
        <v>0</v>
      </c>
      <c r="K2456" t="s">
        <v>14867</v>
      </c>
    </row>
    <row r="2457" spans="1:11" hidden="1" x14ac:dyDescent="0.15">
      <c r="A2457" t="s">
        <v>14441</v>
      </c>
      <c r="B2457" t="s">
        <v>16507</v>
      </c>
      <c r="C2457">
        <v>1</v>
      </c>
      <c r="D2457">
        <v>3107.6199500898001</v>
      </c>
      <c r="E2457">
        <v>3109.54</v>
      </c>
      <c r="F2457">
        <v>1</v>
      </c>
      <c r="G2457" t="s">
        <v>15</v>
      </c>
      <c r="H2457">
        <v>0</v>
      </c>
      <c r="I2457">
        <v>1</v>
      </c>
      <c r="J2457">
        <v>0</v>
      </c>
      <c r="K2457" t="s">
        <v>14867</v>
      </c>
    </row>
    <row r="2458" spans="1:11" hidden="1" x14ac:dyDescent="0.15">
      <c r="A2458" t="s">
        <v>14442</v>
      </c>
      <c r="B2458" t="s">
        <v>16508</v>
      </c>
      <c r="C2458">
        <v>1</v>
      </c>
      <c r="D2458">
        <v>1978.0775286246001</v>
      </c>
      <c r="E2458">
        <v>1979.2760800000001</v>
      </c>
      <c r="F2458">
        <v>2</v>
      </c>
      <c r="G2458" t="s">
        <v>10596</v>
      </c>
      <c r="H2458">
        <v>0</v>
      </c>
      <c r="I2458">
        <v>1</v>
      </c>
      <c r="J2458">
        <v>0</v>
      </c>
      <c r="K2458" t="s">
        <v>14867</v>
      </c>
    </row>
    <row r="2459" spans="1:11" hidden="1" x14ac:dyDescent="0.15">
      <c r="A2459" t="s">
        <v>14444</v>
      </c>
      <c r="B2459" t="s">
        <v>16509</v>
      </c>
      <c r="C2459">
        <v>1</v>
      </c>
      <c r="D2459">
        <v>3050.4066628504002</v>
      </c>
      <c r="E2459">
        <v>3052.2782200000001</v>
      </c>
      <c r="F2459">
        <v>2</v>
      </c>
      <c r="G2459" t="s">
        <v>10596</v>
      </c>
      <c r="H2459">
        <v>0</v>
      </c>
      <c r="I2459">
        <v>1</v>
      </c>
      <c r="J2459">
        <v>0</v>
      </c>
      <c r="K2459" t="s">
        <v>14867</v>
      </c>
    </row>
    <row r="2460" spans="1:11" hidden="1" x14ac:dyDescent="0.15">
      <c r="A2460" t="s">
        <v>14445</v>
      </c>
      <c r="B2460" t="s">
        <v>19143</v>
      </c>
      <c r="C2460">
        <v>1</v>
      </c>
      <c r="D2460">
        <v>1687.9007506108001</v>
      </c>
      <c r="E2460">
        <v>1689.0216150000001</v>
      </c>
      <c r="F2460">
        <v>1</v>
      </c>
      <c r="G2460" t="s">
        <v>1833</v>
      </c>
      <c r="H2460">
        <v>0</v>
      </c>
      <c r="I2460">
        <v>1</v>
      </c>
      <c r="J2460">
        <v>0</v>
      </c>
      <c r="K2460" t="s">
        <v>14867</v>
      </c>
    </row>
    <row r="2461" spans="1:11" hidden="1" x14ac:dyDescent="0.15">
      <c r="A2461" t="s">
        <v>14447</v>
      </c>
      <c r="B2461" t="s">
        <v>16510</v>
      </c>
      <c r="C2461">
        <v>1</v>
      </c>
      <c r="D2461">
        <v>3066.4525671854999</v>
      </c>
      <c r="E2461">
        <v>3068.3886400000001</v>
      </c>
      <c r="F2461">
        <v>1</v>
      </c>
      <c r="G2461" t="s">
        <v>3840</v>
      </c>
      <c r="H2461">
        <v>0</v>
      </c>
      <c r="I2461">
        <v>1</v>
      </c>
      <c r="J2461">
        <v>0</v>
      </c>
      <c r="K2461" t="s">
        <v>14867</v>
      </c>
    </row>
    <row r="2462" spans="1:11" hidden="1" x14ac:dyDescent="0.15">
      <c r="A2462" t="s">
        <v>14449</v>
      </c>
      <c r="B2462" t="s">
        <v>18825</v>
      </c>
      <c r="C2462">
        <v>1</v>
      </c>
      <c r="D2462">
        <v>2753.3185933158002</v>
      </c>
      <c r="E2462">
        <v>2755.1172750000001</v>
      </c>
      <c r="F2462">
        <v>1</v>
      </c>
      <c r="G2462" t="s">
        <v>38</v>
      </c>
      <c r="H2462">
        <v>0</v>
      </c>
      <c r="I2462">
        <v>1</v>
      </c>
      <c r="J2462">
        <v>0</v>
      </c>
      <c r="K2462" t="s">
        <v>14867</v>
      </c>
    </row>
    <row r="2463" spans="1:11" hidden="1" x14ac:dyDescent="0.15">
      <c r="A2463" t="s">
        <v>14451</v>
      </c>
      <c r="B2463" t="s">
        <v>16511</v>
      </c>
      <c r="C2463">
        <v>1</v>
      </c>
      <c r="D2463">
        <v>2339.3385706926001</v>
      </c>
      <c r="E2463">
        <v>2340.8176400000002</v>
      </c>
      <c r="F2463">
        <v>1</v>
      </c>
      <c r="G2463" t="s">
        <v>158</v>
      </c>
      <c r="H2463">
        <v>0</v>
      </c>
      <c r="I2463">
        <v>1</v>
      </c>
      <c r="J2463">
        <v>0</v>
      </c>
      <c r="K2463" t="s">
        <v>14867</v>
      </c>
    </row>
    <row r="2464" spans="1:11" hidden="1" x14ac:dyDescent="0.15">
      <c r="A2464" t="s">
        <v>14453</v>
      </c>
      <c r="B2464" t="s">
        <v>16512</v>
      </c>
      <c r="C2464">
        <v>1</v>
      </c>
      <c r="D2464">
        <v>1515.8047245826999</v>
      </c>
      <c r="E2464">
        <v>1516.8410200000001</v>
      </c>
      <c r="F2464">
        <v>1</v>
      </c>
      <c r="G2464" t="s">
        <v>1833</v>
      </c>
      <c r="H2464">
        <v>0</v>
      </c>
      <c r="I2464">
        <v>1</v>
      </c>
      <c r="J2464">
        <v>0</v>
      </c>
      <c r="K2464" t="s">
        <v>14867</v>
      </c>
    </row>
    <row r="2465" spans="1:11" hidden="1" x14ac:dyDescent="0.15">
      <c r="A2465" t="s">
        <v>14454</v>
      </c>
      <c r="B2465" t="s">
        <v>16513</v>
      </c>
      <c r="C2465">
        <v>1</v>
      </c>
      <c r="D2465">
        <v>1166.5316142785</v>
      </c>
      <c r="E2465">
        <v>1167.1862599999999</v>
      </c>
      <c r="F2465">
        <v>3</v>
      </c>
      <c r="G2465" t="s">
        <v>9265</v>
      </c>
      <c r="H2465">
        <v>0</v>
      </c>
      <c r="I2465">
        <v>0</v>
      </c>
      <c r="J2465">
        <v>1</v>
      </c>
      <c r="K2465" t="s">
        <v>14867</v>
      </c>
    </row>
    <row r="2466" spans="1:11" hidden="1" x14ac:dyDescent="0.15">
      <c r="A2466" t="s">
        <v>14455</v>
      </c>
      <c r="B2466" t="s">
        <v>16514</v>
      </c>
      <c r="C2466">
        <v>1</v>
      </c>
      <c r="D2466">
        <v>1220.6401020953999</v>
      </c>
      <c r="E2466">
        <v>1221.35952</v>
      </c>
      <c r="F2466">
        <v>1</v>
      </c>
      <c r="G2466" t="s">
        <v>5892</v>
      </c>
      <c r="H2466">
        <v>0</v>
      </c>
      <c r="I2466">
        <v>0</v>
      </c>
      <c r="J2466">
        <v>1</v>
      </c>
      <c r="K2466" t="s">
        <v>14867</v>
      </c>
    </row>
    <row r="2467" spans="1:11" hidden="1" x14ac:dyDescent="0.15">
      <c r="A2467" t="s">
        <v>14456</v>
      </c>
      <c r="B2467" t="s">
        <v>16515</v>
      </c>
      <c r="C2467">
        <v>1</v>
      </c>
      <c r="D2467">
        <v>1151.5822528655001</v>
      </c>
      <c r="E2467">
        <v>1152.2544399999999</v>
      </c>
      <c r="F2467">
        <v>5</v>
      </c>
      <c r="G2467" t="s">
        <v>14457</v>
      </c>
      <c r="H2467">
        <v>0</v>
      </c>
      <c r="I2467">
        <v>0</v>
      </c>
      <c r="J2467">
        <v>1</v>
      </c>
      <c r="K2467" t="s">
        <v>14867</v>
      </c>
    </row>
    <row r="2468" spans="1:11" hidden="1" x14ac:dyDescent="0.15">
      <c r="A2468" t="s">
        <v>14459</v>
      </c>
      <c r="B2468" t="s">
        <v>16516</v>
      </c>
      <c r="C2468">
        <v>1</v>
      </c>
      <c r="D2468">
        <v>1230.6455814038</v>
      </c>
      <c r="E2468">
        <v>1231.3527999999999</v>
      </c>
      <c r="F2468">
        <v>3</v>
      </c>
      <c r="G2468" t="s">
        <v>9619</v>
      </c>
      <c r="H2468">
        <v>0</v>
      </c>
      <c r="I2468">
        <v>0</v>
      </c>
      <c r="J2468">
        <v>1</v>
      </c>
      <c r="K2468" t="s">
        <v>14867</v>
      </c>
    </row>
    <row r="2469" spans="1:11" hidden="1" x14ac:dyDescent="0.15">
      <c r="A2469" t="s">
        <v>14460</v>
      </c>
      <c r="B2469" t="s">
        <v>16517</v>
      </c>
      <c r="C2469">
        <v>1</v>
      </c>
      <c r="D2469">
        <v>1335.7146640220001</v>
      </c>
      <c r="E2469">
        <v>1336.4932799999999</v>
      </c>
      <c r="F2469">
        <v>1</v>
      </c>
      <c r="G2469" t="s">
        <v>403</v>
      </c>
      <c r="H2469">
        <v>0</v>
      </c>
      <c r="I2469">
        <v>0</v>
      </c>
      <c r="J2469">
        <v>1</v>
      </c>
      <c r="K2469" t="s">
        <v>14867</v>
      </c>
    </row>
    <row r="2470" spans="1:11" hidden="1" x14ac:dyDescent="0.15">
      <c r="A2470" t="s">
        <v>14461</v>
      </c>
      <c r="B2470" t="s">
        <v>16518</v>
      </c>
      <c r="C2470">
        <v>1</v>
      </c>
      <c r="D2470">
        <v>1070.5971746482001</v>
      </c>
      <c r="E2470">
        <v>1071.22478</v>
      </c>
      <c r="F2470">
        <v>8</v>
      </c>
      <c r="G2470" t="s">
        <v>14462</v>
      </c>
      <c r="H2470">
        <v>0</v>
      </c>
      <c r="I2470">
        <v>0</v>
      </c>
      <c r="J2470">
        <v>1</v>
      </c>
      <c r="K2470" t="s">
        <v>14867</v>
      </c>
    </row>
    <row r="2471" spans="1:11" hidden="1" x14ac:dyDescent="0.15">
      <c r="A2471" t="s">
        <v>14463</v>
      </c>
      <c r="B2471" t="s">
        <v>18934</v>
      </c>
      <c r="C2471">
        <v>1</v>
      </c>
      <c r="D2471">
        <v>1764.8133406959</v>
      </c>
      <c r="E2471">
        <v>1765.9031600000001</v>
      </c>
      <c r="F2471">
        <v>2</v>
      </c>
      <c r="G2471" t="s">
        <v>14464</v>
      </c>
      <c r="H2471">
        <v>0</v>
      </c>
      <c r="I2471">
        <v>0</v>
      </c>
      <c r="J2471">
        <v>1</v>
      </c>
      <c r="K2471" t="s">
        <v>14867</v>
      </c>
    </row>
    <row r="2472" spans="1:11" hidden="1" x14ac:dyDescent="0.15">
      <c r="A2472" t="s">
        <v>14466</v>
      </c>
      <c r="B2472" t="s">
        <v>16519</v>
      </c>
      <c r="C2472">
        <v>1</v>
      </c>
      <c r="D2472">
        <v>1398.7466924319001</v>
      </c>
      <c r="E2472">
        <v>1399.54918</v>
      </c>
      <c r="F2472">
        <v>10</v>
      </c>
      <c r="G2472" t="s">
        <v>10772</v>
      </c>
      <c r="H2472">
        <v>0</v>
      </c>
      <c r="I2472">
        <v>0</v>
      </c>
      <c r="J2472">
        <v>1</v>
      </c>
      <c r="K2472" t="s">
        <v>14867</v>
      </c>
    </row>
    <row r="2473" spans="1:11" hidden="1" x14ac:dyDescent="0.15">
      <c r="A2473" t="s">
        <v>14467</v>
      </c>
      <c r="B2473" t="s">
        <v>16520</v>
      </c>
      <c r="C2473">
        <v>1</v>
      </c>
      <c r="D2473">
        <v>1639.8893339237</v>
      </c>
      <c r="E2473">
        <v>1640.8360399999999</v>
      </c>
      <c r="F2473">
        <v>4</v>
      </c>
      <c r="G2473" t="s">
        <v>12944</v>
      </c>
      <c r="H2473">
        <v>0</v>
      </c>
      <c r="I2473">
        <v>0</v>
      </c>
      <c r="J2473">
        <v>1</v>
      </c>
      <c r="K2473" t="s">
        <v>14867</v>
      </c>
    </row>
    <row r="2474" spans="1:11" hidden="1" x14ac:dyDescent="0.15">
      <c r="A2474" t="s">
        <v>14468</v>
      </c>
      <c r="B2474" t="s">
        <v>18935</v>
      </c>
      <c r="C2474">
        <v>1</v>
      </c>
      <c r="D2474">
        <v>1706.8078613875</v>
      </c>
      <c r="E2474">
        <v>1707.86708</v>
      </c>
      <c r="F2474">
        <v>3</v>
      </c>
      <c r="G2474" t="s">
        <v>14469</v>
      </c>
      <c r="H2474">
        <v>0</v>
      </c>
      <c r="I2474">
        <v>0</v>
      </c>
      <c r="J2474">
        <v>1</v>
      </c>
      <c r="K2474" t="s">
        <v>14867</v>
      </c>
    </row>
    <row r="2475" spans="1:11" hidden="1" x14ac:dyDescent="0.15">
      <c r="A2475" t="s">
        <v>14470</v>
      </c>
      <c r="B2475" t="s">
        <v>16521</v>
      </c>
      <c r="C2475">
        <v>1</v>
      </c>
      <c r="D2475">
        <v>1928.9915671638</v>
      </c>
      <c r="E2475">
        <v>1930.08134</v>
      </c>
      <c r="F2475">
        <v>1</v>
      </c>
      <c r="G2475" t="s">
        <v>3852</v>
      </c>
      <c r="H2475">
        <v>0</v>
      </c>
      <c r="I2475">
        <v>0</v>
      </c>
      <c r="J2475">
        <v>1</v>
      </c>
      <c r="K2475" t="s">
        <v>14867</v>
      </c>
    </row>
    <row r="2476" spans="1:11" hidden="1" x14ac:dyDescent="0.15">
      <c r="A2476" t="s">
        <v>14471</v>
      </c>
      <c r="B2476" t="s">
        <v>16522</v>
      </c>
      <c r="C2476">
        <v>1</v>
      </c>
      <c r="D2476">
        <v>1585.8059982248001</v>
      </c>
      <c r="E2476">
        <v>1586.70254</v>
      </c>
      <c r="F2476">
        <v>1</v>
      </c>
      <c r="G2476" t="s">
        <v>5694</v>
      </c>
      <c r="H2476">
        <v>0</v>
      </c>
      <c r="I2476">
        <v>0</v>
      </c>
      <c r="J2476">
        <v>1</v>
      </c>
      <c r="K2476" t="s">
        <v>14867</v>
      </c>
    </row>
    <row r="2477" spans="1:11" hidden="1" x14ac:dyDescent="0.15">
      <c r="A2477" t="s">
        <v>14472</v>
      </c>
      <c r="B2477" t="s">
        <v>16523</v>
      </c>
      <c r="C2477">
        <v>1</v>
      </c>
      <c r="D2477">
        <v>1918.9119794388</v>
      </c>
      <c r="E2477">
        <v>1919.9938</v>
      </c>
      <c r="F2477">
        <v>1</v>
      </c>
      <c r="G2477" t="s">
        <v>24</v>
      </c>
      <c r="H2477">
        <v>0</v>
      </c>
      <c r="I2477">
        <v>0</v>
      </c>
      <c r="J2477">
        <v>1</v>
      </c>
      <c r="K2477" t="s">
        <v>14867</v>
      </c>
    </row>
    <row r="2478" spans="1:11" hidden="1" x14ac:dyDescent="0.15">
      <c r="A2478" t="s">
        <v>14473</v>
      </c>
      <c r="B2478" t="s">
        <v>19284</v>
      </c>
      <c r="C2478">
        <v>1</v>
      </c>
      <c r="D2478">
        <v>2493.1904628628999</v>
      </c>
      <c r="E2478">
        <v>2494.679995</v>
      </c>
      <c r="F2478">
        <v>3</v>
      </c>
      <c r="G2478" t="s">
        <v>11689</v>
      </c>
      <c r="H2478">
        <v>0</v>
      </c>
      <c r="I2478">
        <v>0</v>
      </c>
      <c r="J2478">
        <v>1</v>
      </c>
      <c r="K2478" t="s">
        <v>14867</v>
      </c>
    </row>
    <row r="2479" spans="1:11" hidden="1" x14ac:dyDescent="0.15">
      <c r="A2479" t="s">
        <v>14474</v>
      </c>
      <c r="B2479" t="s">
        <v>19285</v>
      </c>
      <c r="C2479">
        <v>1</v>
      </c>
      <c r="D2479">
        <v>1399.7857208529999</v>
      </c>
      <c r="E2479">
        <v>1400.681775</v>
      </c>
      <c r="F2479">
        <v>5</v>
      </c>
      <c r="G2479" t="s">
        <v>10709</v>
      </c>
      <c r="H2479">
        <v>0</v>
      </c>
      <c r="I2479">
        <v>0</v>
      </c>
      <c r="J2479">
        <v>1</v>
      </c>
      <c r="K2479" t="s">
        <v>14867</v>
      </c>
    </row>
    <row r="2480" spans="1:11" hidden="1" x14ac:dyDescent="0.15">
      <c r="A2480" t="s">
        <v>14477</v>
      </c>
      <c r="B2480" t="s">
        <v>16524</v>
      </c>
      <c r="C2480">
        <v>1</v>
      </c>
      <c r="D2480">
        <v>1185.6968886928</v>
      </c>
      <c r="E2480">
        <v>1186.3983000000001</v>
      </c>
      <c r="F2480">
        <v>4</v>
      </c>
      <c r="G2480" t="s">
        <v>14478</v>
      </c>
      <c r="H2480">
        <v>0</v>
      </c>
      <c r="I2480">
        <v>0</v>
      </c>
      <c r="J2480">
        <v>1</v>
      </c>
      <c r="K2480" t="s">
        <v>14867</v>
      </c>
    </row>
    <row r="2481" spans="1:11" hidden="1" x14ac:dyDescent="0.15">
      <c r="A2481" t="s">
        <v>14479</v>
      </c>
      <c r="B2481" t="s">
        <v>18936</v>
      </c>
      <c r="C2481">
        <v>1</v>
      </c>
      <c r="D2481">
        <v>1685.7830905691001</v>
      </c>
      <c r="E2481">
        <v>1686.81312</v>
      </c>
      <c r="F2481">
        <v>3</v>
      </c>
      <c r="G2481" t="s">
        <v>9619</v>
      </c>
      <c r="H2481">
        <v>0</v>
      </c>
      <c r="I2481">
        <v>0</v>
      </c>
      <c r="J2481">
        <v>1</v>
      </c>
      <c r="K2481" t="s">
        <v>14867</v>
      </c>
    </row>
    <row r="2482" spans="1:11" hidden="1" x14ac:dyDescent="0.15">
      <c r="A2482" t="s">
        <v>14480</v>
      </c>
      <c r="B2482" t="s">
        <v>16525</v>
      </c>
      <c r="C2482">
        <v>1</v>
      </c>
      <c r="D2482">
        <v>1880.8792227474</v>
      </c>
      <c r="E2482">
        <v>1881.98866</v>
      </c>
      <c r="F2482">
        <v>2</v>
      </c>
      <c r="G2482" t="s">
        <v>10316</v>
      </c>
      <c r="H2482">
        <v>0</v>
      </c>
      <c r="I2482">
        <v>0</v>
      </c>
      <c r="J2482">
        <v>1</v>
      </c>
      <c r="K2482" t="s">
        <v>14867</v>
      </c>
    </row>
    <row r="2483" spans="1:11" hidden="1" x14ac:dyDescent="0.15">
      <c r="A2483" t="s">
        <v>14484</v>
      </c>
      <c r="B2483" t="s">
        <v>16526</v>
      </c>
      <c r="C2483">
        <v>1</v>
      </c>
      <c r="D2483">
        <v>1312.6874462185001</v>
      </c>
      <c r="E2483">
        <v>1313.45334</v>
      </c>
      <c r="F2483">
        <v>5</v>
      </c>
      <c r="G2483" t="s">
        <v>13183</v>
      </c>
      <c r="H2483">
        <v>0</v>
      </c>
      <c r="I2483">
        <v>0</v>
      </c>
      <c r="J2483">
        <v>1</v>
      </c>
      <c r="K2483" t="s">
        <v>14867</v>
      </c>
    </row>
    <row r="2484" spans="1:11" hidden="1" x14ac:dyDescent="0.15">
      <c r="A2484" t="s">
        <v>14485</v>
      </c>
      <c r="B2484" t="s">
        <v>16527</v>
      </c>
      <c r="C2484">
        <v>1</v>
      </c>
      <c r="D2484">
        <v>1744.9247163770001</v>
      </c>
      <c r="E2484">
        <v>1745.9666199999999</v>
      </c>
      <c r="F2484">
        <v>4</v>
      </c>
      <c r="G2484" t="s">
        <v>14478</v>
      </c>
      <c r="H2484">
        <v>0</v>
      </c>
      <c r="I2484">
        <v>0</v>
      </c>
      <c r="J2484">
        <v>1</v>
      </c>
      <c r="K2484" t="s">
        <v>14867</v>
      </c>
    </row>
    <row r="2485" spans="1:11" hidden="1" x14ac:dyDescent="0.15">
      <c r="A2485" t="s">
        <v>14486</v>
      </c>
      <c r="B2485" t="s">
        <v>18937</v>
      </c>
      <c r="C2485">
        <v>1</v>
      </c>
      <c r="D2485">
        <v>3922.9112830425001</v>
      </c>
      <c r="E2485">
        <v>3925.3316399999999</v>
      </c>
      <c r="F2485">
        <v>8</v>
      </c>
      <c r="G2485" t="s">
        <v>12648</v>
      </c>
      <c r="H2485">
        <v>0</v>
      </c>
      <c r="I2485">
        <v>0</v>
      </c>
      <c r="J2485">
        <v>1</v>
      </c>
      <c r="K2485" t="s">
        <v>14867</v>
      </c>
    </row>
    <row r="2486" spans="1:11" hidden="1" x14ac:dyDescent="0.15">
      <c r="A2486" t="s">
        <v>14487</v>
      </c>
      <c r="B2486" t="s">
        <v>16528</v>
      </c>
      <c r="C2486">
        <v>1</v>
      </c>
      <c r="D2486">
        <v>2543.3330276223001</v>
      </c>
      <c r="E2486">
        <v>2544.8061400000001</v>
      </c>
      <c r="F2486">
        <v>1</v>
      </c>
      <c r="G2486" t="s">
        <v>2712</v>
      </c>
      <c r="H2486">
        <v>0</v>
      </c>
      <c r="I2486">
        <v>0</v>
      </c>
      <c r="J2486">
        <v>1</v>
      </c>
      <c r="K2486" t="s">
        <v>14867</v>
      </c>
    </row>
    <row r="2487" spans="1:11" hidden="1" x14ac:dyDescent="0.15">
      <c r="A2487" t="s">
        <v>14488</v>
      </c>
      <c r="B2487" t="s">
        <v>16085</v>
      </c>
      <c r="C2487">
        <v>1</v>
      </c>
      <c r="D2487">
        <v>2135.0746280911999</v>
      </c>
      <c r="E2487">
        <v>2136.3157999999999</v>
      </c>
      <c r="F2487">
        <v>1</v>
      </c>
      <c r="G2487" t="s">
        <v>502</v>
      </c>
      <c r="H2487">
        <v>0</v>
      </c>
      <c r="I2487">
        <v>0</v>
      </c>
      <c r="J2487">
        <v>1</v>
      </c>
      <c r="K2487" t="s">
        <v>14867</v>
      </c>
    </row>
    <row r="2488" spans="1:11" hidden="1" x14ac:dyDescent="0.15">
      <c r="A2488" t="s">
        <v>14489</v>
      </c>
      <c r="B2488" t="s">
        <v>18938</v>
      </c>
      <c r="C2488">
        <v>1</v>
      </c>
      <c r="D2488">
        <v>1765.8377645323999</v>
      </c>
      <c r="E2488">
        <v>1766.97228</v>
      </c>
      <c r="F2488">
        <v>6</v>
      </c>
      <c r="G2488" t="s">
        <v>10918</v>
      </c>
      <c r="H2488">
        <v>0</v>
      </c>
      <c r="I2488">
        <v>0</v>
      </c>
      <c r="J2488">
        <v>1</v>
      </c>
      <c r="K2488" t="s">
        <v>14867</v>
      </c>
    </row>
    <row r="2489" spans="1:11" hidden="1" x14ac:dyDescent="0.15">
      <c r="A2489" t="s">
        <v>14490</v>
      </c>
      <c r="B2489" t="s">
        <v>16529</v>
      </c>
      <c r="C2489">
        <v>1</v>
      </c>
      <c r="D2489">
        <v>2006.9796650735</v>
      </c>
      <c r="E2489">
        <v>2008.1435200000001</v>
      </c>
      <c r="F2489">
        <v>1</v>
      </c>
      <c r="G2489" t="s">
        <v>502</v>
      </c>
      <c r="H2489">
        <v>0</v>
      </c>
      <c r="I2489">
        <v>0</v>
      </c>
      <c r="J2489">
        <v>1</v>
      </c>
      <c r="K2489" t="s">
        <v>14867</v>
      </c>
    </row>
    <row r="2490" spans="1:11" hidden="1" x14ac:dyDescent="0.15">
      <c r="A2490" t="s">
        <v>14491</v>
      </c>
      <c r="B2490" t="s">
        <v>16530</v>
      </c>
      <c r="C2490">
        <v>1</v>
      </c>
      <c r="D2490">
        <v>2892.5444173812998</v>
      </c>
      <c r="E2490">
        <v>2894.2341200000001</v>
      </c>
      <c r="F2490">
        <v>3</v>
      </c>
      <c r="G2490" t="s">
        <v>9173</v>
      </c>
      <c r="H2490">
        <v>0</v>
      </c>
      <c r="I2490">
        <v>0</v>
      </c>
      <c r="J2490">
        <v>1</v>
      </c>
      <c r="K2490" t="s">
        <v>14867</v>
      </c>
    </row>
    <row r="2491" spans="1:11" hidden="1" x14ac:dyDescent="0.15">
      <c r="A2491" t="s">
        <v>14492</v>
      </c>
      <c r="B2491" t="s">
        <v>16531</v>
      </c>
      <c r="C2491">
        <v>1</v>
      </c>
      <c r="D2491">
        <v>2264.1324773210999</v>
      </c>
      <c r="E2491">
        <v>2265.4743800000001</v>
      </c>
      <c r="F2491">
        <v>1</v>
      </c>
      <c r="G2491" t="s">
        <v>1783</v>
      </c>
      <c r="H2491">
        <v>0</v>
      </c>
      <c r="I2491">
        <v>0</v>
      </c>
      <c r="J2491">
        <v>1</v>
      </c>
      <c r="K2491" t="s">
        <v>14867</v>
      </c>
    </row>
    <row r="2492" spans="1:11" hidden="1" x14ac:dyDescent="0.15">
      <c r="A2492" t="s">
        <v>14493</v>
      </c>
      <c r="B2492" t="s">
        <v>15984</v>
      </c>
      <c r="C2492">
        <v>1</v>
      </c>
      <c r="D2492">
        <v>2202.1532127631999</v>
      </c>
      <c r="E2492">
        <v>2203.4480600000002</v>
      </c>
      <c r="F2492">
        <v>7</v>
      </c>
      <c r="G2492" t="s">
        <v>10900</v>
      </c>
      <c r="H2492">
        <v>0</v>
      </c>
      <c r="I2492">
        <v>0</v>
      </c>
      <c r="J2492">
        <v>1</v>
      </c>
      <c r="K2492" t="s">
        <v>14867</v>
      </c>
    </row>
    <row r="2493" spans="1:11" hidden="1" x14ac:dyDescent="0.15">
      <c r="A2493" t="s">
        <v>14494</v>
      </c>
      <c r="B2493" t="s">
        <v>15129</v>
      </c>
      <c r="C2493">
        <v>1</v>
      </c>
      <c r="D2493">
        <v>1564.8824577333</v>
      </c>
      <c r="E2493">
        <v>1565.813171</v>
      </c>
      <c r="F2493">
        <v>2</v>
      </c>
      <c r="G2493" t="s">
        <v>9721</v>
      </c>
      <c r="H2493">
        <v>0</v>
      </c>
      <c r="I2493">
        <v>0</v>
      </c>
      <c r="J2493">
        <v>1</v>
      </c>
      <c r="K2493" t="s">
        <v>14867</v>
      </c>
    </row>
    <row r="2494" spans="1:11" hidden="1" x14ac:dyDescent="0.15">
      <c r="A2494" t="s">
        <v>14495</v>
      </c>
      <c r="B2494" t="s">
        <v>15064</v>
      </c>
      <c r="C2494">
        <v>1</v>
      </c>
      <c r="D2494">
        <v>2948.5317445829</v>
      </c>
      <c r="E2494">
        <v>2950.360635</v>
      </c>
      <c r="F2494">
        <v>2</v>
      </c>
      <c r="G2494" t="s">
        <v>9458</v>
      </c>
      <c r="H2494">
        <v>0</v>
      </c>
      <c r="I2494">
        <v>0</v>
      </c>
      <c r="J2494">
        <v>1</v>
      </c>
      <c r="K2494" t="s">
        <v>14867</v>
      </c>
    </row>
    <row r="2495" spans="1:11" hidden="1" x14ac:dyDescent="0.15">
      <c r="A2495" t="s">
        <v>14498</v>
      </c>
      <c r="B2495" t="s">
        <v>15424</v>
      </c>
      <c r="C2495">
        <v>1</v>
      </c>
      <c r="D2495">
        <v>1307.6469783872999</v>
      </c>
      <c r="E2495">
        <v>1308.39706</v>
      </c>
      <c r="F2495">
        <v>6</v>
      </c>
      <c r="G2495" t="s">
        <v>10696</v>
      </c>
      <c r="H2495">
        <v>0</v>
      </c>
      <c r="I2495">
        <v>0</v>
      </c>
      <c r="J2495">
        <v>1</v>
      </c>
      <c r="K2495" t="s">
        <v>14867</v>
      </c>
    </row>
    <row r="2496" spans="1:11" hidden="1" x14ac:dyDescent="0.15">
      <c r="A2496" t="s">
        <v>14500</v>
      </c>
      <c r="B2496" t="s">
        <v>16532</v>
      </c>
      <c r="C2496">
        <v>1</v>
      </c>
      <c r="D2496">
        <v>1117.5979029297</v>
      </c>
      <c r="E2496">
        <v>1118.23822</v>
      </c>
      <c r="F2496">
        <v>1</v>
      </c>
      <c r="G2496" t="s">
        <v>168</v>
      </c>
      <c r="H2496">
        <v>0</v>
      </c>
      <c r="I2496">
        <v>0</v>
      </c>
      <c r="J2496">
        <v>1</v>
      </c>
      <c r="K2496" t="s">
        <v>14867</v>
      </c>
    </row>
    <row r="2497" spans="1:11" hidden="1" x14ac:dyDescent="0.15">
      <c r="A2497" t="s">
        <v>14501</v>
      </c>
      <c r="B2497" t="s">
        <v>16533</v>
      </c>
      <c r="C2497">
        <v>1</v>
      </c>
      <c r="D2497">
        <v>1028.5614578438999</v>
      </c>
      <c r="E2497">
        <v>1029.14834</v>
      </c>
      <c r="F2497">
        <v>7</v>
      </c>
      <c r="G2497" t="s">
        <v>14502</v>
      </c>
      <c r="H2497">
        <v>0</v>
      </c>
      <c r="I2497">
        <v>0</v>
      </c>
      <c r="J2497">
        <v>1</v>
      </c>
      <c r="K2497" t="s">
        <v>14867</v>
      </c>
    </row>
    <row r="2498" spans="1:11" hidden="1" x14ac:dyDescent="0.15">
      <c r="A2498" t="s">
        <v>14504</v>
      </c>
      <c r="B2498" t="s">
        <v>16534</v>
      </c>
      <c r="C2498">
        <v>1</v>
      </c>
      <c r="D2498">
        <v>1319.7085160116001</v>
      </c>
      <c r="E2498">
        <v>1320.4905799999999</v>
      </c>
      <c r="F2498">
        <v>8</v>
      </c>
      <c r="G2498" t="s">
        <v>12648</v>
      </c>
      <c r="H2498">
        <v>0</v>
      </c>
      <c r="I2498">
        <v>0</v>
      </c>
      <c r="J2498">
        <v>1</v>
      </c>
      <c r="K2498" t="s">
        <v>14867</v>
      </c>
    </row>
    <row r="2499" spans="1:11" hidden="1" x14ac:dyDescent="0.15">
      <c r="A2499" t="s">
        <v>14505</v>
      </c>
      <c r="B2499" t="s">
        <v>16534</v>
      </c>
      <c r="C2499">
        <v>1</v>
      </c>
      <c r="D2499">
        <v>1319.7085160116001</v>
      </c>
      <c r="E2499">
        <v>1320.4905799999999</v>
      </c>
      <c r="F2499">
        <v>8</v>
      </c>
      <c r="G2499" t="s">
        <v>12648</v>
      </c>
      <c r="H2499">
        <v>0</v>
      </c>
      <c r="I2499">
        <v>0</v>
      </c>
      <c r="J2499">
        <v>1</v>
      </c>
      <c r="K2499" t="s">
        <v>14867</v>
      </c>
    </row>
    <row r="2500" spans="1:11" hidden="1" x14ac:dyDescent="0.15">
      <c r="A2500" t="s">
        <v>14507</v>
      </c>
      <c r="B2500" t="s">
        <v>16535</v>
      </c>
      <c r="C2500">
        <v>1</v>
      </c>
      <c r="D2500">
        <v>1313.7303140862</v>
      </c>
      <c r="E2500">
        <v>1314.48776</v>
      </c>
      <c r="F2500">
        <v>2</v>
      </c>
      <c r="G2500" t="s">
        <v>9745</v>
      </c>
      <c r="H2500">
        <v>0</v>
      </c>
      <c r="I2500">
        <v>0</v>
      </c>
      <c r="J2500">
        <v>1</v>
      </c>
      <c r="K2500" t="s">
        <v>14867</v>
      </c>
    </row>
    <row r="2501" spans="1:11" hidden="1" x14ac:dyDescent="0.15">
      <c r="A2501" t="s">
        <v>14508</v>
      </c>
      <c r="B2501" t="s">
        <v>19286</v>
      </c>
      <c r="C2501">
        <v>1</v>
      </c>
      <c r="D2501">
        <v>1565.7871774160001</v>
      </c>
      <c r="E2501">
        <v>1566.7728549999999</v>
      </c>
      <c r="F2501">
        <v>1</v>
      </c>
      <c r="G2501" t="s">
        <v>567</v>
      </c>
      <c r="H2501">
        <v>0</v>
      </c>
      <c r="I2501">
        <v>0</v>
      </c>
      <c r="J2501">
        <v>1</v>
      </c>
      <c r="K2501" t="s">
        <v>14867</v>
      </c>
    </row>
    <row r="2502" spans="1:11" hidden="1" x14ac:dyDescent="0.15">
      <c r="A2502" t="s">
        <v>14509</v>
      </c>
      <c r="B2502" t="s">
        <v>16536</v>
      </c>
      <c r="C2502">
        <v>1</v>
      </c>
      <c r="D2502">
        <v>1261.6150095569001</v>
      </c>
      <c r="E2502">
        <v>1262.3237799999999</v>
      </c>
      <c r="F2502">
        <v>3</v>
      </c>
      <c r="G2502" t="s">
        <v>11010</v>
      </c>
      <c r="H2502">
        <v>0</v>
      </c>
      <c r="I2502">
        <v>0</v>
      </c>
      <c r="J2502">
        <v>1</v>
      </c>
      <c r="K2502" t="s">
        <v>14867</v>
      </c>
    </row>
    <row r="2503" spans="1:11" hidden="1" x14ac:dyDescent="0.15">
      <c r="A2503" t="s">
        <v>14512</v>
      </c>
      <c r="B2503" t="s">
        <v>19287</v>
      </c>
      <c r="C2503">
        <v>1</v>
      </c>
      <c r="D2503">
        <v>1171.6747138405999</v>
      </c>
      <c r="E2503">
        <v>1172.436735</v>
      </c>
      <c r="F2503">
        <v>2</v>
      </c>
      <c r="G2503" t="s">
        <v>10127</v>
      </c>
      <c r="H2503">
        <v>0</v>
      </c>
      <c r="I2503">
        <v>0</v>
      </c>
      <c r="J2503">
        <v>1</v>
      </c>
      <c r="K2503" t="s">
        <v>14867</v>
      </c>
    </row>
    <row r="2504" spans="1:11" hidden="1" x14ac:dyDescent="0.15">
      <c r="A2504" t="s">
        <v>14513</v>
      </c>
      <c r="B2504" t="s">
        <v>18939</v>
      </c>
      <c r="C2504">
        <v>1</v>
      </c>
      <c r="D2504">
        <v>1768.9141047421001</v>
      </c>
      <c r="E2504">
        <v>1769.9863</v>
      </c>
      <c r="F2504">
        <v>2</v>
      </c>
      <c r="G2504" t="s">
        <v>14514</v>
      </c>
      <c r="H2504">
        <v>0</v>
      </c>
      <c r="I2504">
        <v>0</v>
      </c>
      <c r="J2504">
        <v>1</v>
      </c>
      <c r="K2504" t="s">
        <v>14867</v>
      </c>
    </row>
    <row r="2505" spans="1:11" hidden="1" x14ac:dyDescent="0.15">
      <c r="A2505" t="s">
        <v>14515</v>
      </c>
      <c r="B2505" t="s">
        <v>16537</v>
      </c>
      <c r="C2505">
        <v>1</v>
      </c>
      <c r="D2505">
        <v>1740.8053891023001</v>
      </c>
      <c r="E2505">
        <v>1741.80414</v>
      </c>
      <c r="F2505">
        <v>1</v>
      </c>
      <c r="G2505" t="s">
        <v>575</v>
      </c>
      <c r="H2505">
        <v>0</v>
      </c>
      <c r="I2505">
        <v>0</v>
      </c>
      <c r="J2505">
        <v>1</v>
      </c>
      <c r="K2505" t="s">
        <v>14867</v>
      </c>
    </row>
    <row r="2506" spans="1:11" hidden="1" x14ac:dyDescent="0.15">
      <c r="A2506" t="s">
        <v>14516</v>
      </c>
      <c r="B2506" t="s">
        <v>18940</v>
      </c>
      <c r="C2506">
        <v>1</v>
      </c>
      <c r="D2506">
        <v>2101.9778272109002</v>
      </c>
      <c r="E2506">
        <v>2103.2806399999999</v>
      </c>
      <c r="F2506">
        <v>7</v>
      </c>
      <c r="G2506" t="s">
        <v>10398</v>
      </c>
      <c r="H2506">
        <v>0</v>
      </c>
      <c r="I2506">
        <v>0</v>
      </c>
      <c r="J2506">
        <v>1</v>
      </c>
      <c r="K2506" t="s">
        <v>14867</v>
      </c>
    </row>
    <row r="2507" spans="1:11" hidden="1" x14ac:dyDescent="0.15">
      <c r="A2507" t="s">
        <v>14517</v>
      </c>
      <c r="B2507" t="s">
        <v>16538</v>
      </c>
      <c r="C2507">
        <v>1</v>
      </c>
      <c r="D2507">
        <v>1072.5764392061001</v>
      </c>
      <c r="E2507">
        <v>1073.1976</v>
      </c>
      <c r="F2507">
        <v>1</v>
      </c>
      <c r="G2507" t="s">
        <v>498</v>
      </c>
      <c r="H2507">
        <v>0</v>
      </c>
      <c r="I2507">
        <v>0</v>
      </c>
      <c r="J2507">
        <v>1</v>
      </c>
      <c r="K2507" t="s">
        <v>14867</v>
      </c>
    </row>
    <row r="2508" spans="1:11" hidden="1" x14ac:dyDescent="0.15">
      <c r="A2508" t="s">
        <v>14518</v>
      </c>
      <c r="B2508" t="s">
        <v>15508</v>
      </c>
      <c r="C2508">
        <v>1</v>
      </c>
      <c r="D2508">
        <v>2339.1968684919002</v>
      </c>
      <c r="E2508">
        <v>2340.5427399999999</v>
      </c>
      <c r="F2508">
        <v>3</v>
      </c>
      <c r="G2508" t="s">
        <v>11010</v>
      </c>
      <c r="H2508">
        <v>0</v>
      </c>
      <c r="I2508">
        <v>0</v>
      </c>
      <c r="J2508">
        <v>1</v>
      </c>
      <c r="K2508" t="s">
        <v>14867</v>
      </c>
    </row>
    <row r="2509" spans="1:11" hidden="1" x14ac:dyDescent="0.15">
      <c r="A2509" t="s">
        <v>14519</v>
      </c>
      <c r="B2509" t="s">
        <v>16539</v>
      </c>
      <c r="C2509">
        <v>1</v>
      </c>
      <c r="D2509">
        <v>1792.9683125262</v>
      </c>
      <c r="E2509">
        <v>1794.01448</v>
      </c>
      <c r="F2509">
        <v>2</v>
      </c>
      <c r="G2509" t="s">
        <v>14514</v>
      </c>
      <c r="H2509">
        <v>0</v>
      </c>
      <c r="I2509">
        <v>0</v>
      </c>
      <c r="J2509">
        <v>1</v>
      </c>
      <c r="K2509" t="s">
        <v>14867</v>
      </c>
    </row>
    <row r="2510" spans="1:11" hidden="1" x14ac:dyDescent="0.15">
      <c r="A2510" t="s">
        <v>14520</v>
      </c>
      <c r="B2510" t="s">
        <v>16540</v>
      </c>
      <c r="C2510">
        <v>1</v>
      </c>
      <c r="D2510">
        <v>1298.7081816606001</v>
      </c>
      <c r="E2510">
        <v>1299.46982</v>
      </c>
      <c r="F2510">
        <v>2</v>
      </c>
      <c r="G2510" t="s">
        <v>14514</v>
      </c>
      <c r="H2510">
        <v>0</v>
      </c>
      <c r="I2510">
        <v>0</v>
      </c>
      <c r="J2510">
        <v>1</v>
      </c>
      <c r="K2510" t="s">
        <v>14867</v>
      </c>
    </row>
    <row r="2511" spans="1:11" hidden="1" x14ac:dyDescent="0.15">
      <c r="A2511" t="s">
        <v>14521</v>
      </c>
      <c r="B2511" t="s">
        <v>16541</v>
      </c>
      <c r="C2511">
        <v>1</v>
      </c>
      <c r="D2511">
        <v>2635.3996506244998</v>
      </c>
      <c r="E2511">
        <v>2636.9858599999998</v>
      </c>
      <c r="F2511">
        <v>6</v>
      </c>
      <c r="G2511" t="s">
        <v>8976</v>
      </c>
      <c r="H2511">
        <v>0</v>
      </c>
      <c r="I2511">
        <v>0</v>
      </c>
      <c r="J2511">
        <v>1</v>
      </c>
      <c r="K2511" t="s">
        <v>14867</v>
      </c>
    </row>
    <row r="2512" spans="1:11" hidden="1" x14ac:dyDescent="0.15">
      <c r="A2512" t="s">
        <v>14523</v>
      </c>
      <c r="B2512" t="s">
        <v>19109</v>
      </c>
      <c r="C2512">
        <v>1</v>
      </c>
      <c r="D2512">
        <v>3284.5919787311</v>
      </c>
      <c r="E2512">
        <v>3286.7852899999998</v>
      </c>
      <c r="F2512">
        <v>1</v>
      </c>
      <c r="G2512" t="s">
        <v>140</v>
      </c>
      <c r="H2512">
        <v>0</v>
      </c>
      <c r="I2512">
        <v>0</v>
      </c>
      <c r="J2512">
        <v>1</v>
      </c>
      <c r="K2512" t="s">
        <v>14867</v>
      </c>
    </row>
    <row r="2513" spans="1:11" hidden="1" x14ac:dyDescent="0.15">
      <c r="A2513" t="s">
        <v>14524</v>
      </c>
      <c r="B2513" t="s">
        <v>16542</v>
      </c>
      <c r="C2513">
        <v>1</v>
      </c>
      <c r="D2513">
        <v>1615.9297421754</v>
      </c>
      <c r="E2513">
        <v>1616.8989999999999</v>
      </c>
      <c r="F2513">
        <v>1</v>
      </c>
      <c r="G2513" t="s">
        <v>5554</v>
      </c>
      <c r="H2513">
        <v>0</v>
      </c>
      <c r="I2513">
        <v>0</v>
      </c>
      <c r="J2513">
        <v>1</v>
      </c>
      <c r="K2513" t="s">
        <v>14867</v>
      </c>
    </row>
    <row r="2514" spans="1:11" hidden="1" x14ac:dyDescent="0.15">
      <c r="A2514" t="s">
        <v>14526</v>
      </c>
      <c r="B2514" t="s">
        <v>16543</v>
      </c>
      <c r="C2514">
        <v>1</v>
      </c>
      <c r="D2514">
        <v>2074.0582497454998</v>
      </c>
      <c r="E2514">
        <v>2075.2757799999999</v>
      </c>
      <c r="F2514">
        <v>7</v>
      </c>
      <c r="G2514" t="s">
        <v>10900</v>
      </c>
      <c r="H2514">
        <v>0</v>
      </c>
      <c r="I2514">
        <v>0</v>
      </c>
      <c r="J2514">
        <v>1</v>
      </c>
      <c r="K2514" t="s">
        <v>14867</v>
      </c>
    </row>
    <row r="2515" spans="1:11" hidden="1" x14ac:dyDescent="0.15">
      <c r="A2515" t="s">
        <v>14528</v>
      </c>
      <c r="B2515" t="s">
        <v>16544</v>
      </c>
      <c r="C2515">
        <v>1</v>
      </c>
      <c r="D2515">
        <v>3399.8402054716998</v>
      </c>
      <c r="E2515">
        <v>3401.8618999999999</v>
      </c>
      <c r="F2515">
        <v>4</v>
      </c>
      <c r="G2515" t="s">
        <v>8877</v>
      </c>
      <c r="H2515">
        <v>0</v>
      </c>
      <c r="I2515">
        <v>0</v>
      </c>
      <c r="J2515">
        <v>1</v>
      </c>
      <c r="K2515" t="s">
        <v>14867</v>
      </c>
    </row>
    <row r="2516" spans="1:11" hidden="1" x14ac:dyDescent="0.15">
      <c r="A2516" t="s">
        <v>14529</v>
      </c>
      <c r="B2516" t="s">
        <v>16545</v>
      </c>
      <c r="C2516">
        <v>1</v>
      </c>
      <c r="D2516">
        <v>3271.7452424540002</v>
      </c>
      <c r="E2516">
        <v>3273.6896200000001</v>
      </c>
      <c r="F2516">
        <v>4</v>
      </c>
      <c r="G2516" t="s">
        <v>8877</v>
      </c>
      <c r="H2516">
        <v>0</v>
      </c>
      <c r="I2516">
        <v>0</v>
      </c>
      <c r="J2516">
        <v>1</v>
      </c>
      <c r="K2516" t="s">
        <v>14867</v>
      </c>
    </row>
    <row r="2517" spans="1:11" hidden="1" x14ac:dyDescent="0.15">
      <c r="A2517" t="s">
        <v>14530</v>
      </c>
      <c r="B2517" t="s">
        <v>16546</v>
      </c>
      <c r="C2517">
        <v>1</v>
      </c>
      <c r="D2517">
        <v>1359.6279742797001</v>
      </c>
      <c r="E2517">
        <v>1360.3921</v>
      </c>
      <c r="F2517">
        <v>1</v>
      </c>
      <c r="G2517" t="s">
        <v>5449</v>
      </c>
      <c r="H2517">
        <v>0</v>
      </c>
      <c r="I2517">
        <v>0</v>
      </c>
      <c r="J2517">
        <v>1</v>
      </c>
      <c r="K2517" t="s">
        <v>14867</v>
      </c>
    </row>
    <row r="2518" spans="1:11" hidden="1" x14ac:dyDescent="0.15">
      <c r="A2518" t="s">
        <v>14533</v>
      </c>
      <c r="B2518" t="s">
        <v>16547</v>
      </c>
      <c r="C2518">
        <v>1</v>
      </c>
      <c r="D2518">
        <v>1012.4937722092</v>
      </c>
      <c r="E2518">
        <v>1013.06282</v>
      </c>
      <c r="F2518">
        <v>1</v>
      </c>
      <c r="G2518" t="s">
        <v>40</v>
      </c>
      <c r="H2518">
        <v>0</v>
      </c>
      <c r="I2518">
        <v>0</v>
      </c>
      <c r="J2518">
        <v>1</v>
      </c>
      <c r="K2518" t="s">
        <v>14867</v>
      </c>
    </row>
    <row r="2519" spans="1:11" hidden="1" x14ac:dyDescent="0.15">
      <c r="A2519" t="s">
        <v>14535</v>
      </c>
      <c r="B2519" t="s">
        <v>18941</v>
      </c>
      <c r="C2519">
        <v>1</v>
      </c>
      <c r="D2519">
        <v>1624.6456066656001</v>
      </c>
      <c r="E2519">
        <v>1625.6340600000001</v>
      </c>
      <c r="F2519">
        <v>3</v>
      </c>
      <c r="G2519" t="s">
        <v>9173</v>
      </c>
      <c r="H2519">
        <v>0</v>
      </c>
      <c r="I2519">
        <v>0</v>
      </c>
      <c r="J2519">
        <v>1</v>
      </c>
      <c r="K2519" t="s">
        <v>14867</v>
      </c>
    </row>
    <row r="2520" spans="1:11" hidden="1" x14ac:dyDescent="0.15">
      <c r="A2520" t="s">
        <v>14537</v>
      </c>
      <c r="B2520" t="s">
        <v>16548</v>
      </c>
      <c r="C2520">
        <v>1</v>
      </c>
      <c r="D2520">
        <v>962.529763785</v>
      </c>
      <c r="E2520">
        <v>963.09180000000003</v>
      </c>
      <c r="F2520">
        <v>1</v>
      </c>
      <c r="G2520" t="s">
        <v>40</v>
      </c>
      <c r="H2520">
        <v>0</v>
      </c>
      <c r="I2520">
        <v>0</v>
      </c>
      <c r="J2520">
        <v>1</v>
      </c>
      <c r="K2520" t="s">
        <v>14867</v>
      </c>
    </row>
    <row r="2521" spans="1:11" hidden="1" x14ac:dyDescent="0.15">
      <c r="A2521" t="s">
        <v>14540</v>
      </c>
      <c r="B2521" t="s">
        <v>16549</v>
      </c>
      <c r="C2521">
        <v>1</v>
      </c>
      <c r="D2521">
        <v>882.47118627359998</v>
      </c>
      <c r="E2521">
        <v>883.00537999999995</v>
      </c>
      <c r="F2521">
        <v>2</v>
      </c>
      <c r="G2521" t="s">
        <v>11586</v>
      </c>
      <c r="H2521">
        <v>0</v>
      </c>
      <c r="I2521">
        <v>0</v>
      </c>
      <c r="J2521">
        <v>1</v>
      </c>
      <c r="K2521" t="s">
        <v>14867</v>
      </c>
    </row>
    <row r="2522" spans="1:11" hidden="1" x14ac:dyDescent="0.15">
      <c r="A2522" t="s">
        <v>14542</v>
      </c>
      <c r="B2522" t="s">
        <v>16550</v>
      </c>
      <c r="C2522">
        <v>1</v>
      </c>
      <c r="D2522">
        <v>1059.5560381150001</v>
      </c>
      <c r="E2522">
        <v>1060.1590799999999</v>
      </c>
      <c r="F2522">
        <v>5</v>
      </c>
      <c r="G2522" t="s">
        <v>14543</v>
      </c>
      <c r="H2522">
        <v>0</v>
      </c>
      <c r="I2522">
        <v>0</v>
      </c>
      <c r="J2522">
        <v>1</v>
      </c>
      <c r="K2522" t="s">
        <v>14867</v>
      </c>
    </row>
    <row r="2523" spans="1:11" hidden="1" x14ac:dyDescent="0.15">
      <c r="A2523" t="s">
        <v>14547</v>
      </c>
      <c r="B2523" t="s">
        <v>16551</v>
      </c>
      <c r="C2523">
        <v>1</v>
      </c>
      <c r="D2523">
        <v>1074.530551646</v>
      </c>
      <c r="E2523">
        <v>1075.13066</v>
      </c>
      <c r="F2523">
        <v>1</v>
      </c>
      <c r="G2523" t="s">
        <v>476</v>
      </c>
      <c r="H2523">
        <v>0</v>
      </c>
      <c r="I2523">
        <v>0</v>
      </c>
      <c r="J2523">
        <v>1</v>
      </c>
      <c r="K2523" t="s">
        <v>14867</v>
      </c>
    </row>
    <row r="2524" spans="1:11" hidden="1" x14ac:dyDescent="0.15">
      <c r="A2524" t="s">
        <v>14549</v>
      </c>
      <c r="B2524" t="s">
        <v>16552</v>
      </c>
      <c r="C2524">
        <v>1</v>
      </c>
      <c r="D2524">
        <v>1618.7434575474999</v>
      </c>
      <c r="E2524">
        <v>1619.6430399999999</v>
      </c>
      <c r="F2524">
        <v>3</v>
      </c>
      <c r="G2524" t="s">
        <v>9619</v>
      </c>
      <c r="H2524">
        <v>0</v>
      </c>
      <c r="I2524">
        <v>0</v>
      </c>
      <c r="J2524">
        <v>1</v>
      </c>
      <c r="K2524" t="s">
        <v>14867</v>
      </c>
    </row>
    <row r="2525" spans="1:11" hidden="1" x14ac:dyDescent="0.15">
      <c r="A2525" t="s">
        <v>14550</v>
      </c>
      <c r="B2525" t="s">
        <v>16553</v>
      </c>
      <c r="C2525">
        <v>1</v>
      </c>
      <c r="D2525">
        <v>1045.5040025445001</v>
      </c>
      <c r="E2525">
        <v>1046.08944</v>
      </c>
      <c r="F2525">
        <v>9</v>
      </c>
      <c r="G2525" t="s">
        <v>10108</v>
      </c>
      <c r="H2525">
        <v>0</v>
      </c>
      <c r="I2525">
        <v>0</v>
      </c>
      <c r="J2525">
        <v>1</v>
      </c>
      <c r="K2525" t="s">
        <v>14867</v>
      </c>
    </row>
    <row r="2526" spans="1:11" hidden="1" x14ac:dyDescent="0.15">
      <c r="A2526" t="s">
        <v>14551</v>
      </c>
      <c r="B2526" t="s">
        <v>15161</v>
      </c>
      <c r="C2526">
        <v>1</v>
      </c>
      <c r="D2526">
        <v>1150.5618518758999</v>
      </c>
      <c r="E2526">
        <v>1151.230591</v>
      </c>
      <c r="F2526">
        <v>11</v>
      </c>
      <c r="G2526" t="s">
        <v>8786</v>
      </c>
      <c r="H2526">
        <v>0</v>
      </c>
      <c r="I2526">
        <v>0</v>
      </c>
      <c r="J2526">
        <v>1</v>
      </c>
      <c r="K2526" t="s">
        <v>14867</v>
      </c>
    </row>
    <row r="2527" spans="1:11" hidden="1" x14ac:dyDescent="0.15">
      <c r="A2527" t="s">
        <v>14556</v>
      </c>
      <c r="B2527" t="s">
        <v>19288</v>
      </c>
      <c r="C2527">
        <v>1</v>
      </c>
      <c r="D2527">
        <v>1179.5594093113</v>
      </c>
      <c r="E2527">
        <v>1180.3262549999999</v>
      </c>
      <c r="F2527">
        <v>3</v>
      </c>
      <c r="G2527" t="s">
        <v>9359</v>
      </c>
      <c r="H2527">
        <v>0</v>
      </c>
      <c r="I2527">
        <v>0</v>
      </c>
      <c r="J2527">
        <v>1</v>
      </c>
      <c r="K2527" t="s">
        <v>14867</v>
      </c>
    </row>
    <row r="2528" spans="1:11" hidden="1" x14ac:dyDescent="0.15">
      <c r="A2528" t="s">
        <v>14557</v>
      </c>
      <c r="B2528" t="s">
        <v>18942</v>
      </c>
      <c r="C2528">
        <v>1</v>
      </c>
      <c r="D2528">
        <v>1197.5699098960999</v>
      </c>
      <c r="E2528">
        <v>1198.3161</v>
      </c>
      <c r="F2528">
        <v>1</v>
      </c>
      <c r="G2528" t="s">
        <v>1781</v>
      </c>
      <c r="H2528">
        <v>0</v>
      </c>
      <c r="I2528">
        <v>0</v>
      </c>
      <c r="J2528">
        <v>1</v>
      </c>
      <c r="K2528" t="s">
        <v>14867</v>
      </c>
    </row>
    <row r="2529" spans="1:11" hidden="1" x14ac:dyDescent="0.15">
      <c r="A2529" t="s">
        <v>14558</v>
      </c>
      <c r="B2529" t="s">
        <v>16554</v>
      </c>
      <c r="C2529">
        <v>1</v>
      </c>
      <c r="D2529">
        <v>1058.5508931576001</v>
      </c>
      <c r="E2529">
        <v>1059.1758600000001</v>
      </c>
      <c r="F2529">
        <v>1</v>
      </c>
      <c r="G2529" t="s">
        <v>2724</v>
      </c>
      <c r="H2529">
        <v>0</v>
      </c>
      <c r="I2529">
        <v>0</v>
      </c>
      <c r="J2529">
        <v>1</v>
      </c>
      <c r="K2529" t="s">
        <v>14867</v>
      </c>
    </row>
    <row r="2530" spans="1:11" hidden="1" x14ac:dyDescent="0.15">
      <c r="A2530" t="s">
        <v>14560</v>
      </c>
      <c r="B2530" t="s">
        <v>18943</v>
      </c>
      <c r="C2530">
        <v>1</v>
      </c>
      <c r="D2530">
        <v>1234.5433775695999</v>
      </c>
      <c r="E2530">
        <v>1235.3611599999999</v>
      </c>
      <c r="F2530">
        <v>1</v>
      </c>
      <c r="G2530" t="s">
        <v>478</v>
      </c>
      <c r="H2530">
        <v>0</v>
      </c>
      <c r="I2530">
        <v>0</v>
      </c>
      <c r="J2530">
        <v>1</v>
      </c>
      <c r="K2530" t="s">
        <v>14867</v>
      </c>
    </row>
    <row r="2531" spans="1:11" hidden="1" x14ac:dyDescent="0.15">
      <c r="A2531" t="s">
        <v>14561</v>
      </c>
      <c r="B2531" t="s">
        <v>19289</v>
      </c>
      <c r="C2531">
        <v>1</v>
      </c>
      <c r="D2531">
        <v>888.54665978050002</v>
      </c>
      <c r="E2531">
        <v>889.15295500000002</v>
      </c>
      <c r="F2531">
        <v>2</v>
      </c>
      <c r="G2531" t="s">
        <v>8963</v>
      </c>
      <c r="H2531">
        <v>0</v>
      </c>
      <c r="I2531">
        <v>0</v>
      </c>
      <c r="J2531">
        <v>1</v>
      </c>
      <c r="K2531" t="s">
        <v>14867</v>
      </c>
    </row>
    <row r="2532" spans="1:11" hidden="1" x14ac:dyDescent="0.15">
      <c r="A2532" t="s">
        <v>14562</v>
      </c>
      <c r="B2532" t="s">
        <v>19290</v>
      </c>
      <c r="C2532">
        <v>1</v>
      </c>
      <c r="D2532">
        <v>1280.5707022791</v>
      </c>
      <c r="E2532">
        <v>1281.3870750000001</v>
      </c>
      <c r="F2532">
        <v>1</v>
      </c>
      <c r="G2532" t="s">
        <v>5586</v>
      </c>
      <c r="H2532">
        <v>0</v>
      </c>
      <c r="I2532">
        <v>0</v>
      </c>
      <c r="J2532">
        <v>1</v>
      </c>
      <c r="K2532" t="s">
        <v>14867</v>
      </c>
    </row>
    <row r="2533" spans="1:11" hidden="1" x14ac:dyDescent="0.15">
      <c r="A2533" t="s">
        <v>14563</v>
      </c>
      <c r="B2533" t="s">
        <v>16555</v>
      </c>
      <c r="C2533">
        <v>1</v>
      </c>
      <c r="D2533">
        <v>1694.8587620768001</v>
      </c>
      <c r="E2533">
        <v>1695.8284200000001</v>
      </c>
      <c r="F2533">
        <v>2</v>
      </c>
      <c r="G2533" t="s">
        <v>10353</v>
      </c>
      <c r="H2533">
        <v>0</v>
      </c>
      <c r="I2533">
        <v>0</v>
      </c>
      <c r="J2533">
        <v>1</v>
      </c>
      <c r="K2533" t="s">
        <v>14867</v>
      </c>
    </row>
    <row r="2534" spans="1:11" hidden="1" x14ac:dyDescent="0.15">
      <c r="A2534" t="s">
        <v>14564</v>
      </c>
      <c r="B2534" t="s">
        <v>18944</v>
      </c>
      <c r="C2534">
        <v>1</v>
      </c>
      <c r="D2534">
        <v>1267.5502370864999</v>
      </c>
      <c r="E2534">
        <v>1268.32312</v>
      </c>
      <c r="F2534">
        <v>1</v>
      </c>
      <c r="G2534" t="s">
        <v>4083</v>
      </c>
      <c r="H2534">
        <v>0</v>
      </c>
      <c r="I2534">
        <v>0</v>
      </c>
      <c r="J2534">
        <v>1</v>
      </c>
      <c r="K2534" t="s">
        <v>14867</v>
      </c>
    </row>
    <row r="2535" spans="1:11" hidden="1" x14ac:dyDescent="0.15">
      <c r="A2535" t="s">
        <v>14565</v>
      </c>
      <c r="B2535" t="s">
        <v>16556</v>
      </c>
      <c r="C2535">
        <v>1</v>
      </c>
      <c r="D2535">
        <v>1249.5132466017999</v>
      </c>
      <c r="E2535">
        <v>1250.2898600000001</v>
      </c>
      <c r="F2535">
        <v>1</v>
      </c>
      <c r="G2535" t="s">
        <v>24</v>
      </c>
      <c r="H2535">
        <v>0</v>
      </c>
      <c r="I2535">
        <v>0</v>
      </c>
      <c r="J2535">
        <v>1</v>
      </c>
      <c r="K2535" t="s">
        <v>14867</v>
      </c>
    </row>
    <row r="2536" spans="1:11" hidden="1" x14ac:dyDescent="0.15">
      <c r="A2536" t="s">
        <v>14566</v>
      </c>
      <c r="B2536" t="s">
        <v>19291</v>
      </c>
      <c r="C2536">
        <v>1</v>
      </c>
      <c r="D2536">
        <v>1303.6442015732</v>
      </c>
      <c r="E2536">
        <v>1304.4652349999999</v>
      </c>
      <c r="F2536">
        <v>2</v>
      </c>
      <c r="G2536" t="s">
        <v>11669</v>
      </c>
      <c r="H2536">
        <v>0</v>
      </c>
      <c r="I2536">
        <v>0</v>
      </c>
      <c r="J2536">
        <v>1</v>
      </c>
      <c r="K2536" t="s">
        <v>14867</v>
      </c>
    </row>
    <row r="2537" spans="1:11" hidden="1" x14ac:dyDescent="0.15">
      <c r="A2537" t="s">
        <v>14567</v>
      </c>
      <c r="B2537" t="s">
        <v>16557</v>
      </c>
      <c r="C2537">
        <v>1</v>
      </c>
      <c r="D2537">
        <v>1400.6585461266</v>
      </c>
      <c r="E2537">
        <v>1401.48532</v>
      </c>
      <c r="F2537">
        <v>6</v>
      </c>
      <c r="G2537" t="s">
        <v>8976</v>
      </c>
      <c r="H2537">
        <v>0</v>
      </c>
      <c r="I2537">
        <v>0</v>
      </c>
      <c r="J2537">
        <v>1</v>
      </c>
      <c r="K2537" t="s">
        <v>14867</v>
      </c>
    </row>
    <row r="2538" spans="1:11" hidden="1" x14ac:dyDescent="0.15">
      <c r="A2538" t="s">
        <v>14569</v>
      </c>
      <c r="B2538" t="s">
        <v>18945</v>
      </c>
      <c r="C2538">
        <v>1</v>
      </c>
      <c r="D2538">
        <v>1325.6648729138001</v>
      </c>
      <c r="E2538">
        <v>1326.48838</v>
      </c>
      <c r="F2538">
        <v>3</v>
      </c>
      <c r="G2538" t="s">
        <v>10474</v>
      </c>
      <c r="H2538">
        <v>0</v>
      </c>
      <c r="I2538">
        <v>0</v>
      </c>
      <c r="J2538">
        <v>1</v>
      </c>
      <c r="K2538" t="s">
        <v>14867</v>
      </c>
    </row>
    <row r="2539" spans="1:11" hidden="1" x14ac:dyDescent="0.15">
      <c r="A2539" t="s">
        <v>14572</v>
      </c>
      <c r="B2539" t="s">
        <v>16558</v>
      </c>
      <c r="C2539">
        <v>1</v>
      </c>
      <c r="D2539">
        <v>1063.5563128865001</v>
      </c>
      <c r="E2539">
        <v>1064.19722</v>
      </c>
      <c r="F2539">
        <v>1</v>
      </c>
      <c r="G2539" t="s">
        <v>1755</v>
      </c>
      <c r="H2539">
        <v>0</v>
      </c>
      <c r="I2539">
        <v>0</v>
      </c>
      <c r="J2539">
        <v>1</v>
      </c>
      <c r="K2539" t="s">
        <v>14867</v>
      </c>
    </row>
    <row r="2540" spans="1:11" hidden="1" x14ac:dyDescent="0.15">
      <c r="A2540" t="s">
        <v>14573</v>
      </c>
      <c r="B2540" t="s">
        <v>16559</v>
      </c>
      <c r="C2540">
        <v>1</v>
      </c>
      <c r="D2540">
        <v>994.58113065350005</v>
      </c>
      <c r="E2540">
        <v>995.17341999999996</v>
      </c>
      <c r="F2540">
        <v>8</v>
      </c>
      <c r="G2540" t="s">
        <v>9320</v>
      </c>
      <c r="H2540">
        <v>0</v>
      </c>
      <c r="I2540">
        <v>0</v>
      </c>
      <c r="J2540">
        <v>1</v>
      </c>
      <c r="K2540" t="s">
        <v>14867</v>
      </c>
    </row>
    <row r="2541" spans="1:11" hidden="1" x14ac:dyDescent="0.15">
      <c r="A2541" t="s">
        <v>14575</v>
      </c>
      <c r="B2541" t="s">
        <v>18946</v>
      </c>
      <c r="C2541">
        <v>1</v>
      </c>
      <c r="D2541">
        <v>1254.5913736197001</v>
      </c>
      <c r="E2541">
        <v>1255.36742</v>
      </c>
      <c r="F2541">
        <v>3</v>
      </c>
      <c r="G2541" t="s">
        <v>12657</v>
      </c>
      <c r="H2541">
        <v>0</v>
      </c>
      <c r="I2541">
        <v>0</v>
      </c>
      <c r="J2541">
        <v>1</v>
      </c>
      <c r="K2541" t="s">
        <v>14867</v>
      </c>
    </row>
    <row r="2542" spans="1:11" hidden="1" x14ac:dyDescent="0.15">
      <c r="A2542" t="s">
        <v>14577</v>
      </c>
      <c r="B2542" t="s">
        <v>18947</v>
      </c>
      <c r="C2542">
        <v>1</v>
      </c>
      <c r="D2542">
        <v>1487.6350293483999</v>
      </c>
      <c r="E2542">
        <v>1488.5477000000001</v>
      </c>
      <c r="F2542">
        <v>1</v>
      </c>
      <c r="G2542" t="s">
        <v>734</v>
      </c>
      <c r="H2542">
        <v>0</v>
      </c>
      <c r="I2542">
        <v>0</v>
      </c>
      <c r="J2542">
        <v>1</v>
      </c>
      <c r="K2542" t="s">
        <v>14867</v>
      </c>
    </row>
    <row r="2543" spans="1:11" hidden="1" x14ac:dyDescent="0.15">
      <c r="A2543" t="s">
        <v>14578</v>
      </c>
      <c r="B2543" t="s">
        <v>16560</v>
      </c>
      <c r="C2543">
        <v>1</v>
      </c>
      <c r="D2543">
        <v>1655.8002441449</v>
      </c>
      <c r="E2543">
        <v>1656.74602</v>
      </c>
      <c r="F2543">
        <v>2</v>
      </c>
      <c r="G2543" t="s">
        <v>9721</v>
      </c>
      <c r="H2543">
        <v>0</v>
      </c>
      <c r="I2543">
        <v>0</v>
      </c>
      <c r="J2543">
        <v>1</v>
      </c>
      <c r="K2543" t="s">
        <v>14867</v>
      </c>
    </row>
    <row r="2544" spans="1:11" hidden="1" x14ac:dyDescent="0.15">
      <c r="A2544" t="s">
        <v>14579</v>
      </c>
      <c r="B2544" t="s">
        <v>16561</v>
      </c>
      <c r="C2544">
        <v>1</v>
      </c>
      <c r="D2544">
        <v>1398.7103069256</v>
      </c>
      <c r="E2544">
        <v>1399.50612</v>
      </c>
      <c r="F2544">
        <v>15</v>
      </c>
      <c r="G2544" t="s">
        <v>14580</v>
      </c>
      <c r="H2544">
        <v>0</v>
      </c>
      <c r="I2544">
        <v>0</v>
      </c>
      <c r="J2544">
        <v>1</v>
      </c>
      <c r="K2544" t="s">
        <v>14867</v>
      </c>
    </row>
    <row r="2545" spans="1:11" hidden="1" x14ac:dyDescent="0.15">
      <c r="A2545" t="s">
        <v>14581</v>
      </c>
      <c r="B2545" t="s">
        <v>16562</v>
      </c>
      <c r="C2545">
        <v>1</v>
      </c>
      <c r="D2545">
        <v>1840.9907793028101</v>
      </c>
      <c r="E2545">
        <v>1842.0638799999999</v>
      </c>
      <c r="F2545">
        <v>4</v>
      </c>
      <c r="G2545" t="s">
        <v>9013</v>
      </c>
      <c r="H2545">
        <v>0</v>
      </c>
      <c r="I2545">
        <v>0</v>
      </c>
      <c r="J2545">
        <v>1</v>
      </c>
      <c r="K2545" t="s">
        <v>14867</v>
      </c>
    </row>
    <row r="2546" spans="1:11" hidden="1" x14ac:dyDescent="0.15">
      <c r="A2546" t="s">
        <v>14582</v>
      </c>
      <c r="B2546" t="s">
        <v>18948</v>
      </c>
      <c r="C2546">
        <v>1</v>
      </c>
      <c r="D2546">
        <v>1691.7169806946999</v>
      </c>
      <c r="E2546">
        <v>1692.80432</v>
      </c>
      <c r="F2546">
        <v>1</v>
      </c>
      <c r="G2546" t="s">
        <v>5830</v>
      </c>
      <c r="H2546">
        <v>0</v>
      </c>
      <c r="I2546">
        <v>0</v>
      </c>
      <c r="J2546">
        <v>1</v>
      </c>
      <c r="K2546" t="s">
        <v>14867</v>
      </c>
    </row>
    <row r="2547" spans="1:11" hidden="1" x14ac:dyDescent="0.15">
      <c r="A2547" t="s">
        <v>14583</v>
      </c>
      <c r="B2547" t="s">
        <v>16563</v>
      </c>
      <c r="C2547">
        <v>1</v>
      </c>
      <c r="D2547">
        <v>1229.5676654337999</v>
      </c>
      <c r="E2547">
        <v>1230.2834600000001</v>
      </c>
      <c r="F2547">
        <v>2</v>
      </c>
      <c r="G2547" t="s">
        <v>9745</v>
      </c>
      <c r="H2547">
        <v>0</v>
      </c>
      <c r="I2547">
        <v>0</v>
      </c>
      <c r="J2547">
        <v>1</v>
      </c>
      <c r="K2547" t="s">
        <v>14867</v>
      </c>
    </row>
    <row r="2548" spans="1:11" hidden="1" x14ac:dyDescent="0.15">
      <c r="A2548" t="s">
        <v>14584</v>
      </c>
      <c r="B2548" t="s">
        <v>16564</v>
      </c>
      <c r="C2548">
        <v>1</v>
      </c>
      <c r="D2548">
        <v>2067.9708913012</v>
      </c>
      <c r="E2548">
        <v>2069.1437799999999</v>
      </c>
      <c r="F2548">
        <v>3</v>
      </c>
      <c r="G2548" t="s">
        <v>9695</v>
      </c>
      <c r="H2548">
        <v>0</v>
      </c>
      <c r="I2548">
        <v>0</v>
      </c>
      <c r="J2548">
        <v>1</v>
      </c>
      <c r="K2548" t="s">
        <v>14867</v>
      </c>
    </row>
    <row r="2549" spans="1:11" hidden="1" x14ac:dyDescent="0.15">
      <c r="A2549" t="s">
        <v>14586</v>
      </c>
      <c r="B2549" t="s">
        <v>19292</v>
      </c>
      <c r="C2549">
        <v>1</v>
      </c>
      <c r="D2549">
        <v>1348.5790947518001</v>
      </c>
      <c r="E2549">
        <v>1349.4973150000001</v>
      </c>
      <c r="F2549">
        <v>1</v>
      </c>
      <c r="G2549" t="s">
        <v>3924</v>
      </c>
      <c r="H2549">
        <v>0</v>
      </c>
      <c r="I2549">
        <v>0</v>
      </c>
      <c r="J2549">
        <v>1</v>
      </c>
      <c r="K2549" t="s">
        <v>14867</v>
      </c>
    </row>
    <row r="2550" spans="1:11" hidden="1" x14ac:dyDescent="0.15">
      <c r="A2550" t="s">
        <v>14588</v>
      </c>
      <c r="B2550" t="s">
        <v>16565</v>
      </c>
      <c r="C2550">
        <v>1</v>
      </c>
      <c r="D2550">
        <v>1257.6829699631</v>
      </c>
      <c r="E2550">
        <v>1258.4260400000001</v>
      </c>
      <c r="F2550">
        <v>3</v>
      </c>
      <c r="G2550" t="s">
        <v>9569</v>
      </c>
      <c r="H2550">
        <v>0</v>
      </c>
      <c r="I2550">
        <v>0</v>
      </c>
      <c r="J2550">
        <v>1</v>
      </c>
      <c r="K2550" t="s">
        <v>14867</v>
      </c>
    </row>
    <row r="2551" spans="1:11" hidden="1" x14ac:dyDescent="0.15">
      <c r="A2551" t="s">
        <v>14589</v>
      </c>
      <c r="B2551" t="s">
        <v>18949</v>
      </c>
      <c r="C2551">
        <v>1</v>
      </c>
      <c r="D2551">
        <v>1087.5582825772999</v>
      </c>
      <c r="E2551">
        <v>1088.24522</v>
      </c>
      <c r="F2551">
        <v>3</v>
      </c>
      <c r="G2551" t="s">
        <v>9173</v>
      </c>
      <c r="H2551">
        <v>0</v>
      </c>
      <c r="I2551">
        <v>0</v>
      </c>
      <c r="J2551">
        <v>1</v>
      </c>
      <c r="K2551" t="s">
        <v>14867</v>
      </c>
    </row>
    <row r="2552" spans="1:11" hidden="1" x14ac:dyDescent="0.15">
      <c r="A2552" t="s">
        <v>14591</v>
      </c>
      <c r="B2552" t="s">
        <v>16566</v>
      </c>
      <c r="C2552">
        <v>1</v>
      </c>
      <c r="D2552">
        <v>1468.7521717402999</v>
      </c>
      <c r="E2552">
        <v>1469.5959600000001</v>
      </c>
      <c r="F2552">
        <v>1</v>
      </c>
      <c r="G2552" t="s">
        <v>5562</v>
      </c>
      <c r="H2552">
        <v>0</v>
      </c>
      <c r="I2552">
        <v>0</v>
      </c>
      <c r="J2552">
        <v>1</v>
      </c>
      <c r="K2552" t="s">
        <v>14867</v>
      </c>
    </row>
    <row r="2553" spans="1:11" hidden="1" x14ac:dyDescent="0.15">
      <c r="A2553" t="s">
        <v>14592</v>
      </c>
      <c r="B2553" t="s">
        <v>16567</v>
      </c>
      <c r="C2553">
        <v>1</v>
      </c>
      <c r="D2553">
        <v>1125.6142216958999</v>
      </c>
      <c r="E2553">
        <v>1126.26352</v>
      </c>
      <c r="F2553">
        <v>3</v>
      </c>
      <c r="G2553" t="s">
        <v>12590</v>
      </c>
      <c r="H2553">
        <v>0</v>
      </c>
      <c r="I2553">
        <v>0</v>
      </c>
      <c r="J2553">
        <v>1</v>
      </c>
      <c r="K2553" t="s">
        <v>14867</v>
      </c>
    </row>
    <row r="2554" spans="1:11" hidden="1" x14ac:dyDescent="0.15">
      <c r="A2554" t="s">
        <v>14593</v>
      </c>
      <c r="B2554" t="s">
        <v>16568</v>
      </c>
      <c r="C2554">
        <v>1</v>
      </c>
      <c r="D2554">
        <v>1364.7048276172</v>
      </c>
      <c r="E2554">
        <v>1365.49144</v>
      </c>
      <c r="F2554">
        <v>1</v>
      </c>
      <c r="G2554" t="s">
        <v>1262</v>
      </c>
      <c r="H2554">
        <v>0</v>
      </c>
      <c r="I2554">
        <v>0</v>
      </c>
      <c r="J2554">
        <v>1</v>
      </c>
      <c r="K2554" t="s">
        <v>14867</v>
      </c>
    </row>
    <row r="2555" spans="1:11" hidden="1" x14ac:dyDescent="0.15">
      <c r="A2555" t="s">
        <v>14595</v>
      </c>
      <c r="B2555" t="s">
        <v>16569</v>
      </c>
      <c r="C2555">
        <v>1</v>
      </c>
      <c r="D2555">
        <v>1832.9016895239999</v>
      </c>
      <c r="E2555">
        <v>1833.95246</v>
      </c>
      <c r="F2555">
        <v>1</v>
      </c>
      <c r="G2555" t="s">
        <v>223</v>
      </c>
      <c r="H2555">
        <v>0</v>
      </c>
      <c r="I2555">
        <v>0</v>
      </c>
      <c r="J2555">
        <v>1</v>
      </c>
      <c r="K2555" t="s">
        <v>14867</v>
      </c>
    </row>
    <row r="2556" spans="1:11" hidden="1" x14ac:dyDescent="0.15">
      <c r="A2556" t="s">
        <v>14596</v>
      </c>
      <c r="B2556" t="s">
        <v>18950</v>
      </c>
      <c r="C2556">
        <v>1</v>
      </c>
      <c r="D2556">
        <v>1635.7045654766</v>
      </c>
      <c r="E2556">
        <v>1636.6634799999999</v>
      </c>
      <c r="F2556">
        <v>3</v>
      </c>
      <c r="G2556" t="s">
        <v>9173</v>
      </c>
      <c r="H2556">
        <v>0</v>
      </c>
      <c r="I2556">
        <v>0</v>
      </c>
      <c r="J2556">
        <v>1</v>
      </c>
      <c r="K2556" t="s">
        <v>14867</v>
      </c>
    </row>
    <row r="2557" spans="1:11" hidden="1" x14ac:dyDescent="0.15">
      <c r="A2557" t="s">
        <v>14598</v>
      </c>
      <c r="B2557" t="s">
        <v>16577</v>
      </c>
      <c r="C2557">
        <v>1</v>
      </c>
      <c r="D2557">
        <v>1352.6758360526001</v>
      </c>
      <c r="E2557">
        <v>1353.5391549999999</v>
      </c>
      <c r="F2557">
        <v>3</v>
      </c>
      <c r="G2557" t="s">
        <v>10094</v>
      </c>
      <c r="H2557">
        <v>0</v>
      </c>
      <c r="I2557">
        <v>0</v>
      </c>
      <c r="J2557">
        <v>1</v>
      </c>
      <c r="K2557" t="s">
        <v>14867</v>
      </c>
    </row>
    <row r="2558" spans="1:11" hidden="1" x14ac:dyDescent="0.15">
      <c r="A2558" t="s">
        <v>14600</v>
      </c>
      <c r="B2558" t="s">
        <v>16570</v>
      </c>
      <c r="C2558">
        <v>1</v>
      </c>
      <c r="D2558">
        <v>1315.7347307621001</v>
      </c>
      <c r="E2558">
        <v>1316.5003400000001</v>
      </c>
      <c r="F2558">
        <v>2</v>
      </c>
      <c r="G2558" t="s">
        <v>8963</v>
      </c>
      <c r="H2558">
        <v>0</v>
      </c>
      <c r="I2558">
        <v>0</v>
      </c>
      <c r="J2558">
        <v>1</v>
      </c>
      <c r="K2558" t="s">
        <v>14867</v>
      </c>
    </row>
    <row r="2559" spans="1:11" hidden="1" x14ac:dyDescent="0.15">
      <c r="A2559" t="s">
        <v>14601</v>
      </c>
      <c r="B2559" t="s">
        <v>18951</v>
      </c>
      <c r="C2559">
        <v>1</v>
      </c>
      <c r="D2559">
        <v>2140.0469694086</v>
      </c>
      <c r="E2559">
        <v>2141.3288400000001</v>
      </c>
      <c r="F2559">
        <v>1</v>
      </c>
      <c r="G2559" t="s">
        <v>1755</v>
      </c>
      <c r="H2559">
        <v>0</v>
      </c>
      <c r="I2559">
        <v>0</v>
      </c>
      <c r="J2559">
        <v>1</v>
      </c>
      <c r="K2559" t="s">
        <v>14867</v>
      </c>
    </row>
    <row r="2560" spans="1:11" hidden="1" x14ac:dyDescent="0.15">
      <c r="A2560" t="s">
        <v>14602</v>
      </c>
      <c r="B2560" t="s">
        <v>19293</v>
      </c>
      <c r="C2560">
        <v>1</v>
      </c>
      <c r="D2560">
        <v>1747.7578641313</v>
      </c>
      <c r="E2560">
        <v>1748.95649</v>
      </c>
      <c r="F2560">
        <v>3</v>
      </c>
      <c r="G2560" t="s">
        <v>11468</v>
      </c>
      <c r="H2560">
        <v>0</v>
      </c>
      <c r="I2560">
        <v>0</v>
      </c>
      <c r="J2560">
        <v>1</v>
      </c>
      <c r="K2560" t="s">
        <v>14867</v>
      </c>
    </row>
    <row r="2561" spans="1:11" hidden="1" x14ac:dyDescent="0.15">
      <c r="A2561" t="s">
        <v>14603</v>
      </c>
      <c r="B2561" t="s">
        <v>18952</v>
      </c>
      <c r="C2561">
        <v>1</v>
      </c>
      <c r="D2561">
        <v>1149.5600139118001</v>
      </c>
      <c r="E2561">
        <v>1150.2781399999999</v>
      </c>
      <c r="F2561">
        <v>1</v>
      </c>
      <c r="G2561" t="s">
        <v>5536</v>
      </c>
      <c r="H2561">
        <v>0</v>
      </c>
      <c r="I2561">
        <v>0</v>
      </c>
      <c r="J2561">
        <v>1</v>
      </c>
      <c r="K2561" t="s">
        <v>14867</v>
      </c>
    </row>
    <row r="2562" spans="1:11" hidden="1" x14ac:dyDescent="0.15">
      <c r="A2562" t="s">
        <v>14604</v>
      </c>
      <c r="B2562" t="s">
        <v>18953</v>
      </c>
      <c r="C2562">
        <v>1</v>
      </c>
      <c r="D2562">
        <v>1363.7169084842999</v>
      </c>
      <c r="E2562">
        <v>1364.57942</v>
      </c>
      <c r="F2562">
        <v>1</v>
      </c>
      <c r="G2562" t="s">
        <v>83</v>
      </c>
      <c r="H2562">
        <v>0</v>
      </c>
      <c r="I2562">
        <v>0</v>
      </c>
      <c r="J2562">
        <v>1</v>
      </c>
      <c r="K2562" t="s">
        <v>14867</v>
      </c>
    </row>
    <row r="2563" spans="1:11" hidden="1" x14ac:dyDescent="0.15">
      <c r="A2563" t="s">
        <v>14605</v>
      </c>
      <c r="B2563" t="s">
        <v>19294</v>
      </c>
      <c r="C2563">
        <v>1</v>
      </c>
      <c r="D2563">
        <v>1929.9043324388001</v>
      </c>
      <c r="E2563">
        <v>1931.1275949999999</v>
      </c>
      <c r="F2563">
        <v>1</v>
      </c>
      <c r="G2563" t="s">
        <v>24</v>
      </c>
      <c r="H2563">
        <v>0</v>
      </c>
      <c r="I2563">
        <v>0</v>
      </c>
      <c r="J2563">
        <v>1</v>
      </c>
      <c r="K2563" t="s">
        <v>14867</v>
      </c>
    </row>
    <row r="2564" spans="1:11" hidden="1" x14ac:dyDescent="0.15">
      <c r="A2564" t="s">
        <v>14607</v>
      </c>
      <c r="B2564" t="s">
        <v>19295</v>
      </c>
      <c r="C2564">
        <v>1</v>
      </c>
      <c r="D2564">
        <v>1368.7322882989999</v>
      </c>
      <c r="E2564">
        <v>1369.6213749999999</v>
      </c>
      <c r="F2564">
        <v>2</v>
      </c>
      <c r="G2564" t="s">
        <v>9682</v>
      </c>
      <c r="H2564">
        <v>0</v>
      </c>
      <c r="I2564">
        <v>0</v>
      </c>
      <c r="J2564">
        <v>1</v>
      </c>
      <c r="K2564" t="s">
        <v>14867</v>
      </c>
    </row>
    <row r="2565" spans="1:11" hidden="1" x14ac:dyDescent="0.15">
      <c r="A2565" t="s">
        <v>14608</v>
      </c>
      <c r="B2565" t="s">
        <v>16571</v>
      </c>
      <c r="C2565">
        <v>1</v>
      </c>
      <c r="D2565">
        <v>999.53490874240003</v>
      </c>
      <c r="E2565">
        <v>1000.10712</v>
      </c>
      <c r="F2565">
        <v>1</v>
      </c>
      <c r="G2565" t="s">
        <v>2772</v>
      </c>
      <c r="H2565">
        <v>0</v>
      </c>
      <c r="I2565">
        <v>0</v>
      </c>
      <c r="J2565">
        <v>1</v>
      </c>
      <c r="K2565" t="s">
        <v>14867</v>
      </c>
    </row>
    <row r="2566" spans="1:11" hidden="1" x14ac:dyDescent="0.15">
      <c r="A2566" t="s">
        <v>14610</v>
      </c>
      <c r="B2566" t="s">
        <v>16572</v>
      </c>
      <c r="C2566">
        <v>1</v>
      </c>
      <c r="D2566">
        <v>1250.6142812753999</v>
      </c>
      <c r="E2566">
        <v>1251.3424399999999</v>
      </c>
      <c r="F2566">
        <v>3</v>
      </c>
      <c r="G2566" t="s">
        <v>9351</v>
      </c>
      <c r="H2566">
        <v>0</v>
      </c>
      <c r="I2566">
        <v>0</v>
      </c>
      <c r="J2566">
        <v>1</v>
      </c>
      <c r="K2566" t="s">
        <v>14867</v>
      </c>
    </row>
    <row r="2567" spans="1:11" hidden="1" x14ac:dyDescent="0.15">
      <c r="A2567" t="s">
        <v>14612</v>
      </c>
      <c r="B2567" t="s">
        <v>18954</v>
      </c>
      <c r="C2567">
        <v>1</v>
      </c>
      <c r="D2567">
        <v>2215.9083163444998</v>
      </c>
      <c r="E2567">
        <v>2217.3284199999998</v>
      </c>
      <c r="F2567">
        <v>1</v>
      </c>
      <c r="G2567" t="s">
        <v>3908</v>
      </c>
      <c r="H2567">
        <v>0</v>
      </c>
      <c r="I2567">
        <v>0</v>
      </c>
      <c r="J2567">
        <v>1</v>
      </c>
      <c r="K2567" t="s">
        <v>14867</v>
      </c>
    </row>
    <row r="2568" spans="1:11" hidden="1" x14ac:dyDescent="0.15">
      <c r="A2568" t="s">
        <v>14614</v>
      </c>
      <c r="B2568" t="s">
        <v>16573</v>
      </c>
      <c r="C2568">
        <v>1</v>
      </c>
      <c r="D2568">
        <v>1253.5598028638999</v>
      </c>
      <c r="E2568">
        <v>1254.3662200000001</v>
      </c>
      <c r="F2568">
        <v>2</v>
      </c>
      <c r="G2568" t="s">
        <v>8901</v>
      </c>
      <c r="H2568">
        <v>0</v>
      </c>
      <c r="I2568">
        <v>0</v>
      </c>
      <c r="J2568">
        <v>1</v>
      </c>
      <c r="K2568" t="s">
        <v>14867</v>
      </c>
    </row>
    <row r="2569" spans="1:11" hidden="1" x14ac:dyDescent="0.15">
      <c r="A2569" t="s">
        <v>14615</v>
      </c>
      <c r="B2569" t="s">
        <v>16574</v>
      </c>
      <c r="C2569">
        <v>1</v>
      </c>
      <c r="D2569">
        <v>1178.6295374091001</v>
      </c>
      <c r="E2569">
        <v>1179.32284</v>
      </c>
      <c r="F2569">
        <v>3</v>
      </c>
      <c r="G2569" t="s">
        <v>10044</v>
      </c>
      <c r="H2569">
        <v>0</v>
      </c>
      <c r="I2569">
        <v>0</v>
      </c>
      <c r="J2569">
        <v>1</v>
      </c>
      <c r="K2569" t="s">
        <v>14867</v>
      </c>
    </row>
    <row r="2570" spans="1:11" hidden="1" x14ac:dyDescent="0.15">
      <c r="A2570" t="s">
        <v>14617</v>
      </c>
      <c r="B2570" t="s">
        <v>18955</v>
      </c>
      <c r="C2570">
        <v>1</v>
      </c>
      <c r="D2570">
        <v>1289.6648729138001</v>
      </c>
      <c r="E2570">
        <v>1290.4562800000001</v>
      </c>
      <c r="F2570">
        <v>2</v>
      </c>
      <c r="G2570" t="s">
        <v>13313</v>
      </c>
      <c r="H2570">
        <v>0</v>
      </c>
      <c r="I2570">
        <v>0</v>
      </c>
      <c r="J2570">
        <v>1</v>
      </c>
      <c r="K2570" t="s">
        <v>14867</v>
      </c>
    </row>
    <row r="2571" spans="1:11" hidden="1" x14ac:dyDescent="0.15">
      <c r="A2571" t="s">
        <v>14619</v>
      </c>
      <c r="B2571" t="s">
        <v>18956</v>
      </c>
      <c r="C2571">
        <v>1</v>
      </c>
      <c r="D2571">
        <v>2060.9796181248998</v>
      </c>
      <c r="E2571">
        <v>2062.1891799999999</v>
      </c>
      <c r="F2571">
        <v>1</v>
      </c>
      <c r="G2571" t="s">
        <v>40</v>
      </c>
      <c r="H2571">
        <v>0</v>
      </c>
      <c r="I2571">
        <v>0</v>
      </c>
      <c r="J2571">
        <v>1</v>
      </c>
      <c r="K2571" t="s">
        <v>14867</v>
      </c>
    </row>
    <row r="2572" spans="1:11" hidden="1" x14ac:dyDescent="0.15">
      <c r="A2572" t="s">
        <v>14620</v>
      </c>
      <c r="B2572" t="s">
        <v>19296</v>
      </c>
      <c r="C2572">
        <v>1</v>
      </c>
      <c r="D2572">
        <v>1384.7748218157001</v>
      </c>
      <c r="E2572">
        <v>1385.6671349999999</v>
      </c>
      <c r="F2572">
        <v>2</v>
      </c>
      <c r="G2572" t="s">
        <v>11162</v>
      </c>
      <c r="H2572">
        <v>0</v>
      </c>
      <c r="I2572">
        <v>0</v>
      </c>
      <c r="J2572">
        <v>1</v>
      </c>
      <c r="K2572" t="s">
        <v>14867</v>
      </c>
    </row>
    <row r="2573" spans="1:11" hidden="1" x14ac:dyDescent="0.15">
      <c r="A2573" t="s">
        <v>14621</v>
      </c>
      <c r="B2573" t="s">
        <v>16575</v>
      </c>
      <c r="C2573">
        <v>1</v>
      </c>
      <c r="D2573">
        <v>1561.8199169545001</v>
      </c>
      <c r="E2573">
        <v>1562.7175999999999</v>
      </c>
      <c r="F2573">
        <v>7</v>
      </c>
      <c r="G2573" t="s">
        <v>12606</v>
      </c>
      <c r="H2573">
        <v>0</v>
      </c>
      <c r="I2573">
        <v>0</v>
      </c>
      <c r="J2573">
        <v>1</v>
      </c>
      <c r="K2573" t="s">
        <v>14867</v>
      </c>
    </row>
    <row r="2574" spans="1:11" hidden="1" x14ac:dyDescent="0.15">
      <c r="A2574" t="s">
        <v>14622</v>
      </c>
      <c r="B2574" t="s">
        <v>18957</v>
      </c>
      <c r="C2574">
        <v>1</v>
      </c>
      <c r="D2574">
        <v>1538.6281061079001</v>
      </c>
      <c r="E2574">
        <v>1539.6307200000001</v>
      </c>
      <c r="F2574">
        <v>1</v>
      </c>
      <c r="G2574" t="s">
        <v>1835</v>
      </c>
      <c r="H2574">
        <v>0</v>
      </c>
      <c r="I2574">
        <v>0</v>
      </c>
      <c r="J2574">
        <v>1</v>
      </c>
      <c r="K2574" t="s">
        <v>14867</v>
      </c>
    </row>
    <row r="2575" spans="1:11" hidden="1" x14ac:dyDescent="0.15">
      <c r="A2575" t="s">
        <v>14623</v>
      </c>
      <c r="B2575" t="s">
        <v>19297</v>
      </c>
      <c r="C2575">
        <v>1</v>
      </c>
      <c r="D2575">
        <v>1796.8403351985</v>
      </c>
      <c r="E2575">
        <v>1797.9770149999999</v>
      </c>
      <c r="F2575">
        <v>2</v>
      </c>
      <c r="G2575" t="s">
        <v>11973</v>
      </c>
      <c r="H2575">
        <v>0</v>
      </c>
      <c r="I2575">
        <v>0</v>
      </c>
      <c r="J2575">
        <v>1</v>
      </c>
      <c r="K2575" t="s">
        <v>14867</v>
      </c>
    </row>
    <row r="2576" spans="1:11" hidden="1" x14ac:dyDescent="0.15">
      <c r="A2576" t="s">
        <v>14624</v>
      </c>
      <c r="B2576" t="s">
        <v>18958</v>
      </c>
      <c r="C2576">
        <v>1</v>
      </c>
      <c r="D2576">
        <v>1593.7555384146001</v>
      </c>
      <c r="E2576">
        <v>1594.7096200000001</v>
      </c>
      <c r="F2576">
        <v>1</v>
      </c>
      <c r="G2576" t="s">
        <v>579</v>
      </c>
      <c r="H2576">
        <v>0</v>
      </c>
      <c r="I2576">
        <v>0</v>
      </c>
      <c r="J2576">
        <v>1</v>
      </c>
      <c r="K2576" t="s">
        <v>14867</v>
      </c>
    </row>
    <row r="2577" spans="1:11" hidden="1" x14ac:dyDescent="0.15">
      <c r="A2577" t="s">
        <v>14625</v>
      </c>
      <c r="B2577" t="s">
        <v>18959</v>
      </c>
      <c r="C2577">
        <v>1</v>
      </c>
      <c r="D2577">
        <v>1839.7865168229</v>
      </c>
      <c r="E2577">
        <v>1840.9201</v>
      </c>
      <c r="F2577">
        <v>1</v>
      </c>
      <c r="G2577" t="s">
        <v>476</v>
      </c>
      <c r="H2577">
        <v>0</v>
      </c>
      <c r="I2577">
        <v>0</v>
      </c>
      <c r="J2577">
        <v>1</v>
      </c>
      <c r="K2577" t="s">
        <v>14867</v>
      </c>
    </row>
    <row r="2578" spans="1:11" hidden="1" x14ac:dyDescent="0.15">
      <c r="A2578" t="s">
        <v>14627</v>
      </c>
      <c r="B2578" t="s">
        <v>19298</v>
      </c>
      <c r="C2578">
        <v>1</v>
      </c>
      <c r="D2578">
        <v>1438.7490009957</v>
      </c>
      <c r="E2578">
        <v>1439.6714549999999</v>
      </c>
      <c r="F2578">
        <v>2</v>
      </c>
      <c r="G2578" t="s">
        <v>8901</v>
      </c>
      <c r="H2578">
        <v>0</v>
      </c>
      <c r="I2578">
        <v>0</v>
      </c>
      <c r="J2578">
        <v>1</v>
      </c>
      <c r="K2578" t="s">
        <v>14867</v>
      </c>
    </row>
    <row r="2579" spans="1:11" hidden="1" x14ac:dyDescent="0.15">
      <c r="A2579" t="s">
        <v>14630</v>
      </c>
      <c r="B2579" t="s">
        <v>16576</v>
      </c>
      <c r="C2579">
        <v>1</v>
      </c>
      <c r="D2579">
        <v>2105.9753079770899</v>
      </c>
      <c r="E2579">
        <v>2107.1884599999898</v>
      </c>
      <c r="F2579">
        <v>3</v>
      </c>
      <c r="G2579" t="s">
        <v>10456</v>
      </c>
      <c r="H2579">
        <v>0</v>
      </c>
      <c r="I2579">
        <v>0</v>
      </c>
      <c r="J2579">
        <v>1</v>
      </c>
      <c r="K2579" t="s">
        <v>14867</v>
      </c>
    </row>
    <row r="2580" spans="1:11" hidden="1" x14ac:dyDescent="0.15">
      <c r="A2580" t="s">
        <v>14631</v>
      </c>
      <c r="B2580" t="s">
        <v>18960</v>
      </c>
      <c r="C2580">
        <v>1</v>
      </c>
      <c r="D2580">
        <v>2941.2063488589001</v>
      </c>
      <c r="E2580">
        <v>2943.0326399999999</v>
      </c>
      <c r="F2580">
        <v>1</v>
      </c>
      <c r="G2580" t="s">
        <v>3908</v>
      </c>
      <c r="H2580">
        <v>0</v>
      </c>
      <c r="I2580">
        <v>0</v>
      </c>
      <c r="J2580">
        <v>1</v>
      </c>
      <c r="K2580" t="s">
        <v>14867</v>
      </c>
    </row>
    <row r="2581" spans="1:11" hidden="1" x14ac:dyDescent="0.15">
      <c r="A2581" t="s">
        <v>14634</v>
      </c>
      <c r="B2581" t="s">
        <v>16577</v>
      </c>
      <c r="C2581">
        <v>1</v>
      </c>
      <c r="D2581">
        <v>1336.6809210526001</v>
      </c>
      <c r="E2581">
        <v>1337.5442399999999</v>
      </c>
      <c r="F2581">
        <v>3</v>
      </c>
      <c r="G2581" t="s">
        <v>10094</v>
      </c>
      <c r="H2581">
        <v>0</v>
      </c>
      <c r="I2581">
        <v>0</v>
      </c>
      <c r="J2581">
        <v>1</v>
      </c>
      <c r="K2581" t="s">
        <v>14867</v>
      </c>
    </row>
    <row r="2582" spans="1:11" hidden="1" x14ac:dyDescent="0.15">
      <c r="A2582" t="s">
        <v>14638</v>
      </c>
      <c r="B2582" t="s">
        <v>19299</v>
      </c>
      <c r="C2582">
        <v>1</v>
      </c>
      <c r="D2582">
        <v>2371.1478101871999</v>
      </c>
      <c r="E2582">
        <v>2372.6047950000002</v>
      </c>
      <c r="F2582">
        <v>1</v>
      </c>
      <c r="G2582" t="s">
        <v>732</v>
      </c>
      <c r="H2582">
        <v>0</v>
      </c>
      <c r="I2582">
        <v>0</v>
      </c>
      <c r="J2582">
        <v>1</v>
      </c>
      <c r="K2582" t="s">
        <v>14867</v>
      </c>
    </row>
    <row r="2583" spans="1:11" hidden="1" x14ac:dyDescent="0.15">
      <c r="A2583" t="s">
        <v>14641</v>
      </c>
      <c r="B2583" t="s">
        <v>18961</v>
      </c>
      <c r="C2583">
        <v>1</v>
      </c>
      <c r="D2583">
        <v>1248.5452281014</v>
      </c>
      <c r="E2583">
        <v>1249.46532</v>
      </c>
      <c r="F2583">
        <v>1</v>
      </c>
      <c r="G2583" t="s">
        <v>401</v>
      </c>
      <c r="H2583">
        <v>0</v>
      </c>
      <c r="I2583">
        <v>0</v>
      </c>
      <c r="J2583">
        <v>1</v>
      </c>
      <c r="K2583" t="s">
        <v>14867</v>
      </c>
    </row>
    <row r="2584" spans="1:11" hidden="1" x14ac:dyDescent="0.15">
      <c r="A2584" t="s">
        <v>14644</v>
      </c>
      <c r="B2584" t="s">
        <v>16578</v>
      </c>
      <c r="C2584">
        <v>1</v>
      </c>
      <c r="D2584">
        <v>1438.6576026531</v>
      </c>
      <c r="E2584">
        <v>1439.48056</v>
      </c>
      <c r="F2584">
        <v>1</v>
      </c>
      <c r="G2584" t="s">
        <v>3988</v>
      </c>
      <c r="H2584">
        <v>0</v>
      </c>
      <c r="I2584">
        <v>0</v>
      </c>
      <c r="J2584">
        <v>1</v>
      </c>
      <c r="K2584" t="s">
        <v>14867</v>
      </c>
    </row>
    <row r="2585" spans="1:11" hidden="1" x14ac:dyDescent="0.15">
      <c r="A2585" t="s">
        <v>14647</v>
      </c>
      <c r="B2585" t="s">
        <v>16579</v>
      </c>
      <c r="C2585">
        <v>1</v>
      </c>
      <c r="D2585">
        <v>1541.8300877102999</v>
      </c>
      <c r="E2585">
        <v>1542.7294999999999</v>
      </c>
      <c r="F2585">
        <v>4</v>
      </c>
      <c r="G2585" t="s">
        <v>10535</v>
      </c>
      <c r="H2585">
        <v>0</v>
      </c>
      <c r="I2585">
        <v>0</v>
      </c>
      <c r="J2585">
        <v>1</v>
      </c>
      <c r="K2585" t="s">
        <v>14867</v>
      </c>
    </row>
    <row r="2586" spans="1:11" hidden="1" x14ac:dyDescent="0.15">
      <c r="A2586" t="s">
        <v>14650</v>
      </c>
      <c r="B2586" t="s">
        <v>15702</v>
      </c>
      <c r="C2586">
        <v>1</v>
      </c>
      <c r="D2586">
        <v>2167.0433279628</v>
      </c>
      <c r="E2586">
        <v>2168.3161399999999</v>
      </c>
      <c r="F2586">
        <v>6</v>
      </c>
      <c r="G2586" t="s">
        <v>8976</v>
      </c>
      <c r="H2586">
        <v>0</v>
      </c>
      <c r="I2586">
        <v>0</v>
      </c>
      <c r="J2586">
        <v>1</v>
      </c>
      <c r="K2586" t="s">
        <v>14867</v>
      </c>
    </row>
    <row r="2587" spans="1:11" hidden="1" x14ac:dyDescent="0.15">
      <c r="A2587" t="s">
        <v>14651</v>
      </c>
      <c r="B2587" t="s">
        <v>18962</v>
      </c>
      <c r="C2587">
        <v>1</v>
      </c>
      <c r="D2587">
        <v>1491.6808699599001</v>
      </c>
      <c r="E2587">
        <v>1492.6175000000001</v>
      </c>
      <c r="F2587">
        <v>3</v>
      </c>
      <c r="G2587" t="s">
        <v>10957</v>
      </c>
      <c r="H2587">
        <v>0</v>
      </c>
      <c r="I2587">
        <v>0</v>
      </c>
      <c r="J2587">
        <v>1</v>
      </c>
      <c r="K2587" t="s">
        <v>14867</v>
      </c>
    </row>
    <row r="2588" spans="1:11" hidden="1" x14ac:dyDescent="0.15">
      <c r="A2588" t="s">
        <v>14652</v>
      </c>
      <c r="B2588" t="s">
        <v>18963</v>
      </c>
      <c r="C2588">
        <v>1</v>
      </c>
      <c r="D2588">
        <v>2271.0774943069</v>
      </c>
      <c r="E2588">
        <v>2272.49982</v>
      </c>
      <c r="F2588">
        <v>5</v>
      </c>
      <c r="G2588" t="s">
        <v>11851</v>
      </c>
      <c r="H2588">
        <v>0</v>
      </c>
      <c r="I2588">
        <v>0</v>
      </c>
      <c r="J2588">
        <v>1</v>
      </c>
      <c r="K2588" t="s">
        <v>14867</v>
      </c>
    </row>
    <row r="2589" spans="1:11" hidden="1" x14ac:dyDescent="0.15">
      <c r="A2589" t="s">
        <v>14653</v>
      </c>
      <c r="B2589" t="s">
        <v>19179</v>
      </c>
      <c r="C2589">
        <v>1</v>
      </c>
      <c r="D2589">
        <v>2022.9278299547</v>
      </c>
      <c r="E2589">
        <v>2024.26305</v>
      </c>
      <c r="F2589">
        <v>1</v>
      </c>
      <c r="G2589" t="s">
        <v>142</v>
      </c>
      <c r="H2589">
        <v>0</v>
      </c>
      <c r="I2589">
        <v>0</v>
      </c>
      <c r="J2589">
        <v>1</v>
      </c>
      <c r="K2589" t="s">
        <v>14867</v>
      </c>
    </row>
    <row r="2590" spans="1:11" hidden="1" x14ac:dyDescent="0.15">
      <c r="A2590" t="s">
        <v>14656</v>
      </c>
      <c r="B2590" t="s">
        <v>16580</v>
      </c>
      <c r="C2590">
        <v>1</v>
      </c>
      <c r="D2590">
        <v>982.51238238630003</v>
      </c>
      <c r="E2590">
        <v>983.11789999999996</v>
      </c>
      <c r="F2590">
        <v>5</v>
      </c>
      <c r="G2590" t="s">
        <v>12416</v>
      </c>
      <c r="H2590">
        <v>0</v>
      </c>
      <c r="I2590">
        <v>0</v>
      </c>
      <c r="J2590">
        <v>1</v>
      </c>
      <c r="K2590" t="s">
        <v>14867</v>
      </c>
    </row>
    <row r="2591" spans="1:11" hidden="1" x14ac:dyDescent="0.15">
      <c r="A2591" t="s">
        <v>14658</v>
      </c>
      <c r="B2591" t="s">
        <v>18964</v>
      </c>
      <c r="C2591">
        <v>1</v>
      </c>
      <c r="D2591">
        <v>1427.7441858673001</v>
      </c>
      <c r="E2591">
        <v>1428.62338</v>
      </c>
      <c r="F2591">
        <v>2</v>
      </c>
      <c r="G2591" t="s">
        <v>9593</v>
      </c>
      <c r="H2591">
        <v>0</v>
      </c>
      <c r="I2591">
        <v>0</v>
      </c>
      <c r="J2591">
        <v>1</v>
      </c>
      <c r="K2591" t="s">
        <v>14867</v>
      </c>
    </row>
    <row r="2592" spans="1:11" hidden="1" x14ac:dyDescent="0.15">
      <c r="A2592" t="s">
        <v>14661</v>
      </c>
      <c r="B2592" t="s">
        <v>16581</v>
      </c>
      <c r="C2592">
        <v>1</v>
      </c>
      <c r="D2592">
        <v>1286.6189894977999</v>
      </c>
      <c r="E2592">
        <v>1287.4473399999999</v>
      </c>
      <c r="F2592">
        <v>1</v>
      </c>
      <c r="G2592" t="s">
        <v>478</v>
      </c>
      <c r="H2592">
        <v>0</v>
      </c>
      <c r="I2592">
        <v>0</v>
      </c>
      <c r="J2592">
        <v>1</v>
      </c>
      <c r="K2592" t="s">
        <v>14867</v>
      </c>
    </row>
    <row r="2593" spans="1:11" hidden="1" x14ac:dyDescent="0.15">
      <c r="A2593" t="s">
        <v>14662</v>
      </c>
      <c r="B2593" t="s">
        <v>19300</v>
      </c>
      <c r="C2593">
        <v>1</v>
      </c>
      <c r="D2593">
        <v>1461.7497292772</v>
      </c>
      <c r="E2593">
        <v>1462.663495</v>
      </c>
      <c r="F2593">
        <v>1</v>
      </c>
      <c r="G2593" t="s">
        <v>2842</v>
      </c>
      <c r="H2593">
        <v>0</v>
      </c>
      <c r="I2593">
        <v>0</v>
      </c>
      <c r="J2593">
        <v>1</v>
      </c>
      <c r="K2593" t="s">
        <v>14867</v>
      </c>
    </row>
    <row r="2594" spans="1:11" hidden="1" x14ac:dyDescent="0.15">
      <c r="A2594" t="s">
        <v>14663</v>
      </c>
      <c r="B2594" t="s">
        <v>19117</v>
      </c>
      <c r="C2594">
        <v>1</v>
      </c>
      <c r="D2594">
        <v>2079.9452709328998</v>
      </c>
      <c r="E2594">
        <v>2081.2730700000002</v>
      </c>
      <c r="F2594">
        <v>1</v>
      </c>
      <c r="G2594" t="s">
        <v>24</v>
      </c>
      <c r="H2594">
        <v>0</v>
      </c>
      <c r="I2594">
        <v>0</v>
      </c>
      <c r="J2594">
        <v>1</v>
      </c>
      <c r="K2594" t="s">
        <v>14867</v>
      </c>
    </row>
    <row r="2595" spans="1:11" hidden="1" x14ac:dyDescent="0.15">
      <c r="A2595" t="s">
        <v>14664</v>
      </c>
      <c r="B2595" t="s">
        <v>16582</v>
      </c>
      <c r="C2595">
        <v>1</v>
      </c>
      <c r="D2595">
        <v>1436.7299797352</v>
      </c>
      <c r="E2595">
        <v>1437.5953999999999</v>
      </c>
      <c r="F2595">
        <v>1</v>
      </c>
      <c r="G2595" t="s">
        <v>1250</v>
      </c>
      <c r="H2595">
        <v>0</v>
      </c>
      <c r="I2595">
        <v>0</v>
      </c>
      <c r="J2595">
        <v>1</v>
      </c>
      <c r="K2595" t="s">
        <v>14867</v>
      </c>
    </row>
    <row r="2596" spans="1:11" hidden="1" x14ac:dyDescent="0.15">
      <c r="A2596" t="s">
        <v>14666</v>
      </c>
      <c r="B2596" t="s">
        <v>15929</v>
      </c>
      <c r="C2596">
        <v>1</v>
      </c>
      <c r="D2596">
        <v>1810.8584873053001</v>
      </c>
      <c r="E2596">
        <v>1811.8972799999999</v>
      </c>
      <c r="F2596">
        <v>2</v>
      </c>
      <c r="G2596" t="s">
        <v>8963</v>
      </c>
      <c r="H2596">
        <v>0</v>
      </c>
      <c r="I2596">
        <v>0</v>
      </c>
      <c r="J2596">
        <v>1</v>
      </c>
      <c r="K2596" t="s">
        <v>14867</v>
      </c>
    </row>
    <row r="2597" spans="1:11" hidden="1" x14ac:dyDescent="0.15">
      <c r="A2597" t="s">
        <v>14667</v>
      </c>
      <c r="B2597" t="s">
        <v>18965</v>
      </c>
      <c r="C2597">
        <v>1</v>
      </c>
      <c r="D2597">
        <v>1619.8075739850999</v>
      </c>
      <c r="E2597">
        <v>1620.7899600000001</v>
      </c>
      <c r="F2597">
        <v>11</v>
      </c>
      <c r="G2597" t="s">
        <v>14668</v>
      </c>
      <c r="H2597">
        <v>0</v>
      </c>
      <c r="I2597">
        <v>0</v>
      </c>
      <c r="J2597">
        <v>1</v>
      </c>
      <c r="K2597" t="s">
        <v>14867</v>
      </c>
    </row>
    <row r="2598" spans="1:11" hidden="1" x14ac:dyDescent="0.15">
      <c r="A2598" t="s">
        <v>14670</v>
      </c>
      <c r="B2598" t="s">
        <v>16583</v>
      </c>
      <c r="C2598">
        <v>1</v>
      </c>
      <c r="D2598">
        <v>1980.9905045313001</v>
      </c>
      <c r="E2598">
        <v>1982.1541400000001</v>
      </c>
      <c r="F2598">
        <v>1</v>
      </c>
      <c r="G2598" t="s">
        <v>158</v>
      </c>
      <c r="H2598">
        <v>0</v>
      </c>
      <c r="I2598">
        <v>0</v>
      </c>
      <c r="J2598">
        <v>1</v>
      </c>
      <c r="K2598" t="s">
        <v>14867</v>
      </c>
    </row>
    <row r="2599" spans="1:11" hidden="1" x14ac:dyDescent="0.15">
      <c r="A2599" t="s">
        <v>14671</v>
      </c>
      <c r="B2599" t="s">
        <v>18966</v>
      </c>
      <c r="C2599">
        <v>1</v>
      </c>
      <c r="D2599">
        <v>1516.6801416784001</v>
      </c>
      <c r="E2599">
        <v>1517.6682599999999</v>
      </c>
      <c r="F2599">
        <v>5</v>
      </c>
      <c r="G2599" t="s">
        <v>14672</v>
      </c>
      <c r="H2599">
        <v>0</v>
      </c>
      <c r="I2599">
        <v>0</v>
      </c>
      <c r="J2599">
        <v>1</v>
      </c>
      <c r="K2599" t="s">
        <v>14867</v>
      </c>
    </row>
    <row r="2600" spans="1:11" hidden="1" x14ac:dyDescent="0.15">
      <c r="A2600" t="s">
        <v>14676</v>
      </c>
      <c r="B2600" t="s">
        <v>18967</v>
      </c>
      <c r="C2600">
        <v>1</v>
      </c>
      <c r="D2600">
        <v>1985.0251117544999</v>
      </c>
      <c r="E2600">
        <v>1986.22064</v>
      </c>
      <c r="F2600">
        <v>1</v>
      </c>
      <c r="G2600" t="s">
        <v>5536</v>
      </c>
      <c r="H2600">
        <v>0</v>
      </c>
      <c r="I2600">
        <v>0</v>
      </c>
      <c r="J2600">
        <v>1</v>
      </c>
      <c r="K2600" t="s">
        <v>14867</v>
      </c>
    </row>
    <row r="2601" spans="1:11" hidden="1" x14ac:dyDescent="0.15">
      <c r="A2601" t="s">
        <v>14677</v>
      </c>
      <c r="B2601" t="s">
        <v>16584</v>
      </c>
      <c r="C2601">
        <v>1</v>
      </c>
      <c r="D2601">
        <v>1001.5446855677</v>
      </c>
      <c r="E2601">
        <v>1002.16914</v>
      </c>
      <c r="F2601">
        <v>3</v>
      </c>
      <c r="G2601" t="s">
        <v>12610</v>
      </c>
      <c r="H2601">
        <v>0</v>
      </c>
      <c r="I2601">
        <v>0</v>
      </c>
      <c r="J2601">
        <v>1</v>
      </c>
      <c r="K2601" t="s">
        <v>14867</v>
      </c>
    </row>
    <row r="2602" spans="1:11" hidden="1" x14ac:dyDescent="0.15">
      <c r="A2602" t="s">
        <v>14678</v>
      </c>
      <c r="B2602" t="s">
        <v>16585</v>
      </c>
      <c r="C2602">
        <v>1</v>
      </c>
      <c r="D2602">
        <v>1797.9526028825001</v>
      </c>
      <c r="E2602">
        <v>1799.03738</v>
      </c>
      <c r="F2602">
        <v>1</v>
      </c>
      <c r="G2602" t="s">
        <v>3982</v>
      </c>
      <c r="H2602">
        <v>0</v>
      </c>
      <c r="I2602">
        <v>0</v>
      </c>
      <c r="J2602">
        <v>1</v>
      </c>
      <c r="K2602" t="s">
        <v>14867</v>
      </c>
    </row>
    <row r="2603" spans="1:11" hidden="1" x14ac:dyDescent="0.15">
      <c r="A2603" t="s">
        <v>14679</v>
      </c>
      <c r="B2603" t="s">
        <v>18968</v>
      </c>
      <c r="C2603">
        <v>1</v>
      </c>
      <c r="D2603">
        <v>1597.7380546319</v>
      </c>
      <c r="E2603">
        <v>1598.81396</v>
      </c>
      <c r="F2603">
        <v>4</v>
      </c>
      <c r="G2603" t="s">
        <v>10428</v>
      </c>
      <c r="H2603">
        <v>0</v>
      </c>
      <c r="I2603">
        <v>0</v>
      </c>
      <c r="J2603">
        <v>1</v>
      </c>
      <c r="K2603" t="s">
        <v>14867</v>
      </c>
    </row>
    <row r="2604" spans="1:11" hidden="1" x14ac:dyDescent="0.15">
      <c r="A2604" t="s">
        <v>14682</v>
      </c>
      <c r="B2604" t="s">
        <v>16586</v>
      </c>
      <c r="C2604">
        <v>1</v>
      </c>
      <c r="D2604">
        <v>2439.1818871297</v>
      </c>
      <c r="E2604">
        <v>2440.6218800000001</v>
      </c>
      <c r="F2604">
        <v>3</v>
      </c>
      <c r="G2604" t="s">
        <v>9173</v>
      </c>
      <c r="H2604">
        <v>0</v>
      </c>
      <c r="I2604">
        <v>0</v>
      </c>
      <c r="J2604">
        <v>1</v>
      </c>
      <c r="K2604" t="s">
        <v>14867</v>
      </c>
    </row>
    <row r="2605" spans="1:11" hidden="1" x14ac:dyDescent="0.15">
      <c r="A2605" t="s">
        <v>14683</v>
      </c>
      <c r="B2605" t="s">
        <v>16587</v>
      </c>
      <c r="C2605">
        <v>1</v>
      </c>
      <c r="D2605">
        <v>1633.8563024608</v>
      </c>
      <c r="E2605">
        <v>1634.8248599999999</v>
      </c>
      <c r="F2605">
        <v>3</v>
      </c>
      <c r="G2605" t="s">
        <v>12009</v>
      </c>
      <c r="H2605">
        <v>0</v>
      </c>
      <c r="I2605">
        <v>0</v>
      </c>
      <c r="J2605">
        <v>1</v>
      </c>
      <c r="K2605" t="s">
        <v>14867</v>
      </c>
    </row>
    <row r="2606" spans="1:11" hidden="1" x14ac:dyDescent="0.15">
      <c r="A2606" t="s">
        <v>14684</v>
      </c>
      <c r="B2606" t="s">
        <v>16588</v>
      </c>
      <c r="C2606">
        <v>1</v>
      </c>
      <c r="D2606">
        <v>1599.9195714196001</v>
      </c>
      <c r="E2606">
        <v>1600.855</v>
      </c>
      <c r="F2606">
        <v>5</v>
      </c>
      <c r="G2606" t="s">
        <v>14077</v>
      </c>
      <c r="H2606">
        <v>0</v>
      </c>
      <c r="I2606">
        <v>0</v>
      </c>
      <c r="J2606">
        <v>1</v>
      </c>
      <c r="K2606" t="s">
        <v>14867</v>
      </c>
    </row>
    <row r="2607" spans="1:11" hidden="1" x14ac:dyDescent="0.15">
      <c r="A2607" t="s">
        <v>14685</v>
      </c>
      <c r="B2607" t="s">
        <v>18969</v>
      </c>
      <c r="C2607">
        <v>1</v>
      </c>
      <c r="D2607">
        <v>1549.701605402</v>
      </c>
      <c r="E2607">
        <v>1550.6981800000001</v>
      </c>
      <c r="F2607">
        <v>1</v>
      </c>
      <c r="G2607" t="s">
        <v>734</v>
      </c>
      <c r="H2607">
        <v>0</v>
      </c>
      <c r="I2607">
        <v>0</v>
      </c>
      <c r="J2607">
        <v>1</v>
      </c>
      <c r="K2607" t="s">
        <v>14867</v>
      </c>
    </row>
    <row r="2608" spans="1:11" hidden="1" x14ac:dyDescent="0.15">
      <c r="A2608" t="s">
        <v>14686</v>
      </c>
      <c r="B2608" t="s">
        <v>16589</v>
      </c>
      <c r="C2608">
        <v>1</v>
      </c>
      <c r="D2608">
        <v>1228.5910434128</v>
      </c>
      <c r="E2608">
        <v>1229.4046599999999</v>
      </c>
      <c r="F2608">
        <v>3</v>
      </c>
      <c r="G2608" t="s">
        <v>9569</v>
      </c>
      <c r="H2608">
        <v>0</v>
      </c>
      <c r="I2608">
        <v>0</v>
      </c>
      <c r="J2608">
        <v>1</v>
      </c>
      <c r="K2608" t="s">
        <v>14867</v>
      </c>
    </row>
    <row r="2609" spans="1:11" hidden="1" x14ac:dyDescent="0.15">
      <c r="A2609" t="s">
        <v>14687</v>
      </c>
      <c r="B2609" t="s">
        <v>16590</v>
      </c>
      <c r="C2609">
        <v>1</v>
      </c>
      <c r="D2609">
        <v>946.58515339890005</v>
      </c>
      <c r="E2609">
        <v>947.17192</v>
      </c>
      <c r="F2609">
        <v>3</v>
      </c>
      <c r="G2609" t="s">
        <v>11612</v>
      </c>
      <c r="H2609">
        <v>0</v>
      </c>
      <c r="I2609">
        <v>0</v>
      </c>
      <c r="J2609">
        <v>1</v>
      </c>
      <c r="K2609" t="s">
        <v>14867</v>
      </c>
    </row>
    <row r="2610" spans="1:11" hidden="1" x14ac:dyDescent="0.15">
      <c r="A2610" t="s">
        <v>14688</v>
      </c>
      <c r="B2610" t="s">
        <v>19301</v>
      </c>
      <c r="C2610">
        <v>1</v>
      </c>
      <c r="D2610">
        <v>2201.9535270554002</v>
      </c>
      <c r="E2610">
        <v>2203.2944750000001</v>
      </c>
      <c r="F2610">
        <v>2</v>
      </c>
      <c r="G2610" t="s">
        <v>8901</v>
      </c>
      <c r="H2610">
        <v>0</v>
      </c>
      <c r="I2610">
        <v>0</v>
      </c>
      <c r="J2610">
        <v>1</v>
      </c>
      <c r="K2610" t="s">
        <v>14867</v>
      </c>
    </row>
    <row r="2611" spans="1:11" hidden="1" x14ac:dyDescent="0.15">
      <c r="A2611" t="s">
        <v>14689</v>
      </c>
      <c r="B2611" t="s">
        <v>16591</v>
      </c>
      <c r="C2611">
        <v>1</v>
      </c>
      <c r="D2611">
        <v>1437.790137151</v>
      </c>
      <c r="E2611">
        <v>1438.7309399999999</v>
      </c>
      <c r="F2611">
        <v>1</v>
      </c>
      <c r="G2611" t="s">
        <v>403</v>
      </c>
      <c r="H2611">
        <v>0</v>
      </c>
      <c r="I2611">
        <v>0</v>
      </c>
      <c r="J2611">
        <v>1</v>
      </c>
      <c r="K2611" t="s">
        <v>14867</v>
      </c>
    </row>
    <row r="2612" spans="1:11" hidden="1" x14ac:dyDescent="0.15">
      <c r="A2612" t="s">
        <v>14692</v>
      </c>
      <c r="B2612" t="s">
        <v>18970</v>
      </c>
      <c r="C2612">
        <v>1</v>
      </c>
      <c r="D2612">
        <v>1644.8140563464999</v>
      </c>
      <c r="E2612">
        <v>1645.8027199999999</v>
      </c>
      <c r="F2612">
        <v>2</v>
      </c>
      <c r="G2612" t="s">
        <v>10987</v>
      </c>
      <c r="H2612">
        <v>0</v>
      </c>
      <c r="I2612">
        <v>0</v>
      </c>
      <c r="J2612">
        <v>1</v>
      </c>
      <c r="K2612" t="s">
        <v>14867</v>
      </c>
    </row>
    <row r="2613" spans="1:11" hidden="1" x14ac:dyDescent="0.15">
      <c r="A2613" t="s">
        <v>14694</v>
      </c>
      <c r="B2613" t="s">
        <v>16592</v>
      </c>
      <c r="C2613">
        <v>1</v>
      </c>
      <c r="D2613">
        <v>1647.7304332451999</v>
      </c>
      <c r="E2613">
        <v>1648.7204999999999</v>
      </c>
      <c r="F2613">
        <v>1</v>
      </c>
      <c r="G2613" t="s">
        <v>2772</v>
      </c>
      <c r="H2613">
        <v>0</v>
      </c>
      <c r="I2613">
        <v>0</v>
      </c>
      <c r="J2613">
        <v>1</v>
      </c>
      <c r="K2613" t="s">
        <v>14867</v>
      </c>
    </row>
    <row r="2614" spans="1:11" hidden="1" x14ac:dyDescent="0.15">
      <c r="A2614" t="s">
        <v>14695</v>
      </c>
      <c r="B2614" t="s">
        <v>18971</v>
      </c>
      <c r="C2614">
        <v>1</v>
      </c>
      <c r="D2614">
        <v>1523.707800361</v>
      </c>
      <c r="E2614">
        <v>1524.6659199999999</v>
      </c>
      <c r="F2614">
        <v>2</v>
      </c>
      <c r="G2614" t="s">
        <v>9783</v>
      </c>
      <c r="H2614">
        <v>0</v>
      </c>
      <c r="I2614">
        <v>0</v>
      </c>
      <c r="J2614">
        <v>1</v>
      </c>
      <c r="K2614" t="s">
        <v>14867</v>
      </c>
    </row>
    <row r="2615" spans="1:11" hidden="1" x14ac:dyDescent="0.15">
      <c r="A2615" t="s">
        <v>14696</v>
      </c>
      <c r="B2615" t="s">
        <v>16593</v>
      </c>
      <c r="C2615">
        <v>1</v>
      </c>
      <c r="D2615">
        <v>1360.7826840077</v>
      </c>
      <c r="E2615">
        <v>1361.5888600000001</v>
      </c>
      <c r="F2615">
        <v>7</v>
      </c>
      <c r="G2615" t="s">
        <v>14502</v>
      </c>
      <c r="H2615">
        <v>0</v>
      </c>
      <c r="I2615">
        <v>0</v>
      </c>
      <c r="J2615">
        <v>1</v>
      </c>
      <c r="K2615" t="s">
        <v>14867</v>
      </c>
    </row>
    <row r="2616" spans="1:11" hidden="1" x14ac:dyDescent="0.15">
      <c r="A2616" t="s">
        <v>14698</v>
      </c>
      <c r="B2616" t="s">
        <v>18972</v>
      </c>
      <c r="C2616">
        <v>1</v>
      </c>
      <c r="D2616">
        <v>2000.9930237650999</v>
      </c>
      <c r="E2616">
        <v>2002.2677200000001</v>
      </c>
      <c r="F2616">
        <v>2</v>
      </c>
      <c r="G2616" t="s">
        <v>14699</v>
      </c>
      <c r="H2616">
        <v>0</v>
      </c>
      <c r="I2616">
        <v>0</v>
      </c>
      <c r="J2616">
        <v>1</v>
      </c>
      <c r="K2616" t="s">
        <v>14867</v>
      </c>
    </row>
    <row r="2617" spans="1:11" hidden="1" x14ac:dyDescent="0.15">
      <c r="A2617" t="s">
        <v>14700</v>
      </c>
      <c r="B2617" t="s">
        <v>16594</v>
      </c>
      <c r="C2617">
        <v>1</v>
      </c>
      <c r="D2617">
        <v>2466.1815527786998</v>
      </c>
      <c r="E2617">
        <v>2467.64392</v>
      </c>
      <c r="F2617">
        <v>3</v>
      </c>
      <c r="G2617" t="s">
        <v>9173</v>
      </c>
      <c r="H2617">
        <v>0</v>
      </c>
      <c r="I2617">
        <v>0</v>
      </c>
      <c r="J2617">
        <v>1</v>
      </c>
      <c r="K2617" t="s">
        <v>14867</v>
      </c>
    </row>
    <row r="2618" spans="1:11" hidden="1" x14ac:dyDescent="0.15">
      <c r="A2618" t="s">
        <v>14701</v>
      </c>
      <c r="B2618" t="s">
        <v>16595</v>
      </c>
      <c r="C2618">
        <v>1</v>
      </c>
      <c r="D2618">
        <v>1084.6168474578001</v>
      </c>
      <c r="E2618">
        <v>1085.2926600000001</v>
      </c>
      <c r="F2618">
        <v>3</v>
      </c>
      <c r="G2618" t="s">
        <v>9173</v>
      </c>
      <c r="H2618">
        <v>0</v>
      </c>
      <c r="I2618">
        <v>0</v>
      </c>
      <c r="J2618">
        <v>1</v>
      </c>
      <c r="K2618" t="s">
        <v>14867</v>
      </c>
    </row>
    <row r="2619" spans="1:11" hidden="1" x14ac:dyDescent="0.15">
      <c r="A2619" t="s">
        <v>14703</v>
      </c>
      <c r="B2619" t="s">
        <v>19302</v>
      </c>
      <c r="C2619">
        <v>1</v>
      </c>
      <c r="D2619">
        <v>1957.9468659555</v>
      </c>
      <c r="E2619">
        <v>1959.1840549999999</v>
      </c>
      <c r="F2619">
        <v>3</v>
      </c>
      <c r="G2619" t="s">
        <v>9173</v>
      </c>
      <c r="H2619">
        <v>0</v>
      </c>
      <c r="I2619">
        <v>0</v>
      </c>
      <c r="J2619">
        <v>1</v>
      </c>
      <c r="K2619" t="s">
        <v>14867</v>
      </c>
    </row>
    <row r="2620" spans="1:11" hidden="1" x14ac:dyDescent="0.15">
      <c r="A2620" t="s">
        <v>14704</v>
      </c>
      <c r="B2620" t="s">
        <v>16596</v>
      </c>
      <c r="C2620">
        <v>1</v>
      </c>
      <c r="D2620">
        <v>2481.1812184277001</v>
      </c>
      <c r="E2620">
        <v>2482.65526</v>
      </c>
      <c r="F2620">
        <v>1</v>
      </c>
      <c r="G2620" t="s">
        <v>2828</v>
      </c>
      <c r="H2620">
        <v>0</v>
      </c>
      <c r="I2620">
        <v>0</v>
      </c>
      <c r="J2620">
        <v>1</v>
      </c>
      <c r="K2620" t="s">
        <v>14867</v>
      </c>
    </row>
    <row r="2621" spans="1:11" hidden="1" x14ac:dyDescent="0.15">
      <c r="A2621" t="s">
        <v>14705</v>
      </c>
      <c r="B2621" t="s">
        <v>16597</v>
      </c>
      <c r="C2621">
        <v>1</v>
      </c>
      <c r="D2621">
        <v>1570.8467408275001</v>
      </c>
      <c r="E2621">
        <v>1571.77556</v>
      </c>
      <c r="F2621">
        <v>1</v>
      </c>
      <c r="G2621" t="s">
        <v>24</v>
      </c>
      <c r="H2621">
        <v>0</v>
      </c>
      <c r="I2621">
        <v>0</v>
      </c>
      <c r="J2621">
        <v>1</v>
      </c>
      <c r="K2621" t="s">
        <v>14867</v>
      </c>
    </row>
    <row r="2622" spans="1:11" hidden="1" x14ac:dyDescent="0.15">
      <c r="A2622" t="s">
        <v>14707</v>
      </c>
      <c r="B2622" t="s">
        <v>16598</v>
      </c>
      <c r="C2622">
        <v>1</v>
      </c>
      <c r="D2622">
        <v>2352.2437591050002</v>
      </c>
      <c r="E2622">
        <v>2353.62916</v>
      </c>
      <c r="F2622">
        <v>3</v>
      </c>
      <c r="G2622" t="s">
        <v>10094</v>
      </c>
      <c r="H2622">
        <v>0</v>
      </c>
      <c r="I2622">
        <v>0</v>
      </c>
      <c r="J2622">
        <v>1</v>
      </c>
      <c r="K2622" t="s">
        <v>14867</v>
      </c>
    </row>
    <row r="2623" spans="1:11" hidden="1" x14ac:dyDescent="0.15">
      <c r="A2623" t="s">
        <v>14709</v>
      </c>
      <c r="B2623" t="s">
        <v>16599</v>
      </c>
      <c r="C2623">
        <v>1</v>
      </c>
      <c r="D2623">
        <v>2476.3537034849001</v>
      </c>
      <c r="E2623">
        <v>2477.8078999999998</v>
      </c>
      <c r="F2623">
        <v>1</v>
      </c>
      <c r="G2623" t="s">
        <v>168</v>
      </c>
      <c r="H2623">
        <v>0</v>
      </c>
      <c r="I2623">
        <v>0</v>
      </c>
      <c r="J2623">
        <v>1</v>
      </c>
      <c r="K2623" t="s">
        <v>14867</v>
      </c>
    </row>
    <row r="2624" spans="1:11" hidden="1" x14ac:dyDescent="0.15">
      <c r="A2624" t="s">
        <v>14710</v>
      </c>
      <c r="B2624" t="s">
        <v>18973</v>
      </c>
      <c r="C2624">
        <v>1</v>
      </c>
      <c r="D2624">
        <v>1073.5902514077</v>
      </c>
      <c r="E2624">
        <v>1074.2650000000001</v>
      </c>
      <c r="F2624">
        <v>6</v>
      </c>
      <c r="G2624" t="s">
        <v>14711</v>
      </c>
      <c r="H2624">
        <v>0</v>
      </c>
      <c r="I2624">
        <v>0</v>
      </c>
      <c r="J2624">
        <v>1</v>
      </c>
      <c r="K2624" t="s">
        <v>14867</v>
      </c>
    </row>
    <row r="2625" spans="1:11" hidden="1" x14ac:dyDescent="0.15">
      <c r="A2625" t="s">
        <v>14712</v>
      </c>
      <c r="B2625" t="s">
        <v>16600</v>
      </c>
      <c r="C2625">
        <v>1</v>
      </c>
      <c r="D2625">
        <v>1189.6706739423</v>
      </c>
      <c r="E2625">
        <v>1190.3885399999999</v>
      </c>
      <c r="F2625">
        <v>5</v>
      </c>
      <c r="G2625" t="s">
        <v>14077</v>
      </c>
      <c r="H2625">
        <v>0</v>
      </c>
      <c r="I2625">
        <v>0</v>
      </c>
      <c r="J2625">
        <v>1</v>
      </c>
      <c r="K2625" t="s">
        <v>14867</v>
      </c>
    </row>
    <row r="2626" spans="1:11" hidden="1" x14ac:dyDescent="0.15">
      <c r="A2626" t="s">
        <v>14713</v>
      </c>
      <c r="B2626" t="s">
        <v>16601</v>
      </c>
      <c r="C2626">
        <v>1</v>
      </c>
      <c r="D2626">
        <v>2158.1171020284</v>
      </c>
      <c r="E2626">
        <v>2159.4003400000001</v>
      </c>
      <c r="F2626">
        <v>3</v>
      </c>
      <c r="G2626" t="s">
        <v>10094</v>
      </c>
      <c r="H2626">
        <v>0</v>
      </c>
      <c r="I2626">
        <v>0</v>
      </c>
      <c r="J2626">
        <v>1</v>
      </c>
      <c r="K2626" t="s">
        <v>14867</v>
      </c>
    </row>
    <row r="2627" spans="1:11" hidden="1" x14ac:dyDescent="0.15">
      <c r="A2627" t="s">
        <v>14714</v>
      </c>
      <c r="B2627" t="s">
        <v>19303</v>
      </c>
      <c r="C2627">
        <v>1</v>
      </c>
      <c r="D2627">
        <v>2680.2901769075002</v>
      </c>
      <c r="E2627">
        <v>2681.917715</v>
      </c>
      <c r="F2627">
        <v>2</v>
      </c>
      <c r="G2627" t="s">
        <v>11973</v>
      </c>
      <c r="H2627">
        <v>0</v>
      </c>
      <c r="I2627">
        <v>0</v>
      </c>
      <c r="J2627">
        <v>1</v>
      </c>
      <c r="K2627" t="s">
        <v>14867</v>
      </c>
    </row>
    <row r="2628" spans="1:11" hidden="1" x14ac:dyDescent="0.15">
      <c r="A2628" t="s">
        <v>14718</v>
      </c>
      <c r="B2628" t="s">
        <v>19304</v>
      </c>
      <c r="C2628">
        <v>1</v>
      </c>
      <c r="D2628">
        <v>2463.0332466086002</v>
      </c>
      <c r="E2628">
        <v>2464.684835</v>
      </c>
      <c r="F2628">
        <v>1</v>
      </c>
      <c r="G2628" t="s">
        <v>3958</v>
      </c>
      <c r="H2628">
        <v>0</v>
      </c>
      <c r="I2628">
        <v>0</v>
      </c>
      <c r="J2628">
        <v>1</v>
      </c>
      <c r="K2628" t="s">
        <v>14867</v>
      </c>
    </row>
    <row r="2629" spans="1:11" hidden="1" x14ac:dyDescent="0.15">
      <c r="A2629" t="s">
        <v>14721</v>
      </c>
      <c r="B2629" t="s">
        <v>18783</v>
      </c>
      <c r="C2629">
        <v>1</v>
      </c>
      <c r="D2629">
        <v>2359.1324900535001</v>
      </c>
      <c r="E2629">
        <v>2360.5280309999998</v>
      </c>
      <c r="F2629">
        <v>2</v>
      </c>
      <c r="G2629" t="s">
        <v>8901</v>
      </c>
      <c r="H2629">
        <v>0</v>
      </c>
      <c r="I2629">
        <v>0</v>
      </c>
      <c r="J2629">
        <v>1</v>
      </c>
      <c r="K2629" t="s">
        <v>14867</v>
      </c>
    </row>
    <row r="2630" spans="1:11" hidden="1" x14ac:dyDescent="0.15">
      <c r="A2630" t="s">
        <v>14724</v>
      </c>
      <c r="B2630" t="s">
        <v>19305</v>
      </c>
      <c r="C2630">
        <v>1</v>
      </c>
      <c r="D2630">
        <v>2100.9495639278002</v>
      </c>
      <c r="E2630">
        <v>2102.3096949999999</v>
      </c>
      <c r="F2630">
        <v>1</v>
      </c>
      <c r="G2630" t="s">
        <v>5472</v>
      </c>
      <c r="H2630">
        <v>0</v>
      </c>
      <c r="I2630">
        <v>0</v>
      </c>
      <c r="J2630">
        <v>1</v>
      </c>
      <c r="K2630" t="s">
        <v>14867</v>
      </c>
    </row>
    <row r="2631" spans="1:11" hidden="1" x14ac:dyDescent="0.15">
      <c r="A2631" t="s">
        <v>14726</v>
      </c>
      <c r="B2631" t="s">
        <v>16602</v>
      </c>
      <c r="C2631">
        <v>1</v>
      </c>
      <c r="D2631">
        <v>1077.6433965593001</v>
      </c>
      <c r="E2631">
        <v>1078.30178</v>
      </c>
      <c r="F2631">
        <v>1</v>
      </c>
      <c r="G2631" t="s">
        <v>3958</v>
      </c>
      <c r="H2631">
        <v>0</v>
      </c>
      <c r="I2631">
        <v>0</v>
      </c>
      <c r="J2631">
        <v>1</v>
      </c>
      <c r="K2631" t="s">
        <v>14867</v>
      </c>
    </row>
    <row r="2632" spans="1:11" hidden="1" x14ac:dyDescent="0.15">
      <c r="A2632" t="s">
        <v>14727</v>
      </c>
      <c r="B2632" t="s">
        <v>16603</v>
      </c>
      <c r="C2632">
        <v>1</v>
      </c>
      <c r="D2632">
        <v>1347.7398161399999</v>
      </c>
      <c r="E2632">
        <v>1348.5437400000001</v>
      </c>
      <c r="F2632">
        <v>5</v>
      </c>
      <c r="G2632" t="s">
        <v>9880</v>
      </c>
      <c r="H2632">
        <v>0</v>
      </c>
      <c r="I2632">
        <v>0</v>
      </c>
      <c r="J2632">
        <v>1</v>
      </c>
      <c r="K2632" t="s">
        <v>14867</v>
      </c>
    </row>
    <row r="2633" spans="1:11" hidden="1" x14ac:dyDescent="0.15">
      <c r="A2633" t="s">
        <v>14728</v>
      </c>
      <c r="B2633" t="s">
        <v>16064</v>
      </c>
      <c r="C2633">
        <v>1</v>
      </c>
      <c r="D2633">
        <v>1755.9559569259</v>
      </c>
      <c r="E2633">
        <v>1757.0371600000001</v>
      </c>
      <c r="F2633">
        <v>1</v>
      </c>
      <c r="G2633" t="s">
        <v>401</v>
      </c>
      <c r="H2633">
        <v>0</v>
      </c>
      <c r="I2633">
        <v>0</v>
      </c>
      <c r="J2633">
        <v>1</v>
      </c>
      <c r="K2633" t="s">
        <v>14867</v>
      </c>
    </row>
    <row r="2634" spans="1:11" hidden="1" x14ac:dyDescent="0.15">
      <c r="A2634" t="s">
        <v>14730</v>
      </c>
      <c r="B2634" t="s">
        <v>16609</v>
      </c>
      <c r="C2634">
        <v>1</v>
      </c>
      <c r="D2634">
        <v>3198.6019494131001</v>
      </c>
      <c r="E2634">
        <v>3200.5714349999998</v>
      </c>
      <c r="F2634">
        <v>1</v>
      </c>
      <c r="G2634" t="s">
        <v>140</v>
      </c>
      <c r="H2634">
        <v>0</v>
      </c>
      <c r="I2634">
        <v>0</v>
      </c>
      <c r="J2634">
        <v>1</v>
      </c>
      <c r="K2634" t="s">
        <v>14867</v>
      </c>
    </row>
    <row r="2635" spans="1:11" hidden="1" x14ac:dyDescent="0.15">
      <c r="A2635" t="s">
        <v>14731</v>
      </c>
      <c r="B2635" t="s">
        <v>19306</v>
      </c>
      <c r="C2635">
        <v>1</v>
      </c>
      <c r="D2635">
        <v>1836.9014319436999</v>
      </c>
      <c r="E2635">
        <v>1838.123515</v>
      </c>
      <c r="F2635">
        <v>3</v>
      </c>
      <c r="G2635" t="s">
        <v>12610</v>
      </c>
      <c r="H2635">
        <v>0</v>
      </c>
      <c r="I2635">
        <v>0</v>
      </c>
      <c r="J2635">
        <v>1</v>
      </c>
      <c r="K2635" t="s">
        <v>14867</v>
      </c>
    </row>
    <row r="2636" spans="1:11" hidden="1" x14ac:dyDescent="0.15">
      <c r="A2636" t="s">
        <v>14732</v>
      </c>
      <c r="B2636" t="s">
        <v>16604</v>
      </c>
      <c r="C2636">
        <v>1</v>
      </c>
      <c r="D2636">
        <v>1405.7565288367</v>
      </c>
      <c r="E2636">
        <v>1406.58312</v>
      </c>
      <c r="F2636">
        <v>3</v>
      </c>
      <c r="G2636" t="s">
        <v>14733</v>
      </c>
      <c r="H2636">
        <v>0</v>
      </c>
      <c r="I2636">
        <v>0</v>
      </c>
      <c r="J2636">
        <v>1</v>
      </c>
      <c r="K2636" t="s">
        <v>14867</v>
      </c>
    </row>
    <row r="2637" spans="1:11" hidden="1" x14ac:dyDescent="0.15">
      <c r="A2637" t="s">
        <v>14735</v>
      </c>
      <c r="B2637" t="s">
        <v>16612</v>
      </c>
      <c r="C2637">
        <v>1</v>
      </c>
      <c r="D2637">
        <v>2959.3949763300002</v>
      </c>
      <c r="E2637">
        <v>2961.2523350000001</v>
      </c>
      <c r="F2637">
        <v>2</v>
      </c>
      <c r="G2637" t="s">
        <v>12095</v>
      </c>
      <c r="H2637">
        <v>0</v>
      </c>
      <c r="I2637">
        <v>0</v>
      </c>
      <c r="J2637">
        <v>1</v>
      </c>
      <c r="K2637" t="s">
        <v>14867</v>
      </c>
    </row>
    <row r="2638" spans="1:11" hidden="1" x14ac:dyDescent="0.15">
      <c r="A2638" t="s">
        <v>14736</v>
      </c>
      <c r="B2638" t="s">
        <v>18974</v>
      </c>
      <c r="C2638">
        <v>1</v>
      </c>
      <c r="D2638">
        <v>2577.1977923252002</v>
      </c>
      <c r="E2638">
        <v>2578.8354199999999</v>
      </c>
      <c r="F2638">
        <v>1</v>
      </c>
      <c r="G2638" t="s">
        <v>2812</v>
      </c>
      <c r="H2638">
        <v>0</v>
      </c>
      <c r="I2638">
        <v>0</v>
      </c>
      <c r="J2638">
        <v>1</v>
      </c>
      <c r="K2638" t="s">
        <v>14867</v>
      </c>
    </row>
    <row r="2639" spans="1:11" hidden="1" x14ac:dyDescent="0.15">
      <c r="A2639" t="s">
        <v>14737</v>
      </c>
      <c r="B2639" t="s">
        <v>19160</v>
      </c>
      <c r="C2639">
        <v>1</v>
      </c>
      <c r="D2639">
        <v>1706.7895451813999</v>
      </c>
      <c r="E2639">
        <v>1707.9571350000001</v>
      </c>
      <c r="F2639">
        <v>1</v>
      </c>
      <c r="G2639" t="s">
        <v>142</v>
      </c>
      <c r="H2639">
        <v>0</v>
      </c>
      <c r="I2639">
        <v>0</v>
      </c>
      <c r="J2639">
        <v>1</v>
      </c>
      <c r="K2639" t="s">
        <v>14867</v>
      </c>
    </row>
    <row r="2640" spans="1:11" hidden="1" x14ac:dyDescent="0.15">
      <c r="A2640" t="s">
        <v>14738</v>
      </c>
      <c r="B2640" t="s">
        <v>18975</v>
      </c>
      <c r="C2640">
        <v>1</v>
      </c>
      <c r="D2640">
        <v>1315.6018787265</v>
      </c>
      <c r="E2640">
        <v>1316.4535800000001</v>
      </c>
      <c r="F2640">
        <v>1</v>
      </c>
      <c r="G2640" t="s">
        <v>3880</v>
      </c>
      <c r="H2640">
        <v>0</v>
      </c>
      <c r="I2640">
        <v>0</v>
      </c>
      <c r="J2640">
        <v>1</v>
      </c>
      <c r="K2640" t="s">
        <v>14867</v>
      </c>
    </row>
    <row r="2641" spans="1:11" hidden="1" x14ac:dyDescent="0.15">
      <c r="A2641" t="s">
        <v>14740</v>
      </c>
      <c r="B2641" t="s">
        <v>16605</v>
      </c>
      <c r="C2641">
        <v>1</v>
      </c>
      <c r="D2641">
        <v>1501.7048871966999</v>
      </c>
      <c r="E2641">
        <v>1502.58106</v>
      </c>
      <c r="F2641">
        <v>4</v>
      </c>
      <c r="G2641" t="s">
        <v>10462</v>
      </c>
      <c r="H2641">
        <v>0</v>
      </c>
      <c r="I2641">
        <v>0</v>
      </c>
      <c r="J2641">
        <v>1</v>
      </c>
      <c r="K2641" t="s">
        <v>14867</v>
      </c>
    </row>
    <row r="2642" spans="1:11" hidden="1" x14ac:dyDescent="0.15">
      <c r="A2642" t="s">
        <v>14741</v>
      </c>
      <c r="B2642" t="s">
        <v>16606</v>
      </c>
      <c r="C2642">
        <v>1</v>
      </c>
      <c r="D2642">
        <v>1599.8620565407</v>
      </c>
      <c r="E2642">
        <v>1600.81348</v>
      </c>
      <c r="F2642">
        <v>6</v>
      </c>
      <c r="G2642" t="s">
        <v>11778</v>
      </c>
      <c r="H2642">
        <v>0</v>
      </c>
      <c r="I2642">
        <v>0</v>
      </c>
      <c r="J2642">
        <v>1</v>
      </c>
      <c r="K2642" t="s">
        <v>14867</v>
      </c>
    </row>
    <row r="2643" spans="1:11" hidden="1" x14ac:dyDescent="0.15">
      <c r="A2643" t="s">
        <v>14742</v>
      </c>
      <c r="B2643" t="s">
        <v>16607</v>
      </c>
      <c r="C2643">
        <v>1</v>
      </c>
      <c r="D2643">
        <v>1636.8460721255001</v>
      </c>
      <c r="E2643">
        <v>1637.83034</v>
      </c>
      <c r="F2643">
        <v>2</v>
      </c>
      <c r="G2643" t="s">
        <v>11870</v>
      </c>
      <c r="H2643">
        <v>0</v>
      </c>
      <c r="I2643">
        <v>0</v>
      </c>
      <c r="J2643">
        <v>1</v>
      </c>
      <c r="K2643" t="s">
        <v>14867</v>
      </c>
    </row>
    <row r="2644" spans="1:11" hidden="1" x14ac:dyDescent="0.15">
      <c r="A2644" t="s">
        <v>14743</v>
      </c>
      <c r="B2644" t="s">
        <v>16608</v>
      </c>
      <c r="C2644">
        <v>1</v>
      </c>
      <c r="D2644">
        <v>1808.8733495085</v>
      </c>
      <c r="E2644">
        <v>1809.9706000000001</v>
      </c>
      <c r="F2644">
        <v>3</v>
      </c>
      <c r="G2644" t="s">
        <v>12590</v>
      </c>
      <c r="H2644">
        <v>0</v>
      </c>
      <c r="I2644">
        <v>0</v>
      </c>
      <c r="J2644">
        <v>1</v>
      </c>
      <c r="K2644" t="s">
        <v>14867</v>
      </c>
    </row>
    <row r="2645" spans="1:11" hidden="1" x14ac:dyDescent="0.15">
      <c r="A2645" t="s">
        <v>14746</v>
      </c>
      <c r="B2645" t="s">
        <v>16609</v>
      </c>
      <c r="C2645">
        <v>1</v>
      </c>
      <c r="D2645">
        <v>3182.6070344130999</v>
      </c>
      <c r="E2645">
        <v>3184.5765200000001</v>
      </c>
      <c r="F2645">
        <v>1</v>
      </c>
      <c r="G2645" t="s">
        <v>140</v>
      </c>
      <c r="H2645">
        <v>0</v>
      </c>
      <c r="I2645">
        <v>0</v>
      </c>
      <c r="J2645">
        <v>1</v>
      </c>
      <c r="K2645" t="s">
        <v>14867</v>
      </c>
    </row>
    <row r="2646" spans="1:11" hidden="1" x14ac:dyDescent="0.15">
      <c r="A2646" t="s">
        <v>14751</v>
      </c>
      <c r="B2646" t="s">
        <v>16609</v>
      </c>
      <c r="C2646">
        <v>1</v>
      </c>
      <c r="D2646">
        <v>3182.6070344130999</v>
      </c>
      <c r="E2646">
        <v>3184.5765200000001</v>
      </c>
      <c r="F2646">
        <v>1</v>
      </c>
      <c r="G2646" t="s">
        <v>140</v>
      </c>
      <c r="H2646">
        <v>0</v>
      </c>
      <c r="I2646">
        <v>0</v>
      </c>
      <c r="J2646">
        <v>1</v>
      </c>
      <c r="K2646" t="s">
        <v>14867</v>
      </c>
    </row>
    <row r="2647" spans="1:11" hidden="1" x14ac:dyDescent="0.15">
      <c r="A2647" t="s">
        <v>14754</v>
      </c>
      <c r="B2647" t="s">
        <v>16610</v>
      </c>
      <c r="C2647">
        <v>1</v>
      </c>
      <c r="D2647">
        <v>1680.8318786243001</v>
      </c>
      <c r="E2647">
        <v>1681.79854</v>
      </c>
      <c r="F2647">
        <v>1</v>
      </c>
      <c r="G2647" t="s">
        <v>1835</v>
      </c>
      <c r="H2647">
        <v>0</v>
      </c>
      <c r="I2647">
        <v>0</v>
      </c>
      <c r="J2647">
        <v>1</v>
      </c>
      <c r="K2647" t="s">
        <v>14867</v>
      </c>
    </row>
    <row r="2648" spans="1:11" hidden="1" x14ac:dyDescent="0.15">
      <c r="A2648" t="s">
        <v>14756</v>
      </c>
      <c r="B2648" t="s">
        <v>16611</v>
      </c>
      <c r="C2648">
        <v>1</v>
      </c>
      <c r="D2648">
        <v>2079.0636694743998</v>
      </c>
      <c r="E2648">
        <v>2080.2971400000001</v>
      </c>
      <c r="F2648">
        <v>10</v>
      </c>
      <c r="G2648" t="s">
        <v>10491</v>
      </c>
      <c r="H2648">
        <v>0</v>
      </c>
      <c r="I2648">
        <v>0</v>
      </c>
      <c r="J2648">
        <v>1</v>
      </c>
      <c r="K2648" t="s">
        <v>14867</v>
      </c>
    </row>
    <row r="2649" spans="1:11" hidden="1" x14ac:dyDescent="0.15">
      <c r="A2649" t="s">
        <v>14758</v>
      </c>
      <c r="B2649" t="s">
        <v>16612</v>
      </c>
      <c r="C2649">
        <v>1</v>
      </c>
      <c r="D2649">
        <v>2943.40006133</v>
      </c>
      <c r="E2649">
        <v>2945.2574199999999</v>
      </c>
      <c r="F2649">
        <v>2</v>
      </c>
      <c r="G2649" t="s">
        <v>12095</v>
      </c>
      <c r="H2649">
        <v>0</v>
      </c>
      <c r="I2649">
        <v>0</v>
      </c>
      <c r="J2649">
        <v>1</v>
      </c>
      <c r="K2649" t="s">
        <v>14867</v>
      </c>
    </row>
    <row r="2650" spans="1:11" hidden="1" x14ac:dyDescent="0.15">
      <c r="A2650" t="s">
        <v>14759</v>
      </c>
      <c r="B2650" t="s">
        <v>18671</v>
      </c>
      <c r="C2650">
        <v>1</v>
      </c>
      <c r="D2650">
        <v>1969.0301971324</v>
      </c>
      <c r="E2650">
        <v>1970.2212400000001</v>
      </c>
      <c r="F2650">
        <v>4</v>
      </c>
      <c r="G2650" t="s">
        <v>9672</v>
      </c>
      <c r="H2650">
        <v>0</v>
      </c>
      <c r="I2650">
        <v>0</v>
      </c>
      <c r="J2650">
        <v>1</v>
      </c>
      <c r="K2650" t="s">
        <v>14867</v>
      </c>
    </row>
    <row r="2651" spans="1:11" hidden="1" x14ac:dyDescent="0.15">
      <c r="A2651" t="s">
        <v>14760</v>
      </c>
      <c r="B2651" t="s">
        <v>16613</v>
      </c>
      <c r="C2651">
        <v>1</v>
      </c>
      <c r="D2651">
        <v>1339.7282055962</v>
      </c>
      <c r="E2651">
        <v>1340.59124</v>
      </c>
      <c r="F2651">
        <v>3</v>
      </c>
      <c r="G2651" t="s">
        <v>8916</v>
      </c>
      <c r="H2651">
        <v>0</v>
      </c>
      <c r="I2651">
        <v>0</v>
      </c>
      <c r="J2651">
        <v>1</v>
      </c>
      <c r="K2651" t="s">
        <v>14867</v>
      </c>
    </row>
    <row r="2652" spans="1:11" hidden="1" x14ac:dyDescent="0.15">
      <c r="A2652" t="s">
        <v>14762</v>
      </c>
      <c r="B2652" t="s">
        <v>16614</v>
      </c>
      <c r="C2652">
        <v>1</v>
      </c>
      <c r="D2652">
        <v>2424.1961402103998</v>
      </c>
      <c r="E2652">
        <v>2425.6469999999999</v>
      </c>
      <c r="F2652">
        <v>1</v>
      </c>
      <c r="G2652" t="s">
        <v>5596</v>
      </c>
      <c r="H2652">
        <v>0</v>
      </c>
      <c r="I2652">
        <v>0</v>
      </c>
      <c r="J2652">
        <v>1</v>
      </c>
      <c r="K2652" t="s">
        <v>14867</v>
      </c>
    </row>
    <row r="2653" spans="1:11" hidden="1" x14ac:dyDescent="0.15">
      <c r="A2653" t="s">
        <v>14764</v>
      </c>
      <c r="B2653" t="s">
        <v>19307</v>
      </c>
      <c r="C2653">
        <v>1</v>
      </c>
      <c r="D2653">
        <v>1335.7220579637001</v>
      </c>
      <c r="E2653">
        <v>1336.5947550000001</v>
      </c>
      <c r="F2653">
        <v>1</v>
      </c>
      <c r="G2653" t="s">
        <v>913</v>
      </c>
      <c r="H2653">
        <v>0</v>
      </c>
      <c r="I2653">
        <v>0</v>
      </c>
      <c r="J2653">
        <v>1</v>
      </c>
      <c r="K2653" t="s">
        <v>14867</v>
      </c>
    </row>
    <row r="2654" spans="1:11" hidden="1" x14ac:dyDescent="0.15">
      <c r="A2654" t="s">
        <v>14765</v>
      </c>
      <c r="B2654" t="s">
        <v>16615</v>
      </c>
      <c r="C2654">
        <v>1</v>
      </c>
      <c r="D2654">
        <v>1432.6721900847999</v>
      </c>
      <c r="E2654">
        <v>1433.5157400000001</v>
      </c>
      <c r="F2654">
        <v>5</v>
      </c>
      <c r="G2654" t="s">
        <v>9834</v>
      </c>
      <c r="H2654">
        <v>0</v>
      </c>
      <c r="I2654">
        <v>0</v>
      </c>
      <c r="J2654">
        <v>1</v>
      </c>
      <c r="K2654" t="s">
        <v>14867</v>
      </c>
    </row>
    <row r="2655" spans="1:11" hidden="1" x14ac:dyDescent="0.15">
      <c r="A2655" t="s">
        <v>14767</v>
      </c>
      <c r="B2655" t="s">
        <v>16616</v>
      </c>
      <c r="C2655">
        <v>1</v>
      </c>
      <c r="D2655">
        <v>1654.9141516907</v>
      </c>
      <c r="E2655">
        <v>1655.88714</v>
      </c>
      <c r="F2655">
        <v>15</v>
      </c>
      <c r="G2655" t="s">
        <v>14580</v>
      </c>
      <c r="H2655">
        <v>0</v>
      </c>
      <c r="I2655">
        <v>0</v>
      </c>
      <c r="J2655">
        <v>1</v>
      </c>
      <c r="K2655" t="s">
        <v>14867</v>
      </c>
    </row>
    <row r="2656" spans="1:11" hidden="1" x14ac:dyDescent="0.15">
      <c r="A2656" t="s">
        <v>14768</v>
      </c>
      <c r="B2656" t="s">
        <v>19179</v>
      </c>
      <c r="C2656">
        <v>1</v>
      </c>
      <c r="D2656">
        <v>2006.9329149547</v>
      </c>
      <c r="E2656">
        <v>2008.268135</v>
      </c>
      <c r="F2656">
        <v>1</v>
      </c>
      <c r="G2656" t="s">
        <v>142</v>
      </c>
      <c r="H2656">
        <v>0</v>
      </c>
      <c r="I2656">
        <v>0</v>
      </c>
      <c r="J2656">
        <v>1</v>
      </c>
      <c r="K2656" t="s">
        <v>14867</v>
      </c>
    </row>
    <row r="2657" spans="1:11" hidden="1" x14ac:dyDescent="0.15">
      <c r="A2657" t="s">
        <v>14769</v>
      </c>
      <c r="B2657" t="s">
        <v>16617</v>
      </c>
      <c r="C2657">
        <v>1</v>
      </c>
      <c r="D2657">
        <v>1103.5763796266001</v>
      </c>
      <c r="E2657">
        <v>1104.2577799999999</v>
      </c>
      <c r="F2657">
        <v>4</v>
      </c>
      <c r="G2657" t="s">
        <v>10776</v>
      </c>
      <c r="H2657">
        <v>0</v>
      </c>
      <c r="I2657">
        <v>0</v>
      </c>
      <c r="J2657">
        <v>1</v>
      </c>
      <c r="K2657" t="s">
        <v>14867</v>
      </c>
    </row>
    <row r="2658" spans="1:11" hidden="1" x14ac:dyDescent="0.15">
      <c r="A2658" t="s">
        <v>14770</v>
      </c>
      <c r="B2658" t="s">
        <v>16618</v>
      </c>
      <c r="C2658">
        <v>1</v>
      </c>
      <c r="D2658">
        <v>1586.7616737941</v>
      </c>
      <c r="E2658">
        <v>1587.72684</v>
      </c>
      <c r="F2658">
        <v>5</v>
      </c>
      <c r="G2658" t="s">
        <v>9834</v>
      </c>
      <c r="H2658">
        <v>0</v>
      </c>
      <c r="I2658">
        <v>0</v>
      </c>
      <c r="J2658">
        <v>1</v>
      </c>
      <c r="K2658" t="s">
        <v>14867</v>
      </c>
    </row>
    <row r="2659" spans="1:11" hidden="1" x14ac:dyDescent="0.15">
      <c r="A2659" t="s">
        <v>14771</v>
      </c>
      <c r="B2659" t="s">
        <v>18976</v>
      </c>
      <c r="C2659">
        <v>1</v>
      </c>
      <c r="D2659">
        <v>2321.1374561708999</v>
      </c>
      <c r="E2659">
        <v>2322.5701199999999</v>
      </c>
      <c r="F2659">
        <v>8</v>
      </c>
      <c r="G2659" t="s">
        <v>10011</v>
      </c>
      <c r="H2659">
        <v>0</v>
      </c>
      <c r="I2659">
        <v>0</v>
      </c>
      <c r="J2659">
        <v>1</v>
      </c>
      <c r="K2659" t="s">
        <v>14867</v>
      </c>
    </row>
    <row r="2660" spans="1:11" hidden="1" x14ac:dyDescent="0.15">
      <c r="A2660" t="s">
        <v>14773</v>
      </c>
      <c r="B2660" t="s">
        <v>16619</v>
      </c>
      <c r="C2660">
        <v>1</v>
      </c>
      <c r="D2660">
        <v>1218.7124791775</v>
      </c>
      <c r="E2660">
        <v>1219.4743599999999</v>
      </c>
      <c r="F2660">
        <v>1</v>
      </c>
      <c r="G2660" t="s">
        <v>5866</v>
      </c>
      <c r="H2660">
        <v>0</v>
      </c>
      <c r="I2660">
        <v>0</v>
      </c>
      <c r="J2660">
        <v>1</v>
      </c>
      <c r="K2660" t="s">
        <v>14867</v>
      </c>
    </row>
    <row r="2661" spans="1:11" hidden="1" x14ac:dyDescent="0.15">
      <c r="A2661" t="s">
        <v>14774</v>
      </c>
      <c r="B2661" t="s">
        <v>18977</v>
      </c>
      <c r="C2661">
        <v>1</v>
      </c>
      <c r="D2661">
        <v>1863.8970744694</v>
      </c>
      <c r="E2661">
        <v>1865.1087399999999</v>
      </c>
      <c r="F2661">
        <v>1</v>
      </c>
      <c r="G2661" t="s">
        <v>401</v>
      </c>
      <c r="H2661">
        <v>0</v>
      </c>
      <c r="I2661">
        <v>0</v>
      </c>
      <c r="J2661">
        <v>1</v>
      </c>
      <c r="K2661" t="s">
        <v>14867</v>
      </c>
    </row>
    <row r="2662" spans="1:11" hidden="1" x14ac:dyDescent="0.15">
      <c r="A2662" t="s">
        <v>14775</v>
      </c>
      <c r="B2662" t="s">
        <v>16620</v>
      </c>
      <c r="C2662">
        <v>1</v>
      </c>
      <c r="D2662">
        <v>1595.9035274248999</v>
      </c>
      <c r="E2662">
        <v>1596.8678399999999</v>
      </c>
      <c r="F2662">
        <v>1</v>
      </c>
      <c r="G2662" t="s">
        <v>1250</v>
      </c>
      <c r="H2662">
        <v>0</v>
      </c>
      <c r="I2662">
        <v>0</v>
      </c>
      <c r="J2662">
        <v>1</v>
      </c>
      <c r="K2662" t="s">
        <v>14867</v>
      </c>
    </row>
    <row r="2663" spans="1:11" hidden="1" x14ac:dyDescent="0.15">
      <c r="A2663" t="s">
        <v>14776</v>
      </c>
      <c r="B2663" t="s">
        <v>15363</v>
      </c>
      <c r="C2663">
        <v>1</v>
      </c>
      <c r="D2663">
        <v>2341.2165413015</v>
      </c>
      <c r="E2663">
        <v>2342.5999200000001</v>
      </c>
      <c r="F2663">
        <v>3</v>
      </c>
      <c r="G2663" t="s">
        <v>9173</v>
      </c>
      <c r="H2663">
        <v>0</v>
      </c>
      <c r="I2663">
        <v>0</v>
      </c>
      <c r="J2663">
        <v>1</v>
      </c>
      <c r="K2663" t="s">
        <v>14867</v>
      </c>
    </row>
    <row r="2664" spans="1:11" hidden="1" x14ac:dyDescent="0.15">
      <c r="A2664" t="s">
        <v>14777</v>
      </c>
      <c r="B2664" t="s">
        <v>18978</v>
      </c>
      <c r="C2664">
        <v>1</v>
      </c>
      <c r="D2664">
        <v>1660.8089709686001</v>
      </c>
      <c r="E2664">
        <v>1661.8021200000001</v>
      </c>
      <c r="F2664">
        <v>2</v>
      </c>
      <c r="G2664" t="s">
        <v>9867</v>
      </c>
      <c r="H2664">
        <v>0</v>
      </c>
      <c r="I2664">
        <v>0</v>
      </c>
      <c r="J2664">
        <v>1</v>
      </c>
      <c r="K2664" t="s">
        <v>14867</v>
      </c>
    </row>
    <row r="2665" spans="1:11" hidden="1" x14ac:dyDescent="0.15">
      <c r="A2665" t="s">
        <v>14780</v>
      </c>
      <c r="B2665" t="s">
        <v>14957</v>
      </c>
      <c r="C2665">
        <v>1</v>
      </c>
      <c r="D2665">
        <v>1700.8985016265001</v>
      </c>
      <c r="E2665">
        <v>1701.9140600000001</v>
      </c>
      <c r="F2665">
        <v>2</v>
      </c>
      <c r="G2665" t="s">
        <v>8871</v>
      </c>
      <c r="H2665">
        <v>0</v>
      </c>
      <c r="I2665">
        <v>0</v>
      </c>
      <c r="J2665">
        <v>1</v>
      </c>
      <c r="K2665" t="s">
        <v>14867</v>
      </c>
    </row>
    <row r="2666" spans="1:11" hidden="1" x14ac:dyDescent="0.15">
      <c r="A2666" t="s">
        <v>14782</v>
      </c>
      <c r="B2666" t="s">
        <v>16621</v>
      </c>
      <c r="C2666">
        <v>1</v>
      </c>
      <c r="D2666">
        <v>1930.9788772125</v>
      </c>
      <c r="E2666">
        <v>1932.1367600000001</v>
      </c>
      <c r="F2666">
        <v>1</v>
      </c>
      <c r="G2666" t="s">
        <v>168</v>
      </c>
      <c r="H2666">
        <v>0</v>
      </c>
      <c r="I2666">
        <v>0</v>
      </c>
      <c r="J2666">
        <v>1</v>
      </c>
      <c r="K2666" t="s">
        <v>14867</v>
      </c>
    </row>
    <row r="2667" spans="1:11" hidden="1" x14ac:dyDescent="0.15">
      <c r="A2667" t="s">
        <v>14785</v>
      </c>
      <c r="B2667" t="s">
        <v>15748</v>
      </c>
      <c r="C2667">
        <v>1</v>
      </c>
      <c r="D2667">
        <v>1948.9854191534</v>
      </c>
      <c r="E2667">
        <v>1950.1107400000001</v>
      </c>
      <c r="F2667">
        <v>1</v>
      </c>
      <c r="G2667" t="s">
        <v>24</v>
      </c>
      <c r="H2667">
        <v>0</v>
      </c>
      <c r="I2667">
        <v>0</v>
      </c>
      <c r="J2667">
        <v>1</v>
      </c>
      <c r="K2667" t="s">
        <v>14867</v>
      </c>
    </row>
    <row r="2668" spans="1:11" hidden="1" x14ac:dyDescent="0.15">
      <c r="A2668" t="s">
        <v>14787</v>
      </c>
      <c r="B2668" t="s">
        <v>16622</v>
      </c>
      <c r="C2668">
        <v>1</v>
      </c>
      <c r="D2668">
        <v>1529.8817293503</v>
      </c>
      <c r="E2668">
        <v>1530.80646</v>
      </c>
      <c r="F2668">
        <v>1</v>
      </c>
      <c r="G2668" t="s">
        <v>5484</v>
      </c>
      <c r="H2668">
        <v>0</v>
      </c>
      <c r="I2668">
        <v>0</v>
      </c>
      <c r="J2668">
        <v>1</v>
      </c>
      <c r="K2668" t="s">
        <v>14867</v>
      </c>
    </row>
    <row r="2669" spans="1:11" hidden="1" x14ac:dyDescent="0.15">
      <c r="A2669" t="s">
        <v>14788</v>
      </c>
      <c r="B2669" t="s">
        <v>16623</v>
      </c>
      <c r="C2669">
        <v>1</v>
      </c>
      <c r="D2669">
        <v>1818.8828515622999</v>
      </c>
      <c r="E2669">
        <v>1820.0051800000001</v>
      </c>
      <c r="F2669">
        <v>1</v>
      </c>
      <c r="G2669" t="s">
        <v>3958</v>
      </c>
      <c r="H2669">
        <v>0</v>
      </c>
      <c r="I2669">
        <v>0</v>
      </c>
      <c r="J2669">
        <v>1</v>
      </c>
      <c r="K2669" t="s">
        <v>14867</v>
      </c>
    </row>
    <row r="2670" spans="1:11" hidden="1" x14ac:dyDescent="0.15">
      <c r="A2670" t="s">
        <v>14789</v>
      </c>
      <c r="B2670" t="s">
        <v>16624</v>
      </c>
      <c r="C2670">
        <v>1</v>
      </c>
      <c r="D2670">
        <v>2054.0796538896002</v>
      </c>
      <c r="E2670">
        <v>2055.2909800000002</v>
      </c>
      <c r="F2670">
        <v>2</v>
      </c>
      <c r="G2670" t="s">
        <v>9579</v>
      </c>
      <c r="H2670">
        <v>0</v>
      </c>
      <c r="I2670">
        <v>0</v>
      </c>
      <c r="J2670">
        <v>1</v>
      </c>
      <c r="K2670" t="s">
        <v>14867</v>
      </c>
    </row>
    <row r="2671" spans="1:11" hidden="1" x14ac:dyDescent="0.15">
      <c r="A2671" t="s">
        <v>14792</v>
      </c>
      <c r="B2671" t="s">
        <v>16625</v>
      </c>
      <c r="C2671">
        <v>1</v>
      </c>
      <c r="D2671">
        <v>1738.0101177613999</v>
      </c>
      <c r="E2671">
        <v>1739.0254</v>
      </c>
      <c r="F2671">
        <v>2</v>
      </c>
      <c r="G2671" t="s">
        <v>9721</v>
      </c>
      <c r="H2671">
        <v>0</v>
      </c>
      <c r="I2671">
        <v>0</v>
      </c>
      <c r="J2671">
        <v>1</v>
      </c>
      <c r="K2671" t="s">
        <v>14867</v>
      </c>
    </row>
    <row r="2672" spans="1:11" hidden="1" x14ac:dyDescent="0.15">
      <c r="A2672" t="s">
        <v>14794</v>
      </c>
      <c r="B2672" t="s">
        <v>16626</v>
      </c>
      <c r="C2672">
        <v>1</v>
      </c>
      <c r="D2672">
        <v>2770.3278826648998</v>
      </c>
      <c r="E2672">
        <v>2772.0262200000002</v>
      </c>
      <c r="F2672">
        <v>7</v>
      </c>
      <c r="G2672" t="s">
        <v>10632</v>
      </c>
      <c r="H2672">
        <v>0</v>
      </c>
      <c r="I2672">
        <v>0</v>
      </c>
      <c r="J2672">
        <v>1</v>
      </c>
      <c r="K2672" t="s">
        <v>14867</v>
      </c>
    </row>
    <row r="2673" spans="1:11" hidden="1" x14ac:dyDescent="0.15">
      <c r="A2673" t="s">
        <v>14796</v>
      </c>
      <c r="B2673" t="s">
        <v>16627</v>
      </c>
      <c r="C2673">
        <v>1</v>
      </c>
      <c r="D2673">
        <v>3773.85234588001</v>
      </c>
      <c r="E2673">
        <v>3776.07260000001</v>
      </c>
      <c r="F2673">
        <v>6</v>
      </c>
      <c r="G2673" t="s">
        <v>8976</v>
      </c>
      <c r="H2673">
        <v>0</v>
      </c>
      <c r="I2673">
        <v>0</v>
      </c>
      <c r="J2673">
        <v>1</v>
      </c>
      <c r="K2673" t="s">
        <v>14867</v>
      </c>
    </row>
    <row r="2674" spans="1:11" hidden="1" x14ac:dyDescent="0.15">
      <c r="A2674" t="s">
        <v>14797</v>
      </c>
      <c r="B2674" t="s">
        <v>19308</v>
      </c>
      <c r="C2674">
        <v>1</v>
      </c>
      <c r="D2674">
        <v>2610.3475726274</v>
      </c>
      <c r="E2674">
        <v>2611.9618949999999</v>
      </c>
      <c r="F2674">
        <v>1</v>
      </c>
      <c r="G2674" t="s">
        <v>702</v>
      </c>
      <c r="H2674">
        <v>0</v>
      </c>
      <c r="I2674">
        <v>0</v>
      </c>
      <c r="J2674">
        <v>1</v>
      </c>
      <c r="K2674" t="s">
        <v>14867</v>
      </c>
    </row>
    <row r="2675" spans="1:11" hidden="1" x14ac:dyDescent="0.15">
      <c r="A2675" t="s">
        <v>14798</v>
      </c>
      <c r="B2675" t="s">
        <v>18979</v>
      </c>
      <c r="C2675">
        <v>1</v>
      </c>
      <c r="D2675">
        <v>2354.0888342233002</v>
      </c>
      <c r="E2675">
        <v>2355.5470799999998</v>
      </c>
      <c r="F2675">
        <v>2</v>
      </c>
      <c r="G2675" t="s">
        <v>11669</v>
      </c>
      <c r="H2675">
        <v>0</v>
      </c>
      <c r="I2675">
        <v>0</v>
      </c>
      <c r="J2675">
        <v>1</v>
      </c>
      <c r="K2675" t="s">
        <v>14867</v>
      </c>
    </row>
    <row r="2676" spans="1:11" hidden="1" x14ac:dyDescent="0.15">
      <c r="A2676" t="s">
        <v>14800</v>
      </c>
      <c r="B2676" t="s">
        <v>18980</v>
      </c>
      <c r="C2676">
        <v>1</v>
      </c>
      <c r="D2676">
        <v>1711.9541786427999</v>
      </c>
      <c r="E2676">
        <v>1713.0178000000001</v>
      </c>
      <c r="F2676">
        <v>10</v>
      </c>
      <c r="G2676" t="s">
        <v>12877</v>
      </c>
      <c r="H2676">
        <v>0</v>
      </c>
      <c r="I2676">
        <v>0</v>
      </c>
      <c r="J2676">
        <v>1</v>
      </c>
      <c r="K2676" t="s">
        <v>14867</v>
      </c>
    </row>
    <row r="2677" spans="1:11" hidden="1" x14ac:dyDescent="0.15">
      <c r="A2677" t="s">
        <v>14802</v>
      </c>
      <c r="B2677" t="s">
        <v>16628</v>
      </c>
      <c r="C2677">
        <v>1</v>
      </c>
      <c r="D2677">
        <v>1710.9080036803</v>
      </c>
      <c r="E2677">
        <v>1711.9486400000001</v>
      </c>
      <c r="F2677">
        <v>4</v>
      </c>
      <c r="G2677" t="s">
        <v>10535</v>
      </c>
      <c r="H2677">
        <v>0</v>
      </c>
      <c r="I2677">
        <v>0</v>
      </c>
      <c r="J2677">
        <v>1</v>
      </c>
      <c r="K2677" t="s">
        <v>14867</v>
      </c>
    </row>
    <row r="2678" spans="1:11" hidden="1" x14ac:dyDescent="0.15">
      <c r="A2678" t="s">
        <v>14804</v>
      </c>
      <c r="B2678" t="s">
        <v>16629</v>
      </c>
      <c r="C2678">
        <v>1</v>
      </c>
      <c r="D2678">
        <v>1959.0564588315001</v>
      </c>
      <c r="E2678">
        <v>1960.2281399999999</v>
      </c>
      <c r="F2678">
        <v>5</v>
      </c>
      <c r="G2678" t="s">
        <v>10521</v>
      </c>
      <c r="H2678">
        <v>0</v>
      </c>
      <c r="I2678">
        <v>0</v>
      </c>
      <c r="J2678">
        <v>1</v>
      </c>
      <c r="K2678" t="s">
        <v>14867</v>
      </c>
    </row>
    <row r="2679" spans="1:11" hidden="1" x14ac:dyDescent="0.15">
      <c r="A2679" t="s">
        <v>14805</v>
      </c>
      <c r="B2679" t="s">
        <v>19309</v>
      </c>
      <c r="C2679">
        <v>1</v>
      </c>
      <c r="D2679">
        <v>2349.1496607190002</v>
      </c>
      <c r="E2679">
        <v>2350.6768550000002</v>
      </c>
      <c r="F2679">
        <v>3</v>
      </c>
      <c r="G2679" t="s">
        <v>11689</v>
      </c>
      <c r="H2679">
        <v>0</v>
      </c>
      <c r="I2679">
        <v>0</v>
      </c>
      <c r="J2679">
        <v>1</v>
      </c>
      <c r="K2679" t="s">
        <v>14867</v>
      </c>
    </row>
    <row r="2680" spans="1:11" hidden="1" x14ac:dyDescent="0.15">
      <c r="A2680" t="s">
        <v>14806</v>
      </c>
      <c r="B2680" t="s">
        <v>19310</v>
      </c>
      <c r="C2680">
        <v>1</v>
      </c>
      <c r="D2680">
        <v>2755.2944870553001</v>
      </c>
      <c r="E2680">
        <v>2757.025435</v>
      </c>
      <c r="F2680">
        <v>3</v>
      </c>
      <c r="G2680" t="s">
        <v>12657</v>
      </c>
      <c r="H2680">
        <v>0</v>
      </c>
      <c r="I2680">
        <v>0</v>
      </c>
      <c r="J2680">
        <v>1</v>
      </c>
      <c r="K2680" t="s">
        <v>14867</v>
      </c>
    </row>
    <row r="2681" spans="1:11" hidden="1" x14ac:dyDescent="0.15">
      <c r="A2681" t="s">
        <v>14810</v>
      </c>
      <c r="B2681" t="s">
        <v>16630</v>
      </c>
      <c r="C2681">
        <v>1</v>
      </c>
      <c r="D2681">
        <v>1460.8238801204</v>
      </c>
      <c r="E2681">
        <v>1461.70138</v>
      </c>
      <c r="F2681">
        <v>4</v>
      </c>
      <c r="G2681" t="s">
        <v>10462</v>
      </c>
      <c r="H2681">
        <v>0</v>
      </c>
      <c r="I2681">
        <v>0</v>
      </c>
      <c r="J2681">
        <v>1</v>
      </c>
      <c r="K2681" t="s">
        <v>14867</v>
      </c>
    </row>
    <row r="2682" spans="1:11" hidden="1" x14ac:dyDescent="0.15">
      <c r="A2682" t="s">
        <v>14811</v>
      </c>
      <c r="B2682" t="s">
        <v>16081</v>
      </c>
      <c r="C2682">
        <v>1</v>
      </c>
      <c r="D2682">
        <v>1957.9745201160999</v>
      </c>
      <c r="E2682">
        <v>1959.1175000000001</v>
      </c>
      <c r="F2682">
        <v>3</v>
      </c>
      <c r="G2682" t="s">
        <v>9569</v>
      </c>
      <c r="H2682">
        <v>0</v>
      </c>
      <c r="I2682">
        <v>0</v>
      </c>
      <c r="J2682">
        <v>1</v>
      </c>
      <c r="K2682" t="s">
        <v>14867</v>
      </c>
    </row>
    <row r="2683" spans="1:11" hidden="1" x14ac:dyDescent="0.15">
      <c r="A2683" t="s">
        <v>14813</v>
      </c>
      <c r="B2683" t="s">
        <v>16631</v>
      </c>
      <c r="C2683">
        <v>1</v>
      </c>
      <c r="D2683">
        <v>2163.1423137258998</v>
      </c>
      <c r="E2683">
        <v>2164.4120200000002</v>
      </c>
      <c r="F2683">
        <v>2</v>
      </c>
      <c r="G2683" t="s">
        <v>9745</v>
      </c>
      <c r="H2683">
        <v>0</v>
      </c>
      <c r="I2683">
        <v>0</v>
      </c>
      <c r="J2683">
        <v>1</v>
      </c>
      <c r="K2683" t="s">
        <v>14867</v>
      </c>
    </row>
    <row r="2684" spans="1:11" hidden="1" x14ac:dyDescent="0.15">
      <c r="A2684" t="s">
        <v>14814</v>
      </c>
      <c r="B2684" t="s">
        <v>18981</v>
      </c>
      <c r="C2684">
        <v>1</v>
      </c>
      <c r="D2684">
        <v>1574.8489852898001</v>
      </c>
      <c r="E2684">
        <v>1575.8403000000001</v>
      </c>
      <c r="F2684">
        <v>2</v>
      </c>
      <c r="G2684" t="s">
        <v>10687</v>
      </c>
      <c r="H2684">
        <v>0</v>
      </c>
      <c r="I2684">
        <v>0</v>
      </c>
      <c r="J2684">
        <v>1</v>
      </c>
      <c r="K2684" t="s">
        <v>14867</v>
      </c>
    </row>
    <row r="2685" spans="1:11" hidden="1" x14ac:dyDescent="0.15">
      <c r="A2685" t="s">
        <v>14815</v>
      </c>
      <c r="B2685" t="s">
        <v>18982</v>
      </c>
      <c r="C2685">
        <v>1</v>
      </c>
      <c r="D2685">
        <v>1941.0352825103</v>
      </c>
      <c r="E2685">
        <v>1942.2111399999999</v>
      </c>
      <c r="F2685">
        <v>5</v>
      </c>
      <c r="G2685" t="s">
        <v>14672</v>
      </c>
      <c r="H2685">
        <v>0</v>
      </c>
      <c r="I2685">
        <v>0</v>
      </c>
      <c r="J2685">
        <v>1</v>
      </c>
      <c r="K2685" t="s">
        <v>14867</v>
      </c>
    </row>
    <row r="2686" spans="1:11" hidden="1" x14ac:dyDescent="0.15">
      <c r="A2686" t="s">
        <v>14816</v>
      </c>
      <c r="B2686" t="s">
        <v>18982</v>
      </c>
      <c r="C2686">
        <v>1</v>
      </c>
      <c r="D2686">
        <v>1941.0352825103</v>
      </c>
      <c r="E2686">
        <v>1942.2111399999999</v>
      </c>
      <c r="F2686">
        <v>5</v>
      </c>
      <c r="G2686" t="s">
        <v>14672</v>
      </c>
      <c r="H2686">
        <v>0</v>
      </c>
      <c r="I2686">
        <v>0</v>
      </c>
      <c r="J2686">
        <v>1</v>
      </c>
      <c r="K2686" t="s">
        <v>14867</v>
      </c>
    </row>
    <row r="2687" spans="1:11" hidden="1" x14ac:dyDescent="0.15">
      <c r="A2687" t="s">
        <v>14818</v>
      </c>
      <c r="B2687" t="s">
        <v>18983</v>
      </c>
      <c r="C2687">
        <v>1</v>
      </c>
      <c r="D2687">
        <v>2040.0812296499</v>
      </c>
      <c r="E2687">
        <v>2041.3356000000001</v>
      </c>
      <c r="F2687">
        <v>3</v>
      </c>
      <c r="G2687" t="s">
        <v>10094</v>
      </c>
      <c r="H2687">
        <v>0</v>
      </c>
      <c r="I2687">
        <v>0</v>
      </c>
      <c r="J2687">
        <v>1</v>
      </c>
      <c r="K2687" t="s">
        <v>14867</v>
      </c>
    </row>
    <row r="2688" spans="1:11" hidden="1" x14ac:dyDescent="0.15">
      <c r="A2688" t="s">
        <v>14819</v>
      </c>
      <c r="B2688" t="s">
        <v>16632</v>
      </c>
      <c r="C2688">
        <v>1</v>
      </c>
      <c r="D2688">
        <v>2563.4149067581998</v>
      </c>
      <c r="E2688">
        <v>2564.9662600000001</v>
      </c>
      <c r="F2688">
        <v>3</v>
      </c>
      <c r="G2688" t="s">
        <v>10510</v>
      </c>
      <c r="H2688">
        <v>0</v>
      </c>
      <c r="I2688">
        <v>0</v>
      </c>
      <c r="J2688">
        <v>1</v>
      </c>
      <c r="K2688" t="s">
        <v>14867</v>
      </c>
    </row>
    <row r="2689" spans="1:11" hidden="1" x14ac:dyDescent="0.15">
      <c r="A2689" t="s">
        <v>14823</v>
      </c>
      <c r="B2689" t="s">
        <v>19311</v>
      </c>
      <c r="C2689">
        <v>1</v>
      </c>
      <c r="D2689">
        <v>3045.5328667949002</v>
      </c>
      <c r="E2689">
        <v>3047.3881550000001</v>
      </c>
      <c r="F2689">
        <v>2</v>
      </c>
      <c r="G2689" t="s">
        <v>9665</v>
      </c>
      <c r="H2689">
        <v>0</v>
      </c>
      <c r="I2689">
        <v>0</v>
      </c>
      <c r="J2689">
        <v>1</v>
      </c>
      <c r="K2689" t="s">
        <v>14867</v>
      </c>
    </row>
    <row r="2690" spans="1:11" hidden="1" x14ac:dyDescent="0.15">
      <c r="A2690" t="s">
        <v>14826</v>
      </c>
      <c r="B2690" t="s">
        <v>16633</v>
      </c>
      <c r="C2690">
        <v>1</v>
      </c>
      <c r="D2690">
        <v>1735.9542423664</v>
      </c>
      <c r="E2690">
        <v>1737.0691200000001</v>
      </c>
      <c r="F2690">
        <v>2</v>
      </c>
      <c r="G2690" t="s">
        <v>10756</v>
      </c>
      <c r="H2690">
        <v>0</v>
      </c>
      <c r="I2690">
        <v>0</v>
      </c>
      <c r="J2690">
        <v>1</v>
      </c>
      <c r="K2690" t="s">
        <v>14867</v>
      </c>
    </row>
    <row r="2691" spans="1:11" hidden="1" x14ac:dyDescent="0.15">
      <c r="A2691" t="s">
        <v>14827</v>
      </c>
      <c r="B2691" t="s">
        <v>16634</v>
      </c>
      <c r="C2691">
        <v>1</v>
      </c>
      <c r="D2691">
        <v>1665.8461317050001</v>
      </c>
      <c r="E2691">
        <v>1666.82366</v>
      </c>
      <c r="F2691">
        <v>2</v>
      </c>
      <c r="G2691" t="s">
        <v>9867</v>
      </c>
      <c r="H2691">
        <v>0</v>
      </c>
      <c r="I2691">
        <v>0</v>
      </c>
      <c r="J2691">
        <v>1</v>
      </c>
      <c r="K2691" t="s">
        <v>14867</v>
      </c>
    </row>
    <row r="2692" spans="1:11" hidden="1" x14ac:dyDescent="0.15">
      <c r="A2692" t="s">
        <v>14829</v>
      </c>
      <c r="B2692" t="s">
        <v>16635</v>
      </c>
      <c r="C2692">
        <v>1</v>
      </c>
      <c r="D2692">
        <v>1824.0073237944</v>
      </c>
      <c r="E2692">
        <v>1825.1508799999999</v>
      </c>
      <c r="F2692">
        <v>3</v>
      </c>
      <c r="G2692" t="s">
        <v>12610</v>
      </c>
      <c r="H2692">
        <v>0</v>
      </c>
      <c r="I2692">
        <v>0</v>
      </c>
      <c r="J2692">
        <v>1</v>
      </c>
      <c r="K2692" t="s">
        <v>14867</v>
      </c>
    </row>
    <row r="2693" spans="1:11" hidden="1" x14ac:dyDescent="0.15">
      <c r="A2693" t="s">
        <v>14830</v>
      </c>
      <c r="B2693" t="s">
        <v>16640</v>
      </c>
      <c r="C2693">
        <v>1</v>
      </c>
      <c r="D2693">
        <v>2045.9880620682</v>
      </c>
      <c r="E2693">
        <v>2047.285875</v>
      </c>
      <c r="F2693">
        <v>5</v>
      </c>
      <c r="G2693" t="s">
        <v>9913</v>
      </c>
      <c r="H2693">
        <v>0</v>
      </c>
      <c r="I2693">
        <v>0</v>
      </c>
      <c r="J2693">
        <v>1</v>
      </c>
      <c r="K2693" t="s">
        <v>14867</v>
      </c>
    </row>
    <row r="2694" spans="1:11" hidden="1" x14ac:dyDescent="0.15">
      <c r="A2694" t="s">
        <v>14831</v>
      </c>
      <c r="B2694" t="s">
        <v>18984</v>
      </c>
      <c r="C2694">
        <v>1</v>
      </c>
      <c r="D2694">
        <v>1826.0334915963001</v>
      </c>
      <c r="E2694">
        <v>1827.1635000000001</v>
      </c>
      <c r="F2694">
        <v>2</v>
      </c>
      <c r="G2694" t="s">
        <v>11543</v>
      </c>
      <c r="H2694">
        <v>0</v>
      </c>
      <c r="I2694">
        <v>0</v>
      </c>
      <c r="J2694">
        <v>1</v>
      </c>
      <c r="K2694" t="s">
        <v>14867</v>
      </c>
    </row>
    <row r="2695" spans="1:11" hidden="1" x14ac:dyDescent="0.15">
      <c r="A2695" t="s">
        <v>14834</v>
      </c>
      <c r="B2695" t="s">
        <v>16636</v>
      </c>
      <c r="C2695">
        <v>1</v>
      </c>
      <c r="D2695">
        <v>1371.7795724647001</v>
      </c>
      <c r="E2695">
        <v>1372.6728599999999</v>
      </c>
      <c r="F2695">
        <v>5</v>
      </c>
      <c r="G2695" t="s">
        <v>9910</v>
      </c>
      <c r="H2695">
        <v>0</v>
      </c>
      <c r="I2695">
        <v>0</v>
      </c>
      <c r="J2695">
        <v>1</v>
      </c>
      <c r="K2695" t="s">
        <v>14867</v>
      </c>
    </row>
    <row r="2696" spans="1:11" hidden="1" x14ac:dyDescent="0.15">
      <c r="A2696" t="s">
        <v>14835</v>
      </c>
      <c r="B2696" t="s">
        <v>19312</v>
      </c>
      <c r="C2696">
        <v>1</v>
      </c>
      <c r="D2696">
        <v>2690.3684272285</v>
      </c>
      <c r="E2696">
        <v>2691.9971150000101</v>
      </c>
      <c r="F2696">
        <v>1</v>
      </c>
      <c r="G2696" t="s">
        <v>289</v>
      </c>
      <c r="H2696">
        <v>0</v>
      </c>
      <c r="I2696">
        <v>0</v>
      </c>
      <c r="J2696">
        <v>1</v>
      </c>
      <c r="K2696" t="s">
        <v>14867</v>
      </c>
    </row>
    <row r="2697" spans="1:11" hidden="1" x14ac:dyDescent="0.15">
      <c r="A2697" t="s">
        <v>14836</v>
      </c>
      <c r="B2697" t="s">
        <v>16637</v>
      </c>
      <c r="C2697">
        <v>1</v>
      </c>
      <c r="D2697">
        <v>2366.21581302</v>
      </c>
      <c r="E2697">
        <v>2367.6506800000002</v>
      </c>
      <c r="F2697">
        <v>1</v>
      </c>
      <c r="G2697" t="s">
        <v>478</v>
      </c>
      <c r="H2697">
        <v>0</v>
      </c>
      <c r="I2697">
        <v>0</v>
      </c>
      <c r="J2697">
        <v>1</v>
      </c>
      <c r="K2697" t="s">
        <v>14867</v>
      </c>
    </row>
    <row r="2698" spans="1:11" hidden="1" x14ac:dyDescent="0.15">
      <c r="A2698" t="s">
        <v>14838</v>
      </c>
      <c r="B2698" t="s">
        <v>16638</v>
      </c>
      <c r="C2698">
        <v>1</v>
      </c>
      <c r="D2698">
        <v>1618.8970450634999</v>
      </c>
      <c r="E2698">
        <v>1619.89788</v>
      </c>
      <c r="F2698">
        <v>3</v>
      </c>
      <c r="G2698" t="s">
        <v>10044</v>
      </c>
      <c r="H2698">
        <v>0</v>
      </c>
      <c r="I2698">
        <v>0</v>
      </c>
      <c r="J2698">
        <v>1</v>
      </c>
      <c r="K2698" t="s">
        <v>14867</v>
      </c>
    </row>
    <row r="2699" spans="1:11" hidden="1" x14ac:dyDescent="0.15">
      <c r="A2699" t="s">
        <v>14840</v>
      </c>
      <c r="B2699" t="s">
        <v>16639</v>
      </c>
      <c r="C2699">
        <v>1</v>
      </c>
      <c r="D2699">
        <v>2996.4502422246001</v>
      </c>
      <c r="E2699">
        <v>2998.2076999999999</v>
      </c>
      <c r="F2699">
        <v>1</v>
      </c>
      <c r="G2699" t="s">
        <v>158</v>
      </c>
      <c r="H2699">
        <v>0</v>
      </c>
      <c r="I2699">
        <v>0</v>
      </c>
      <c r="J2699">
        <v>1</v>
      </c>
      <c r="K2699" t="s">
        <v>14867</v>
      </c>
    </row>
    <row r="2700" spans="1:11" hidden="1" x14ac:dyDescent="0.15">
      <c r="A2700" t="s">
        <v>14841</v>
      </c>
      <c r="B2700" t="s">
        <v>16639</v>
      </c>
      <c r="C2700">
        <v>1</v>
      </c>
      <c r="D2700">
        <v>2996.4502422246001</v>
      </c>
      <c r="E2700">
        <v>2998.2076999999999</v>
      </c>
      <c r="F2700">
        <v>1</v>
      </c>
      <c r="G2700" t="s">
        <v>158</v>
      </c>
      <c r="H2700">
        <v>0</v>
      </c>
      <c r="I2700">
        <v>0</v>
      </c>
      <c r="J2700">
        <v>1</v>
      </c>
      <c r="K2700" t="s">
        <v>14867</v>
      </c>
    </row>
    <row r="2701" spans="1:11" hidden="1" x14ac:dyDescent="0.15">
      <c r="A2701" t="s">
        <v>14842</v>
      </c>
      <c r="B2701" t="s">
        <v>16640</v>
      </c>
      <c r="C2701">
        <v>1</v>
      </c>
      <c r="D2701">
        <v>2029.9931470682</v>
      </c>
      <c r="E2701">
        <v>2031.29096</v>
      </c>
      <c r="F2701">
        <v>5</v>
      </c>
      <c r="G2701" t="s">
        <v>9913</v>
      </c>
      <c r="H2701">
        <v>0</v>
      </c>
      <c r="I2701">
        <v>0</v>
      </c>
      <c r="J2701">
        <v>1</v>
      </c>
      <c r="K2701" t="s">
        <v>14867</v>
      </c>
    </row>
    <row r="2702" spans="1:11" hidden="1" x14ac:dyDescent="0.15">
      <c r="A2702" t="s">
        <v>14843</v>
      </c>
      <c r="B2702" t="s">
        <v>18985</v>
      </c>
      <c r="C2702">
        <v>1</v>
      </c>
      <c r="D2702">
        <v>3785.8214095468002</v>
      </c>
      <c r="E2702">
        <v>3788.2286600000102</v>
      </c>
      <c r="F2702">
        <v>1</v>
      </c>
      <c r="G2702" t="s">
        <v>1775</v>
      </c>
      <c r="H2702">
        <v>0</v>
      </c>
      <c r="I2702">
        <v>0</v>
      </c>
      <c r="J2702">
        <v>1</v>
      </c>
      <c r="K2702" t="s">
        <v>14867</v>
      </c>
    </row>
    <row r="2703" spans="1:11" hidden="1" x14ac:dyDescent="0.15">
      <c r="A2703" t="s">
        <v>14844</v>
      </c>
      <c r="B2703" t="s">
        <v>16641</v>
      </c>
      <c r="C2703">
        <v>1</v>
      </c>
      <c r="D2703">
        <v>2881.4610221029002</v>
      </c>
      <c r="E2703">
        <v>2883.1714999999999</v>
      </c>
      <c r="F2703">
        <v>6</v>
      </c>
      <c r="G2703" t="s">
        <v>11778</v>
      </c>
      <c r="H2703">
        <v>0</v>
      </c>
      <c r="I2703">
        <v>0</v>
      </c>
      <c r="J2703">
        <v>1</v>
      </c>
      <c r="K2703" t="s">
        <v>14867</v>
      </c>
    </row>
    <row r="2704" spans="1:11" hidden="1" x14ac:dyDescent="0.15">
      <c r="A2704" t="s">
        <v>14845</v>
      </c>
      <c r="B2704" t="s">
        <v>18986</v>
      </c>
      <c r="C2704">
        <v>1</v>
      </c>
      <c r="D2704">
        <v>2686.4879651731999</v>
      </c>
      <c r="E2704">
        <v>2688.1615999999999</v>
      </c>
      <c r="F2704">
        <v>1</v>
      </c>
      <c r="G2704" t="s">
        <v>1755</v>
      </c>
      <c r="H2704">
        <v>0</v>
      </c>
      <c r="I2704">
        <v>0</v>
      </c>
      <c r="J2704">
        <v>1</v>
      </c>
      <c r="K2704" t="s">
        <v>14867</v>
      </c>
    </row>
    <row r="2705" spans="1:11" hidden="1" x14ac:dyDescent="0.15">
      <c r="A2705" t="s">
        <v>14846</v>
      </c>
      <c r="B2705" t="s">
        <v>19184</v>
      </c>
      <c r="C2705">
        <v>1</v>
      </c>
      <c r="D2705">
        <v>3254.5814140448001</v>
      </c>
      <c r="E2705">
        <v>3256.7593099999999</v>
      </c>
      <c r="F2705">
        <v>1</v>
      </c>
      <c r="G2705" t="s">
        <v>1282</v>
      </c>
      <c r="H2705">
        <v>0</v>
      </c>
      <c r="I2705">
        <v>0</v>
      </c>
      <c r="J2705">
        <v>1</v>
      </c>
      <c r="K2705" t="s">
        <v>14867</v>
      </c>
    </row>
    <row r="2706" spans="1:11" hidden="1" x14ac:dyDescent="0.15">
      <c r="A2706" t="s">
        <v>14847</v>
      </c>
      <c r="B2706" t="s">
        <v>19109</v>
      </c>
      <c r="C2706">
        <v>1</v>
      </c>
      <c r="D2706">
        <v>3268.5970637311002</v>
      </c>
      <c r="E2706">
        <v>3270.790375</v>
      </c>
      <c r="F2706">
        <v>1</v>
      </c>
      <c r="G2706" t="s">
        <v>140</v>
      </c>
      <c r="H2706">
        <v>0</v>
      </c>
      <c r="I2706">
        <v>0</v>
      </c>
      <c r="J2706">
        <v>1</v>
      </c>
      <c r="K2706" t="s">
        <v>14867</v>
      </c>
    </row>
    <row r="2707" spans="1:11" hidden="1" x14ac:dyDescent="0.15">
      <c r="A2707" t="s">
        <v>14849</v>
      </c>
      <c r="B2707" t="s">
        <v>18987</v>
      </c>
      <c r="C2707">
        <v>1</v>
      </c>
      <c r="D2707">
        <v>3512.6955277002999</v>
      </c>
      <c r="E2707">
        <v>3514.9034200000001</v>
      </c>
      <c r="F2707">
        <v>1</v>
      </c>
      <c r="G2707" t="s">
        <v>1817</v>
      </c>
      <c r="H2707">
        <v>0</v>
      </c>
      <c r="I2707">
        <v>0</v>
      </c>
      <c r="J2707">
        <v>1</v>
      </c>
      <c r="K2707" t="s">
        <v>14867</v>
      </c>
    </row>
    <row r="2708" spans="1:11" hidden="1" x14ac:dyDescent="0.15">
      <c r="A2708" t="s">
        <v>14851</v>
      </c>
      <c r="B2708" t="s">
        <v>16642</v>
      </c>
      <c r="C2708">
        <v>1</v>
      </c>
      <c r="D2708">
        <v>3815.9621711008999</v>
      </c>
      <c r="E2708">
        <v>3818.2433000000001</v>
      </c>
      <c r="F2708">
        <v>2</v>
      </c>
      <c r="G2708" t="s">
        <v>11973</v>
      </c>
      <c r="H2708">
        <v>0</v>
      </c>
      <c r="I2708">
        <v>0</v>
      </c>
      <c r="J2708">
        <v>1</v>
      </c>
      <c r="K2708" t="s">
        <v>14867</v>
      </c>
    </row>
    <row r="2709" spans="1:11" hidden="1" x14ac:dyDescent="0.15">
      <c r="A2709" t="s">
        <v>14852</v>
      </c>
      <c r="B2709" t="s">
        <v>15521</v>
      </c>
      <c r="C2709">
        <v>1</v>
      </c>
      <c r="D2709">
        <v>2697.4840489559001</v>
      </c>
      <c r="E2709">
        <v>2699.1000600000002</v>
      </c>
      <c r="F2709">
        <v>1</v>
      </c>
      <c r="G2709" t="s">
        <v>478</v>
      </c>
      <c r="H2709">
        <v>0</v>
      </c>
      <c r="I2709">
        <v>0</v>
      </c>
      <c r="J2709">
        <v>1</v>
      </c>
      <c r="K2709" t="s">
        <v>14867</v>
      </c>
    </row>
    <row r="2710" spans="1:11" hidden="1" x14ac:dyDescent="0.15">
      <c r="A2710" t="s">
        <v>14856</v>
      </c>
      <c r="B2710" t="s">
        <v>16643</v>
      </c>
      <c r="C2710">
        <v>1</v>
      </c>
      <c r="D2710">
        <v>2456.3566635978</v>
      </c>
      <c r="E2710">
        <v>2457.8578000000002</v>
      </c>
      <c r="F2710">
        <v>3</v>
      </c>
      <c r="G2710" t="s">
        <v>9265</v>
      </c>
      <c r="H2710">
        <v>0</v>
      </c>
      <c r="I2710">
        <v>0</v>
      </c>
      <c r="J2710">
        <v>1</v>
      </c>
      <c r="K2710" t="s">
        <v>14867</v>
      </c>
    </row>
    <row r="2711" spans="1:11" hidden="1" x14ac:dyDescent="0.15">
      <c r="A2711" t="s">
        <v>14857</v>
      </c>
      <c r="B2711" t="s">
        <v>16643</v>
      </c>
      <c r="C2711">
        <v>1</v>
      </c>
      <c r="D2711">
        <v>2456.3566635978</v>
      </c>
      <c r="E2711">
        <v>2457.8578000000002</v>
      </c>
      <c r="F2711">
        <v>3</v>
      </c>
      <c r="G2711" t="s">
        <v>9265</v>
      </c>
      <c r="H2711">
        <v>0</v>
      </c>
      <c r="I2711">
        <v>0</v>
      </c>
      <c r="J2711">
        <v>1</v>
      </c>
      <c r="K2711" t="s">
        <v>14867</v>
      </c>
    </row>
    <row r="2712" spans="1:11" hidden="1" x14ac:dyDescent="0.15">
      <c r="A2712" t="s">
        <v>14859</v>
      </c>
      <c r="B2712" t="s">
        <v>19313</v>
      </c>
      <c r="C2712">
        <v>1</v>
      </c>
      <c r="D2712">
        <v>3298.6076291732002</v>
      </c>
      <c r="E2712">
        <v>3300.8073850000001</v>
      </c>
      <c r="F2712">
        <v>1</v>
      </c>
      <c r="G2712" t="s">
        <v>732</v>
      </c>
      <c r="H2712">
        <v>0</v>
      </c>
      <c r="I2712">
        <v>0</v>
      </c>
      <c r="J2712">
        <v>1</v>
      </c>
      <c r="K2712" t="s">
        <v>14867</v>
      </c>
    </row>
    <row r="2713" spans="1:11" hidden="1" x14ac:dyDescent="0.15">
      <c r="A2713" t="s">
        <v>14861</v>
      </c>
      <c r="B2713" t="s">
        <v>16644</v>
      </c>
      <c r="C2713">
        <v>1</v>
      </c>
      <c r="D2713">
        <v>3396.7875607787</v>
      </c>
      <c r="E2713">
        <v>3398.7654600000001</v>
      </c>
      <c r="F2713">
        <v>1</v>
      </c>
      <c r="G2713" t="s">
        <v>40</v>
      </c>
      <c r="H2713">
        <v>0</v>
      </c>
      <c r="I2713">
        <v>0</v>
      </c>
      <c r="J2713">
        <v>1</v>
      </c>
      <c r="K2713" t="s">
        <v>14867</v>
      </c>
    </row>
    <row r="2714" spans="1:11" hidden="1" x14ac:dyDescent="0.15">
      <c r="A2714" t="s">
        <v>14862</v>
      </c>
      <c r="B2714" t="s">
        <v>19314</v>
      </c>
      <c r="C2714">
        <v>1</v>
      </c>
      <c r="D2714">
        <v>3102.6198908882002</v>
      </c>
      <c r="E2714">
        <v>3104.5635950000001</v>
      </c>
      <c r="F2714">
        <v>3</v>
      </c>
      <c r="G2714" t="s">
        <v>11131</v>
      </c>
      <c r="H2714">
        <v>0</v>
      </c>
      <c r="I2714">
        <v>0</v>
      </c>
      <c r="J2714">
        <v>1</v>
      </c>
      <c r="K2714" t="s">
        <v>14867</v>
      </c>
    </row>
    <row r="2715" spans="1:11" hidden="1" x14ac:dyDescent="0.15">
      <c r="A2715" t="s">
        <v>14863</v>
      </c>
      <c r="B2715" t="s">
        <v>16645</v>
      </c>
      <c r="C2715">
        <v>1</v>
      </c>
      <c r="D2715">
        <v>2764.4170916027001</v>
      </c>
      <c r="E2715">
        <v>2766.0600800000002</v>
      </c>
      <c r="F2715">
        <v>1</v>
      </c>
      <c r="G2715" t="s">
        <v>5912</v>
      </c>
      <c r="H2715">
        <v>0</v>
      </c>
      <c r="I2715">
        <v>0</v>
      </c>
      <c r="J2715">
        <v>1</v>
      </c>
      <c r="K2715" t="s">
        <v>14867</v>
      </c>
    </row>
    <row r="2716" spans="1:11" hidden="1" x14ac:dyDescent="0.15">
      <c r="A2716" t="s">
        <v>14864</v>
      </c>
      <c r="B2716" t="s">
        <v>16645</v>
      </c>
      <c r="C2716">
        <v>1</v>
      </c>
      <c r="D2716">
        <v>2764.4170916027001</v>
      </c>
      <c r="E2716">
        <v>2766.0600800000002</v>
      </c>
      <c r="F2716">
        <v>1</v>
      </c>
      <c r="G2716" t="s">
        <v>5912</v>
      </c>
      <c r="H2716">
        <v>0</v>
      </c>
      <c r="I2716">
        <v>0</v>
      </c>
      <c r="J2716">
        <v>1</v>
      </c>
      <c r="K2716" t="s">
        <v>14867</v>
      </c>
    </row>
    <row r="2717" spans="1:11" hidden="1" x14ac:dyDescent="0.15">
      <c r="A2717" t="s">
        <v>8790</v>
      </c>
      <c r="B2717" t="s">
        <v>16646</v>
      </c>
      <c r="C2717">
        <v>27</v>
      </c>
      <c r="D2717">
        <v>1860.9105228758001</v>
      </c>
      <c r="E2717">
        <v>1861.99902</v>
      </c>
      <c r="F2717">
        <v>3</v>
      </c>
      <c r="G2717" t="s">
        <v>8791</v>
      </c>
      <c r="H2717">
        <v>13</v>
      </c>
      <c r="I2717">
        <v>7</v>
      </c>
      <c r="J2717">
        <v>7</v>
      </c>
      <c r="K2717" t="s">
        <v>14869</v>
      </c>
    </row>
    <row r="2718" spans="1:11" hidden="1" x14ac:dyDescent="0.15">
      <c r="A2718" t="s">
        <v>8792</v>
      </c>
      <c r="B2718" t="s">
        <v>18988</v>
      </c>
      <c r="C2718">
        <v>24</v>
      </c>
      <c r="D2718">
        <v>1449.6405086568</v>
      </c>
      <c r="E2718">
        <v>1450.49818</v>
      </c>
      <c r="F2718">
        <v>3</v>
      </c>
      <c r="G2718" t="s">
        <v>8793</v>
      </c>
      <c r="H2718">
        <v>3</v>
      </c>
      <c r="I2718">
        <v>12</v>
      </c>
      <c r="J2718">
        <v>9</v>
      </c>
      <c r="K2718" t="s">
        <v>14869</v>
      </c>
    </row>
    <row r="2719" spans="1:11" hidden="1" x14ac:dyDescent="0.15">
      <c r="A2719" t="s">
        <v>8802</v>
      </c>
      <c r="B2719" t="s">
        <v>16780</v>
      </c>
      <c r="C2719">
        <v>19</v>
      </c>
      <c r="D2719">
        <v>1693.7869026445001</v>
      </c>
      <c r="E2719">
        <v>1694.8524150000001</v>
      </c>
      <c r="F2719">
        <v>8</v>
      </c>
      <c r="G2719" t="s">
        <v>8803</v>
      </c>
      <c r="H2719">
        <v>9</v>
      </c>
      <c r="I2719">
        <v>7</v>
      </c>
      <c r="J2719">
        <v>3</v>
      </c>
      <c r="K2719" t="s">
        <v>14869</v>
      </c>
    </row>
    <row r="2720" spans="1:11" hidden="1" x14ac:dyDescent="0.15">
      <c r="A2720" t="s">
        <v>8812</v>
      </c>
      <c r="B2720" t="s">
        <v>16647</v>
      </c>
      <c r="C2720">
        <v>16</v>
      </c>
      <c r="D2720">
        <v>1762.8836394233001</v>
      </c>
      <c r="E2720">
        <v>1763.8942400000001</v>
      </c>
      <c r="F2720">
        <v>21</v>
      </c>
      <c r="G2720" t="s">
        <v>8813</v>
      </c>
      <c r="H2720">
        <v>5</v>
      </c>
      <c r="I2720">
        <v>7</v>
      </c>
      <c r="J2720">
        <v>4</v>
      </c>
      <c r="K2720" t="s">
        <v>14869</v>
      </c>
    </row>
    <row r="2721" spans="1:11" hidden="1" x14ac:dyDescent="0.15">
      <c r="A2721" t="s">
        <v>8818</v>
      </c>
      <c r="B2721" t="s">
        <v>16648</v>
      </c>
      <c r="C2721">
        <v>16</v>
      </c>
      <c r="D2721">
        <v>1516.8500948709</v>
      </c>
      <c r="E2721">
        <v>1517.7646400000001</v>
      </c>
      <c r="F2721">
        <v>3</v>
      </c>
      <c r="G2721" t="s">
        <v>8819</v>
      </c>
      <c r="H2721">
        <v>3</v>
      </c>
      <c r="I2721">
        <v>7</v>
      </c>
      <c r="J2721">
        <v>6</v>
      </c>
      <c r="K2721" t="s">
        <v>14869</v>
      </c>
    </row>
    <row r="2722" spans="1:11" hidden="1" x14ac:dyDescent="0.15">
      <c r="A2722" t="s">
        <v>8823</v>
      </c>
      <c r="B2722" t="s">
        <v>16649</v>
      </c>
      <c r="C2722">
        <v>15</v>
      </c>
      <c r="D2722">
        <v>1641.8573650932999</v>
      </c>
      <c r="E2722">
        <v>1642.80556</v>
      </c>
      <c r="F2722">
        <v>8</v>
      </c>
      <c r="G2722" t="s">
        <v>8824</v>
      </c>
      <c r="H2722">
        <v>3</v>
      </c>
      <c r="I2722">
        <v>9</v>
      </c>
      <c r="J2722">
        <v>3</v>
      </c>
      <c r="K2722" t="s">
        <v>14869</v>
      </c>
    </row>
    <row r="2723" spans="1:11" hidden="1" x14ac:dyDescent="0.15">
      <c r="A2723" t="s">
        <v>8825</v>
      </c>
      <c r="B2723" t="s">
        <v>16650</v>
      </c>
      <c r="C2723">
        <v>15</v>
      </c>
      <c r="D2723">
        <v>1470.6990735372999</v>
      </c>
      <c r="E2723">
        <v>1471.56702</v>
      </c>
      <c r="F2723">
        <v>7</v>
      </c>
      <c r="G2723" t="s">
        <v>8826</v>
      </c>
      <c r="H2723">
        <v>5</v>
      </c>
      <c r="I2723">
        <v>5</v>
      </c>
      <c r="J2723">
        <v>5</v>
      </c>
      <c r="K2723" t="s">
        <v>14869</v>
      </c>
    </row>
    <row r="2724" spans="1:11" hidden="1" x14ac:dyDescent="0.15">
      <c r="A2724" t="s">
        <v>8827</v>
      </c>
      <c r="B2724" t="s">
        <v>16651</v>
      </c>
      <c r="C2724">
        <v>15</v>
      </c>
      <c r="D2724">
        <v>1228.6815729796001</v>
      </c>
      <c r="E2724">
        <v>1229.4245800000001</v>
      </c>
      <c r="F2724">
        <v>3</v>
      </c>
      <c r="G2724" t="s">
        <v>8793</v>
      </c>
      <c r="H2724">
        <v>2</v>
      </c>
      <c r="I2724">
        <v>8</v>
      </c>
      <c r="J2724">
        <v>5</v>
      </c>
      <c r="K2724" t="s">
        <v>14869</v>
      </c>
    </row>
    <row r="2725" spans="1:11" hidden="1" x14ac:dyDescent="0.15">
      <c r="A2725" t="s">
        <v>8829</v>
      </c>
      <c r="B2725" t="s">
        <v>16652</v>
      </c>
      <c r="C2725">
        <v>15</v>
      </c>
      <c r="D2725">
        <v>1762.9828999578999</v>
      </c>
      <c r="E2725">
        <v>1764.02826</v>
      </c>
      <c r="F2725">
        <v>8</v>
      </c>
      <c r="G2725" t="s">
        <v>8830</v>
      </c>
      <c r="H2725">
        <v>3</v>
      </c>
      <c r="I2725">
        <v>6</v>
      </c>
      <c r="J2725">
        <v>6</v>
      </c>
      <c r="K2725" t="s">
        <v>14869</v>
      </c>
    </row>
    <row r="2726" spans="1:11" hidden="1" x14ac:dyDescent="0.15">
      <c r="A2726" t="s">
        <v>8831</v>
      </c>
      <c r="B2726" t="s">
        <v>16706</v>
      </c>
      <c r="C2726">
        <v>15</v>
      </c>
      <c r="D2726">
        <v>1770.8610706406</v>
      </c>
      <c r="E2726">
        <v>1771.9827949999999</v>
      </c>
      <c r="F2726">
        <v>8</v>
      </c>
      <c r="G2726" t="s">
        <v>8832</v>
      </c>
      <c r="H2726">
        <v>4</v>
      </c>
      <c r="I2726">
        <v>7</v>
      </c>
      <c r="J2726">
        <v>4</v>
      </c>
      <c r="K2726" t="s">
        <v>14869</v>
      </c>
    </row>
    <row r="2727" spans="1:11" hidden="1" x14ac:dyDescent="0.15">
      <c r="A2727" t="s">
        <v>8834</v>
      </c>
      <c r="B2727" t="s">
        <v>18989</v>
      </c>
      <c r="C2727">
        <v>14</v>
      </c>
      <c r="D2727">
        <v>1398.5695285965</v>
      </c>
      <c r="E2727">
        <v>1399.4908</v>
      </c>
      <c r="F2727">
        <v>3</v>
      </c>
      <c r="G2727" t="s">
        <v>8793</v>
      </c>
      <c r="H2727">
        <v>1</v>
      </c>
      <c r="I2727">
        <v>9</v>
      </c>
      <c r="J2727">
        <v>4</v>
      </c>
      <c r="K2727" t="s">
        <v>14869</v>
      </c>
    </row>
    <row r="2728" spans="1:11" hidden="1" x14ac:dyDescent="0.15">
      <c r="A2728" t="s">
        <v>8837</v>
      </c>
      <c r="B2728" t="s">
        <v>16653</v>
      </c>
      <c r="C2728">
        <v>14</v>
      </c>
      <c r="D2728">
        <v>1196.6401020953999</v>
      </c>
      <c r="E2728">
        <v>1197.3381199999999</v>
      </c>
      <c r="F2728">
        <v>6</v>
      </c>
      <c r="G2728" t="s">
        <v>8838</v>
      </c>
      <c r="H2728">
        <v>6</v>
      </c>
      <c r="I2728">
        <v>5</v>
      </c>
      <c r="J2728">
        <v>3</v>
      </c>
      <c r="K2728" t="s">
        <v>14869</v>
      </c>
    </row>
    <row r="2729" spans="1:11" hidden="1" x14ac:dyDescent="0.15">
      <c r="A2729" t="s">
        <v>8844</v>
      </c>
      <c r="B2729" t="s">
        <v>16654</v>
      </c>
      <c r="C2729">
        <v>14</v>
      </c>
      <c r="D2729">
        <v>1512.7783864907999</v>
      </c>
      <c r="E2729">
        <v>1513.64852</v>
      </c>
      <c r="F2729">
        <v>7</v>
      </c>
      <c r="G2729" t="s">
        <v>8845</v>
      </c>
      <c r="H2729">
        <v>4</v>
      </c>
      <c r="I2729">
        <v>7</v>
      </c>
      <c r="J2729">
        <v>3</v>
      </c>
      <c r="K2729" t="s">
        <v>14869</v>
      </c>
    </row>
    <row r="2730" spans="1:11" hidden="1" x14ac:dyDescent="0.15">
      <c r="A2730" t="s">
        <v>8846</v>
      </c>
      <c r="B2730" t="s">
        <v>16655</v>
      </c>
      <c r="C2730">
        <v>14</v>
      </c>
      <c r="D2730">
        <v>1441.7664248210001</v>
      </c>
      <c r="E2730">
        <v>1442.6103800000001</v>
      </c>
      <c r="F2730">
        <v>7</v>
      </c>
      <c r="G2730" t="s">
        <v>8847</v>
      </c>
      <c r="H2730">
        <v>6</v>
      </c>
      <c r="I2730">
        <v>4</v>
      </c>
      <c r="J2730">
        <v>4</v>
      </c>
      <c r="K2730" t="s">
        <v>14869</v>
      </c>
    </row>
    <row r="2731" spans="1:11" hidden="1" x14ac:dyDescent="0.15">
      <c r="A2731" t="s">
        <v>8848</v>
      </c>
      <c r="B2731" t="s">
        <v>16656</v>
      </c>
      <c r="C2731">
        <v>14</v>
      </c>
      <c r="D2731">
        <v>2602.2187261459999</v>
      </c>
      <c r="E2731">
        <v>2603.7472400000001</v>
      </c>
      <c r="F2731">
        <v>7</v>
      </c>
      <c r="G2731" t="s">
        <v>8826</v>
      </c>
      <c r="H2731">
        <v>3</v>
      </c>
      <c r="I2731">
        <v>8</v>
      </c>
      <c r="J2731">
        <v>3</v>
      </c>
      <c r="K2731" t="s">
        <v>14869</v>
      </c>
    </row>
    <row r="2732" spans="1:11" hidden="1" x14ac:dyDescent="0.15">
      <c r="A2732" t="s">
        <v>8849</v>
      </c>
      <c r="B2732" t="s">
        <v>16657</v>
      </c>
      <c r="C2732">
        <v>14</v>
      </c>
      <c r="D2732">
        <v>1434.7394817889999</v>
      </c>
      <c r="E2732">
        <v>1435.6192799999999</v>
      </c>
      <c r="F2732">
        <v>3</v>
      </c>
      <c r="G2732" t="s">
        <v>8850</v>
      </c>
      <c r="H2732">
        <v>6</v>
      </c>
      <c r="I2732">
        <v>4</v>
      </c>
      <c r="J2732">
        <v>4</v>
      </c>
      <c r="K2732" t="s">
        <v>14869</v>
      </c>
    </row>
    <row r="2733" spans="1:11" hidden="1" x14ac:dyDescent="0.15">
      <c r="A2733" t="s">
        <v>8851</v>
      </c>
      <c r="B2733" t="s">
        <v>16658</v>
      </c>
      <c r="C2733">
        <v>14</v>
      </c>
      <c r="D2733">
        <v>1879.0203480967</v>
      </c>
      <c r="E2733">
        <v>1880.14832</v>
      </c>
      <c r="F2733">
        <v>5</v>
      </c>
      <c r="G2733" t="s">
        <v>8852</v>
      </c>
      <c r="H2733">
        <v>4</v>
      </c>
      <c r="I2733">
        <v>6</v>
      </c>
      <c r="J2733">
        <v>4</v>
      </c>
      <c r="K2733" t="s">
        <v>14869</v>
      </c>
    </row>
    <row r="2734" spans="1:11" hidden="1" x14ac:dyDescent="0.15">
      <c r="A2734" t="s">
        <v>8860</v>
      </c>
      <c r="B2734" t="s">
        <v>18988</v>
      </c>
      <c r="C2734">
        <v>13</v>
      </c>
      <c r="D2734">
        <v>1432.6139596568</v>
      </c>
      <c r="E2734">
        <v>1433.4716309999999</v>
      </c>
      <c r="F2734">
        <v>3</v>
      </c>
      <c r="G2734" t="s">
        <v>8793</v>
      </c>
      <c r="H2734">
        <v>2</v>
      </c>
      <c r="I2734">
        <v>6</v>
      </c>
      <c r="J2734">
        <v>5</v>
      </c>
      <c r="K2734" t="s">
        <v>14869</v>
      </c>
    </row>
    <row r="2735" spans="1:11" hidden="1" x14ac:dyDescent="0.15">
      <c r="A2735" t="s">
        <v>8862</v>
      </c>
      <c r="B2735" t="s">
        <v>18990</v>
      </c>
      <c r="C2735">
        <v>13</v>
      </c>
      <c r="D2735">
        <v>1818.8966763947999</v>
      </c>
      <c r="E2735">
        <v>1820.03666</v>
      </c>
      <c r="F2735">
        <v>3</v>
      </c>
      <c r="G2735" t="s">
        <v>8819</v>
      </c>
      <c r="H2735">
        <v>2</v>
      </c>
      <c r="I2735">
        <v>5</v>
      </c>
      <c r="J2735">
        <v>6</v>
      </c>
      <c r="K2735" t="s">
        <v>14869</v>
      </c>
    </row>
    <row r="2736" spans="1:11" hidden="1" x14ac:dyDescent="0.15">
      <c r="A2736" t="s">
        <v>8863</v>
      </c>
      <c r="B2736" t="s">
        <v>16659</v>
      </c>
      <c r="C2736">
        <v>13</v>
      </c>
      <c r="D2736">
        <v>1385.7190806978999</v>
      </c>
      <c r="E2736">
        <v>1386.5486599999999</v>
      </c>
      <c r="F2736">
        <v>5</v>
      </c>
      <c r="G2736" t="s">
        <v>8852</v>
      </c>
      <c r="H2736">
        <v>4</v>
      </c>
      <c r="I2736">
        <v>3</v>
      </c>
      <c r="J2736">
        <v>6</v>
      </c>
      <c r="K2736" t="s">
        <v>14869</v>
      </c>
    </row>
    <row r="2737" spans="1:11" hidden="1" x14ac:dyDescent="0.15">
      <c r="A2737" t="s">
        <v>8864</v>
      </c>
      <c r="B2737" t="s">
        <v>16660</v>
      </c>
      <c r="C2737">
        <v>13</v>
      </c>
      <c r="D2737">
        <v>1387.7558601347</v>
      </c>
      <c r="E2737">
        <v>1388.5630000000001</v>
      </c>
      <c r="F2737">
        <v>3</v>
      </c>
      <c r="G2737" t="s">
        <v>8791</v>
      </c>
      <c r="H2737">
        <v>3</v>
      </c>
      <c r="I2737">
        <v>6</v>
      </c>
      <c r="J2737">
        <v>4</v>
      </c>
      <c r="K2737" t="s">
        <v>14869</v>
      </c>
    </row>
    <row r="2738" spans="1:11" hidden="1" x14ac:dyDescent="0.15">
      <c r="A2738" t="s">
        <v>8881</v>
      </c>
      <c r="B2738" t="s">
        <v>16661</v>
      </c>
      <c r="C2738">
        <v>12</v>
      </c>
      <c r="D2738">
        <v>1478.7841405706999</v>
      </c>
      <c r="E2738">
        <v>1479.63714</v>
      </c>
      <c r="F2738">
        <v>6</v>
      </c>
      <c r="G2738" t="s">
        <v>8882</v>
      </c>
      <c r="H2738">
        <v>2</v>
      </c>
      <c r="I2738">
        <v>4</v>
      </c>
      <c r="J2738">
        <v>6</v>
      </c>
      <c r="K2738" t="s">
        <v>14869</v>
      </c>
    </row>
    <row r="2739" spans="1:11" hidden="1" x14ac:dyDescent="0.15">
      <c r="A2739" t="s">
        <v>8883</v>
      </c>
      <c r="B2739" t="s">
        <v>16662</v>
      </c>
      <c r="C2739">
        <v>12</v>
      </c>
      <c r="D2739">
        <v>1689.8533423479</v>
      </c>
      <c r="E2739">
        <v>1690.8070600000001</v>
      </c>
      <c r="F2739">
        <v>6</v>
      </c>
      <c r="G2739" t="s">
        <v>8884</v>
      </c>
      <c r="H2739">
        <v>3</v>
      </c>
      <c r="I2739">
        <v>5</v>
      </c>
      <c r="J2739">
        <v>4</v>
      </c>
      <c r="K2739" t="s">
        <v>14869</v>
      </c>
    </row>
    <row r="2740" spans="1:11" hidden="1" x14ac:dyDescent="0.15">
      <c r="A2740" t="s">
        <v>8885</v>
      </c>
      <c r="B2740" t="s">
        <v>16663</v>
      </c>
      <c r="C2740">
        <v>12</v>
      </c>
      <c r="D2740">
        <v>1543.7001957493001</v>
      </c>
      <c r="E2740">
        <v>1544.57314</v>
      </c>
      <c r="F2740">
        <v>7</v>
      </c>
      <c r="G2740" t="s">
        <v>8845</v>
      </c>
      <c r="H2740">
        <v>5</v>
      </c>
      <c r="I2740">
        <v>3</v>
      </c>
      <c r="J2740">
        <v>4</v>
      </c>
      <c r="K2740" t="s">
        <v>14869</v>
      </c>
    </row>
    <row r="2741" spans="1:11" hidden="1" x14ac:dyDescent="0.15">
      <c r="A2741" t="s">
        <v>8886</v>
      </c>
      <c r="B2741" t="s">
        <v>16664</v>
      </c>
      <c r="C2741">
        <v>12</v>
      </c>
      <c r="D2741">
        <v>1869.8744717205</v>
      </c>
      <c r="E2741">
        <v>1870.9660200000001</v>
      </c>
      <c r="F2741">
        <v>3</v>
      </c>
      <c r="G2741" t="s">
        <v>8887</v>
      </c>
      <c r="H2741">
        <v>3</v>
      </c>
      <c r="I2741">
        <v>6</v>
      </c>
      <c r="J2741">
        <v>3</v>
      </c>
      <c r="K2741" t="s">
        <v>14869</v>
      </c>
    </row>
    <row r="2742" spans="1:11" hidden="1" x14ac:dyDescent="0.15">
      <c r="A2742" t="s">
        <v>8889</v>
      </c>
      <c r="B2742" t="s">
        <v>16665</v>
      </c>
      <c r="C2742">
        <v>12</v>
      </c>
      <c r="D2742">
        <v>1357.7201433304001</v>
      </c>
      <c r="E2742">
        <v>1358.4972600000001</v>
      </c>
      <c r="F2742">
        <v>8</v>
      </c>
      <c r="G2742" t="s">
        <v>8890</v>
      </c>
      <c r="H2742">
        <v>6</v>
      </c>
      <c r="I2742">
        <v>3</v>
      </c>
      <c r="J2742">
        <v>3</v>
      </c>
      <c r="K2742" t="s">
        <v>14869</v>
      </c>
    </row>
    <row r="2743" spans="1:11" hidden="1" x14ac:dyDescent="0.15">
      <c r="A2743" t="s">
        <v>8891</v>
      </c>
      <c r="B2743" t="s">
        <v>19315</v>
      </c>
      <c r="C2743">
        <v>12</v>
      </c>
      <c r="D2743">
        <v>1431.7391645908999</v>
      </c>
      <c r="E2743">
        <v>1432.6375149999999</v>
      </c>
      <c r="F2743">
        <v>8</v>
      </c>
      <c r="G2743" t="s">
        <v>8892</v>
      </c>
      <c r="H2743">
        <v>6</v>
      </c>
      <c r="I2743">
        <v>3</v>
      </c>
      <c r="J2743">
        <v>3</v>
      </c>
      <c r="K2743" t="s">
        <v>14869</v>
      </c>
    </row>
    <row r="2744" spans="1:11" hidden="1" x14ac:dyDescent="0.15">
      <c r="A2744" t="s">
        <v>8895</v>
      </c>
      <c r="B2744" t="s">
        <v>16666</v>
      </c>
      <c r="C2744">
        <v>12</v>
      </c>
      <c r="D2744">
        <v>1915.0262213356</v>
      </c>
      <c r="E2744">
        <v>1916.13428</v>
      </c>
      <c r="F2744">
        <v>8</v>
      </c>
      <c r="G2744" t="s">
        <v>8896</v>
      </c>
      <c r="H2744">
        <v>3</v>
      </c>
      <c r="I2744">
        <v>4</v>
      </c>
      <c r="J2744">
        <v>5</v>
      </c>
      <c r="K2744" t="s">
        <v>14869</v>
      </c>
    </row>
    <row r="2745" spans="1:11" hidden="1" x14ac:dyDescent="0.15">
      <c r="A2745" t="s">
        <v>8897</v>
      </c>
      <c r="B2745" t="s">
        <v>16667</v>
      </c>
      <c r="C2745">
        <v>12</v>
      </c>
      <c r="D2745">
        <v>1571.8518857849001</v>
      </c>
      <c r="E2745">
        <v>1572.7587799999999</v>
      </c>
      <c r="F2745">
        <v>3</v>
      </c>
      <c r="G2745" t="s">
        <v>8887</v>
      </c>
      <c r="H2745">
        <v>8</v>
      </c>
      <c r="I2745">
        <v>2</v>
      </c>
      <c r="J2745">
        <v>2</v>
      </c>
      <c r="K2745" t="s">
        <v>14869</v>
      </c>
    </row>
    <row r="2746" spans="1:11" hidden="1" x14ac:dyDescent="0.15">
      <c r="A2746" t="s">
        <v>8902</v>
      </c>
      <c r="B2746" t="s">
        <v>16668</v>
      </c>
      <c r="C2746">
        <v>11</v>
      </c>
      <c r="D2746">
        <v>1274.6717961543</v>
      </c>
      <c r="E2746">
        <v>1275.40536</v>
      </c>
      <c r="F2746">
        <v>3</v>
      </c>
      <c r="G2746" t="s">
        <v>8791</v>
      </c>
      <c r="H2746">
        <v>5</v>
      </c>
      <c r="I2746">
        <v>5</v>
      </c>
      <c r="J2746">
        <v>1</v>
      </c>
      <c r="K2746" t="s">
        <v>14869</v>
      </c>
    </row>
    <row r="2747" spans="1:11" hidden="1" x14ac:dyDescent="0.15">
      <c r="A2747" t="s">
        <v>8904</v>
      </c>
      <c r="B2747" t="s">
        <v>18991</v>
      </c>
      <c r="C2747">
        <v>11</v>
      </c>
      <c r="D2747">
        <v>1545.7820279365999</v>
      </c>
      <c r="E2747">
        <v>1546.7147199999999</v>
      </c>
      <c r="F2747">
        <v>3</v>
      </c>
      <c r="G2747" t="s">
        <v>8819</v>
      </c>
      <c r="H2747">
        <v>3</v>
      </c>
      <c r="I2747">
        <v>4</v>
      </c>
      <c r="J2747">
        <v>4</v>
      </c>
      <c r="K2747" t="s">
        <v>14869</v>
      </c>
    </row>
    <row r="2748" spans="1:11" hidden="1" x14ac:dyDescent="0.15">
      <c r="A2748" t="s">
        <v>8905</v>
      </c>
      <c r="B2748" t="s">
        <v>16669</v>
      </c>
      <c r="C2748">
        <v>11</v>
      </c>
      <c r="D2748">
        <v>1283.5782301201</v>
      </c>
      <c r="E2748">
        <v>1284.3308400000001</v>
      </c>
      <c r="F2748">
        <v>6</v>
      </c>
      <c r="G2748" t="s">
        <v>8884</v>
      </c>
      <c r="H2748">
        <v>4</v>
      </c>
      <c r="I2748">
        <v>2</v>
      </c>
      <c r="J2748">
        <v>5</v>
      </c>
      <c r="K2748" t="s">
        <v>14869</v>
      </c>
    </row>
    <row r="2749" spans="1:11" hidden="1" x14ac:dyDescent="0.15">
      <c r="A2749" t="s">
        <v>8907</v>
      </c>
      <c r="B2749" t="s">
        <v>16670</v>
      </c>
      <c r="C2749">
        <v>11</v>
      </c>
      <c r="D2749">
        <v>1411.6619597495001</v>
      </c>
      <c r="E2749">
        <v>1412.49982</v>
      </c>
      <c r="F2749">
        <v>6</v>
      </c>
      <c r="G2749" t="s">
        <v>8908</v>
      </c>
      <c r="H2749">
        <v>6</v>
      </c>
      <c r="I2749">
        <v>3</v>
      </c>
      <c r="J2749">
        <v>2</v>
      </c>
      <c r="K2749" t="s">
        <v>14869</v>
      </c>
    </row>
    <row r="2750" spans="1:11" hidden="1" x14ac:dyDescent="0.15">
      <c r="A2750" t="s">
        <v>8910</v>
      </c>
      <c r="B2750" t="s">
        <v>16671</v>
      </c>
      <c r="C2750">
        <v>11</v>
      </c>
      <c r="D2750">
        <v>1128.6502728512</v>
      </c>
      <c r="E2750">
        <v>1129.3072199999999</v>
      </c>
      <c r="F2750">
        <v>8</v>
      </c>
      <c r="G2750" t="s">
        <v>8911</v>
      </c>
      <c r="H2750">
        <v>5</v>
      </c>
      <c r="I2750">
        <v>3</v>
      </c>
      <c r="J2750">
        <v>3</v>
      </c>
      <c r="K2750" t="s">
        <v>14869</v>
      </c>
    </row>
    <row r="2751" spans="1:11" hidden="1" x14ac:dyDescent="0.15">
      <c r="A2751" t="s">
        <v>8917</v>
      </c>
      <c r="B2751" t="s">
        <v>16672</v>
      </c>
      <c r="C2751">
        <v>11</v>
      </c>
      <c r="D2751">
        <v>2294.1277858736998</v>
      </c>
      <c r="E2751">
        <v>2295.4557599999998</v>
      </c>
      <c r="F2751">
        <v>3</v>
      </c>
      <c r="G2751" t="s">
        <v>8918</v>
      </c>
      <c r="H2751">
        <v>0</v>
      </c>
      <c r="I2751">
        <v>5</v>
      </c>
      <c r="J2751">
        <v>6</v>
      </c>
      <c r="K2751" t="s">
        <v>14869</v>
      </c>
    </row>
    <row r="2752" spans="1:11" hidden="1" x14ac:dyDescent="0.15">
      <c r="A2752" t="s">
        <v>8919</v>
      </c>
      <c r="B2752" t="s">
        <v>18992</v>
      </c>
      <c r="C2752">
        <v>11</v>
      </c>
      <c r="D2752">
        <v>1355.6179227212001</v>
      </c>
      <c r="E2752">
        <v>1356.4728399999999</v>
      </c>
      <c r="F2752">
        <v>7</v>
      </c>
      <c r="G2752" t="s">
        <v>8826</v>
      </c>
      <c r="H2752">
        <v>3</v>
      </c>
      <c r="I2752">
        <v>5</v>
      </c>
      <c r="J2752">
        <v>3</v>
      </c>
      <c r="K2752" t="s">
        <v>14869</v>
      </c>
    </row>
    <row r="2753" spans="1:11" hidden="1" x14ac:dyDescent="0.15">
      <c r="A2753" t="s">
        <v>8921</v>
      </c>
      <c r="B2753" t="s">
        <v>16673</v>
      </c>
      <c r="C2753">
        <v>11</v>
      </c>
      <c r="D2753">
        <v>1260.6350167175001</v>
      </c>
      <c r="E2753">
        <v>1261.38032</v>
      </c>
      <c r="F2753">
        <v>8</v>
      </c>
      <c r="G2753" t="s">
        <v>8922</v>
      </c>
      <c r="H2753">
        <v>5</v>
      </c>
      <c r="I2753">
        <v>3</v>
      </c>
      <c r="J2753">
        <v>3</v>
      </c>
      <c r="K2753" t="s">
        <v>14869</v>
      </c>
    </row>
    <row r="2754" spans="1:11" hidden="1" x14ac:dyDescent="0.15">
      <c r="A2754" t="s">
        <v>8923</v>
      </c>
      <c r="B2754" t="s">
        <v>16674</v>
      </c>
      <c r="C2754">
        <v>11</v>
      </c>
      <c r="D2754">
        <v>1772.9196309991</v>
      </c>
      <c r="E2754">
        <v>1773.9767199999999</v>
      </c>
      <c r="F2754">
        <v>4</v>
      </c>
      <c r="G2754" t="s">
        <v>8924</v>
      </c>
      <c r="H2754">
        <v>7</v>
      </c>
      <c r="I2754">
        <v>2</v>
      </c>
      <c r="J2754">
        <v>2</v>
      </c>
      <c r="K2754" t="s">
        <v>14869</v>
      </c>
    </row>
    <row r="2755" spans="1:11" hidden="1" x14ac:dyDescent="0.15">
      <c r="A2755" t="s">
        <v>8926</v>
      </c>
      <c r="B2755" t="s">
        <v>16675</v>
      </c>
      <c r="C2755">
        <v>11</v>
      </c>
      <c r="D2755">
        <v>1468.8249427528999</v>
      </c>
      <c r="E2755">
        <v>1469.68208</v>
      </c>
      <c r="F2755">
        <v>7</v>
      </c>
      <c r="G2755" t="s">
        <v>8927</v>
      </c>
      <c r="H2755">
        <v>3</v>
      </c>
      <c r="I2755">
        <v>4</v>
      </c>
      <c r="J2755">
        <v>4</v>
      </c>
      <c r="K2755" t="s">
        <v>14869</v>
      </c>
    </row>
    <row r="2756" spans="1:11" hidden="1" x14ac:dyDescent="0.15">
      <c r="A2756" t="s">
        <v>8928</v>
      </c>
      <c r="B2756" t="s">
        <v>16676</v>
      </c>
      <c r="C2756">
        <v>11</v>
      </c>
      <c r="D2756">
        <v>1698.9668559632</v>
      </c>
      <c r="E2756">
        <v>1699.9875999999999</v>
      </c>
      <c r="F2756">
        <v>3</v>
      </c>
      <c r="G2756" t="s">
        <v>8929</v>
      </c>
      <c r="H2756">
        <v>5</v>
      </c>
      <c r="I2756">
        <v>3</v>
      </c>
      <c r="J2756">
        <v>3</v>
      </c>
      <c r="K2756" t="s">
        <v>14869</v>
      </c>
    </row>
    <row r="2757" spans="1:11" hidden="1" x14ac:dyDescent="0.15">
      <c r="A2757" t="s">
        <v>8930</v>
      </c>
      <c r="B2757" t="s">
        <v>16677</v>
      </c>
      <c r="C2757">
        <v>11</v>
      </c>
      <c r="D2757">
        <v>1915.0302440810001</v>
      </c>
      <c r="E2757">
        <v>1916.1755800000001</v>
      </c>
      <c r="F2757">
        <v>8</v>
      </c>
      <c r="G2757" t="s">
        <v>8931</v>
      </c>
      <c r="H2757">
        <v>5</v>
      </c>
      <c r="I2757">
        <v>3</v>
      </c>
      <c r="J2757">
        <v>3</v>
      </c>
      <c r="K2757" t="s">
        <v>14869</v>
      </c>
    </row>
    <row r="2758" spans="1:11" hidden="1" x14ac:dyDescent="0.15">
      <c r="A2758" t="s">
        <v>8932</v>
      </c>
      <c r="B2758" t="s">
        <v>16678</v>
      </c>
      <c r="C2758">
        <v>11</v>
      </c>
      <c r="D2758">
        <v>1714.8777661843999</v>
      </c>
      <c r="E2758">
        <v>1715.8975800000001</v>
      </c>
      <c r="F2758">
        <v>6</v>
      </c>
      <c r="G2758" t="s">
        <v>8933</v>
      </c>
      <c r="H2758">
        <v>3</v>
      </c>
      <c r="I2758">
        <v>4</v>
      </c>
      <c r="J2758">
        <v>4</v>
      </c>
      <c r="K2758" t="s">
        <v>14869</v>
      </c>
    </row>
    <row r="2759" spans="1:11" hidden="1" x14ac:dyDescent="0.15">
      <c r="A2759" t="s">
        <v>8935</v>
      </c>
      <c r="B2759" t="s">
        <v>16679</v>
      </c>
      <c r="C2759">
        <v>11</v>
      </c>
      <c r="D2759">
        <v>1610.9355558348</v>
      </c>
      <c r="E2759">
        <v>1611.88094</v>
      </c>
      <c r="F2759">
        <v>3</v>
      </c>
      <c r="G2759" t="s">
        <v>8887</v>
      </c>
      <c r="H2759">
        <v>4</v>
      </c>
      <c r="I2759">
        <v>4</v>
      </c>
      <c r="J2759">
        <v>3</v>
      </c>
      <c r="K2759" t="s">
        <v>14869</v>
      </c>
    </row>
    <row r="2760" spans="1:11" hidden="1" x14ac:dyDescent="0.15">
      <c r="A2760" t="s">
        <v>8936</v>
      </c>
      <c r="B2760" t="s">
        <v>16680</v>
      </c>
      <c r="C2760">
        <v>11</v>
      </c>
      <c r="D2760">
        <v>1772.9156082536999</v>
      </c>
      <c r="E2760">
        <v>1773.93542</v>
      </c>
      <c r="F2760">
        <v>3</v>
      </c>
      <c r="G2760" t="s">
        <v>8887</v>
      </c>
      <c r="H2760">
        <v>3</v>
      </c>
      <c r="I2760">
        <v>4</v>
      </c>
      <c r="J2760">
        <v>4</v>
      </c>
      <c r="K2760" t="s">
        <v>14869</v>
      </c>
    </row>
    <row r="2761" spans="1:11" hidden="1" x14ac:dyDescent="0.15">
      <c r="A2761" t="s">
        <v>8937</v>
      </c>
      <c r="B2761" t="s">
        <v>16956</v>
      </c>
      <c r="C2761">
        <v>11</v>
      </c>
      <c r="D2761">
        <v>1736.9382583291001</v>
      </c>
      <c r="E2761">
        <v>1738.049395</v>
      </c>
      <c r="F2761">
        <v>8</v>
      </c>
      <c r="G2761" t="s">
        <v>8938</v>
      </c>
      <c r="H2761">
        <v>3</v>
      </c>
      <c r="I2761">
        <v>4</v>
      </c>
      <c r="J2761">
        <v>4</v>
      </c>
      <c r="K2761" t="s">
        <v>14869</v>
      </c>
    </row>
    <row r="2762" spans="1:11" hidden="1" x14ac:dyDescent="0.15">
      <c r="A2762" t="s">
        <v>8939</v>
      </c>
      <c r="B2762" t="s">
        <v>16681</v>
      </c>
      <c r="C2762">
        <v>11</v>
      </c>
      <c r="D2762">
        <v>2846.4926565822998</v>
      </c>
      <c r="E2762">
        <v>2848.1705200000001</v>
      </c>
      <c r="F2762">
        <v>3</v>
      </c>
      <c r="G2762" t="s">
        <v>8940</v>
      </c>
      <c r="H2762">
        <v>0</v>
      </c>
      <c r="I2762">
        <v>5</v>
      </c>
      <c r="J2762">
        <v>6</v>
      </c>
      <c r="K2762" t="s">
        <v>14869</v>
      </c>
    </row>
    <row r="2763" spans="1:11" hidden="1" x14ac:dyDescent="0.15">
      <c r="A2763" t="s">
        <v>8942</v>
      </c>
      <c r="B2763" t="s">
        <v>16682</v>
      </c>
      <c r="C2763">
        <v>11</v>
      </c>
      <c r="D2763">
        <v>2681.4680049612002</v>
      </c>
      <c r="E2763">
        <v>2683.1021999999998</v>
      </c>
      <c r="F2763">
        <v>4</v>
      </c>
      <c r="G2763" t="s">
        <v>8943</v>
      </c>
      <c r="H2763">
        <v>4</v>
      </c>
      <c r="I2763">
        <v>4</v>
      </c>
      <c r="J2763">
        <v>3</v>
      </c>
      <c r="K2763" t="s">
        <v>14869</v>
      </c>
    </row>
    <row r="2764" spans="1:11" hidden="1" x14ac:dyDescent="0.15">
      <c r="A2764" t="s">
        <v>8944</v>
      </c>
      <c r="B2764" t="s">
        <v>16683</v>
      </c>
      <c r="C2764">
        <v>11</v>
      </c>
      <c r="D2764">
        <v>2687.2602566096998</v>
      </c>
      <c r="E2764">
        <v>2688.8484199999998</v>
      </c>
      <c r="F2764">
        <v>3</v>
      </c>
      <c r="G2764" t="s">
        <v>8793</v>
      </c>
      <c r="H2764">
        <v>0</v>
      </c>
      <c r="I2764">
        <v>7</v>
      </c>
      <c r="J2764">
        <v>4</v>
      </c>
      <c r="K2764" t="s">
        <v>14869</v>
      </c>
    </row>
    <row r="2765" spans="1:11" hidden="1" x14ac:dyDescent="0.15">
      <c r="A2765" t="s">
        <v>8945</v>
      </c>
      <c r="B2765" t="s">
        <v>16684</v>
      </c>
      <c r="C2765">
        <v>11</v>
      </c>
      <c r="D2765">
        <v>2956.5069692425</v>
      </c>
      <c r="E2765">
        <v>2958.2745599999998</v>
      </c>
      <c r="F2765">
        <v>7</v>
      </c>
      <c r="G2765" t="s">
        <v>8845</v>
      </c>
      <c r="H2765">
        <v>3</v>
      </c>
      <c r="I2765">
        <v>3</v>
      </c>
      <c r="J2765">
        <v>5</v>
      </c>
      <c r="K2765" t="s">
        <v>14869</v>
      </c>
    </row>
    <row r="2766" spans="1:11" hidden="1" x14ac:dyDescent="0.15">
      <c r="A2766" t="s">
        <v>8948</v>
      </c>
      <c r="B2766" t="s">
        <v>16685</v>
      </c>
      <c r="C2766">
        <v>11</v>
      </c>
      <c r="D2766">
        <v>1416.7460237298999</v>
      </c>
      <c r="E2766">
        <v>1417.56116</v>
      </c>
      <c r="F2766">
        <v>7</v>
      </c>
      <c r="G2766" t="s">
        <v>8927</v>
      </c>
      <c r="H2766">
        <v>3</v>
      </c>
      <c r="I2766">
        <v>5</v>
      </c>
      <c r="J2766">
        <v>3</v>
      </c>
      <c r="K2766" t="s">
        <v>14869</v>
      </c>
    </row>
    <row r="2767" spans="1:11" hidden="1" x14ac:dyDescent="0.15">
      <c r="A2767" t="s">
        <v>8958</v>
      </c>
      <c r="B2767" t="s">
        <v>16686</v>
      </c>
      <c r="C2767">
        <v>10</v>
      </c>
      <c r="D2767">
        <v>1547.8195230240001</v>
      </c>
      <c r="E2767">
        <v>1548.7356199999999</v>
      </c>
      <c r="F2767">
        <v>8</v>
      </c>
      <c r="G2767" t="s">
        <v>8890</v>
      </c>
      <c r="H2767">
        <v>4</v>
      </c>
      <c r="I2767">
        <v>3</v>
      </c>
      <c r="J2767">
        <v>3</v>
      </c>
      <c r="K2767" t="s">
        <v>14869</v>
      </c>
    </row>
    <row r="2768" spans="1:11" hidden="1" x14ac:dyDescent="0.15">
      <c r="A2768" t="s">
        <v>8960</v>
      </c>
      <c r="B2768" t="s">
        <v>16687</v>
      </c>
      <c r="C2768">
        <v>10</v>
      </c>
      <c r="D2768">
        <v>1575.8256710344001</v>
      </c>
      <c r="E2768">
        <v>1576.74902</v>
      </c>
      <c r="F2768">
        <v>9</v>
      </c>
      <c r="G2768" t="s">
        <v>8961</v>
      </c>
      <c r="H2768">
        <v>3</v>
      </c>
      <c r="I2768">
        <v>3</v>
      </c>
      <c r="J2768">
        <v>4</v>
      </c>
      <c r="K2768" t="s">
        <v>14869</v>
      </c>
    </row>
    <row r="2769" spans="1:11" hidden="1" x14ac:dyDescent="0.15">
      <c r="A2769" t="s">
        <v>8968</v>
      </c>
      <c r="B2769" t="s">
        <v>16688</v>
      </c>
      <c r="C2769">
        <v>10</v>
      </c>
      <c r="D2769">
        <v>1559.8195230240001</v>
      </c>
      <c r="E2769">
        <v>1560.74632</v>
      </c>
      <c r="F2769">
        <v>8</v>
      </c>
      <c r="G2769" t="s">
        <v>8969</v>
      </c>
      <c r="H2769">
        <v>1</v>
      </c>
      <c r="I2769">
        <v>6</v>
      </c>
      <c r="J2769">
        <v>3</v>
      </c>
      <c r="K2769" t="s">
        <v>14869</v>
      </c>
    </row>
    <row r="2770" spans="1:11" hidden="1" x14ac:dyDescent="0.15">
      <c r="A2770" t="s">
        <v>8974</v>
      </c>
      <c r="B2770" t="s">
        <v>16689</v>
      </c>
      <c r="C2770">
        <v>10</v>
      </c>
      <c r="D2770">
        <v>1375.7095786441</v>
      </c>
      <c r="E2770">
        <v>1376.5140799999999</v>
      </c>
      <c r="F2770">
        <v>6</v>
      </c>
      <c r="G2770" t="s">
        <v>8882</v>
      </c>
      <c r="H2770">
        <v>5</v>
      </c>
      <c r="I2770">
        <v>3</v>
      </c>
      <c r="J2770">
        <v>2</v>
      </c>
      <c r="K2770" t="s">
        <v>14869</v>
      </c>
    </row>
    <row r="2771" spans="1:11" hidden="1" x14ac:dyDescent="0.15">
      <c r="A2771" t="s">
        <v>8977</v>
      </c>
      <c r="B2771" t="s">
        <v>16690</v>
      </c>
      <c r="C2771">
        <v>10</v>
      </c>
      <c r="D2771">
        <v>1188.6866583574999</v>
      </c>
      <c r="E2771">
        <v>1189.4037800000001</v>
      </c>
      <c r="F2771">
        <v>8</v>
      </c>
      <c r="G2771" t="s">
        <v>8978</v>
      </c>
      <c r="H2771">
        <v>5</v>
      </c>
      <c r="I2771">
        <v>2</v>
      </c>
      <c r="J2771">
        <v>3</v>
      </c>
      <c r="K2771" t="s">
        <v>14869</v>
      </c>
    </row>
    <row r="2772" spans="1:11" hidden="1" x14ac:dyDescent="0.15">
      <c r="A2772" t="s">
        <v>8979</v>
      </c>
      <c r="B2772" t="s">
        <v>16691</v>
      </c>
      <c r="C2772">
        <v>10</v>
      </c>
      <c r="D2772">
        <v>1755.8315442733001</v>
      </c>
      <c r="E2772">
        <v>1756.86338</v>
      </c>
      <c r="F2772">
        <v>6</v>
      </c>
      <c r="G2772" t="s">
        <v>8838</v>
      </c>
      <c r="H2772">
        <v>2</v>
      </c>
      <c r="I2772">
        <v>4</v>
      </c>
      <c r="J2772">
        <v>4</v>
      </c>
      <c r="K2772" t="s">
        <v>14869</v>
      </c>
    </row>
    <row r="2773" spans="1:11" hidden="1" x14ac:dyDescent="0.15">
      <c r="A2773" t="s">
        <v>8981</v>
      </c>
      <c r="B2773" t="s">
        <v>16692</v>
      </c>
      <c r="C2773">
        <v>10</v>
      </c>
      <c r="D2773">
        <v>1118.6084080364999</v>
      </c>
      <c r="E2773">
        <v>1119.27088</v>
      </c>
      <c r="F2773">
        <v>4</v>
      </c>
      <c r="G2773" t="s">
        <v>8982</v>
      </c>
      <c r="H2773">
        <v>5</v>
      </c>
      <c r="I2773">
        <v>3</v>
      </c>
      <c r="J2773">
        <v>2</v>
      </c>
      <c r="K2773" t="s">
        <v>14869</v>
      </c>
    </row>
    <row r="2774" spans="1:11" hidden="1" x14ac:dyDescent="0.15">
      <c r="A2774" t="s">
        <v>8984</v>
      </c>
      <c r="B2774" t="s">
        <v>16693</v>
      </c>
      <c r="C2774">
        <v>10</v>
      </c>
      <c r="D2774">
        <v>1592.7470863624001</v>
      </c>
      <c r="E2774">
        <v>1593.69166</v>
      </c>
      <c r="F2774">
        <v>4</v>
      </c>
      <c r="G2774" t="s">
        <v>8943</v>
      </c>
      <c r="H2774">
        <v>4</v>
      </c>
      <c r="I2774">
        <v>3</v>
      </c>
      <c r="J2774">
        <v>3</v>
      </c>
      <c r="K2774" t="s">
        <v>14869</v>
      </c>
    </row>
    <row r="2775" spans="1:11" hidden="1" x14ac:dyDescent="0.15">
      <c r="A2775" t="s">
        <v>8985</v>
      </c>
      <c r="B2775" t="s">
        <v>18993</v>
      </c>
      <c r="C2775">
        <v>10</v>
      </c>
      <c r="D2775">
        <v>1833.9406538436001</v>
      </c>
      <c r="E2775">
        <v>1835.05962</v>
      </c>
      <c r="F2775">
        <v>7</v>
      </c>
      <c r="G2775" t="s">
        <v>8986</v>
      </c>
      <c r="H2775">
        <v>3</v>
      </c>
      <c r="I2775">
        <v>4</v>
      </c>
      <c r="J2775">
        <v>3</v>
      </c>
      <c r="K2775" t="s">
        <v>14869</v>
      </c>
    </row>
    <row r="2776" spans="1:11" hidden="1" x14ac:dyDescent="0.15">
      <c r="A2776" t="s">
        <v>8987</v>
      </c>
      <c r="B2776" t="s">
        <v>16694</v>
      </c>
      <c r="C2776">
        <v>10</v>
      </c>
      <c r="D2776">
        <v>1151.6914093844</v>
      </c>
      <c r="E2776">
        <v>1152.3836200000001</v>
      </c>
      <c r="F2776">
        <v>3</v>
      </c>
      <c r="G2776" t="s">
        <v>8988</v>
      </c>
      <c r="H2776">
        <v>4</v>
      </c>
      <c r="I2776">
        <v>3</v>
      </c>
      <c r="J2776">
        <v>3</v>
      </c>
      <c r="K2776" t="s">
        <v>14869</v>
      </c>
    </row>
    <row r="2777" spans="1:11" hidden="1" x14ac:dyDescent="0.15">
      <c r="A2777" t="s">
        <v>8989</v>
      </c>
      <c r="B2777" t="s">
        <v>16695</v>
      </c>
      <c r="C2777">
        <v>10</v>
      </c>
      <c r="D2777">
        <v>1803.820310885</v>
      </c>
      <c r="E2777">
        <v>1804.9028800000001</v>
      </c>
      <c r="F2777">
        <v>8</v>
      </c>
      <c r="G2777" t="s">
        <v>8990</v>
      </c>
      <c r="H2777">
        <v>3</v>
      </c>
      <c r="I2777">
        <v>4</v>
      </c>
      <c r="J2777">
        <v>3</v>
      </c>
      <c r="K2777" t="s">
        <v>14869</v>
      </c>
    </row>
    <row r="2778" spans="1:11" hidden="1" x14ac:dyDescent="0.15">
      <c r="A2778" t="s">
        <v>8991</v>
      </c>
      <c r="B2778" t="s">
        <v>16696</v>
      </c>
      <c r="C2778">
        <v>10</v>
      </c>
      <c r="D2778">
        <v>1335.7034306337</v>
      </c>
      <c r="E2778">
        <v>1336.4899800000001</v>
      </c>
      <c r="F2778">
        <v>7</v>
      </c>
      <c r="G2778" t="s">
        <v>8992</v>
      </c>
      <c r="H2778">
        <v>3</v>
      </c>
      <c r="I2778">
        <v>6</v>
      </c>
      <c r="J2778">
        <v>1</v>
      </c>
      <c r="K2778" t="s">
        <v>14869</v>
      </c>
    </row>
    <row r="2779" spans="1:11" hidden="1" x14ac:dyDescent="0.15">
      <c r="A2779" t="s">
        <v>8994</v>
      </c>
      <c r="B2779" t="s">
        <v>16697</v>
      </c>
      <c r="C2779">
        <v>10</v>
      </c>
      <c r="D2779">
        <v>1338.7983340718999</v>
      </c>
      <c r="E2779">
        <v>1339.5833399999999</v>
      </c>
      <c r="F2779">
        <v>7</v>
      </c>
      <c r="G2779" t="s">
        <v>8992</v>
      </c>
      <c r="H2779">
        <v>3</v>
      </c>
      <c r="I2779">
        <v>4</v>
      </c>
      <c r="J2779">
        <v>3</v>
      </c>
      <c r="K2779" t="s">
        <v>14869</v>
      </c>
    </row>
    <row r="2780" spans="1:11" hidden="1" x14ac:dyDescent="0.15">
      <c r="A2780" t="s">
        <v>8995</v>
      </c>
      <c r="B2780" t="s">
        <v>16698</v>
      </c>
      <c r="C2780">
        <v>10</v>
      </c>
      <c r="D2780">
        <v>1420.7449610973999</v>
      </c>
      <c r="E2780">
        <v>1421.5911599999999</v>
      </c>
      <c r="F2780">
        <v>8</v>
      </c>
      <c r="G2780" t="s">
        <v>8996</v>
      </c>
      <c r="H2780">
        <v>4</v>
      </c>
      <c r="I2780">
        <v>3</v>
      </c>
      <c r="J2780">
        <v>3</v>
      </c>
      <c r="K2780" t="s">
        <v>14869</v>
      </c>
    </row>
    <row r="2781" spans="1:11" hidden="1" x14ac:dyDescent="0.15">
      <c r="A2781" t="s">
        <v>8997</v>
      </c>
      <c r="B2781" t="s">
        <v>16699</v>
      </c>
      <c r="C2781">
        <v>10</v>
      </c>
      <c r="D2781">
        <v>1427.7871602631001</v>
      </c>
      <c r="E2781">
        <v>1428.6268600000001</v>
      </c>
      <c r="F2781">
        <v>8</v>
      </c>
      <c r="G2781" t="s">
        <v>8892</v>
      </c>
      <c r="H2781">
        <v>4</v>
      </c>
      <c r="I2781">
        <v>3</v>
      </c>
      <c r="J2781">
        <v>3</v>
      </c>
      <c r="K2781" t="s">
        <v>14869</v>
      </c>
    </row>
    <row r="2782" spans="1:11" hidden="1" x14ac:dyDescent="0.15">
      <c r="A2782" t="s">
        <v>8998</v>
      </c>
      <c r="B2782" t="s">
        <v>16700</v>
      </c>
      <c r="C2782">
        <v>10</v>
      </c>
      <c r="D2782">
        <v>1706.8627848222</v>
      </c>
      <c r="E2782">
        <v>1707.88042</v>
      </c>
      <c r="F2782">
        <v>5</v>
      </c>
      <c r="G2782" t="s">
        <v>8999</v>
      </c>
      <c r="H2782">
        <v>4</v>
      </c>
      <c r="I2782">
        <v>3</v>
      </c>
      <c r="J2782">
        <v>3</v>
      </c>
      <c r="K2782" t="s">
        <v>14869</v>
      </c>
    </row>
    <row r="2783" spans="1:11" hidden="1" x14ac:dyDescent="0.15">
      <c r="A2783" t="s">
        <v>9000</v>
      </c>
      <c r="B2783" t="s">
        <v>16701</v>
      </c>
      <c r="C2783">
        <v>10</v>
      </c>
      <c r="D2783">
        <v>1803.9366780467999</v>
      </c>
      <c r="E2783">
        <v>1804.99406</v>
      </c>
      <c r="F2783">
        <v>5</v>
      </c>
      <c r="G2783" t="s">
        <v>8852</v>
      </c>
      <c r="H2783">
        <v>4</v>
      </c>
      <c r="I2783">
        <v>3</v>
      </c>
      <c r="J2783">
        <v>3</v>
      </c>
      <c r="K2783" t="s">
        <v>14869</v>
      </c>
    </row>
    <row r="2784" spans="1:11" hidden="1" x14ac:dyDescent="0.15">
      <c r="A2784" t="s">
        <v>9002</v>
      </c>
      <c r="B2784" t="s">
        <v>16702</v>
      </c>
      <c r="C2784">
        <v>10</v>
      </c>
      <c r="D2784">
        <v>1819.9778741595001</v>
      </c>
      <c r="E2784">
        <v>1821.0316800000001</v>
      </c>
      <c r="F2784">
        <v>2</v>
      </c>
      <c r="G2784" t="s">
        <v>9003</v>
      </c>
      <c r="H2784">
        <v>3</v>
      </c>
      <c r="I2784">
        <v>4</v>
      </c>
      <c r="J2784">
        <v>3</v>
      </c>
      <c r="K2784" t="s">
        <v>14869</v>
      </c>
    </row>
    <row r="2785" spans="1:11" hidden="1" x14ac:dyDescent="0.15">
      <c r="A2785" t="s">
        <v>9006</v>
      </c>
      <c r="B2785" t="s">
        <v>16703</v>
      </c>
      <c r="C2785">
        <v>10</v>
      </c>
      <c r="D2785">
        <v>1710.8828515622999</v>
      </c>
      <c r="E2785">
        <v>1711.90888</v>
      </c>
      <c r="F2785">
        <v>8</v>
      </c>
      <c r="G2785" t="s">
        <v>9007</v>
      </c>
      <c r="H2785">
        <v>3</v>
      </c>
      <c r="I2785">
        <v>3</v>
      </c>
      <c r="J2785">
        <v>4</v>
      </c>
      <c r="K2785" t="s">
        <v>14869</v>
      </c>
    </row>
    <row r="2786" spans="1:11" hidden="1" x14ac:dyDescent="0.15">
      <c r="A2786" t="s">
        <v>9008</v>
      </c>
      <c r="B2786" t="s">
        <v>16704</v>
      </c>
      <c r="C2786">
        <v>10</v>
      </c>
      <c r="D2786">
        <v>1422.7143296710001</v>
      </c>
      <c r="E2786">
        <v>1423.56882</v>
      </c>
      <c r="F2786">
        <v>2</v>
      </c>
      <c r="G2786" t="s">
        <v>9009</v>
      </c>
      <c r="H2786">
        <v>4</v>
      </c>
      <c r="I2786">
        <v>3</v>
      </c>
      <c r="J2786">
        <v>3</v>
      </c>
      <c r="K2786" t="s">
        <v>14869</v>
      </c>
    </row>
    <row r="2787" spans="1:11" hidden="1" x14ac:dyDescent="0.15">
      <c r="A2787" t="s">
        <v>9010</v>
      </c>
      <c r="B2787" t="s">
        <v>18994</v>
      </c>
      <c r="C2787">
        <v>10</v>
      </c>
      <c r="D2787">
        <v>1833.9141643216001</v>
      </c>
      <c r="E2787">
        <v>1835.01172</v>
      </c>
      <c r="F2787">
        <v>7</v>
      </c>
      <c r="G2787" t="s">
        <v>9011</v>
      </c>
      <c r="H2787">
        <v>3</v>
      </c>
      <c r="I2787">
        <v>4</v>
      </c>
      <c r="J2787">
        <v>3</v>
      </c>
      <c r="K2787" t="s">
        <v>14869</v>
      </c>
    </row>
    <row r="2788" spans="1:11" hidden="1" x14ac:dyDescent="0.15">
      <c r="A2788" t="s">
        <v>9014</v>
      </c>
      <c r="B2788" t="s">
        <v>16705</v>
      </c>
      <c r="C2788">
        <v>10</v>
      </c>
      <c r="D2788">
        <v>1802.8897874336999</v>
      </c>
      <c r="E2788">
        <v>1803.9183399999999</v>
      </c>
      <c r="F2788">
        <v>3</v>
      </c>
      <c r="G2788" t="s">
        <v>9015</v>
      </c>
      <c r="H2788">
        <v>0</v>
      </c>
      <c r="I2788">
        <v>4</v>
      </c>
      <c r="J2788">
        <v>6</v>
      </c>
      <c r="K2788" t="s">
        <v>14869</v>
      </c>
    </row>
    <row r="2789" spans="1:11" hidden="1" x14ac:dyDescent="0.15">
      <c r="A2789" t="s">
        <v>9018</v>
      </c>
      <c r="B2789" t="s">
        <v>16706</v>
      </c>
      <c r="C2789">
        <v>10</v>
      </c>
      <c r="D2789">
        <v>1754.8661556406</v>
      </c>
      <c r="E2789">
        <v>1755.9878799999999</v>
      </c>
      <c r="F2789">
        <v>8</v>
      </c>
      <c r="G2789" t="s">
        <v>8832</v>
      </c>
      <c r="H2789">
        <v>3</v>
      </c>
      <c r="I2789">
        <v>3</v>
      </c>
      <c r="J2789">
        <v>4</v>
      </c>
      <c r="K2789" t="s">
        <v>14869</v>
      </c>
    </row>
    <row r="2790" spans="1:11" hidden="1" x14ac:dyDescent="0.15">
      <c r="A2790" t="s">
        <v>9019</v>
      </c>
      <c r="B2790" t="s">
        <v>16707</v>
      </c>
      <c r="C2790">
        <v>10</v>
      </c>
      <c r="D2790">
        <v>2050.9788772124998</v>
      </c>
      <c r="E2790">
        <v>2052.2437599999998</v>
      </c>
      <c r="F2790">
        <v>4</v>
      </c>
      <c r="G2790" t="s">
        <v>9020</v>
      </c>
      <c r="H2790">
        <v>2</v>
      </c>
      <c r="I2790">
        <v>5</v>
      </c>
      <c r="J2790">
        <v>3</v>
      </c>
      <c r="K2790" t="s">
        <v>14869</v>
      </c>
    </row>
    <row r="2791" spans="1:11" hidden="1" x14ac:dyDescent="0.15">
      <c r="A2791" t="s">
        <v>9021</v>
      </c>
      <c r="B2791" t="s">
        <v>16708</v>
      </c>
      <c r="C2791">
        <v>10</v>
      </c>
      <c r="D2791">
        <v>1486.8507635729</v>
      </c>
      <c r="E2791">
        <v>1487.7419600000001</v>
      </c>
      <c r="F2791">
        <v>9</v>
      </c>
      <c r="G2791" t="s">
        <v>9022</v>
      </c>
      <c r="H2791">
        <v>3</v>
      </c>
      <c r="I2791">
        <v>4</v>
      </c>
      <c r="J2791">
        <v>3</v>
      </c>
      <c r="K2791" t="s">
        <v>14869</v>
      </c>
    </row>
    <row r="2792" spans="1:11" hidden="1" x14ac:dyDescent="0.15">
      <c r="A2792" t="s">
        <v>9023</v>
      </c>
      <c r="B2792" t="s">
        <v>16709</v>
      </c>
      <c r="C2792">
        <v>10</v>
      </c>
      <c r="D2792">
        <v>2924.5422921162999</v>
      </c>
      <c r="E2792">
        <v>2926.3155200000001</v>
      </c>
      <c r="F2792">
        <v>7</v>
      </c>
      <c r="G2792" t="s">
        <v>8826</v>
      </c>
      <c r="H2792">
        <v>3</v>
      </c>
      <c r="I2792">
        <v>3</v>
      </c>
      <c r="J2792">
        <v>4</v>
      </c>
      <c r="K2792" t="s">
        <v>14869</v>
      </c>
    </row>
    <row r="2793" spans="1:11" hidden="1" x14ac:dyDescent="0.15">
      <c r="A2793" t="s">
        <v>9030</v>
      </c>
      <c r="B2793" t="s">
        <v>16710</v>
      </c>
      <c r="C2793">
        <v>9</v>
      </c>
      <c r="D2793">
        <v>1288.6622941005</v>
      </c>
      <c r="E2793">
        <v>1289.3921800000001</v>
      </c>
      <c r="F2793">
        <v>8</v>
      </c>
      <c r="G2793" t="s">
        <v>9031</v>
      </c>
      <c r="H2793">
        <v>3</v>
      </c>
      <c r="I2793">
        <v>3</v>
      </c>
      <c r="J2793">
        <v>3</v>
      </c>
      <c r="K2793" t="s">
        <v>14869</v>
      </c>
    </row>
    <row r="2794" spans="1:11" hidden="1" x14ac:dyDescent="0.15">
      <c r="A2794" t="s">
        <v>9035</v>
      </c>
      <c r="B2794" t="s">
        <v>16711</v>
      </c>
      <c r="C2794">
        <v>9</v>
      </c>
      <c r="D2794">
        <v>1277.6727992072999</v>
      </c>
      <c r="E2794">
        <v>1278.4141400000001</v>
      </c>
      <c r="F2794">
        <v>8</v>
      </c>
      <c r="G2794" t="s">
        <v>9036</v>
      </c>
      <c r="H2794">
        <v>3</v>
      </c>
      <c r="I2794">
        <v>3</v>
      </c>
      <c r="J2794">
        <v>3</v>
      </c>
      <c r="K2794" t="s">
        <v>14869</v>
      </c>
    </row>
    <row r="2795" spans="1:11" hidden="1" x14ac:dyDescent="0.15">
      <c r="A2795" t="s">
        <v>9041</v>
      </c>
      <c r="B2795" t="s">
        <v>16712</v>
      </c>
      <c r="C2795">
        <v>9</v>
      </c>
      <c r="D2795">
        <v>1633.8311503427999</v>
      </c>
      <c r="E2795">
        <v>1634.7851000000001</v>
      </c>
      <c r="F2795">
        <v>7</v>
      </c>
      <c r="G2795" t="s">
        <v>9042</v>
      </c>
      <c r="H2795">
        <v>3</v>
      </c>
      <c r="I2795">
        <v>3</v>
      </c>
      <c r="J2795">
        <v>3</v>
      </c>
      <c r="K2795" t="s">
        <v>14869</v>
      </c>
    </row>
    <row r="2796" spans="1:11" hidden="1" x14ac:dyDescent="0.15">
      <c r="A2796" t="s">
        <v>9045</v>
      </c>
      <c r="B2796" t="s">
        <v>16713</v>
      </c>
      <c r="C2796">
        <v>9</v>
      </c>
      <c r="D2796">
        <v>1386.7830779382</v>
      </c>
      <c r="E2796">
        <v>1387.5815399999999</v>
      </c>
      <c r="F2796">
        <v>7</v>
      </c>
      <c r="G2796" t="s">
        <v>9046</v>
      </c>
      <c r="H2796">
        <v>3</v>
      </c>
      <c r="I2796">
        <v>3</v>
      </c>
      <c r="J2796">
        <v>3</v>
      </c>
      <c r="K2796" t="s">
        <v>14869</v>
      </c>
    </row>
    <row r="2797" spans="1:11" hidden="1" x14ac:dyDescent="0.15">
      <c r="A2797" t="s">
        <v>9047</v>
      </c>
      <c r="B2797" t="s">
        <v>19316</v>
      </c>
      <c r="C2797">
        <v>9</v>
      </c>
      <c r="D2797">
        <v>1600.8031618312</v>
      </c>
      <c r="E2797">
        <v>1601.820195</v>
      </c>
      <c r="F2797">
        <v>4</v>
      </c>
      <c r="G2797" t="s">
        <v>8924</v>
      </c>
      <c r="H2797">
        <v>4</v>
      </c>
      <c r="I2797">
        <v>4</v>
      </c>
      <c r="J2797">
        <v>1</v>
      </c>
      <c r="K2797" t="s">
        <v>14869</v>
      </c>
    </row>
    <row r="2798" spans="1:11" hidden="1" x14ac:dyDescent="0.15">
      <c r="A2798" t="s">
        <v>9049</v>
      </c>
      <c r="B2798" t="s">
        <v>16714</v>
      </c>
      <c r="C2798">
        <v>9</v>
      </c>
      <c r="D2798">
        <v>1416.7976653699</v>
      </c>
      <c r="E2798">
        <v>1417.6488199999999</v>
      </c>
      <c r="F2798">
        <v>7</v>
      </c>
      <c r="G2798" t="s">
        <v>9050</v>
      </c>
      <c r="H2798">
        <v>6</v>
      </c>
      <c r="I2798">
        <v>3</v>
      </c>
      <c r="J2798">
        <v>0</v>
      </c>
      <c r="K2798" t="s">
        <v>14869</v>
      </c>
    </row>
    <row r="2799" spans="1:11" hidden="1" x14ac:dyDescent="0.15">
      <c r="A2799" t="s">
        <v>9051</v>
      </c>
      <c r="B2799" t="s">
        <v>16715</v>
      </c>
      <c r="C2799">
        <v>9</v>
      </c>
      <c r="D2799">
        <v>1255.6884492715001</v>
      </c>
      <c r="E2799">
        <v>1256.4086199999999</v>
      </c>
      <c r="F2799">
        <v>7</v>
      </c>
      <c r="G2799" t="s">
        <v>8845</v>
      </c>
      <c r="H2799">
        <v>3</v>
      </c>
      <c r="I2799">
        <v>3</v>
      </c>
      <c r="J2799">
        <v>3</v>
      </c>
      <c r="K2799" t="s">
        <v>14869</v>
      </c>
    </row>
    <row r="2800" spans="1:11" hidden="1" x14ac:dyDescent="0.15">
      <c r="A2800" t="s">
        <v>9052</v>
      </c>
      <c r="B2800" t="s">
        <v>16716</v>
      </c>
      <c r="C2800">
        <v>9</v>
      </c>
      <c r="D2800">
        <v>1462.7052215476999</v>
      </c>
      <c r="E2800">
        <v>1463.5483200000001</v>
      </c>
      <c r="F2800">
        <v>7</v>
      </c>
      <c r="G2800" t="s">
        <v>9053</v>
      </c>
      <c r="H2800">
        <v>3</v>
      </c>
      <c r="I2800">
        <v>3</v>
      </c>
      <c r="J2800">
        <v>3</v>
      </c>
      <c r="K2800" t="s">
        <v>14869</v>
      </c>
    </row>
    <row r="2801" spans="1:11" hidden="1" x14ac:dyDescent="0.15">
      <c r="A2801" t="s">
        <v>9054</v>
      </c>
      <c r="B2801" t="s">
        <v>16717</v>
      </c>
      <c r="C2801">
        <v>9</v>
      </c>
      <c r="D2801">
        <v>1326.7507151773</v>
      </c>
      <c r="E2801">
        <v>1327.52628</v>
      </c>
      <c r="F2801">
        <v>7</v>
      </c>
      <c r="G2801" t="s">
        <v>9055</v>
      </c>
      <c r="H2801">
        <v>4</v>
      </c>
      <c r="I2801">
        <v>2</v>
      </c>
      <c r="J2801">
        <v>3</v>
      </c>
      <c r="K2801" t="s">
        <v>14869</v>
      </c>
    </row>
    <row r="2802" spans="1:11" hidden="1" x14ac:dyDescent="0.15">
      <c r="A2802" t="s">
        <v>9056</v>
      </c>
      <c r="B2802" t="s">
        <v>16718</v>
      </c>
      <c r="C2802">
        <v>9</v>
      </c>
      <c r="D2802">
        <v>1334.7081816606001</v>
      </c>
      <c r="E2802">
        <v>1335.5019199999999</v>
      </c>
      <c r="F2802">
        <v>8</v>
      </c>
      <c r="G2802" t="s">
        <v>9057</v>
      </c>
      <c r="H2802">
        <v>3</v>
      </c>
      <c r="I2802">
        <v>3</v>
      </c>
      <c r="J2802">
        <v>3</v>
      </c>
      <c r="K2802" t="s">
        <v>14869</v>
      </c>
    </row>
    <row r="2803" spans="1:11" hidden="1" x14ac:dyDescent="0.15">
      <c r="A2803" t="s">
        <v>9058</v>
      </c>
      <c r="B2803" t="s">
        <v>16719</v>
      </c>
      <c r="C2803">
        <v>9</v>
      </c>
      <c r="D2803">
        <v>1448.7511091077999</v>
      </c>
      <c r="E2803">
        <v>1449.60456</v>
      </c>
      <c r="F2803">
        <v>1</v>
      </c>
      <c r="G2803" t="s">
        <v>755</v>
      </c>
      <c r="H2803">
        <v>3</v>
      </c>
      <c r="I2803">
        <v>3</v>
      </c>
      <c r="J2803">
        <v>3</v>
      </c>
      <c r="K2803" t="s">
        <v>14869</v>
      </c>
    </row>
    <row r="2804" spans="1:11" hidden="1" x14ac:dyDescent="0.15">
      <c r="A2804" t="s">
        <v>9059</v>
      </c>
      <c r="B2804" t="s">
        <v>18567</v>
      </c>
      <c r="C2804">
        <v>9</v>
      </c>
      <c r="D2804">
        <v>1837.9396553126001</v>
      </c>
      <c r="E2804">
        <v>1839.115055</v>
      </c>
      <c r="F2804">
        <v>9</v>
      </c>
      <c r="G2804" t="s">
        <v>9060</v>
      </c>
      <c r="H2804">
        <v>3</v>
      </c>
      <c r="I2804">
        <v>3</v>
      </c>
      <c r="J2804">
        <v>3</v>
      </c>
      <c r="K2804" t="s">
        <v>14869</v>
      </c>
    </row>
    <row r="2805" spans="1:11" hidden="1" x14ac:dyDescent="0.15">
      <c r="A2805" t="s">
        <v>9061</v>
      </c>
      <c r="B2805" t="s">
        <v>16720</v>
      </c>
      <c r="C2805">
        <v>9</v>
      </c>
      <c r="D2805">
        <v>1176.6502728512</v>
      </c>
      <c r="E2805">
        <v>1177.3500200000001</v>
      </c>
      <c r="F2805">
        <v>8</v>
      </c>
      <c r="G2805" t="s">
        <v>8830</v>
      </c>
      <c r="H2805">
        <v>6</v>
      </c>
      <c r="I2805">
        <v>2</v>
      </c>
      <c r="J2805">
        <v>1</v>
      </c>
      <c r="K2805" t="s">
        <v>14869</v>
      </c>
    </row>
    <row r="2806" spans="1:11" hidden="1" x14ac:dyDescent="0.15">
      <c r="A2806" t="s">
        <v>9062</v>
      </c>
      <c r="B2806" t="s">
        <v>16721</v>
      </c>
      <c r="C2806">
        <v>9</v>
      </c>
      <c r="D2806">
        <v>1303.6520637652</v>
      </c>
      <c r="E2806">
        <v>1304.4083599999999</v>
      </c>
      <c r="F2806">
        <v>6</v>
      </c>
      <c r="G2806" t="s">
        <v>9063</v>
      </c>
      <c r="H2806">
        <v>3</v>
      </c>
      <c r="I2806">
        <v>3</v>
      </c>
      <c r="J2806">
        <v>3</v>
      </c>
      <c r="K2806" t="s">
        <v>14869</v>
      </c>
    </row>
    <row r="2807" spans="1:11" hidden="1" x14ac:dyDescent="0.15">
      <c r="A2807" t="s">
        <v>9064</v>
      </c>
      <c r="B2807" t="s">
        <v>16722</v>
      </c>
      <c r="C2807">
        <v>9</v>
      </c>
      <c r="D2807">
        <v>1630.8566368117999</v>
      </c>
      <c r="E2807">
        <v>1631.82422</v>
      </c>
      <c r="F2807">
        <v>5</v>
      </c>
      <c r="G2807" t="s">
        <v>9065</v>
      </c>
      <c r="H2807">
        <v>3</v>
      </c>
      <c r="I2807">
        <v>3</v>
      </c>
      <c r="J2807">
        <v>3</v>
      </c>
      <c r="K2807" t="s">
        <v>14869</v>
      </c>
    </row>
    <row r="2808" spans="1:11" hidden="1" x14ac:dyDescent="0.15">
      <c r="A2808" t="s">
        <v>9067</v>
      </c>
      <c r="B2808" t="s">
        <v>19317</v>
      </c>
      <c r="C2808">
        <v>9</v>
      </c>
      <c r="D2808">
        <v>2002.999355036</v>
      </c>
      <c r="E2808">
        <v>2004.2182949999999</v>
      </c>
      <c r="F2808">
        <v>3</v>
      </c>
      <c r="G2808" t="s">
        <v>8887</v>
      </c>
      <c r="H2808">
        <v>3</v>
      </c>
      <c r="I2808">
        <v>3</v>
      </c>
      <c r="J2808">
        <v>3</v>
      </c>
      <c r="K2808" t="s">
        <v>14869</v>
      </c>
    </row>
    <row r="2809" spans="1:11" hidden="1" x14ac:dyDescent="0.15">
      <c r="A2809" t="s">
        <v>9069</v>
      </c>
      <c r="B2809" t="s">
        <v>16723</v>
      </c>
      <c r="C2809">
        <v>9</v>
      </c>
      <c r="D2809">
        <v>1225.6778845852</v>
      </c>
      <c r="E2809">
        <v>1226.38264</v>
      </c>
      <c r="F2809">
        <v>8</v>
      </c>
      <c r="G2809" t="s">
        <v>8892</v>
      </c>
      <c r="H2809">
        <v>3</v>
      </c>
      <c r="I2809">
        <v>3</v>
      </c>
      <c r="J2809">
        <v>3</v>
      </c>
      <c r="K2809" t="s">
        <v>14869</v>
      </c>
    </row>
    <row r="2810" spans="1:11" hidden="1" x14ac:dyDescent="0.15">
      <c r="A2810" t="s">
        <v>9070</v>
      </c>
      <c r="B2810" t="s">
        <v>16724</v>
      </c>
      <c r="C2810">
        <v>9</v>
      </c>
      <c r="D2810">
        <v>1644.8722868760001</v>
      </c>
      <c r="E2810">
        <v>1645.8507999999999</v>
      </c>
      <c r="F2810">
        <v>8</v>
      </c>
      <c r="G2810" t="s">
        <v>8892</v>
      </c>
      <c r="H2810">
        <v>3</v>
      </c>
      <c r="I2810">
        <v>3</v>
      </c>
      <c r="J2810">
        <v>3</v>
      </c>
      <c r="K2810" t="s">
        <v>14869</v>
      </c>
    </row>
    <row r="2811" spans="1:11" hidden="1" x14ac:dyDescent="0.15">
      <c r="A2811" t="s">
        <v>9075</v>
      </c>
      <c r="B2811" t="s">
        <v>16725</v>
      </c>
      <c r="C2811">
        <v>9</v>
      </c>
      <c r="D2811">
        <v>1168.6564208616001</v>
      </c>
      <c r="E2811">
        <v>1169.33132</v>
      </c>
      <c r="F2811">
        <v>8</v>
      </c>
      <c r="G2811" t="s">
        <v>9076</v>
      </c>
      <c r="H2811">
        <v>3</v>
      </c>
      <c r="I2811">
        <v>3</v>
      </c>
      <c r="J2811">
        <v>3</v>
      </c>
      <c r="K2811" t="s">
        <v>14869</v>
      </c>
    </row>
    <row r="2812" spans="1:11" hidden="1" x14ac:dyDescent="0.15">
      <c r="A2812" t="s">
        <v>9077</v>
      </c>
      <c r="B2812" t="s">
        <v>16726</v>
      </c>
      <c r="C2812">
        <v>9</v>
      </c>
      <c r="D2812">
        <v>1601.8624504712</v>
      </c>
      <c r="E2812">
        <v>1602.78476</v>
      </c>
      <c r="F2812">
        <v>7</v>
      </c>
      <c r="G2812" t="s">
        <v>9078</v>
      </c>
      <c r="H2812">
        <v>3</v>
      </c>
      <c r="I2812">
        <v>3</v>
      </c>
      <c r="J2812">
        <v>3</v>
      </c>
      <c r="K2812" t="s">
        <v>14869</v>
      </c>
    </row>
    <row r="2813" spans="1:11" hidden="1" x14ac:dyDescent="0.15">
      <c r="A2813" t="s">
        <v>9079</v>
      </c>
      <c r="B2813" t="s">
        <v>16727</v>
      </c>
      <c r="C2813">
        <v>9</v>
      </c>
      <c r="D2813">
        <v>1967.0211359576999</v>
      </c>
      <c r="E2813">
        <v>1968.16578</v>
      </c>
      <c r="F2813">
        <v>8</v>
      </c>
      <c r="G2813" t="s">
        <v>8922</v>
      </c>
      <c r="H2813">
        <v>3</v>
      </c>
      <c r="I2813">
        <v>3</v>
      </c>
      <c r="J2813">
        <v>3</v>
      </c>
      <c r="K2813" t="s">
        <v>14869</v>
      </c>
    </row>
    <row r="2814" spans="1:11" hidden="1" x14ac:dyDescent="0.15">
      <c r="A2814" t="s">
        <v>9082</v>
      </c>
      <c r="B2814" t="s">
        <v>16728</v>
      </c>
      <c r="C2814">
        <v>9</v>
      </c>
      <c r="D2814">
        <v>1662.9192370686001</v>
      </c>
      <c r="E2814">
        <v>1663.90914</v>
      </c>
      <c r="F2814">
        <v>1</v>
      </c>
      <c r="G2814" t="s">
        <v>601</v>
      </c>
      <c r="H2814">
        <v>3</v>
      </c>
      <c r="I2814">
        <v>3</v>
      </c>
      <c r="J2814">
        <v>3</v>
      </c>
      <c r="K2814" t="s">
        <v>14869</v>
      </c>
    </row>
    <row r="2815" spans="1:11" hidden="1" x14ac:dyDescent="0.15">
      <c r="A2815" t="s">
        <v>9083</v>
      </c>
      <c r="B2815" t="s">
        <v>16729</v>
      </c>
      <c r="C2815">
        <v>9</v>
      </c>
      <c r="D2815">
        <v>1626.8100805496999</v>
      </c>
      <c r="E2815">
        <v>1627.7478599999999</v>
      </c>
      <c r="F2815">
        <v>4</v>
      </c>
      <c r="G2815" t="s">
        <v>8943</v>
      </c>
      <c r="H2815">
        <v>3</v>
      </c>
      <c r="I2815">
        <v>3</v>
      </c>
      <c r="J2815">
        <v>3</v>
      </c>
      <c r="K2815" t="s">
        <v>14869</v>
      </c>
    </row>
    <row r="2816" spans="1:11" hidden="1" x14ac:dyDescent="0.15">
      <c r="A2816" t="s">
        <v>9084</v>
      </c>
      <c r="B2816" t="s">
        <v>16730</v>
      </c>
      <c r="C2816">
        <v>9</v>
      </c>
      <c r="D2816">
        <v>1512.8511575033999</v>
      </c>
      <c r="E2816">
        <v>1513.7346399999999</v>
      </c>
      <c r="F2816">
        <v>3</v>
      </c>
      <c r="G2816" t="s">
        <v>9085</v>
      </c>
      <c r="H2816">
        <v>3</v>
      </c>
      <c r="I2816">
        <v>3</v>
      </c>
      <c r="J2816">
        <v>3</v>
      </c>
      <c r="K2816" t="s">
        <v>14869</v>
      </c>
    </row>
    <row r="2817" spans="1:11" hidden="1" x14ac:dyDescent="0.15">
      <c r="A2817" t="s">
        <v>9086</v>
      </c>
      <c r="B2817" t="s">
        <v>18995</v>
      </c>
      <c r="C2817">
        <v>9</v>
      </c>
      <c r="D2817">
        <v>1441.6659355463</v>
      </c>
      <c r="E2817">
        <v>1442.56538</v>
      </c>
      <c r="F2817">
        <v>8</v>
      </c>
      <c r="G2817" t="s">
        <v>9087</v>
      </c>
      <c r="H2817">
        <v>4</v>
      </c>
      <c r="I2817">
        <v>3</v>
      </c>
      <c r="J2817">
        <v>2</v>
      </c>
      <c r="K2817" t="s">
        <v>14869</v>
      </c>
    </row>
    <row r="2818" spans="1:11" hidden="1" x14ac:dyDescent="0.15">
      <c r="A2818" t="s">
        <v>9088</v>
      </c>
      <c r="B2818" t="s">
        <v>16731</v>
      </c>
      <c r="C2818">
        <v>9</v>
      </c>
      <c r="D2818">
        <v>1510.7667591720001</v>
      </c>
      <c r="E2818">
        <v>1511.6739399999999</v>
      </c>
      <c r="F2818">
        <v>3</v>
      </c>
      <c r="G2818" t="s">
        <v>8940</v>
      </c>
      <c r="H2818">
        <v>6</v>
      </c>
      <c r="I2818">
        <v>2</v>
      </c>
      <c r="J2818">
        <v>1</v>
      </c>
      <c r="K2818" t="s">
        <v>14869</v>
      </c>
    </row>
    <row r="2819" spans="1:11" hidden="1" x14ac:dyDescent="0.15">
      <c r="A2819" t="s">
        <v>9091</v>
      </c>
      <c r="B2819" t="s">
        <v>16732</v>
      </c>
      <c r="C2819">
        <v>9</v>
      </c>
      <c r="D2819">
        <v>2428.1870320870999</v>
      </c>
      <c r="E2819">
        <v>2429.5944</v>
      </c>
      <c r="F2819">
        <v>5</v>
      </c>
      <c r="G2819" t="s">
        <v>9065</v>
      </c>
      <c r="H2819">
        <v>1</v>
      </c>
      <c r="I2819">
        <v>5</v>
      </c>
      <c r="J2819">
        <v>3</v>
      </c>
      <c r="K2819" t="s">
        <v>14869</v>
      </c>
    </row>
    <row r="2820" spans="1:11" hidden="1" x14ac:dyDescent="0.15">
      <c r="A2820" t="s">
        <v>9092</v>
      </c>
      <c r="B2820" t="s">
        <v>16733</v>
      </c>
      <c r="C2820">
        <v>9</v>
      </c>
      <c r="D2820">
        <v>1601.8817293503</v>
      </c>
      <c r="E2820">
        <v>1602.87066</v>
      </c>
      <c r="F2820">
        <v>7</v>
      </c>
      <c r="G2820" t="s">
        <v>9042</v>
      </c>
      <c r="H2820">
        <v>3</v>
      </c>
      <c r="I2820">
        <v>3</v>
      </c>
      <c r="J2820">
        <v>3</v>
      </c>
      <c r="K2820" t="s">
        <v>14869</v>
      </c>
    </row>
    <row r="2821" spans="1:11" hidden="1" x14ac:dyDescent="0.15">
      <c r="A2821" t="s">
        <v>9093</v>
      </c>
      <c r="B2821" t="s">
        <v>16734</v>
      </c>
      <c r="C2821">
        <v>9</v>
      </c>
      <c r="D2821">
        <v>1589.8565772323</v>
      </c>
      <c r="E2821">
        <v>1590.8202000000001</v>
      </c>
      <c r="F2821">
        <v>8</v>
      </c>
      <c r="G2821" t="s">
        <v>9094</v>
      </c>
      <c r="H2821">
        <v>3</v>
      </c>
      <c r="I2821">
        <v>3</v>
      </c>
      <c r="J2821">
        <v>3</v>
      </c>
      <c r="K2821" t="s">
        <v>14869</v>
      </c>
    </row>
    <row r="2822" spans="1:11" hidden="1" x14ac:dyDescent="0.15">
      <c r="A2822" t="s">
        <v>9095</v>
      </c>
      <c r="B2822" t="s">
        <v>16735</v>
      </c>
      <c r="C2822">
        <v>9</v>
      </c>
      <c r="D2822">
        <v>1558.7667591720001</v>
      </c>
      <c r="E2822">
        <v>1559.7167400000001</v>
      </c>
      <c r="F2822">
        <v>7</v>
      </c>
      <c r="G2822" t="s">
        <v>9096</v>
      </c>
      <c r="H2822">
        <v>3</v>
      </c>
      <c r="I2822">
        <v>4</v>
      </c>
      <c r="J2822">
        <v>2</v>
      </c>
      <c r="K2822" t="s">
        <v>14869</v>
      </c>
    </row>
    <row r="2823" spans="1:11" hidden="1" x14ac:dyDescent="0.15">
      <c r="A2823" t="s">
        <v>9097</v>
      </c>
      <c r="B2823" t="s">
        <v>16736</v>
      </c>
      <c r="C2823">
        <v>9</v>
      </c>
      <c r="D2823">
        <v>2186.1470647527999</v>
      </c>
      <c r="E2823">
        <v>2187.4453600000002</v>
      </c>
      <c r="F2823">
        <v>4</v>
      </c>
      <c r="G2823" t="s">
        <v>9098</v>
      </c>
      <c r="H2823">
        <v>3</v>
      </c>
      <c r="I2823">
        <v>3</v>
      </c>
      <c r="J2823">
        <v>3</v>
      </c>
      <c r="K2823" t="s">
        <v>14869</v>
      </c>
    </row>
    <row r="2824" spans="1:11" hidden="1" x14ac:dyDescent="0.15">
      <c r="A2824" t="s">
        <v>9099</v>
      </c>
      <c r="B2824" t="s">
        <v>16737</v>
      </c>
      <c r="C2824">
        <v>9</v>
      </c>
      <c r="D2824">
        <v>1325.8030850988</v>
      </c>
      <c r="E2824">
        <v>1326.58458</v>
      </c>
      <c r="F2824">
        <v>7</v>
      </c>
      <c r="G2824" t="s">
        <v>9100</v>
      </c>
      <c r="H2824">
        <v>3</v>
      </c>
      <c r="I2824">
        <v>3</v>
      </c>
      <c r="J2824">
        <v>3</v>
      </c>
      <c r="K2824" t="s">
        <v>14869</v>
      </c>
    </row>
    <row r="2825" spans="1:11" hidden="1" x14ac:dyDescent="0.15">
      <c r="A2825" t="s">
        <v>9101</v>
      </c>
      <c r="B2825" t="s">
        <v>16738</v>
      </c>
      <c r="C2825">
        <v>9</v>
      </c>
      <c r="D2825">
        <v>1980.9316522484</v>
      </c>
      <c r="E2825">
        <v>1982.10448</v>
      </c>
      <c r="F2825">
        <v>7</v>
      </c>
      <c r="G2825" t="s">
        <v>9102</v>
      </c>
      <c r="H2825">
        <v>1</v>
      </c>
      <c r="I2825">
        <v>3</v>
      </c>
      <c r="J2825">
        <v>5</v>
      </c>
      <c r="K2825" t="s">
        <v>14869</v>
      </c>
    </row>
    <row r="2826" spans="1:11" hidden="1" x14ac:dyDescent="0.15">
      <c r="A2826" t="s">
        <v>9103</v>
      </c>
      <c r="B2826" t="s">
        <v>16739</v>
      </c>
      <c r="C2826">
        <v>9</v>
      </c>
      <c r="D2826">
        <v>1738.9577478399001</v>
      </c>
      <c r="E2826">
        <v>1739.9671000000001</v>
      </c>
      <c r="F2826">
        <v>8</v>
      </c>
      <c r="G2826" t="s">
        <v>9104</v>
      </c>
      <c r="H2826">
        <v>1</v>
      </c>
      <c r="I2826">
        <v>4</v>
      </c>
      <c r="J2826">
        <v>4</v>
      </c>
      <c r="K2826" t="s">
        <v>14869</v>
      </c>
    </row>
    <row r="2827" spans="1:11" hidden="1" x14ac:dyDescent="0.15">
      <c r="A2827" t="s">
        <v>9105</v>
      </c>
      <c r="B2827" t="s">
        <v>18996</v>
      </c>
      <c r="C2827">
        <v>9</v>
      </c>
      <c r="D2827">
        <v>2018.9730761840001</v>
      </c>
      <c r="E2827">
        <v>2020.1938</v>
      </c>
      <c r="F2827">
        <v>6</v>
      </c>
      <c r="G2827" t="s">
        <v>9106</v>
      </c>
      <c r="H2827">
        <v>2</v>
      </c>
      <c r="I2827">
        <v>4</v>
      </c>
      <c r="J2827">
        <v>3</v>
      </c>
      <c r="K2827" t="s">
        <v>14869</v>
      </c>
    </row>
    <row r="2828" spans="1:11" hidden="1" x14ac:dyDescent="0.15">
      <c r="A2828" t="s">
        <v>9107</v>
      </c>
      <c r="B2828" t="s">
        <v>16740</v>
      </c>
      <c r="C2828">
        <v>9</v>
      </c>
      <c r="D2828">
        <v>1654.8889995727</v>
      </c>
      <c r="E2828">
        <v>1655.8473799999999</v>
      </c>
      <c r="F2828">
        <v>8</v>
      </c>
      <c r="G2828" t="s">
        <v>9108</v>
      </c>
      <c r="H2828">
        <v>3</v>
      </c>
      <c r="I2828">
        <v>3</v>
      </c>
      <c r="J2828">
        <v>3</v>
      </c>
      <c r="K2828" t="s">
        <v>14869</v>
      </c>
    </row>
    <row r="2829" spans="1:11" hidden="1" x14ac:dyDescent="0.15">
      <c r="A2829" t="s">
        <v>9111</v>
      </c>
      <c r="B2829" t="s">
        <v>16741</v>
      </c>
      <c r="C2829">
        <v>9</v>
      </c>
      <c r="D2829">
        <v>1597.8675358491</v>
      </c>
      <c r="E2829">
        <v>1598.7960599999999</v>
      </c>
      <c r="F2829">
        <v>4</v>
      </c>
      <c r="G2829" t="s">
        <v>9098</v>
      </c>
      <c r="H2829">
        <v>3</v>
      </c>
      <c r="I2829">
        <v>3</v>
      </c>
      <c r="J2829">
        <v>3</v>
      </c>
      <c r="K2829" t="s">
        <v>14869</v>
      </c>
    </row>
    <row r="2830" spans="1:11" hidden="1" x14ac:dyDescent="0.15">
      <c r="A2830" t="s">
        <v>9112</v>
      </c>
      <c r="B2830" t="s">
        <v>16742</v>
      </c>
      <c r="C2830">
        <v>9</v>
      </c>
      <c r="D2830">
        <v>1306.7972714394</v>
      </c>
      <c r="E2830">
        <v>1307.58124</v>
      </c>
      <c r="F2830">
        <v>9</v>
      </c>
      <c r="G2830" t="s">
        <v>8961</v>
      </c>
      <c r="H2830">
        <v>2</v>
      </c>
      <c r="I2830">
        <v>5</v>
      </c>
      <c r="J2830">
        <v>2</v>
      </c>
      <c r="K2830" t="s">
        <v>14869</v>
      </c>
    </row>
    <row r="2831" spans="1:11" hidden="1" x14ac:dyDescent="0.15">
      <c r="A2831" t="s">
        <v>9113</v>
      </c>
      <c r="B2831" t="s">
        <v>18997</v>
      </c>
      <c r="C2831">
        <v>9</v>
      </c>
      <c r="D2831">
        <v>2010.0243834729999</v>
      </c>
      <c r="E2831">
        <v>2011.2714000000001</v>
      </c>
      <c r="F2831">
        <v>7</v>
      </c>
      <c r="G2831" t="s">
        <v>8826</v>
      </c>
      <c r="H2831">
        <v>2</v>
      </c>
      <c r="I2831">
        <v>3</v>
      </c>
      <c r="J2831">
        <v>4</v>
      </c>
      <c r="K2831" t="s">
        <v>14869</v>
      </c>
    </row>
    <row r="2832" spans="1:11" hidden="1" x14ac:dyDescent="0.15">
      <c r="A2832" t="s">
        <v>9115</v>
      </c>
      <c r="B2832" t="s">
        <v>16743</v>
      </c>
      <c r="C2832">
        <v>9</v>
      </c>
      <c r="D2832">
        <v>1635.9559569259</v>
      </c>
      <c r="E2832">
        <v>1636.9301599999999</v>
      </c>
      <c r="F2832">
        <v>5</v>
      </c>
      <c r="G2832" t="s">
        <v>8852</v>
      </c>
      <c r="H2832">
        <v>3</v>
      </c>
      <c r="I2832">
        <v>3</v>
      </c>
      <c r="J2832">
        <v>3</v>
      </c>
      <c r="K2832" t="s">
        <v>14869</v>
      </c>
    </row>
    <row r="2833" spans="1:11" hidden="1" x14ac:dyDescent="0.15">
      <c r="A2833" t="s">
        <v>9116</v>
      </c>
      <c r="B2833" t="s">
        <v>16744</v>
      </c>
      <c r="C2833">
        <v>9</v>
      </c>
      <c r="D2833">
        <v>1097.7172302044</v>
      </c>
      <c r="E2833">
        <v>1098.3793000000001</v>
      </c>
      <c r="F2833">
        <v>6</v>
      </c>
      <c r="G2833" t="s">
        <v>9117</v>
      </c>
      <c r="H2833">
        <v>4</v>
      </c>
      <c r="I2833">
        <v>3</v>
      </c>
      <c r="J2833">
        <v>2</v>
      </c>
      <c r="K2833" t="s">
        <v>14869</v>
      </c>
    </row>
    <row r="2834" spans="1:11" hidden="1" x14ac:dyDescent="0.15">
      <c r="A2834" t="s">
        <v>9123</v>
      </c>
      <c r="B2834" t="s">
        <v>16745</v>
      </c>
      <c r="C2834">
        <v>9</v>
      </c>
      <c r="D2834">
        <v>1938.0250991236001</v>
      </c>
      <c r="E2834">
        <v>1939.2137600000001</v>
      </c>
      <c r="F2834">
        <v>4</v>
      </c>
      <c r="G2834" t="s">
        <v>8924</v>
      </c>
      <c r="H2834">
        <v>3</v>
      </c>
      <c r="I2834">
        <v>3</v>
      </c>
      <c r="J2834">
        <v>3</v>
      </c>
      <c r="K2834" t="s">
        <v>14869</v>
      </c>
    </row>
    <row r="2835" spans="1:11" hidden="1" x14ac:dyDescent="0.15">
      <c r="A2835" t="s">
        <v>9124</v>
      </c>
      <c r="B2835" t="s">
        <v>16746</v>
      </c>
      <c r="C2835">
        <v>9</v>
      </c>
      <c r="D2835">
        <v>2341.0902781554</v>
      </c>
      <c r="E2835">
        <v>2342.5135799999998</v>
      </c>
      <c r="F2835">
        <v>3</v>
      </c>
      <c r="G2835" t="s">
        <v>8791</v>
      </c>
      <c r="H2835">
        <v>2</v>
      </c>
      <c r="I2835">
        <v>5</v>
      </c>
      <c r="J2835">
        <v>2</v>
      </c>
      <c r="K2835" t="s">
        <v>14869</v>
      </c>
    </row>
    <row r="2836" spans="1:11" hidden="1" x14ac:dyDescent="0.15">
      <c r="A2836" t="s">
        <v>9125</v>
      </c>
      <c r="B2836" t="s">
        <v>16747</v>
      </c>
      <c r="C2836">
        <v>9</v>
      </c>
      <c r="D2836">
        <v>1813.9421573551999</v>
      </c>
      <c r="E2836">
        <v>1814.9873399999999</v>
      </c>
      <c r="F2836">
        <v>8</v>
      </c>
      <c r="G2836" t="s">
        <v>9126</v>
      </c>
      <c r="H2836">
        <v>2</v>
      </c>
      <c r="I2836">
        <v>3</v>
      </c>
      <c r="J2836">
        <v>4</v>
      </c>
      <c r="K2836" t="s">
        <v>14869</v>
      </c>
    </row>
    <row r="2837" spans="1:11" hidden="1" x14ac:dyDescent="0.15">
      <c r="A2837" t="s">
        <v>9127</v>
      </c>
      <c r="B2837" t="s">
        <v>16748</v>
      </c>
      <c r="C2837">
        <v>9</v>
      </c>
      <c r="D2837">
        <v>1969.0672982893</v>
      </c>
      <c r="E2837">
        <v>1970.2708600000001</v>
      </c>
      <c r="F2837">
        <v>5</v>
      </c>
      <c r="G2837" t="s">
        <v>9128</v>
      </c>
      <c r="H2837">
        <v>3</v>
      </c>
      <c r="I2837">
        <v>3</v>
      </c>
      <c r="J2837">
        <v>3</v>
      </c>
      <c r="K2837" t="s">
        <v>14869</v>
      </c>
    </row>
    <row r="2838" spans="1:11" hidden="1" x14ac:dyDescent="0.15">
      <c r="A2838" t="s">
        <v>9129</v>
      </c>
      <c r="B2838" t="s">
        <v>16749</v>
      </c>
      <c r="C2838">
        <v>9</v>
      </c>
      <c r="D2838">
        <v>2323.3151331341001</v>
      </c>
      <c r="E2838">
        <v>2324.7138199999999</v>
      </c>
      <c r="F2838">
        <v>8</v>
      </c>
      <c r="G2838" t="s">
        <v>8830</v>
      </c>
      <c r="H2838">
        <v>0</v>
      </c>
      <c r="I2838">
        <v>5</v>
      </c>
      <c r="J2838">
        <v>4</v>
      </c>
      <c r="K2838" t="s">
        <v>14869</v>
      </c>
    </row>
    <row r="2839" spans="1:11" hidden="1" x14ac:dyDescent="0.15">
      <c r="A2839" t="s">
        <v>9131</v>
      </c>
      <c r="B2839" t="s">
        <v>16959</v>
      </c>
      <c r="C2839">
        <v>9</v>
      </c>
      <c r="D2839">
        <v>2980.6406263303002</v>
      </c>
      <c r="E2839">
        <v>2982.4837750000002</v>
      </c>
      <c r="F2839">
        <v>7</v>
      </c>
      <c r="G2839" t="s">
        <v>8826</v>
      </c>
      <c r="H2839">
        <v>3</v>
      </c>
      <c r="I2839">
        <v>3</v>
      </c>
      <c r="J2839">
        <v>3</v>
      </c>
      <c r="K2839" t="s">
        <v>14869</v>
      </c>
    </row>
    <row r="2840" spans="1:11" hidden="1" x14ac:dyDescent="0.15">
      <c r="A2840" t="s">
        <v>9132</v>
      </c>
      <c r="B2840" t="s">
        <v>16750</v>
      </c>
      <c r="C2840">
        <v>9</v>
      </c>
      <c r="D2840">
        <v>2045.1520905512</v>
      </c>
      <c r="E2840">
        <v>2046.3670400000001</v>
      </c>
      <c r="F2840">
        <v>8</v>
      </c>
      <c r="G2840" t="s">
        <v>9133</v>
      </c>
      <c r="H2840">
        <v>3</v>
      </c>
      <c r="I2840">
        <v>3</v>
      </c>
      <c r="J2840">
        <v>3</v>
      </c>
      <c r="K2840" t="s">
        <v>14869</v>
      </c>
    </row>
    <row r="2841" spans="1:11" hidden="1" x14ac:dyDescent="0.15">
      <c r="A2841" t="s">
        <v>9142</v>
      </c>
      <c r="B2841" t="s">
        <v>16751</v>
      </c>
      <c r="C2841">
        <v>8</v>
      </c>
      <c r="D2841">
        <v>858.51746776419998</v>
      </c>
      <c r="E2841">
        <v>859.0222</v>
      </c>
      <c r="F2841">
        <v>3</v>
      </c>
      <c r="G2841" t="s">
        <v>8918</v>
      </c>
      <c r="H2841">
        <v>2</v>
      </c>
      <c r="I2841">
        <v>3</v>
      </c>
      <c r="J2841">
        <v>3</v>
      </c>
      <c r="K2841" t="s">
        <v>14869</v>
      </c>
    </row>
    <row r="2842" spans="1:11" hidden="1" x14ac:dyDescent="0.15">
      <c r="A2842" t="s">
        <v>9143</v>
      </c>
      <c r="B2842" t="s">
        <v>16752</v>
      </c>
      <c r="C2842">
        <v>8</v>
      </c>
      <c r="D2842">
        <v>1315.6368076315</v>
      </c>
      <c r="E2842">
        <v>1316.37446</v>
      </c>
      <c r="F2842">
        <v>6</v>
      </c>
      <c r="G2842" t="s">
        <v>8838</v>
      </c>
      <c r="H2842">
        <v>3</v>
      </c>
      <c r="I2842">
        <v>2</v>
      </c>
      <c r="J2842">
        <v>3</v>
      </c>
      <c r="K2842" t="s">
        <v>14869</v>
      </c>
    </row>
    <row r="2843" spans="1:11" hidden="1" x14ac:dyDescent="0.15">
      <c r="A2843" t="s">
        <v>9145</v>
      </c>
      <c r="B2843" t="s">
        <v>16753</v>
      </c>
      <c r="C2843">
        <v>8</v>
      </c>
      <c r="D2843">
        <v>1144.6088019670001</v>
      </c>
      <c r="E2843">
        <v>1145.2635600000001</v>
      </c>
      <c r="F2843">
        <v>8</v>
      </c>
      <c r="G2843" t="s">
        <v>9146</v>
      </c>
      <c r="H2843">
        <v>6</v>
      </c>
      <c r="I2843">
        <v>1</v>
      </c>
      <c r="J2843">
        <v>1</v>
      </c>
      <c r="K2843" t="s">
        <v>14869</v>
      </c>
    </row>
    <row r="2844" spans="1:11" hidden="1" x14ac:dyDescent="0.15">
      <c r="A2844" t="s">
        <v>9147</v>
      </c>
      <c r="B2844" t="s">
        <v>16754</v>
      </c>
      <c r="C2844">
        <v>8</v>
      </c>
      <c r="D2844">
        <v>1544.7066781107001</v>
      </c>
      <c r="E2844">
        <v>1545.5645</v>
      </c>
      <c r="F2844">
        <v>8</v>
      </c>
      <c r="G2844" t="s">
        <v>9148</v>
      </c>
      <c r="H2844">
        <v>2</v>
      </c>
      <c r="I2844">
        <v>3</v>
      </c>
      <c r="J2844">
        <v>3</v>
      </c>
      <c r="K2844" t="s">
        <v>14869</v>
      </c>
    </row>
    <row r="2845" spans="1:11" hidden="1" x14ac:dyDescent="0.15">
      <c r="A2845" t="s">
        <v>9151</v>
      </c>
      <c r="B2845" t="s">
        <v>16755</v>
      </c>
      <c r="C2845">
        <v>8</v>
      </c>
      <c r="D2845">
        <v>1436.6783380951999</v>
      </c>
      <c r="E2845">
        <v>1437.50774</v>
      </c>
      <c r="F2845">
        <v>4</v>
      </c>
      <c r="G2845" t="s">
        <v>9020</v>
      </c>
      <c r="H2845">
        <v>2</v>
      </c>
      <c r="I2845">
        <v>3</v>
      </c>
      <c r="J2845">
        <v>3</v>
      </c>
      <c r="K2845" t="s">
        <v>14869</v>
      </c>
    </row>
    <row r="2846" spans="1:11" hidden="1" x14ac:dyDescent="0.15">
      <c r="A2846" t="s">
        <v>9153</v>
      </c>
      <c r="B2846" t="s">
        <v>16756</v>
      </c>
      <c r="C2846">
        <v>8</v>
      </c>
      <c r="D2846">
        <v>1129.6342884359999</v>
      </c>
      <c r="E2846">
        <v>1130.29198</v>
      </c>
      <c r="F2846">
        <v>6</v>
      </c>
      <c r="G2846" t="s">
        <v>9154</v>
      </c>
      <c r="H2846">
        <v>2</v>
      </c>
      <c r="I2846">
        <v>3</v>
      </c>
      <c r="J2846">
        <v>3</v>
      </c>
      <c r="K2846" t="s">
        <v>14869</v>
      </c>
    </row>
    <row r="2847" spans="1:11" hidden="1" x14ac:dyDescent="0.15">
      <c r="A2847" t="s">
        <v>9155</v>
      </c>
      <c r="B2847" t="s">
        <v>16757</v>
      </c>
      <c r="C2847">
        <v>8</v>
      </c>
      <c r="D2847">
        <v>1054.6134934144</v>
      </c>
      <c r="E2847">
        <v>1055.2286799999999</v>
      </c>
      <c r="F2847">
        <v>7</v>
      </c>
      <c r="G2847" t="s">
        <v>9156</v>
      </c>
      <c r="H2847">
        <v>3</v>
      </c>
      <c r="I2847">
        <v>3</v>
      </c>
      <c r="J2847">
        <v>2</v>
      </c>
      <c r="K2847" t="s">
        <v>14869</v>
      </c>
    </row>
    <row r="2848" spans="1:11" hidden="1" x14ac:dyDescent="0.15">
      <c r="A2848" t="s">
        <v>9158</v>
      </c>
      <c r="B2848" t="s">
        <v>16758</v>
      </c>
      <c r="C2848">
        <v>8</v>
      </c>
      <c r="D2848">
        <v>1038.6073454039999</v>
      </c>
      <c r="E2848">
        <v>1039.2259799999999</v>
      </c>
      <c r="F2848">
        <v>8</v>
      </c>
      <c r="G2848" t="s">
        <v>9057</v>
      </c>
      <c r="H2848">
        <v>3</v>
      </c>
      <c r="I2848">
        <v>2</v>
      </c>
      <c r="J2848">
        <v>3</v>
      </c>
      <c r="K2848" t="s">
        <v>14869</v>
      </c>
    </row>
    <row r="2849" spans="1:11" hidden="1" x14ac:dyDescent="0.15">
      <c r="A2849" t="s">
        <v>9161</v>
      </c>
      <c r="B2849" t="s">
        <v>16759</v>
      </c>
      <c r="C2849">
        <v>8</v>
      </c>
      <c r="D2849">
        <v>1293.6564804411</v>
      </c>
      <c r="E2849">
        <v>1294.4102399999999</v>
      </c>
      <c r="F2849">
        <v>3</v>
      </c>
      <c r="G2849" t="s">
        <v>8929</v>
      </c>
      <c r="H2849">
        <v>4</v>
      </c>
      <c r="I2849">
        <v>2</v>
      </c>
      <c r="J2849">
        <v>2</v>
      </c>
      <c r="K2849" t="s">
        <v>14869</v>
      </c>
    </row>
    <row r="2850" spans="1:11" hidden="1" x14ac:dyDescent="0.15">
      <c r="A2850" t="s">
        <v>9165</v>
      </c>
      <c r="B2850" t="s">
        <v>18998</v>
      </c>
      <c r="C2850">
        <v>8</v>
      </c>
      <c r="D2850">
        <v>1581.7165867642</v>
      </c>
      <c r="E2850">
        <v>1582.7367400000001</v>
      </c>
      <c r="F2850">
        <v>8</v>
      </c>
      <c r="G2850" t="s">
        <v>9166</v>
      </c>
      <c r="H2850">
        <v>2</v>
      </c>
      <c r="I2850">
        <v>5</v>
      </c>
      <c r="J2850">
        <v>1</v>
      </c>
      <c r="K2850" t="s">
        <v>14869</v>
      </c>
    </row>
    <row r="2851" spans="1:11" hidden="1" x14ac:dyDescent="0.15">
      <c r="A2851" t="s">
        <v>9169</v>
      </c>
      <c r="B2851" t="s">
        <v>16760</v>
      </c>
      <c r="C2851">
        <v>8</v>
      </c>
      <c r="D2851">
        <v>1553.8413210986</v>
      </c>
      <c r="E2851">
        <v>1554.7435</v>
      </c>
      <c r="F2851">
        <v>6</v>
      </c>
      <c r="G2851" t="s">
        <v>9170</v>
      </c>
      <c r="H2851">
        <v>2</v>
      </c>
      <c r="I2851">
        <v>3</v>
      </c>
      <c r="J2851">
        <v>3</v>
      </c>
      <c r="K2851" t="s">
        <v>14869</v>
      </c>
    </row>
    <row r="2852" spans="1:11" hidden="1" x14ac:dyDescent="0.15">
      <c r="A2852" t="s">
        <v>9171</v>
      </c>
      <c r="B2852" t="s">
        <v>16761</v>
      </c>
      <c r="C2852">
        <v>8</v>
      </c>
      <c r="D2852">
        <v>1251.7186867674</v>
      </c>
      <c r="E2852">
        <v>1252.4596799999999</v>
      </c>
      <c r="F2852">
        <v>3</v>
      </c>
      <c r="G2852" t="s">
        <v>8887</v>
      </c>
      <c r="H2852">
        <v>3</v>
      </c>
      <c r="I2852">
        <v>3</v>
      </c>
      <c r="J2852">
        <v>2</v>
      </c>
      <c r="K2852" t="s">
        <v>14869</v>
      </c>
    </row>
    <row r="2853" spans="1:11" hidden="1" x14ac:dyDescent="0.15">
      <c r="A2853" t="s">
        <v>9177</v>
      </c>
      <c r="B2853" t="s">
        <v>16762</v>
      </c>
      <c r="C2853">
        <v>8</v>
      </c>
      <c r="D2853">
        <v>1249.6666511968999</v>
      </c>
      <c r="E2853">
        <v>1250.40074</v>
      </c>
      <c r="F2853">
        <v>7</v>
      </c>
      <c r="G2853" t="s">
        <v>9178</v>
      </c>
      <c r="H2853">
        <v>5</v>
      </c>
      <c r="I2853">
        <v>3</v>
      </c>
      <c r="J2853">
        <v>0</v>
      </c>
      <c r="K2853" t="s">
        <v>14869</v>
      </c>
    </row>
    <row r="2854" spans="1:11" hidden="1" x14ac:dyDescent="0.15">
      <c r="A2854" t="s">
        <v>9179</v>
      </c>
      <c r="B2854" t="s">
        <v>16763</v>
      </c>
      <c r="C2854">
        <v>8</v>
      </c>
      <c r="D2854">
        <v>1735.8628444016999</v>
      </c>
      <c r="E2854">
        <v>1736.87374</v>
      </c>
      <c r="F2854">
        <v>8</v>
      </c>
      <c r="G2854" t="s">
        <v>9180</v>
      </c>
      <c r="H2854">
        <v>2</v>
      </c>
      <c r="I2854">
        <v>3</v>
      </c>
      <c r="J2854">
        <v>3</v>
      </c>
      <c r="K2854" t="s">
        <v>14869</v>
      </c>
    </row>
    <row r="2855" spans="1:11" hidden="1" x14ac:dyDescent="0.15">
      <c r="A2855" t="s">
        <v>9183</v>
      </c>
      <c r="B2855" t="s">
        <v>16764</v>
      </c>
      <c r="C2855">
        <v>8</v>
      </c>
      <c r="D2855">
        <v>1544.8046012412999</v>
      </c>
      <c r="E2855">
        <v>1545.69038</v>
      </c>
      <c r="F2855">
        <v>5</v>
      </c>
      <c r="G2855" t="s">
        <v>9184</v>
      </c>
      <c r="H2855">
        <v>2</v>
      </c>
      <c r="I2855">
        <v>3</v>
      </c>
      <c r="J2855">
        <v>3</v>
      </c>
      <c r="K2855" t="s">
        <v>14869</v>
      </c>
    </row>
    <row r="2856" spans="1:11" hidden="1" x14ac:dyDescent="0.15">
      <c r="A2856" t="s">
        <v>9185</v>
      </c>
      <c r="B2856" t="s">
        <v>16765</v>
      </c>
      <c r="C2856">
        <v>8</v>
      </c>
      <c r="D2856">
        <v>1584.8722868760001</v>
      </c>
      <c r="E2856">
        <v>1585.7973</v>
      </c>
      <c r="F2856">
        <v>6</v>
      </c>
      <c r="G2856" t="s">
        <v>8884</v>
      </c>
      <c r="H2856">
        <v>2</v>
      </c>
      <c r="I2856">
        <v>3</v>
      </c>
      <c r="J2856">
        <v>3</v>
      </c>
      <c r="K2856" t="s">
        <v>14869</v>
      </c>
    </row>
    <row r="2857" spans="1:11" hidden="1" x14ac:dyDescent="0.15">
      <c r="A2857" t="s">
        <v>9189</v>
      </c>
      <c r="B2857" t="s">
        <v>16766</v>
      </c>
      <c r="C2857">
        <v>8</v>
      </c>
      <c r="D2857">
        <v>1165.6342884359999</v>
      </c>
      <c r="E2857">
        <v>1166.3240800000001</v>
      </c>
      <c r="F2857">
        <v>6</v>
      </c>
      <c r="G2857" t="s">
        <v>8882</v>
      </c>
      <c r="H2857">
        <v>3</v>
      </c>
      <c r="I2857">
        <v>2</v>
      </c>
      <c r="J2857">
        <v>3</v>
      </c>
      <c r="K2857" t="s">
        <v>14869</v>
      </c>
    </row>
    <row r="2858" spans="1:11" hidden="1" x14ac:dyDescent="0.15">
      <c r="A2858" t="s">
        <v>9190</v>
      </c>
      <c r="B2858" t="s">
        <v>16767</v>
      </c>
      <c r="C2858">
        <v>8</v>
      </c>
      <c r="D2858">
        <v>1845.8744717205</v>
      </c>
      <c r="E2858">
        <v>1846.94462</v>
      </c>
      <c r="F2858">
        <v>2</v>
      </c>
      <c r="G2858" t="s">
        <v>9191</v>
      </c>
      <c r="H2858">
        <v>2</v>
      </c>
      <c r="I2858">
        <v>3</v>
      </c>
      <c r="J2858">
        <v>3</v>
      </c>
      <c r="K2858" t="s">
        <v>14869</v>
      </c>
    </row>
    <row r="2859" spans="1:11" hidden="1" x14ac:dyDescent="0.15">
      <c r="A2859" t="s">
        <v>9192</v>
      </c>
      <c r="B2859" t="s">
        <v>16768</v>
      </c>
      <c r="C2859">
        <v>8</v>
      </c>
      <c r="D2859">
        <v>1608.7532343728001</v>
      </c>
      <c r="E2859">
        <v>1609.69436</v>
      </c>
      <c r="F2859">
        <v>7</v>
      </c>
      <c r="G2859" t="s">
        <v>9193</v>
      </c>
      <c r="H2859">
        <v>3</v>
      </c>
      <c r="I2859">
        <v>3</v>
      </c>
      <c r="J2859">
        <v>2</v>
      </c>
      <c r="K2859" t="s">
        <v>14869</v>
      </c>
    </row>
    <row r="2860" spans="1:11" hidden="1" x14ac:dyDescent="0.15">
      <c r="A2860" t="s">
        <v>9194</v>
      </c>
      <c r="B2860" t="s">
        <v>16769</v>
      </c>
      <c r="C2860">
        <v>8</v>
      </c>
      <c r="D2860">
        <v>1541.7725728314001</v>
      </c>
      <c r="E2860">
        <v>1542.6879799999999</v>
      </c>
      <c r="F2860">
        <v>6</v>
      </c>
      <c r="G2860" t="s">
        <v>9195</v>
      </c>
      <c r="H2860">
        <v>3</v>
      </c>
      <c r="I2860">
        <v>2</v>
      </c>
      <c r="J2860">
        <v>3</v>
      </c>
      <c r="K2860" t="s">
        <v>14869</v>
      </c>
    </row>
    <row r="2861" spans="1:11" hidden="1" x14ac:dyDescent="0.15">
      <c r="A2861" t="s">
        <v>9196</v>
      </c>
      <c r="B2861" t="s">
        <v>16770</v>
      </c>
      <c r="C2861">
        <v>8</v>
      </c>
      <c r="D2861">
        <v>1512.7612798636001</v>
      </c>
      <c r="E2861">
        <v>1513.69136</v>
      </c>
      <c r="F2861">
        <v>7</v>
      </c>
      <c r="G2861" t="s">
        <v>9197</v>
      </c>
      <c r="H2861">
        <v>6</v>
      </c>
      <c r="I2861">
        <v>1</v>
      </c>
      <c r="J2861">
        <v>1</v>
      </c>
      <c r="K2861" t="s">
        <v>14869</v>
      </c>
    </row>
    <row r="2862" spans="1:11" hidden="1" x14ac:dyDescent="0.15">
      <c r="A2862" t="s">
        <v>9198</v>
      </c>
      <c r="B2862" t="s">
        <v>16771</v>
      </c>
      <c r="C2862">
        <v>8</v>
      </c>
      <c r="D2862">
        <v>1959.9214219130999</v>
      </c>
      <c r="E2862">
        <v>1961.0885599999999</v>
      </c>
      <c r="F2862">
        <v>7</v>
      </c>
      <c r="G2862" t="s">
        <v>9199</v>
      </c>
      <c r="H2862">
        <v>3</v>
      </c>
      <c r="I2862">
        <v>4</v>
      </c>
      <c r="J2862">
        <v>1</v>
      </c>
      <c r="K2862" t="s">
        <v>14869</v>
      </c>
    </row>
    <row r="2863" spans="1:11" hidden="1" x14ac:dyDescent="0.15">
      <c r="A2863" t="s">
        <v>9202</v>
      </c>
      <c r="B2863" t="s">
        <v>16772</v>
      </c>
      <c r="C2863">
        <v>8</v>
      </c>
      <c r="D2863">
        <v>1191.7227095128001</v>
      </c>
      <c r="E2863">
        <v>1192.44748</v>
      </c>
      <c r="F2863">
        <v>8</v>
      </c>
      <c r="G2863" t="s">
        <v>9203</v>
      </c>
      <c r="H2863">
        <v>5</v>
      </c>
      <c r="I2863">
        <v>2</v>
      </c>
      <c r="J2863">
        <v>1</v>
      </c>
      <c r="K2863" t="s">
        <v>14869</v>
      </c>
    </row>
    <row r="2864" spans="1:11" hidden="1" x14ac:dyDescent="0.15">
      <c r="A2864" t="s">
        <v>9204</v>
      </c>
      <c r="B2864" t="s">
        <v>16773</v>
      </c>
      <c r="C2864">
        <v>8</v>
      </c>
      <c r="D2864">
        <v>1181.7019740707001</v>
      </c>
      <c r="E2864">
        <v>1182.4096</v>
      </c>
      <c r="F2864">
        <v>8</v>
      </c>
      <c r="G2864" t="s">
        <v>9205</v>
      </c>
      <c r="H2864">
        <v>3</v>
      </c>
      <c r="I2864">
        <v>3</v>
      </c>
      <c r="J2864">
        <v>2</v>
      </c>
      <c r="K2864" t="s">
        <v>14869</v>
      </c>
    </row>
    <row r="2865" spans="1:11" hidden="1" x14ac:dyDescent="0.15">
      <c r="A2865" t="s">
        <v>9206</v>
      </c>
      <c r="B2865" t="s">
        <v>16774</v>
      </c>
      <c r="C2865">
        <v>8</v>
      </c>
      <c r="D2865">
        <v>1126.5407224017999</v>
      </c>
      <c r="E2865">
        <v>1127.20676</v>
      </c>
      <c r="F2865">
        <v>8</v>
      </c>
      <c r="G2865" t="s">
        <v>8830</v>
      </c>
      <c r="H2865">
        <v>2</v>
      </c>
      <c r="I2865">
        <v>3</v>
      </c>
      <c r="J2865">
        <v>3</v>
      </c>
      <c r="K2865" t="s">
        <v>14869</v>
      </c>
    </row>
    <row r="2866" spans="1:11" hidden="1" x14ac:dyDescent="0.15">
      <c r="A2866" t="s">
        <v>9207</v>
      </c>
      <c r="B2866" t="s">
        <v>16775</v>
      </c>
      <c r="C2866">
        <v>8</v>
      </c>
      <c r="D2866">
        <v>1712.9209684031</v>
      </c>
      <c r="E2866">
        <v>1713.93136</v>
      </c>
      <c r="F2866">
        <v>8</v>
      </c>
      <c r="G2866" t="s">
        <v>9208</v>
      </c>
      <c r="H2866">
        <v>3</v>
      </c>
      <c r="I2866">
        <v>3</v>
      </c>
      <c r="J2866">
        <v>2</v>
      </c>
      <c r="K2866" t="s">
        <v>14869</v>
      </c>
    </row>
    <row r="2867" spans="1:11" hidden="1" x14ac:dyDescent="0.15">
      <c r="A2867" t="s">
        <v>9211</v>
      </c>
      <c r="B2867" t="s">
        <v>16776</v>
      </c>
      <c r="C2867">
        <v>8</v>
      </c>
      <c r="D2867">
        <v>1461.7827435872</v>
      </c>
      <c r="E2867">
        <v>1462.6463799999999</v>
      </c>
      <c r="F2867">
        <v>1</v>
      </c>
      <c r="G2867" t="s">
        <v>4380</v>
      </c>
      <c r="H2867">
        <v>1</v>
      </c>
      <c r="I2867">
        <v>3</v>
      </c>
      <c r="J2867">
        <v>4</v>
      </c>
      <c r="K2867" t="s">
        <v>14869</v>
      </c>
    </row>
    <row r="2868" spans="1:11" hidden="1" x14ac:dyDescent="0.15">
      <c r="A2868" t="s">
        <v>9212</v>
      </c>
      <c r="B2868" t="s">
        <v>16777</v>
      </c>
      <c r="C2868">
        <v>8</v>
      </c>
      <c r="D2868">
        <v>1964.9691003871999</v>
      </c>
      <c r="E2868">
        <v>1966.1068399999999</v>
      </c>
      <c r="F2868">
        <v>7</v>
      </c>
      <c r="G2868" t="s">
        <v>9053</v>
      </c>
      <c r="H2868">
        <v>1</v>
      </c>
      <c r="I2868">
        <v>4</v>
      </c>
      <c r="J2868">
        <v>3</v>
      </c>
      <c r="K2868" t="s">
        <v>14869</v>
      </c>
    </row>
    <row r="2869" spans="1:11" hidden="1" x14ac:dyDescent="0.15">
      <c r="A2869" t="s">
        <v>9214</v>
      </c>
      <c r="B2869" t="s">
        <v>19318</v>
      </c>
      <c r="C2869">
        <v>8</v>
      </c>
      <c r="D2869">
        <v>1397.6860663878999</v>
      </c>
      <c r="E2869">
        <v>1398.5764750000001</v>
      </c>
      <c r="F2869">
        <v>6</v>
      </c>
      <c r="G2869" t="s">
        <v>9215</v>
      </c>
      <c r="H2869">
        <v>3</v>
      </c>
      <c r="I2869">
        <v>2</v>
      </c>
      <c r="J2869">
        <v>3</v>
      </c>
      <c r="K2869" t="s">
        <v>14869</v>
      </c>
    </row>
    <row r="2870" spans="1:11" hidden="1" x14ac:dyDescent="0.15">
      <c r="A2870" t="s">
        <v>9217</v>
      </c>
      <c r="B2870" t="s">
        <v>16778</v>
      </c>
      <c r="C2870">
        <v>8</v>
      </c>
      <c r="D2870">
        <v>1300.7238317248</v>
      </c>
      <c r="E2870">
        <v>1301.4857</v>
      </c>
      <c r="F2870">
        <v>8</v>
      </c>
      <c r="G2870" t="s">
        <v>9108</v>
      </c>
      <c r="H2870">
        <v>3</v>
      </c>
      <c r="I2870">
        <v>2</v>
      </c>
      <c r="J2870">
        <v>3</v>
      </c>
      <c r="K2870" t="s">
        <v>14869</v>
      </c>
    </row>
    <row r="2871" spans="1:11" hidden="1" x14ac:dyDescent="0.15">
      <c r="A2871" t="s">
        <v>9218</v>
      </c>
      <c r="B2871" t="s">
        <v>16779</v>
      </c>
      <c r="C2871">
        <v>8</v>
      </c>
      <c r="D2871">
        <v>1651.9257194300001</v>
      </c>
      <c r="E2871">
        <v>1652.8897999999999</v>
      </c>
      <c r="F2871">
        <v>8</v>
      </c>
      <c r="G2871" t="s">
        <v>9219</v>
      </c>
      <c r="H2871">
        <v>2</v>
      </c>
      <c r="I2871">
        <v>3</v>
      </c>
      <c r="J2871">
        <v>3</v>
      </c>
      <c r="K2871" t="s">
        <v>14869</v>
      </c>
    </row>
    <row r="2872" spans="1:11" hidden="1" x14ac:dyDescent="0.15">
      <c r="A2872" t="s">
        <v>9221</v>
      </c>
      <c r="B2872" t="s">
        <v>16780</v>
      </c>
      <c r="C2872">
        <v>8</v>
      </c>
      <c r="D2872">
        <v>1677.7919876445001</v>
      </c>
      <c r="E2872">
        <v>1678.8575000000001</v>
      </c>
      <c r="F2872">
        <v>8</v>
      </c>
      <c r="G2872" t="s">
        <v>8803</v>
      </c>
      <c r="H2872">
        <v>6</v>
      </c>
      <c r="I2872">
        <v>1</v>
      </c>
      <c r="J2872">
        <v>1</v>
      </c>
      <c r="K2872" t="s">
        <v>14869</v>
      </c>
    </row>
    <row r="2873" spans="1:11" hidden="1" x14ac:dyDescent="0.15">
      <c r="A2873" t="s">
        <v>9222</v>
      </c>
      <c r="B2873" t="s">
        <v>16781</v>
      </c>
      <c r="C2873">
        <v>8</v>
      </c>
      <c r="D2873">
        <v>1446.7830779382</v>
      </c>
      <c r="E2873">
        <v>1447.6350399999999</v>
      </c>
      <c r="F2873">
        <v>7</v>
      </c>
      <c r="G2873" t="s">
        <v>9223</v>
      </c>
      <c r="H2873">
        <v>3</v>
      </c>
      <c r="I2873">
        <v>3</v>
      </c>
      <c r="J2873">
        <v>2</v>
      </c>
      <c r="K2873" t="s">
        <v>14869</v>
      </c>
    </row>
    <row r="2874" spans="1:11" hidden="1" x14ac:dyDescent="0.15">
      <c r="A2874" t="s">
        <v>9224</v>
      </c>
      <c r="B2874" t="s">
        <v>16782</v>
      </c>
      <c r="C2874">
        <v>8</v>
      </c>
      <c r="D2874">
        <v>1608.9450578886001</v>
      </c>
      <c r="E2874">
        <v>1609.90482</v>
      </c>
      <c r="F2874">
        <v>7</v>
      </c>
      <c r="G2874" t="s">
        <v>9225</v>
      </c>
      <c r="H2874">
        <v>3</v>
      </c>
      <c r="I2874">
        <v>3</v>
      </c>
      <c r="J2874">
        <v>2</v>
      </c>
      <c r="K2874" t="s">
        <v>14869</v>
      </c>
    </row>
    <row r="2875" spans="1:11" hidden="1" x14ac:dyDescent="0.15">
      <c r="A2875" t="s">
        <v>9226</v>
      </c>
      <c r="B2875" t="s">
        <v>16783</v>
      </c>
      <c r="C2875">
        <v>8</v>
      </c>
      <c r="D2875">
        <v>1774.873743439</v>
      </c>
      <c r="E2875">
        <v>1775.90978</v>
      </c>
      <c r="F2875">
        <v>9</v>
      </c>
      <c r="G2875" t="s">
        <v>8961</v>
      </c>
      <c r="H2875">
        <v>3</v>
      </c>
      <c r="I2875">
        <v>2</v>
      </c>
      <c r="J2875">
        <v>3</v>
      </c>
      <c r="K2875" t="s">
        <v>14869</v>
      </c>
    </row>
    <row r="2876" spans="1:11" hidden="1" x14ac:dyDescent="0.15">
      <c r="A2876" t="s">
        <v>9227</v>
      </c>
      <c r="B2876" t="s">
        <v>16784</v>
      </c>
      <c r="C2876">
        <v>8</v>
      </c>
      <c r="D2876">
        <v>1485.8191290934999</v>
      </c>
      <c r="E2876">
        <v>1486.71084</v>
      </c>
      <c r="F2876">
        <v>8</v>
      </c>
      <c r="G2876" t="s">
        <v>9076</v>
      </c>
      <c r="H2876">
        <v>4</v>
      </c>
      <c r="I2876">
        <v>3</v>
      </c>
      <c r="J2876">
        <v>1</v>
      </c>
      <c r="K2876" t="s">
        <v>14869</v>
      </c>
    </row>
    <row r="2877" spans="1:11" hidden="1" x14ac:dyDescent="0.15">
      <c r="A2877" t="s">
        <v>9229</v>
      </c>
      <c r="B2877" t="s">
        <v>16785</v>
      </c>
      <c r="C2877">
        <v>8</v>
      </c>
      <c r="D2877">
        <v>1635.8395897641001</v>
      </c>
      <c r="E2877">
        <v>1636.83898</v>
      </c>
      <c r="F2877">
        <v>8</v>
      </c>
      <c r="G2877" t="s">
        <v>8830</v>
      </c>
      <c r="H2877">
        <v>4</v>
      </c>
      <c r="I2877">
        <v>2</v>
      </c>
      <c r="J2877">
        <v>2</v>
      </c>
      <c r="K2877" t="s">
        <v>14869</v>
      </c>
    </row>
    <row r="2878" spans="1:11" hidden="1" x14ac:dyDescent="0.15">
      <c r="A2878" t="s">
        <v>9230</v>
      </c>
      <c r="B2878" t="s">
        <v>16786</v>
      </c>
      <c r="C2878">
        <v>8</v>
      </c>
      <c r="D2878">
        <v>1394.7194150488999</v>
      </c>
      <c r="E2878">
        <v>1395.55872</v>
      </c>
      <c r="F2878">
        <v>7</v>
      </c>
      <c r="G2878" t="s">
        <v>9231</v>
      </c>
      <c r="H2878">
        <v>3</v>
      </c>
      <c r="I2878">
        <v>3</v>
      </c>
      <c r="J2878">
        <v>2</v>
      </c>
      <c r="K2878" t="s">
        <v>14869</v>
      </c>
    </row>
    <row r="2879" spans="1:11" hidden="1" x14ac:dyDescent="0.15">
      <c r="A2879" t="s">
        <v>9234</v>
      </c>
      <c r="B2879" t="s">
        <v>16787</v>
      </c>
      <c r="C2879">
        <v>8</v>
      </c>
      <c r="D2879">
        <v>1622.8767035518999</v>
      </c>
      <c r="E2879">
        <v>1623.8419799999999</v>
      </c>
      <c r="F2879">
        <v>6</v>
      </c>
      <c r="G2879" t="s">
        <v>8908</v>
      </c>
      <c r="H2879">
        <v>3</v>
      </c>
      <c r="I2879">
        <v>3</v>
      </c>
      <c r="J2879">
        <v>2</v>
      </c>
      <c r="K2879" t="s">
        <v>14869</v>
      </c>
    </row>
    <row r="2880" spans="1:11" hidden="1" x14ac:dyDescent="0.15">
      <c r="A2880" t="s">
        <v>9236</v>
      </c>
      <c r="B2880" t="s">
        <v>16788</v>
      </c>
      <c r="C2880">
        <v>8</v>
      </c>
      <c r="D2880">
        <v>1614.8141032951</v>
      </c>
      <c r="E2880">
        <v>1615.77846</v>
      </c>
      <c r="F2880">
        <v>9</v>
      </c>
      <c r="G2880" t="s">
        <v>9237</v>
      </c>
      <c r="H2880">
        <v>3</v>
      </c>
      <c r="I2880">
        <v>3</v>
      </c>
      <c r="J2880">
        <v>2</v>
      </c>
      <c r="K2880" t="s">
        <v>14869</v>
      </c>
    </row>
    <row r="2881" spans="1:11" hidden="1" x14ac:dyDescent="0.15">
      <c r="A2881" t="s">
        <v>9238</v>
      </c>
      <c r="B2881" t="s">
        <v>16789</v>
      </c>
      <c r="C2881">
        <v>8</v>
      </c>
      <c r="D2881">
        <v>1660.8784348864001</v>
      </c>
      <c r="E2881">
        <v>1661.8534999999999</v>
      </c>
      <c r="F2881">
        <v>8</v>
      </c>
      <c r="G2881" t="s">
        <v>9239</v>
      </c>
      <c r="H2881">
        <v>2</v>
      </c>
      <c r="I2881">
        <v>3</v>
      </c>
      <c r="J2881">
        <v>3</v>
      </c>
      <c r="K2881" t="s">
        <v>14869</v>
      </c>
    </row>
    <row r="2882" spans="1:11" hidden="1" x14ac:dyDescent="0.15">
      <c r="A2882" t="s">
        <v>9240</v>
      </c>
      <c r="B2882" t="s">
        <v>16790</v>
      </c>
      <c r="C2882">
        <v>8</v>
      </c>
      <c r="D2882">
        <v>1291.6772158832</v>
      </c>
      <c r="E2882">
        <v>1292.43742</v>
      </c>
      <c r="F2882">
        <v>7</v>
      </c>
      <c r="G2882" t="s">
        <v>9241</v>
      </c>
      <c r="H2882">
        <v>3</v>
      </c>
      <c r="I2882">
        <v>3</v>
      </c>
      <c r="J2882">
        <v>2</v>
      </c>
      <c r="K2882" t="s">
        <v>14869</v>
      </c>
    </row>
    <row r="2883" spans="1:11" hidden="1" x14ac:dyDescent="0.15">
      <c r="A2883" t="s">
        <v>9242</v>
      </c>
      <c r="B2883" t="s">
        <v>16791</v>
      </c>
      <c r="C2883">
        <v>8</v>
      </c>
      <c r="D2883">
        <v>1591.9297421754</v>
      </c>
      <c r="E2883">
        <v>1592.8776</v>
      </c>
      <c r="F2883">
        <v>6</v>
      </c>
      <c r="G2883" t="s">
        <v>9243</v>
      </c>
      <c r="H2883">
        <v>4</v>
      </c>
      <c r="I2883">
        <v>1</v>
      </c>
      <c r="J2883">
        <v>3</v>
      </c>
      <c r="K2883" t="s">
        <v>14869</v>
      </c>
    </row>
    <row r="2884" spans="1:11" hidden="1" x14ac:dyDescent="0.15">
      <c r="A2884" t="s">
        <v>9244</v>
      </c>
      <c r="B2884" t="s">
        <v>16792</v>
      </c>
      <c r="C2884">
        <v>8</v>
      </c>
      <c r="D2884">
        <v>1901.9218158435999</v>
      </c>
      <c r="E2884">
        <v>1903.0063399999999</v>
      </c>
      <c r="F2884">
        <v>7</v>
      </c>
      <c r="G2884" t="s">
        <v>9245</v>
      </c>
      <c r="H2884">
        <v>0</v>
      </c>
      <c r="I2884">
        <v>5</v>
      </c>
      <c r="J2884">
        <v>3</v>
      </c>
      <c r="K2884" t="s">
        <v>14869</v>
      </c>
    </row>
    <row r="2885" spans="1:11" hidden="1" x14ac:dyDescent="0.15">
      <c r="A2885" t="s">
        <v>9246</v>
      </c>
      <c r="B2885" t="s">
        <v>16793</v>
      </c>
      <c r="C2885">
        <v>8</v>
      </c>
      <c r="D2885">
        <v>1900.9206936316</v>
      </c>
      <c r="E2885">
        <v>1902.0644199999999</v>
      </c>
      <c r="F2885">
        <v>7</v>
      </c>
      <c r="G2885" t="s">
        <v>9193</v>
      </c>
      <c r="H2885">
        <v>2</v>
      </c>
      <c r="I2885">
        <v>3</v>
      </c>
      <c r="J2885">
        <v>3</v>
      </c>
      <c r="K2885" t="s">
        <v>14869</v>
      </c>
    </row>
    <row r="2886" spans="1:11" hidden="1" x14ac:dyDescent="0.15">
      <c r="A2886" t="s">
        <v>9247</v>
      </c>
      <c r="B2886" t="s">
        <v>16794</v>
      </c>
      <c r="C2886">
        <v>8</v>
      </c>
      <c r="D2886">
        <v>1443.8184603914999</v>
      </c>
      <c r="E2886">
        <v>1444.66932</v>
      </c>
      <c r="F2886">
        <v>2</v>
      </c>
      <c r="G2886" t="s">
        <v>9009</v>
      </c>
      <c r="H2886">
        <v>2</v>
      </c>
      <c r="I2886">
        <v>3</v>
      </c>
      <c r="J2886">
        <v>3</v>
      </c>
      <c r="K2886" t="s">
        <v>14869</v>
      </c>
    </row>
    <row r="2887" spans="1:11" hidden="1" x14ac:dyDescent="0.15">
      <c r="A2887" t="s">
        <v>9249</v>
      </c>
      <c r="B2887" t="s">
        <v>16795</v>
      </c>
      <c r="C2887">
        <v>8</v>
      </c>
      <c r="D2887">
        <v>2113.1167676773998</v>
      </c>
      <c r="E2887">
        <v>2114.3581800000002</v>
      </c>
      <c r="F2887">
        <v>6</v>
      </c>
      <c r="G2887" t="s">
        <v>8882</v>
      </c>
      <c r="H2887">
        <v>1</v>
      </c>
      <c r="I2887">
        <v>4</v>
      </c>
      <c r="J2887">
        <v>3</v>
      </c>
      <c r="K2887" t="s">
        <v>14869</v>
      </c>
    </row>
    <row r="2888" spans="1:11" hidden="1" x14ac:dyDescent="0.15">
      <c r="A2888" t="s">
        <v>9250</v>
      </c>
      <c r="B2888" t="s">
        <v>16796</v>
      </c>
      <c r="C2888">
        <v>8</v>
      </c>
      <c r="D2888">
        <v>1692.8835202642999</v>
      </c>
      <c r="E2888">
        <v>1693.8969</v>
      </c>
      <c r="F2888">
        <v>3</v>
      </c>
      <c r="G2888" t="s">
        <v>9251</v>
      </c>
      <c r="H2888">
        <v>2</v>
      </c>
      <c r="I2888">
        <v>3</v>
      </c>
      <c r="J2888">
        <v>3</v>
      </c>
      <c r="K2888" t="s">
        <v>14869</v>
      </c>
    </row>
    <row r="2889" spans="1:11" hidden="1" x14ac:dyDescent="0.15">
      <c r="A2889" t="s">
        <v>9252</v>
      </c>
      <c r="B2889" t="s">
        <v>17742</v>
      </c>
      <c r="C2889">
        <v>8</v>
      </c>
      <c r="D2889">
        <v>1840.0492057619999</v>
      </c>
      <c r="E2889">
        <v>1841.2155150000001</v>
      </c>
      <c r="F2889">
        <v>8</v>
      </c>
      <c r="G2889" t="s">
        <v>8830</v>
      </c>
      <c r="H2889">
        <v>3</v>
      </c>
      <c r="I2889">
        <v>3</v>
      </c>
      <c r="J2889">
        <v>2</v>
      </c>
      <c r="K2889" t="s">
        <v>14869</v>
      </c>
    </row>
    <row r="2890" spans="1:11" hidden="1" x14ac:dyDescent="0.15">
      <c r="A2890" t="s">
        <v>9253</v>
      </c>
      <c r="B2890" t="s">
        <v>16797</v>
      </c>
      <c r="C2890">
        <v>8</v>
      </c>
      <c r="D2890">
        <v>1407.8125871525999</v>
      </c>
      <c r="E2890">
        <v>1408.68336</v>
      </c>
      <c r="F2890">
        <v>3</v>
      </c>
      <c r="G2890" t="s">
        <v>9254</v>
      </c>
      <c r="H2890">
        <v>2</v>
      </c>
      <c r="I2890">
        <v>3</v>
      </c>
      <c r="J2890">
        <v>3</v>
      </c>
      <c r="K2890" t="s">
        <v>14869</v>
      </c>
    </row>
    <row r="2891" spans="1:11" hidden="1" x14ac:dyDescent="0.15">
      <c r="A2891" t="s">
        <v>9255</v>
      </c>
      <c r="B2891" t="s">
        <v>16798</v>
      </c>
      <c r="C2891">
        <v>8</v>
      </c>
      <c r="D2891">
        <v>1414.7667591720001</v>
      </c>
      <c r="E2891">
        <v>1415.58834</v>
      </c>
      <c r="F2891">
        <v>8</v>
      </c>
      <c r="G2891" t="s">
        <v>8896</v>
      </c>
      <c r="H2891">
        <v>3</v>
      </c>
      <c r="I2891">
        <v>2</v>
      </c>
      <c r="J2891">
        <v>3</v>
      </c>
      <c r="K2891" t="s">
        <v>14869</v>
      </c>
    </row>
    <row r="2892" spans="1:11" hidden="1" x14ac:dyDescent="0.15">
      <c r="A2892" t="s">
        <v>9259</v>
      </c>
      <c r="B2892" t="s">
        <v>18999</v>
      </c>
      <c r="C2892">
        <v>8</v>
      </c>
      <c r="D2892">
        <v>1600.7918643414</v>
      </c>
      <c r="E2892">
        <v>1601.7914599999999</v>
      </c>
      <c r="F2892">
        <v>7</v>
      </c>
      <c r="G2892" t="s">
        <v>9197</v>
      </c>
      <c r="H2892">
        <v>2</v>
      </c>
      <c r="I2892">
        <v>3</v>
      </c>
      <c r="J2892">
        <v>3</v>
      </c>
      <c r="K2892" t="s">
        <v>14869</v>
      </c>
    </row>
    <row r="2893" spans="1:11" hidden="1" x14ac:dyDescent="0.15">
      <c r="A2893" t="s">
        <v>9260</v>
      </c>
      <c r="B2893" t="s">
        <v>16799</v>
      </c>
      <c r="C2893">
        <v>8</v>
      </c>
      <c r="D2893">
        <v>2477.1822810601998</v>
      </c>
      <c r="E2893">
        <v>2478.6252599999998</v>
      </c>
      <c r="F2893">
        <v>6</v>
      </c>
      <c r="G2893" t="s">
        <v>9117</v>
      </c>
      <c r="H2893">
        <v>0</v>
      </c>
      <c r="I2893">
        <v>6</v>
      </c>
      <c r="J2893">
        <v>2</v>
      </c>
      <c r="K2893" t="s">
        <v>14869</v>
      </c>
    </row>
    <row r="2894" spans="1:11" hidden="1" x14ac:dyDescent="0.15">
      <c r="A2894" t="s">
        <v>9261</v>
      </c>
      <c r="B2894" t="s">
        <v>16800</v>
      </c>
      <c r="C2894">
        <v>8</v>
      </c>
      <c r="D2894">
        <v>2230.2321317862002</v>
      </c>
      <c r="E2894">
        <v>2231.5475799999999</v>
      </c>
      <c r="F2894">
        <v>8</v>
      </c>
      <c r="G2894" t="s">
        <v>9262</v>
      </c>
      <c r="H2894">
        <v>0</v>
      </c>
      <c r="I2894">
        <v>4</v>
      </c>
      <c r="J2894">
        <v>4</v>
      </c>
      <c r="K2894" t="s">
        <v>14869</v>
      </c>
    </row>
    <row r="2895" spans="1:11" hidden="1" x14ac:dyDescent="0.15">
      <c r="A2895" t="s">
        <v>9269</v>
      </c>
      <c r="B2895" t="s">
        <v>16801</v>
      </c>
      <c r="C2895">
        <v>8</v>
      </c>
      <c r="D2895">
        <v>1631.8617817692</v>
      </c>
      <c r="E2895">
        <v>1632.80744</v>
      </c>
      <c r="F2895">
        <v>7</v>
      </c>
      <c r="G2895" t="s">
        <v>9102</v>
      </c>
      <c r="H2895">
        <v>2</v>
      </c>
      <c r="I2895">
        <v>3</v>
      </c>
      <c r="J2895">
        <v>3</v>
      </c>
      <c r="K2895" t="s">
        <v>14869</v>
      </c>
    </row>
    <row r="2896" spans="1:11" hidden="1" x14ac:dyDescent="0.15">
      <c r="A2896" t="s">
        <v>9270</v>
      </c>
      <c r="B2896" t="s">
        <v>16802</v>
      </c>
      <c r="C2896">
        <v>8</v>
      </c>
      <c r="D2896">
        <v>2327.2220206099</v>
      </c>
      <c r="E2896">
        <v>2328.5718000000002</v>
      </c>
      <c r="F2896">
        <v>3</v>
      </c>
      <c r="G2896" t="s">
        <v>9015</v>
      </c>
      <c r="H2896">
        <v>0</v>
      </c>
      <c r="I2896">
        <v>4</v>
      </c>
      <c r="J2896">
        <v>4</v>
      </c>
      <c r="K2896" t="s">
        <v>14869</v>
      </c>
    </row>
    <row r="2897" spans="1:11" hidden="1" x14ac:dyDescent="0.15">
      <c r="A2897" t="s">
        <v>9271</v>
      </c>
      <c r="B2897" t="s">
        <v>16803</v>
      </c>
      <c r="C2897">
        <v>8</v>
      </c>
      <c r="D2897">
        <v>1931.1091631039999</v>
      </c>
      <c r="E2897">
        <v>1932.2644</v>
      </c>
      <c r="F2897">
        <v>10</v>
      </c>
      <c r="G2897" t="s">
        <v>9272</v>
      </c>
      <c r="H2897">
        <v>2</v>
      </c>
      <c r="I2897">
        <v>3</v>
      </c>
      <c r="J2897">
        <v>3</v>
      </c>
      <c r="K2897" t="s">
        <v>14869</v>
      </c>
    </row>
    <row r="2898" spans="1:11" hidden="1" x14ac:dyDescent="0.15">
      <c r="A2898" t="s">
        <v>9274</v>
      </c>
      <c r="B2898" t="s">
        <v>16959</v>
      </c>
      <c r="C2898">
        <v>8</v>
      </c>
      <c r="D2898">
        <v>2980.6406263303002</v>
      </c>
      <c r="E2898">
        <v>2982.4837750000002</v>
      </c>
      <c r="F2898">
        <v>7</v>
      </c>
      <c r="G2898" t="s">
        <v>8826</v>
      </c>
      <c r="H2898">
        <v>2</v>
      </c>
      <c r="I2898">
        <v>3</v>
      </c>
      <c r="J2898">
        <v>3</v>
      </c>
      <c r="K2898" t="s">
        <v>14869</v>
      </c>
    </row>
    <row r="2899" spans="1:11" hidden="1" x14ac:dyDescent="0.15">
      <c r="A2899" t="s">
        <v>9275</v>
      </c>
      <c r="B2899" t="s">
        <v>16682</v>
      </c>
      <c r="C2899">
        <v>8</v>
      </c>
      <c r="D2899">
        <v>2681.4680049612002</v>
      </c>
      <c r="E2899">
        <v>2683.1021999999998</v>
      </c>
      <c r="F2899">
        <v>4</v>
      </c>
      <c r="G2899" t="s">
        <v>8943</v>
      </c>
      <c r="H2899">
        <v>2</v>
      </c>
      <c r="I2899">
        <v>3</v>
      </c>
      <c r="J2899">
        <v>3</v>
      </c>
      <c r="K2899" t="s">
        <v>14869</v>
      </c>
    </row>
    <row r="2900" spans="1:11" hidden="1" x14ac:dyDescent="0.15">
      <c r="A2900" t="s">
        <v>9277</v>
      </c>
      <c r="B2900" t="s">
        <v>16804</v>
      </c>
      <c r="C2900">
        <v>8</v>
      </c>
      <c r="D2900">
        <v>2964.4604129804002</v>
      </c>
      <c r="E2900">
        <v>2966.2089000000001</v>
      </c>
      <c r="F2900">
        <v>7</v>
      </c>
      <c r="G2900" t="s">
        <v>8826</v>
      </c>
      <c r="H2900">
        <v>4</v>
      </c>
      <c r="I2900">
        <v>2</v>
      </c>
      <c r="J2900">
        <v>2</v>
      </c>
      <c r="K2900" t="s">
        <v>14869</v>
      </c>
    </row>
    <row r="2901" spans="1:11" hidden="1" x14ac:dyDescent="0.15">
      <c r="A2901" t="s">
        <v>9278</v>
      </c>
      <c r="B2901" t="s">
        <v>16804</v>
      </c>
      <c r="C2901">
        <v>8</v>
      </c>
      <c r="D2901">
        <v>2964.4604129804002</v>
      </c>
      <c r="E2901">
        <v>2966.2089000000001</v>
      </c>
      <c r="F2901">
        <v>7</v>
      </c>
      <c r="G2901" t="s">
        <v>8826</v>
      </c>
      <c r="H2901">
        <v>2</v>
      </c>
      <c r="I2901">
        <v>3</v>
      </c>
      <c r="J2901">
        <v>3</v>
      </c>
      <c r="K2901" t="s">
        <v>14869</v>
      </c>
    </row>
    <row r="2902" spans="1:11" hidden="1" x14ac:dyDescent="0.15">
      <c r="A2902" t="s">
        <v>9279</v>
      </c>
      <c r="B2902" t="s">
        <v>16805</v>
      </c>
      <c r="C2902">
        <v>8</v>
      </c>
      <c r="D2902">
        <v>3038.638711697</v>
      </c>
      <c r="E2902">
        <v>3040.4183800000101</v>
      </c>
      <c r="F2902">
        <v>8</v>
      </c>
      <c r="G2902" t="s">
        <v>9007</v>
      </c>
      <c r="H2902">
        <v>1</v>
      </c>
      <c r="I2902">
        <v>4</v>
      </c>
      <c r="J2902">
        <v>3</v>
      </c>
      <c r="K2902" t="s">
        <v>14869</v>
      </c>
    </row>
    <row r="2903" spans="1:11" hidden="1" x14ac:dyDescent="0.15">
      <c r="A2903" t="s">
        <v>9280</v>
      </c>
      <c r="B2903" t="s">
        <v>16806</v>
      </c>
      <c r="C2903">
        <v>8</v>
      </c>
      <c r="D2903">
        <v>1613.9352214838</v>
      </c>
      <c r="E2903">
        <v>1614.88158</v>
      </c>
      <c r="F2903">
        <v>6</v>
      </c>
      <c r="G2903" t="s">
        <v>8908</v>
      </c>
      <c r="H2903">
        <v>3</v>
      </c>
      <c r="I2903">
        <v>3</v>
      </c>
      <c r="J2903">
        <v>2</v>
      </c>
      <c r="K2903" t="s">
        <v>14869</v>
      </c>
    </row>
    <row r="2904" spans="1:11" hidden="1" x14ac:dyDescent="0.15">
      <c r="A2904" t="s">
        <v>9282</v>
      </c>
      <c r="B2904" t="s">
        <v>16807</v>
      </c>
      <c r="C2904">
        <v>8</v>
      </c>
      <c r="D2904">
        <v>1302.6932002983999</v>
      </c>
      <c r="E2904">
        <v>1303.46336</v>
      </c>
      <c r="F2904">
        <v>5</v>
      </c>
      <c r="G2904" t="s">
        <v>9283</v>
      </c>
      <c r="H2904">
        <v>4</v>
      </c>
      <c r="I2904">
        <v>1</v>
      </c>
      <c r="J2904">
        <v>3</v>
      </c>
      <c r="K2904" t="s">
        <v>14869</v>
      </c>
    </row>
    <row r="2905" spans="1:11" hidden="1" x14ac:dyDescent="0.15">
      <c r="A2905" t="s">
        <v>9284</v>
      </c>
      <c r="B2905" t="s">
        <v>16808</v>
      </c>
      <c r="C2905">
        <v>8</v>
      </c>
      <c r="D2905">
        <v>1226.7234377943</v>
      </c>
      <c r="E2905">
        <v>1227.4502199999999</v>
      </c>
      <c r="F2905">
        <v>4</v>
      </c>
      <c r="G2905" t="s">
        <v>9020</v>
      </c>
      <c r="H2905">
        <v>6</v>
      </c>
      <c r="I2905">
        <v>1</v>
      </c>
      <c r="J2905">
        <v>1</v>
      </c>
      <c r="K2905" t="s">
        <v>14869</v>
      </c>
    </row>
    <row r="2906" spans="1:11" hidden="1" x14ac:dyDescent="0.15">
      <c r="A2906" t="s">
        <v>9286</v>
      </c>
      <c r="B2906" t="s">
        <v>16809</v>
      </c>
      <c r="C2906">
        <v>8</v>
      </c>
      <c r="D2906">
        <v>1708.9035870043999</v>
      </c>
      <c r="E2906">
        <v>1709.93606</v>
      </c>
      <c r="F2906">
        <v>7</v>
      </c>
      <c r="G2906" t="s">
        <v>9287</v>
      </c>
      <c r="H2906">
        <v>3</v>
      </c>
      <c r="I2906">
        <v>2</v>
      </c>
      <c r="J2906">
        <v>3</v>
      </c>
      <c r="K2906" t="s">
        <v>14869</v>
      </c>
    </row>
    <row r="2907" spans="1:11" hidden="1" x14ac:dyDescent="0.15">
      <c r="A2907" t="s">
        <v>9288</v>
      </c>
      <c r="B2907" t="s">
        <v>16810</v>
      </c>
      <c r="C2907">
        <v>8</v>
      </c>
      <c r="D2907">
        <v>1353.7503808263</v>
      </c>
      <c r="E2907">
        <v>1354.5483200000001</v>
      </c>
      <c r="F2907">
        <v>7</v>
      </c>
      <c r="G2907" t="s">
        <v>9289</v>
      </c>
      <c r="H2907">
        <v>5</v>
      </c>
      <c r="I2907">
        <v>2</v>
      </c>
      <c r="J2907">
        <v>1</v>
      </c>
      <c r="K2907" t="s">
        <v>14869</v>
      </c>
    </row>
    <row r="2908" spans="1:11" hidden="1" x14ac:dyDescent="0.15">
      <c r="A2908" t="s">
        <v>9292</v>
      </c>
      <c r="B2908" t="s">
        <v>16811</v>
      </c>
      <c r="C2908">
        <v>8</v>
      </c>
      <c r="D2908">
        <v>985.55564418450001</v>
      </c>
      <c r="E2908">
        <v>986.12360000000001</v>
      </c>
      <c r="F2908">
        <v>6</v>
      </c>
      <c r="G2908" t="s">
        <v>8838</v>
      </c>
      <c r="H2908">
        <v>6</v>
      </c>
      <c r="I2908">
        <v>1</v>
      </c>
      <c r="J2908">
        <v>1</v>
      </c>
      <c r="K2908" t="s">
        <v>14869</v>
      </c>
    </row>
    <row r="2909" spans="1:11" hidden="1" x14ac:dyDescent="0.15">
      <c r="A2909" t="s">
        <v>9293</v>
      </c>
      <c r="B2909" t="s">
        <v>16709</v>
      </c>
      <c r="C2909">
        <v>8</v>
      </c>
      <c r="D2909">
        <v>2924.5422921162999</v>
      </c>
      <c r="E2909">
        <v>2926.3155200000001</v>
      </c>
      <c r="F2909">
        <v>7</v>
      </c>
      <c r="G2909" t="s">
        <v>8826</v>
      </c>
      <c r="H2909">
        <v>2</v>
      </c>
      <c r="I2909">
        <v>3</v>
      </c>
      <c r="J2909">
        <v>3</v>
      </c>
      <c r="K2909" t="s">
        <v>14869</v>
      </c>
    </row>
    <row r="2910" spans="1:11" hidden="1" x14ac:dyDescent="0.15">
      <c r="A2910" t="s">
        <v>9294</v>
      </c>
      <c r="B2910" t="s">
        <v>16812</v>
      </c>
      <c r="C2910">
        <v>8</v>
      </c>
      <c r="D2910">
        <v>2574.1761926293002</v>
      </c>
      <c r="E2910">
        <v>2575.6907799999999</v>
      </c>
      <c r="F2910">
        <v>3</v>
      </c>
      <c r="G2910" t="s">
        <v>8793</v>
      </c>
      <c r="H2910">
        <v>2</v>
      </c>
      <c r="I2910">
        <v>3</v>
      </c>
      <c r="J2910">
        <v>3</v>
      </c>
      <c r="K2910" t="s">
        <v>14869</v>
      </c>
    </row>
    <row r="2911" spans="1:11" hidden="1" x14ac:dyDescent="0.15">
      <c r="A2911" t="s">
        <v>9297</v>
      </c>
      <c r="B2911" t="s">
        <v>16813</v>
      </c>
      <c r="C2911">
        <v>7</v>
      </c>
      <c r="D2911">
        <v>1267.6632971535</v>
      </c>
      <c r="E2911">
        <v>1268.3795600000001</v>
      </c>
      <c r="F2911">
        <v>8</v>
      </c>
      <c r="G2911" t="s">
        <v>9298</v>
      </c>
      <c r="H2911">
        <v>1</v>
      </c>
      <c r="I2911">
        <v>3</v>
      </c>
      <c r="J2911">
        <v>3</v>
      </c>
      <c r="K2911" t="s">
        <v>14869</v>
      </c>
    </row>
    <row r="2912" spans="1:11" hidden="1" x14ac:dyDescent="0.15">
      <c r="A2912" t="s">
        <v>9303</v>
      </c>
      <c r="B2912" t="s">
        <v>16814</v>
      </c>
      <c r="C2912">
        <v>7</v>
      </c>
      <c r="D2912">
        <v>1445.6998018188001</v>
      </c>
      <c r="E2912">
        <v>1446.5162600000001</v>
      </c>
      <c r="F2912">
        <v>8</v>
      </c>
      <c r="G2912" t="s">
        <v>9304</v>
      </c>
      <c r="H2912">
        <v>2</v>
      </c>
      <c r="I2912">
        <v>3</v>
      </c>
      <c r="J2912">
        <v>2</v>
      </c>
      <c r="K2912" t="s">
        <v>14869</v>
      </c>
    </row>
    <row r="2913" spans="1:11" hidden="1" x14ac:dyDescent="0.15">
      <c r="A2913" t="s">
        <v>9305</v>
      </c>
      <c r="B2913" t="s">
        <v>16815</v>
      </c>
      <c r="C2913">
        <v>7</v>
      </c>
      <c r="D2913">
        <v>1321.6262429451999</v>
      </c>
      <c r="E2913">
        <v>1322.38058</v>
      </c>
      <c r="F2913">
        <v>3</v>
      </c>
      <c r="G2913" t="s">
        <v>9306</v>
      </c>
      <c r="H2913">
        <v>2</v>
      </c>
      <c r="I2913">
        <v>3</v>
      </c>
      <c r="J2913">
        <v>2</v>
      </c>
      <c r="K2913" t="s">
        <v>14869</v>
      </c>
    </row>
    <row r="2914" spans="1:11" hidden="1" x14ac:dyDescent="0.15">
      <c r="A2914" t="s">
        <v>9308</v>
      </c>
      <c r="B2914" t="s">
        <v>16816</v>
      </c>
      <c r="C2914">
        <v>7</v>
      </c>
      <c r="D2914">
        <v>1578.7373095370999</v>
      </c>
      <c r="E2914">
        <v>1579.6189400000001</v>
      </c>
      <c r="F2914">
        <v>6</v>
      </c>
      <c r="G2914" t="s">
        <v>9309</v>
      </c>
      <c r="H2914">
        <v>1</v>
      </c>
      <c r="I2914">
        <v>3</v>
      </c>
      <c r="J2914">
        <v>3</v>
      </c>
      <c r="K2914" t="s">
        <v>14869</v>
      </c>
    </row>
    <row r="2915" spans="1:11" hidden="1" x14ac:dyDescent="0.15">
      <c r="A2915" t="s">
        <v>9310</v>
      </c>
      <c r="B2915" t="s">
        <v>16817</v>
      </c>
      <c r="C2915">
        <v>7</v>
      </c>
      <c r="D2915">
        <v>1289.6463096852999</v>
      </c>
      <c r="E2915">
        <v>1290.3769400000001</v>
      </c>
      <c r="F2915">
        <v>3</v>
      </c>
      <c r="G2915" t="s">
        <v>9311</v>
      </c>
      <c r="H2915">
        <v>3</v>
      </c>
      <c r="I2915">
        <v>3</v>
      </c>
      <c r="J2915">
        <v>1</v>
      </c>
      <c r="K2915" t="s">
        <v>14869</v>
      </c>
    </row>
    <row r="2916" spans="1:11" hidden="1" x14ac:dyDescent="0.15">
      <c r="A2916" t="s">
        <v>9314</v>
      </c>
      <c r="B2916" t="s">
        <v>16818</v>
      </c>
      <c r="C2916">
        <v>7</v>
      </c>
      <c r="D2916">
        <v>1402.6688360414</v>
      </c>
      <c r="E2916">
        <v>1403.4517599999999</v>
      </c>
      <c r="F2916">
        <v>7</v>
      </c>
      <c r="G2916" t="s">
        <v>9241</v>
      </c>
      <c r="H2916">
        <v>1</v>
      </c>
      <c r="I2916">
        <v>3</v>
      </c>
      <c r="J2916">
        <v>3</v>
      </c>
      <c r="K2916" t="s">
        <v>14869</v>
      </c>
    </row>
    <row r="2917" spans="1:11" hidden="1" x14ac:dyDescent="0.15">
      <c r="A2917" t="s">
        <v>9315</v>
      </c>
      <c r="B2917" t="s">
        <v>16819</v>
      </c>
      <c r="C2917">
        <v>7</v>
      </c>
      <c r="D2917">
        <v>1442.7001361698001</v>
      </c>
      <c r="E2917">
        <v>1443.5156199999999</v>
      </c>
      <c r="F2917">
        <v>3</v>
      </c>
      <c r="G2917" t="s">
        <v>9316</v>
      </c>
      <c r="H2917">
        <v>2</v>
      </c>
      <c r="I2917">
        <v>3</v>
      </c>
      <c r="J2917">
        <v>2</v>
      </c>
      <c r="K2917" t="s">
        <v>14869</v>
      </c>
    </row>
    <row r="2918" spans="1:11" hidden="1" x14ac:dyDescent="0.15">
      <c r="A2918" t="s">
        <v>9324</v>
      </c>
      <c r="B2918" t="s">
        <v>16820</v>
      </c>
      <c r="C2918">
        <v>7</v>
      </c>
      <c r="D2918">
        <v>1191.6499385002001</v>
      </c>
      <c r="E2918">
        <v>1192.3613600000001</v>
      </c>
      <c r="F2918">
        <v>5</v>
      </c>
      <c r="G2918" t="s">
        <v>9065</v>
      </c>
      <c r="H2918">
        <v>4</v>
      </c>
      <c r="I2918">
        <v>2</v>
      </c>
      <c r="J2918">
        <v>1</v>
      </c>
      <c r="K2918" t="s">
        <v>14869</v>
      </c>
    </row>
    <row r="2919" spans="1:11" hidden="1" x14ac:dyDescent="0.15">
      <c r="A2919" t="s">
        <v>9325</v>
      </c>
      <c r="B2919" t="s">
        <v>18320</v>
      </c>
      <c r="C2919">
        <v>7</v>
      </c>
      <c r="D2919">
        <v>1289.6649370153</v>
      </c>
      <c r="E2919">
        <v>1290.4817149999999</v>
      </c>
      <c r="F2919">
        <v>6</v>
      </c>
      <c r="G2919" t="s">
        <v>8838</v>
      </c>
      <c r="H2919">
        <v>3</v>
      </c>
      <c r="I2919">
        <v>3</v>
      </c>
      <c r="J2919">
        <v>1</v>
      </c>
      <c r="K2919" t="s">
        <v>14869</v>
      </c>
    </row>
    <row r="2920" spans="1:11" hidden="1" x14ac:dyDescent="0.15">
      <c r="A2920" t="s">
        <v>9326</v>
      </c>
      <c r="B2920" t="s">
        <v>16821</v>
      </c>
      <c r="C2920">
        <v>7</v>
      </c>
      <c r="D2920">
        <v>963.50254598150002</v>
      </c>
      <c r="E2920">
        <v>964.07326</v>
      </c>
      <c r="F2920">
        <v>8</v>
      </c>
      <c r="G2920" t="s">
        <v>8803</v>
      </c>
      <c r="H2920">
        <v>3</v>
      </c>
      <c r="I2920">
        <v>2</v>
      </c>
      <c r="J2920">
        <v>2</v>
      </c>
      <c r="K2920" t="s">
        <v>14869</v>
      </c>
    </row>
    <row r="2921" spans="1:11" hidden="1" x14ac:dyDescent="0.15">
      <c r="A2921" t="s">
        <v>9327</v>
      </c>
      <c r="B2921" t="s">
        <v>16822</v>
      </c>
      <c r="C2921">
        <v>7</v>
      </c>
      <c r="D2921">
        <v>1187.6298717601001</v>
      </c>
      <c r="E2921">
        <v>1188.3329000000001</v>
      </c>
      <c r="F2921">
        <v>8</v>
      </c>
      <c r="G2921" t="s">
        <v>9328</v>
      </c>
      <c r="H2921">
        <v>3</v>
      </c>
      <c r="I2921">
        <v>3</v>
      </c>
      <c r="J2921">
        <v>1</v>
      </c>
      <c r="K2921" t="s">
        <v>14869</v>
      </c>
    </row>
    <row r="2922" spans="1:11" hidden="1" x14ac:dyDescent="0.15">
      <c r="A2922" t="s">
        <v>9330</v>
      </c>
      <c r="B2922" t="s">
        <v>16823</v>
      </c>
      <c r="C2922">
        <v>7</v>
      </c>
      <c r="D2922">
        <v>1305.6200949347999</v>
      </c>
      <c r="E2922">
        <v>1306.37788</v>
      </c>
      <c r="F2922">
        <v>7</v>
      </c>
      <c r="G2922" t="s">
        <v>9331</v>
      </c>
      <c r="H2922">
        <v>3</v>
      </c>
      <c r="I2922">
        <v>2</v>
      </c>
      <c r="J2922">
        <v>2</v>
      </c>
      <c r="K2922" t="s">
        <v>14869</v>
      </c>
    </row>
    <row r="2923" spans="1:11" hidden="1" x14ac:dyDescent="0.15">
      <c r="A2923" t="s">
        <v>9336</v>
      </c>
      <c r="B2923" t="s">
        <v>16824</v>
      </c>
      <c r="C2923">
        <v>7</v>
      </c>
      <c r="D2923">
        <v>1554.7777177887999</v>
      </c>
      <c r="E2923">
        <v>1555.6819</v>
      </c>
      <c r="F2923">
        <v>8</v>
      </c>
      <c r="G2923" t="s">
        <v>9337</v>
      </c>
      <c r="H2923">
        <v>2</v>
      </c>
      <c r="I2923">
        <v>2</v>
      </c>
      <c r="J2923">
        <v>3</v>
      </c>
      <c r="K2923" t="s">
        <v>14869</v>
      </c>
    </row>
    <row r="2924" spans="1:11" hidden="1" x14ac:dyDescent="0.15">
      <c r="A2924" t="s">
        <v>9338</v>
      </c>
      <c r="B2924" t="s">
        <v>16825</v>
      </c>
      <c r="C2924">
        <v>7</v>
      </c>
      <c r="D2924">
        <v>1315.7095786441</v>
      </c>
      <c r="E2924">
        <v>1316.4605799999999</v>
      </c>
      <c r="F2924">
        <v>5</v>
      </c>
      <c r="G2924" t="s">
        <v>8852</v>
      </c>
      <c r="H2924">
        <v>3</v>
      </c>
      <c r="I2924">
        <v>3</v>
      </c>
      <c r="J2924">
        <v>1</v>
      </c>
      <c r="K2924" t="s">
        <v>14869</v>
      </c>
    </row>
    <row r="2925" spans="1:11" hidden="1" x14ac:dyDescent="0.15">
      <c r="A2925" t="s">
        <v>9339</v>
      </c>
      <c r="B2925" t="s">
        <v>16826</v>
      </c>
      <c r="C2925">
        <v>7</v>
      </c>
      <c r="D2925">
        <v>1337.6251803127</v>
      </c>
      <c r="E2925">
        <v>1338.42128</v>
      </c>
      <c r="F2925">
        <v>7</v>
      </c>
      <c r="G2925" t="s">
        <v>9231</v>
      </c>
      <c r="H2925">
        <v>3</v>
      </c>
      <c r="I2925">
        <v>3</v>
      </c>
      <c r="J2925">
        <v>1</v>
      </c>
      <c r="K2925" t="s">
        <v>14869</v>
      </c>
    </row>
    <row r="2926" spans="1:11" hidden="1" x14ac:dyDescent="0.15">
      <c r="A2926" t="s">
        <v>9340</v>
      </c>
      <c r="B2926" t="s">
        <v>16827</v>
      </c>
      <c r="C2926">
        <v>7</v>
      </c>
      <c r="D2926">
        <v>1536.7783864907999</v>
      </c>
      <c r="E2926">
        <v>1537.66992</v>
      </c>
      <c r="F2926">
        <v>6</v>
      </c>
      <c r="G2926" t="s">
        <v>9063</v>
      </c>
      <c r="H2926">
        <v>3</v>
      </c>
      <c r="I2926">
        <v>3</v>
      </c>
      <c r="J2926">
        <v>1</v>
      </c>
      <c r="K2926" t="s">
        <v>14869</v>
      </c>
    </row>
    <row r="2927" spans="1:11" hidden="1" x14ac:dyDescent="0.15">
      <c r="A2927" t="s">
        <v>9341</v>
      </c>
      <c r="B2927" t="s">
        <v>16828</v>
      </c>
      <c r="C2927">
        <v>7</v>
      </c>
      <c r="D2927">
        <v>1526.7252882877999</v>
      </c>
      <c r="E2927">
        <v>1527.6302800000001</v>
      </c>
      <c r="F2927">
        <v>5</v>
      </c>
      <c r="G2927" t="s">
        <v>9065</v>
      </c>
      <c r="H2927">
        <v>4</v>
      </c>
      <c r="I2927">
        <v>3</v>
      </c>
      <c r="J2927">
        <v>0</v>
      </c>
      <c r="K2927" t="s">
        <v>14869</v>
      </c>
    </row>
    <row r="2928" spans="1:11" hidden="1" x14ac:dyDescent="0.15">
      <c r="A2928" t="s">
        <v>9342</v>
      </c>
      <c r="B2928" t="s">
        <v>16829</v>
      </c>
      <c r="C2928">
        <v>7</v>
      </c>
      <c r="D2928">
        <v>1473.7311019471999</v>
      </c>
      <c r="E2928">
        <v>1474.56942</v>
      </c>
      <c r="F2928">
        <v>6</v>
      </c>
      <c r="G2928" t="s">
        <v>9343</v>
      </c>
      <c r="H2928">
        <v>2</v>
      </c>
      <c r="I2928">
        <v>2</v>
      </c>
      <c r="J2928">
        <v>3</v>
      </c>
      <c r="K2928" t="s">
        <v>14869</v>
      </c>
    </row>
    <row r="2929" spans="1:11" hidden="1" x14ac:dyDescent="0.15">
      <c r="A2929" t="s">
        <v>9344</v>
      </c>
      <c r="B2929" t="s">
        <v>16877</v>
      </c>
      <c r="C2929">
        <v>7</v>
      </c>
      <c r="D2929">
        <v>2178.0415542016999</v>
      </c>
      <c r="E2929">
        <v>2179.4037950000002</v>
      </c>
      <c r="F2929">
        <v>3</v>
      </c>
      <c r="G2929" t="s">
        <v>8791</v>
      </c>
      <c r="H2929">
        <v>4</v>
      </c>
      <c r="I2929">
        <v>1</v>
      </c>
      <c r="J2929">
        <v>2</v>
      </c>
      <c r="K2929" t="s">
        <v>14869</v>
      </c>
    </row>
    <row r="2930" spans="1:11" hidden="1" x14ac:dyDescent="0.15">
      <c r="A2930" t="s">
        <v>9347</v>
      </c>
      <c r="B2930" t="s">
        <v>16830</v>
      </c>
      <c r="C2930">
        <v>7</v>
      </c>
      <c r="D2930">
        <v>1760.7893451076</v>
      </c>
      <c r="E2930">
        <v>1761.8383799999999</v>
      </c>
      <c r="F2930">
        <v>7</v>
      </c>
      <c r="G2930" t="s">
        <v>8845</v>
      </c>
      <c r="H2930">
        <v>2</v>
      </c>
      <c r="I2930">
        <v>3</v>
      </c>
      <c r="J2930">
        <v>2</v>
      </c>
      <c r="K2930" t="s">
        <v>14869</v>
      </c>
    </row>
    <row r="2931" spans="1:11" hidden="1" x14ac:dyDescent="0.15">
      <c r="A2931" t="s">
        <v>9354</v>
      </c>
      <c r="B2931" t="s">
        <v>16831</v>
      </c>
      <c r="C2931">
        <v>7</v>
      </c>
      <c r="D2931">
        <v>1529.7838062197</v>
      </c>
      <c r="E2931">
        <v>1530.68058</v>
      </c>
      <c r="F2931">
        <v>3</v>
      </c>
      <c r="G2931" t="s">
        <v>8940</v>
      </c>
      <c r="H2931">
        <v>3</v>
      </c>
      <c r="I2931">
        <v>3</v>
      </c>
      <c r="J2931">
        <v>1</v>
      </c>
      <c r="K2931" t="s">
        <v>14869</v>
      </c>
    </row>
    <row r="2932" spans="1:11" hidden="1" x14ac:dyDescent="0.15">
      <c r="A2932" t="s">
        <v>9355</v>
      </c>
      <c r="B2932" t="s">
        <v>16832</v>
      </c>
      <c r="C2932">
        <v>7</v>
      </c>
      <c r="D2932">
        <v>1307.6245116107</v>
      </c>
      <c r="E2932">
        <v>1308.3904600000001</v>
      </c>
      <c r="F2932">
        <v>7</v>
      </c>
      <c r="G2932" t="s">
        <v>9356</v>
      </c>
      <c r="H2932">
        <v>2</v>
      </c>
      <c r="I2932">
        <v>2</v>
      </c>
      <c r="J2932">
        <v>3</v>
      </c>
      <c r="K2932" t="s">
        <v>14869</v>
      </c>
    </row>
    <row r="2933" spans="1:11" hidden="1" x14ac:dyDescent="0.15">
      <c r="A2933" t="s">
        <v>9357</v>
      </c>
      <c r="B2933" t="s">
        <v>16833</v>
      </c>
      <c r="C2933">
        <v>7</v>
      </c>
      <c r="D2933">
        <v>1399.7307080167</v>
      </c>
      <c r="E2933">
        <v>1400.53394</v>
      </c>
      <c r="F2933">
        <v>6</v>
      </c>
      <c r="G2933" t="s">
        <v>8838</v>
      </c>
      <c r="H2933">
        <v>3</v>
      </c>
      <c r="I2933">
        <v>3</v>
      </c>
      <c r="J2933">
        <v>1</v>
      </c>
      <c r="K2933" t="s">
        <v>14869</v>
      </c>
    </row>
    <row r="2934" spans="1:11" hidden="1" x14ac:dyDescent="0.15">
      <c r="A2934" t="s">
        <v>9360</v>
      </c>
      <c r="B2934" t="s">
        <v>16834</v>
      </c>
      <c r="C2934">
        <v>7</v>
      </c>
      <c r="D2934">
        <v>1327.7724536723999</v>
      </c>
      <c r="E2934">
        <v>1328.56224</v>
      </c>
      <c r="F2934">
        <v>8</v>
      </c>
      <c r="G2934" t="s">
        <v>9361</v>
      </c>
      <c r="H2934">
        <v>1</v>
      </c>
      <c r="I2934">
        <v>3</v>
      </c>
      <c r="J2934">
        <v>3</v>
      </c>
      <c r="K2934" t="s">
        <v>14869</v>
      </c>
    </row>
    <row r="2935" spans="1:11" hidden="1" x14ac:dyDescent="0.15">
      <c r="A2935" t="s">
        <v>9366</v>
      </c>
      <c r="B2935" t="s">
        <v>16835</v>
      </c>
      <c r="C2935">
        <v>7</v>
      </c>
      <c r="D2935">
        <v>1131.6288091276001</v>
      </c>
      <c r="E2935">
        <v>1132.3094000000001</v>
      </c>
      <c r="F2935">
        <v>4</v>
      </c>
      <c r="G2935" t="s">
        <v>8982</v>
      </c>
      <c r="H2935">
        <v>3</v>
      </c>
      <c r="I2935">
        <v>3</v>
      </c>
      <c r="J2935">
        <v>1</v>
      </c>
      <c r="K2935" t="s">
        <v>14869</v>
      </c>
    </row>
    <row r="2936" spans="1:11" hidden="1" x14ac:dyDescent="0.15">
      <c r="A2936" t="s">
        <v>9369</v>
      </c>
      <c r="B2936" t="s">
        <v>16836</v>
      </c>
      <c r="C2936">
        <v>7</v>
      </c>
      <c r="D2936">
        <v>1333.6877805695001</v>
      </c>
      <c r="E2936">
        <v>1334.4740999999999</v>
      </c>
      <c r="F2936">
        <v>8</v>
      </c>
      <c r="G2936" t="s">
        <v>8896</v>
      </c>
      <c r="H2936">
        <v>2</v>
      </c>
      <c r="I2936">
        <v>3</v>
      </c>
      <c r="J2936">
        <v>2</v>
      </c>
      <c r="K2936" t="s">
        <v>14869</v>
      </c>
    </row>
    <row r="2937" spans="1:11" hidden="1" x14ac:dyDescent="0.15">
      <c r="A2937" t="s">
        <v>9370</v>
      </c>
      <c r="B2937" t="s">
        <v>16837</v>
      </c>
      <c r="C2937">
        <v>7</v>
      </c>
      <c r="D2937">
        <v>1275.6823012611001</v>
      </c>
      <c r="E2937">
        <v>1276.4380200000001</v>
      </c>
      <c r="F2937">
        <v>8</v>
      </c>
      <c r="G2937" t="s">
        <v>9371</v>
      </c>
      <c r="H2937">
        <v>3</v>
      </c>
      <c r="I2937">
        <v>2</v>
      </c>
      <c r="J2937">
        <v>2</v>
      </c>
      <c r="K2937" t="s">
        <v>14869</v>
      </c>
    </row>
    <row r="2938" spans="1:11" hidden="1" x14ac:dyDescent="0.15">
      <c r="A2938" t="s">
        <v>9372</v>
      </c>
      <c r="B2938" t="s">
        <v>16838</v>
      </c>
      <c r="C2938">
        <v>7</v>
      </c>
      <c r="D2938">
        <v>1433.7514434587999</v>
      </c>
      <c r="E2938">
        <v>1434.59322</v>
      </c>
      <c r="F2938">
        <v>4</v>
      </c>
      <c r="G2938" t="s">
        <v>9373</v>
      </c>
      <c r="H2938">
        <v>4</v>
      </c>
      <c r="I2938">
        <v>2</v>
      </c>
      <c r="J2938">
        <v>1</v>
      </c>
      <c r="K2938" t="s">
        <v>14869</v>
      </c>
    </row>
    <row r="2939" spans="1:11" hidden="1" x14ac:dyDescent="0.15">
      <c r="A2939" t="s">
        <v>9374</v>
      </c>
      <c r="B2939" t="s">
        <v>16839</v>
      </c>
      <c r="C2939">
        <v>7</v>
      </c>
      <c r="D2939">
        <v>1259.6873866389999</v>
      </c>
      <c r="E2939">
        <v>1260.4386199999999</v>
      </c>
      <c r="F2939">
        <v>7</v>
      </c>
      <c r="G2939" t="s">
        <v>9375</v>
      </c>
      <c r="H2939">
        <v>4</v>
      </c>
      <c r="I2939">
        <v>3</v>
      </c>
      <c r="J2939">
        <v>0</v>
      </c>
      <c r="K2939" t="s">
        <v>14869</v>
      </c>
    </row>
    <row r="2940" spans="1:11" hidden="1" x14ac:dyDescent="0.15">
      <c r="A2940" t="s">
        <v>9377</v>
      </c>
      <c r="B2940" t="s">
        <v>16840</v>
      </c>
      <c r="C2940">
        <v>7</v>
      </c>
      <c r="D2940">
        <v>1570.8566368117999</v>
      </c>
      <c r="E2940">
        <v>1571.77072</v>
      </c>
      <c r="F2940">
        <v>8</v>
      </c>
      <c r="G2940" t="s">
        <v>9108</v>
      </c>
      <c r="H2940">
        <v>3</v>
      </c>
      <c r="I2940">
        <v>2</v>
      </c>
      <c r="J2940">
        <v>2</v>
      </c>
      <c r="K2940" t="s">
        <v>14869</v>
      </c>
    </row>
    <row r="2941" spans="1:11" hidden="1" x14ac:dyDescent="0.15">
      <c r="A2941" t="s">
        <v>9379</v>
      </c>
      <c r="B2941" t="s">
        <v>16841</v>
      </c>
      <c r="C2941">
        <v>7</v>
      </c>
      <c r="D2941">
        <v>1337.7918517104999</v>
      </c>
      <c r="E2941">
        <v>1338.5919799999999</v>
      </c>
      <c r="F2941">
        <v>8</v>
      </c>
      <c r="G2941" t="s">
        <v>9380</v>
      </c>
      <c r="H2941">
        <v>1</v>
      </c>
      <c r="I2941">
        <v>3</v>
      </c>
      <c r="J2941">
        <v>3</v>
      </c>
      <c r="K2941" t="s">
        <v>14869</v>
      </c>
    </row>
    <row r="2942" spans="1:11" hidden="1" x14ac:dyDescent="0.15">
      <c r="A2942" t="s">
        <v>9381</v>
      </c>
      <c r="B2942" t="s">
        <v>16842</v>
      </c>
      <c r="C2942">
        <v>7</v>
      </c>
      <c r="D2942">
        <v>1489.6361389295</v>
      </c>
      <c r="E2942">
        <v>1490.5255400000001</v>
      </c>
      <c r="F2942">
        <v>3</v>
      </c>
      <c r="G2942" t="s">
        <v>9382</v>
      </c>
      <c r="H2942">
        <v>1</v>
      </c>
      <c r="I2942">
        <v>4</v>
      </c>
      <c r="J2942">
        <v>2</v>
      </c>
      <c r="K2942" t="s">
        <v>14869</v>
      </c>
    </row>
    <row r="2943" spans="1:11" hidden="1" x14ac:dyDescent="0.15">
      <c r="A2943" t="s">
        <v>9383</v>
      </c>
      <c r="B2943" t="s">
        <v>16843</v>
      </c>
      <c r="C2943">
        <v>7</v>
      </c>
      <c r="D2943">
        <v>1316.6823608406</v>
      </c>
      <c r="E2943">
        <v>1317.4420399999999</v>
      </c>
      <c r="F2943">
        <v>8</v>
      </c>
      <c r="G2943" t="s">
        <v>9384</v>
      </c>
      <c r="H2943">
        <v>3</v>
      </c>
      <c r="I2943">
        <v>3</v>
      </c>
      <c r="J2943">
        <v>1</v>
      </c>
      <c r="K2943" t="s">
        <v>14869</v>
      </c>
    </row>
    <row r="2944" spans="1:11" hidden="1" x14ac:dyDescent="0.15">
      <c r="A2944" t="s">
        <v>9386</v>
      </c>
      <c r="B2944" t="s">
        <v>16844</v>
      </c>
      <c r="C2944">
        <v>7</v>
      </c>
      <c r="D2944">
        <v>1640.8886056422</v>
      </c>
      <c r="E2944">
        <v>1641.8653999999999</v>
      </c>
      <c r="F2944">
        <v>2</v>
      </c>
      <c r="G2944" t="s">
        <v>9387</v>
      </c>
      <c r="H2944">
        <v>3</v>
      </c>
      <c r="I2944">
        <v>3</v>
      </c>
      <c r="J2944">
        <v>1</v>
      </c>
      <c r="K2944" t="s">
        <v>14869</v>
      </c>
    </row>
    <row r="2945" spans="1:11" hidden="1" x14ac:dyDescent="0.15">
      <c r="A2945" t="s">
        <v>9388</v>
      </c>
      <c r="B2945" t="s">
        <v>16845</v>
      </c>
      <c r="C2945">
        <v>7</v>
      </c>
      <c r="D2945">
        <v>1594.9042557063999</v>
      </c>
      <c r="E2945">
        <v>1595.8384799999999</v>
      </c>
      <c r="F2945">
        <v>8</v>
      </c>
      <c r="G2945" t="s">
        <v>9389</v>
      </c>
      <c r="H2945">
        <v>2</v>
      </c>
      <c r="I2945">
        <v>2</v>
      </c>
      <c r="J2945">
        <v>3</v>
      </c>
      <c r="K2945" t="s">
        <v>14869</v>
      </c>
    </row>
    <row r="2946" spans="1:11" hidden="1" x14ac:dyDescent="0.15">
      <c r="A2946" t="s">
        <v>9392</v>
      </c>
      <c r="B2946" t="s">
        <v>16846</v>
      </c>
      <c r="C2946">
        <v>7</v>
      </c>
      <c r="D2946">
        <v>1268.6836982446</v>
      </c>
      <c r="E2946">
        <v>1269.4073800000001</v>
      </c>
      <c r="F2946">
        <v>7</v>
      </c>
      <c r="G2946" t="s">
        <v>9393</v>
      </c>
      <c r="H2946">
        <v>1</v>
      </c>
      <c r="I2946">
        <v>3</v>
      </c>
      <c r="J2946">
        <v>3</v>
      </c>
      <c r="K2946" t="s">
        <v>14869</v>
      </c>
    </row>
    <row r="2947" spans="1:11" hidden="1" x14ac:dyDescent="0.15">
      <c r="A2947" t="s">
        <v>9396</v>
      </c>
      <c r="B2947" t="s">
        <v>16847</v>
      </c>
      <c r="C2947">
        <v>7</v>
      </c>
      <c r="D2947">
        <v>1710.8424433105999</v>
      </c>
      <c r="E2947">
        <v>1711.8245199999999</v>
      </c>
      <c r="F2947">
        <v>7</v>
      </c>
      <c r="G2947" t="s">
        <v>9397</v>
      </c>
      <c r="H2947">
        <v>4</v>
      </c>
      <c r="I2947">
        <v>2</v>
      </c>
      <c r="J2947">
        <v>1</v>
      </c>
      <c r="K2947" t="s">
        <v>14869</v>
      </c>
    </row>
    <row r="2948" spans="1:11" hidden="1" x14ac:dyDescent="0.15">
      <c r="A2948" t="s">
        <v>9398</v>
      </c>
      <c r="B2948" t="s">
        <v>16848</v>
      </c>
      <c r="C2948">
        <v>7</v>
      </c>
      <c r="D2948">
        <v>1489.7624020756</v>
      </c>
      <c r="E2948">
        <v>1490.6118799999999</v>
      </c>
      <c r="F2948">
        <v>8</v>
      </c>
      <c r="G2948" t="s">
        <v>9399</v>
      </c>
      <c r="H2948">
        <v>2</v>
      </c>
      <c r="I2948">
        <v>3</v>
      </c>
      <c r="J2948">
        <v>2</v>
      </c>
      <c r="K2948" t="s">
        <v>14869</v>
      </c>
    </row>
    <row r="2949" spans="1:11" hidden="1" x14ac:dyDescent="0.15">
      <c r="A2949" t="s">
        <v>9400</v>
      </c>
      <c r="B2949" t="s">
        <v>16849</v>
      </c>
      <c r="C2949">
        <v>7</v>
      </c>
      <c r="D2949">
        <v>1744.9359497652999</v>
      </c>
      <c r="E2949">
        <v>1745.96992</v>
      </c>
      <c r="F2949">
        <v>8</v>
      </c>
      <c r="G2949" t="s">
        <v>9076</v>
      </c>
      <c r="H2949">
        <v>1</v>
      </c>
      <c r="I2949">
        <v>3</v>
      </c>
      <c r="J2949">
        <v>3</v>
      </c>
      <c r="K2949" t="s">
        <v>14869</v>
      </c>
    </row>
    <row r="2950" spans="1:11" hidden="1" x14ac:dyDescent="0.15">
      <c r="A2950" t="s">
        <v>9401</v>
      </c>
      <c r="B2950" t="s">
        <v>16850</v>
      </c>
      <c r="C2950">
        <v>7</v>
      </c>
      <c r="D2950">
        <v>2043.0160505798001</v>
      </c>
      <c r="E2950">
        <v>2044.2186799999999</v>
      </c>
      <c r="F2950">
        <v>7</v>
      </c>
      <c r="G2950" t="s">
        <v>9199</v>
      </c>
      <c r="H2950">
        <v>3</v>
      </c>
      <c r="I2950">
        <v>3</v>
      </c>
      <c r="J2950">
        <v>1</v>
      </c>
      <c r="K2950" t="s">
        <v>14869</v>
      </c>
    </row>
    <row r="2951" spans="1:11" hidden="1" x14ac:dyDescent="0.15">
      <c r="A2951" t="s">
        <v>9402</v>
      </c>
      <c r="B2951" t="s">
        <v>16851</v>
      </c>
      <c r="C2951">
        <v>7</v>
      </c>
      <c r="D2951">
        <v>1211.5822528655001</v>
      </c>
      <c r="E2951">
        <v>1212.3079399999999</v>
      </c>
      <c r="F2951">
        <v>8</v>
      </c>
      <c r="G2951" t="s">
        <v>9057</v>
      </c>
      <c r="H2951">
        <v>2</v>
      </c>
      <c r="I2951">
        <v>2</v>
      </c>
      <c r="J2951">
        <v>3</v>
      </c>
      <c r="K2951" t="s">
        <v>14869</v>
      </c>
    </row>
    <row r="2952" spans="1:11" hidden="1" x14ac:dyDescent="0.15">
      <c r="A2952" t="s">
        <v>9403</v>
      </c>
      <c r="B2952" t="s">
        <v>16852</v>
      </c>
      <c r="C2952">
        <v>7</v>
      </c>
      <c r="D2952">
        <v>1312.7714506194</v>
      </c>
      <c r="E2952">
        <v>1313.54276</v>
      </c>
      <c r="F2952">
        <v>6</v>
      </c>
      <c r="G2952" t="s">
        <v>9170</v>
      </c>
      <c r="H2952">
        <v>2</v>
      </c>
      <c r="I2952">
        <v>3</v>
      </c>
      <c r="J2952">
        <v>2</v>
      </c>
      <c r="K2952" t="s">
        <v>14869</v>
      </c>
    </row>
    <row r="2953" spans="1:11" hidden="1" x14ac:dyDescent="0.15">
      <c r="A2953" t="s">
        <v>9405</v>
      </c>
      <c r="B2953" t="s">
        <v>16853</v>
      </c>
      <c r="C2953">
        <v>7</v>
      </c>
      <c r="D2953">
        <v>1168.6815729796001</v>
      </c>
      <c r="E2953">
        <v>1169.3710799999999</v>
      </c>
      <c r="F2953">
        <v>3</v>
      </c>
      <c r="G2953" t="s">
        <v>9251</v>
      </c>
      <c r="H2953">
        <v>3</v>
      </c>
      <c r="I2953">
        <v>2</v>
      </c>
      <c r="J2953">
        <v>2</v>
      </c>
      <c r="K2953" t="s">
        <v>14869</v>
      </c>
    </row>
    <row r="2954" spans="1:11" hidden="1" x14ac:dyDescent="0.15">
      <c r="A2954" t="s">
        <v>9406</v>
      </c>
      <c r="B2954" t="s">
        <v>16854</v>
      </c>
      <c r="C2954">
        <v>7</v>
      </c>
      <c r="D2954">
        <v>1738.8526140664001</v>
      </c>
      <c r="E2954">
        <v>1739.87922</v>
      </c>
      <c r="F2954">
        <v>2</v>
      </c>
      <c r="G2954" t="s">
        <v>9407</v>
      </c>
      <c r="H2954">
        <v>1</v>
      </c>
      <c r="I2954">
        <v>4</v>
      </c>
      <c r="J2954">
        <v>2</v>
      </c>
      <c r="K2954" t="s">
        <v>14869</v>
      </c>
    </row>
    <row r="2955" spans="1:11" hidden="1" x14ac:dyDescent="0.15">
      <c r="A2955" t="s">
        <v>9408</v>
      </c>
      <c r="B2955" t="s">
        <v>16855</v>
      </c>
      <c r="C2955">
        <v>7</v>
      </c>
      <c r="D2955">
        <v>2902.2893249067101</v>
      </c>
      <c r="E2955">
        <v>2903.9721199999999</v>
      </c>
      <c r="F2955">
        <v>6</v>
      </c>
      <c r="G2955" t="s">
        <v>8933</v>
      </c>
      <c r="H2955">
        <v>0</v>
      </c>
      <c r="I2955">
        <v>3</v>
      </c>
      <c r="J2955">
        <v>4</v>
      </c>
      <c r="K2955" t="s">
        <v>14869</v>
      </c>
    </row>
    <row r="2956" spans="1:11" hidden="1" x14ac:dyDescent="0.15">
      <c r="A2956" t="s">
        <v>9409</v>
      </c>
      <c r="B2956" t="s">
        <v>19319</v>
      </c>
      <c r="C2956">
        <v>7</v>
      </c>
      <c r="D2956">
        <v>1845.9216223648</v>
      </c>
      <c r="E2956">
        <v>1847.14933</v>
      </c>
      <c r="F2956">
        <v>4</v>
      </c>
      <c r="G2956" t="s">
        <v>8982</v>
      </c>
      <c r="H2956">
        <v>2</v>
      </c>
      <c r="I2956">
        <v>2</v>
      </c>
      <c r="J2956">
        <v>3</v>
      </c>
      <c r="K2956" t="s">
        <v>14869</v>
      </c>
    </row>
    <row r="2957" spans="1:11" hidden="1" x14ac:dyDescent="0.15">
      <c r="A2957" t="s">
        <v>9410</v>
      </c>
      <c r="B2957" t="s">
        <v>16856</v>
      </c>
      <c r="C2957">
        <v>7</v>
      </c>
      <c r="D2957">
        <v>1535.7620081451</v>
      </c>
      <c r="E2957">
        <v>1536.6833999999999</v>
      </c>
      <c r="F2957">
        <v>8</v>
      </c>
      <c r="G2957" t="s">
        <v>9094</v>
      </c>
      <c r="H2957">
        <v>3</v>
      </c>
      <c r="I2957">
        <v>3</v>
      </c>
      <c r="J2957">
        <v>1</v>
      </c>
      <c r="K2957" t="s">
        <v>14869</v>
      </c>
    </row>
    <row r="2958" spans="1:11" hidden="1" x14ac:dyDescent="0.15">
      <c r="A2958" t="s">
        <v>9411</v>
      </c>
      <c r="B2958" t="s">
        <v>16857</v>
      </c>
      <c r="C2958">
        <v>7</v>
      </c>
      <c r="D2958">
        <v>1619.8155002786</v>
      </c>
      <c r="E2958">
        <v>1620.7585200000001</v>
      </c>
      <c r="F2958">
        <v>8</v>
      </c>
      <c r="G2958" t="s">
        <v>9412</v>
      </c>
      <c r="H2958">
        <v>2</v>
      </c>
      <c r="I2958">
        <v>3</v>
      </c>
      <c r="J2958">
        <v>2</v>
      </c>
      <c r="K2958" t="s">
        <v>14869</v>
      </c>
    </row>
    <row r="2959" spans="1:11" hidden="1" x14ac:dyDescent="0.15">
      <c r="A2959" t="s">
        <v>9413</v>
      </c>
      <c r="B2959" t="s">
        <v>16858</v>
      </c>
      <c r="C2959">
        <v>7</v>
      </c>
      <c r="D2959">
        <v>2098.0906125063998</v>
      </c>
      <c r="E2959">
        <v>2099.2989400000001</v>
      </c>
      <c r="F2959">
        <v>5</v>
      </c>
      <c r="G2959" t="s">
        <v>9414</v>
      </c>
      <c r="H2959">
        <v>0</v>
      </c>
      <c r="I2959">
        <v>4</v>
      </c>
      <c r="J2959">
        <v>3</v>
      </c>
      <c r="K2959" t="s">
        <v>14869</v>
      </c>
    </row>
    <row r="2960" spans="1:11" hidden="1" x14ac:dyDescent="0.15">
      <c r="A2960" t="s">
        <v>9416</v>
      </c>
      <c r="B2960" t="s">
        <v>16859</v>
      </c>
      <c r="C2960">
        <v>7</v>
      </c>
      <c r="D2960">
        <v>2627.3303422808999</v>
      </c>
      <c r="E2960">
        <v>2628.8478799999998</v>
      </c>
      <c r="F2960">
        <v>8</v>
      </c>
      <c r="G2960" t="s">
        <v>9417</v>
      </c>
      <c r="H2960">
        <v>0</v>
      </c>
      <c r="I2960">
        <v>4</v>
      </c>
      <c r="J2960">
        <v>3</v>
      </c>
      <c r="K2960" t="s">
        <v>14869</v>
      </c>
    </row>
    <row r="2961" spans="1:11" hidden="1" x14ac:dyDescent="0.15">
      <c r="A2961" t="s">
        <v>9418</v>
      </c>
      <c r="B2961" t="s">
        <v>16860</v>
      </c>
      <c r="C2961">
        <v>7</v>
      </c>
      <c r="D2961">
        <v>1848.0356638098999</v>
      </c>
      <c r="E2961">
        <v>1849.13274</v>
      </c>
      <c r="F2961">
        <v>7</v>
      </c>
      <c r="G2961" t="s">
        <v>9419</v>
      </c>
      <c r="H2961">
        <v>4</v>
      </c>
      <c r="I2961">
        <v>2</v>
      </c>
      <c r="J2961">
        <v>1</v>
      </c>
      <c r="K2961" t="s">
        <v>14869</v>
      </c>
    </row>
    <row r="2962" spans="1:11" hidden="1" x14ac:dyDescent="0.15">
      <c r="A2962" t="s">
        <v>9420</v>
      </c>
      <c r="B2962" t="s">
        <v>16861</v>
      </c>
      <c r="C2962">
        <v>7</v>
      </c>
      <c r="D2962">
        <v>1884.9832938884001</v>
      </c>
      <c r="E2962">
        <v>1886.10654</v>
      </c>
      <c r="F2962">
        <v>2</v>
      </c>
      <c r="G2962" t="s">
        <v>9421</v>
      </c>
      <c r="H2962">
        <v>3</v>
      </c>
      <c r="I2962">
        <v>2</v>
      </c>
      <c r="J2962">
        <v>2</v>
      </c>
      <c r="K2962" t="s">
        <v>14869</v>
      </c>
    </row>
    <row r="2963" spans="1:11" hidden="1" x14ac:dyDescent="0.15">
      <c r="A2963" t="s">
        <v>9422</v>
      </c>
      <c r="B2963" t="s">
        <v>16862</v>
      </c>
      <c r="C2963">
        <v>7</v>
      </c>
      <c r="D2963">
        <v>1721.8988359775001</v>
      </c>
      <c r="E2963">
        <v>1722.9348199999999</v>
      </c>
      <c r="F2963">
        <v>3</v>
      </c>
      <c r="G2963" t="s">
        <v>9423</v>
      </c>
      <c r="H2963">
        <v>2</v>
      </c>
      <c r="I2963">
        <v>3</v>
      </c>
      <c r="J2963">
        <v>2</v>
      </c>
      <c r="K2963" t="s">
        <v>14869</v>
      </c>
    </row>
    <row r="2964" spans="1:11" hidden="1" x14ac:dyDescent="0.15">
      <c r="A2964" t="s">
        <v>9424</v>
      </c>
      <c r="B2964" t="s">
        <v>16863</v>
      </c>
      <c r="C2964">
        <v>7</v>
      </c>
      <c r="D2964">
        <v>1631.8770379028999</v>
      </c>
      <c r="E2964">
        <v>1632.85204</v>
      </c>
      <c r="F2964">
        <v>7</v>
      </c>
      <c r="G2964" t="s">
        <v>8847</v>
      </c>
      <c r="H2964">
        <v>3</v>
      </c>
      <c r="I2964">
        <v>3</v>
      </c>
      <c r="J2964">
        <v>1</v>
      </c>
      <c r="K2964" t="s">
        <v>14869</v>
      </c>
    </row>
    <row r="2965" spans="1:11" hidden="1" x14ac:dyDescent="0.15">
      <c r="A2965" t="s">
        <v>9425</v>
      </c>
      <c r="B2965" t="s">
        <v>16864</v>
      </c>
      <c r="C2965">
        <v>7</v>
      </c>
      <c r="D2965">
        <v>1469.8089583377</v>
      </c>
      <c r="E2965">
        <v>1470.6668400000001</v>
      </c>
      <c r="F2965">
        <v>8</v>
      </c>
      <c r="G2965" t="s">
        <v>9426</v>
      </c>
      <c r="H2965">
        <v>1</v>
      </c>
      <c r="I2965">
        <v>3</v>
      </c>
      <c r="J2965">
        <v>3</v>
      </c>
      <c r="K2965" t="s">
        <v>14869</v>
      </c>
    </row>
    <row r="2966" spans="1:11" hidden="1" x14ac:dyDescent="0.15">
      <c r="A2966" t="s">
        <v>9430</v>
      </c>
      <c r="B2966" t="s">
        <v>16865</v>
      </c>
      <c r="C2966">
        <v>7</v>
      </c>
      <c r="D2966">
        <v>1900.8843081253001</v>
      </c>
      <c r="E2966">
        <v>1902.02136</v>
      </c>
      <c r="F2966">
        <v>8</v>
      </c>
      <c r="G2966" t="s">
        <v>9431</v>
      </c>
      <c r="H2966">
        <v>3</v>
      </c>
      <c r="I2966">
        <v>2</v>
      </c>
      <c r="J2966">
        <v>2</v>
      </c>
      <c r="K2966" t="s">
        <v>14869</v>
      </c>
    </row>
    <row r="2967" spans="1:11" hidden="1" x14ac:dyDescent="0.15">
      <c r="A2967" t="s">
        <v>9432</v>
      </c>
      <c r="B2967" t="s">
        <v>16866</v>
      </c>
      <c r="C2967">
        <v>7</v>
      </c>
      <c r="D2967">
        <v>1442.8456781949999</v>
      </c>
      <c r="E2967">
        <v>1443.68786</v>
      </c>
      <c r="F2967">
        <v>8</v>
      </c>
      <c r="G2967" t="s">
        <v>9433</v>
      </c>
      <c r="H2967">
        <v>1</v>
      </c>
      <c r="I2967">
        <v>3</v>
      </c>
      <c r="J2967">
        <v>3</v>
      </c>
      <c r="K2967" t="s">
        <v>14869</v>
      </c>
    </row>
    <row r="2968" spans="1:11" hidden="1" x14ac:dyDescent="0.15">
      <c r="A2968" t="s">
        <v>9436</v>
      </c>
      <c r="B2968" t="s">
        <v>16867</v>
      </c>
      <c r="C2968">
        <v>7</v>
      </c>
      <c r="D2968">
        <v>1362.7659713109999</v>
      </c>
      <c r="E2968">
        <v>1363.6029799999999</v>
      </c>
      <c r="F2968">
        <v>7</v>
      </c>
      <c r="G2968" t="s">
        <v>9178</v>
      </c>
      <c r="H2968">
        <v>4</v>
      </c>
      <c r="I2968">
        <v>2</v>
      </c>
      <c r="J2968">
        <v>1</v>
      </c>
      <c r="K2968" t="s">
        <v>14869</v>
      </c>
    </row>
    <row r="2969" spans="1:11" hidden="1" x14ac:dyDescent="0.15">
      <c r="A2969" t="s">
        <v>9437</v>
      </c>
      <c r="B2969" t="s">
        <v>19000</v>
      </c>
      <c r="C2969">
        <v>7</v>
      </c>
      <c r="D2969">
        <v>1459.7340151115</v>
      </c>
      <c r="E2969">
        <v>1460.6221800000001</v>
      </c>
      <c r="F2969">
        <v>7</v>
      </c>
      <c r="G2969" t="s">
        <v>9438</v>
      </c>
      <c r="H2969">
        <v>1</v>
      </c>
      <c r="I2969">
        <v>3</v>
      </c>
      <c r="J2969">
        <v>3</v>
      </c>
      <c r="K2969" t="s">
        <v>14869</v>
      </c>
    </row>
    <row r="2970" spans="1:11" hidden="1" x14ac:dyDescent="0.15">
      <c r="A2970" t="s">
        <v>9441</v>
      </c>
      <c r="B2970" t="s">
        <v>16868</v>
      </c>
      <c r="C2970">
        <v>7</v>
      </c>
      <c r="D2970">
        <v>3245.6932068834999</v>
      </c>
      <c r="E2970">
        <v>3247.6092800000001</v>
      </c>
      <c r="F2970">
        <v>1</v>
      </c>
      <c r="G2970" t="s">
        <v>7211</v>
      </c>
      <c r="H2970">
        <v>0</v>
      </c>
      <c r="I2970">
        <v>4</v>
      </c>
      <c r="J2970">
        <v>3</v>
      </c>
      <c r="K2970" t="s">
        <v>14869</v>
      </c>
    </row>
    <row r="2971" spans="1:11" hidden="1" x14ac:dyDescent="0.15">
      <c r="A2971" t="s">
        <v>9442</v>
      </c>
      <c r="B2971" t="s">
        <v>16869</v>
      </c>
      <c r="C2971">
        <v>7</v>
      </c>
      <c r="D2971">
        <v>1366.8184008119999</v>
      </c>
      <c r="E2971">
        <v>1367.6332</v>
      </c>
      <c r="F2971">
        <v>3</v>
      </c>
      <c r="G2971" t="s">
        <v>9443</v>
      </c>
      <c r="H2971">
        <v>0</v>
      </c>
      <c r="I2971">
        <v>4</v>
      </c>
      <c r="J2971">
        <v>3</v>
      </c>
      <c r="K2971" t="s">
        <v>14869</v>
      </c>
    </row>
    <row r="2972" spans="1:11" hidden="1" x14ac:dyDescent="0.15">
      <c r="A2972" t="s">
        <v>9444</v>
      </c>
      <c r="B2972" t="s">
        <v>16870</v>
      </c>
      <c r="C2972">
        <v>7</v>
      </c>
      <c r="D2972">
        <v>1670.9566852073999</v>
      </c>
      <c r="E2972">
        <v>1671.9329</v>
      </c>
      <c r="F2972">
        <v>3</v>
      </c>
      <c r="G2972" t="s">
        <v>9382</v>
      </c>
      <c r="H2972">
        <v>0</v>
      </c>
      <c r="I2972">
        <v>4</v>
      </c>
      <c r="J2972">
        <v>3</v>
      </c>
      <c r="K2972" t="s">
        <v>14869</v>
      </c>
    </row>
    <row r="2973" spans="1:11" hidden="1" x14ac:dyDescent="0.15">
      <c r="A2973" t="s">
        <v>9445</v>
      </c>
      <c r="B2973" t="s">
        <v>16871</v>
      </c>
      <c r="C2973">
        <v>7</v>
      </c>
      <c r="D2973">
        <v>1658.9243224464999</v>
      </c>
      <c r="E2973">
        <v>1659.9204400000001</v>
      </c>
      <c r="F2973">
        <v>6</v>
      </c>
      <c r="G2973" t="s">
        <v>8908</v>
      </c>
      <c r="H2973">
        <v>4</v>
      </c>
      <c r="I2973">
        <v>3</v>
      </c>
      <c r="J2973">
        <v>0</v>
      </c>
      <c r="K2973" t="s">
        <v>14869</v>
      </c>
    </row>
    <row r="2974" spans="1:11" hidden="1" x14ac:dyDescent="0.15">
      <c r="A2974" t="s">
        <v>9446</v>
      </c>
      <c r="B2974" t="s">
        <v>16872</v>
      </c>
      <c r="C2974">
        <v>7</v>
      </c>
      <c r="D2974">
        <v>2236.1991003233002</v>
      </c>
      <c r="E2974">
        <v>2237.5470999999998</v>
      </c>
      <c r="F2974">
        <v>8</v>
      </c>
      <c r="G2974" t="s">
        <v>8892</v>
      </c>
      <c r="H2974">
        <v>2</v>
      </c>
      <c r="I2974">
        <v>3</v>
      </c>
      <c r="J2974">
        <v>2</v>
      </c>
      <c r="K2974" t="s">
        <v>14869</v>
      </c>
    </row>
    <row r="2975" spans="1:11" hidden="1" x14ac:dyDescent="0.15">
      <c r="A2975" t="s">
        <v>9447</v>
      </c>
      <c r="B2975" t="s">
        <v>19001</v>
      </c>
      <c r="C2975">
        <v>7</v>
      </c>
      <c r="D2975">
        <v>2435.3457176119</v>
      </c>
      <c r="E2975">
        <v>2436.8353200000001</v>
      </c>
      <c r="F2975">
        <v>6</v>
      </c>
      <c r="G2975" t="s">
        <v>8884</v>
      </c>
      <c r="H2975">
        <v>0</v>
      </c>
      <c r="I2975">
        <v>4</v>
      </c>
      <c r="J2975">
        <v>3</v>
      </c>
      <c r="K2975" t="s">
        <v>14869</v>
      </c>
    </row>
    <row r="2976" spans="1:11" hidden="1" x14ac:dyDescent="0.15">
      <c r="A2976" t="s">
        <v>9450</v>
      </c>
      <c r="B2976" t="s">
        <v>18596</v>
      </c>
      <c r="C2976">
        <v>7</v>
      </c>
      <c r="D2976">
        <v>2648.3843520641999</v>
      </c>
      <c r="E2976">
        <v>2650.008335</v>
      </c>
      <c r="F2976">
        <v>8</v>
      </c>
      <c r="G2976" t="s">
        <v>8978</v>
      </c>
      <c r="H2976">
        <v>2</v>
      </c>
      <c r="I2976">
        <v>3</v>
      </c>
      <c r="J2976">
        <v>2</v>
      </c>
      <c r="K2976" t="s">
        <v>14869</v>
      </c>
    </row>
    <row r="2977" spans="1:11" hidden="1" x14ac:dyDescent="0.15">
      <c r="A2977" t="s">
        <v>9451</v>
      </c>
      <c r="B2977" t="s">
        <v>19320</v>
      </c>
      <c r="C2977">
        <v>7</v>
      </c>
      <c r="D2977">
        <v>2674.3735126063998</v>
      </c>
      <c r="E2977">
        <v>2675.99771500001</v>
      </c>
      <c r="F2977">
        <v>4</v>
      </c>
      <c r="G2977" t="s">
        <v>8924</v>
      </c>
      <c r="H2977">
        <v>2</v>
      </c>
      <c r="I2977">
        <v>2</v>
      </c>
      <c r="J2977">
        <v>3</v>
      </c>
      <c r="K2977" t="s">
        <v>14869</v>
      </c>
    </row>
    <row r="2978" spans="1:11" hidden="1" x14ac:dyDescent="0.15">
      <c r="A2978" t="s">
        <v>9452</v>
      </c>
      <c r="B2978" t="s">
        <v>16873</v>
      </c>
      <c r="C2978">
        <v>7</v>
      </c>
      <c r="D2978">
        <v>1841.9774802290001</v>
      </c>
      <c r="E2978">
        <v>1843.0817999999999</v>
      </c>
      <c r="F2978">
        <v>7</v>
      </c>
      <c r="G2978" t="s">
        <v>9245</v>
      </c>
      <c r="H2978">
        <v>2</v>
      </c>
      <c r="I2978">
        <v>2</v>
      </c>
      <c r="J2978">
        <v>3</v>
      </c>
      <c r="K2978" t="s">
        <v>14869</v>
      </c>
    </row>
    <row r="2979" spans="1:11" hidden="1" x14ac:dyDescent="0.15">
      <c r="A2979" t="s">
        <v>9453</v>
      </c>
      <c r="B2979" t="s">
        <v>16874</v>
      </c>
      <c r="C2979">
        <v>7</v>
      </c>
      <c r="D2979">
        <v>1745.0087207779</v>
      </c>
      <c r="E2979">
        <v>1746.0560399999999</v>
      </c>
      <c r="F2979">
        <v>5</v>
      </c>
      <c r="G2979" t="s">
        <v>9454</v>
      </c>
      <c r="H2979">
        <v>1</v>
      </c>
      <c r="I2979">
        <v>3</v>
      </c>
      <c r="J2979">
        <v>3</v>
      </c>
      <c r="K2979" t="s">
        <v>14869</v>
      </c>
    </row>
    <row r="2980" spans="1:11" hidden="1" x14ac:dyDescent="0.15">
      <c r="A2980" t="s">
        <v>9462</v>
      </c>
      <c r="B2980" t="s">
        <v>16875</v>
      </c>
      <c r="C2980">
        <v>7</v>
      </c>
      <c r="D2980">
        <v>1115.5710194772</v>
      </c>
      <c r="E2980">
        <v>1116.2190399999999</v>
      </c>
      <c r="F2980">
        <v>8</v>
      </c>
      <c r="G2980" t="s">
        <v>9463</v>
      </c>
      <c r="H2980">
        <v>3</v>
      </c>
      <c r="I2980">
        <v>1</v>
      </c>
      <c r="J2980">
        <v>3</v>
      </c>
      <c r="K2980" t="s">
        <v>14869</v>
      </c>
    </row>
    <row r="2981" spans="1:11" hidden="1" x14ac:dyDescent="0.15">
      <c r="A2981" t="s">
        <v>9472</v>
      </c>
      <c r="B2981" t="s">
        <v>16876</v>
      </c>
      <c r="C2981">
        <v>7</v>
      </c>
      <c r="D2981">
        <v>1258.6669855478999</v>
      </c>
      <c r="E2981">
        <v>1259.4108000000001</v>
      </c>
      <c r="F2981">
        <v>7</v>
      </c>
      <c r="G2981" t="s">
        <v>9193</v>
      </c>
      <c r="H2981">
        <v>4</v>
      </c>
      <c r="I2981">
        <v>2</v>
      </c>
      <c r="J2981">
        <v>1</v>
      </c>
      <c r="K2981" t="s">
        <v>14869</v>
      </c>
    </row>
    <row r="2982" spans="1:11" hidden="1" x14ac:dyDescent="0.15">
      <c r="A2982" t="s">
        <v>9477</v>
      </c>
      <c r="B2982" t="s">
        <v>16877</v>
      </c>
      <c r="C2982">
        <v>7</v>
      </c>
      <c r="D2982">
        <v>2162.0466392017001</v>
      </c>
      <c r="E2982">
        <v>2163.40888</v>
      </c>
      <c r="F2982">
        <v>3</v>
      </c>
      <c r="G2982" t="s">
        <v>8791</v>
      </c>
      <c r="H2982">
        <v>5</v>
      </c>
      <c r="I2982">
        <v>0</v>
      </c>
      <c r="J2982">
        <v>2</v>
      </c>
      <c r="K2982" t="s">
        <v>14869</v>
      </c>
    </row>
    <row r="2983" spans="1:11" hidden="1" x14ac:dyDescent="0.15">
      <c r="A2983" t="s">
        <v>9478</v>
      </c>
      <c r="B2983" t="s">
        <v>16878</v>
      </c>
      <c r="C2983">
        <v>7</v>
      </c>
      <c r="D2983">
        <v>1297.7129326874999</v>
      </c>
      <c r="E2983">
        <v>1298.4817599999999</v>
      </c>
      <c r="F2983">
        <v>4</v>
      </c>
      <c r="G2983" t="s">
        <v>9020</v>
      </c>
      <c r="H2983">
        <v>3</v>
      </c>
      <c r="I2983">
        <v>2</v>
      </c>
      <c r="J2983">
        <v>2</v>
      </c>
      <c r="K2983" t="s">
        <v>14869</v>
      </c>
    </row>
    <row r="2984" spans="1:11" hidden="1" x14ac:dyDescent="0.15">
      <c r="A2984" t="s">
        <v>9494</v>
      </c>
      <c r="B2984" t="s">
        <v>16879</v>
      </c>
      <c r="C2984">
        <v>7</v>
      </c>
      <c r="D2984">
        <v>2706.4439750552001</v>
      </c>
      <c r="E2984">
        <v>2708.02576</v>
      </c>
      <c r="F2984">
        <v>7</v>
      </c>
      <c r="G2984" t="s">
        <v>9495</v>
      </c>
      <c r="H2984">
        <v>2</v>
      </c>
      <c r="I2984">
        <v>2</v>
      </c>
      <c r="J2984">
        <v>3</v>
      </c>
      <c r="K2984" t="s">
        <v>14869</v>
      </c>
    </row>
    <row r="2985" spans="1:11" hidden="1" x14ac:dyDescent="0.15">
      <c r="A2985" t="s">
        <v>9496</v>
      </c>
      <c r="B2985" t="s">
        <v>16880</v>
      </c>
      <c r="C2985">
        <v>7</v>
      </c>
      <c r="D2985">
        <v>1820.9519937600001</v>
      </c>
      <c r="E2985">
        <v>1822.0212799999999</v>
      </c>
      <c r="F2985">
        <v>6</v>
      </c>
      <c r="G2985" t="s">
        <v>9497</v>
      </c>
      <c r="H2985">
        <v>3</v>
      </c>
      <c r="I2985">
        <v>2</v>
      </c>
      <c r="J2985">
        <v>2</v>
      </c>
      <c r="K2985" t="s">
        <v>14869</v>
      </c>
    </row>
    <row r="2986" spans="1:11" hidden="1" x14ac:dyDescent="0.15">
      <c r="A2986" t="s">
        <v>9499</v>
      </c>
      <c r="B2986" t="s">
        <v>16881</v>
      </c>
      <c r="C2986">
        <v>7</v>
      </c>
      <c r="D2986">
        <v>2669.4011071875002</v>
      </c>
      <c r="E2986">
        <v>2670.9592400000001</v>
      </c>
      <c r="F2986">
        <v>6</v>
      </c>
      <c r="G2986" t="s">
        <v>8884</v>
      </c>
      <c r="H2986">
        <v>2</v>
      </c>
      <c r="I2986">
        <v>2</v>
      </c>
      <c r="J2986">
        <v>3</v>
      </c>
      <c r="K2986" t="s">
        <v>14869</v>
      </c>
    </row>
    <row r="2987" spans="1:11" hidden="1" x14ac:dyDescent="0.15">
      <c r="A2987" t="s">
        <v>9503</v>
      </c>
      <c r="B2987" t="s">
        <v>16882</v>
      </c>
      <c r="C2987">
        <v>6</v>
      </c>
      <c r="D2987">
        <v>1290.6415586584001</v>
      </c>
      <c r="E2987">
        <v>1291.365</v>
      </c>
      <c r="F2987">
        <v>7</v>
      </c>
      <c r="G2987" t="s">
        <v>9419</v>
      </c>
      <c r="H2987">
        <v>2</v>
      </c>
      <c r="I2987">
        <v>2</v>
      </c>
      <c r="J2987">
        <v>2</v>
      </c>
      <c r="K2987" t="s">
        <v>14869</v>
      </c>
    </row>
    <row r="2988" spans="1:11" hidden="1" x14ac:dyDescent="0.15">
      <c r="A2988" t="s">
        <v>9504</v>
      </c>
      <c r="B2988" t="s">
        <v>16883</v>
      </c>
      <c r="C2988">
        <v>6</v>
      </c>
      <c r="D2988">
        <v>1416.6732527173001</v>
      </c>
      <c r="E2988">
        <v>1417.47504</v>
      </c>
      <c r="F2988">
        <v>8</v>
      </c>
      <c r="G2988" t="s">
        <v>9417</v>
      </c>
      <c r="H2988">
        <v>2</v>
      </c>
      <c r="I2988">
        <v>2</v>
      </c>
      <c r="J2988">
        <v>2</v>
      </c>
      <c r="K2988" t="s">
        <v>14869</v>
      </c>
    </row>
    <row r="2989" spans="1:11" hidden="1" x14ac:dyDescent="0.15">
      <c r="A2989" t="s">
        <v>9505</v>
      </c>
      <c r="B2989" t="s">
        <v>16884</v>
      </c>
      <c r="C2989">
        <v>6</v>
      </c>
      <c r="D2989">
        <v>966.44067400619997</v>
      </c>
      <c r="E2989">
        <v>966.99108000000001</v>
      </c>
      <c r="F2989">
        <v>8</v>
      </c>
      <c r="G2989" t="s">
        <v>9506</v>
      </c>
      <c r="H2989">
        <v>1</v>
      </c>
      <c r="I2989">
        <v>4</v>
      </c>
      <c r="J2989">
        <v>1</v>
      </c>
      <c r="K2989" t="s">
        <v>14869</v>
      </c>
    </row>
    <row r="2990" spans="1:11" hidden="1" x14ac:dyDescent="0.15">
      <c r="A2990" t="s">
        <v>9508</v>
      </c>
      <c r="B2990" t="s">
        <v>16885</v>
      </c>
      <c r="C2990">
        <v>6</v>
      </c>
      <c r="D2990">
        <v>1295.6245116107</v>
      </c>
      <c r="E2990">
        <v>1296.37976</v>
      </c>
      <c r="F2990">
        <v>5</v>
      </c>
      <c r="G2990" t="s">
        <v>9283</v>
      </c>
      <c r="H2990">
        <v>1</v>
      </c>
      <c r="I2990">
        <v>3</v>
      </c>
      <c r="J2990">
        <v>2</v>
      </c>
      <c r="K2990" t="s">
        <v>14869</v>
      </c>
    </row>
    <row r="2991" spans="1:11" hidden="1" x14ac:dyDescent="0.15">
      <c r="A2991" t="s">
        <v>9509</v>
      </c>
      <c r="B2991" t="s">
        <v>16886</v>
      </c>
      <c r="C2991">
        <v>6</v>
      </c>
      <c r="D2991">
        <v>1241.6000281946999</v>
      </c>
      <c r="E2991">
        <v>1242.29592</v>
      </c>
      <c r="F2991">
        <v>3</v>
      </c>
      <c r="G2991" t="s">
        <v>9510</v>
      </c>
      <c r="H2991">
        <v>0</v>
      </c>
      <c r="I2991">
        <v>3</v>
      </c>
      <c r="J2991">
        <v>3</v>
      </c>
      <c r="K2991" t="s">
        <v>14869</v>
      </c>
    </row>
    <row r="2992" spans="1:11" hidden="1" x14ac:dyDescent="0.15">
      <c r="A2992" t="s">
        <v>9511</v>
      </c>
      <c r="B2992" t="s">
        <v>16887</v>
      </c>
      <c r="C2992">
        <v>6</v>
      </c>
      <c r="D2992">
        <v>1530.7889511771</v>
      </c>
      <c r="E2992">
        <v>1531.6638</v>
      </c>
      <c r="F2992">
        <v>7</v>
      </c>
      <c r="G2992" t="s">
        <v>9512</v>
      </c>
      <c r="H2992">
        <v>1</v>
      </c>
      <c r="I2992">
        <v>3</v>
      </c>
      <c r="J2992">
        <v>2</v>
      </c>
      <c r="K2992" t="s">
        <v>14869</v>
      </c>
    </row>
    <row r="2993" spans="1:11" hidden="1" x14ac:dyDescent="0.15">
      <c r="A2993" t="s">
        <v>9514</v>
      </c>
      <c r="B2993" t="s">
        <v>16888</v>
      </c>
      <c r="C2993">
        <v>6</v>
      </c>
      <c r="D2993">
        <v>1259.6721305052999</v>
      </c>
      <c r="E2993">
        <v>1260.39402</v>
      </c>
      <c r="F2993">
        <v>3</v>
      </c>
      <c r="G2993" t="s">
        <v>8918</v>
      </c>
      <c r="H2993">
        <v>1</v>
      </c>
      <c r="I2993">
        <v>2</v>
      </c>
      <c r="J2993">
        <v>3</v>
      </c>
      <c r="K2993" t="s">
        <v>14869</v>
      </c>
    </row>
    <row r="2994" spans="1:11" hidden="1" x14ac:dyDescent="0.15">
      <c r="A2994" t="s">
        <v>9518</v>
      </c>
      <c r="B2994" t="s">
        <v>16889</v>
      </c>
      <c r="C2994">
        <v>6</v>
      </c>
      <c r="D2994">
        <v>1115.5934862537999</v>
      </c>
      <c r="E2994">
        <v>1116.2256400000001</v>
      </c>
      <c r="F2994">
        <v>7</v>
      </c>
      <c r="G2994" t="s">
        <v>9519</v>
      </c>
      <c r="H2994">
        <v>1</v>
      </c>
      <c r="I2994">
        <v>2</v>
      </c>
      <c r="J2994">
        <v>3</v>
      </c>
      <c r="K2994" t="s">
        <v>14869</v>
      </c>
    </row>
    <row r="2995" spans="1:11" hidden="1" x14ac:dyDescent="0.15">
      <c r="A2995" t="s">
        <v>9524</v>
      </c>
      <c r="B2995" t="s">
        <v>16890</v>
      </c>
      <c r="C2995">
        <v>6</v>
      </c>
      <c r="D2995">
        <v>1428.7572571182</v>
      </c>
      <c r="E2995">
        <v>1429.5751600000001</v>
      </c>
      <c r="F2995">
        <v>3</v>
      </c>
      <c r="G2995" t="s">
        <v>8819</v>
      </c>
      <c r="H2995">
        <v>1</v>
      </c>
      <c r="I2995">
        <v>3</v>
      </c>
      <c r="J2995">
        <v>2</v>
      </c>
      <c r="K2995" t="s">
        <v>14869</v>
      </c>
    </row>
    <row r="2996" spans="1:11" hidden="1" x14ac:dyDescent="0.15">
      <c r="A2996" t="s">
        <v>9525</v>
      </c>
      <c r="B2996" t="s">
        <v>19002</v>
      </c>
      <c r="C2996">
        <v>6</v>
      </c>
      <c r="D2996">
        <v>1519.7200963818</v>
      </c>
      <c r="E2996">
        <v>1520.63922</v>
      </c>
      <c r="F2996">
        <v>8</v>
      </c>
      <c r="G2996" t="s">
        <v>9203</v>
      </c>
      <c r="H2996">
        <v>2</v>
      </c>
      <c r="I2996">
        <v>3</v>
      </c>
      <c r="J2996">
        <v>1</v>
      </c>
      <c r="K2996" t="s">
        <v>14869</v>
      </c>
    </row>
    <row r="2997" spans="1:11" hidden="1" x14ac:dyDescent="0.15">
      <c r="A2997" t="s">
        <v>9526</v>
      </c>
      <c r="B2997" t="s">
        <v>16891</v>
      </c>
      <c r="C2997">
        <v>6</v>
      </c>
      <c r="D2997">
        <v>1179.5407819812999</v>
      </c>
      <c r="E2997">
        <v>1180.2214799999999</v>
      </c>
      <c r="F2997">
        <v>3</v>
      </c>
      <c r="G2997" t="s">
        <v>8819</v>
      </c>
      <c r="H2997">
        <v>4</v>
      </c>
      <c r="I2997">
        <v>1</v>
      </c>
      <c r="J2997">
        <v>1</v>
      </c>
      <c r="K2997" t="s">
        <v>14869</v>
      </c>
    </row>
    <row r="2998" spans="1:11" hidden="1" x14ac:dyDescent="0.15">
      <c r="A2998" t="s">
        <v>9527</v>
      </c>
      <c r="B2998" t="s">
        <v>16892</v>
      </c>
      <c r="C2998">
        <v>6</v>
      </c>
      <c r="D2998">
        <v>1126.6458561753</v>
      </c>
      <c r="E2998">
        <v>1127.2946400000001</v>
      </c>
      <c r="F2998">
        <v>7</v>
      </c>
      <c r="G2998" t="s">
        <v>9528</v>
      </c>
      <c r="H2998">
        <v>3</v>
      </c>
      <c r="I2998">
        <v>2</v>
      </c>
      <c r="J2998">
        <v>1</v>
      </c>
      <c r="K2998" t="s">
        <v>14869</v>
      </c>
    </row>
    <row r="2999" spans="1:11" hidden="1" x14ac:dyDescent="0.15">
      <c r="A2999" t="s">
        <v>9529</v>
      </c>
      <c r="B2999" t="s">
        <v>16893</v>
      </c>
      <c r="C2999">
        <v>6</v>
      </c>
      <c r="D2999">
        <v>1658.8111431822001</v>
      </c>
      <c r="E2999">
        <v>1659.7499600000001</v>
      </c>
      <c r="F2999">
        <v>6</v>
      </c>
      <c r="G2999" t="s">
        <v>9530</v>
      </c>
      <c r="H2999">
        <v>0</v>
      </c>
      <c r="I2999">
        <v>3</v>
      </c>
      <c r="J2999">
        <v>3</v>
      </c>
      <c r="K2999" t="s">
        <v>14869</v>
      </c>
    </row>
    <row r="3000" spans="1:11" hidden="1" x14ac:dyDescent="0.15">
      <c r="A3000" t="s">
        <v>9535</v>
      </c>
      <c r="B3000" t="s">
        <v>16894</v>
      </c>
      <c r="C3000">
        <v>6</v>
      </c>
      <c r="D3000">
        <v>1561.7835314481999</v>
      </c>
      <c r="E3000">
        <v>1562.67454</v>
      </c>
      <c r="F3000">
        <v>7</v>
      </c>
      <c r="G3000" t="s">
        <v>9536</v>
      </c>
      <c r="H3000">
        <v>1</v>
      </c>
      <c r="I3000">
        <v>3</v>
      </c>
      <c r="J3000">
        <v>2</v>
      </c>
      <c r="K3000" t="s">
        <v>14869</v>
      </c>
    </row>
    <row r="3001" spans="1:11" hidden="1" x14ac:dyDescent="0.15">
      <c r="A3001" t="s">
        <v>9537</v>
      </c>
      <c r="B3001" t="s">
        <v>19003</v>
      </c>
      <c r="C3001">
        <v>6</v>
      </c>
      <c r="D3001">
        <v>1289.6397207958</v>
      </c>
      <c r="E3001">
        <v>1290.41652</v>
      </c>
      <c r="F3001">
        <v>4</v>
      </c>
      <c r="G3001" t="s">
        <v>9020</v>
      </c>
      <c r="H3001">
        <v>0</v>
      </c>
      <c r="I3001">
        <v>3</v>
      </c>
      <c r="J3001">
        <v>3</v>
      </c>
      <c r="K3001" t="s">
        <v>14869</v>
      </c>
    </row>
    <row r="3002" spans="1:11" hidden="1" x14ac:dyDescent="0.15">
      <c r="A3002" t="s">
        <v>9538</v>
      </c>
      <c r="B3002" t="s">
        <v>16895</v>
      </c>
      <c r="C3002">
        <v>6</v>
      </c>
      <c r="D3002">
        <v>1624.7580449791999</v>
      </c>
      <c r="E3002">
        <v>1625.6889200000001</v>
      </c>
      <c r="F3002">
        <v>5</v>
      </c>
      <c r="G3002" t="s">
        <v>8999</v>
      </c>
      <c r="H3002">
        <v>0</v>
      </c>
      <c r="I3002">
        <v>4</v>
      </c>
      <c r="J3002">
        <v>2</v>
      </c>
      <c r="K3002" t="s">
        <v>14869</v>
      </c>
    </row>
    <row r="3003" spans="1:11" hidden="1" x14ac:dyDescent="0.15">
      <c r="A3003" t="s">
        <v>9539</v>
      </c>
      <c r="B3003" t="s">
        <v>16896</v>
      </c>
      <c r="C3003">
        <v>6</v>
      </c>
      <c r="D3003">
        <v>1104.5927579723</v>
      </c>
      <c r="E3003">
        <v>1105.2443000000001</v>
      </c>
      <c r="F3003">
        <v>6</v>
      </c>
      <c r="G3003" t="s">
        <v>9540</v>
      </c>
      <c r="H3003">
        <v>2</v>
      </c>
      <c r="I3003">
        <v>2</v>
      </c>
      <c r="J3003">
        <v>2</v>
      </c>
      <c r="K3003" t="s">
        <v>14869</v>
      </c>
    </row>
    <row r="3004" spans="1:11" hidden="1" x14ac:dyDescent="0.15">
      <c r="A3004" t="s">
        <v>9543</v>
      </c>
      <c r="B3004" t="s">
        <v>16897</v>
      </c>
      <c r="C3004">
        <v>6</v>
      </c>
      <c r="D3004">
        <v>1291.6884492715001</v>
      </c>
      <c r="E3004">
        <v>1292.4407200000001</v>
      </c>
      <c r="F3004">
        <v>8</v>
      </c>
      <c r="G3004" t="s">
        <v>9544</v>
      </c>
      <c r="H3004">
        <v>1</v>
      </c>
      <c r="I3004">
        <v>3</v>
      </c>
      <c r="J3004">
        <v>2</v>
      </c>
      <c r="K3004" t="s">
        <v>14869</v>
      </c>
    </row>
    <row r="3005" spans="1:11" hidden="1" x14ac:dyDescent="0.15">
      <c r="A3005" t="s">
        <v>9545</v>
      </c>
      <c r="B3005" t="s">
        <v>16898</v>
      </c>
      <c r="C3005">
        <v>6</v>
      </c>
      <c r="D3005">
        <v>1861.873409088</v>
      </c>
      <c r="E3005">
        <v>1862.98532</v>
      </c>
      <c r="F3005">
        <v>7</v>
      </c>
      <c r="G3005" t="s">
        <v>9546</v>
      </c>
      <c r="H3005">
        <v>1</v>
      </c>
      <c r="I3005">
        <v>4</v>
      </c>
      <c r="J3005">
        <v>1</v>
      </c>
      <c r="K3005" t="s">
        <v>14869</v>
      </c>
    </row>
    <row r="3006" spans="1:11" hidden="1" x14ac:dyDescent="0.15">
      <c r="A3006" t="s">
        <v>9550</v>
      </c>
      <c r="B3006" t="s">
        <v>16899</v>
      </c>
      <c r="C3006">
        <v>6</v>
      </c>
      <c r="D3006">
        <v>1391.7143892505001</v>
      </c>
      <c r="E3006">
        <v>1392.50864</v>
      </c>
      <c r="F3006">
        <v>4</v>
      </c>
      <c r="G3006" t="s">
        <v>8943</v>
      </c>
      <c r="H3006">
        <v>3</v>
      </c>
      <c r="I3006">
        <v>2</v>
      </c>
      <c r="J3006">
        <v>1</v>
      </c>
      <c r="K3006" t="s">
        <v>14869</v>
      </c>
    </row>
    <row r="3007" spans="1:11" hidden="1" x14ac:dyDescent="0.15">
      <c r="A3007" t="s">
        <v>9551</v>
      </c>
      <c r="B3007" t="s">
        <v>16900</v>
      </c>
      <c r="C3007">
        <v>6</v>
      </c>
      <c r="D3007">
        <v>1485.7311019471999</v>
      </c>
      <c r="E3007">
        <v>1486.5801200000001</v>
      </c>
      <c r="F3007">
        <v>7</v>
      </c>
      <c r="G3007" t="s">
        <v>9552</v>
      </c>
      <c r="H3007">
        <v>1</v>
      </c>
      <c r="I3007">
        <v>3</v>
      </c>
      <c r="J3007">
        <v>2</v>
      </c>
      <c r="K3007" t="s">
        <v>14869</v>
      </c>
    </row>
    <row r="3008" spans="1:11" hidden="1" x14ac:dyDescent="0.15">
      <c r="A3008" t="s">
        <v>9553</v>
      </c>
      <c r="B3008" t="s">
        <v>16901</v>
      </c>
      <c r="C3008">
        <v>6</v>
      </c>
      <c r="D3008">
        <v>1649.8009128469</v>
      </c>
      <c r="E3008">
        <v>1650.7447400000001</v>
      </c>
      <c r="F3008">
        <v>7</v>
      </c>
      <c r="G3008" t="s">
        <v>9096</v>
      </c>
      <c r="H3008">
        <v>2</v>
      </c>
      <c r="I3008">
        <v>3</v>
      </c>
      <c r="J3008">
        <v>1</v>
      </c>
      <c r="K3008" t="s">
        <v>14869</v>
      </c>
    </row>
    <row r="3009" spans="1:11" hidden="1" x14ac:dyDescent="0.15">
      <c r="A3009" t="s">
        <v>9554</v>
      </c>
      <c r="B3009" t="s">
        <v>19321</v>
      </c>
      <c r="C3009">
        <v>6</v>
      </c>
      <c r="D3009">
        <v>1460.7293281861</v>
      </c>
      <c r="E3009">
        <v>1461.635675</v>
      </c>
      <c r="F3009">
        <v>8</v>
      </c>
      <c r="G3009" t="s">
        <v>9094</v>
      </c>
      <c r="H3009">
        <v>2</v>
      </c>
      <c r="I3009">
        <v>3</v>
      </c>
      <c r="J3009">
        <v>1</v>
      </c>
      <c r="K3009" t="s">
        <v>14869</v>
      </c>
    </row>
    <row r="3010" spans="1:11" hidden="1" x14ac:dyDescent="0.15">
      <c r="A3010" t="s">
        <v>9555</v>
      </c>
      <c r="B3010" t="s">
        <v>18269</v>
      </c>
      <c r="C3010">
        <v>6</v>
      </c>
      <c r="D3010">
        <v>1388.7081988135001</v>
      </c>
      <c r="E3010">
        <v>1389.5730149999999</v>
      </c>
      <c r="F3010">
        <v>8</v>
      </c>
      <c r="G3010" t="s">
        <v>9556</v>
      </c>
      <c r="H3010">
        <v>0</v>
      </c>
      <c r="I3010">
        <v>3</v>
      </c>
      <c r="J3010">
        <v>3</v>
      </c>
      <c r="K3010" t="s">
        <v>14869</v>
      </c>
    </row>
    <row r="3011" spans="1:11" hidden="1" x14ac:dyDescent="0.15">
      <c r="A3011" t="s">
        <v>9557</v>
      </c>
      <c r="B3011" t="s">
        <v>16902</v>
      </c>
      <c r="C3011">
        <v>6</v>
      </c>
      <c r="D3011">
        <v>1261.6778845852</v>
      </c>
      <c r="E3011">
        <v>1262.4147399999999</v>
      </c>
      <c r="F3011">
        <v>7</v>
      </c>
      <c r="G3011" t="s">
        <v>9558</v>
      </c>
      <c r="H3011">
        <v>2</v>
      </c>
      <c r="I3011">
        <v>2</v>
      </c>
      <c r="J3011">
        <v>2</v>
      </c>
      <c r="K3011" t="s">
        <v>14869</v>
      </c>
    </row>
    <row r="3012" spans="1:11" hidden="1" x14ac:dyDescent="0.15">
      <c r="A3012" t="s">
        <v>9562</v>
      </c>
      <c r="B3012" t="s">
        <v>16903</v>
      </c>
      <c r="C3012">
        <v>6</v>
      </c>
      <c r="D3012">
        <v>1125.6506072022</v>
      </c>
      <c r="E3012">
        <v>1126.3065799999999</v>
      </c>
      <c r="F3012">
        <v>7</v>
      </c>
      <c r="G3012" t="s">
        <v>8927</v>
      </c>
      <c r="H3012">
        <v>3</v>
      </c>
      <c r="I3012">
        <v>1</v>
      </c>
      <c r="J3012">
        <v>2</v>
      </c>
      <c r="K3012" t="s">
        <v>14869</v>
      </c>
    </row>
    <row r="3013" spans="1:11" hidden="1" x14ac:dyDescent="0.15">
      <c r="A3013" t="s">
        <v>9563</v>
      </c>
      <c r="B3013" t="s">
        <v>16904</v>
      </c>
      <c r="C3013">
        <v>6</v>
      </c>
      <c r="D3013">
        <v>1158.6608375374999</v>
      </c>
      <c r="E3013">
        <v>1159.3332</v>
      </c>
      <c r="F3013">
        <v>7</v>
      </c>
      <c r="G3013" t="s">
        <v>9046</v>
      </c>
      <c r="H3013">
        <v>0</v>
      </c>
      <c r="I3013">
        <v>3</v>
      </c>
      <c r="J3013">
        <v>3</v>
      </c>
      <c r="K3013" t="s">
        <v>14869</v>
      </c>
    </row>
    <row r="3014" spans="1:11" hidden="1" x14ac:dyDescent="0.15">
      <c r="A3014" t="s">
        <v>9564</v>
      </c>
      <c r="B3014" t="s">
        <v>19004</v>
      </c>
      <c r="C3014">
        <v>6</v>
      </c>
      <c r="D3014">
        <v>1510.6972952542001</v>
      </c>
      <c r="E3014">
        <v>1511.62256</v>
      </c>
      <c r="F3014">
        <v>7</v>
      </c>
      <c r="G3014" t="s">
        <v>9046</v>
      </c>
      <c r="H3014">
        <v>2</v>
      </c>
      <c r="I3014">
        <v>2</v>
      </c>
      <c r="J3014">
        <v>2</v>
      </c>
      <c r="K3014" t="s">
        <v>14869</v>
      </c>
    </row>
    <row r="3015" spans="1:11" hidden="1" x14ac:dyDescent="0.15">
      <c r="A3015" t="s">
        <v>9566</v>
      </c>
      <c r="B3015" t="s">
        <v>16905</v>
      </c>
      <c r="C3015">
        <v>6</v>
      </c>
      <c r="D3015">
        <v>1323.6558117391</v>
      </c>
      <c r="E3015">
        <v>1324.43292</v>
      </c>
      <c r="F3015">
        <v>8</v>
      </c>
      <c r="G3015" t="s">
        <v>9567</v>
      </c>
      <c r="H3015">
        <v>4</v>
      </c>
      <c r="I3015">
        <v>1</v>
      </c>
      <c r="J3015">
        <v>1</v>
      </c>
      <c r="K3015" t="s">
        <v>14869</v>
      </c>
    </row>
    <row r="3016" spans="1:11" hidden="1" x14ac:dyDescent="0.15">
      <c r="A3016" t="s">
        <v>9570</v>
      </c>
      <c r="B3016" t="s">
        <v>16906</v>
      </c>
      <c r="C3016">
        <v>6</v>
      </c>
      <c r="D3016">
        <v>1823.8537362784</v>
      </c>
      <c r="E3016">
        <v>1824.8960400000001</v>
      </c>
      <c r="F3016">
        <v>6</v>
      </c>
      <c r="G3016" t="s">
        <v>9571</v>
      </c>
      <c r="H3016">
        <v>0</v>
      </c>
      <c r="I3016">
        <v>4</v>
      </c>
      <c r="J3016">
        <v>2</v>
      </c>
      <c r="K3016" t="s">
        <v>14869</v>
      </c>
    </row>
    <row r="3017" spans="1:11" hidden="1" x14ac:dyDescent="0.15">
      <c r="A3017" t="s">
        <v>9574</v>
      </c>
      <c r="B3017" t="s">
        <v>16907</v>
      </c>
      <c r="C3017">
        <v>6</v>
      </c>
      <c r="D3017">
        <v>1329.688843202</v>
      </c>
      <c r="E3017">
        <v>1330.4440999999999</v>
      </c>
      <c r="F3017">
        <v>1</v>
      </c>
      <c r="G3017" t="s">
        <v>601</v>
      </c>
      <c r="H3017">
        <v>3</v>
      </c>
      <c r="I3017">
        <v>3</v>
      </c>
      <c r="J3017">
        <v>0</v>
      </c>
      <c r="K3017" t="s">
        <v>14869</v>
      </c>
    </row>
    <row r="3018" spans="1:11" hidden="1" x14ac:dyDescent="0.15">
      <c r="A3018" t="s">
        <v>9575</v>
      </c>
      <c r="B3018" t="s">
        <v>16908</v>
      </c>
      <c r="C3018">
        <v>6</v>
      </c>
      <c r="D3018">
        <v>1537.7776582092999</v>
      </c>
      <c r="E3018">
        <v>1538.69928</v>
      </c>
      <c r="F3018">
        <v>3</v>
      </c>
      <c r="G3018" t="s">
        <v>8988</v>
      </c>
      <c r="H3018">
        <v>2</v>
      </c>
      <c r="I3018">
        <v>3</v>
      </c>
      <c r="J3018">
        <v>1</v>
      </c>
      <c r="K3018" t="s">
        <v>14869</v>
      </c>
    </row>
    <row r="3019" spans="1:11" hidden="1" x14ac:dyDescent="0.15">
      <c r="A3019" t="s">
        <v>9576</v>
      </c>
      <c r="B3019" t="s">
        <v>16909</v>
      </c>
      <c r="C3019">
        <v>6</v>
      </c>
      <c r="D3019">
        <v>1700.8005784959</v>
      </c>
      <c r="E3019">
        <v>1701.78818</v>
      </c>
      <c r="F3019">
        <v>8</v>
      </c>
      <c r="G3019" t="s">
        <v>9577</v>
      </c>
      <c r="H3019">
        <v>4</v>
      </c>
      <c r="I3019">
        <v>1</v>
      </c>
      <c r="J3019">
        <v>1</v>
      </c>
      <c r="K3019" t="s">
        <v>14869</v>
      </c>
    </row>
    <row r="3020" spans="1:11" hidden="1" x14ac:dyDescent="0.15">
      <c r="A3020" t="s">
        <v>9581</v>
      </c>
      <c r="B3020" t="s">
        <v>17703</v>
      </c>
      <c r="C3020">
        <v>6</v>
      </c>
      <c r="D3020">
        <v>1662.8035557617</v>
      </c>
      <c r="E3020">
        <v>1663.844975</v>
      </c>
      <c r="F3020">
        <v>7</v>
      </c>
      <c r="G3020" t="s">
        <v>8826</v>
      </c>
      <c r="H3020">
        <v>1</v>
      </c>
      <c r="I3020">
        <v>2</v>
      </c>
      <c r="J3020">
        <v>3</v>
      </c>
      <c r="K3020" t="s">
        <v>14869</v>
      </c>
    </row>
    <row r="3021" spans="1:11" hidden="1" x14ac:dyDescent="0.15">
      <c r="A3021" t="s">
        <v>9586</v>
      </c>
      <c r="B3021" t="s">
        <v>16910</v>
      </c>
      <c r="C3021">
        <v>6</v>
      </c>
      <c r="D3021">
        <v>1412.7987280023999</v>
      </c>
      <c r="E3021">
        <v>1413.6188199999999</v>
      </c>
      <c r="F3021">
        <v>8</v>
      </c>
      <c r="G3021" t="s">
        <v>9587</v>
      </c>
      <c r="H3021">
        <v>2</v>
      </c>
      <c r="I3021">
        <v>3</v>
      </c>
      <c r="J3021">
        <v>1</v>
      </c>
      <c r="K3021" t="s">
        <v>14869</v>
      </c>
    </row>
    <row r="3022" spans="1:11" hidden="1" x14ac:dyDescent="0.15">
      <c r="A3022" t="s">
        <v>9591</v>
      </c>
      <c r="B3022" t="s">
        <v>16911</v>
      </c>
      <c r="C3022">
        <v>6</v>
      </c>
      <c r="D3022">
        <v>1530.8042073107999</v>
      </c>
      <c r="E3022">
        <v>1531.7084</v>
      </c>
      <c r="F3022">
        <v>8</v>
      </c>
      <c r="G3022" t="s">
        <v>8892</v>
      </c>
      <c r="H3022">
        <v>3</v>
      </c>
      <c r="I3022">
        <v>2</v>
      </c>
      <c r="J3022">
        <v>1</v>
      </c>
      <c r="K3022" t="s">
        <v>14869</v>
      </c>
    </row>
    <row r="3023" spans="1:11" hidden="1" x14ac:dyDescent="0.15">
      <c r="A3023" t="s">
        <v>9594</v>
      </c>
      <c r="B3023" t="s">
        <v>17142</v>
      </c>
      <c r="C3023">
        <v>6</v>
      </c>
      <c r="D3023">
        <v>1600.8130578155001</v>
      </c>
      <c r="E3023">
        <v>1601.815355</v>
      </c>
      <c r="F3023">
        <v>6</v>
      </c>
      <c r="G3023" t="s">
        <v>9595</v>
      </c>
      <c r="H3023">
        <v>2</v>
      </c>
      <c r="I3023">
        <v>3</v>
      </c>
      <c r="J3023">
        <v>1</v>
      </c>
      <c r="K3023" t="s">
        <v>14869</v>
      </c>
    </row>
    <row r="3024" spans="1:11" hidden="1" x14ac:dyDescent="0.15">
      <c r="A3024" t="s">
        <v>9596</v>
      </c>
      <c r="B3024" t="s">
        <v>16912</v>
      </c>
      <c r="C3024">
        <v>6</v>
      </c>
      <c r="D3024">
        <v>1730.8151659276</v>
      </c>
      <c r="E3024">
        <v>1731.85546</v>
      </c>
      <c r="F3024">
        <v>7</v>
      </c>
      <c r="G3024" t="s">
        <v>9597</v>
      </c>
      <c r="H3024">
        <v>3</v>
      </c>
      <c r="I3024">
        <v>2</v>
      </c>
      <c r="J3024">
        <v>1</v>
      </c>
      <c r="K3024" t="s">
        <v>14869</v>
      </c>
    </row>
    <row r="3025" spans="1:11" hidden="1" x14ac:dyDescent="0.15">
      <c r="A3025" t="s">
        <v>9600</v>
      </c>
      <c r="B3025" t="s">
        <v>16913</v>
      </c>
      <c r="C3025">
        <v>6</v>
      </c>
      <c r="D3025">
        <v>1982.9320461789</v>
      </c>
      <c r="E3025">
        <v>1984.0757599999999</v>
      </c>
      <c r="F3025">
        <v>7</v>
      </c>
      <c r="G3025" t="s">
        <v>9601</v>
      </c>
      <c r="H3025">
        <v>0</v>
      </c>
      <c r="I3025">
        <v>3</v>
      </c>
      <c r="J3025">
        <v>3</v>
      </c>
      <c r="K3025" t="s">
        <v>14869</v>
      </c>
    </row>
    <row r="3026" spans="1:11" hidden="1" x14ac:dyDescent="0.15">
      <c r="A3026" t="s">
        <v>9604</v>
      </c>
      <c r="B3026" t="s">
        <v>16914</v>
      </c>
      <c r="C3026">
        <v>6</v>
      </c>
      <c r="D3026">
        <v>1041.6182444413</v>
      </c>
      <c r="E3026">
        <v>1042.22992</v>
      </c>
      <c r="F3026">
        <v>1</v>
      </c>
      <c r="G3026" t="s">
        <v>755</v>
      </c>
      <c r="H3026">
        <v>3</v>
      </c>
      <c r="I3026">
        <v>2</v>
      </c>
      <c r="J3026">
        <v>1</v>
      </c>
      <c r="K3026" t="s">
        <v>14869</v>
      </c>
    </row>
    <row r="3027" spans="1:11" hidden="1" x14ac:dyDescent="0.15">
      <c r="A3027" t="s">
        <v>9605</v>
      </c>
      <c r="B3027" t="s">
        <v>16915</v>
      </c>
      <c r="C3027">
        <v>6</v>
      </c>
      <c r="D3027">
        <v>1672.8056638738001</v>
      </c>
      <c r="E3027">
        <v>1673.77808</v>
      </c>
      <c r="F3027">
        <v>8</v>
      </c>
      <c r="G3027" t="s">
        <v>9007</v>
      </c>
      <c r="H3027">
        <v>2</v>
      </c>
      <c r="I3027">
        <v>2</v>
      </c>
      <c r="J3027">
        <v>2</v>
      </c>
      <c r="K3027" t="s">
        <v>14869</v>
      </c>
    </row>
    <row r="3028" spans="1:11" hidden="1" x14ac:dyDescent="0.15">
      <c r="A3028" t="s">
        <v>9607</v>
      </c>
      <c r="B3028" t="s">
        <v>16916</v>
      </c>
      <c r="C3028">
        <v>6</v>
      </c>
      <c r="D3028">
        <v>1961.9959242601999</v>
      </c>
      <c r="E3028">
        <v>1963.1541</v>
      </c>
      <c r="F3028">
        <v>8</v>
      </c>
      <c r="G3028" t="s">
        <v>8803</v>
      </c>
      <c r="H3028">
        <v>4</v>
      </c>
      <c r="I3028">
        <v>1</v>
      </c>
      <c r="J3028">
        <v>1</v>
      </c>
      <c r="K3028" t="s">
        <v>14869</v>
      </c>
    </row>
    <row r="3029" spans="1:11" hidden="1" x14ac:dyDescent="0.15">
      <c r="A3029" t="s">
        <v>9609</v>
      </c>
      <c r="B3029" t="s">
        <v>17709</v>
      </c>
      <c r="C3029">
        <v>6</v>
      </c>
      <c r="D3029">
        <v>1683.8501716032999</v>
      </c>
      <c r="E3029">
        <v>1684.903955</v>
      </c>
      <c r="F3029">
        <v>6</v>
      </c>
      <c r="G3029" t="s">
        <v>8838</v>
      </c>
      <c r="H3029">
        <v>2</v>
      </c>
      <c r="I3029">
        <v>2</v>
      </c>
      <c r="J3029">
        <v>2</v>
      </c>
      <c r="K3029" t="s">
        <v>14869</v>
      </c>
    </row>
    <row r="3030" spans="1:11" hidden="1" x14ac:dyDescent="0.15">
      <c r="A3030" t="s">
        <v>9611</v>
      </c>
      <c r="B3030" t="s">
        <v>16917</v>
      </c>
      <c r="C3030">
        <v>6</v>
      </c>
      <c r="D3030">
        <v>1262.6506667817</v>
      </c>
      <c r="E3030">
        <v>1263.3961999999999</v>
      </c>
      <c r="F3030">
        <v>7</v>
      </c>
      <c r="G3030" t="s">
        <v>9612</v>
      </c>
      <c r="H3030">
        <v>3</v>
      </c>
      <c r="I3030">
        <v>2</v>
      </c>
      <c r="J3030">
        <v>1</v>
      </c>
      <c r="K3030" t="s">
        <v>14869</v>
      </c>
    </row>
    <row r="3031" spans="1:11" hidden="1" x14ac:dyDescent="0.15">
      <c r="A3031" t="s">
        <v>9613</v>
      </c>
      <c r="B3031" t="s">
        <v>16918</v>
      </c>
      <c r="C3031">
        <v>6</v>
      </c>
      <c r="D3031">
        <v>2052.0051515424998</v>
      </c>
      <c r="E3031">
        <v>2053.2254400000002</v>
      </c>
      <c r="F3031">
        <v>8</v>
      </c>
      <c r="G3031" t="s">
        <v>8990</v>
      </c>
      <c r="H3031">
        <v>1</v>
      </c>
      <c r="I3031">
        <v>3</v>
      </c>
      <c r="J3031">
        <v>2</v>
      </c>
      <c r="K3031" t="s">
        <v>14869</v>
      </c>
    </row>
    <row r="3032" spans="1:11" hidden="1" x14ac:dyDescent="0.15">
      <c r="A3032" t="s">
        <v>9616</v>
      </c>
      <c r="B3032" t="s">
        <v>16919</v>
      </c>
      <c r="C3032">
        <v>6</v>
      </c>
      <c r="D3032">
        <v>1547.8195230240001</v>
      </c>
      <c r="E3032">
        <v>1548.7356199999999</v>
      </c>
      <c r="F3032">
        <v>2</v>
      </c>
      <c r="G3032" t="s">
        <v>9617</v>
      </c>
      <c r="H3032">
        <v>1</v>
      </c>
      <c r="I3032">
        <v>3</v>
      </c>
      <c r="J3032">
        <v>2</v>
      </c>
      <c r="K3032" t="s">
        <v>14869</v>
      </c>
    </row>
    <row r="3033" spans="1:11" hidden="1" x14ac:dyDescent="0.15">
      <c r="A3033" t="s">
        <v>9621</v>
      </c>
      <c r="B3033" t="s">
        <v>16920</v>
      </c>
      <c r="C3033">
        <v>6</v>
      </c>
      <c r="D3033">
        <v>1315.6884492715001</v>
      </c>
      <c r="E3033">
        <v>1316.4621199999999</v>
      </c>
      <c r="F3033">
        <v>7</v>
      </c>
      <c r="G3033" t="s">
        <v>9178</v>
      </c>
      <c r="H3033">
        <v>3</v>
      </c>
      <c r="I3033">
        <v>1</v>
      </c>
      <c r="J3033">
        <v>2</v>
      </c>
      <c r="K3033" t="s">
        <v>14869</v>
      </c>
    </row>
    <row r="3034" spans="1:11" hidden="1" x14ac:dyDescent="0.15">
      <c r="A3034" t="s">
        <v>9622</v>
      </c>
      <c r="B3034" t="s">
        <v>19322</v>
      </c>
      <c r="C3034">
        <v>6</v>
      </c>
      <c r="D3034">
        <v>2042.9652139919999</v>
      </c>
      <c r="E3034">
        <v>2044.2720750000001</v>
      </c>
      <c r="F3034">
        <v>3</v>
      </c>
      <c r="G3034" t="s">
        <v>9382</v>
      </c>
      <c r="H3034">
        <v>0</v>
      </c>
      <c r="I3034">
        <v>3</v>
      </c>
      <c r="J3034">
        <v>3</v>
      </c>
      <c r="K3034" t="s">
        <v>14869</v>
      </c>
    </row>
    <row r="3035" spans="1:11" hidden="1" x14ac:dyDescent="0.15">
      <c r="A3035" t="s">
        <v>9624</v>
      </c>
      <c r="B3035" t="s">
        <v>16921</v>
      </c>
      <c r="C3035">
        <v>6</v>
      </c>
      <c r="D3035">
        <v>1180.6240581007</v>
      </c>
      <c r="E3035">
        <v>1181.3402599999999</v>
      </c>
      <c r="F3035">
        <v>6</v>
      </c>
      <c r="G3035" t="s">
        <v>9625</v>
      </c>
      <c r="H3035">
        <v>5</v>
      </c>
      <c r="I3035">
        <v>1</v>
      </c>
      <c r="J3035">
        <v>0</v>
      </c>
      <c r="K3035" t="s">
        <v>14869</v>
      </c>
    </row>
    <row r="3036" spans="1:11" hidden="1" x14ac:dyDescent="0.15">
      <c r="A3036" t="s">
        <v>9626</v>
      </c>
      <c r="B3036" t="s">
        <v>16922</v>
      </c>
      <c r="C3036">
        <v>6</v>
      </c>
      <c r="D3036">
        <v>1660.8896682746999</v>
      </c>
      <c r="E3036">
        <v>1661.8568</v>
      </c>
      <c r="F3036">
        <v>7</v>
      </c>
      <c r="G3036" t="s">
        <v>9393</v>
      </c>
      <c r="H3036">
        <v>1</v>
      </c>
      <c r="I3036">
        <v>2</v>
      </c>
      <c r="J3036">
        <v>3</v>
      </c>
      <c r="K3036" t="s">
        <v>14869</v>
      </c>
    </row>
    <row r="3037" spans="1:11" hidden="1" x14ac:dyDescent="0.15">
      <c r="A3037" t="s">
        <v>9628</v>
      </c>
      <c r="B3037" t="s">
        <v>16923</v>
      </c>
      <c r="C3037">
        <v>6</v>
      </c>
      <c r="D3037">
        <v>1115.6338945054999</v>
      </c>
      <c r="E3037">
        <v>1116.31</v>
      </c>
      <c r="F3037">
        <v>4</v>
      </c>
      <c r="G3037" t="s">
        <v>8924</v>
      </c>
      <c r="H3037">
        <v>1</v>
      </c>
      <c r="I3037">
        <v>3</v>
      </c>
      <c r="J3037">
        <v>2</v>
      </c>
      <c r="K3037" t="s">
        <v>14869</v>
      </c>
    </row>
    <row r="3038" spans="1:11" hidden="1" x14ac:dyDescent="0.15">
      <c r="A3038" t="s">
        <v>9631</v>
      </c>
      <c r="B3038" t="s">
        <v>16924</v>
      </c>
      <c r="C3038">
        <v>6</v>
      </c>
      <c r="D3038">
        <v>1546.7739698149001</v>
      </c>
      <c r="E3038">
        <v>1547.66804</v>
      </c>
      <c r="F3038">
        <v>2</v>
      </c>
      <c r="G3038" t="s">
        <v>9421</v>
      </c>
      <c r="H3038">
        <v>0</v>
      </c>
      <c r="I3038">
        <v>3</v>
      </c>
      <c r="J3038">
        <v>3</v>
      </c>
      <c r="K3038" t="s">
        <v>14869</v>
      </c>
    </row>
    <row r="3039" spans="1:11" hidden="1" x14ac:dyDescent="0.15">
      <c r="A3039" t="s">
        <v>9632</v>
      </c>
      <c r="B3039" t="s">
        <v>16925</v>
      </c>
      <c r="C3039">
        <v>6</v>
      </c>
      <c r="D3039">
        <v>1081.6383111814</v>
      </c>
      <c r="E3039">
        <v>1082.2904799999999</v>
      </c>
      <c r="F3039">
        <v>6</v>
      </c>
      <c r="G3039" t="s">
        <v>9063</v>
      </c>
      <c r="H3039">
        <v>2</v>
      </c>
      <c r="I3039">
        <v>3</v>
      </c>
      <c r="J3039">
        <v>1</v>
      </c>
      <c r="K3039" t="s">
        <v>14869</v>
      </c>
    </row>
    <row r="3040" spans="1:11" hidden="1" x14ac:dyDescent="0.15">
      <c r="A3040" t="s">
        <v>9633</v>
      </c>
      <c r="B3040" t="s">
        <v>16926</v>
      </c>
      <c r="C3040">
        <v>6</v>
      </c>
      <c r="D3040">
        <v>1494.8994451000001</v>
      </c>
      <c r="E3040">
        <v>1495.76902</v>
      </c>
      <c r="F3040">
        <v>7</v>
      </c>
      <c r="G3040" t="s">
        <v>8992</v>
      </c>
      <c r="H3040">
        <v>0</v>
      </c>
      <c r="I3040">
        <v>3</v>
      </c>
      <c r="J3040">
        <v>3</v>
      </c>
      <c r="K3040" t="s">
        <v>14869</v>
      </c>
    </row>
    <row r="3041" spans="1:11" hidden="1" x14ac:dyDescent="0.15">
      <c r="A3041" t="s">
        <v>9634</v>
      </c>
      <c r="B3041" t="s">
        <v>16927</v>
      </c>
      <c r="C3041">
        <v>6</v>
      </c>
      <c r="D3041">
        <v>1382.7881633161001</v>
      </c>
      <c r="E3041">
        <v>1383.59284</v>
      </c>
      <c r="F3041">
        <v>7</v>
      </c>
      <c r="G3041" t="s">
        <v>9635</v>
      </c>
      <c r="H3041">
        <v>2</v>
      </c>
      <c r="I3041">
        <v>1</v>
      </c>
      <c r="J3041">
        <v>3</v>
      </c>
      <c r="K3041" t="s">
        <v>14869</v>
      </c>
    </row>
    <row r="3042" spans="1:11" hidden="1" x14ac:dyDescent="0.15">
      <c r="A3042" t="s">
        <v>9636</v>
      </c>
      <c r="B3042" t="s">
        <v>16928</v>
      </c>
      <c r="C3042">
        <v>6</v>
      </c>
      <c r="D3042">
        <v>1396.7674278740001</v>
      </c>
      <c r="E3042">
        <v>1397.57636</v>
      </c>
      <c r="F3042">
        <v>8</v>
      </c>
      <c r="G3042" t="s">
        <v>9637</v>
      </c>
      <c r="H3042">
        <v>0</v>
      </c>
      <c r="I3042">
        <v>3</v>
      </c>
      <c r="J3042">
        <v>3</v>
      </c>
      <c r="K3042" t="s">
        <v>14869</v>
      </c>
    </row>
    <row r="3043" spans="1:11" hidden="1" x14ac:dyDescent="0.15">
      <c r="A3043" t="s">
        <v>9639</v>
      </c>
      <c r="B3043" t="s">
        <v>16929</v>
      </c>
      <c r="C3043">
        <v>6</v>
      </c>
      <c r="D3043">
        <v>1548.8399241151001</v>
      </c>
      <c r="E3043">
        <v>1549.7634399999999</v>
      </c>
      <c r="F3043">
        <v>8</v>
      </c>
      <c r="G3043" t="s">
        <v>8996</v>
      </c>
      <c r="H3043">
        <v>3</v>
      </c>
      <c r="I3043">
        <v>2</v>
      </c>
      <c r="J3043">
        <v>1</v>
      </c>
      <c r="K3043" t="s">
        <v>14869</v>
      </c>
    </row>
    <row r="3044" spans="1:11" hidden="1" x14ac:dyDescent="0.15">
      <c r="A3044" t="s">
        <v>9640</v>
      </c>
      <c r="B3044" t="s">
        <v>16930</v>
      </c>
      <c r="C3044">
        <v>6</v>
      </c>
      <c r="D3044">
        <v>1259.6186383718</v>
      </c>
      <c r="E3044">
        <v>1260.3938000000001</v>
      </c>
      <c r="F3044">
        <v>7</v>
      </c>
      <c r="G3044" t="s">
        <v>9641</v>
      </c>
      <c r="H3044">
        <v>3</v>
      </c>
      <c r="I3044">
        <v>2</v>
      </c>
      <c r="J3044">
        <v>1</v>
      </c>
      <c r="K3044" t="s">
        <v>14869</v>
      </c>
    </row>
    <row r="3045" spans="1:11" hidden="1" x14ac:dyDescent="0.15">
      <c r="A3045" t="s">
        <v>9646</v>
      </c>
      <c r="B3045" t="s">
        <v>16931</v>
      </c>
      <c r="C3045">
        <v>6</v>
      </c>
      <c r="D3045">
        <v>1083.6651946339</v>
      </c>
      <c r="E3045">
        <v>1084.3096599999999</v>
      </c>
      <c r="F3045">
        <v>6</v>
      </c>
      <c r="G3045" t="s">
        <v>8882</v>
      </c>
      <c r="H3045">
        <v>3</v>
      </c>
      <c r="I3045">
        <v>1</v>
      </c>
      <c r="J3045">
        <v>2</v>
      </c>
      <c r="K3045" t="s">
        <v>14869</v>
      </c>
    </row>
    <row r="3046" spans="1:11" hidden="1" x14ac:dyDescent="0.15">
      <c r="A3046" t="s">
        <v>9647</v>
      </c>
      <c r="B3046" t="s">
        <v>16932</v>
      </c>
      <c r="C3046">
        <v>6</v>
      </c>
      <c r="D3046">
        <v>1661.9464548721</v>
      </c>
      <c r="E3046">
        <v>1662.92768</v>
      </c>
      <c r="F3046">
        <v>7</v>
      </c>
      <c r="G3046" t="s">
        <v>9648</v>
      </c>
      <c r="H3046">
        <v>1</v>
      </c>
      <c r="I3046">
        <v>4</v>
      </c>
      <c r="J3046">
        <v>1</v>
      </c>
      <c r="K3046" t="s">
        <v>14869</v>
      </c>
    </row>
    <row r="3047" spans="1:11" hidden="1" x14ac:dyDescent="0.15">
      <c r="A3047" t="s">
        <v>9651</v>
      </c>
      <c r="B3047" t="s">
        <v>16933</v>
      </c>
      <c r="C3047">
        <v>6</v>
      </c>
      <c r="D3047">
        <v>1115.6338945054999</v>
      </c>
      <c r="E3047">
        <v>1116.31</v>
      </c>
      <c r="F3047">
        <v>8</v>
      </c>
      <c r="G3047" t="s">
        <v>9652</v>
      </c>
      <c r="H3047">
        <v>4</v>
      </c>
      <c r="I3047">
        <v>1</v>
      </c>
      <c r="J3047">
        <v>1</v>
      </c>
      <c r="K3047" t="s">
        <v>14869</v>
      </c>
    </row>
    <row r="3048" spans="1:11" hidden="1" x14ac:dyDescent="0.15">
      <c r="A3048" t="s">
        <v>9654</v>
      </c>
      <c r="B3048" t="s">
        <v>16934</v>
      </c>
      <c r="C3048">
        <v>6</v>
      </c>
      <c r="D3048">
        <v>1714.9465144516</v>
      </c>
      <c r="E3048">
        <v>1715.9423999999999</v>
      </c>
      <c r="F3048">
        <v>2</v>
      </c>
      <c r="G3048" t="s">
        <v>9009</v>
      </c>
      <c r="H3048">
        <v>2</v>
      </c>
      <c r="I3048">
        <v>2</v>
      </c>
      <c r="J3048">
        <v>2</v>
      </c>
      <c r="K3048" t="s">
        <v>14869</v>
      </c>
    </row>
    <row r="3049" spans="1:11" hidden="1" x14ac:dyDescent="0.15">
      <c r="A3049" t="s">
        <v>9657</v>
      </c>
      <c r="B3049" t="s">
        <v>16935</v>
      </c>
      <c r="C3049">
        <v>6</v>
      </c>
      <c r="D3049">
        <v>1352.7299797352</v>
      </c>
      <c r="E3049">
        <v>1353.5205000000001</v>
      </c>
      <c r="F3049">
        <v>8</v>
      </c>
      <c r="G3049" t="s">
        <v>9262</v>
      </c>
      <c r="H3049">
        <v>3</v>
      </c>
      <c r="I3049">
        <v>2</v>
      </c>
      <c r="J3049">
        <v>1</v>
      </c>
      <c r="K3049" t="s">
        <v>14869</v>
      </c>
    </row>
    <row r="3050" spans="1:11" hidden="1" x14ac:dyDescent="0.15">
      <c r="A3050" t="s">
        <v>9662</v>
      </c>
      <c r="B3050" t="s">
        <v>16936</v>
      </c>
      <c r="C3050">
        <v>6</v>
      </c>
      <c r="D3050">
        <v>2113.1167676773998</v>
      </c>
      <c r="E3050">
        <v>2114.3581800000002</v>
      </c>
      <c r="F3050">
        <v>6</v>
      </c>
      <c r="G3050" t="s">
        <v>9663</v>
      </c>
      <c r="H3050">
        <v>0</v>
      </c>
      <c r="I3050">
        <v>4</v>
      </c>
      <c r="J3050">
        <v>2</v>
      </c>
      <c r="K3050" t="s">
        <v>14869</v>
      </c>
    </row>
    <row r="3051" spans="1:11" hidden="1" x14ac:dyDescent="0.15">
      <c r="A3051" t="s">
        <v>9666</v>
      </c>
      <c r="B3051" t="s">
        <v>16937</v>
      </c>
      <c r="C3051">
        <v>6</v>
      </c>
      <c r="D3051">
        <v>1373.6251803127</v>
      </c>
      <c r="E3051">
        <v>1374.4533799999999</v>
      </c>
      <c r="F3051">
        <v>8</v>
      </c>
      <c r="G3051" t="s">
        <v>9667</v>
      </c>
      <c r="H3051">
        <v>3</v>
      </c>
      <c r="I3051">
        <v>3</v>
      </c>
      <c r="J3051">
        <v>0</v>
      </c>
      <c r="K3051" t="s">
        <v>14869</v>
      </c>
    </row>
    <row r="3052" spans="1:11" hidden="1" x14ac:dyDescent="0.15">
      <c r="A3052" t="s">
        <v>9668</v>
      </c>
      <c r="B3052" t="s">
        <v>16938</v>
      </c>
      <c r="C3052">
        <v>6</v>
      </c>
      <c r="D3052">
        <v>1679.8195230240001</v>
      </c>
      <c r="E3052">
        <v>1680.8533199999999</v>
      </c>
      <c r="F3052">
        <v>3</v>
      </c>
      <c r="G3052" t="s">
        <v>9669</v>
      </c>
      <c r="H3052">
        <v>3</v>
      </c>
      <c r="I3052">
        <v>1</v>
      </c>
      <c r="J3052">
        <v>2</v>
      </c>
      <c r="K3052" t="s">
        <v>14869</v>
      </c>
    </row>
    <row r="3053" spans="1:11" hidden="1" x14ac:dyDescent="0.15">
      <c r="A3053" t="s">
        <v>9674</v>
      </c>
      <c r="B3053" t="s">
        <v>16939</v>
      </c>
      <c r="C3053">
        <v>6</v>
      </c>
      <c r="D3053">
        <v>1939.0890963638999</v>
      </c>
      <c r="E3053">
        <v>1940.2466400000001</v>
      </c>
      <c r="F3053">
        <v>8</v>
      </c>
      <c r="G3053" t="s">
        <v>9675</v>
      </c>
      <c r="H3053">
        <v>0</v>
      </c>
      <c r="I3053">
        <v>3</v>
      </c>
      <c r="J3053">
        <v>3</v>
      </c>
      <c r="K3053" t="s">
        <v>14869</v>
      </c>
    </row>
    <row r="3054" spans="1:11" hidden="1" x14ac:dyDescent="0.15">
      <c r="A3054" t="s">
        <v>9677</v>
      </c>
      <c r="B3054" t="s">
        <v>16940</v>
      </c>
      <c r="C3054">
        <v>6</v>
      </c>
      <c r="D3054">
        <v>1346.7656965394999</v>
      </c>
      <c r="E3054">
        <v>1347.55414</v>
      </c>
      <c r="F3054">
        <v>7</v>
      </c>
      <c r="G3054" t="s">
        <v>9223</v>
      </c>
      <c r="H3054">
        <v>2</v>
      </c>
      <c r="I3054">
        <v>3</v>
      </c>
      <c r="J3054">
        <v>1</v>
      </c>
      <c r="K3054" t="s">
        <v>14869</v>
      </c>
    </row>
    <row r="3055" spans="1:11" hidden="1" x14ac:dyDescent="0.15">
      <c r="A3055" t="s">
        <v>9678</v>
      </c>
      <c r="B3055" t="s">
        <v>16941</v>
      </c>
      <c r="C3055">
        <v>6</v>
      </c>
      <c r="D3055">
        <v>1210.7033710542</v>
      </c>
      <c r="E3055">
        <v>1211.4110599999999</v>
      </c>
      <c r="F3055">
        <v>7</v>
      </c>
      <c r="G3055" t="s">
        <v>8826</v>
      </c>
      <c r="H3055">
        <v>2</v>
      </c>
      <c r="I3055">
        <v>2</v>
      </c>
      <c r="J3055">
        <v>2</v>
      </c>
      <c r="K3055" t="s">
        <v>14869</v>
      </c>
    </row>
    <row r="3056" spans="1:11" hidden="1" x14ac:dyDescent="0.15">
      <c r="A3056" t="s">
        <v>9679</v>
      </c>
      <c r="B3056" t="s">
        <v>16942</v>
      </c>
      <c r="C3056">
        <v>6</v>
      </c>
      <c r="D3056">
        <v>2074.0622724908999</v>
      </c>
      <c r="E3056">
        <v>2075.3170799999998</v>
      </c>
      <c r="F3056">
        <v>6</v>
      </c>
      <c r="G3056" t="s">
        <v>9063</v>
      </c>
      <c r="H3056">
        <v>3</v>
      </c>
      <c r="I3056">
        <v>1</v>
      </c>
      <c r="J3056">
        <v>2</v>
      </c>
      <c r="K3056" t="s">
        <v>14869</v>
      </c>
    </row>
    <row r="3057" spans="1:11" hidden="1" x14ac:dyDescent="0.15">
      <c r="A3057" t="s">
        <v>9683</v>
      </c>
      <c r="B3057" t="s">
        <v>16943</v>
      </c>
      <c r="C3057">
        <v>6</v>
      </c>
      <c r="D3057">
        <v>1714.9253850790001</v>
      </c>
      <c r="E3057">
        <v>1715.9439400000001</v>
      </c>
      <c r="F3057">
        <v>2</v>
      </c>
      <c r="G3057" t="s">
        <v>9617</v>
      </c>
      <c r="H3057">
        <v>0</v>
      </c>
      <c r="I3057">
        <v>3</v>
      </c>
      <c r="J3057">
        <v>3</v>
      </c>
      <c r="K3057" t="s">
        <v>14869</v>
      </c>
    </row>
    <row r="3058" spans="1:11" hidden="1" x14ac:dyDescent="0.15">
      <c r="A3058" t="s">
        <v>9686</v>
      </c>
      <c r="B3058" t="s">
        <v>16944</v>
      </c>
      <c r="C3058">
        <v>6</v>
      </c>
      <c r="D3058">
        <v>2563.2918315095999</v>
      </c>
      <c r="E3058">
        <v>2564.80062</v>
      </c>
      <c r="F3058">
        <v>5</v>
      </c>
      <c r="G3058" t="s">
        <v>9065</v>
      </c>
      <c r="H3058">
        <v>0</v>
      </c>
      <c r="I3058">
        <v>4</v>
      </c>
      <c r="J3058">
        <v>2</v>
      </c>
      <c r="K3058" t="s">
        <v>14869</v>
      </c>
    </row>
    <row r="3059" spans="1:11" hidden="1" x14ac:dyDescent="0.15">
      <c r="A3059" t="s">
        <v>9692</v>
      </c>
      <c r="B3059" t="s">
        <v>17395</v>
      </c>
      <c r="C3059">
        <v>6</v>
      </c>
      <c r="D3059">
        <v>3227.6720946637902</v>
      </c>
      <c r="E3059">
        <v>3229.6177149999899</v>
      </c>
      <c r="F3059">
        <v>3</v>
      </c>
      <c r="G3059" t="s">
        <v>9693</v>
      </c>
      <c r="H3059">
        <v>0</v>
      </c>
      <c r="I3059">
        <v>5</v>
      </c>
      <c r="J3059">
        <v>1</v>
      </c>
      <c r="K3059" t="s">
        <v>14869</v>
      </c>
    </row>
    <row r="3060" spans="1:11" hidden="1" x14ac:dyDescent="0.15">
      <c r="A3060" t="s">
        <v>9696</v>
      </c>
      <c r="B3060" t="s">
        <v>16945</v>
      </c>
      <c r="C3060">
        <v>6</v>
      </c>
      <c r="D3060">
        <v>2199.0807761015999</v>
      </c>
      <c r="E3060">
        <v>2200.3613</v>
      </c>
      <c r="F3060">
        <v>7</v>
      </c>
      <c r="G3060" t="s">
        <v>9546</v>
      </c>
      <c r="H3060">
        <v>3</v>
      </c>
      <c r="I3060">
        <v>3</v>
      </c>
      <c r="J3060">
        <v>0</v>
      </c>
      <c r="K3060" t="s">
        <v>14869</v>
      </c>
    </row>
    <row r="3061" spans="1:11" hidden="1" x14ac:dyDescent="0.15">
      <c r="A3061" t="s">
        <v>9697</v>
      </c>
      <c r="B3061" t="s">
        <v>16946</v>
      </c>
      <c r="C3061">
        <v>6</v>
      </c>
      <c r="D3061">
        <v>1203.6975573948</v>
      </c>
      <c r="E3061">
        <v>1204.41842</v>
      </c>
      <c r="F3061">
        <v>4</v>
      </c>
      <c r="G3061" t="s">
        <v>9698</v>
      </c>
      <c r="H3061">
        <v>2</v>
      </c>
      <c r="I3061">
        <v>2</v>
      </c>
      <c r="J3061">
        <v>2</v>
      </c>
      <c r="K3061" t="s">
        <v>14869</v>
      </c>
    </row>
    <row r="3062" spans="1:11" hidden="1" x14ac:dyDescent="0.15">
      <c r="A3062" t="s">
        <v>9699</v>
      </c>
      <c r="B3062" t="s">
        <v>16947</v>
      </c>
      <c r="C3062">
        <v>6</v>
      </c>
      <c r="D3062">
        <v>1676.9501432664999</v>
      </c>
      <c r="E3062">
        <v>1677.9803199999999</v>
      </c>
      <c r="F3062">
        <v>8</v>
      </c>
      <c r="G3062" t="s">
        <v>8978</v>
      </c>
      <c r="H3062">
        <v>3</v>
      </c>
      <c r="I3062">
        <v>3</v>
      </c>
      <c r="J3062">
        <v>0</v>
      </c>
      <c r="K3062" t="s">
        <v>14869</v>
      </c>
    </row>
    <row r="3063" spans="1:11" hidden="1" x14ac:dyDescent="0.15">
      <c r="A3063" t="s">
        <v>9701</v>
      </c>
      <c r="B3063" t="s">
        <v>19323</v>
      </c>
      <c r="C3063">
        <v>6</v>
      </c>
      <c r="D3063">
        <v>2134.0728543301002</v>
      </c>
      <c r="E3063">
        <v>2135.3927549999999</v>
      </c>
      <c r="F3063">
        <v>7</v>
      </c>
      <c r="G3063" t="s">
        <v>9702</v>
      </c>
      <c r="H3063">
        <v>0</v>
      </c>
      <c r="I3063">
        <v>4</v>
      </c>
      <c r="J3063">
        <v>2</v>
      </c>
      <c r="K3063" t="s">
        <v>14869</v>
      </c>
    </row>
    <row r="3064" spans="1:11" hidden="1" x14ac:dyDescent="0.15">
      <c r="A3064" t="s">
        <v>9704</v>
      </c>
      <c r="B3064" t="s">
        <v>16948</v>
      </c>
      <c r="C3064">
        <v>6</v>
      </c>
      <c r="D3064">
        <v>1289.7343368316001</v>
      </c>
      <c r="E3064">
        <v>1290.50766</v>
      </c>
      <c r="F3064">
        <v>6</v>
      </c>
      <c r="G3064" t="s">
        <v>9705</v>
      </c>
      <c r="H3064">
        <v>0</v>
      </c>
      <c r="I3064">
        <v>3</v>
      </c>
      <c r="J3064">
        <v>3</v>
      </c>
      <c r="K3064" t="s">
        <v>14869</v>
      </c>
    </row>
    <row r="3065" spans="1:11" hidden="1" x14ac:dyDescent="0.15">
      <c r="A3065" t="s">
        <v>9707</v>
      </c>
      <c r="B3065" t="s">
        <v>16949</v>
      </c>
      <c r="C3065">
        <v>6</v>
      </c>
      <c r="D3065">
        <v>2534.2500262744002</v>
      </c>
      <c r="E3065">
        <v>2535.7148000000002</v>
      </c>
      <c r="F3065">
        <v>7</v>
      </c>
      <c r="G3065" t="s">
        <v>8826</v>
      </c>
      <c r="H3065">
        <v>0</v>
      </c>
      <c r="I3065">
        <v>3</v>
      </c>
      <c r="J3065">
        <v>3</v>
      </c>
      <c r="K3065" t="s">
        <v>14869</v>
      </c>
    </row>
    <row r="3066" spans="1:11" hidden="1" x14ac:dyDescent="0.15">
      <c r="A3066" t="s">
        <v>9708</v>
      </c>
      <c r="B3066" t="s">
        <v>16950</v>
      </c>
      <c r="C3066">
        <v>6</v>
      </c>
      <c r="D3066">
        <v>1210.7397565604999</v>
      </c>
      <c r="E3066">
        <v>1211.4541200000001</v>
      </c>
      <c r="F3066">
        <v>6</v>
      </c>
      <c r="G3066" t="s">
        <v>9625</v>
      </c>
      <c r="H3066">
        <v>2</v>
      </c>
      <c r="I3066">
        <v>3</v>
      </c>
      <c r="J3066">
        <v>1</v>
      </c>
      <c r="K3066" t="s">
        <v>14869</v>
      </c>
    </row>
    <row r="3067" spans="1:11" hidden="1" x14ac:dyDescent="0.15">
      <c r="A3067" t="s">
        <v>9713</v>
      </c>
      <c r="B3067" t="s">
        <v>18996</v>
      </c>
      <c r="C3067">
        <v>6</v>
      </c>
      <c r="D3067">
        <v>2001.9465271839999</v>
      </c>
      <c r="E3067">
        <v>2003.1672510000001</v>
      </c>
      <c r="F3067">
        <v>6</v>
      </c>
      <c r="G3067" t="s">
        <v>9106</v>
      </c>
      <c r="H3067">
        <v>0</v>
      </c>
      <c r="I3067">
        <v>3</v>
      </c>
      <c r="J3067">
        <v>3</v>
      </c>
      <c r="K3067" t="s">
        <v>14869</v>
      </c>
    </row>
    <row r="3068" spans="1:11" hidden="1" x14ac:dyDescent="0.15">
      <c r="A3068" t="s">
        <v>9714</v>
      </c>
      <c r="B3068" t="s">
        <v>16951</v>
      </c>
      <c r="C3068">
        <v>6</v>
      </c>
      <c r="D3068">
        <v>1431.8085644072</v>
      </c>
      <c r="E3068">
        <v>1432.66346</v>
      </c>
      <c r="F3068">
        <v>7</v>
      </c>
      <c r="G3068" t="s">
        <v>9715</v>
      </c>
      <c r="H3068">
        <v>0</v>
      </c>
      <c r="I3068">
        <v>3</v>
      </c>
      <c r="J3068">
        <v>3</v>
      </c>
      <c r="K3068" t="s">
        <v>14869</v>
      </c>
    </row>
    <row r="3069" spans="1:11" hidden="1" x14ac:dyDescent="0.15">
      <c r="A3069" t="s">
        <v>9716</v>
      </c>
      <c r="B3069" t="s">
        <v>16952</v>
      </c>
      <c r="C3069">
        <v>6</v>
      </c>
      <c r="D3069">
        <v>1825.9785428615</v>
      </c>
      <c r="E3069">
        <v>1827.0410999999999</v>
      </c>
      <c r="F3069">
        <v>8</v>
      </c>
      <c r="G3069" t="s">
        <v>9717</v>
      </c>
      <c r="H3069">
        <v>0</v>
      </c>
      <c r="I3069">
        <v>3</v>
      </c>
      <c r="J3069">
        <v>3</v>
      </c>
      <c r="K3069" t="s">
        <v>14869</v>
      </c>
    </row>
    <row r="3070" spans="1:11" hidden="1" x14ac:dyDescent="0.15">
      <c r="A3070" t="s">
        <v>9718</v>
      </c>
      <c r="B3070" t="s">
        <v>16953</v>
      </c>
      <c r="C3070">
        <v>6</v>
      </c>
      <c r="D3070">
        <v>2140.0993266992</v>
      </c>
      <c r="E3070">
        <v>2141.4230600000001</v>
      </c>
      <c r="F3070">
        <v>8</v>
      </c>
      <c r="G3070" t="s">
        <v>9719</v>
      </c>
      <c r="H3070">
        <v>0</v>
      </c>
      <c r="I3070">
        <v>4</v>
      </c>
      <c r="J3070">
        <v>2</v>
      </c>
      <c r="K3070" t="s">
        <v>14869</v>
      </c>
    </row>
    <row r="3071" spans="1:11" hidden="1" x14ac:dyDescent="0.15">
      <c r="A3071" t="s">
        <v>9723</v>
      </c>
      <c r="B3071" t="s">
        <v>16954</v>
      </c>
      <c r="C3071">
        <v>6</v>
      </c>
      <c r="D3071">
        <v>1589.8413210986</v>
      </c>
      <c r="E3071">
        <v>1590.7755999999999</v>
      </c>
      <c r="F3071">
        <v>7</v>
      </c>
      <c r="G3071" t="s">
        <v>9724</v>
      </c>
      <c r="H3071">
        <v>1</v>
      </c>
      <c r="I3071">
        <v>3</v>
      </c>
      <c r="J3071">
        <v>2</v>
      </c>
      <c r="K3071" t="s">
        <v>14869</v>
      </c>
    </row>
    <row r="3072" spans="1:11" hidden="1" x14ac:dyDescent="0.15">
      <c r="A3072" t="s">
        <v>9730</v>
      </c>
      <c r="B3072" t="s">
        <v>16955</v>
      </c>
      <c r="C3072">
        <v>6</v>
      </c>
      <c r="D3072">
        <v>1501.8504292219</v>
      </c>
      <c r="E3072">
        <v>1502.7533000000001</v>
      </c>
      <c r="F3072">
        <v>4</v>
      </c>
      <c r="G3072" t="s">
        <v>8924</v>
      </c>
      <c r="H3072">
        <v>3</v>
      </c>
      <c r="I3072">
        <v>3</v>
      </c>
      <c r="J3072">
        <v>0</v>
      </c>
      <c r="K3072" t="s">
        <v>14869</v>
      </c>
    </row>
    <row r="3073" spans="1:11" hidden="1" x14ac:dyDescent="0.15">
      <c r="A3073" t="s">
        <v>9732</v>
      </c>
      <c r="B3073" t="s">
        <v>19022</v>
      </c>
      <c r="C3073">
        <v>6</v>
      </c>
      <c r="D3073">
        <v>2699.2140005207002</v>
      </c>
      <c r="E3073">
        <v>2700.933931</v>
      </c>
      <c r="F3073">
        <v>27</v>
      </c>
      <c r="G3073" t="s">
        <v>9733</v>
      </c>
      <c r="H3073">
        <v>0</v>
      </c>
      <c r="I3073">
        <v>4</v>
      </c>
      <c r="J3073">
        <v>2</v>
      </c>
      <c r="K3073" t="s">
        <v>14869</v>
      </c>
    </row>
    <row r="3074" spans="1:11" hidden="1" x14ac:dyDescent="0.15">
      <c r="A3074" t="s">
        <v>9734</v>
      </c>
      <c r="B3074" t="s">
        <v>16956</v>
      </c>
      <c r="C3074">
        <v>6</v>
      </c>
      <c r="D3074">
        <v>1720.9433433290999</v>
      </c>
      <c r="E3074">
        <v>1722.05448</v>
      </c>
      <c r="F3074">
        <v>8</v>
      </c>
      <c r="G3074" t="s">
        <v>8938</v>
      </c>
      <c r="H3074">
        <v>4</v>
      </c>
      <c r="I3074">
        <v>1</v>
      </c>
      <c r="J3074">
        <v>1</v>
      </c>
      <c r="K3074" t="s">
        <v>14869</v>
      </c>
    </row>
    <row r="3075" spans="1:11" hidden="1" x14ac:dyDescent="0.15">
      <c r="A3075" t="s">
        <v>9738</v>
      </c>
      <c r="B3075" t="s">
        <v>18601</v>
      </c>
      <c r="C3075">
        <v>6</v>
      </c>
      <c r="D3075">
        <v>2774.4200688685</v>
      </c>
      <c r="E3075">
        <v>2776.1596749999999</v>
      </c>
      <c r="F3075">
        <v>2</v>
      </c>
      <c r="G3075" t="s">
        <v>9009</v>
      </c>
      <c r="H3075">
        <v>1</v>
      </c>
      <c r="I3075">
        <v>2</v>
      </c>
      <c r="J3075">
        <v>3</v>
      </c>
      <c r="K3075" t="s">
        <v>14869</v>
      </c>
    </row>
    <row r="3076" spans="1:11" hidden="1" x14ac:dyDescent="0.15">
      <c r="A3076" t="s">
        <v>9739</v>
      </c>
      <c r="B3076" t="s">
        <v>18601</v>
      </c>
      <c r="C3076">
        <v>6</v>
      </c>
      <c r="D3076">
        <v>2774.4200688685</v>
      </c>
      <c r="E3076">
        <v>2776.1596749999999</v>
      </c>
      <c r="F3076">
        <v>2</v>
      </c>
      <c r="G3076" t="s">
        <v>9009</v>
      </c>
      <c r="H3076">
        <v>0</v>
      </c>
      <c r="I3076">
        <v>3</v>
      </c>
      <c r="J3076">
        <v>3</v>
      </c>
      <c r="K3076" t="s">
        <v>14869</v>
      </c>
    </row>
    <row r="3077" spans="1:11" hidden="1" x14ac:dyDescent="0.15">
      <c r="A3077" t="s">
        <v>9740</v>
      </c>
      <c r="B3077" t="s">
        <v>16957</v>
      </c>
      <c r="C3077">
        <v>6</v>
      </c>
      <c r="D3077">
        <v>2509.3104416867</v>
      </c>
      <c r="E3077">
        <v>2510.8343</v>
      </c>
      <c r="F3077">
        <v>3</v>
      </c>
      <c r="G3077" t="s">
        <v>8988</v>
      </c>
      <c r="H3077">
        <v>0</v>
      </c>
      <c r="I3077">
        <v>3</v>
      </c>
      <c r="J3077">
        <v>3</v>
      </c>
      <c r="K3077" t="s">
        <v>14869</v>
      </c>
    </row>
    <row r="3078" spans="1:11" hidden="1" x14ac:dyDescent="0.15">
      <c r="A3078" t="s">
        <v>9741</v>
      </c>
      <c r="B3078" t="s">
        <v>16958</v>
      </c>
      <c r="C3078">
        <v>6</v>
      </c>
      <c r="D3078">
        <v>1959.0200733252</v>
      </c>
      <c r="E3078">
        <v>1960.18508</v>
      </c>
      <c r="F3078">
        <v>8</v>
      </c>
      <c r="G3078" t="s">
        <v>9742</v>
      </c>
      <c r="H3078">
        <v>0</v>
      </c>
      <c r="I3078">
        <v>3</v>
      </c>
      <c r="J3078">
        <v>3</v>
      </c>
      <c r="K3078" t="s">
        <v>14869</v>
      </c>
    </row>
    <row r="3079" spans="1:11" hidden="1" x14ac:dyDescent="0.15">
      <c r="A3079" t="s">
        <v>9743</v>
      </c>
      <c r="B3079" t="s">
        <v>16959</v>
      </c>
      <c r="C3079">
        <v>6</v>
      </c>
      <c r="D3079">
        <v>2964.6457113302999</v>
      </c>
      <c r="E3079">
        <v>2966.4888599999999</v>
      </c>
      <c r="F3079">
        <v>7</v>
      </c>
      <c r="G3079" t="s">
        <v>8826</v>
      </c>
      <c r="H3079">
        <v>2</v>
      </c>
      <c r="I3079">
        <v>2</v>
      </c>
      <c r="J3079">
        <v>2</v>
      </c>
      <c r="K3079" t="s">
        <v>14869</v>
      </c>
    </row>
    <row r="3080" spans="1:11" hidden="1" x14ac:dyDescent="0.15">
      <c r="A3080" t="s">
        <v>9746</v>
      </c>
      <c r="B3080" t="s">
        <v>16960</v>
      </c>
      <c r="C3080">
        <v>6</v>
      </c>
      <c r="D3080">
        <v>1496.9290138939</v>
      </c>
      <c r="E3080">
        <v>1497.8213599999999</v>
      </c>
      <c r="F3080">
        <v>3</v>
      </c>
      <c r="G3080" t="s">
        <v>9747</v>
      </c>
      <c r="H3080">
        <v>0</v>
      </c>
      <c r="I3080">
        <v>3</v>
      </c>
      <c r="J3080">
        <v>3</v>
      </c>
      <c r="K3080" t="s">
        <v>14869</v>
      </c>
    </row>
    <row r="3081" spans="1:11" hidden="1" x14ac:dyDescent="0.15">
      <c r="A3081" t="s">
        <v>9749</v>
      </c>
      <c r="B3081" t="s">
        <v>16961</v>
      </c>
      <c r="C3081">
        <v>6</v>
      </c>
      <c r="D3081">
        <v>4032.9076289274999</v>
      </c>
      <c r="E3081">
        <v>4035.2488600000001</v>
      </c>
      <c r="F3081">
        <v>3</v>
      </c>
      <c r="G3081" t="s">
        <v>8887</v>
      </c>
      <c r="H3081">
        <v>1</v>
      </c>
      <c r="I3081">
        <v>3</v>
      </c>
      <c r="J3081">
        <v>2</v>
      </c>
      <c r="K3081" t="s">
        <v>14869</v>
      </c>
    </row>
    <row r="3082" spans="1:11" hidden="1" x14ac:dyDescent="0.15">
      <c r="A3082" t="s">
        <v>9752</v>
      </c>
      <c r="B3082" t="s">
        <v>16962</v>
      </c>
      <c r="C3082">
        <v>6</v>
      </c>
      <c r="D3082">
        <v>2588.3445953616001</v>
      </c>
      <c r="E3082">
        <v>2589.8516</v>
      </c>
      <c r="F3082">
        <v>3</v>
      </c>
      <c r="G3082" t="s">
        <v>9753</v>
      </c>
      <c r="H3082">
        <v>0</v>
      </c>
      <c r="I3082">
        <v>3</v>
      </c>
      <c r="J3082">
        <v>3</v>
      </c>
      <c r="K3082" t="s">
        <v>14869</v>
      </c>
    </row>
    <row r="3083" spans="1:11" hidden="1" x14ac:dyDescent="0.15">
      <c r="A3083" t="s">
        <v>9754</v>
      </c>
      <c r="B3083" t="s">
        <v>19005</v>
      </c>
      <c r="C3083">
        <v>6</v>
      </c>
      <c r="D3083">
        <v>2662.4767317849</v>
      </c>
      <c r="E3083">
        <v>2664.1369</v>
      </c>
      <c r="F3083">
        <v>8</v>
      </c>
      <c r="G3083" t="s">
        <v>8911</v>
      </c>
      <c r="H3083">
        <v>0</v>
      </c>
      <c r="I3083">
        <v>3</v>
      </c>
      <c r="J3083">
        <v>3</v>
      </c>
      <c r="K3083" t="s">
        <v>14869</v>
      </c>
    </row>
    <row r="3084" spans="1:11" hidden="1" x14ac:dyDescent="0.15">
      <c r="A3084" t="s">
        <v>9755</v>
      </c>
      <c r="B3084" t="s">
        <v>16963</v>
      </c>
      <c r="C3084">
        <v>6</v>
      </c>
      <c r="D3084">
        <v>2147.1990407438002</v>
      </c>
      <c r="E3084">
        <v>2148.5002800000002</v>
      </c>
      <c r="F3084">
        <v>7</v>
      </c>
      <c r="G3084" t="s">
        <v>9178</v>
      </c>
      <c r="H3084">
        <v>0</v>
      </c>
      <c r="I3084">
        <v>3</v>
      </c>
      <c r="J3084">
        <v>3</v>
      </c>
      <c r="K3084" t="s">
        <v>14869</v>
      </c>
    </row>
    <row r="3085" spans="1:11" hidden="1" x14ac:dyDescent="0.15">
      <c r="A3085" t="s">
        <v>9756</v>
      </c>
      <c r="B3085" t="s">
        <v>16964</v>
      </c>
      <c r="C3085">
        <v>6</v>
      </c>
      <c r="D3085">
        <v>3356.7292580387998</v>
      </c>
      <c r="E3085">
        <v>3358.74928</v>
      </c>
      <c r="F3085">
        <v>4</v>
      </c>
      <c r="G3085" t="s">
        <v>8924</v>
      </c>
      <c r="H3085">
        <v>2</v>
      </c>
      <c r="I3085">
        <v>3</v>
      </c>
      <c r="J3085">
        <v>1</v>
      </c>
      <c r="K3085" t="s">
        <v>14869</v>
      </c>
    </row>
    <row r="3086" spans="1:11" hidden="1" x14ac:dyDescent="0.15">
      <c r="A3086" t="s">
        <v>9757</v>
      </c>
      <c r="B3086" t="s">
        <v>16965</v>
      </c>
      <c r="C3086">
        <v>6</v>
      </c>
      <c r="D3086">
        <v>1984.1244788172</v>
      </c>
      <c r="E3086">
        <v>1985.3237200000001</v>
      </c>
      <c r="F3086">
        <v>7</v>
      </c>
      <c r="G3086" t="s">
        <v>9241</v>
      </c>
      <c r="H3086">
        <v>0</v>
      </c>
      <c r="I3086">
        <v>3</v>
      </c>
      <c r="J3086">
        <v>3</v>
      </c>
      <c r="K3086" t="s">
        <v>14869</v>
      </c>
    </row>
    <row r="3087" spans="1:11" hidden="1" x14ac:dyDescent="0.15">
      <c r="A3087" t="s">
        <v>9758</v>
      </c>
      <c r="B3087" t="s">
        <v>16684</v>
      </c>
      <c r="C3087">
        <v>6</v>
      </c>
      <c r="D3087">
        <v>2956.5069692425</v>
      </c>
      <c r="E3087">
        <v>2958.2745599999998</v>
      </c>
      <c r="F3087">
        <v>7</v>
      </c>
      <c r="G3087" t="s">
        <v>8845</v>
      </c>
      <c r="H3087">
        <v>2</v>
      </c>
      <c r="I3087">
        <v>2</v>
      </c>
      <c r="J3087">
        <v>2</v>
      </c>
      <c r="K3087" t="s">
        <v>14869</v>
      </c>
    </row>
    <row r="3088" spans="1:11" hidden="1" x14ac:dyDescent="0.15">
      <c r="A3088" t="s">
        <v>9759</v>
      </c>
      <c r="B3088" t="s">
        <v>16966</v>
      </c>
      <c r="C3088">
        <v>6</v>
      </c>
      <c r="D3088">
        <v>2651.4898030357999</v>
      </c>
      <c r="E3088">
        <v>2653.07798</v>
      </c>
      <c r="F3088">
        <v>5</v>
      </c>
      <c r="G3088" t="s">
        <v>9760</v>
      </c>
      <c r="H3088">
        <v>0</v>
      </c>
      <c r="I3088">
        <v>3</v>
      </c>
      <c r="J3088">
        <v>3</v>
      </c>
      <c r="K3088" t="s">
        <v>14869</v>
      </c>
    </row>
    <row r="3089" spans="1:11" hidden="1" x14ac:dyDescent="0.15">
      <c r="A3089" t="s">
        <v>9761</v>
      </c>
      <c r="B3089" t="s">
        <v>16967</v>
      </c>
      <c r="C3089">
        <v>6</v>
      </c>
      <c r="D3089">
        <v>993.47672516149999</v>
      </c>
      <c r="E3089">
        <v>994.05618000000004</v>
      </c>
      <c r="F3089">
        <v>8</v>
      </c>
      <c r="G3089" t="s">
        <v>8803</v>
      </c>
      <c r="H3089">
        <v>5</v>
      </c>
      <c r="I3089">
        <v>0</v>
      </c>
      <c r="J3089">
        <v>1</v>
      </c>
      <c r="K3089" t="s">
        <v>14869</v>
      </c>
    </row>
    <row r="3090" spans="1:11" hidden="1" x14ac:dyDescent="0.15">
      <c r="A3090" t="s">
        <v>9769</v>
      </c>
      <c r="B3090" t="s">
        <v>16968</v>
      </c>
      <c r="C3090">
        <v>6</v>
      </c>
      <c r="D3090">
        <v>1429.741272703</v>
      </c>
      <c r="E3090">
        <v>1430.5599199999999</v>
      </c>
      <c r="F3090">
        <v>8</v>
      </c>
      <c r="G3090" t="s">
        <v>9717</v>
      </c>
      <c r="H3090">
        <v>1</v>
      </c>
      <c r="I3090">
        <v>2</v>
      </c>
      <c r="J3090">
        <v>3</v>
      </c>
      <c r="K3090" t="s">
        <v>14869</v>
      </c>
    </row>
    <row r="3091" spans="1:11" hidden="1" x14ac:dyDescent="0.15">
      <c r="A3091" t="s">
        <v>9775</v>
      </c>
      <c r="B3091" t="s">
        <v>16969</v>
      </c>
      <c r="C3091">
        <v>6</v>
      </c>
      <c r="D3091">
        <v>1365.7139953200001</v>
      </c>
      <c r="E3091">
        <v>1366.51596</v>
      </c>
      <c r="F3091">
        <v>8</v>
      </c>
      <c r="G3091" t="s">
        <v>9776</v>
      </c>
      <c r="H3091">
        <v>3</v>
      </c>
      <c r="I3091">
        <v>2</v>
      </c>
      <c r="J3091">
        <v>1</v>
      </c>
      <c r="K3091" t="s">
        <v>14869</v>
      </c>
    </row>
    <row r="3092" spans="1:11" hidden="1" x14ac:dyDescent="0.15">
      <c r="A3092" t="s">
        <v>9779</v>
      </c>
      <c r="B3092" t="s">
        <v>16970</v>
      </c>
      <c r="C3092">
        <v>6</v>
      </c>
      <c r="D3092">
        <v>1579.7994562839001</v>
      </c>
      <c r="E3092">
        <v>1580.7392600000001</v>
      </c>
      <c r="F3092">
        <v>2</v>
      </c>
      <c r="G3092" t="s">
        <v>9407</v>
      </c>
      <c r="H3092">
        <v>2</v>
      </c>
      <c r="I3092">
        <v>2</v>
      </c>
      <c r="J3092">
        <v>2</v>
      </c>
      <c r="K3092" t="s">
        <v>14869</v>
      </c>
    </row>
    <row r="3093" spans="1:11" hidden="1" x14ac:dyDescent="0.15">
      <c r="A3093" t="s">
        <v>9787</v>
      </c>
      <c r="B3093" t="s">
        <v>16971</v>
      </c>
      <c r="C3093">
        <v>6</v>
      </c>
      <c r="D3093">
        <v>1915.9891075477999</v>
      </c>
      <c r="E3093">
        <v>1917.12058</v>
      </c>
      <c r="F3093">
        <v>8</v>
      </c>
      <c r="G3093" t="s">
        <v>9637</v>
      </c>
      <c r="H3093">
        <v>3</v>
      </c>
      <c r="I3093">
        <v>2</v>
      </c>
      <c r="J3093">
        <v>1</v>
      </c>
      <c r="K3093" t="s">
        <v>14869</v>
      </c>
    </row>
    <row r="3094" spans="1:11" hidden="1" x14ac:dyDescent="0.15">
      <c r="A3094" t="s">
        <v>9788</v>
      </c>
      <c r="B3094" t="s">
        <v>16972</v>
      </c>
      <c r="C3094">
        <v>6</v>
      </c>
      <c r="D3094">
        <v>1938.9574730684001</v>
      </c>
      <c r="E3094">
        <v>1940.11086</v>
      </c>
      <c r="F3094">
        <v>6</v>
      </c>
      <c r="G3094" t="s">
        <v>9243</v>
      </c>
      <c r="H3094">
        <v>3</v>
      </c>
      <c r="I3094">
        <v>2</v>
      </c>
      <c r="J3094">
        <v>1</v>
      </c>
      <c r="K3094" t="s">
        <v>14869</v>
      </c>
    </row>
    <row r="3095" spans="1:11" hidden="1" x14ac:dyDescent="0.15">
      <c r="A3095" t="s">
        <v>9798</v>
      </c>
      <c r="B3095" t="s">
        <v>19324</v>
      </c>
      <c r="C3095">
        <v>6</v>
      </c>
      <c r="D3095">
        <v>1435.6613082004001</v>
      </c>
      <c r="E3095">
        <v>1436.5400950000001</v>
      </c>
      <c r="F3095">
        <v>7</v>
      </c>
      <c r="G3095" t="s">
        <v>9096</v>
      </c>
      <c r="H3095">
        <v>3</v>
      </c>
      <c r="I3095">
        <v>3</v>
      </c>
      <c r="J3095">
        <v>0</v>
      </c>
      <c r="K3095" t="s">
        <v>14869</v>
      </c>
    </row>
    <row r="3096" spans="1:11" hidden="1" x14ac:dyDescent="0.15">
      <c r="A3096" t="s">
        <v>9799</v>
      </c>
      <c r="B3096" t="s">
        <v>16973</v>
      </c>
      <c r="C3096">
        <v>6</v>
      </c>
      <c r="D3096">
        <v>1004.5502244556</v>
      </c>
      <c r="E3096">
        <v>1005.12364</v>
      </c>
      <c r="F3096">
        <v>6</v>
      </c>
      <c r="G3096" t="s">
        <v>9800</v>
      </c>
      <c r="H3096">
        <v>1</v>
      </c>
      <c r="I3096">
        <v>2</v>
      </c>
      <c r="J3096">
        <v>3</v>
      </c>
      <c r="K3096" t="s">
        <v>14869</v>
      </c>
    </row>
    <row r="3097" spans="1:11" hidden="1" x14ac:dyDescent="0.15">
      <c r="A3097" t="s">
        <v>9803</v>
      </c>
      <c r="B3097" t="s">
        <v>17734</v>
      </c>
      <c r="C3097">
        <v>6</v>
      </c>
      <c r="D3097">
        <v>1501.6395101257999</v>
      </c>
      <c r="E3097">
        <v>1502.596415</v>
      </c>
      <c r="F3097">
        <v>6</v>
      </c>
      <c r="G3097" t="s">
        <v>9804</v>
      </c>
      <c r="H3097">
        <v>2</v>
      </c>
      <c r="I3097">
        <v>2</v>
      </c>
      <c r="J3097">
        <v>2</v>
      </c>
      <c r="K3097" t="s">
        <v>14869</v>
      </c>
    </row>
    <row r="3098" spans="1:11" hidden="1" x14ac:dyDescent="0.15">
      <c r="A3098" t="s">
        <v>9808</v>
      </c>
      <c r="B3098" t="s">
        <v>16974</v>
      </c>
      <c r="C3098">
        <v>6</v>
      </c>
      <c r="D3098">
        <v>1805.9047092164001</v>
      </c>
      <c r="E3098">
        <v>1806.9635800000001</v>
      </c>
      <c r="F3098">
        <v>7</v>
      </c>
      <c r="G3098" t="s">
        <v>9809</v>
      </c>
      <c r="H3098">
        <v>2</v>
      </c>
      <c r="I3098">
        <v>1</v>
      </c>
      <c r="J3098">
        <v>3</v>
      </c>
      <c r="K3098" t="s">
        <v>14869</v>
      </c>
    </row>
    <row r="3099" spans="1:11" hidden="1" x14ac:dyDescent="0.15">
      <c r="A3099" t="s">
        <v>9812</v>
      </c>
      <c r="B3099" t="s">
        <v>16975</v>
      </c>
      <c r="C3099">
        <v>6</v>
      </c>
      <c r="D3099">
        <v>1458.8446155624999</v>
      </c>
      <c r="E3099">
        <v>1459.72856</v>
      </c>
      <c r="F3099">
        <v>5</v>
      </c>
      <c r="G3099" t="s">
        <v>9414</v>
      </c>
      <c r="H3099">
        <v>2</v>
      </c>
      <c r="I3099">
        <v>2</v>
      </c>
      <c r="J3099">
        <v>2</v>
      </c>
      <c r="K3099" t="s">
        <v>14869</v>
      </c>
    </row>
    <row r="3100" spans="1:11" hidden="1" x14ac:dyDescent="0.15">
      <c r="A3100" t="s">
        <v>9813</v>
      </c>
      <c r="B3100" t="s">
        <v>16949</v>
      </c>
      <c r="C3100">
        <v>6</v>
      </c>
      <c r="D3100">
        <v>2534.2500262744002</v>
      </c>
      <c r="E3100">
        <v>2535.7148000000002</v>
      </c>
      <c r="F3100">
        <v>7</v>
      </c>
      <c r="G3100" t="s">
        <v>8826</v>
      </c>
      <c r="H3100">
        <v>1</v>
      </c>
      <c r="I3100">
        <v>3</v>
      </c>
      <c r="J3100">
        <v>2</v>
      </c>
      <c r="K3100" t="s">
        <v>14869</v>
      </c>
    </row>
    <row r="3101" spans="1:11" hidden="1" x14ac:dyDescent="0.15">
      <c r="A3101" t="s">
        <v>9822</v>
      </c>
      <c r="B3101" t="s">
        <v>16976</v>
      </c>
      <c r="C3101">
        <v>5</v>
      </c>
      <c r="D3101">
        <v>1141.5979029297</v>
      </c>
      <c r="E3101">
        <v>1142.25962</v>
      </c>
      <c r="F3101">
        <v>7</v>
      </c>
      <c r="G3101" t="s">
        <v>9419</v>
      </c>
      <c r="H3101">
        <v>0</v>
      </c>
      <c r="I3101">
        <v>2</v>
      </c>
      <c r="J3101">
        <v>3</v>
      </c>
      <c r="K3101" t="s">
        <v>14869</v>
      </c>
    </row>
    <row r="3102" spans="1:11" hidden="1" x14ac:dyDescent="0.15">
      <c r="A3102" t="s">
        <v>9827</v>
      </c>
      <c r="B3102" t="s">
        <v>19006</v>
      </c>
      <c r="C3102">
        <v>5</v>
      </c>
      <c r="D3102">
        <v>1496.6022852879</v>
      </c>
      <c r="E3102">
        <v>1497.54944</v>
      </c>
      <c r="F3102">
        <v>8</v>
      </c>
      <c r="G3102" t="s">
        <v>9166</v>
      </c>
      <c r="H3102">
        <v>2</v>
      </c>
      <c r="I3102">
        <v>2</v>
      </c>
      <c r="J3102">
        <v>1</v>
      </c>
      <c r="K3102" t="s">
        <v>14869</v>
      </c>
    </row>
    <row r="3103" spans="1:11" hidden="1" x14ac:dyDescent="0.15">
      <c r="A3103" t="s">
        <v>9830</v>
      </c>
      <c r="B3103" t="s">
        <v>18258</v>
      </c>
      <c r="C3103">
        <v>5</v>
      </c>
      <c r="D3103">
        <v>1293.6234661311</v>
      </c>
      <c r="E3103">
        <v>1294.427355</v>
      </c>
      <c r="F3103">
        <v>8</v>
      </c>
      <c r="G3103" t="s">
        <v>8990</v>
      </c>
      <c r="H3103">
        <v>2</v>
      </c>
      <c r="I3103">
        <v>3</v>
      </c>
      <c r="J3103">
        <v>0</v>
      </c>
      <c r="K3103" t="s">
        <v>14869</v>
      </c>
    </row>
    <row r="3104" spans="1:11" hidden="1" x14ac:dyDescent="0.15">
      <c r="A3104" t="s">
        <v>9837</v>
      </c>
      <c r="B3104" t="s">
        <v>16977</v>
      </c>
      <c r="C3104">
        <v>5</v>
      </c>
      <c r="D3104">
        <v>1020.5240097051</v>
      </c>
      <c r="E3104">
        <v>1021.12458</v>
      </c>
      <c r="F3104">
        <v>4</v>
      </c>
      <c r="G3104" t="s">
        <v>8943</v>
      </c>
      <c r="H3104">
        <v>3</v>
      </c>
      <c r="I3104">
        <v>1</v>
      </c>
      <c r="J3104">
        <v>1</v>
      </c>
      <c r="K3104" t="s">
        <v>14869</v>
      </c>
    </row>
    <row r="3105" spans="1:11" hidden="1" x14ac:dyDescent="0.15">
      <c r="A3105" t="s">
        <v>9838</v>
      </c>
      <c r="B3105" t="s">
        <v>16978</v>
      </c>
      <c r="C3105">
        <v>5</v>
      </c>
      <c r="D3105">
        <v>1382.6313879026</v>
      </c>
      <c r="E3105">
        <v>1383.4173000000001</v>
      </c>
      <c r="F3105">
        <v>8</v>
      </c>
      <c r="G3105" t="s">
        <v>9839</v>
      </c>
      <c r="H3105">
        <v>1</v>
      </c>
      <c r="I3105">
        <v>3</v>
      </c>
      <c r="J3105">
        <v>1</v>
      </c>
      <c r="K3105" t="s">
        <v>14869</v>
      </c>
    </row>
    <row r="3106" spans="1:11" hidden="1" x14ac:dyDescent="0.15">
      <c r="A3106" t="s">
        <v>9840</v>
      </c>
      <c r="B3106" t="s">
        <v>16979</v>
      </c>
      <c r="C3106">
        <v>5</v>
      </c>
      <c r="D3106">
        <v>1321.6150095569001</v>
      </c>
      <c r="E3106">
        <v>1322.3772799999999</v>
      </c>
      <c r="F3106">
        <v>9</v>
      </c>
      <c r="G3106" t="s">
        <v>9841</v>
      </c>
      <c r="H3106">
        <v>1</v>
      </c>
      <c r="I3106">
        <v>3</v>
      </c>
      <c r="J3106">
        <v>1</v>
      </c>
      <c r="K3106" t="s">
        <v>14869</v>
      </c>
    </row>
    <row r="3107" spans="1:11" hidden="1" x14ac:dyDescent="0.15">
      <c r="A3107" t="s">
        <v>9843</v>
      </c>
      <c r="B3107" t="s">
        <v>18532</v>
      </c>
      <c r="C3107">
        <v>5</v>
      </c>
      <c r="D3107">
        <v>1374.6449298547</v>
      </c>
      <c r="E3107">
        <v>1375.5000749999999</v>
      </c>
      <c r="F3107">
        <v>4</v>
      </c>
      <c r="G3107" t="s">
        <v>8924</v>
      </c>
      <c r="H3107">
        <v>1</v>
      </c>
      <c r="I3107">
        <v>3</v>
      </c>
      <c r="J3107">
        <v>1</v>
      </c>
      <c r="K3107" t="s">
        <v>14869</v>
      </c>
    </row>
    <row r="3108" spans="1:11" hidden="1" x14ac:dyDescent="0.15">
      <c r="A3108" t="s">
        <v>9847</v>
      </c>
      <c r="B3108" t="s">
        <v>16980</v>
      </c>
      <c r="C3108">
        <v>5</v>
      </c>
      <c r="D3108">
        <v>1246.6041105196</v>
      </c>
      <c r="E3108">
        <v>1247.3091400000001</v>
      </c>
      <c r="F3108">
        <v>7</v>
      </c>
      <c r="G3108" t="s">
        <v>9050</v>
      </c>
      <c r="H3108">
        <v>1</v>
      </c>
      <c r="I3108">
        <v>3</v>
      </c>
      <c r="J3108">
        <v>1</v>
      </c>
      <c r="K3108" t="s">
        <v>14869</v>
      </c>
    </row>
    <row r="3109" spans="1:11" hidden="1" x14ac:dyDescent="0.15">
      <c r="A3109" t="s">
        <v>9849</v>
      </c>
      <c r="B3109" t="s">
        <v>16981</v>
      </c>
      <c r="C3109">
        <v>5</v>
      </c>
      <c r="D3109">
        <v>1397.7402100705001</v>
      </c>
      <c r="E3109">
        <v>1398.55782</v>
      </c>
      <c r="F3109">
        <v>5</v>
      </c>
      <c r="G3109" t="s">
        <v>9850</v>
      </c>
      <c r="H3109">
        <v>1</v>
      </c>
      <c r="I3109">
        <v>2</v>
      </c>
      <c r="J3109">
        <v>2</v>
      </c>
      <c r="K3109" t="s">
        <v>14869</v>
      </c>
    </row>
    <row r="3110" spans="1:11" hidden="1" x14ac:dyDescent="0.15">
      <c r="A3110" t="s">
        <v>9851</v>
      </c>
      <c r="B3110" t="s">
        <v>16982</v>
      </c>
      <c r="C3110">
        <v>5</v>
      </c>
      <c r="D3110">
        <v>1596.7995158634001</v>
      </c>
      <c r="E3110">
        <v>1597.7218800000001</v>
      </c>
      <c r="F3110">
        <v>8</v>
      </c>
      <c r="G3110" t="s">
        <v>9431</v>
      </c>
      <c r="H3110">
        <v>2</v>
      </c>
      <c r="I3110">
        <v>3</v>
      </c>
      <c r="J3110">
        <v>0</v>
      </c>
      <c r="K3110" t="s">
        <v>14869</v>
      </c>
    </row>
    <row r="3111" spans="1:11" hidden="1" x14ac:dyDescent="0.15">
      <c r="A3111" t="s">
        <v>9852</v>
      </c>
      <c r="B3111" t="s">
        <v>16983</v>
      </c>
      <c r="C3111">
        <v>5</v>
      </c>
      <c r="D3111">
        <v>1212.6462501057999</v>
      </c>
      <c r="E3111">
        <v>1213.3408199999999</v>
      </c>
      <c r="F3111">
        <v>8</v>
      </c>
      <c r="G3111" t="s">
        <v>9853</v>
      </c>
      <c r="H3111">
        <v>0</v>
      </c>
      <c r="I3111">
        <v>3</v>
      </c>
      <c r="J3111">
        <v>2</v>
      </c>
      <c r="K3111" t="s">
        <v>14869</v>
      </c>
    </row>
    <row r="3112" spans="1:11" hidden="1" x14ac:dyDescent="0.15">
      <c r="A3112" t="s">
        <v>9854</v>
      </c>
      <c r="B3112" t="s">
        <v>16984</v>
      </c>
      <c r="C3112">
        <v>5</v>
      </c>
      <c r="D3112">
        <v>1163.5571007475</v>
      </c>
      <c r="E3112">
        <v>1164.2253800000001</v>
      </c>
      <c r="F3112">
        <v>9</v>
      </c>
      <c r="G3112" t="s">
        <v>9855</v>
      </c>
      <c r="H3112">
        <v>0</v>
      </c>
      <c r="I3112">
        <v>3</v>
      </c>
      <c r="J3112">
        <v>2</v>
      </c>
      <c r="K3112" t="s">
        <v>14869</v>
      </c>
    </row>
    <row r="3113" spans="1:11" hidden="1" x14ac:dyDescent="0.15">
      <c r="A3113" t="s">
        <v>9856</v>
      </c>
      <c r="B3113" t="s">
        <v>16985</v>
      </c>
      <c r="C3113">
        <v>5</v>
      </c>
      <c r="D3113">
        <v>1009.5444107962001</v>
      </c>
      <c r="E3113">
        <v>1010.1417</v>
      </c>
      <c r="F3113">
        <v>3</v>
      </c>
      <c r="G3113" t="s">
        <v>9857</v>
      </c>
      <c r="H3113">
        <v>3</v>
      </c>
      <c r="I3113">
        <v>2</v>
      </c>
      <c r="J3113">
        <v>0</v>
      </c>
      <c r="K3113" t="s">
        <v>14869</v>
      </c>
    </row>
    <row r="3114" spans="1:11" hidden="1" x14ac:dyDescent="0.15">
      <c r="A3114" t="s">
        <v>9858</v>
      </c>
      <c r="B3114" t="s">
        <v>16986</v>
      </c>
      <c r="C3114">
        <v>5</v>
      </c>
      <c r="D3114">
        <v>1282.6292626376</v>
      </c>
      <c r="E3114">
        <v>1283.3810000000001</v>
      </c>
      <c r="F3114">
        <v>8</v>
      </c>
      <c r="G3114" t="s">
        <v>9094</v>
      </c>
      <c r="H3114">
        <v>0</v>
      </c>
      <c r="I3114">
        <v>3</v>
      </c>
      <c r="J3114">
        <v>2</v>
      </c>
      <c r="K3114" t="s">
        <v>14869</v>
      </c>
    </row>
    <row r="3115" spans="1:11" hidden="1" x14ac:dyDescent="0.15">
      <c r="A3115" t="s">
        <v>9862</v>
      </c>
      <c r="B3115" t="s">
        <v>16987</v>
      </c>
      <c r="C3115">
        <v>5</v>
      </c>
      <c r="D3115">
        <v>1439.7732415334001</v>
      </c>
      <c r="E3115">
        <v>1440.6011000000001</v>
      </c>
      <c r="F3115">
        <v>7</v>
      </c>
      <c r="G3115" t="s">
        <v>8826</v>
      </c>
      <c r="H3115">
        <v>3</v>
      </c>
      <c r="I3115">
        <v>1</v>
      </c>
      <c r="J3115">
        <v>1</v>
      </c>
      <c r="K3115" t="s">
        <v>14869</v>
      </c>
    </row>
    <row r="3116" spans="1:11" hidden="1" x14ac:dyDescent="0.15">
      <c r="A3116" t="s">
        <v>9863</v>
      </c>
      <c r="B3116" t="s">
        <v>18203</v>
      </c>
      <c r="C3116">
        <v>5</v>
      </c>
      <c r="D3116">
        <v>1359.7068018299999</v>
      </c>
      <c r="E3116">
        <v>1360.571555</v>
      </c>
      <c r="F3116">
        <v>7</v>
      </c>
      <c r="G3116" t="s">
        <v>9178</v>
      </c>
      <c r="H3116">
        <v>2</v>
      </c>
      <c r="I3116">
        <v>3</v>
      </c>
      <c r="J3116">
        <v>0</v>
      </c>
      <c r="K3116" t="s">
        <v>14869</v>
      </c>
    </row>
    <row r="3117" spans="1:11" hidden="1" x14ac:dyDescent="0.15">
      <c r="A3117" t="s">
        <v>9875</v>
      </c>
      <c r="B3117" t="s">
        <v>16988</v>
      </c>
      <c r="C3117">
        <v>5</v>
      </c>
      <c r="D3117">
        <v>1153.6455218243</v>
      </c>
      <c r="E3117">
        <v>1154.3166799999999</v>
      </c>
      <c r="F3117">
        <v>8</v>
      </c>
      <c r="G3117" t="s">
        <v>9876</v>
      </c>
      <c r="H3117">
        <v>2</v>
      </c>
      <c r="I3117">
        <v>3</v>
      </c>
      <c r="J3117">
        <v>0</v>
      </c>
      <c r="K3117" t="s">
        <v>14869</v>
      </c>
    </row>
    <row r="3118" spans="1:11" hidden="1" x14ac:dyDescent="0.15">
      <c r="A3118" t="s">
        <v>9877</v>
      </c>
      <c r="B3118" t="s">
        <v>16989</v>
      </c>
      <c r="C3118">
        <v>5</v>
      </c>
      <c r="D3118">
        <v>1669.8423837311</v>
      </c>
      <c r="E3118">
        <v>1670.8205</v>
      </c>
      <c r="F3118">
        <v>8</v>
      </c>
      <c r="G3118" t="s">
        <v>9776</v>
      </c>
      <c r="H3118">
        <v>0</v>
      </c>
      <c r="I3118">
        <v>3</v>
      </c>
      <c r="J3118">
        <v>2</v>
      </c>
      <c r="K3118" t="s">
        <v>14869</v>
      </c>
    </row>
    <row r="3119" spans="1:11" hidden="1" x14ac:dyDescent="0.15">
      <c r="A3119" t="s">
        <v>9881</v>
      </c>
      <c r="B3119" t="s">
        <v>16990</v>
      </c>
      <c r="C3119">
        <v>5</v>
      </c>
      <c r="D3119">
        <v>1314.7143296710001</v>
      </c>
      <c r="E3119">
        <v>1315.47252</v>
      </c>
      <c r="F3119">
        <v>7</v>
      </c>
      <c r="G3119" t="s">
        <v>9356</v>
      </c>
      <c r="H3119">
        <v>2</v>
      </c>
      <c r="I3119">
        <v>3</v>
      </c>
      <c r="J3119">
        <v>0</v>
      </c>
      <c r="K3119" t="s">
        <v>14869</v>
      </c>
    </row>
    <row r="3120" spans="1:11" hidden="1" x14ac:dyDescent="0.15">
      <c r="A3120" t="s">
        <v>9882</v>
      </c>
      <c r="B3120" t="s">
        <v>16991</v>
      </c>
      <c r="C3120">
        <v>5</v>
      </c>
      <c r="D3120">
        <v>1591.8933566691001</v>
      </c>
      <c r="E3120">
        <v>1592.8345400000001</v>
      </c>
      <c r="F3120">
        <v>6</v>
      </c>
      <c r="G3120" t="s">
        <v>8838</v>
      </c>
      <c r="H3120">
        <v>0</v>
      </c>
      <c r="I3120">
        <v>4</v>
      </c>
      <c r="J3120">
        <v>1</v>
      </c>
      <c r="K3120" t="s">
        <v>14869</v>
      </c>
    </row>
    <row r="3121" spans="1:11" hidden="1" x14ac:dyDescent="0.15">
      <c r="A3121" t="s">
        <v>9884</v>
      </c>
      <c r="B3121" t="s">
        <v>16992</v>
      </c>
      <c r="C3121">
        <v>5</v>
      </c>
      <c r="D3121">
        <v>1307.5782301201</v>
      </c>
      <c r="E3121">
        <v>1308.3522399999999</v>
      </c>
      <c r="F3121">
        <v>2</v>
      </c>
      <c r="G3121" t="s">
        <v>9009</v>
      </c>
      <c r="H3121">
        <v>3</v>
      </c>
      <c r="I3121">
        <v>2</v>
      </c>
      <c r="J3121">
        <v>0</v>
      </c>
      <c r="K3121" t="s">
        <v>14869</v>
      </c>
    </row>
    <row r="3122" spans="1:11" hidden="1" x14ac:dyDescent="0.15">
      <c r="A3122" t="s">
        <v>9885</v>
      </c>
      <c r="B3122" t="s">
        <v>16993</v>
      </c>
      <c r="C3122">
        <v>5</v>
      </c>
      <c r="D3122">
        <v>1669.89989861</v>
      </c>
      <c r="E3122">
        <v>1670.86202</v>
      </c>
      <c r="F3122">
        <v>5</v>
      </c>
      <c r="G3122" t="s">
        <v>8852</v>
      </c>
      <c r="H3122">
        <v>0</v>
      </c>
      <c r="I3122">
        <v>3</v>
      </c>
      <c r="J3122">
        <v>2</v>
      </c>
      <c r="K3122" t="s">
        <v>14869</v>
      </c>
    </row>
    <row r="3123" spans="1:11" hidden="1" x14ac:dyDescent="0.15">
      <c r="A3123" t="s">
        <v>9887</v>
      </c>
      <c r="B3123" t="s">
        <v>16994</v>
      </c>
      <c r="C3123">
        <v>5</v>
      </c>
      <c r="D3123">
        <v>996.55049922709998</v>
      </c>
      <c r="E3123">
        <v>997.15107999999998</v>
      </c>
      <c r="F3123">
        <v>6</v>
      </c>
      <c r="G3123" t="s">
        <v>9888</v>
      </c>
      <c r="H3123">
        <v>3</v>
      </c>
      <c r="I3123">
        <v>1</v>
      </c>
      <c r="J3123">
        <v>1</v>
      </c>
      <c r="K3123" t="s">
        <v>14869</v>
      </c>
    </row>
    <row r="3124" spans="1:11" hidden="1" x14ac:dyDescent="0.15">
      <c r="A3124" t="s">
        <v>9893</v>
      </c>
      <c r="B3124" t="s">
        <v>19325</v>
      </c>
      <c r="C3124">
        <v>5</v>
      </c>
      <c r="D3124">
        <v>1596.6977532861999</v>
      </c>
      <c r="E3124">
        <v>1597.6941750000001</v>
      </c>
      <c r="F3124">
        <v>8</v>
      </c>
      <c r="G3124" t="s">
        <v>8938</v>
      </c>
      <c r="H3124">
        <v>0</v>
      </c>
      <c r="I3124">
        <v>3</v>
      </c>
      <c r="J3124">
        <v>2</v>
      </c>
      <c r="K3124" t="s">
        <v>14869</v>
      </c>
    </row>
    <row r="3125" spans="1:11" hidden="1" x14ac:dyDescent="0.15">
      <c r="A3125" t="s">
        <v>9896</v>
      </c>
      <c r="B3125" t="s">
        <v>16995</v>
      </c>
      <c r="C3125">
        <v>5</v>
      </c>
      <c r="D3125">
        <v>1547.8307564122999</v>
      </c>
      <c r="E3125">
        <v>1548.73892</v>
      </c>
      <c r="F3125">
        <v>7</v>
      </c>
      <c r="G3125" t="s">
        <v>9897</v>
      </c>
      <c r="H3125">
        <v>0</v>
      </c>
      <c r="I3125">
        <v>3</v>
      </c>
      <c r="J3125">
        <v>2</v>
      </c>
      <c r="K3125" t="s">
        <v>14869</v>
      </c>
    </row>
    <row r="3126" spans="1:11" hidden="1" x14ac:dyDescent="0.15">
      <c r="A3126" t="s">
        <v>9898</v>
      </c>
      <c r="B3126" t="s">
        <v>16996</v>
      </c>
      <c r="C3126">
        <v>5</v>
      </c>
      <c r="D3126">
        <v>1077.5706255467001</v>
      </c>
      <c r="E3126">
        <v>1078.2156600000001</v>
      </c>
      <c r="F3126">
        <v>7</v>
      </c>
      <c r="G3126" t="s">
        <v>9512</v>
      </c>
      <c r="H3126">
        <v>3</v>
      </c>
      <c r="I3126">
        <v>2</v>
      </c>
      <c r="J3126">
        <v>0</v>
      </c>
      <c r="K3126" t="s">
        <v>14869</v>
      </c>
    </row>
    <row r="3127" spans="1:11" hidden="1" x14ac:dyDescent="0.15">
      <c r="A3127" t="s">
        <v>9900</v>
      </c>
      <c r="B3127" t="s">
        <v>16997</v>
      </c>
      <c r="C3127">
        <v>5</v>
      </c>
      <c r="D3127">
        <v>1047.6440652613001</v>
      </c>
      <c r="E3127">
        <v>1048.2791</v>
      </c>
      <c r="F3127">
        <v>8</v>
      </c>
      <c r="G3127" t="s">
        <v>8803</v>
      </c>
      <c r="H3127">
        <v>4</v>
      </c>
      <c r="I3127">
        <v>1</v>
      </c>
      <c r="J3127">
        <v>0</v>
      </c>
      <c r="K3127" t="s">
        <v>14869</v>
      </c>
    </row>
    <row r="3128" spans="1:11" hidden="1" x14ac:dyDescent="0.15">
      <c r="A3128" t="s">
        <v>9904</v>
      </c>
      <c r="B3128" t="s">
        <v>16998</v>
      </c>
      <c r="C3128">
        <v>5</v>
      </c>
      <c r="D3128">
        <v>886.50248640200005</v>
      </c>
      <c r="E3128">
        <v>887.03714000000002</v>
      </c>
      <c r="F3128">
        <v>8</v>
      </c>
      <c r="G3128" t="s">
        <v>9905</v>
      </c>
      <c r="H3128">
        <v>0</v>
      </c>
      <c r="I3128">
        <v>3</v>
      </c>
      <c r="J3128">
        <v>2</v>
      </c>
      <c r="K3128" t="s">
        <v>14869</v>
      </c>
    </row>
    <row r="3129" spans="1:11" hidden="1" x14ac:dyDescent="0.15">
      <c r="A3129" t="s">
        <v>9922</v>
      </c>
      <c r="B3129" t="s">
        <v>16999</v>
      </c>
      <c r="C3129">
        <v>5</v>
      </c>
      <c r="D3129">
        <v>1726.8162285600999</v>
      </c>
      <c r="E3129">
        <v>1727.82546</v>
      </c>
      <c r="F3129">
        <v>7</v>
      </c>
      <c r="G3129" t="s">
        <v>9225</v>
      </c>
      <c r="H3129">
        <v>0</v>
      </c>
      <c r="I3129">
        <v>3</v>
      </c>
      <c r="J3129">
        <v>2</v>
      </c>
      <c r="K3129" t="s">
        <v>14869</v>
      </c>
    </row>
    <row r="3130" spans="1:11" hidden="1" x14ac:dyDescent="0.15">
      <c r="A3130" t="s">
        <v>9926</v>
      </c>
      <c r="B3130" t="s">
        <v>17000</v>
      </c>
      <c r="C3130">
        <v>5</v>
      </c>
      <c r="D3130">
        <v>1758.8999581895</v>
      </c>
      <c r="E3130">
        <v>1759.9088400000001</v>
      </c>
      <c r="F3130">
        <v>8</v>
      </c>
      <c r="G3130" t="s">
        <v>9927</v>
      </c>
      <c r="H3130">
        <v>2</v>
      </c>
      <c r="I3130">
        <v>3</v>
      </c>
      <c r="J3130">
        <v>0</v>
      </c>
      <c r="K3130" t="s">
        <v>14869</v>
      </c>
    </row>
    <row r="3131" spans="1:11" hidden="1" x14ac:dyDescent="0.15">
      <c r="A3131" t="s">
        <v>9929</v>
      </c>
      <c r="B3131" t="s">
        <v>17001</v>
      </c>
      <c r="C3131">
        <v>5</v>
      </c>
      <c r="D3131">
        <v>1843.9064405509</v>
      </c>
      <c r="E3131">
        <v>1844.9751000000001</v>
      </c>
      <c r="F3131">
        <v>7</v>
      </c>
      <c r="G3131" t="s">
        <v>9397</v>
      </c>
      <c r="H3131">
        <v>2</v>
      </c>
      <c r="I3131">
        <v>3</v>
      </c>
      <c r="J3131">
        <v>0</v>
      </c>
      <c r="K3131" t="s">
        <v>14869</v>
      </c>
    </row>
    <row r="3132" spans="1:11" hidden="1" x14ac:dyDescent="0.15">
      <c r="A3132" t="s">
        <v>9931</v>
      </c>
      <c r="B3132" t="s">
        <v>17002</v>
      </c>
      <c r="C3132">
        <v>5</v>
      </c>
      <c r="D3132">
        <v>1225.6091363180001</v>
      </c>
      <c r="E3132">
        <v>1226.33782</v>
      </c>
      <c r="F3132">
        <v>6</v>
      </c>
      <c r="G3132" t="s">
        <v>9804</v>
      </c>
      <c r="H3132">
        <v>4</v>
      </c>
      <c r="I3132">
        <v>1</v>
      </c>
      <c r="J3132">
        <v>0</v>
      </c>
      <c r="K3132" t="s">
        <v>14869</v>
      </c>
    </row>
    <row r="3133" spans="1:11" hidden="1" x14ac:dyDescent="0.15">
      <c r="A3133" t="s">
        <v>9932</v>
      </c>
      <c r="B3133" t="s">
        <v>17003</v>
      </c>
      <c r="C3133">
        <v>5</v>
      </c>
      <c r="D3133">
        <v>1487.7467520114001</v>
      </c>
      <c r="E3133">
        <v>1488.596</v>
      </c>
      <c r="F3133">
        <v>7</v>
      </c>
      <c r="G3133" t="s">
        <v>9933</v>
      </c>
      <c r="H3133">
        <v>1</v>
      </c>
      <c r="I3133">
        <v>2</v>
      </c>
      <c r="J3133">
        <v>2</v>
      </c>
      <c r="K3133" t="s">
        <v>14869</v>
      </c>
    </row>
    <row r="3134" spans="1:11" hidden="1" x14ac:dyDescent="0.15">
      <c r="A3134" t="s">
        <v>9934</v>
      </c>
      <c r="B3134" t="s">
        <v>17004</v>
      </c>
      <c r="C3134">
        <v>5</v>
      </c>
      <c r="D3134">
        <v>1752.8530079969</v>
      </c>
      <c r="E3134">
        <v>1753.8612000000001</v>
      </c>
      <c r="F3134">
        <v>9</v>
      </c>
      <c r="G3134" t="s">
        <v>9935</v>
      </c>
      <c r="H3134">
        <v>0</v>
      </c>
      <c r="I3134">
        <v>3</v>
      </c>
      <c r="J3134">
        <v>2</v>
      </c>
      <c r="K3134" t="s">
        <v>14869</v>
      </c>
    </row>
    <row r="3135" spans="1:11" hidden="1" x14ac:dyDescent="0.15">
      <c r="A3135" t="s">
        <v>9943</v>
      </c>
      <c r="B3135" t="s">
        <v>17005</v>
      </c>
      <c r="C3135">
        <v>5</v>
      </c>
      <c r="D3135">
        <v>1117.5767735571001</v>
      </c>
      <c r="E3135">
        <v>1118.2397599999999</v>
      </c>
      <c r="F3135">
        <v>8</v>
      </c>
      <c r="G3135" t="s">
        <v>8896</v>
      </c>
      <c r="H3135">
        <v>0</v>
      </c>
      <c r="I3135">
        <v>3</v>
      </c>
      <c r="J3135">
        <v>2</v>
      </c>
      <c r="K3135" t="s">
        <v>14869</v>
      </c>
    </row>
    <row r="3136" spans="1:11" hidden="1" x14ac:dyDescent="0.15">
      <c r="A3136" t="s">
        <v>9944</v>
      </c>
      <c r="B3136" t="s">
        <v>17006</v>
      </c>
      <c r="C3136">
        <v>5</v>
      </c>
      <c r="D3136">
        <v>1084.6492102187001</v>
      </c>
      <c r="E3136">
        <v>1085.2944199999999</v>
      </c>
      <c r="F3136">
        <v>8</v>
      </c>
      <c r="G3136" t="s">
        <v>9945</v>
      </c>
      <c r="H3136">
        <v>1</v>
      </c>
      <c r="I3136">
        <v>3</v>
      </c>
      <c r="J3136">
        <v>1</v>
      </c>
      <c r="K3136" t="s">
        <v>14869</v>
      </c>
    </row>
    <row r="3137" spans="1:11" hidden="1" x14ac:dyDescent="0.15">
      <c r="A3137" t="s">
        <v>9949</v>
      </c>
      <c r="B3137" t="s">
        <v>17007</v>
      </c>
      <c r="C3137">
        <v>5</v>
      </c>
      <c r="D3137">
        <v>1126.6710082933</v>
      </c>
      <c r="E3137">
        <v>1127.3344</v>
      </c>
      <c r="F3137">
        <v>6</v>
      </c>
      <c r="G3137" t="s">
        <v>9950</v>
      </c>
      <c r="H3137">
        <v>1</v>
      </c>
      <c r="I3137">
        <v>2</v>
      </c>
      <c r="J3137">
        <v>2</v>
      </c>
      <c r="K3137" t="s">
        <v>14869</v>
      </c>
    </row>
    <row r="3138" spans="1:11" hidden="1" x14ac:dyDescent="0.15">
      <c r="A3138" t="s">
        <v>9954</v>
      </c>
      <c r="B3138" t="s">
        <v>17008</v>
      </c>
      <c r="C3138">
        <v>5</v>
      </c>
      <c r="D3138">
        <v>1842.8999581895</v>
      </c>
      <c r="E3138">
        <v>1843.9837399999999</v>
      </c>
      <c r="F3138">
        <v>8</v>
      </c>
      <c r="G3138" t="s">
        <v>8892</v>
      </c>
      <c r="H3138">
        <v>2</v>
      </c>
      <c r="I3138">
        <v>2</v>
      </c>
      <c r="J3138">
        <v>1</v>
      </c>
      <c r="K3138" t="s">
        <v>14869</v>
      </c>
    </row>
    <row r="3139" spans="1:11" hidden="1" x14ac:dyDescent="0.15">
      <c r="A3139" t="s">
        <v>9955</v>
      </c>
      <c r="B3139" t="s">
        <v>17009</v>
      </c>
      <c r="C3139">
        <v>5</v>
      </c>
      <c r="D3139">
        <v>1674.9417038452</v>
      </c>
      <c r="E3139">
        <v>1675.92644</v>
      </c>
      <c r="F3139">
        <v>4</v>
      </c>
      <c r="G3139" t="s">
        <v>8924</v>
      </c>
      <c r="H3139">
        <v>3</v>
      </c>
      <c r="I3139">
        <v>1</v>
      </c>
      <c r="J3139">
        <v>1</v>
      </c>
      <c r="K3139" t="s">
        <v>14869</v>
      </c>
    </row>
    <row r="3140" spans="1:11" hidden="1" x14ac:dyDescent="0.15">
      <c r="A3140" t="s">
        <v>9956</v>
      </c>
      <c r="B3140" t="s">
        <v>17010</v>
      </c>
      <c r="C3140">
        <v>5</v>
      </c>
      <c r="D3140">
        <v>1239.7186867674</v>
      </c>
      <c r="E3140">
        <v>1240.4489799999999</v>
      </c>
      <c r="F3140">
        <v>6</v>
      </c>
      <c r="G3140" t="s">
        <v>9705</v>
      </c>
      <c r="H3140">
        <v>0</v>
      </c>
      <c r="I3140">
        <v>2</v>
      </c>
      <c r="J3140">
        <v>3</v>
      </c>
      <c r="K3140" t="s">
        <v>14869</v>
      </c>
    </row>
    <row r="3141" spans="1:11" hidden="1" x14ac:dyDescent="0.15">
      <c r="A3141" t="s">
        <v>9957</v>
      </c>
      <c r="B3141" t="s">
        <v>17011</v>
      </c>
      <c r="C3141">
        <v>5</v>
      </c>
      <c r="D3141">
        <v>1441.7776582092999</v>
      </c>
      <c r="E3141">
        <v>1442.6136799999999</v>
      </c>
      <c r="F3141">
        <v>8</v>
      </c>
      <c r="G3141" t="s">
        <v>9958</v>
      </c>
      <c r="H3141">
        <v>3</v>
      </c>
      <c r="I3141">
        <v>1</v>
      </c>
      <c r="J3141">
        <v>1</v>
      </c>
      <c r="K3141" t="s">
        <v>14869</v>
      </c>
    </row>
    <row r="3142" spans="1:11" hidden="1" x14ac:dyDescent="0.15">
      <c r="A3142" t="s">
        <v>9959</v>
      </c>
      <c r="B3142" t="s">
        <v>17012</v>
      </c>
      <c r="C3142">
        <v>5</v>
      </c>
      <c r="D3142">
        <v>1486.7820153057</v>
      </c>
      <c r="E3142">
        <v>1487.69714</v>
      </c>
      <c r="F3142">
        <v>7</v>
      </c>
      <c r="G3142" t="s">
        <v>9597</v>
      </c>
      <c r="H3142">
        <v>3</v>
      </c>
      <c r="I3142">
        <v>1</v>
      </c>
      <c r="J3142">
        <v>1</v>
      </c>
      <c r="K3142" t="s">
        <v>14869</v>
      </c>
    </row>
    <row r="3143" spans="1:11" hidden="1" x14ac:dyDescent="0.15">
      <c r="A3143" t="s">
        <v>9960</v>
      </c>
      <c r="B3143" t="s">
        <v>17013</v>
      </c>
      <c r="C3143">
        <v>5</v>
      </c>
      <c r="D3143">
        <v>1182.6033226586001</v>
      </c>
      <c r="E3143">
        <v>1183.3130799999999</v>
      </c>
      <c r="F3143">
        <v>8</v>
      </c>
      <c r="G3143" t="s">
        <v>9961</v>
      </c>
      <c r="H3143">
        <v>1</v>
      </c>
      <c r="I3143">
        <v>2</v>
      </c>
      <c r="J3143">
        <v>2</v>
      </c>
      <c r="K3143" t="s">
        <v>14869</v>
      </c>
    </row>
    <row r="3144" spans="1:11" hidden="1" x14ac:dyDescent="0.15">
      <c r="A3144" t="s">
        <v>9965</v>
      </c>
      <c r="B3144" t="s">
        <v>17014</v>
      </c>
      <c r="C3144">
        <v>5</v>
      </c>
      <c r="D3144">
        <v>1675.8529484174001</v>
      </c>
      <c r="E3144">
        <v>1676.8250800000001</v>
      </c>
      <c r="F3144">
        <v>7</v>
      </c>
      <c r="G3144" t="s">
        <v>9552</v>
      </c>
      <c r="H3144">
        <v>0</v>
      </c>
      <c r="I3144">
        <v>5</v>
      </c>
      <c r="J3144">
        <v>0</v>
      </c>
      <c r="K3144" t="s">
        <v>14869</v>
      </c>
    </row>
    <row r="3145" spans="1:11" hidden="1" x14ac:dyDescent="0.15">
      <c r="A3145" t="s">
        <v>9967</v>
      </c>
      <c r="B3145" t="s">
        <v>17015</v>
      </c>
      <c r="C3145">
        <v>5</v>
      </c>
      <c r="D3145">
        <v>1778.9778145800001</v>
      </c>
      <c r="E3145">
        <v>1780.02766</v>
      </c>
      <c r="F3145">
        <v>8</v>
      </c>
      <c r="G3145" t="s">
        <v>9968</v>
      </c>
      <c r="H3145">
        <v>0</v>
      </c>
      <c r="I3145">
        <v>3</v>
      </c>
      <c r="J3145">
        <v>2</v>
      </c>
      <c r="K3145" t="s">
        <v>14869</v>
      </c>
    </row>
    <row r="3146" spans="1:11" hidden="1" x14ac:dyDescent="0.15">
      <c r="A3146" t="s">
        <v>9970</v>
      </c>
      <c r="B3146" t="s">
        <v>17016</v>
      </c>
      <c r="C3146">
        <v>5</v>
      </c>
      <c r="D3146">
        <v>1698.9668559632</v>
      </c>
      <c r="E3146">
        <v>1699.9875999999999</v>
      </c>
      <c r="F3146">
        <v>2</v>
      </c>
      <c r="G3146" t="s">
        <v>9009</v>
      </c>
      <c r="H3146">
        <v>2</v>
      </c>
      <c r="I3146">
        <v>2</v>
      </c>
      <c r="J3146">
        <v>1</v>
      </c>
      <c r="K3146" t="s">
        <v>14869</v>
      </c>
    </row>
    <row r="3147" spans="1:11" hidden="1" x14ac:dyDescent="0.15">
      <c r="A3147" t="s">
        <v>9971</v>
      </c>
      <c r="B3147" t="s">
        <v>17017</v>
      </c>
      <c r="C3147">
        <v>5</v>
      </c>
      <c r="D3147">
        <v>1817.9999470056</v>
      </c>
      <c r="E3147">
        <v>1819.067</v>
      </c>
      <c r="F3147">
        <v>4</v>
      </c>
      <c r="G3147" t="s">
        <v>8924</v>
      </c>
      <c r="H3147">
        <v>0</v>
      </c>
      <c r="I3147">
        <v>3</v>
      </c>
      <c r="J3147">
        <v>2</v>
      </c>
      <c r="K3147" t="s">
        <v>14869</v>
      </c>
    </row>
    <row r="3148" spans="1:11" hidden="1" x14ac:dyDescent="0.15">
      <c r="A3148" t="s">
        <v>9976</v>
      </c>
      <c r="B3148" t="s">
        <v>17018</v>
      </c>
      <c r="C3148">
        <v>5</v>
      </c>
      <c r="D3148">
        <v>2192.0597063085002</v>
      </c>
      <c r="E3148">
        <v>2193.3240599999999</v>
      </c>
      <c r="F3148">
        <v>7</v>
      </c>
      <c r="G3148" t="s">
        <v>9393</v>
      </c>
      <c r="H3148">
        <v>1</v>
      </c>
      <c r="I3148">
        <v>2</v>
      </c>
      <c r="J3148">
        <v>2</v>
      </c>
      <c r="K3148" t="s">
        <v>14869</v>
      </c>
    </row>
    <row r="3149" spans="1:11" hidden="1" x14ac:dyDescent="0.15">
      <c r="A3149" t="s">
        <v>9980</v>
      </c>
      <c r="B3149" t="s">
        <v>17019</v>
      </c>
      <c r="C3149">
        <v>5</v>
      </c>
      <c r="D3149">
        <v>1329.7180180654</v>
      </c>
      <c r="E3149">
        <v>1330.5251599999999</v>
      </c>
      <c r="F3149">
        <v>6</v>
      </c>
      <c r="G3149" t="s">
        <v>9154</v>
      </c>
      <c r="H3149">
        <v>0</v>
      </c>
      <c r="I3149">
        <v>2</v>
      </c>
      <c r="J3149">
        <v>3</v>
      </c>
      <c r="K3149" t="s">
        <v>14869</v>
      </c>
    </row>
    <row r="3150" spans="1:11" hidden="1" x14ac:dyDescent="0.15">
      <c r="A3150" t="s">
        <v>9981</v>
      </c>
      <c r="B3150" t="s">
        <v>17020</v>
      </c>
      <c r="C3150">
        <v>5</v>
      </c>
      <c r="D3150">
        <v>1587.8984420469999</v>
      </c>
      <c r="E3150">
        <v>1588.84584</v>
      </c>
      <c r="F3150">
        <v>6</v>
      </c>
      <c r="G3150" t="s">
        <v>9982</v>
      </c>
      <c r="H3150">
        <v>0</v>
      </c>
      <c r="I3150">
        <v>3</v>
      </c>
      <c r="J3150">
        <v>2</v>
      </c>
      <c r="K3150" t="s">
        <v>14869</v>
      </c>
    </row>
    <row r="3151" spans="1:11" hidden="1" x14ac:dyDescent="0.15">
      <c r="A3151" t="s">
        <v>9983</v>
      </c>
      <c r="B3151" t="s">
        <v>17021</v>
      </c>
      <c r="C3151">
        <v>5</v>
      </c>
      <c r="D3151">
        <v>1610.7576510486999</v>
      </c>
      <c r="E3151">
        <v>1611.70694</v>
      </c>
      <c r="F3151">
        <v>8</v>
      </c>
      <c r="G3151" t="s">
        <v>9984</v>
      </c>
      <c r="H3151">
        <v>1</v>
      </c>
      <c r="I3151">
        <v>3</v>
      </c>
      <c r="J3151">
        <v>1</v>
      </c>
      <c r="K3151" t="s">
        <v>14869</v>
      </c>
    </row>
    <row r="3152" spans="1:11" hidden="1" x14ac:dyDescent="0.15">
      <c r="A3152" t="s">
        <v>9985</v>
      </c>
      <c r="B3152" t="s">
        <v>17022</v>
      </c>
      <c r="C3152">
        <v>5</v>
      </c>
      <c r="D3152">
        <v>1996.0517078046</v>
      </c>
      <c r="E3152">
        <v>1997.2483</v>
      </c>
      <c r="F3152">
        <v>4</v>
      </c>
      <c r="G3152" t="s">
        <v>9986</v>
      </c>
      <c r="H3152">
        <v>0</v>
      </c>
      <c r="I3152">
        <v>3</v>
      </c>
      <c r="J3152">
        <v>2</v>
      </c>
      <c r="K3152" t="s">
        <v>14869</v>
      </c>
    </row>
    <row r="3153" spans="1:11" hidden="1" x14ac:dyDescent="0.15">
      <c r="A3153" t="s">
        <v>9989</v>
      </c>
      <c r="B3153" t="s">
        <v>17023</v>
      </c>
      <c r="C3153">
        <v>5</v>
      </c>
      <c r="D3153">
        <v>1710.9264477115</v>
      </c>
      <c r="E3153">
        <v>1711.9139399999999</v>
      </c>
      <c r="F3153">
        <v>7</v>
      </c>
      <c r="G3153" t="s">
        <v>9375</v>
      </c>
      <c r="H3153">
        <v>0</v>
      </c>
      <c r="I3153">
        <v>3</v>
      </c>
      <c r="J3153">
        <v>2</v>
      </c>
      <c r="K3153" t="s">
        <v>14869</v>
      </c>
    </row>
    <row r="3154" spans="1:11" hidden="1" x14ac:dyDescent="0.15">
      <c r="A3154" t="s">
        <v>9990</v>
      </c>
      <c r="B3154" t="s">
        <v>17024</v>
      </c>
      <c r="C3154">
        <v>5</v>
      </c>
      <c r="D3154">
        <v>1669.7583793301999</v>
      </c>
      <c r="E3154">
        <v>1670.73108</v>
      </c>
      <c r="F3154">
        <v>4</v>
      </c>
      <c r="G3154" t="s">
        <v>9991</v>
      </c>
      <c r="H3154">
        <v>0</v>
      </c>
      <c r="I3154">
        <v>5</v>
      </c>
      <c r="J3154">
        <v>0</v>
      </c>
      <c r="K3154" t="s">
        <v>14869</v>
      </c>
    </row>
    <row r="3155" spans="1:11" hidden="1" x14ac:dyDescent="0.15">
      <c r="A3155" t="s">
        <v>9993</v>
      </c>
      <c r="B3155" t="s">
        <v>17025</v>
      </c>
      <c r="C3155">
        <v>5</v>
      </c>
      <c r="D3155">
        <v>1311.7550722737001</v>
      </c>
      <c r="E3155">
        <v>1312.5562399999999</v>
      </c>
      <c r="F3155">
        <v>7</v>
      </c>
      <c r="G3155" t="s">
        <v>9994</v>
      </c>
      <c r="H3155">
        <v>3</v>
      </c>
      <c r="I3155">
        <v>1</v>
      </c>
      <c r="J3155">
        <v>1</v>
      </c>
      <c r="K3155" t="s">
        <v>14869</v>
      </c>
    </row>
    <row r="3156" spans="1:11" hidden="1" x14ac:dyDescent="0.15">
      <c r="A3156" t="s">
        <v>9997</v>
      </c>
      <c r="B3156" t="s">
        <v>17026</v>
      </c>
      <c r="C3156">
        <v>5</v>
      </c>
      <c r="D3156">
        <v>1567.8133750136001</v>
      </c>
      <c r="E3156">
        <v>1568.76502</v>
      </c>
      <c r="F3156">
        <v>5</v>
      </c>
      <c r="G3156" t="s">
        <v>9850</v>
      </c>
      <c r="H3156">
        <v>2</v>
      </c>
      <c r="I3156">
        <v>2</v>
      </c>
      <c r="J3156">
        <v>1</v>
      </c>
      <c r="K3156" t="s">
        <v>14869</v>
      </c>
    </row>
    <row r="3157" spans="1:11" hidden="1" x14ac:dyDescent="0.15">
      <c r="A3157" t="s">
        <v>9998</v>
      </c>
      <c r="B3157" t="s">
        <v>17027</v>
      </c>
      <c r="C3157">
        <v>5</v>
      </c>
      <c r="D3157">
        <v>1294.6921376659</v>
      </c>
      <c r="E3157">
        <v>1295.4826599999999</v>
      </c>
      <c r="F3157">
        <v>7</v>
      </c>
      <c r="G3157" t="s">
        <v>9231</v>
      </c>
      <c r="H3157">
        <v>2</v>
      </c>
      <c r="I3157">
        <v>2</v>
      </c>
      <c r="J3157">
        <v>1</v>
      </c>
      <c r="K3157" t="s">
        <v>14869</v>
      </c>
    </row>
    <row r="3158" spans="1:11" hidden="1" x14ac:dyDescent="0.15">
      <c r="A3158" t="s">
        <v>10002</v>
      </c>
      <c r="B3158" t="s">
        <v>17028</v>
      </c>
      <c r="C3158">
        <v>5</v>
      </c>
      <c r="D3158">
        <v>2413.1913891835002</v>
      </c>
      <c r="E3158">
        <v>2414.6243599999998</v>
      </c>
      <c r="F3158">
        <v>8</v>
      </c>
      <c r="G3158" t="s">
        <v>9076</v>
      </c>
      <c r="H3158">
        <v>0</v>
      </c>
      <c r="I3158">
        <v>4</v>
      </c>
      <c r="J3158">
        <v>1</v>
      </c>
      <c r="K3158" t="s">
        <v>14869</v>
      </c>
    </row>
    <row r="3159" spans="1:11" hidden="1" x14ac:dyDescent="0.15">
      <c r="A3159" t="s">
        <v>10005</v>
      </c>
      <c r="B3159" t="s">
        <v>17029</v>
      </c>
      <c r="C3159">
        <v>5</v>
      </c>
      <c r="D3159">
        <v>1216.6815729796001</v>
      </c>
      <c r="E3159">
        <v>1217.4138800000001</v>
      </c>
      <c r="F3159">
        <v>8</v>
      </c>
      <c r="G3159" t="s">
        <v>10006</v>
      </c>
      <c r="H3159">
        <v>1</v>
      </c>
      <c r="I3159">
        <v>2</v>
      </c>
      <c r="J3159">
        <v>2</v>
      </c>
      <c r="K3159" t="s">
        <v>14869</v>
      </c>
    </row>
    <row r="3160" spans="1:11" hidden="1" x14ac:dyDescent="0.15">
      <c r="A3160" t="s">
        <v>10007</v>
      </c>
      <c r="B3160" t="s">
        <v>17030</v>
      </c>
      <c r="C3160">
        <v>5</v>
      </c>
      <c r="D3160">
        <v>1805.9311987384001</v>
      </c>
      <c r="E3160">
        <v>1807.0114799999999</v>
      </c>
      <c r="F3160">
        <v>2</v>
      </c>
      <c r="G3160" t="s">
        <v>9421</v>
      </c>
      <c r="H3160">
        <v>0</v>
      </c>
      <c r="I3160">
        <v>3</v>
      </c>
      <c r="J3160">
        <v>2</v>
      </c>
      <c r="K3160" t="s">
        <v>14869</v>
      </c>
    </row>
    <row r="3161" spans="1:11" hidden="1" x14ac:dyDescent="0.15">
      <c r="A3161" t="s">
        <v>10012</v>
      </c>
      <c r="B3161" t="s">
        <v>17031</v>
      </c>
      <c r="C3161">
        <v>5</v>
      </c>
      <c r="D3161">
        <v>2202.0916751389</v>
      </c>
      <c r="E3161">
        <v>2203.3652400000001</v>
      </c>
      <c r="F3161">
        <v>8</v>
      </c>
      <c r="G3161" t="s">
        <v>10013</v>
      </c>
      <c r="H3161">
        <v>0</v>
      </c>
      <c r="I3161">
        <v>3</v>
      </c>
      <c r="J3161">
        <v>2</v>
      </c>
      <c r="K3161" t="s">
        <v>14869</v>
      </c>
    </row>
    <row r="3162" spans="1:11" hidden="1" x14ac:dyDescent="0.15">
      <c r="A3162" t="s">
        <v>10014</v>
      </c>
      <c r="B3162" t="s">
        <v>19326</v>
      </c>
      <c r="C3162">
        <v>5</v>
      </c>
      <c r="D3162">
        <v>2797.42079715</v>
      </c>
      <c r="E3162">
        <v>2799.151715</v>
      </c>
      <c r="F3162">
        <v>4</v>
      </c>
      <c r="G3162" t="s">
        <v>8924</v>
      </c>
      <c r="H3162">
        <v>3</v>
      </c>
      <c r="I3162">
        <v>1</v>
      </c>
      <c r="J3162">
        <v>1</v>
      </c>
      <c r="K3162" t="s">
        <v>14869</v>
      </c>
    </row>
    <row r="3163" spans="1:11" hidden="1" x14ac:dyDescent="0.15">
      <c r="A3163" t="s">
        <v>10016</v>
      </c>
      <c r="B3163" t="s">
        <v>17032</v>
      </c>
      <c r="C3163">
        <v>5</v>
      </c>
      <c r="D3163">
        <v>1462.741607054</v>
      </c>
      <c r="E3163">
        <v>1463.5913800000001</v>
      </c>
      <c r="F3163">
        <v>8</v>
      </c>
      <c r="G3163" t="s">
        <v>10017</v>
      </c>
      <c r="H3163">
        <v>1</v>
      </c>
      <c r="I3163">
        <v>3</v>
      </c>
      <c r="J3163">
        <v>1</v>
      </c>
      <c r="K3163" t="s">
        <v>14869</v>
      </c>
    </row>
    <row r="3164" spans="1:11" hidden="1" x14ac:dyDescent="0.15">
      <c r="A3164" t="s">
        <v>10023</v>
      </c>
      <c r="B3164" t="s">
        <v>17033</v>
      </c>
      <c r="C3164">
        <v>5</v>
      </c>
      <c r="D3164">
        <v>1582.9042557063999</v>
      </c>
      <c r="E3164">
        <v>1583.8277800000001</v>
      </c>
      <c r="F3164">
        <v>3</v>
      </c>
      <c r="G3164" t="s">
        <v>10024</v>
      </c>
      <c r="H3164">
        <v>0</v>
      </c>
      <c r="I3164">
        <v>3</v>
      </c>
      <c r="J3164">
        <v>2</v>
      </c>
      <c r="K3164" t="s">
        <v>14869</v>
      </c>
    </row>
    <row r="3165" spans="1:11" hidden="1" x14ac:dyDescent="0.15">
      <c r="A3165" t="s">
        <v>10028</v>
      </c>
      <c r="B3165" t="s">
        <v>17034</v>
      </c>
      <c r="C3165">
        <v>5</v>
      </c>
      <c r="D3165">
        <v>1685.8584277258001</v>
      </c>
      <c r="E3165">
        <v>1686.81836</v>
      </c>
      <c r="F3165">
        <v>7</v>
      </c>
      <c r="G3165" t="s">
        <v>10029</v>
      </c>
      <c r="H3165">
        <v>2</v>
      </c>
      <c r="I3165">
        <v>3</v>
      </c>
      <c r="J3165">
        <v>0</v>
      </c>
      <c r="K3165" t="s">
        <v>14869</v>
      </c>
    </row>
    <row r="3166" spans="1:11" hidden="1" x14ac:dyDescent="0.15">
      <c r="A3166" t="s">
        <v>10031</v>
      </c>
      <c r="B3166" t="s">
        <v>16944</v>
      </c>
      <c r="C3166">
        <v>5</v>
      </c>
      <c r="D3166">
        <v>2563.2918315095999</v>
      </c>
      <c r="E3166">
        <v>2564.80062</v>
      </c>
      <c r="F3166">
        <v>5</v>
      </c>
      <c r="G3166" t="s">
        <v>9065</v>
      </c>
      <c r="H3166">
        <v>2</v>
      </c>
      <c r="I3166">
        <v>3</v>
      </c>
      <c r="J3166">
        <v>0</v>
      </c>
      <c r="K3166" t="s">
        <v>14869</v>
      </c>
    </row>
    <row r="3167" spans="1:11" hidden="1" x14ac:dyDescent="0.15">
      <c r="A3167" t="s">
        <v>10033</v>
      </c>
      <c r="B3167" t="s">
        <v>17035</v>
      </c>
      <c r="C3167">
        <v>5</v>
      </c>
      <c r="D3167">
        <v>3120.6243990367998</v>
      </c>
      <c r="E3167">
        <v>3122.4855400000001</v>
      </c>
      <c r="F3167">
        <v>1</v>
      </c>
      <c r="G3167" t="s">
        <v>338</v>
      </c>
      <c r="H3167">
        <v>0</v>
      </c>
      <c r="I3167">
        <v>3</v>
      </c>
      <c r="J3167">
        <v>2</v>
      </c>
      <c r="K3167" t="s">
        <v>14869</v>
      </c>
    </row>
    <row r="3168" spans="1:11" hidden="1" x14ac:dyDescent="0.15">
      <c r="A3168" t="s">
        <v>10034</v>
      </c>
      <c r="B3168" t="s">
        <v>17036</v>
      </c>
      <c r="C3168">
        <v>5</v>
      </c>
      <c r="D3168">
        <v>1511.8024163968</v>
      </c>
      <c r="E3168">
        <v>1512.7463600000001</v>
      </c>
      <c r="F3168">
        <v>2</v>
      </c>
      <c r="G3168" t="s">
        <v>9421</v>
      </c>
      <c r="H3168">
        <v>3</v>
      </c>
      <c r="I3168">
        <v>2</v>
      </c>
      <c r="J3168">
        <v>0</v>
      </c>
      <c r="K3168" t="s">
        <v>14869</v>
      </c>
    </row>
    <row r="3169" spans="1:11" hidden="1" x14ac:dyDescent="0.15">
      <c r="A3169" t="s">
        <v>10040</v>
      </c>
      <c r="B3169" t="s">
        <v>17037</v>
      </c>
      <c r="C3169">
        <v>5</v>
      </c>
      <c r="D3169">
        <v>1169.6768219527</v>
      </c>
      <c r="E3169">
        <v>1170.35914</v>
      </c>
      <c r="F3169">
        <v>6</v>
      </c>
      <c r="G3169" t="s">
        <v>10041</v>
      </c>
      <c r="H3169">
        <v>0</v>
      </c>
      <c r="I3169">
        <v>3</v>
      </c>
      <c r="J3169">
        <v>2</v>
      </c>
      <c r="K3169" t="s">
        <v>14869</v>
      </c>
    </row>
    <row r="3170" spans="1:11" hidden="1" x14ac:dyDescent="0.15">
      <c r="A3170" t="s">
        <v>10048</v>
      </c>
      <c r="B3170" t="s">
        <v>17038</v>
      </c>
      <c r="C3170">
        <v>5</v>
      </c>
      <c r="D3170">
        <v>1393.7241660758</v>
      </c>
      <c r="E3170">
        <v>1394.5706600000001</v>
      </c>
      <c r="F3170">
        <v>5</v>
      </c>
      <c r="G3170" t="s">
        <v>9065</v>
      </c>
      <c r="H3170">
        <v>2</v>
      </c>
      <c r="I3170">
        <v>3</v>
      </c>
      <c r="J3170">
        <v>0</v>
      </c>
      <c r="K3170" t="s">
        <v>14869</v>
      </c>
    </row>
    <row r="3171" spans="1:11" hidden="1" x14ac:dyDescent="0.15">
      <c r="A3171" t="s">
        <v>10054</v>
      </c>
      <c r="B3171" t="s">
        <v>17039</v>
      </c>
      <c r="C3171">
        <v>5</v>
      </c>
      <c r="D3171">
        <v>1290.6819669101001</v>
      </c>
      <c r="E3171">
        <v>1291.4493600000001</v>
      </c>
      <c r="F3171">
        <v>6</v>
      </c>
      <c r="G3171" t="s">
        <v>10055</v>
      </c>
      <c r="H3171">
        <v>1</v>
      </c>
      <c r="I3171">
        <v>1</v>
      </c>
      <c r="J3171">
        <v>3</v>
      </c>
      <c r="K3171" t="s">
        <v>14869</v>
      </c>
    </row>
    <row r="3172" spans="1:11" hidden="1" x14ac:dyDescent="0.15">
      <c r="A3172" t="s">
        <v>10057</v>
      </c>
      <c r="B3172" t="s">
        <v>17040</v>
      </c>
      <c r="C3172">
        <v>5</v>
      </c>
      <c r="D3172">
        <v>1452.7976653699</v>
      </c>
      <c r="E3172">
        <v>1453.68092</v>
      </c>
      <c r="F3172">
        <v>4</v>
      </c>
      <c r="G3172" t="s">
        <v>8924</v>
      </c>
      <c r="H3172">
        <v>0</v>
      </c>
      <c r="I3172">
        <v>3</v>
      </c>
      <c r="J3172">
        <v>2</v>
      </c>
      <c r="K3172" t="s">
        <v>14869</v>
      </c>
    </row>
    <row r="3173" spans="1:11" hidden="1" x14ac:dyDescent="0.15">
      <c r="A3173" t="s">
        <v>10059</v>
      </c>
      <c r="B3173" t="s">
        <v>17041</v>
      </c>
      <c r="C3173">
        <v>5</v>
      </c>
      <c r="D3173">
        <v>2180.1688628274001</v>
      </c>
      <c r="E3173">
        <v>2181.44254</v>
      </c>
      <c r="F3173">
        <v>8</v>
      </c>
      <c r="G3173" t="s">
        <v>9412</v>
      </c>
      <c r="H3173">
        <v>0</v>
      </c>
      <c r="I3173">
        <v>4</v>
      </c>
      <c r="J3173">
        <v>1</v>
      </c>
      <c r="K3173" t="s">
        <v>14869</v>
      </c>
    </row>
    <row r="3174" spans="1:11" hidden="1" x14ac:dyDescent="0.15">
      <c r="A3174" t="s">
        <v>10063</v>
      </c>
      <c r="B3174" t="s">
        <v>16680</v>
      </c>
      <c r="C3174">
        <v>5</v>
      </c>
      <c r="D3174">
        <v>1772.9156082536999</v>
      </c>
      <c r="E3174">
        <v>1773.93542</v>
      </c>
      <c r="F3174">
        <v>3</v>
      </c>
      <c r="G3174" t="s">
        <v>8887</v>
      </c>
      <c r="H3174">
        <v>1</v>
      </c>
      <c r="I3174">
        <v>2</v>
      </c>
      <c r="J3174">
        <v>2</v>
      </c>
      <c r="K3174" t="s">
        <v>14869</v>
      </c>
    </row>
    <row r="3175" spans="1:11" hidden="1" x14ac:dyDescent="0.15">
      <c r="A3175" t="s">
        <v>10066</v>
      </c>
      <c r="B3175" t="s">
        <v>17042</v>
      </c>
      <c r="C3175">
        <v>5</v>
      </c>
      <c r="D3175">
        <v>2738.3187745415999</v>
      </c>
      <c r="E3175">
        <v>2739.9415199999999</v>
      </c>
      <c r="F3175">
        <v>8</v>
      </c>
      <c r="G3175" t="s">
        <v>9007</v>
      </c>
      <c r="H3175">
        <v>0</v>
      </c>
      <c r="I3175">
        <v>3</v>
      </c>
      <c r="J3175">
        <v>2</v>
      </c>
      <c r="K3175" t="s">
        <v>14869</v>
      </c>
    </row>
    <row r="3176" spans="1:11" hidden="1" x14ac:dyDescent="0.15">
      <c r="A3176" t="s">
        <v>10067</v>
      </c>
      <c r="B3176" t="s">
        <v>17043</v>
      </c>
      <c r="C3176">
        <v>5</v>
      </c>
      <c r="D3176">
        <v>1672.9512058989999</v>
      </c>
      <c r="E3176">
        <v>1673.9503199999999</v>
      </c>
      <c r="F3176">
        <v>3</v>
      </c>
      <c r="G3176" t="s">
        <v>8819</v>
      </c>
      <c r="H3176">
        <v>0</v>
      </c>
      <c r="I3176">
        <v>2</v>
      </c>
      <c r="J3176">
        <v>3</v>
      </c>
      <c r="K3176" t="s">
        <v>14869</v>
      </c>
    </row>
    <row r="3177" spans="1:11" hidden="1" x14ac:dyDescent="0.15">
      <c r="A3177" t="s">
        <v>10072</v>
      </c>
      <c r="B3177" t="s">
        <v>17044</v>
      </c>
      <c r="C3177">
        <v>5</v>
      </c>
      <c r="D3177">
        <v>2474.2904345260999</v>
      </c>
      <c r="E3177">
        <v>2475.74566</v>
      </c>
      <c r="F3177">
        <v>8</v>
      </c>
      <c r="G3177" t="s">
        <v>8892</v>
      </c>
      <c r="H3177">
        <v>0</v>
      </c>
      <c r="I3177">
        <v>4</v>
      </c>
      <c r="J3177">
        <v>1</v>
      </c>
      <c r="K3177" t="s">
        <v>14869</v>
      </c>
    </row>
    <row r="3178" spans="1:11" hidden="1" x14ac:dyDescent="0.15">
      <c r="A3178" t="s">
        <v>10074</v>
      </c>
      <c r="B3178" t="s">
        <v>17045</v>
      </c>
      <c r="C3178">
        <v>5</v>
      </c>
      <c r="D3178">
        <v>1659.9559569259</v>
      </c>
      <c r="E3178">
        <v>1660.95156</v>
      </c>
      <c r="F3178">
        <v>8</v>
      </c>
      <c r="G3178" t="s">
        <v>10075</v>
      </c>
      <c r="H3178">
        <v>0</v>
      </c>
      <c r="I3178">
        <v>2</v>
      </c>
      <c r="J3178">
        <v>3</v>
      </c>
      <c r="K3178" t="s">
        <v>14869</v>
      </c>
    </row>
    <row r="3179" spans="1:11" hidden="1" x14ac:dyDescent="0.15">
      <c r="A3179" t="s">
        <v>10076</v>
      </c>
      <c r="B3179" t="s">
        <v>17046</v>
      </c>
      <c r="C3179">
        <v>5</v>
      </c>
      <c r="D3179">
        <v>2126.1623208864999</v>
      </c>
      <c r="E3179">
        <v>2127.4364599999999</v>
      </c>
      <c r="F3179">
        <v>3</v>
      </c>
      <c r="G3179" t="s">
        <v>9443</v>
      </c>
      <c r="H3179">
        <v>0</v>
      </c>
      <c r="I3179">
        <v>3</v>
      </c>
      <c r="J3179">
        <v>2</v>
      </c>
      <c r="K3179" t="s">
        <v>14869</v>
      </c>
    </row>
    <row r="3180" spans="1:11" hidden="1" x14ac:dyDescent="0.15">
      <c r="A3180" t="s">
        <v>10080</v>
      </c>
      <c r="B3180" t="s">
        <v>17047</v>
      </c>
      <c r="C3180">
        <v>5</v>
      </c>
      <c r="D3180">
        <v>1736.9784832820001</v>
      </c>
      <c r="E3180">
        <v>1737.9942799999999</v>
      </c>
      <c r="F3180">
        <v>3</v>
      </c>
      <c r="G3180" t="s">
        <v>10081</v>
      </c>
      <c r="H3180">
        <v>0</v>
      </c>
      <c r="I3180">
        <v>3</v>
      </c>
      <c r="J3180">
        <v>2</v>
      </c>
      <c r="K3180" t="s">
        <v>14869</v>
      </c>
    </row>
    <row r="3181" spans="1:11" hidden="1" x14ac:dyDescent="0.15">
      <c r="A3181" t="s">
        <v>10082</v>
      </c>
      <c r="B3181" t="s">
        <v>17048</v>
      </c>
      <c r="C3181">
        <v>5</v>
      </c>
      <c r="D3181">
        <v>2592.2806577008</v>
      </c>
      <c r="E3181">
        <v>2593.7906400000002</v>
      </c>
      <c r="F3181">
        <v>4</v>
      </c>
      <c r="G3181" t="s">
        <v>10083</v>
      </c>
      <c r="H3181">
        <v>0</v>
      </c>
      <c r="I3181">
        <v>2</v>
      </c>
      <c r="J3181">
        <v>3</v>
      </c>
      <c r="K3181" t="s">
        <v>14869</v>
      </c>
    </row>
    <row r="3182" spans="1:11" hidden="1" x14ac:dyDescent="0.15">
      <c r="A3182" t="s">
        <v>10084</v>
      </c>
      <c r="B3182" t="s">
        <v>16881</v>
      </c>
      <c r="C3182">
        <v>5</v>
      </c>
      <c r="D3182">
        <v>2669.4011071875002</v>
      </c>
      <c r="E3182">
        <v>2670.9592400000001</v>
      </c>
      <c r="F3182">
        <v>6</v>
      </c>
      <c r="G3182" t="s">
        <v>8884</v>
      </c>
      <c r="H3182">
        <v>2</v>
      </c>
      <c r="I3182">
        <v>3</v>
      </c>
      <c r="J3182">
        <v>0</v>
      </c>
      <c r="K3182" t="s">
        <v>14869</v>
      </c>
    </row>
    <row r="3183" spans="1:11" hidden="1" x14ac:dyDescent="0.15">
      <c r="A3183" t="s">
        <v>10088</v>
      </c>
      <c r="B3183" t="s">
        <v>17049</v>
      </c>
      <c r="C3183">
        <v>5</v>
      </c>
      <c r="D3183">
        <v>2823.4330760179</v>
      </c>
      <c r="E3183">
        <v>2825.1288199999999</v>
      </c>
      <c r="F3183">
        <v>6</v>
      </c>
      <c r="G3183" t="s">
        <v>9215</v>
      </c>
      <c r="H3183">
        <v>0</v>
      </c>
      <c r="I3183">
        <v>3</v>
      </c>
      <c r="J3183">
        <v>2</v>
      </c>
      <c r="K3183" t="s">
        <v>14869</v>
      </c>
    </row>
    <row r="3184" spans="1:11" hidden="1" x14ac:dyDescent="0.15">
      <c r="A3184" t="s">
        <v>10089</v>
      </c>
      <c r="B3184" t="s">
        <v>17050</v>
      </c>
      <c r="C3184">
        <v>5</v>
      </c>
      <c r="D3184">
        <v>2348.2416338399998</v>
      </c>
      <c r="E3184">
        <v>2349.6784600000001</v>
      </c>
      <c r="F3184">
        <v>7</v>
      </c>
      <c r="G3184" t="s">
        <v>8845</v>
      </c>
      <c r="H3184">
        <v>0</v>
      </c>
      <c r="I3184">
        <v>2</v>
      </c>
      <c r="J3184">
        <v>3</v>
      </c>
      <c r="K3184" t="s">
        <v>14869</v>
      </c>
    </row>
    <row r="3185" spans="1:11" hidden="1" x14ac:dyDescent="0.15">
      <c r="A3185" t="s">
        <v>10090</v>
      </c>
      <c r="B3185" t="s">
        <v>19320</v>
      </c>
      <c r="C3185">
        <v>5</v>
      </c>
      <c r="D3185">
        <v>2674.3735126063998</v>
      </c>
      <c r="E3185">
        <v>2675.997715</v>
      </c>
      <c r="F3185">
        <v>4</v>
      </c>
      <c r="G3185" t="s">
        <v>8924</v>
      </c>
      <c r="H3185">
        <v>0</v>
      </c>
      <c r="I3185">
        <v>4</v>
      </c>
      <c r="J3185">
        <v>1</v>
      </c>
      <c r="K3185" t="s">
        <v>14869</v>
      </c>
    </row>
    <row r="3186" spans="1:11" hidden="1" x14ac:dyDescent="0.15">
      <c r="A3186" t="s">
        <v>10091</v>
      </c>
      <c r="B3186" t="s">
        <v>17051</v>
      </c>
      <c r="C3186">
        <v>5</v>
      </c>
      <c r="D3186">
        <v>3757.9302022705001</v>
      </c>
      <c r="E3186">
        <v>3760.1593200000002</v>
      </c>
      <c r="F3186">
        <v>5</v>
      </c>
      <c r="G3186" t="s">
        <v>8999</v>
      </c>
      <c r="H3186">
        <v>2</v>
      </c>
      <c r="I3186">
        <v>2</v>
      </c>
      <c r="J3186">
        <v>1</v>
      </c>
      <c r="K3186" t="s">
        <v>14869</v>
      </c>
    </row>
    <row r="3187" spans="1:11" hidden="1" x14ac:dyDescent="0.15">
      <c r="A3187" t="s">
        <v>10095</v>
      </c>
      <c r="B3187" t="s">
        <v>19327</v>
      </c>
      <c r="C3187">
        <v>5</v>
      </c>
      <c r="D3187">
        <v>1846.0056267657001</v>
      </c>
      <c r="E3187">
        <v>1847.23875</v>
      </c>
      <c r="F3187">
        <v>8</v>
      </c>
      <c r="G3187" t="s">
        <v>8996</v>
      </c>
      <c r="H3187">
        <v>0</v>
      </c>
      <c r="I3187">
        <v>2</v>
      </c>
      <c r="J3187">
        <v>3</v>
      </c>
      <c r="K3187" t="s">
        <v>14869</v>
      </c>
    </row>
    <row r="3188" spans="1:11" hidden="1" x14ac:dyDescent="0.15">
      <c r="A3188" t="s">
        <v>10096</v>
      </c>
      <c r="B3188" t="s">
        <v>17402</v>
      </c>
      <c r="C3188">
        <v>5</v>
      </c>
      <c r="D3188">
        <v>2250.1143252143002</v>
      </c>
      <c r="E3188">
        <v>2251.5541149999999</v>
      </c>
      <c r="F3188">
        <v>3</v>
      </c>
      <c r="G3188" t="s">
        <v>8791</v>
      </c>
      <c r="H3188">
        <v>3</v>
      </c>
      <c r="I3188">
        <v>1</v>
      </c>
      <c r="J3188">
        <v>1</v>
      </c>
      <c r="K3188" t="s">
        <v>14869</v>
      </c>
    </row>
    <row r="3189" spans="1:11" hidden="1" x14ac:dyDescent="0.15">
      <c r="A3189" t="s">
        <v>10099</v>
      </c>
      <c r="B3189" t="s">
        <v>18600</v>
      </c>
      <c r="C3189">
        <v>5</v>
      </c>
      <c r="D3189">
        <v>2925.5772977920001</v>
      </c>
      <c r="E3189">
        <v>2927.4068149999998</v>
      </c>
      <c r="F3189">
        <v>6</v>
      </c>
      <c r="G3189" t="s">
        <v>9888</v>
      </c>
      <c r="H3189">
        <v>0</v>
      </c>
      <c r="I3189">
        <v>3</v>
      </c>
      <c r="J3189">
        <v>2</v>
      </c>
      <c r="K3189" t="s">
        <v>14869</v>
      </c>
    </row>
    <row r="3190" spans="1:11" hidden="1" x14ac:dyDescent="0.15">
      <c r="A3190" t="s">
        <v>10100</v>
      </c>
      <c r="B3190" t="s">
        <v>17052</v>
      </c>
      <c r="C3190">
        <v>5</v>
      </c>
      <c r="D3190">
        <v>1916.0466224267</v>
      </c>
      <c r="E3190">
        <v>1917.1621</v>
      </c>
      <c r="F3190">
        <v>1</v>
      </c>
      <c r="G3190" t="s">
        <v>4312</v>
      </c>
      <c r="H3190">
        <v>0</v>
      </c>
      <c r="I3190">
        <v>3</v>
      </c>
      <c r="J3190">
        <v>2</v>
      </c>
      <c r="K3190" t="s">
        <v>14869</v>
      </c>
    </row>
    <row r="3191" spans="1:11" hidden="1" x14ac:dyDescent="0.15">
      <c r="A3191" t="s">
        <v>10101</v>
      </c>
      <c r="B3191" t="s">
        <v>17053</v>
      </c>
      <c r="C3191">
        <v>5</v>
      </c>
      <c r="D3191">
        <v>2192.1405228119002</v>
      </c>
      <c r="E3191">
        <v>2193.49278</v>
      </c>
      <c r="F3191">
        <v>7</v>
      </c>
      <c r="G3191" t="s">
        <v>8845</v>
      </c>
      <c r="H3191">
        <v>1</v>
      </c>
      <c r="I3191">
        <v>1</v>
      </c>
      <c r="J3191">
        <v>3</v>
      </c>
      <c r="K3191" t="s">
        <v>14869</v>
      </c>
    </row>
    <row r="3192" spans="1:11" hidden="1" x14ac:dyDescent="0.15">
      <c r="A3192" t="s">
        <v>10104</v>
      </c>
      <c r="B3192" t="s">
        <v>17054</v>
      </c>
      <c r="C3192">
        <v>5</v>
      </c>
      <c r="D3192">
        <v>1929.0346607568999</v>
      </c>
      <c r="E3192">
        <v>1930.19886</v>
      </c>
      <c r="F3192">
        <v>4</v>
      </c>
      <c r="G3192" t="s">
        <v>10105</v>
      </c>
      <c r="H3192">
        <v>0</v>
      </c>
      <c r="I3192">
        <v>3</v>
      </c>
      <c r="J3192">
        <v>2</v>
      </c>
      <c r="K3192" t="s">
        <v>14869</v>
      </c>
    </row>
    <row r="3193" spans="1:11" hidden="1" x14ac:dyDescent="0.15">
      <c r="A3193" t="s">
        <v>10109</v>
      </c>
      <c r="B3193" t="s">
        <v>16966</v>
      </c>
      <c r="C3193">
        <v>5</v>
      </c>
      <c r="D3193">
        <v>2651.4898030357999</v>
      </c>
      <c r="E3193">
        <v>2653.07798</v>
      </c>
      <c r="F3193">
        <v>5</v>
      </c>
      <c r="G3193" t="s">
        <v>9760</v>
      </c>
      <c r="H3193">
        <v>0</v>
      </c>
      <c r="I3193">
        <v>2</v>
      </c>
      <c r="J3193">
        <v>3</v>
      </c>
      <c r="K3193" t="s">
        <v>14869</v>
      </c>
    </row>
    <row r="3194" spans="1:11" hidden="1" x14ac:dyDescent="0.15">
      <c r="A3194" t="s">
        <v>10115</v>
      </c>
      <c r="B3194" t="s">
        <v>17055</v>
      </c>
      <c r="C3194">
        <v>5</v>
      </c>
      <c r="D3194">
        <v>886.51238238630003</v>
      </c>
      <c r="E3194">
        <v>887.03229999999996</v>
      </c>
      <c r="F3194">
        <v>6</v>
      </c>
      <c r="G3194" t="s">
        <v>8884</v>
      </c>
      <c r="H3194">
        <v>3</v>
      </c>
      <c r="I3194">
        <v>1</v>
      </c>
      <c r="J3194">
        <v>1</v>
      </c>
      <c r="K3194" t="s">
        <v>14869</v>
      </c>
    </row>
    <row r="3195" spans="1:11" hidden="1" x14ac:dyDescent="0.15">
      <c r="A3195" t="s">
        <v>10122</v>
      </c>
      <c r="B3195" t="s">
        <v>17056</v>
      </c>
      <c r="C3195">
        <v>5</v>
      </c>
      <c r="D3195">
        <v>864.45928418330004</v>
      </c>
      <c r="E3195">
        <v>864.98195999999996</v>
      </c>
      <c r="F3195">
        <v>7</v>
      </c>
      <c r="G3195" t="s">
        <v>9156</v>
      </c>
      <c r="H3195">
        <v>5</v>
      </c>
      <c r="I3195">
        <v>0</v>
      </c>
      <c r="J3195">
        <v>0</v>
      </c>
      <c r="K3195" t="s">
        <v>14869</v>
      </c>
    </row>
    <row r="3196" spans="1:11" hidden="1" x14ac:dyDescent="0.15">
      <c r="A3196" t="s">
        <v>10124</v>
      </c>
      <c r="B3196" t="s">
        <v>17057</v>
      </c>
      <c r="C3196">
        <v>5</v>
      </c>
      <c r="D3196">
        <v>1244.6612314680001</v>
      </c>
      <c r="E3196">
        <v>1245.3793800000001</v>
      </c>
      <c r="F3196">
        <v>3</v>
      </c>
      <c r="G3196" t="s">
        <v>10125</v>
      </c>
      <c r="H3196">
        <v>5</v>
      </c>
      <c r="I3196">
        <v>0</v>
      </c>
      <c r="J3196">
        <v>0</v>
      </c>
      <c r="K3196" t="s">
        <v>14869</v>
      </c>
    </row>
    <row r="3197" spans="1:11" hidden="1" x14ac:dyDescent="0.15">
      <c r="A3197" t="s">
        <v>10129</v>
      </c>
      <c r="B3197" t="s">
        <v>17058</v>
      </c>
      <c r="C3197">
        <v>5</v>
      </c>
      <c r="D3197">
        <v>1188.6390394629</v>
      </c>
      <c r="E3197">
        <v>1189.35742</v>
      </c>
      <c r="F3197">
        <v>4</v>
      </c>
      <c r="G3197" t="s">
        <v>9986</v>
      </c>
      <c r="H3197">
        <v>2</v>
      </c>
      <c r="I3197">
        <v>2</v>
      </c>
      <c r="J3197">
        <v>1</v>
      </c>
      <c r="K3197" t="s">
        <v>14869</v>
      </c>
    </row>
    <row r="3198" spans="1:11" hidden="1" x14ac:dyDescent="0.15">
      <c r="A3198" t="s">
        <v>10139</v>
      </c>
      <c r="B3198" t="s">
        <v>17059</v>
      </c>
      <c r="C3198">
        <v>5</v>
      </c>
      <c r="D3198">
        <v>1327.7459641503999</v>
      </c>
      <c r="E3198">
        <v>1328.5143399999999</v>
      </c>
      <c r="F3198">
        <v>3</v>
      </c>
      <c r="G3198" t="s">
        <v>9251</v>
      </c>
      <c r="H3198">
        <v>4</v>
      </c>
      <c r="I3198">
        <v>0</v>
      </c>
      <c r="J3198">
        <v>1</v>
      </c>
      <c r="K3198" t="s">
        <v>14869</v>
      </c>
    </row>
    <row r="3199" spans="1:11" hidden="1" x14ac:dyDescent="0.15">
      <c r="A3199" t="s">
        <v>10140</v>
      </c>
      <c r="B3199" t="s">
        <v>17060</v>
      </c>
      <c r="C3199">
        <v>5</v>
      </c>
      <c r="D3199">
        <v>1318.7245004268</v>
      </c>
      <c r="E3199">
        <v>1319.5058200000001</v>
      </c>
      <c r="F3199">
        <v>5</v>
      </c>
      <c r="G3199" t="s">
        <v>10141</v>
      </c>
      <c r="H3199">
        <v>3</v>
      </c>
      <c r="I3199">
        <v>1</v>
      </c>
      <c r="J3199">
        <v>1</v>
      </c>
      <c r="K3199" t="s">
        <v>14869</v>
      </c>
    </row>
    <row r="3200" spans="1:11" hidden="1" x14ac:dyDescent="0.15">
      <c r="A3200" t="s">
        <v>10145</v>
      </c>
      <c r="B3200" t="s">
        <v>17061</v>
      </c>
      <c r="C3200">
        <v>5</v>
      </c>
      <c r="D3200">
        <v>1174.6346227869999</v>
      </c>
      <c r="E3200">
        <v>1175.3341399999999</v>
      </c>
      <c r="F3200">
        <v>6</v>
      </c>
      <c r="G3200" t="s">
        <v>9571</v>
      </c>
      <c r="H3200">
        <v>1</v>
      </c>
      <c r="I3200">
        <v>2</v>
      </c>
      <c r="J3200">
        <v>2</v>
      </c>
      <c r="K3200" t="s">
        <v>14869</v>
      </c>
    </row>
    <row r="3201" spans="1:11" hidden="1" x14ac:dyDescent="0.15">
      <c r="A3201" t="s">
        <v>10147</v>
      </c>
      <c r="B3201" t="s">
        <v>17062</v>
      </c>
      <c r="C3201">
        <v>5</v>
      </c>
      <c r="D3201">
        <v>1238.6441416158</v>
      </c>
      <c r="E3201">
        <v>1239.4443000000001</v>
      </c>
      <c r="F3201">
        <v>7</v>
      </c>
      <c r="G3201" t="s">
        <v>10148</v>
      </c>
      <c r="H3201">
        <v>5</v>
      </c>
      <c r="I3201">
        <v>0</v>
      </c>
      <c r="J3201">
        <v>0</v>
      </c>
      <c r="K3201" t="s">
        <v>14869</v>
      </c>
    </row>
    <row r="3202" spans="1:11" hidden="1" x14ac:dyDescent="0.15">
      <c r="A3202" t="s">
        <v>10153</v>
      </c>
      <c r="B3202" t="s">
        <v>18241</v>
      </c>
      <c r="C3202">
        <v>5</v>
      </c>
      <c r="D3202">
        <v>1584.7354761965</v>
      </c>
      <c r="E3202">
        <v>1585.7346749999999</v>
      </c>
      <c r="F3202">
        <v>6</v>
      </c>
      <c r="G3202" t="s">
        <v>9243</v>
      </c>
      <c r="H3202">
        <v>4</v>
      </c>
      <c r="I3202">
        <v>0</v>
      </c>
      <c r="J3202">
        <v>1</v>
      </c>
      <c r="K3202" t="s">
        <v>14869</v>
      </c>
    </row>
    <row r="3203" spans="1:11" hidden="1" x14ac:dyDescent="0.15">
      <c r="A3203" t="s">
        <v>10156</v>
      </c>
      <c r="B3203" t="s">
        <v>17063</v>
      </c>
      <c r="C3203">
        <v>5</v>
      </c>
      <c r="D3203">
        <v>1155.6863240064999</v>
      </c>
      <c r="E3203">
        <v>1156.3723199999999</v>
      </c>
      <c r="F3203">
        <v>8</v>
      </c>
      <c r="G3203" t="s">
        <v>10157</v>
      </c>
      <c r="H3203">
        <v>3</v>
      </c>
      <c r="I3203">
        <v>2</v>
      </c>
      <c r="J3203">
        <v>0</v>
      </c>
      <c r="K3203" t="s">
        <v>14869</v>
      </c>
    </row>
    <row r="3204" spans="1:11" hidden="1" x14ac:dyDescent="0.15">
      <c r="A3204" t="s">
        <v>10159</v>
      </c>
      <c r="B3204" t="s">
        <v>17064</v>
      </c>
      <c r="C3204">
        <v>5</v>
      </c>
      <c r="D3204">
        <v>1099.6601092559999</v>
      </c>
      <c r="E3204">
        <v>1100.30906</v>
      </c>
      <c r="F3204">
        <v>8</v>
      </c>
      <c r="G3204" t="s">
        <v>10160</v>
      </c>
      <c r="H3204">
        <v>2</v>
      </c>
      <c r="I3204">
        <v>1</v>
      </c>
      <c r="J3204">
        <v>2</v>
      </c>
      <c r="K3204" t="s">
        <v>14869</v>
      </c>
    </row>
    <row r="3205" spans="1:11" hidden="1" x14ac:dyDescent="0.15">
      <c r="A3205" t="s">
        <v>10162</v>
      </c>
      <c r="B3205" t="s">
        <v>17065</v>
      </c>
      <c r="C3205">
        <v>5</v>
      </c>
      <c r="D3205">
        <v>1176.6138873448999</v>
      </c>
      <c r="E3205">
        <v>1177.3069599999999</v>
      </c>
      <c r="F3205">
        <v>7</v>
      </c>
      <c r="G3205" t="s">
        <v>9199</v>
      </c>
      <c r="H3205">
        <v>3</v>
      </c>
      <c r="I3205">
        <v>1</v>
      </c>
      <c r="J3205">
        <v>1</v>
      </c>
      <c r="K3205" t="s">
        <v>14869</v>
      </c>
    </row>
    <row r="3206" spans="1:11" hidden="1" x14ac:dyDescent="0.15">
      <c r="A3206" t="s">
        <v>10163</v>
      </c>
      <c r="B3206" t="s">
        <v>17066</v>
      </c>
      <c r="C3206">
        <v>5</v>
      </c>
      <c r="D3206">
        <v>2038.9847504514</v>
      </c>
      <c r="E3206">
        <v>2040.1869200000001</v>
      </c>
      <c r="F3206">
        <v>3</v>
      </c>
      <c r="G3206" t="s">
        <v>8988</v>
      </c>
      <c r="H3206">
        <v>2</v>
      </c>
      <c r="I3206">
        <v>2</v>
      </c>
      <c r="J3206">
        <v>1</v>
      </c>
      <c r="K3206" t="s">
        <v>14869</v>
      </c>
    </row>
    <row r="3207" spans="1:11" hidden="1" x14ac:dyDescent="0.15">
      <c r="A3207" t="s">
        <v>10168</v>
      </c>
      <c r="B3207" t="s">
        <v>17067</v>
      </c>
      <c r="C3207">
        <v>5</v>
      </c>
      <c r="D3207">
        <v>1564.7984532308999</v>
      </c>
      <c r="E3207">
        <v>1565.7197799999999</v>
      </c>
      <c r="F3207">
        <v>8</v>
      </c>
      <c r="G3207" t="s">
        <v>8892</v>
      </c>
      <c r="H3207">
        <v>2</v>
      </c>
      <c r="I3207">
        <v>1</v>
      </c>
      <c r="J3207">
        <v>2</v>
      </c>
      <c r="K3207" t="s">
        <v>14869</v>
      </c>
    </row>
    <row r="3208" spans="1:11" hidden="1" x14ac:dyDescent="0.15">
      <c r="A3208" t="s">
        <v>10173</v>
      </c>
      <c r="B3208" t="s">
        <v>17068</v>
      </c>
      <c r="C3208">
        <v>5</v>
      </c>
      <c r="D3208">
        <v>1225.7394222094999</v>
      </c>
      <c r="E3208">
        <v>1226.4654599999999</v>
      </c>
      <c r="F3208">
        <v>8</v>
      </c>
      <c r="G3208" t="s">
        <v>10174</v>
      </c>
      <c r="H3208">
        <v>1</v>
      </c>
      <c r="I3208">
        <v>2</v>
      </c>
      <c r="J3208">
        <v>2</v>
      </c>
      <c r="K3208" t="s">
        <v>14869</v>
      </c>
    </row>
    <row r="3209" spans="1:11" hidden="1" x14ac:dyDescent="0.15">
      <c r="A3209" t="s">
        <v>10184</v>
      </c>
      <c r="B3209" t="s">
        <v>17069</v>
      </c>
      <c r="C3209">
        <v>5</v>
      </c>
      <c r="D3209">
        <v>1472.8562428813</v>
      </c>
      <c r="E3209">
        <v>1473.7138399999999</v>
      </c>
      <c r="F3209">
        <v>6</v>
      </c>
      <c r="G3209" t="s">
        <v>8933</v>
      </c>
      <c r="H3209">
        <v>1</v>
      </c>
      <c r="I3209">
        <v>2</v>
      </c>
      <c r="J3209">
        <v>2</v>
      </c>
      <c r="K3209" t="s">
        <v>14869</v>
      </c>
    </row>
    <row r="3210" spans="1:11" hidden="1" x14ac:dyDescent="0.15">
      <c r="A3210" t="s">
        <v>10191</v>
      </c>
      <c r="B3210" t="s">
        <v>17070</v>
      </c>
      <c r="C3210">
        <v>5</v>
      </c>
      <c r="D3210">
        <v>1277.6000281946999</v>
      </c>
      <c r="E3210">
        <v>1278.3280199999999</v>
      </c>
      <c r="F3210">
        <v>2</v>
      </c>
      <c r="G3210" t="s">
        <v>9407</v>
      </c>
      <c r="H3210">
        <v>2</v>
      </c>
      <c r="I3210">
        <v>1</v>
      </c>
      <c r="J3210">
        <v>2</v>
      </c>
      <c r="K3210" t="s">
        <v>14869</v>
      </c>
    </row>
    <row r="3211" spans="1:11" hidden="1" x14ac:dyDescent="0.15">
      <c r="A3211" t="s">
        <v>10193</v>
      </c>
      <c r="B3211" t="s">
        <v>17071</v>
      </c>
      <c r="C3211">
        <v>5</v>
      </c>
      <c r="D3211">
        <v>1241.636413701</v>
      </c>
      <c r="E3211">
        <v>1242.33898</v>
      </c>
      <c r="F3211">
        <v>7</v>
      </c>
      <c r="G3211" t="s">
        <v>8826</v>
      </c>
      <c r="H3211">
        <v>2</v>
      </c>
      <c r="I3211">
        <v>1</v>
      </c>
      <c r="J3211">
        <v>2</v>
      </c>
      <c r="K3211" t="s">
        <v>14869</v>
      </c>
    </row>
    <row r="3212" spans="1:11" hidden="1" x14ac:dyDescent="0.15">
      <c r="A3212" t="s">
        <v>10196</v>
      </c>
      <c r="B3212" t="s">
        <v>17105</v>
      </c>
      <c r="C3212">
        <v>5</v>
      </c>
      <c r="D3212">
        <v>1227.5805386838999</v>
      </c>
      <c r="E3212">
        <v>1228.3675149999999</v>
      </c>
      <c r="F3212">
        <v>14</v>
      </c>
      <c r="G3212" t="s">
        <v>10197</v>
      </c>
      <c r="H3212">
        <v>2</v>
      </c>
      <c r="I3212">
        <v>2</v>
      </c>
      <c r="J3212">
        <v>1</v>
      </c>
      <c r="K3212" t="s">
        <v>14869</v>
      </c>
    </row>
    <row r="3213" spans="1:11" hidden="1" x14ac:dyDescent="0.15">
      <c r="A3213" t="s">
        <v>10202</v>
      </c>
      <c r="B3213" t="s">
        <v>17072</v>
      </c>
      <c r="C3213">
        <v>5</v>
      </c>
      <c r="D3213">
        <v>1170.6608375374999</v>
      </c>
      <c r="E3213">
        <v>1171.3439000000001</v>
      </c>
      <c r="F3213">
        <v>7</v>
      </c>
      <c r="G3213" t="s">
        <v>9287</v>
      </c>
      <c r="H3213">
        <v>2</v>
      </c>
      <c r="I3213">
        <v>2</v>
      </c>
      <c r="J3213">
        <v>1</v>
      </c>
      <c r="K3213" t="s">
        <v>14869</v>
      </c>
    </row>
    <row r="3214" spans="1:11" hidden="1" x14ac:dyDescent="0.15">
      <c r="A3214" t="s">
        <v>10212</v>
      </c>
      <c r="B3214" t="s">
        <v>17073</v>
      </c>
      <c r="C3214">
        <v>5</v>
      </c>
      <c r="D3214">
        <v>1264.6339540849999</v>
      </c>
      <c r="E3214">
        <v>1265.41032</v>
      </c>
      <c r="F3214">
        <v>2</v>
      </c>
      <c r="G3214" t="s">
        <v>10213</v>
      </c>
      <c r="H3214">
        <v>2</v>
      </c>
      <c r="I3214">
        <v>2</v>
      </c>
      <c r="J3214">
        <v>1</v>
      </c>
      <c r="K3214" t="s">
        <v>14869</v>
      </c>
    </row>
    <row r="3215" spans="1:11" hidden="1" x14ac:dyDescent="0.15">
      <c r="A3215" t="s">
        <v>10222</v>
      </c>
      <c r="B3215" t="s">
        <v>17074</v>
      </c>
      <c r="C3215">
        <v>5</v>
      </c>
      <c r="D3215">
        <v>1133.6080736854999</v>
      </c>
      <c r="E3215">
        <v>1134.2822200000001</v>
      </c>
      <c r="F3215">
        <v>6</v>
      </c>
      <c r="G3215" t="s">
        <v>9804</v>
      </c>
      <c r="H3215">
        <v>3</v>
      </c>
      <c r="I3215">
        <v>2</v>
      </c>
      <c r="J3215">
        <v>0</v>
      </c>
      <c r="K3215" t="s">
        <v>14869</v>
      </c>
    </row>
    <row r="3216" spans="1:11" hidden="1" x14ac:dyDescent="0.15">
      <c r="A3216" t="s">
        <v>10223</v>
      </c>
      <c r="B3216" t="s">
        <v>17075</v>
      </c>
      <c r="C3216">
        <v>5</v>
      </c>
      <c r="D3216">
        <v>1390.7092442931</v>
      </c>
      <c r="E3216">
        <v>1391.5254199999999</v>
      </c>
      <c r="F3216">
        <v>7</v>
      </c>
      <c r="G3216" t="s">
        <v>9046</v>
      </c>
      <c r="H3216">
        <v>1</v>
      </c>
      <c r="I3216">
        <v>2</v>
      </c>
      <c r="J3216">
        <v>2</v>
      </c>
      <c r="K3216" t="s">
        <v>14869</v>
      </c>
    </row>
    <row r="3217" spans="1:11" hidden="1" x14ac:dyDescent="0.15">
      <c r="A3217" t="s">
        <v>10226</v>
      </c>
      <c r="B3217" t="s">
        <v>17076</v>
      </c>
      <c r="C3217">
        <v>5</v>
      </c>
      <c r="D3217">
        <v>1784.8733495085</v>
      </c>
      <c r="E3217">
        <v>1785.9492</v>
      </c>
      <c r="F3217">
        <v>4</v>
      </c>
      <c r="G3217" t="s">
        <v>8943</v>
      </c>
      <c r="H3217">
        <v>1</v>
      </c>
      <c r="I3217">
        <v>2</v>
      </c>
      <c r="J3217">
        <v>2</v>
      </c>
      <c r="K3217" t="s">
        <v>14869</v>
      </c>
    </row>
    <row r="3218" spans="1:11" hidden="1" x14ac:dyDescent="0.15">
      <c r="A3218" t="s">
        <v>10227</v>
      </c>
      <c r="B3218" t="s">
        <v>19328</v>
      </c>
      <c r="C3218">
        <v>5</v>
      </c>
      <c r="D3218">
        <v>2066.0241728030001</v>
      </c>
      <c r="E3218">
        <v>2067.312195</v>
      </c>
      <c r="F3218">
        <v>2</v>
      </c>
      <c r="G3218" t="s">
        <v>10228</v>
      </c>
      <c r="H3218">
        <v>1</v>
      </c>
      <c r="I3218">
        <v>1</v>
      </c>
      <c r="J3218">
        <v>3</v>
      </c>
      <c r="K3218" t="s">
        <v>14869</v>
      </c>
    </row>
    <row r="3219" spans="1:11" hidden="1" x14ac:dyDescent="0.15">
      <c r="A3219" t="s">
        <v>10234</v>
      </c>
      <c r="B3219" t="s">
        <v>17077</v>
      </c>
      <c r="C3219">
        <v>5</v>
      </c>
      <c r="D3219">
        <v>1927.8911844172001</v>
      </c>
      <c r="E3219">
        <v>1929.0054</v>
      </c>
      <c r="F3219">
        <v>8</v>
      </c>
      <c r="G3219" t="s">
        <v>10235</v>
      </c>
      <c r="H3219">
        <v>0</v>
      </c>
      <c r="I3219">
        <v>3</v>
      </c>
      <c r="J3219">
        <v>2</v>
      </c>
      <c r="K3219" t="s">
        <v>14869</v>
      </c>
    </row>
    <row r="3220" spans="1:11" hidden="1" x14ac:dyDescent="0.15">
      <c r="A3220" t="s">
        <v>10238</v>
      </c>
      <c r="B3220" t="s">
        <v>17078</v>
      </c>
      <c r="C3220">
        <v>5</v>
      </c>
      <c r="D3220">
        <v>1186.6557521596001</v>
      </c>
      <c r="E3220">
        <v>1187.3433</v>
      </c>
      <c r="F3220">
        <v>8</v>
      </c>
      <c r="G3220" t="s">
        <v>10239</v>
      </c>
      <c r="H3220">
        <v>0</v>
      </c>
      <c r="I3220">
        <v>2</v>
      </c>
      <c r="J3220">
        <v>3</v>
      </c>
      <c r="K3220" t="s">
        <v>14869</v>
      </c>
    </row>
    <row r="3221" spans="1:11" hidden="1" x14ac:dyDescent="0.15">
      <c r="A3221" t="s">
        <v>10242</v>
      </c>
      <c r="B3221" t="s">
        <v>17079</v>
      </c>
      <c r="C3221">
        <v>5</v>
      </c>
      <c r="D3221">
        <v>2109.1106196669998</v>
      </c>
      <c r="E3221">
        <v>2110.36618</v>
      </c>
      <c r="F3221">
        <v>4</v>
      </c>
      <c r="G3221" t="s">
        <v>8943</v>
      </c>
      <c r="H3221">
        <v>0</v>
      </c>
      <c r="I3221">
        <v>2</v>
      </c>
      <c r="J3221">
        <v>3</v>
      </c>
      <c r="K3221" t="s">
        <v>14869</v>
      </c>
    </row>
    <row r="3222" spans="1:11" hidden="1" x14ac:dyDescent="0.15">
      <c r="A3222" t="s">
        <v>10244</v>
      </c>
      <c r="B3222" t="s">
        <v>17080</v>
      </c>
      <c r="C3222">
        <v>5</v>
      </c>
      <c r="D3222">
        <v>1290.7183524164</v>
      </c>
      <c r="E3222">
        <v>1291.49242</v>
      </c>
      <c r="F3222">
        <v>7</v>
      </c>
      <c r="G3222" t="s">
        <v>8927</v>
      </c>
      <c r="H3222">
        <v>0</v>
      </c>
      <c r="I3222">
        <v>2</v>
      </c>
      <c r="J3222">
        <v>3</v>
      </c>
      <c r="K3222" t="s">
        <v>14869</v>
      </c>
    </row>
    <row r="3223" spans="1:11" hidden="1" x14ac:dyDescent="0.15">
      <c r="A3223" t="s">
        <v>10245</v>
      </c>
      <c r="B3223" t="s">
        <v>17081</v>
      </c>
      <c r="C3223">
        <v>5</v>
      </c>
      <c r="D3223">
        <v>2086.0007348665999</v>
      </c>
      <c r="E3223">
        <v>2087.24496</v>
      </c>
      <c r="F3223">
        <v>3</v>
      </c>
      <c r="G3223" t="s">
        <v>10246</v>
      </c>
      <c r="H3223">
        <v>0</v>
      </c>
      <c r="I3223">
        <v>2</v>
      </c>
      <c r="J3223">
        <v>3</v>
      </c>
      <c r="K3223" t="s">
        <v>14869</v>
      </c>
    </row>
    <row r="3224" spans="1:11" hidden="1" x14ac:dyDescent="0.15">
      <c r="A3224" t="s">
        <v>10248</v>
      </c>
      <c r="B3224" t="s">
        <v>17082</v>
      </c>
      <c r="C3224">
        <v>5</v>
      </c>
      <c r="D3224">
        <v>2462.2580717651999</v>
      </c>
      <c r="E3224">
        <v>2463.7332000000001</v>
      </c>
      <c r="F3224">
        <v>7</v>
      </c>
      <c r="G3224" t="s">
        <v>9558</v>
      </c>
      <c r="H3224">
        <v>0</v>
      </c>
      <c r="I3224">
        <v>2</v>
      </c>
      <c r="J3224">
        <v>3</v>
      </c>
      <c r="K3224" t="s">
        <v>14869</v>
      </c>
    </row>
    <row r="3225" spans="1:11" hidden="1" x14ac:dyDescent="0.15">
      <c r="A3225" t="s">
        <v>10253</v>
      </c>
      <c r="B3225" t="s">
        <v>17083</v>
      </c>
      <c r="C3225">
        <v>4</v>
      </c>
      <c r="D3225">
        <v>987.52367535409996</v>
      </c>
      <c r="E3225">
        <v>988.09312</v>
      </c>
      <c r="F3225">
        <v>9</v>
      </c>
      <c r="G3225" t="s">
        <v>9855</v>
      </c>
      <c r="H3225">
        <v>0</v>
      </c>
      <c r="I3225">
        <v>2</v>
      </c>
      <c r="J3225">
        <v>2</v>
      </c>
      <c r="K3225" t="s">
        <v>14869</v>
      </c>
    </row>
    <row r="3226" spans="1:11" hidden="1" x14ac:dyDescent="0.15">
      <c r="A3226" t="s">
        <v>10254</v>
      </c>
      <c r="B3226" t="s">
        <v>17084</v>
      </c>
      <c r="C3226">
        <v>4</v>
      </c>
      <c r="D3226">
        <v>1033.5668775728</v>
      </c>
      <c r="E3226">
        <v>1034.1696999999999</v>
      </c>
      <c r="F3226">
        <v>8</v>
      </c>
      <c r="G3226" t="s">
        <v>10255</v>
      </c>
      <c r="H3226">
        <v>2</v>
      </c>
      <c r="I3226">
        <v>1</v>
      </c>
      <c r="J3226">
        <v>1</v>
      </c>
      <c r="K3226" t="s">
        <v>14869</v>
      </c>
    </row>
    <row r="3227" spans="1:11" hidden="1" x14ac:dyDescent="0.15">
      <c r="A3227" t="s">
        <v>10257</v>
      </c>
      <c r="B3227" t="s">
        <v>17085</v>
      </c>
      <c r="C3227">
        <v>4</v>
      </c>
      <c r="D3227">
        <v>1033.5304920665001</v>
      </c>
      <c r="E3227">
        <v>1034.12664</v>
      </c>
      <c r="F3227">
        <v>7</v>
      </c>
      <c r="G3227" t="s">
        <v>9096</v>
      </c>
      <c r="H3227">
        <v>0</v>
      </c>
      <c r="I3227">
        <v>3</v>
      </c>
      <c r="J3227">
        <v>1</v>
      </c>
      <c r="K3227" t="s">
        <v>14869</v>
      </c>
    </row>
    <row r="3228" spans="1:11" hidden="1" x14ac:dyDescent="0.15">
      <c r="A3228" t="s">
        <v>10260</v>
      </c>
      <c r="B3228" t="s">
        <v>17086</v>
      </c>
      <c r="C3228">
        <v>4</v>
      </c>
      <c r="D3228">
        <v>1662.8060578043001</v>
      </c>
      <c r="E3228">
        <v>1663.73866</v>
      </c>
      <c r="F3228">
        <v>8</v>
      </c>
      <c r="G3228" t="s">
        <v>8892</v>
      </c>
      <c r="H3228">
        <v>0</v>
      </c>
      <c r="I3228">
        <v>3</v>
      </c>
      <c r="J3228">
        <v>1</v>
      </c>
      <c r="K3228" t="s">
        <v>14869</v>
      </c>
    </row>
    <row r="3229" spans="1:11" hidden="1" x14ac:dyDescent="0.15">
      <c r="A3229" t="s">
        <v>10263</v>
      </c>
      <c r="B3229" t="s">
        <v>17087</v>
      </c>
      <c r="C3229">
        <v>4</v>
      </c>
      <c r="D3229">
        <v>1002.4869554968</v>
      </c>
      <c r="E3229">
        <v>1003.0614</v>
      </c>
      <c r="F3229">
        <v>7</v>
      </c>
      <c r="G3229" t="s">
        <v>8845</v>
      </c>
      <c r="H3229">
        <v>0</v>
      </c>
      <c r="I3229">
        <v>3</v>
      </c>
      <c r="J3229">
        <v>1</v>
      </c>
      <c r="K3229" t="s">
        <v>14869</v>
      </c>
    </row>
    <row r="3230" spans="1:11" hidden="1" x14ac:dyDescent="0.15">
      <c r="A3230" t="s">
        <v>10266</v>
      </c>
      <c r="B3230" t="s">
        <v>17088</v>
      </c>
      <c r="C3230">
        <v>4</v>
      </c>
      <c r="D3230">
        <v>1259.6357449990001</v>
      </c>
      <c r="E3230">
        <v>1260.35096</v>
      </c>
      <c r="F3230">
        <v>3</v>
      </c>
      <c r="G3230" t="s">
        <v>10267</v>
      </c>
      <c r="H3230">
        <v>1</v>
      </c>
      <c r="I3230">
        <v>2</v>
      </c>
      <c r="J3230">
        <v>1</v>
      </c>
      <c r="K3230" t="s">
        <v>14869</v>
      </c>
    </row>
    <row r="3231" spans="1:11" hidden="1" x14ac:dyDescent="0.15">
      <c r="A3231" t="s">
        <v>10270</v>
      </c>
      <c r="B3231" t="s">
        <v>17089</v>
      </c>
      <c r="C3231">
        <v>4</v>
      </c>
      <c r="D3231">
        <v>856.51305108830002</v>
      </c>
      <c r="E3231">
        <v>857.00962000000004</v>
      </c>
      <c r="F3231">
        <v>2</v>
      </c>
      <c r="G3231" t="s">
        <v>10271</v>
      </c>
      <c r="H3231">
        <v>0</v>
      </c>
      <c r="I3231">
        <v>3</v>
      </c>
      <c r="J3231">
        <v>1</v>
      </c>
      <c r="K3231" t="s">
        <v>14869</v>
      </c>
    </row>
    <row r="3232" spans="1:11" hidden="1" x14ac:dyDescent="0.15">
      <c r="A3232" t="s">
        <v>10272</v>
      </c>
      <c r="B3232" t="s">
        <v>17090</v>
      </c>
      <c r="C3232">
        <v>4</v>
      </c>
      <c r="D3232">
        <v>1435.6327848860999</v>
      </c>
      <c r="E3232">
        <v>1436.4401600000001</v>
      </c>
      <c r="F3232">
        <v>5</v>
      </c>
      <c r="G3232" t="s">
        <v>8852</v>
      </c>
      <c r="H3232">
        <v>2</v>
      </c>
      <c r="I3232">
        <v>1</v>
      </c>
      <c r="J3232">
        <v>1</v>
      </c>
      <c r="K3232" t="s">
        <v>14869</v>
      </c>
    </row>
    <row r="3233" spans="1:11" hidden="1" x14ac:dyDescent="0.15">
      <c r="A3233" t="s">
        <v>10274</v>
      </c>
      <c r="B3233" t="s">
        <v>17091</v>
      </c>
      <c r="C3233">
        <v>4</v>
      </c>
      <c r="D3233">
        <v>1486.7375843085999</v>
      </c>
      <c r="E3233">
        <v>1487.5714800000001</v>
      </c>
      <c r="F3233">
        <v>6</v>
      </c>
      <c r="G3233" t="s">
        <v>9497</v>
      </c>
      <c r="H3233">
        <v>0</v>
      </c>
      <c r="I3233">
        <v>3</v>
      </c>
      <c r="J3233">
        <v>1</v>
      </c>
      <c r="K3233" t="s">
        <v>14869</v>
      </c>
    </row>
    <row r="3234" spans="1:11" hidden="1" x14ac:dyDescent="0.15">
      <c r="A3234" t="s">
        <v>10275</v>
      </c>
      <c r="B3234" t="s">
        <v>17092</v>
      </c>
      <c r="C3234">
        <v>4</v>
      </c>
      <c r="D3234">
        <v>1368.5793523320999</v>
      </c>
      <c r="E3234">
        <v>1369.3476599999999</v>
      </c>
      <c r="F3234">
        <v>7</v>
      </c>
      <c r="G3234" t="s">
        <v>8845</v>
      </c>
      <c r="H3234">
        <v>0</v>
      </c>
      <c r="I3234">
        <v>3</v>
      </c>
      <c r="J3234">
        <v>1</v>
      </c>
      <c r="K3234" t="s">
        <v>14869</v>
      </c>
    </row>
    <row r="3235" spans="1:11" hidden="1" x14ac:dyDescent="0.15">
      <c r="A3235" t="s">
        <v>10276</v>
      </c>
      <c r="B3235" t="s">
        <v>17093</v>
      </c>
      <c r="C3235">
        <v>4</v>
      </c>
      <c r="D3235">
        <v>1177.6091363180001</v>
      </c>
      <c r="E3235">
        <v>1178.29502</v>
      </c>
      <c r="F3235">
        <v>8</v>
      </c>
      <c r="G3235" t="s">
        <v>10277</v>
      </c>
      <c r="H3235">
        <v>1</v>
      </c>
      <c r="I3235">
        <v>3</v>
      </c>
      <c r="J3235">
        <v>0</v>
      </c>
      <c r="K3235" t="s">
        <v>14869</v>
      </c>
    </row>
    <row r="3236" spans="1:11" hidden="1" x14ac:dyDescent="0.15">
      <c r="A3236" t="s">
        <v>10278</v>
      </c>
      <c r="B3236" t="s">
        <v>17094</v>
      </c>
      <c r="C3236">
        <v>4</v>
      </c>
      <c r="D3236">
        <v>1527.6325101146001</v>
      </c>
      <c r="E3236">
        <v>1528.4876200000001</v>
      </c>
      <c r="F3236">
        <v>6</v>
      </c>
      <c r="G3236" t="s">
        <v>9888</v>
      </c>
      <c r="H3236">
        <v>0</v>
      </c>
      <c r="I3236">
        <v>3</v>
      </c>
      <c r="J3236">
        <v>1</v>
      </c>
      <c r="K3236" t="s">
        <v>14869</v>
      </c>
    </row>
    <row r="3237" spans="1:11" hidden="1" x14ac:dyDescent="0.15">
      <c r="A3237" t="s">
        <v>10279</v>
      </c>
      <c r="B3237" t="s">
        <v>17095</v>
      </c>
      <c r="C3237">
        <v>4</v>
      </c>
      <c r="D3237">
        <v>1318.6252398921999</v>
      </c>
      <c r="E3237">
        <v>1319.3717999999999</v>
      </c>
      <c r="F3237">
        <v>8</v>
      </c>
      <c r="G3237" t="s">
        <v>9239</v>
      </c>
      <c r="H3237">
        <v>0</v>
      </c>
      <c r="I3237">
        <v>2</v>
      </c>
      <c r="J3237">
        <v>2</v>
      </c>
      <c r="K3237" t="s">
        <v>14869</v>
      </c>
    </row>
    <row r="3238" spans="1:11" hidden="1" x14ac:dyDescent="0.15">
      <c r="A3238" t="s">
        <v>10282</v>
      </c>
      <c r="B3238" t="s">
        <v>16888</v>
      </c>
      <c r="C3238">
        <v>4</v>
      </c>
      <c r="D3238">
        <v>1259.6721305052999</v>
      </c>
      <c r="E3238">
        <v>1260.39402</v>
      </c>
      <c r="F3238">
        <v>3</v>
      </c>
      <c r="G3238" t="s">
        <v>8918</v>
      </c>
      <c r="H3238">
        <v>0</v>
      </c>
      <c r="I3238">
        <v>3</v>
      </c>
      <c r="J3238">
        <v>1</v>
      </c>
      <c r="K3238" t="s">
        <v>14869</v>
      </c>
    </row>
    <row r="3239" spans="1:11" hidden="1" x14ac:dyDescent="0.15">
      <c r="A3239" t="s">
        <v>10283</v>
      </c>
      <c r="B3239" t="s">
        <v>17096</v>
      </c>
      <c r="C3239">
        <v>4</v>
      </c>
      <c r="D3239">
        <v>1425.7212059629001</v>
      </c>
      <c r="E3239">
        <v>1426.5314599999999</v>
      </c>
      <c r="F3239">
        <v>6</v>
      </c>
      <c r="G3239" t="s">
        <v>8908</v>
      </c>
      <c r="H3239">
        <v>1</v>
      </c>
      <c r="I3239">
        <v>3</v>
      </c>
      <c r="J3239">
        <v>0</v>
      </c>
      <c r="K3239" t="s">
        <v>14869</v>
      </c>
    </row>
    <row r="3240" spans="1:11" hidden="1" x14ac:dyDescent="0.15">
      <c r="A3240" t="s">
        <v>10284</v>
      </c>
      <c r="B3240" t="s">
        <v>17097</v>
      </c>
      <c r="C3240">
        <v>4</v>
      </c>
      <c r="D3240">
        <v>1108.5876725943999</v>
      </c>
      <c r="E3240">
        <v>1109.2329999999999</v>
      </c>
      <c r="F3240">
        <v>6</v>
      </c>
      <c r="G3240" t="s">
        <v>8933</v>
      </c>
      <c r="H3240">
        <v>1</v>
      </c>
      <c r="I3240">
        <v>3</v>
      </c>
      <c r="J3240">
        <v>0</v>
      </c>
      <c r="K3240" t="s">
        <v>14869</v>
      </c>
    </row>
    <row r="3241" spans="1:11" hidden="1" x14ac:dyDescent="0.15">
      <c r="A3241" t="s">
        <v>10286</v>
      </c>
      <c r="B3241" t="s">
        <v>19329</v>
      </c>
      <c r="C3241">
        <v>4</v>
      </c>
      <c r="D3241">
        <v>1619.7824859686</v>
      </c>
      <c r="E3241">
        <v>1620.775635</v>
      </c>
      <c r="F3241">
        <v>3</v>
      </c>
      <c r="G3241" t="s">
        <v>8929</v>
      </c>
      <c r="H3241">
        <v>0</v>
      </c>
      <c r="I3241">
        <v>2</v>
      </c>
      <c r="J3241">
        <v>2</v>
      </c>
      <c r="K3241" t="s">
        <v>14869</v>
      </c>
    </row>
    <row r="3242" spans="1:11" hidden="1" x14ac:dyDescent="0.15">
      <c r="A3242" t="s">
        <v>10290</v>
      </c>
      <c r="B3242" t="s">
        <v>17098</v>
      </c>
      <c r="C3242">
        <v>4</v>
      </c>
      <c r="D3242">
        <v>1347.6994078882999</v>
      </c>
      <c r="E3242">
        <v>1348.45938</v>
      </c>
      <c r="F3242">
        <v>6</v>
      </c>
      <c r="G3242" t="s">
        <v>10291</v>
      </c>
      <c r="H3242">
        <v>2</v>
      </c>
      <c r="I3242">
        <v>1</v>
      </c>
      <c r="J3242">
        <v>1</v>
      </c>
      <c r="K3242" t="s">
        <v>14869</v>
      </c>
    </row>
    <row r="3243" spans="1:11" hidden="1" x14ac:dyDescent="0.15">
      <c r="A3243" t="s">
        <v>10292</v>
      </c>
      <c r="B3243" t="s">
        <v>19007</v>
      </c>
      <c r="C3243">
        <v>4</v>
      </c>
      <c r="D3243">
        <v>1257.5811432844</v>
      </c>
      <c r="E3243">
        <v>1258.3729000000001</v>
      </c>
      <c r="F3243">
        <v>8</v>
      </c>
      <c r="G3243" t="s">
        <v>9203</v>
      </c>
      <c r="H3243">
        <v>2</v>
      </c>
      <c r="I3243">
        <v>1</v>
      </c>
      <c r="J3243">
        <v>1</v>
      </c>
      <c r="K3243" t="s">
        <v>14869</v>
      </c>
    </row>
    <row r="3244" spans="1:11" hidden="1" x14ac:dyDescent="0.15">
      <c r="A3244" t="s">
        <v>10294</v>
      </c>
      <c r="B3244" t="s">
        <v>17099</v>
      </c>
      <c r="C3244">
        <v>4</v>
      </c>
      <c r="D3244">
        <v>1697.8584277258001</v>
      </c>
      <c r="E3244">
        <v>1698.82906</v>
      </c>
      <c r="F3244">
        <v>1</v>
      </c>
      <c r="G3244" t="s">
        <v>4380</v>
      </c>
      <c r="H3244">
        <v>0</v>
      </c>
      <c r="I3244">
        <v>3</v>
      </c>
      <c r="J3244">
        <v>1</v>
      </c>
      <c r="K3244" t="s">
        <v>14869</v>
      </c>
    </row>
    <row r="3245" spans="1:11" hidden="1" x14ac:dyDescent="0.15">
      <c r="A3245" t="s">
        <v>10295</v>
      </c>
      <c r="B3245" t="s">
        <v>17100</v>
      </c>
      <c r="C3245">
        <v>4</v>
      </c>
      <c r="D3245">
        <v>1029.5342400403999</v>
      </c>
      <c r="E3245">
        <v>1030.1297999999999</v>
      </c>
      <c r="F3245">
        <v>8</v>
      </c>
      <c r="G3245" t="s">
        <v>9961</v>
      </c>
      <c r="H3245">
        <v>2</v>
      </c>
      <c r="I3245">
        <v>2</v>
      </c>
      <c r="J3245">
        <v>0</v>
      </c>
      <c r="K3245" t="s">
        <v>14869</v>
      </c>
    </row>
    <row r="3246" spans="1:11" hidden="1" x14ac:dyDescent="0.15">
      <c r="A3246" t="s">
        <v>10296</v>
      </c>
      <c r="B3246" t="s">
        <v>17101</v>
      </c>
      <c r="C3246">
        <v>4</v>
      </c>
      <c r="D3246">
        <v>1263.6571491431</v>
      </c>
      <c r="E3246">
        <v>1264.3875599999999</v>
      </c>
      <c r="F3246">
        <v>8</v>
      </c>
      <c r="G3246" t="s">
        <v>9742</v>
      </c>
      <c r="H3246">
        <v>3</v>
      </c>
      <c r="I3246">
        <v>1</v>
      </c>
      <c r="J3246">
        <v>0</v>
      </c>
      <c r="K3246" t="s">
        <v>14869</v>
      </c>
    </row>
    <row r="3247" spans="1:11" hidden="1" x14ac:dyDescent="0.15">
      <c r="A3247" t="s">
        <v>10297</v>
      </c>
      <c r="B3247" t="s">
        <v>17102</v>
      </c>
      <c r="C3247">
        <v>4</v>
      </c>
      <c r="D3247">
        <v>1316.6473127382999</v>
      </c>
      <c r="E3247">
        <v>1317.4071200000001</v>
      </c>
      <c r="F3247">
        <v>8</v>
      </c>
      <c r="G3247" t="s">
        <v>8911</v>
      </c>
      <c r="H3247">
        <v>1</v>
      </c>
      <c r="I3247">
        <v>2</v>
      </c>
      <c r="J3247">
        <v>1</v>
      </c>
      <c r="K3247" t="s">
        <v>14869</v>
      </c>
    </row>
    <row r="3248" spans="1:11" hidden="1" x14ac:dyDescent="0.15">
      <c r="A3248" t="s">
        <v>10298</v>
      </c>
      <c r="B3248" t="s">
        <v>18264</v>
      </c>
      <c r="C3248">
        <v>4</v>
      </c>
      <c r="D3248">
        <v>1448.7068614095001</v>
      </c>
      <c r="E3248">
        <v>1449.618375</v>
      </c>
      <c r="F3248">
        <v>8</v>
      </c>
      <c r="G3248" t="s">
        <v>9076</v>
      </c>
      <c r="H3248">
        <v>1</v>
      </c>
      <c r="I3248">
        <v>3</v>
      </c>
      <c r="J3248">
        <v>0</v>
      </c>
      <c r="K3248" t="s">
        <v>14869</v>
      </c>
    </row>
    <row r="3249" spans="1:11" hidden="1" x14ac:dyDescent="0.15">
      <c r="A3249" t="s">
        <v>10300</v>
      </c>
      <c r="B3249" t="s">
        <v>17103</v>
      </c>
      <c r="C3249">
        <v>4</v>
      </c>
      <c r="D3249">
        <v>1017.5607295624</v>
      </c>
      <c r="E3249">
        <v>1018.167</v>
      </c>
      <c r="F3249">
        <v>4</v>
      </c>
      <c r="G3249" t="s">
        <v>8943</v>
      </c>
      <c r="H3249">
        <v>3</v>
      </c>
      <c r="I3249">
        <v>1</v>
      </c>
      <c r="J3249">
        <v>0</v>
      </c>
      <c r="K3249" t="s">
        <v>14869</v>
      </c>
    </row>
    <row r="3250" spans="1:11" hidden="1" x14ac:dyDescent="0.15">
      <c r="A3250" t="s">
        <v>10302</v>
      </c>
      <c r="B3250" t="s">
        <v>17104</v>
      </c>
      <c r="C3250">
        <v>4</v>
      </c>
      <c r="D3250">
        <v>1071.6288091276001</v>
      </c>
      <c r="E3250">
        <v>1072.2559000000001</v>
      </c>
      <c r="F3250">
        <v>4</v>
      </c>
      <c r="G3250" t="s">
        <v>8924</v>
      </c>
      <c r="H3250">
        <v>0</v>
      </c>
      <c r="I3250">
        <v>2</v>
      </c>
      <c r="J3250">
        <v>2</v>
      </c>
      <c r="K3250" t="s">
        <v>14869</v>
      </c>
    </row>
    <row r="3251" spans="1:11" hidden="1" x14ac:dyDescent="0.15">
      <c r="A3251" t="s">
        <v>10306</v>
      </c>
      <c r="B3251" t="s">
        <v>17105</v>
      </c>
      <c r="C3251">
        <v>4</v>
      </c>
      <c r="D3251">
        <v>1211.5856236838999</v>
      </c>
      <c r="E3251">
        <v>1212.3725999999999</v>
      </c>
      <c r="F3251">
        <v>14</v>
      </c>
      <c r="G3251" t="s">
        <v>10197</v>
      </c>
      <c r="H3251">
        <v>3</v>
      </c>
      <c r="I3251">
        <v>1</v>
      </c>
      <c r="J3251">
        <v>0</v>
      </c>
      <c r="K3251" t="s">
        <v>14869</v>
      </c>
    </row>
    <row r="3252" spans="1:11" hidden="1" x14ac:dyDescent="0.15">
      <c r="A3252" t="s">
        <v>10307</v>
      </c>
      <c r="B3252" t="s">
        <v>17106</v>
      </c>
      <c r="C3252">
        <v>4</v>
      </c>
      <c r="D3252">
        <v>1314.7143296710001</v>
      </c>
      <c r="E3252">
        <v>1315.47252</v>
      </c>
      <c r="F3252">
        <v>3</v>
      </c>
      <c r="G3252" t="s">
        <v>10308</v>
      </c>
      <c r="H3252">
        <v>0</v>
      </c>
      <c r="I3252">
        <v>3</v>
      </c>
      <c r="J3252">
        <v>1</v>
      </c>
      <c r="K3252" t="s">
        <v>14869</v>
      </c>
    </row>
    <row r="3253" spans="1:11" hidden="1" x14ac:dyDescent="0.15">
      <c r="A3253" t="s">
        <v>10309</v>
      </c>
      <c r="B3253" t="s">
        <v>17107</v>
      </c>
      <c r="C3253">
        <v>4</v>
      </c>
      <c r="D3253">
        <v>1570.7263509203001</v>
      </c>
      <c r="E3253">
        <v>1571.6430800000001</v>
      </c>
      <c r="F3253">
        <v>7</v>
      </c>
      <c r="G3253" t="s">
        <v>10310</v>
      </c>
      <c r="H3253">
        <v>0</v>
      </c>
      <c r="I3253">
        <v>3</v>
      </c>
      <c r="J3253">
        <v>1</v>
      </c>
      <c r="K3253" t="s">
        <v>14869</v>
      </c>
    </row>
    <row r="3254" spans="1:11" hidden="1" x14ac:dyDescent="0.15">
      <c r="A3254" t="s">
        <v>10311</v>
      </c>
      <c r="B3254" t="s">
        <v>17108</v>
      </c>
      <c r="C3254">
        <v>4</v>
      </c>
      <c r="D3254">
        <v>1137.6506072022</v>
      </c>
      <c r="E3254">
        <v>1138.31728</v>
      </c>
      <c r="F3254">
        <v>4</v>
      </c>
      <c r="G3254" t="s">
        <v>9698</v>
      </c>
      <c r="H3254">
        <v>0</v>
      </c>
      <c r="I3254">
        <v>3</v>
      </c>
      <c r="J3254">
        <v>1</v>
      </c>
      <c r="K3254" t="s">
        <v>14869</v>
      </c>
    </row>
    <row r="3255" spans="1:11" hidden="1" x14ac:dyDescent="0.15">
      <c r="A3255" t="s">
        <v>10312</v>
      </c>
      <c r="B3255" t="s">
        <v>17145</v>
      </c>
      <c r="C3255">
        <v>4</v>
      </c>
      <c r="D3255">
        <v>1584.7089866745</v>
      </c>
      <c r="E3255">
        <v>1585.6867749999999</v>
      </c>
      <c r="F3255">
        <v>6</v>
      </c>
      <c r="G3255" t="s">
        <v>9540</v>
      </c>
      <c r="H3255">
        <v>0</v>
      </c>
      <c r="I3255">
        <v>2</v>
      </c>
      <c r="J3255">
        <v>2</v>
      </c>
      <c r="K3255" t="s">
        <v>14869</v>
      </c>
    </row>
    <row r="3256" spans="1:11" hidden="1" x14ac:dyDescent="0.15">
      <c r="A3256" t="s">
        <v>10313</v>
      </c>
      <c r="B3256" t="s">
        <v>17109</v>
      </c>
      <c r="C3256">
        <v>4</v>
      </c>
      <c r="D3256">
        <v>1090.5658745198</v>
      </c>
      <c r="E3256">
        <v>1091.21442</v>
      </c>
      <c r="F3256">
        <v>8</v>
      </c>
      <c r="G3256" t="s">
        <v>10314</v>
      </c>
      <c r="H3256">
        <v>2</v>
      </c>
      <c r="I3256">
        <v>1</v>
      </c>
      <c r="J3256">
        <v>1</v>
      </c>
      <c r="K3256" t="s">
        <v>14869</v>
      </c>
    </row>
    <row r="3257" spans="1:11" hidden="1" x14ac:dyDescent="0.15">
      <c r="A3257" t="s">
        <v>10317</v>
      </c>
      <c r="B3257" t="s">
        <v>17110</v>
      </c>
      <c r="C3257">
        <v>4</v>
      </c>
      <c r="D3257">
        <v>1253.6040509401</v>
      </c>
      <c r="E3257">
        <v>1254.3479199999999</v>
      </c>
      <c r="F3257">
        <v>8</v>
      </c>
      <c r="G3257" t="s">
        <v>10318</v>
      </c>
      <c r="H3257">
        <v>0</v>
      </c>
      <c r="I3257">
        <v>3</v>
      </c>
      <c r="J3257">
        <v>1</v>
      </c>
      <c r="K3257" t="s">
        <v>14869</v>
      </c>
    </row>
    <row r="3258" spans="1:11" hidden="1" x14ac:dyDescent="0.15">
      <c r="A3258" t="s">
        <v>10319</v>
      </c>
      <c r="B3258" t="s">
        <v>17111</v>
      </c>
      <c r="C3258">
        <v>4</v>
      </c>
      <c r="D3258">
        <v>1671.8791631679001</v>
      </c>
      <c r="E3258">
        <v>1672.83484</v>
      </c>
      <c r="F3258">
        <v>7</v>
      </c>
      <c r="G3258" t="s">
        <v>10320</v>
      </c>
      <c r="H3258">
        <v>1</v>
      </c>
      <c r="I3258">
        <v>2</v>
      </c>
      <c r="J3258">
        <v>1</v>
      </c>
      <c r="K3258" t="s">
        <v>14869</v>
      </c>
    </row>
    <row r="3259" spans="1:11" hidden="1" x14ac:dyDescent="0.15">
      <c r="A3259" t="s">
        <v>10321</v>
      </c>
      <c r="B3259" t="s">
        <v>17112</v>
      </c>
      <c r="C3259">
        <v>4</v>
      </c>
      <c r="D3259">
        <v>1231.6560865106001</v>
      </c>
      <c r="E3259">
        <v>1232.38546</v>
      </c>
      <c r="F3259">
        <v>8</v>
      </c>
      <c r="G3259" t="s">
        <v>10322</v>
      </c>
      <c r="H3259">
        <v>2</v>
      </c>
      <c r="I3259">
        <v>2</v>
      </c>
      <c r="J3259">
        <v>0</v>
      </c>
      <c r="K3259" t="s">
        <v>14869</v>
      </c>
    </row>
    <row r="3260" spans="1:11" hidden="1" x14ac:dyDescent="0.15">
      <c r="A3260" t="s">
        <v>10323</v>
      </c>
      <c r="B3260" t="s">
        <v>17113</v>
      </c>
      <c r="C3260">
        <v>4</v>
      </c>
      <c r="D3260">
        <v>1433.7150579525</v>
      </c>
      <c r="E3260">
        <v>1434.55016</v>
      </c>
      <c r="F3260">
        <v>7</v>
      </c>
      <c r="G3260" t="s">
        <v>10148</v>
      </c>
      <c r="H3260">
        <v>2</v>
      </c>
      <c r="I3260">
        <v>1</v>
      </c>
      <c r="J3260">
        <v>1</v>
      </c>
      <c r="K3260" t="s">
        <v>14869</v>
      </c>
    </row>
    <row r="3261" spans="1:11" hidden="1" x14ac:dyDescent="0.15">
      <c r="A3261" t="s">
        <v>10325</v>
      </c>
      <c r="B3261" t="s">
        <v>17114</v>
      </c>
      <c r="C3261">
        <v>4</v>
      </c>
      <c r="D3261">
        <v>1164.6138873448999</v>
      </c>
      <c r="E3261">
        <v>1165.2962600000001</v>
      </c>
      <c r="F3261">
        <v>7</v>
      </c>
      <c r="G3261" t="s">
        <v>10326</v>
      </c>
      <c r="H3261">
        <v>0</v>
      </c>
      <c r="I3261">
        <v>2</v>
      </c>
      <c r="J3261">
        <v>2</v>
      </c>
      <c r="K3261" t="s">
        <v>14869</v>
      </c>
    </row>
    <row r="3262" spans="1:11" hidden="1" x14ac:dyDescent="0.15">
      <c r="A3262" t="s">
        <v>10327</v>
      </c>
      <c r="B3262" t="s">
        <v>16993</v>
      </c>
      <c r="C3262">
        <v>4</v>
      </c>
      <c r="D3262">
        <v>1669.89989861</v>
      </c>
      <c r="E3262">
        <v>1670.86202</v>
      </c>
      <c r="F3262">
        <v>5</v>
      </c>
      <c r="G3262" t="s">
        <v>8852</v>
      </c>
      <c r="H3262">
        <v>0</v>
      </c>
      <c r="I3262">
        <v>4</v>
      </c>
      <c r="J3262">
        <v>0</v>
      </c>
      <c r="K3262" t="s">
        <v>14869</v>
      </c>
    </row>
    <row r="3263" spans="1:11" hidden="1" x14ac:dyDescent="0.15">
      <c r="A3263" t="s">
        <v>10328</v>
      </c>
      <c r="B3263" t="s">
        <v>17115</v>
      </c>
      <c r="C3263">
        <v>4</v>
      </c>
      <c r="D3263">
        <v>1357.7353994641001</v>
      </c>
      <c r="E3263">
        <v>1358.54186</v>
      </c>
      <c r="F3263">
        <v>7</v>
      </c>
      <c r="G3263" t="s">
        <v>9199</v>
      </c>
      <c r="H3263">
        <v>2</v>
      </c>
      <c r="I3263">
        <v>2</v>
      </c>
      <c r="J3263">
        <v>0</v>
      </c>
      <c r="K3263" t="s">
        <v>14869</v>
      </c>
    </row>
    <row r="3264" spans="1:11" hidden="1" x14ac:dyDescent="0.15">
      <c r="A3264" t="s">
        <v>10330</v>
      </c>
      <c r="B3264" t="s">
        <v>19330</v>
      </c>
      <c r="C3264">
        <v>4</v>
      </c>
      <c r="D3264">
        <v>1758.788299628</v>
      </c>
      <c r="E3264">
        <v>1759.8859749999999</v>
      </c>
      <c r="F3264">
        <v>1</v>
      </c>
      <c r="G3264" t="s">
        <v>7560</v>
      </c>
      <c r="H3264">
        <v>0</v>
      </c>
      <c r="I3264">
        <v>3</v>
      </c>
      <c r="J3264">
        <v>1</v>
      </c>
      <c r="K3264" t="s">
        <v>14869</v>
      </c>
    </row>
    <row r="3265" spans="1:11" hidden="1" x14ac:dyDescent="0.15">
      <c r="A3265" t="s">
        <v>10331</v>
      </c>
      <c r="B3265" t="s">
        <v>18542</v>
      </c>
      <c r="C3265">
        <v>4</v>
      </c>
      <c r="D3265">
        <v>1536.6977532861999</v>
      </c>
      <c r="E3265">
        <v>1537.6406750000001</v>
      </c>
      <c r="F3265">
        <v>6</v>
      </c>
      <c r="G3265" t="s">
        <v>8884</v>
      </c>
      <c r="H3265">
        <v>0</v>
      </c>
      <c r="I3265">
        <v>3</v>
      </c>
      <c r="J3265">
        <v>1</v>
      </c>
      <c r="K3265" t="s">
        <v>14869</v>
      </c>
    </row>
    <row r="3266" spans="1:11" hidden="1" x14ac:dyDescent="0.15">
      <c r="A3266" t="s">
        <v>10332</v>
      </c>
      <c r="B3266" t="s">
        <v>19008</v>
      </c>
      <c r="C3266">
        <v>4</v>
      </c>
      <c r="D3266">
        <v>1212.6648133343001</v>
      </c>
      <c r="E3266">
        <v>1213.4201599999999</v>
      </c>
      <c r="F3266">
        <v>6</v>
      </c>
      <c r="G3266" t="s">
        <v>8882</v>
      </c>
      <c r="H3266">
        <v>0</v>
      </c>
      <c r="I3266">
        <v>2</v>
      </c>
      <c r="J3266">
        <v>2</v>
      </c>
      <c r="K3266" t="s">
        <v>14869</v>
      </c>
    </row>
    <row r="3267" spans="1:11" hidden="1" x14ac:dyDescent="0.15">
      <c r="A3267" t="s">
        <v>10334</v>
      </c>
      <c r="B3267" t="s">
        <v>17116</v>
      </c>
      <c r="C3267">
        <v>4</v>
      </c>
      <c r="D3267">
        <v>1282.6921376659</v>
      </c>
      <c r="E3267">
        <v>1283.4719600000001</v>
      </c>
      <c r="F3267">
        <v>7</v>
      </c>
      <c r="G3267" t="s">
        <v>10335</v>
      </c>
      <c r="H3267">
        <v>2</v>
      </c>
      <c r="I3267">
        <v>2</v>
      </c>
      <c r="J3267">
        <v>0</v>
      </c>
      <c r="K3267" t="s">
        <v>14869</v>
      </c>
    </row>
    <row r="3268" spans="1:11" hidden="1" x14ac:dyDescent="0.15">
      <c r="A3268" t="s">
        <v>10336</v>
      </c>
      <c r="B3268" t="s">
        <v>17117</v>
      </c>
      <c r="C3268">
        <v>4</v>
      </c>
      <c r="D3268">
        <v>1615.715451883</v>
      </c>
      <c r="E3268">
        <v>1616.6819399999999</v>
      </c>
      <c r="F3268">
        <v>3</v>
      </c>
      <c r="G3268" t="s">
        <v>8850</v>
      </c>
      <c r="H3268">
        <v>2</v>
      </c>
      <c r="I3268">
        <v>2</v>
      </c>
      <c r="J3268">
        <v>0</v>
      </c>
      <c r="K3268" t="s">
        <v>14869</v>
      </c>
    </row>
    <row r="3269" spans="1:11" hidden="1" x14ac:dyDescent="0.15">
      <c r="A3269" t="s">
        <v>10337</v>
      </c>
      <c r="B3269" t="s">
        <v>19009</v>
      </c>
      <c r="C3269">
        <v>4</v>
      </c>
      <c r="D3269">
        <v>1298.6692300102</v>
      </c>
      <c r="E3269">
        <v>1299.50764</v>
      </c>
      <c r="F3269">
        <v>6</v>
      </c>
      <c r="G3269" t="s">
        <v>8838</v>
      </c>
      <c r="H3269">
        <v>2</v>
      </c>
      <c r="I3269">
        <v>1</v>
      </c>
      <c r="J3269">
        <v>1</v>
      </c>
      <c r="K3269" t="s">
        <v>14869</v>
      </c>
    </row>
    <row r="3270" spans="1:11" hidden="1" x14ac:dyDescent="0.15">
      <c r="A3270" t="s">
        <v>10338</v>
      </c>
      <c r="B3270" t="s">
        <v>17118</v>
      </c>
      <c r="C3270">
        <v>4</v>
      </c>
      <c r="D3270">
        <v>1445.6998018188001</v>
      </c>
      <c r="E3270">
        <v>1446.5162600000001</v>
      </c>
      <c r="F3270">
        <v>8</v>
      </c>
      <c r="G3270" t="s">
        <v>9384</v>
      </c>
      <c r="H3270">
        <v>0</v>
      </c>
      <c r="I3270">
        <v>3</v>
      </c>
      <c r="J3270">
        <v>1</v>
      </c>
      <c r="K3270" t="s">
        <v>14869</v>
      </c>
    </row>
    <row r="3271" spans="1:11" hidden="1" x14ac:dyDescent="0.15">
      <c r="A3271" t="s">
        <v>10339</v>
      </c>
      <c r="B3271" t="s">
        <v>17119</v>
      </c>
      <c r="C3271">
        <v>4</v>
      </c>
      <c r="D3271">
        <v>1376.7452358689</v>
      </c>
      <c r="E3271">
        <v>1377.5864999999999</v>
      </c>
      <c r="F3271">
        <v>6</v>
      </c>
      <c r="G3271" t="s">
        <v>8933</v>
      </c>
      <c r="H3271">
        <v>0</v>
      </c>
      <c r="I3271">
        <v>3</v>
      </c>
      <c r="J3271">
        <v>1</v>
      </c>
      <c r="K3271" t="s">
        <v>14869</v>
      </c>
    </row>
    <row r="3272" spans="1:11" hidden="1" x14ac:dyDescent="0.15">
      <c r="A3272" t="s">
        <v>10342</v>
      </c>
      <c r="B3272" t="s">
        <v>17120</v>
      </c>
      <c r="C3272">
        <v>4</v>
      </c>
      <c r="D3272">
        <v>1700.9420977756999</v>
      </c>
      <c r="E3272">
        <v>1701.91912</v>
      </c>
      <c r="F3272">
        <v>3</v>
      </c>
      <c r="G3272" t="s">
        <v>10343</v>
      </c>
      <c r="H3272">
        <v>0</v>
      </c>
      <c r="I3272">
        <v>3</v>
      </c>
      <c r="J3272">
        <v>1</v>
      </c>
      <c r="K3272" t="s">
        <v>14869</v>
      </c>
    </row>
    <row r="3273" spans="1:11" hidden="1" x14ac:dyDescent="0.15">
      <c r="A3273" t="s">
        <v>10344</v>
      </c>
      <c r="B3273" t="s">
        <v>17121</v>
      </c>
      <c r="C3273">
        <v>4</v>
      </c>
      <c r="D3273">
        <v>1503.8045416617999</v>
      </c>
      <c r="E3273">
        <v>1504.6863599999999</v>
      </c>
      <c r="F3273">
        <v>6</v>
      </c>
      <c r="G3273" t="s">
        <v>8882</v>
      </c>
      <c r="H3273">
        <v>0</v>
      </c>
      <c r="I3273">
        <v>2</v>
      </c>
      <c r="J3273">
        <v>2</v>
      </c>
      <c r="K3273" t="s">
        <v>14869</v>
      </c>
    </row>
    <row r="3274" spans="1:11" hidden="1" x14ac:dyDescent="0.15">
      <c r="A3274" t="s">
        <v>10349</v>
      </c>
      <c r="B3274" t="s">
        <v>17122</v>
      </c>
      <c r="C3274">
        <v>4</v>
      </c>
      <c r="D3274">
        <v>1215.6459157547999</v>
      </c>
      <c r="E3274">
        <v>1216.3414600000001</v>
      </c>
      <c r="F3274">
        <v>8</v>
      </c>
      <c r="G3274" t="s">
        <v>9675</v>
      </c>
      <c r="H3274">
        <v>2</v>
      </c>
      <c r="I3274">
        <v>1</v>
      </c>
      <c r="J3274">
        <v>1</v>
      </c>
      <c r="K3274" t="s">
        <v>14869</v>
      </c>
    </row>
    <row r="3275" spans="1:11" hidden="1" x14ac:dyDescent="0.15">
      <c r="A3275" t="s">
        <v>10350</v>
      </c>
      <c r="B3275" t="s">
        <v>17123</v>
      </c>
      <c r="C3275">
        <v>4</v>
      </c>
      <c r="D3275">
        <v>1953.0571275335001</v>
      </c>
      <c r="E3275">
        <v>1954.22686</v>
      </c>
      <c r="F3275">
        <v>1</v>
      </c>
      <c r="G3275" t="s">
        <v>338</v>
      </c>
      <c r="H3275">
        <v>1</v>
      </c>
      <c r="I3275">
        <v>1</v>
      </c>
      <c r="J3275">
        <v>2</v>
      </c>
      <c r="K3275" t="s">
        <v>14869</v>
      </c>
    </row>
    <row r="3276" spans="1:11" hidden="1" x14ac:dyDescent="0.15">
      <c r="A3276" t="s">
        <v>10354</v>
      </c>
      <c r="B3276" t="s">
        <v>17124</v>
      </c>
      <c r="C3276">
        <v>4</v>
      </c>
      <c r="D3276">
        <v>1352.6935942289001</v>
      </c>
      <c r="E3276">
        <v>1353.4774399999999</v>
      </c>
      <c r="F3276">
        <v>9</v>
      </c>
      <c r="G3276" t="s">
        <v>10355</v>
      </c>
      <c r="H3276">
        <v>2</v>
      </c>
      <c r="I3276">
        <v>2</v>
      </c>
      <c r="J3276">
        <v>0</v>
      </c>
      <c r="K3276" t="s">
        <v>14869</v>
      </c>
    </row>
    <row r="3277" spans="1:11" hidden="1" x14ac:dyDescent="0.15">
      <c r="A3277" t="s">
        <v>10358</v>
      </c>
      <c r="B3277" t="s">
        <v>17125</v>
      </c>
      <c r="C3277">
        <v>4</v>
      </c>
      <c r="D3277">
        <v>1271.6146156264001</v>
      </c>
      <c r="E3277">
        <v>1272.3632</v>
      </c>
      <c r="F3277">
        <v>7</v>
      </c>
      <c r="G3277" t="s">
        <v>8826</v>
      </c>
      <c r="H3277">
        <v>3</v>
      </c>
      <c r="I3277">
        <v>1</v>
      </c>
      <c r="J3277">
        <v>0</v>
      </c>
      <c r="K3277" t="s">
        <v>14869</v>
      </c>
    </row>
    <row r="3278" spans="1:11" hidden="1" x14ac:dyDescent="0.15">
      <c r="A3278" t="s">
        <v>10360</v>
      </c>
      <c r="B3278" t="s">
        <v>17126</v>
      </c>
      <c r="C3278">
        <v>4</v>
      </c>
      <c r="D3278">
        <v>1646.8991703285001</v>
      </c>
      <c r="E3278">
        <v>1647.8699799999999</v>
      </c>
      <c r="F3278">
        <v>7</v>
      </c>
      <c r="G3278" t="s">
        <v>9356</v>
      </c>
      <c r="H3278">
        <v>1</v>
      </c>
      <c r="I3278">
        <v>3</v>
      </c>
      <c r="J3278">
        <v>0</v>
      </c>
      <c r="K3278" t="s">
        <v>14869</v>
      </c>
    </row>
    <row r="3279" spans="1:11" hidden="1" x14ac:dyDescent="0.15">
      <c r="A3279" t="s">
        <v>10363</v>
      </c>
      <c r="B3279" t="s">
        <v>17127</v>
      </c>
      <c r="C3279">
        <v>4</v>
      </c>
      <c r="D3279">
        <v>1824.9145456212</v>
      </c>
      <c r="E3279">
        <v>1826.0082199999999</v>
      </c>
      <c r="F3279">
        <v>3</v>
      </c>
      <c r="G3279" t="s">
        <v>8887</v>
      </c>
      <c r="H3279">
        <v>1</v>
      </c>
      <c r="I3279">
        <v>2</v>
      </c>
      <c r="J3279">
        <v>1</v>
      </c>
      <c r="K3279" t="s">
        <v>14869</v>
      </c>
    </row>
    <row r="3280" spans="1:11" hidden="1" x14ac:dyDescent="0.15">
      <c r="A3280" t="s">
        <v>10364</v>
      </c>
      <c r="B3280" t="s">
        <v>17128</v>
      </c>
      <c r="C3280">
        <v>4</v>
      </c>
      <c r="D3280">
        <v>1110.6760936712001</v>
      </c>
      <c r="E3280">
        <v>1111.335</v>
      </c>
      <c r="F3280">
        <v>8</v>
      </c>
      <c r="G3280" t="s">
        <v>10365</v>
      </c>
      <c r="H3280">
        <v>1</v>
      </c>
      <c r="I3280">
        <v>3</v>
      </c>
      <c r="J3280">
        <v>0</v>
      </c>
      <c r="K3280" t="s">
        <v>14869</v>
      </c>
    </row>
    <row r="3281" spans="1:11" hidden="1" x14ac:dyDescent="0.15">
      <c r="A3281" t="s">
        <v>10367</v>
      </c>
      <c r="B3281" t="s">
        <v>17129</v>
      </c>
      <c r="C3281">
        <v>4</v>
      </c>
      <c r="D3281">
        <v>1066.6134934144</v>
      </c>
      <c r="E3281">
        <v>1067.23938</v>
      </c>
      <c r="F3281">
        <v>6</v>
      </c>
      <c r="G3281" t="s">
        <v>9950</v>
      </c>
      <c r="H3281">
        <v>0</v>
      </c>
      <c r="I3281">
        <v>3</v>
      </c>
      <c r="J3281">
        <v>1</v>
      </c>
      <c r="K3281" t="s">
        <v>14869</v>
      </c>
    </row>
    <row r="3282" spans="1:11" hidden="1" x14ac:dyDescent="0.15">
      <c r="A3282" t="s">
        <v>10368</v>
      </c>
      <c r="B3282" t="s">
        <v>17130</v>
      </c>
      <c r="C3282">
        <v>4</v>
      </c>
      <c r="D3282">
        <v>1619.769218788</v>
      </c>
      <c r="E3282">
        <v>1620.7203</v>
      </c>
      <c r="F3282">
        <v>3</v>
      </c>
      <c r="G3282" t="s">
        <v>10369</v>
      </c>
      <c r="H3282">
        <v>1</v>
      </c>
      <c r="I3282">
        <v>3</v>
      </c>
      <c r="J3282">
        <v>0</v>
      </c>
      <c r="K3282" t="s">
        <v>14869</v>
      </c>
    </row>
    <row r="3283" spans="1:11" hidden="1" x14ac:dyDescent="0.15">
      <c r="A3283" t="s">
        <v>10373</v>
      </c>
      <c r="B3283" t="s">
        <v>17131</v>
      </c>
      <c r="C3283">
        <v>4</v>
      </c>
      <c r="D3283">
        <v>1926.0785912571</v>
      </c>
      <c r="E3283">
        <v>1927.2032799999999</v>
      </c>
      <c r="F3283">
        <v>7</v>
      </c>
      <c r="G3283" t="s">
        <v>10374</v>
      </c>
      <c r="H3283">
        <v>0</v>
      </c>
      <c r="I3283">
        <v>3</v>
      </c>
      <c r="J3283">
        <v>1</v>
      </c>
      <c r="K3283" t="s">
        <v>14869</v>
      </c>
    </row>
    <row r="3284" spans="1:11" hidden="1" x14ac:dyDescent="0.15">
      <c r="A3284" t="s">
        <v>10377</v>
      </c>
      <c r="B3284" t="s">
        <v>19331</v>
      </c>
      <c r="C3284">
        <v>4</v>
      </c>
      <c r="D3284">
        <v>1742.8760520028</v>
      </c>
      <c r="E3284">
        <v>1743.9678550000001</v>
      </c>
      <c r="F3284">
        <v>8</v>
      </c>
      <c r="G3284" t="s">
        <v>10378</v>
      </c>
      <c r="H3284">
        <v>1</v>
      </c>
      <c r="I3284">
        <v>1</v>
      </c>
      <c r="J3284">
        <v>2</v>
      </c>
      <c r="K3284" t="s">
        <v>14869</v>
      </c>
    </row>
    <row r="3285" spans="1:11" hidden="1" x14ac:dyDescent="0.15">
      <c r="A3285" t="s">
        <v>10381</v>
      </c>
      <c r="B3285" t="s">
        <v>17132</v>
      </c>
      <c r="C3285">
        <v>4</v>
      </c>
      <c r="D3285">
        <v>1748.8693267630999</v>
      </c>
      <c r="E3285">
        <v>1749.8758</v>
      </c>
      <c r="F3285">
        <v>6</v>
      </c>
      <c r="G3285" t="s">
        <v>10382</v>
      </c>
      <c r="H3285">
        <v>0</v>
      </c>
      <c r="I3285">
        <v>4</v>
      </c>
      <c r="J3285">
        <v>0</v>
      </c>
      <c r="K3285" t="s">
        <v>14869</v>
      </c>
    </row>
    <row r="3286" spans="1:11" hidden="1" x14ac:dyDescent="0.15">
      <c r="A3286" t="s">
        <v>10383</v>
      </c>
      <c r="B3286" t="s">
        <v>17133</v>
      </c>
      <c r="C3286">
        <v>4</v>
      </c>
      <c r="D3286">
        <v>1236.7077877301001</v>
      </c>
      <c r="E3286">
        <v>1237.4450400000001</v>
      </c>
      <c r="F3286">
        <v>6</v>
      </c>
      <c r="G3286" t="s">
        <v>9497</v>
      </c>
      <c r="H3286">
        <v>2</v>
      </c>
      <c r="I3286">
        <v>1</v>
      </c>
      <c r="J3286">
        <v>1</v>
      </c>
      <c r="K3286" t="s">
        <v>14869</v>
      </c>
    </row>
    <row r="3287" spans="1:11" hidden="1" x14ac:dyDescent="0.15">
      <c r="A3287" t="s">
        <v>10386</v>
      </c>
      <c r="B3287" t="s">
        <v>17134</v>
      </c>
      <c r="C3287">
        <v>4</v>
      </c>
      <c r="D3287">
        <v>1556.8661388656001</v>
      </c>
      <c r="E3287">
        <v>1557.7838999999999</v>
      </c>
      <c r="F3287">
        <v>4</v>
      </c>
      <c r="G3287" t="s">
        <v>9098</v>
      </c>
      <c r="H3287">
        <v>0</v>
      </c>
      <c r="I3287">
        <v>3</v>
      </c>
      <c r="J3287">
        <v>1</v>
      </c>
      <c r="K3287" t="s">
        <v>14869</v>
      </c>
    </row>
    <row r="3288" spans="1:11" hidden="1" x14ac:dyDescent="0.15">
      <c r="A3288" t="s">
        <v>10387</v>
      </c>
      <c r="B3288" t="s">
        <v>17135</v>
      </c>
      <c r="C3288">
        <v>4</v>
      </c>
      <c r="D3288">
        <v>1307.6721305052999</v>
      </c>
      <c r="E3288">
        <v>1308.4368199999999</v>
      </c>
      <c r="F3288">
        <v>7</v>
      </c>
      <c r="G3288" t="s">
        <v>9558</v>
      </c>
      <c r="H3288">
        <v>0</v>
      </c>
      <c r="I3288">
        <v>3</v>
      </c>
      <c r="J3288">
        <v>1</v>
      </c>
      <c r="K3288" t="s">
        <v>14869</v>
      </c>
    </row>
    <row r="3289" spans="1:11" hidden="1" x14ac:dyDescent="0.15">
      <c r="A3289" t="s">
        <v>10388</v>
      </c>
      <c r="B3289" t="s">
        <v>17341</v>
      </c>
      <c r="C3289">
        <v>4</v>
      </c>
      <c r="D3289">
        <v>2518.3352766066</v>
      </c>
      <c r="E3289">
        <v>2519.9029949999999</v>
      </c>
      <c r="F3289">
        <v>7</v>
      </c>
      <c r="G3289" t="s">
        <v>9156</v>
      </c>
      <c r="H3289">
        <v>1</v>
      </c>
      <c r="I3289">
        <v>2</v>
      </c>
      <c r="J3289">
        <v>1</v>
      </c>
      <c r="K3289" t="s">
        <v>14869</v>
      </c>
    </row>
    <row r="3290" spans="1:11" hidden="1" x14ac:dyDescent="0.15">
      <c r="A3290" t="s">
        <v>10392</v>
      </c>
      <c r="B3290" t="s">
        <v>17136</v>
      </c>
      <c r="C3290">
        <v>4</v>
      </c>
      <c r="D3290">
        <v>1222.6346227869999</v>
      </c>
      <c r="E3290">
        <v>1223.3769400000001</v>
      </c>
      <c r="F3290">
        <v>7</v>
      </c>
      <c r="G3290" t="s">
        <v>8845</v>
      </c>
      <c r="H3290">
        <v>1</v>
      </c>
      <c r="I3290">
        <v>3</v>
      </c>
      <c r="J3290">
        <v>0</v>
      </c>
      <c r="K3290" t="s">
        <v>14869</v>
      </c>
    </row>
    <row r="3291" spans="1:11" hidden="1" x14ac:dyDescent="0.15">
      <c r="A3291" t="s">
        <v>10399</v>
      </c>
      <c r="B3291" t="s">
        <v>17137</v>
      </c>
      <c r="C3291">
        <v>4</v>
      </c>
      <c r="D3291">
        <v>2106.9858130839002</v>
      </c>
      <c r="E3291">
        <v>2108.2211200000002</v>
      </c>
      <c r="F3291">
        <v>5</v>
      </c>
      <c r="G3291" t="s">
        <v>9065</v>
      </c>
      <c r="H3291">
        <v>2</v>
      </c>
      <c r="I3291">
        <v>1</v>
      </c>
      <c r="J3291">
        <v>1</v>
      </c>
      <c r="K3291" t="s">
        <v>14869</v>
      </c>
    </row>
    <row r="3292" spans="1:11" hidden="1" x14ac:dyDescent="0.15">
      <c r="A3292" t="s">
        <v>10401</v>
      </c>
      <c r="B3292" t="s">
        <v>17138</v>
      </c>
      <c r="C3292">
        <v>4</v>
      </c>
      <c r="D3292">
        <v>1358.7558005552</v>
      </c>
      <c r="E3292">
        <v>1359.5696800000001</v>
      </c>
      <c r="F3292">
        <v>3</v>
      </c>
      <c r="G3292" t="s">
        <v>10402</v>
      </c>
      <c r="H3292">
        <v>0</v>
      </c>
      <c r="I3292">
        <v>2</v>
      </c>
      <c r="J3292">
        <v>2</v>
      </c>
      <c r="K3292" t="s">
        <v>14869</v>
      </c>
    </row>
    <row r="3293" spans="1:11" hidden="1" x14ac:dyDescent="0.15">
      <c r="A3293" t="s">
        <v>10406</v>
      </c>
      <c r="B3293" t="s">
        <v>17139</v>
      </c>
      <c r="C3293">
        <v>4</v>
      </c>
      <c r="D3293">
        <v>1959.9214219130999</v>
      </c>
      <c r="E3293">
        <v>1961.0885599999999</v>
      </c>
      <c r="F3293">
        <v>8</v>
      </c>
      <c r="G3293" t="s">
        <v>8990</v>
      </c>
      <c r="H3293">
        <v>2</v>
      </c>
      <c r="I3293">
        <v>2</v>
      </c>
      <c r="J3293">
        <v>0</v>
      </c>
      <c r="K3293" t="s">
        <v>14869</v>
      </c>
    </row>
    <row r="3294" spans="1:11" hidden="1" x14ac:dyDescent="0.15">
      <c r="A3294" t="s">
        <v>10407</v>
      </c>
      <c r="B3294" t="s">
        <v>17139</v>
      </c>
      <c r="C3294">
        <v>4</v>
      </c>
      <c r="D3294">
        <v>1959.9214219130999</v>
      </c>
      <c r="E3294">
        <v>1961.0885599999999</v>
      </c>
      <c r="F3294">
        <v>8</v>
      </c>
      <c r="G3294" t="s">
        <v>8990</v>
      </c>
      <c r="H3294">
        <v>0</v>
      </c>
      <c r="I3294">
        <v>4</v>
      </c>
      <c r="J3294">
        <v>0</v>
      </c>
      <c r="K3294" t="s">
        <v>14869</v>
      </c>
    </row>
    <row r="3295" spans="1:11" hidden="1" x14ac:dyDescent="0.15">
      <c r="A3295" t="s">
        <v>10410</v>
      </c>
      <c r="B3295" t="s">
        <v>17140</v>
      </c>
      <c r="C3295">
        <v>4</v>
      </c>
      <c r="D3295">
        <v>1420.7925799919999</v>
      </c>
      <c r="E3295">
        <v>1421.63752</v>
      </c>
      <c r="F3295">
        <v>8</v>
      </c>
      <c r="G3295" t="s">
        <v>8830</v>
      </c>
      <c r="H3295">
        <v>1</v>
      </c>
      <c r="I3295">
        <v>3</v>
      </c>
      <c r="J3295">
        <v>0</v>
      </c>
      <c r="K3295" t="s">
        <v>14869</v>
      </c>
    </row>
    <row r="3296" spans="1:11" hidden="1" x14ac:dyDescent="0.15">
      <c r="A3296" t="s">
        <v>10413</v>
      </c>
      <c r="B3296" t="s">
        <v>19010</v>
      </c>
      <c r="C3296">
        <v>4</v>
      </c>
      <c r="D3296">
        <v>1582.7561475371001</v>
      </c>
      <c r="E3296">
        <v>1583.73642</v>
      </c>
      <c r="F3296">
        <v>7</v>
      </c>
      <c r="G3296" t="s">
        <v>8826</v>
      </c>
      <c r="H3296">
        <v>1</v>
      </c>
      <c r="I3296">
        <v>2</v>
      </c>
      <c r="J3296">
        <v>1</v>
      </c>
      <c r="K3296" t="s">
        <v>14869</v>
      </c>
    </row>
    <row r="3297" spans="1:11" hidden="1" x14ac:dyDescent="0.15">
      <c r="A3297" t="s">
        <v>10414</v>
      </c>
      <c r="B3297" t="s">
        <v>17141</v>
      </c>
      <c r="C3297">
        <v>4</v>
      </c>
      <c r="D3297">
        <v>1061.6233298192001</v>
      </c>
      <c r="E3297">
        <v>1062.26262</v>
      </c>
      <c r="F3297">
        <v>2</v>
      </c>
      <c r="G3297" t="s">
        <v>10213</v>
      </c>
      <c r="H3297">
        <v>0</v>
      </c>
      <c r="I3297">
        <v>2</v>
      </c>
      <c r="J3297">
        <v>2</v>
      </c>
      <c r="K3297" t="s">
        <v>14869</v>
      </c>
    </row>
    <row r="3298" spans="1:11" hidden="1" x14ac:dyDescent="0.15">
      <c r="A3298" t="s">
        <v>10420</v>
      </c>
      <c r="B3298" t="s">
        <v>19332</v>
      </c>
      <c r="C3298">
        <v>4</v>
      </c>
      <c r="D3298">
        <v>2507.2135068687999</v>
      </c>
      <c r="E3298">
        <v>2508.8080500000001</v>
      </c>
      <c r="F3298">
        <v>7</v>
      </c>
      <c r="G3298" t="s">
        <v>9994</v>
      </c>
      <c r="H3298">
        <v>0</v>
      </c>
      <c r="I3298">
        <v>3</v>
      </c>
      <c r="J3298">
        <v>1</v>
      </c>
      <c r="K3298" t="s">
        <v>14869</v>
      </c>
    </row>
    <row r="3299" spans="1:11" hidden="1" x14ac:dyDescent="0.15">
      <c r="A3299" t="s">
        <v>10421</v>
      </c>
      <c r="B3299" t="s">
        <v>17142</v>
      </c>
      <c r="C3299">
        <v>4</v>
      </c>
      <c r="D3299">
        <v>1584.8181428155001</v>
      </c>
      <c r="E3299">
        <v>1585.82044</v>
      </c>
      <c r="F3299">
        <v>6</v>
      </c>
      <c r="G3299" t="s">
        <v>9595</v>
      </c>
      <c r="H3299">
        <v>2</v>
      </c>
      <c r="I3299">
        <v>1</v>
      </c>
      <c r="J3299">
        <v>1</v>
      </c>
      <c r="K3299" t="s">
        <v>14869</v>
      </c>
    </row>
    <row r="3300" spans="1:11" hidden="1" x14ac:dyDescent="0.15">
      <c r="A3300" t="s">
        <v>10424</v>
      </c>
      <c r="B3300" t="s">
        <v>17017</v>
      </c>
      <c r="C3300">
        <v>4</v>
      </c>
      <c r="D3300">
        <v>1817.9999470056</v>
      </c>
      <c r="E3300">
        <v>1819.067</v>
      </c>
      <c r="F3300">
        <v>4</v>
      </c>
      <c r="G3300" t="s">
        <v>8924</v>
      </c>
      <c r="H3300">
        <v>2</v>
      </c>
      <c r="I3300">
        <v>2</v>
      </c>
      <c r="J3300">
        <v>0</v>
      </c>
      <c r="K3300" t="s">
        <v>14869</v>
      </c>
    </row>
    <row r="3301" spans="1:11" hidden="1" x14ac:dyDescent="0.15">
      <c r="A3301" t="s">
        <v>10425</v>
      </c>
      <c r="B3301" t="s">
        <v>17143</v>
      </c>
      <c r="C3301">
        <v>4</v>
      </c>
      <c r="D3301">
        <v>1539.7416666335</v>
      </c>
      <c r="E3301">
        <v>1540.6275000000001</v>
      </c>
      <c r="F3301">
        <v>3</v>
      </c>
      <c r="G3301" t="s">
        <v>10081</v>
      </c>
      <c r="H3301">
        <v>0</v>
      </c>
      <c r="I3301">
        <v>3</v>
      </c>
      <c r="J3301">
        <v>1</v>
      </c>
      <c r="K3301" t="s">
        <v>14869</v>
      </c>
    </row>
    <row r="3302" spans="1:11" hidden="1" x14ac:dyDescent="0.15">
      <c r="A3302" t="s">
        <v>10426</v>
      </c>
      <c r="B3302" t="s">
        <v>16929</v>
      </c>
      <c r="C3302">
        <v>4</v>
      </c>
      <c r="D3302">
        <v>1548.8399241151001</v>
      </c>
      <c r="E3302">
        <v>1549.7634399999999</v>
      </c>
      <c r="F3302">
        <v>8</v>
      </c>
      <c r="G3302" t="s">
        <v>8996</v>
      </c>
      <c r="H3302">
        <v>0</v>
      </c>
      <c r="I3302">
        <v>3</v>
      </c>
      <c r="J3302">
        <v>1</v>
      </c>
      <c r="K3302" t="s">
        <v>14869</v>
      </c>
    </row>
    <row r="3303" spans="1:11" hidden="1" x14ac:dyDescent="0.15">
      <c r="A3303" t="s">
        <v>10429</v>
      </c>
      <c r="B3303" t="s">
        <v>17144</v>
      </c>
      <c r="C3303">
        <v>4</v>
      </c>
      <c r="D3303">
        <v>1476.7460237298999</v>
      </c>
      <c r="E3303">
        <v>1477.61466</v>
      </c>
      <c r="F3303">
        <v>8</v>
      </c>
      <c r="G3303" t="s">
        <v>10430</v>
      </c>
      <c r="H3303">
        <v>2</v>
      </c>
      <c r="I3303">
        <v>1</v>
      </c>
      <c r="J3303">
        <v>1</v>
      </c>
      <c r="K3303" t="s">
        <v>14869</v>
      </c>
    </row>
    <row r="3304" spans="1:11" hidden="1" x14ac:dyDescent="0.15">
      <c r="A3304" t="s">
        <v>10434</v>
      </c>
      <c r="B3304" t="s">
        <v>17145</v>
      </c>
      <c r="C3304">
        <v>4</v>
      </c>
      <c r="D3304">
        <v>1568.7140716745</v>
      </c>
      <c r="E3304">
        <v>1569.6918599999999</v>
      </c>
      <c r="F3304">
        <v>6</v>
      </c>
      <c r="G3304" t="s">
        <v>9540</v>
      </c>
      <c r="H3304">
        <v>2</v>
      </c>
      <c r="I3304">
        <v>1</v>
      </c>
      <c r="J3304">
        <v>1</v>
      </c>
      <c r="K3304" t="s">
        <v>14869</v>
      </c>
    </row>
    <row r="3305" spans="1:11" hidden="1" x14ac:dyDescent="0.15">
      <c r="A3305" t="s">
        <v>10435</v>
      </c>
      <c r="B3305" t="s">
        <v>19333</v>
      </c>
      <c r="C3305">
        <v>4</v>
      </c>
      <c r="D3305">
        <v>1544.7868430650001</v>
      </c>
      <c r="E3305">
        <v>1545.7520950000001</v>
      </c>
      <c r="F3305">
        <v>8</v>
      </c>
      <c r="G3305" t="s">
        <v>9667</v>
      </c>
      <c r="H3305">
        <v>0</v>
      </c>
      <c r="I3305">
        <v>3</v>
      </c>
      <c r="J3305">
        <v>1</v>
      </c>
      <c r="K3305" t="s">
        <v>14869</v>
      </c>
    </row>
    <row r="3306" spans="1:11" hidden="1" x14ac:dyDescent="0.15">
      <c r="A3306" t="s">
        <v>10436</v>
      </c>
      <c r="B3306" t="s">
        <v>17146</v>
      </c>
      <c r="C3306">
        <v>4</v>
      </c>
      <c r="D3306">
        <v>1307.7336681295999</v>
      </c>
      <c r="E3306">
        <v>1308.51964</v>
      </c>
      <c r="F3306">
        <v>14</v>
      </c>
      <c r="G3306" t="s">
        <v>10197</v>
      </c>
      <c r="H3306">
        <v>1</v>
      </c>
      <c r="I3306">
        <v>2</v>
      </c>
      <c r="J3306">
        <v>1</v>
      </c>
      <c r="K3306" t="s">
        <v>14869</v>
      </c>
    </row>
    <row r="3307" spans="1:11" hidden="1" x14ac:dyDescent="0.15">
      <c r="A3307" t="s">
        <v>10438</v>
      </c>
      <c r="B3307" t="s">
        <v>17147</v>
      </c>
      <c r="C3307">
        <v>4</v>
      </c>
      <c r="D3307">
        <v>1682.8039325392999</v>
      </c>
      <c r="E3307">
        <v>1683.80936</v>
      </c>
      <c r="F3307">
        <v>8</v>
      </c>
      <c r="G3307" t="s">
        <v>10439</v>
      </c>
      <c r="H3307">
        <v>2</v>
      </c>
      <c r="I3307">
        <v>1</v>
      </c>
      <c r="J3307">
        <v>1</v>
      </c>
      <c r="K3307" t="s">
        <v>14869</v>
      </c>
    </row>
    <row r="3308" spans="1:11" hidden="1" x14ac:dyDescent="0.15">
      <c r="A3308" t="s">
        <v>10440</v>
      </c>
      <c r="B3308" t="s">
        <v>17148</v>
      </c>
      <c r="C3308">
        <v>4</v>
      </c>
      <c r="D3308">
        <v>1754.9090663128</v>
      </c>
      <c r="E3308">
        <v>1755.96144</v>
      </c>
      <c r="F3308">
        <v>3</v>
      </c>
      <c r="G3308" t="s">
        <v>8940</v>
      </c>
      <c r="H3308">
        <v>0</v>
      </c>
      <c r="I3308">
        <v>4</v>
      </c>
      <c r="J3308">
        <v>0</v>
      </c>
      <c r="K3308" t="s">
        <v>14869</v>
      </c>
    </row>
    <row r="3309" spans="1:11" hidden="1" x14ac:dyDescent="0.15">
      <c r="A3309" t="s">
        <v>10441</v>
      </c>
      <c r="B3309" t="s">
        <v>17149</v>
      </c>
      <c r="C3309">
        <v>4</v>
      </c>
      <c r="D3309">
        <v>1619.9498089154999</v>
      </c>
      <c r="E3309">
        <v>1620.9274600000001</v>
      </c>
      <c r="F3309">
        <v>6</v>
      </c>
      <c r="G3309" t="s">
        <v>9063</v>
      </c>
      <c r="H3309">
        <v>1</v>
      </c>
      <c r="I3309">
        <v>2</v>
      </c>
      <c r="J3309">
        <v>1</v>
      </c>
      <c r="K3309" t="s">
        <v>14869</v>
      </c>
    </row>
    <row r="3310" spans="1:11" hidden="1" x14ac:dyDescent="0.15">
      <c r="A3310" t="s">
        <v>10447</v>
      </c>
      <c r="B3310" t="s">
        <v>17150</v>
      </c>
      <c r="C3310">
        <v>4</v>
      </c>
      <c r="D3310">
        <v>1372.7198089794001</v>
      </c>
      <c r="E3310">
        <v>1373.5085999999999</v>
      </c>
      <c r="F3310">
        <v>6</v>
      </c>
      <c r="G3310" t="s">
        <v>9950</v>
      </c>
      <c r="H3310">
        <v>0</v>
      </c>
      <c r="I3310">
        <v>3</v>
      </c>
      <c r="J3310">
        <v>1</v>
      </c>
      <c r="K3310" t="s">
        <v>14869</v>
      </c>
    </row>
    <row r="3311" spans="1:11" hidden="1" x14ac:dyDescent="0.15">
      <c r="A3311" t="s">
        <v>10448</v>
      </c>
      <c r="B3311" t="s">
        <v>17151</v>
      </c>
      <c r="C3311">
        <v>4</v>
      </c>
      <c r="D3311">
        <v>1414.8031446783</v>
      </c>
      <c r="E3311">
        <v>1415.6314</v>
      </c>
      <c r="F3311">
        <v>7</v>
      </c>
      <c r="G3311" t="s">
        <v>10449</v>
      </c>
      <c r="H3311">
        <v>0</v>
      </c>
      <c r="I3311">
        <v>3</v>
      </c>
      <c r="J3311">
        <v>1</v>
      </c>
      <c r="K3311" t="s">
        <v>14869</v>
      </c>
    </row>
    <row r="3312" spans="1:11" hidden="1" x14ac:dyDescent="0.15">
      <c r="A3312" t="s">
        <v>10451</v>
      </c>
      <c r="B3312" t="s">
        <v>17152</v>
      </c>
      <c r="C3312">
        <v>4</v>
      </c>
      <c r="D3312">
        <v>1223.7489242633001</v>
      </c>
      <c r="E3312">
        <v>1224.4893400000001</v>
      </c>
      <c r="F3312">
        <v>6</v>
      </c>
      <c r="G3312" t="s">
        <v>9950</v>
      </c>
      <c r="H3312">
        <v>0</v>
      </c>
      <c r="I3312">
        <v>2</v>
      </c>
      <c r="J3312">
        <v>2</v>
      </c>
      <c r="K3312" t="s">
        <v>14869</v>
      </c>
    </row>
    <row r="3313" spans="1:11" hidden="1" x14ac:dyDescent="0.15">
      <c r="A3313" t="s">
        <v>10453</v>
      </c>
      <c r="B3313" t="s">
        <v>17153</v>
      </c>
      <c r="C3313">
        <v>4</v>
      </c>
      <c r="D3313">
        <v>1727.9094006637999</v>
      </c>
      <c r="E3313">
        <v>1728.9394</v>
      </c>
      <c r="F3313">
        <v>7</v>
      </c>
      <c r="G3313" t="s">
        <v>9245</v>
      </c>
      <c r="H3313">
        <v>0</v>
      </c>
      <c r="I3313">
        <v>3</v>
      </c>
      <c r="J3313">
        <v>1</v>
      </c>
      <c r="K3313" t="s">
        <v>14869</v>
      </c>
    </row>
    <row r="3314" spans="1:11" hidden="1" x14ac:dyDescent="0.15">
      <c r="A3314" t="s">
        <v>10457</v>
      </c>
      <c r="B3314" t="s">
        <v>17154</v>
      </c>
      <c r="C3314">
        <v>4</v>
      </c>
      <c r="D3314">
        <v>1383.8085644072</v>
      </c>
      <c r="E3314">
        <v>1384.62066</v>
      </c>
      <c r="F3314">
        <v>7</v>
      </c>
      <c r="G3314" t="s">
        <v>10458</v>
      </c>
      <c r="H3314">
        <v>1</v>
      </c>
      <c r="I3314">
        <v>3</v>
      </c>
      <c r="J3314">
        <v>0</v>
      </c>
      <c r="K3314" t="s">
        <v>14869</v>
      </c>
    </row>
    <row r="3315" spans="1:11" hidden="1" x14ac:dyDescent="0.15">
      <c r="A3315" t="s">
        <v>10459</v>
      </c>
      <c r="B3315" t="s">
        <v>17155</v>
      </c>
      <c r="C3315">
        <v>4</v>
      </c>
      <c r="D3315">
        <v>1202.6910750334</v>
      </c>
      <c r="E3315">
        <v>1203.42706</v>
      </c>
      <c r="F3315">
        <v>7</v>
      </c>
      <c r="G3315" t="s">
        <v>10460</v>
      </c>
      <c r="H3315">
        <v>2</v>
      </c>
      <c r="I3315">
        <v>2</v>
      </c>
      <c r="J3315">
        <v>0</v>
      </c>
      <c r="K3315" t="s">
        <v>14869</v>
      </c>
    </row>
    <row r="3316" spans="1:11" hidden="1" x14ac:dyDescent="0.15">
      <c r="A3316" t="s">
        <v>10463</v>
      </c>
      <c r="B3316" t="s">
        <v>17156</v>
      </c>
      <c r="C3316">
        <v>4</v>
      </c>
      <c r="D3316">
        <v>1816.9683125262</v>
      </c>
      <c r="E3316">
        <v>1818.0358799999999</v>
      </c>
      <c r="F3316">
        <v>6</v>
      </c>
      <c r="G3316" t="s">
        <v>10464</v>
      </c>
      <c r="H3316">
        <v>0</v>
      </c>
      <c r="I3316">
        <v>3</v>
      </c>
      <c r="J3316">
        <v>1</v>
      </c>
      <c r="K3316" t="s">
        <v>14869</v>
      </c>
    </row>
    <row r="3317" spans="1:11" hidden="1" x14ac:dyDescent="0.15">
      <c r="A3317" t="s">
        <v>10465</v>
      </c>
      <c r="B3317" t="s">
        <v>17157</v>
      </c>
      <c r="C3317">
        <v>4</v>
      </c>
      <c r="D3317">
        <v>1514.8304220612999</v>
      </c>
      <c r="E3317">
        <v>1515.7074600000001</v>
      </c>
      <c r="F3317">
        <v>5</v>
      </c>
      <c r="G3317" t="s">
        <v>9414</v>
      </c>
      <c r="H3317">
        <v>0</v>
      </c>
      <c r="I3317">
        <v>3</v>
      </c>
      <c r="J3317">
        <v>1</v>
      </c>
      <c r="K3317" t="s">
        <v>14869</v>
      </c>
    </row>
    <row r="3318" spans="1:11" hidden="1" x14ac:dyDescent="0.15">
      <c r="A3318" t="s">
        <v>10468</v>
      </c>
      <c r="B3318" t="s">
        <v>17158</v>
      </c>
      <c r="C3318">
        <v>4</v>
      </c>
      <c r="D3318">
        <v>2009.0218046596999</v>
      </c>
      <c r="E3318">
        <v>2010.2073</v>
      </c>
      <c r="F3318">
        <v>8</v>
      </c>
      <c r="G3318" t="s">
        <v>9876</v>
      </c>
      <c r="H3318">
        <v>0</v>
      </c>
      <c r="I3318">
        <v>3</v>
      </c>
      <c r="J3318">
        <v>1</v>
      </c>
      <c r="K3318" t="s">
        <v>14869</v>
      </c>
    </row>
    <row r="3319" spans="1:11" hidden="1" x14ac:dyDescent="0.15">
      <c r="A3319" t="s">
        <v>10469</v>
      </c>
      <c r="B3319" t="s">
        <v>17159</v>
      </c>
      <c r="C3319">
        <v>4</v>
      </c>
      <c r="D3319">
        <v>1517.7573166976999</v>
      </c>
      <c r="E3319">
        <v>1518.6219799999999</v>
      </c>
      <c r="F3319">
        <v>7</v>
      </c>
      <c r="G3319" t="s">
        <v>10470</v>
      </c>
      <c r="H3319">
        <v>0</v>
      </c>
      <c r="I3319">
        <v>2</v>
      </c>
      <c r="J3319">
        <v>2</v>
      </c>
      <c r="K3319" t="s">
        <v>14869</v>
      </c>
    </row>
    <row r="3320" spans="1:11" hidden="1" x14ac:dyDescent="0.15">
      <c r="A3320" t="s">
        <v>10471</v>
      </c>
      <c r="B3320" t="s">
        <v>17160</v>
      </c>
      <c r="C3320">
        <v>4</v>
      </c>
      <c r="D3320">
        <v>1598.8627848222</v>
      </c>
      <c r="E3320">
        <v>1599.78412</v>
      </c>
      <c r="F3320">
        <v>6</v>
      </c>
      <c r="G3320" t="s">
        <v>10472</v>
      </c>
      <c r="H3320">
        <v>0</v>
      </c>
      <c r="I3320">
        <v>3</v>
      </c>
      <c r="J3320">
        <v>1</v>
      </c>
      <c r="K3320" t="s">
        <v>14869</v>
      </c>
    </row>
    <row r="3321" spans="1:11" hidden="1" x14ac:dyDescent="0.15">
      <c r="A3321" t="s">
        <v>10475</v>
      </c>
      <c r="B3321" t="s">
        <v>19334</v>
      </c>
      <c r="C3321">
        <v>4</v>
      </c>
      <c r="D3321">
        <v>1815.9440719884999</v>
      </c>
      <c r="E3321">
        <v>1817.106235</v>
      </c>
      <c r="F3321">
        <v>3</v>
      </c>
      <c r="G3321" t="s">
        <v>9693</v>
      </c>
      <c r="H3321">
        <v>1</v>
      </c>
      <c r="I3321">
        <v>2</v>
      </c>
      <c r="J3321">
        <v>1</v>
      </c>
      <c r="K3321" t="s">
        <v>14869</v>
      </c>
    </row>
    <row r="3322" spans="1:11" hidden="1" x14ac:dyDescent="0.15">
      <c r="A3322" t="s">
        <v>10476</v>
      </c>
      <c r="B3322" t="s">
        <v>17161</v>
      </c>
      <c r="C3322">
        <v>4</v>
      </c>
      <c r="D3322">
        <v>1143.5964463667001</v>
      </c>
      <c r="E3322">
        <v>1144.31834</v>
      </c>
      <c r="F3322">
        <v>7</v>
      </c>
      <c r="G3322" t="s">
        <v>9897</v>
      </c>
      <c r="H3322">
        <v>0</v>
      </c>
      <c r="I3322">
        <v>2</v>
      </c>
      <c r="J3322">
        <v>2</v>
      </c>
      <c r="K3322" t="s">
        <v>14869</v>
      </c>
    </row>
    <row r="3323" spans="1:11" hidden="1" x14ac:dyDescent="0.15">
      <c r="A3323" t="s">
        <v>10477</v>
      </c>
      <c r="B3323" t="s">
        <v>17162</v>
      </c>
      <c r="C3323">
        <v>4</v>
      </c>
      <c r="D3323">
        <v>2635.3493463885102</v>
      </c>
      <c r="E3323">
        <v>2636.90634000001</v>
      </c>
      <c r="F3323">
        <v>3</v>
      </c>
      <c r="G3323" t="s">
        <v>9669</v>
      </c>
      <c r="H3323">
        <v>0</v>
      </c>
      <c r="I3323">
        <v>3</v>
      </c>
      <c r="J3323">
        <v>1</v>
      </c>
      <c r="K3323" t="s">
        <v>14869</v>
      </c>
    </row>
    <row r="3324" spans="1:11" hidden="1" x14ac:dyDescent="0.15">
      <c r="A3324" t="s">
        <v>10480</v>
      </c>
      <c r="B3324" t="s">
        <v>18589</v>
      </c>
      <c r="C3324">
        <v>4</v>
      </c>
      <c r="D3324">
        <v>1634.8854348975999</v>
      </c>
      <c r="E3324">
        <v>1635.962295</v>
      </c>
      <c r="F3324">
        <v>3</v>
      </c>
      <c r="G3324" t="s">
        <v>9251</v>
      </c>
      <c r="H3324">
        <v>0</v>
      </c>
      <c r="I3324">
        <v>2</v>
      </c>
      <c r="J3324">
        <v>2</v>
      </c>
      <c r="K3324" t="s">
        <v>14869</v>
      </c>
    </row>
    <row r="3325" spans="1:11" hidden="1" x14ac:dyDescent="0.15">
      <c r="A3325" t="s">
        <v>10481</v>
      </c>
      <c r="B3325" t="s">
        <v>17163</v>
      </c>
      <c r="C3325">
        <v>4</v>
      </c>
      <c r="D3325">
        <v>1752.8107492516999</v>
      </c>
      <c r="E3325">
        <v>1753.86428</v>
      </c>
      <c r="F3325">
        <v>3</v>
      </c>
      <c r="G3325" t="s">
        <v>10267</v>
      </c>
      <c r="H3325">
        <v>2</v>
      </c>
      <c r="I3325">
        <v>1</v>
      </c>
      <c r="J3325">
        <v>1</v>
      </c>
      <c r="K3325" t="s">
        <v>14869</v>
      </c>
    </row>
    <row r="3326" spans="1:11" hidden="1" x14ac:dyDescent="0.15">
      <c r="A3326" t="s">
        <v>10482</v>
      </c>
      <c r="B3326" t="s">
        <v>17164</v>
      </c>
      <c r="C3326">
        <v>4</v>
      </c>
      <c r="D3326">
        <v>2729.3984218461001</v>
      </c>
      <c r="E3326">
        <v>2730.9795800000002</v>
      </c>
      <c r="F3326">
        <v>3</v>
      </c>
      <c r="G3326" t="s">
        <v>9251</v>
      </c>
      <c r="H3326">
        <v>0</v>
      </c>
      <c r="I3326">
        <v>4</v>
      </c>
      <c r="J3326">
        <v>0</v>
      </c>
      <c r="K3326" t="s">
        <v>14869</v>
      </c>
    </row>
    <row r="3327" spans="1:11" hidden="1" x14ac:dyDescent="0.15">
      <c r="A3327" t="s">
        <v>10483</v>
      </c>
      <c r="B3327" t="s">
        <v>19011</v>
      </c>
      <c r="C3327">
        <v>4</v>
      </c>
      <c r="D3327">
        <v>2672.2751314438001</v>
      </c>
      <c r="E3327">
        <v>2673.8751200000002</v>
      </c>
      <c r="F3327">
        <v>1</v>
      </c>
      <c r="G3327" t="s">
        <v>338</v>
      </c>
      <c r="H3327">
        <v>0</v>
      </c>
      <c r="I3327">
        <v>4</v>
      </c>
      <c r="J3327">
        <v>0</v>
      </c>
      <c r="K3327" t="s">
        <v>14869</v>
      </c>
    </row>
    <row r="3328" spans="1:11" hidden="1" x14ac:dyDescent="0.15">
      <c r="A3328" t="s">
        <v>10484</v>
      </c>
      <c r="B3328" t="s">
        <v>17165</v>
      </c>
      <c r="C3328">
        <v>4</v>
      </c>
      <c r="D3328">
        <v>1692.9774206494999</v>
      </c>
      <c r="E3328">
        <v>1693.9814799999999</v>
      </c>
      <c r="F3328">
        <v>3</v>
      </c>
      <c r="G3328" t="s">
        <v>10081</v>
      </c>
      <c r="H3328">
        <v>0</v>
      </c>
      <c r="I3328">
        <v>3</v>
      </c>
      <c r="J3328">
        <v>1</v>
      </c>
      <c r="K3328" t="s">
        <v>14869</v>
      </c>
    </row>
    <row r="3329" spans="1:11" hidden="1" x14ac:dyDescent="0.15">
      <c r="A3329" t="s">
        <v>10486</v>
      </c>
      <c r="B3329" t="s">
        <v>17166</v>
      </c>
      <c r="C3329">
        <v>4</v>
      </c>
      <c r="D3329">
        <v>1176.6655289849</v>
      </c>
      <c r="E3329">
        <v>1177.39462</v>
      </c>
      <c r="F3329">
        <v>8</v>
      </c>
      <c r="G3329" t="s">
        <v>10487</v>
      </c>
      <c r="H3329">
        <v>1</v>
      </c>
      <c r="I3329">
        <v>2</v>
      </c>
      <c r="J3329">
        <v>1</v>
      </c>
      <c r="K3329" t="s">
        <v>14869</v>
      </c>
    </row>
    <row r="3330" spans="1:11" hidden="1" x14ac:dyDescent="0.15">
      <c r="A3330" t="s">
        <v>10488</v>
      </c>
      <c r="B3330" t="s">
        <v>17167</v>
      </c>
      <c r="C3330">
        <v>4</v>
      </c>
      <c r="D3330">
        <v>2321.2154786689998</v>
      </c>
      <c r="E3330">
        <v>2322.6085200000002</v>
      </c>
      <c r="F3330">
        <v>3</v>
      </c>
      <c r="G3330" t="s">
        <v>10489</v>
      </c>
      <c r="H3330">
        <v>0</v>
      </c>
      <c r="I3330">
        <v>3</v>
      </c>
      <c r="J3330">
        <v>1</v>
      </c>
      <c r="K3330" t="s">
        <v>14869</v>
      </c>
    </row>
    <row r="3331" spans="1:11" hidden="1" x14ac:dyDescent="0.15">
      <c r="A3331" t="s">
        <v>10492</v>
      </c>
      <c r="B3331" t="s">
        <v>17168</v>
      </c>
      <c r="C3331">
        <v>4</v>
      </c>
      <c r="D3331">
        <v>2185.9956494887001</v>
      </c>
      <c r="E3331">
        <v>2187.3192600000002</v>
      </c>
      <c r="F3331">
        <v>6</v>
      </c>
      <c r="G3331" t="s">
        <v>10041</v>
      </c>
      <c r="H3331">
        <v>0</v>
      </c>
      <c r="I3331">
        <v>3</v>
      </c>
      <c r="J3331">
        <v>1</v>
      </c>
      <c r="K3331" t="s">
        <v>14869</v>
      </c>
    </row>
    <row r="3332" spans="1:11" hidden="1" x14ac:dyDescent="0.15">
      <c r="A3332" t="s">
        <v>10493</v>
      </c>
      <c r="B3332" t="s">
        <v>19335</v>
      </c>
      <c r="C3332">
        <v>4</v>
      </c>
      <c r="D3332">
        <v>1642.8712413963999</v>
      </c>
      <c r="E3332">
        <v>1643.8983949999999</v>
      </c>
      <c r="F3332">
        <v>5</v>
      </c>
      <c r="G3332" t="s">
        <v>10141</v>
      </c>
      <c r="H3332">
        <v>0</v>
      </c>
      <c r="I3332">
        <v>3</v>
      </c>
      <c r="J3332">
        <v>1</v>
      </c>
      <c r="K3332" t="s">
        <v>14869</v>
      </c>
    </row>
    <row r="3333" spans="1:11" hidden="1" x14ac:dyDescent="0.15">
      <c r="A3333" t="s">
        <v>10496</v>
      </c>
      <c r="B3333" t="s">
        <v>17169</v>
      </c>
      <c r="C3333">
        <v>4</v>
      </c>
      <c r="D3333">
        <v>1382.8245488223999</v>
      </c>
      <c r="E3333">
        <v>1383.6359</v>
      </c>
      <c r="F3333">
        <v>8</v>
      </c>
      <c r="G3333" t="s">
        <v>10497</v>
      </c>
      <c r="H3333">
        <v>0</v>
      </c>
      <c r="I3333">
        <v>3</v>
      </c>
      <c r="J3333">
        <v>1</v>
      </c>
      <c r="K3333" t="s">
        <v>14869</v>
      </c>
    </row>
    <row r="3334" spans="1:11" hidden="1" x14ac:dyDescent="0.15">
      <c r="A3334" t="s">
        <v>10501</v>
      </c>
      <c r="B3334" t="s">
        <v>17170</v>
      </c>
      <c r="C3334">
        <v>4</v>
      </c>
      <c r="D3334">
        <v>1731.9407007922</v>
      </c>
      <c r="E3334">
        <v>1732.9711600000001</v>
      </c>
      <c r="F3334">
        <v>3</v>
      </c>
      <c r="G3334" t="s">
        <v>10343</v>
      </c>
      <c r="H3334">
        <v>0</v>
      </c>
      <c r="I3334">
        <v>3</v>
      </c>
      <c r="J3334">
        <v>1</v>
      </c>
      <c r="K3334" t="s">
        <v>14869</v>
      </c>
    </row>
    <row r="3335" spans="1:11" hidden="1" x14ac:dyDescent="0.15">
      <c r="A3335" t="s">
        <v>10504</v>
      </c>
      <c r="B3335" t="s">
        <v>17171</v>
      </c>
      <c r="C3335">
        <v>4</v>
      </c>
      <c r="D3335">
        <v>1733.8300877102999</v>
      </c>
      <c r="E3335">
        <v>1734.9006999999999</v>
      </c>
      <c r="F3335">
        <v>8</v>
      </c>
      <c r="G3335" t="s">
        <v>9328</v>
      </c>
      <c r="H3335">
        <v>2</v>
      </c>
      <c r="I3335">
        <v>1</v>
      </c>
      <c r="J3335">
        <v>1</v>
      </c>
      <c r="K3335" t="s">
        <v>14869</v>
      </c>
    </row>
    <row r="3336" spans="1:11" hidden="1" x14ac:dyDescent="0.15">
      <c r="A3336" t="s">
        <v>10505</v>
      </c>
      <c r="B3336" t="s">
        <v>17172</v>
      </c>
      <c r="C3336">
        <v>4</v>
      </c>
      <c r="D3336">
        <v>1537.8140437156001</v>
      </c>
      <c r="E3336">
        <v>1538.74234</v>
      </c>
      <c r="F3336">
        <v>8</v>
      </c>
      <c r="G3336" t="s">
        <v>10506</v>
      </c>
      <c r="H3336">
        <v>0</v>
      </c>
      <c r="I3336">
        <v>3</v>
      </c>
      <c r="J3336">
        <v>1</v>
      </c>
      <c r="K3336" t="s">
        <v>14869</v>
      </c>
    </row>
    <row r="3337" spans="1:11" hidden="1" x14ac:dyDescent="0.15">
      <c r="A3337" t="s">
        <v>10507</v>
      </c>
      <c r="B3337" t="s">
        <v>17173</v>
      </c>
      <c r="C3337">
        <v>4</v>
      </c>
      <c r="D3337">
        <v>1880.0367264424001</v>
      </c>
      <c r="E3337">
        <v>1881.1348399999999</v>
      </c>
      <c r="F3337">
        <v>2</v>
      </c>
      <c r="G3337" t="s">
        <v>9191</v>
      </c>
      <c r="H3337">
        <v>0</v>
      </c>
      <c r="I3337">
        <v>3</v>
      </c>
      <c r="J3337">
        <v>1</v>
      </c>
      <c r="K3337" t="s">
        <v>14869</v>
      </c>
    </row>
    <row r="3338" spans="1:11" hidden="1" x14ac:dyDescent="0.15">
      <c r="A3338" t="s">
        <v>10508</v>
      </c>
      <c r="B3338" t="s">
        <v>17174</v>
      </c>
      <c r="C3338">
        <v>4</v>
      </c>
      <c r="D3338">
        <v>3252.6415056639999</v>
      </c>
      <c r="E3338">
        <v>3254.5603999999998</v>
      </c>
      <c r="F3338">
        <v>9</v>
      </c>
      <c r="G3338" t="s">
        <v>9060</v>
      </c>
      <c r="H3338">
        <v>0</v>
      </c>
      <c r="I3338">
        <v>2</v>
      </c>
      <c r="J3338">
        <v>2</v>
      </c>
      <c r="K3338" t="s">
        <v>14869</v>
      </c>
    </row>
    <row r="3339" spans="1:11" hidden="1" x14ac:dyDescent="0.15">
      <c r="A3339" t="s">
        <v>10515</v>
      </c>
      <c r="B3339" t="s">
        <v>17175</v>
      </c>
      <c r="C3339">
        <v>4</v>
      </c>
      <c r="D3339">
        <v>1323.7663056619999</v>
      </c>
      <c r="E3339">
        <v>1324.57024</v>
      </c>
      <c r="F3339">
        <v>8</v>
      </c>
      <c r="G3339" t="s">
        <v>9556</v>
      </c>
      <c r="H3339">
        <v>2</v>
      </c>
      <c r="I3339">
        <v>1</v>
      </c>
      <c r="J3339">
        <v>1</v>
      </c>
      <c r="K3339" t="s">
        <v>14869</v>
      </c>
    </row>
    <row r="3340" spans="1:11" hidden="1" x14ac:dyDescent="0.15">
      <c r="A3340" t="s">
        <v>10516</v>
      </c>
      <c r="B3340" t="s">
        <v>18329</v>
      </c>
      <c r="C3340">
        <v>4</v>
      </c>
      <c r="D3340">
        <v>2326.1667547153002</v>
      </c>
      <c r="E3340">
        <v>2327.6485349999998</v>
      </c>
      <c r="F3340">
        <v>3</v>
      </c>
      <c r="G3340" t="s">
        <v>8887</v>
      </c>
      <c r="H3340">
        <v>1</v>
      </c>
      <c r="I3340">
        <v>2</v>
      </c>
      <c r="J3340">
        <v>1</v>
      </c>
      <c r="K3340" t="s">
        <v>14869</v>
      </c>
    </row>
    <row r="3341" spans="1:11" hidden="1" x14ac:dyDescent="0.15">
      <c r="A3341" t="s">
        <v>10518</v>
      </c>
      <c r="B3341" t="s">
        <v>17176</v>
      </c>
      <c r="C3341">
        <v>4</v>
      </c>
      <c r="D3341">
        <v>1636.8308159917999</v>
      </c>
      <c r="E3341">
        <v>1637.78574</v>
      </c>
      <c r="F3341">
        <v>8</v>
      </c>
      <c r="G3341" t="s">
        <v>10519</v>
      </c>
      <c r="H3341">
        <v>1</v>
      </c>
      <c r="I3341">
        <v>1</v>
      </c>
      <c r="J3341">
        <v>2</v>
      </c>
      <c r="K3341" t="s">
        <v>14869</v>
      </c>
    </row>
    <row r="3342" spans="1:11" hidden="1" x14ac:dyDescent="0.15">
      <c r="A3342" t="s">
        <v>10522</v>
      </c>
      <c r="B3342" t="s">
        <v>17177</v>
      </c>
      <c r="C3342">
        <v>4</v>
      </c>
      <c r="D3342">
        <v>2087.1375031194998</v>
      </c>
      <c r="E3342">
        <v>2088.3639600000001</v>
      </c>
      <c r="F3342">
        <v>7</v>
      </c>
      <c r="G3342" t="s">
        <v>10523</v>
      </c>
      <c r="H3342">
        <v>0</v>
      </c>
      <c r="I3342">
        <v>4</v>
      </c>
      <c r="J3342">
        <v>0</v>
      </c>
      <c r="K3342" t="s">
        <v>14869</v>
      </c>
    </row>
    <row r="3343" spans="1:11" hidden="1" x14ac:dyDescent="0.15">
      <c r="A3343" t="s">
        <v>10524</v>
      </c>
      <c r="B3343" t="s">
        <v>17178</v>
      </c>
      <c r="C3343">
        <v>4</v>
      </c>
      <c r="D3343">
        <v>1903.9679781752</v>
      </c>
      <c r="E3343">
        <v>1905.11142</v>
      </c>
      <c r="F3343">
        <v>3</v>
      </c>
      <c r="G3343" t="s">
        <v>10525</v>
      </c>
      <c r="H3343">
        <v>0</v>
      </c>
      <c r="I3343">
        <v>3</v>
      </c>
      <c r="J3343">
        <v>1</v>
      </c>
      <c r="K3343" t="s">
        <v>14869</v>
      </c>
    </row>
    <row r="3344" spans="1:11" hidden="1" x14ac:dyDescent="0.15">
      <c r="A3344" t="s">
        <v>10526</v>
      </c>
      <c r="B3344" t="s">
        <v>19336</v>
      </c>
      <c r="C3344">
        <v>4</v>
      </c>
      <c r="D3344">
        <v>1667.7289938351</v>
      </c>
      <c r="E3344">
        <v>1668.818215</v>
      </c>
      <c r="F3344">
        <v>7</v>
      </c>
      <c r="G3344" t="s">
        <v>9702</v>
      </c>
      <c r="H3344">
        <v>0</v>
      </c>
      <c r="I3344">
        <v>3</v>
      </c>
      <c r="J3344">
        <v>1</v>
      </c>
      <c r="K3344" t="s">
        <v>14869</v>
      </c>
    </row>
    <row r="3345" spans="1:11" hidden="1" x14ac:dyDescent="0.15">
      <c r="A3345" t="s">
        <v>10529</v>
      </c>
      <c r="B3345" t="s">
        <v>17179</v>
      </c>
      <c r="C3345">
        <v>4</v>
      </c>
      <c r="D3345">
        <v>1764.0509199436001</v>
      </c>
      <c r="E3345">
        <v>1765.1024399999999</v>
      </c>
      <c r="F3345">
        <v>6</v>
      </c>
      <c r="G3345" t="s">
        <v>9243</v>
      </c>
      <c r="H3345">
        <v>1</v>
      </c>
      <c r="I3345">
        <v>2</v>
      </c>
      <c r="J3345">
        <v>1</v>
      </c>
      <c r="K3345" t="s">
        <v>14869</v>
      </c>
    </row>
    <row r="3346" spans="1:11" hidden="1" x14ac:dyDescent="0.15">
      <c r="A3346" t="s">
        <v>10531</v>
      </c>
      <c r="B3346" t="s">
        <v>17180</v>
      </c>
      <c r="C3346">
        <v>4</v>
      </c>
      <c r="D3346">
        <v>2189.1368344174998</v>
      </c>
      <c r="E3346">
        <v>2190.45084</v>
      </c>
      <c r="F3346">
        <v>5</v>
      </c>
      <c r="G3346" t="s">
        <v>9760</v>
      </c>
      <c r="H3346">
        <v>0</v>
      </c>
      <c r="I3346">
        <v>3</v>
      </c>
      <c r="J3346">
        <v>1</v>
      </c>
      <c r="K3346" t="s">
        <v>14869</v>
      </c>
    </row>
    <row r="3347" spans="1:11" hidden="1" x14ac:dyDescent="0.15">
      <c r="A3347" t="s">
        <v>10533</v>
      </c>
      <c r="B3347" t="s">
        <v>17181</v>
      </c>
      <c r="C3347">
        <v>4</v>
      </c>
      <c r="D3347">
        <v>1686.8617221897</v>
      </c>
      <c r="E3347">
        <v>1687.8890200000001</v>
      </c>
      <c r="F3347">
        <v>8</v>
      </c>
      <c r="G3347" t="s">
        <v>10157</v>
      </c>
      <c r="H3347">
        <v>0</v>
      </c>
      <c r="I3347">
        <v>3</v>
      </c>
      <c r="J3347">
        <v>1</v>
      </c>
      <c r="K3347" t="s">
        <v>14869</v>
      </c>
    </row>
    <row r="3348" spans="1:11" hidden="1" x14ac:dyDescent="0.15">
      <c r="A3348" t="s">
        <v>10536</v>
      </c>
      <c r="B3348" t="s">
        <v>17182</v>
      </c>
      <c r="C3348">
        <v>4</v>
      </c>
      <c r="D3348">
        <v>1277.7594889495999</v>
      </c>
      <c r="E3348">
        <v>1278.5367200000001</v>
      </c>
      <c r="F3348">
        <v>3</v>
      </c>
      <c r="G3348" t="s">
        <v>10308</v>
      </c>
      <c r="H3348">
        <v>1</v>
      </c>
      <c r="I3348">
        <v>2</v>
      </c>
      <c r="J3348">
        <v>1</v>
      </c>
      <c r="K3348" t="s">
        <v>14869</v>
      </c>
    </row>
    <row r="3349" spans="1:11" hidden="1" x14ac:dyDescent="0.15">
      <c r="A3349" t="s">
        <v>10537</v>
      </c>
      <c r="B3349" t="s">
        <v>17183</v>
      </c>
      <c r="C3349">
        <v>4</v>
      </c>
      <c r="D3349">
        <v>1537.9079441008</v>
      </c>
      <c r="E3349">
        <v>1538.82692</v>
      </c>
      <c r="F3349">
        <v>7</v>
      </c>
      <c r="G3349" t="s">
        <v>10538</v>
      </c>
      <c r="H3349">
        <v>0</v>
      </c>
      <c r="I3349">
        <v>3</v>
      </c>
      <c r="J3349">
        <v>1</v>
      </c>
      <c r="K3349" t="s">
        <v>14869</v>
      </c>
    </row>
    <row r="3350" spans="1:11" hidden="1" x14ac:dyDescent="0.15">
      <c r="A3350" t="s">
        <v>10542</v>
      </c>
      <c r="B3350" t="s">
        <v>19014</v>
      </c>
      <c r="C3350">
        <v>4</v>
      </c>
      <c r="D3350">
        <v>2954.4364598451002</v>
      </c>
      <c r="E3350">
        <v>2956.270775</v>
      </c>
      <c r="F3350">
        <v>7</v>
      </c>
      <c r="G3350" t="s">
        <v>9156</v>
      </c>
      <c r="H3350">
        <v>0</v>
      </c>
      <c r="I3350">
        <v>2</v>
      </c>
      <c r="J3350">
        <v>2</v>
      </c>
      <c r="K3350" t="s">
        <v>14869</v>
      </c>
    </row>
    <row r="3351" spans="1:11" hidden="1" x14ac:dyDescent="0.15">
      <c r="A3351" t="s">
        <v>10545</v>
      </c>
      <c r="B3351" t="s">
        <v>17184</v>
      </c>
      <c r="C3351">
        <v>4</v>
      </c>
      <c r="D3351">
        <v>2081.1983720418002</v>
      </c>
      <c r="E3351">
        <v>2082.4373599999999</v>
      </c>
      <c r="F3351">
        <v>8</v>
      </c>
      <c r="G3351" t="s">
        <v>10017</v>
      </c>
      <c r="H3351">
        <v>0</v>
      </c>
      <c r="I3351">
        <v>2</v>
      </c>
      <c r="J3351">
        <v>2</v>
      </c>
      <c r="K3351" t="s">
        <v>14869</v>
      </c>
    </row>
    <row r="3352" spans="1:11" hidden="1" x14ac:dyDescent="0.15">
      <c r="A3352" t="s">
        <v>10547</v>
      </c>
      <c r="B3352" t="s">
        <v>17185</v>
      </c>
      <c r="C3352">
        <v>4</v>
      </c>
      <c r="D3352">
        <v>2259.1211843533001</v>
      </c>
      <c r="E3352">
        <v>2260.4991599999998</v>
      </c>
      <c r="F3352">
        <v>2</v>
      </c>
      <c r="G3352" t="s">
        <v>10228</v>
      </c>
      <c r="H3352">
        <v>0</v>
      </c>
      <c r="I3352">
        <v>3</v>
      </c>
      <c r="J3352">
        <v>1</v>
      </c>
      <c r="K3352" t="s">
        <v>14869</v>
      </c>
    </row>
    <row r="3353" spans="1:11" hidden="1" x14ac:dyDescent="0.15">
      <c r="A3353" t="s">
        <v>10548</v>
      </c>
      <c r="B3353" t="s">
        <v>17186</v>
      </c>
      <c r="C3353">
        <v>4</v>
      </c>
      <c r="D3353">
        <v>2365.3005457024001</v>
      </c>
      <c r="E3353">
        <v>2366.71074</v>
      </c>
      <c r="F3353">
        <v>6</v>
      </c>
      <c r="G3353" t="s">
        <v>9117</v>
      </c>
      <c r="H3353">
        <v>2</v>
      </c>
      <c r="I3353">
        <v>1</v>
      </c>
      <c r="J3353">
        <v>1</v>
      </c>
      <c r="K3353" t="s">
        <v>14869</v>
      </c>
    </row>
    <row r="3354" spans="1:11" hidden="1" x14ac:dyDescent="0.15">
      <c r="A3354" t="s">
        <v>10551</v>
      </c>
      <c r="B3354" t="s">
        <v>17187</v>
      </c>
      <c r="C3354">
        <v>4</v>
      </c>
      <c r="D3354">
        <v>2412.2060361947001</v>
      </c>
      <c r="E3354">
        <v>2413.6314600000001</v>
      </c>
      <c r="F3354">
        <v>6</v>
      </c>
      <c r="G3354" t="s">
        <v>9195</v>
      </c>
      <c r="H3354">
        <v>2</v>
      </c>
      <c r="I3354">
        <v>2</v>
      </c>
      <c r="J3354">
        <v>0</v>
      </c>
      <c r="K3354" t="s">
        <v>14869</v>
      </c>
    </row>
    <row r="3355" spans="1:11" hidden="1" x14ac:dyDescent="0.15">
      <c r="A3355" t="s">
        <v>10552</v>
      </c>
      <c r="B3355" t="s">
        <v>17188</v>
      </c>
      <c r="C3355">
        <v>4</v>
      </c>
      <c r="D3355">
        <v>2357.1691971783998</v>
      </c>
      <c r="E3355">
        <v>2358.6024000000002</v>
      </c>
      <c r="F3355">
        <v>7</v>
      </c>
      <c r="G3355" t="s">
        <v>10553</v>
      </c>
      <c r="H3355">
        <v>0</v>
      </c>
      <c r="I3355">
        <v>2</v>
      </c>
      <c r="J3355">
        <v>2</v>
      </c>
      <c r="K3355" t="s">
        <v>14869</v>
      </c>
    </row>
    <row r="3356" spans="1:11" hidden="1" x14ac:dyDescent="0.15">
      <c r="A3356" t="s">
        <v>10555</v>
      </c>
      <c r="B3356" t="s">
        <v>17189</v>
      </c>
      <c r="C3356">
        <v>4</v>
      </c>
      <c r="D3356">
        <v>2486.3115638987001</v>
      </c>
      <c r="E3356">
        <v>2487.7548200000001</v>
      </c>
      <c r="F3356">
        <v>8</v>
      </c>
      <c r="G3356" t="s">
        <v>9958</v>
      </c>
      <c r="H3356">
        <v>0</v>
      </c>
      <c r="I3356">
        <v>3</v>
      </c>
      <c r="J3356">
        <v>1</v>
      </c>
      <c r="K3356" t="s">
        <v>14869</v>
      </c>
    </row>
    <row r="3357" spans="1:11" hidden="1" x14ac:dyDescent="0.15">
      <c r="A3357" t="s">
        <v>10556</v>
      </c>
      <c r="B3357" t="s">
        <v>16959</v>
      </c>
      <c r="C3357">
        <v>4</v>
      </c>
      <c r="D3357">
        <v>2964.6457113302999</v>
      </c>
      <c r="E3357">
        <v>2966.4888599999999</v>
      </c>
      <c r="F3357">
        <v>7</v>
      </c>
      <c r="G3357" t="s">
        <v>8826</v>
      </c>
      <c r="H3357">
        <v>2</v>
      </c>
      <c r="I3357">
        <v>1</v>
      </c>
      <c r="J3357">
        <v>1</v>
      </c>
      <c r="K3357" t="s">
        <v>14869</v>
      </c>
    </row>
    <row r="3358" spans="1:11" hidden="1" x14ac:dyDescent="0.15">
      <c r="A3358" t="s">
        <v>10557</v>
      </c>
      <c r="B3358" t="s">
        <v>16962</v>
      </c>
      <c r="C3358">
        <v>4</v>
      </c>
      <c r="D3358">
        <v>2588.3445953616001</v>
      </c>
      <c r="E3358">
        <v>2589.8516</v>
      </c>
      <c r="F3358">
        <v>3</v>
      </c>
      <c r="G3358" t="s">
        <v>9753</v>
      </c>
      <c r="H3358">
        <v>0</v>
      </c>
      <c r="I3358">
        <v>3</v>
      </c>
      <c r="J3358">
        <v>1</v>
      </c>
      <c r="K3358" t="s">
        <v>14869</v>
      </c>
    </row>
    <row r="3359" spans="1:11" hidden="1" x14ac:dyDescent="0.15">
      <c r="A3359" t="s">
        <v>10558</v>
      </c>
      <c r="B3359" t="s">
        <v>19005</v>
      </c>
      <c r="C3359">
        <v>4</v>
      </c>
      <c r="D3359">
        <v>2662.4767317849</v>
      </c>
      <c r="E3359">
        <v>2664.1369</v>
      </c>
      <c r="F3359">
        <v>8</v>
      </c>
      <c r="G3359" t="s">
        <v>8911</v>
      </c>
      <c r="H3359">
        <v>0</v>
      </c>
      <c r="I3359">
        <v>3</v>
      </c>
      <c r="J3359">
        <v>1</v>
      </c>
      <c r="K3359" t="s">
        <v>14869</v>
      </c>
    </row>
    <row r="3360" spans="1:11" hidden="1" x14ac:dyDescent="0.15">
      <c r="A3360" t="s">
        <v>10561</v>
      </c>
      <c r="B3360" t="s">
        <v>17190</v>
      </c>
      <c r="C3360">
        <v>4</v>
      </c>
      <c r="D3360">
        <v>789.43848916169998</v>
      </c>
      <c r="E3360">
        <v>789.91866000000005</v>
      </c>
      <c r="F3360">
        <v>8</v>
      </c>
      <c r="G3360" t="s">
        <v>10562</v>
      </c>
      <c r="H3360">
        <v>3</v>
      </c>
      <c r="I3360">
        <v>1</v>
      </c>
      <c r="J3360">
        <v>0</v>
      </c>
      <c r="K3360" t="s">
        <v>14869</v>
      </c>
    </row>
    <row r="3361" spans="1:11" hidden="1" x14ac:dyDescent="0.15">
      <c r="A3361" t="s">
        <v>10565</v>
      </c>
      <c r="B3361" t="s">
        <v>17191</v>
      </c>
      <c r="C3361">
        <v>4</v>
      </c>
      <c r="D3361">
        <v>1257.6564804411</v>
      </c>
      <c r="E3361">
        <v>1258.37814</v>
      </c>
      <c r="F3361">
        <v>3</v>
      </c>
      <c r="G3361" t="s">
        <v>10566</v>
      </c>
      <c r="H3361">
        <v>1</v>
      </c>
      <c r="I3361">
        <v>2</v>
      </c>
      <c r="J3361">
        <v>1</v>
      </c>
      <c r="K3361" t="s">
        <v>14869</v>
      </c>
    </row>
    <row r="3362" spans="1:11" hidden="1" x14ac:dyDescent="0.15">
      <c r="A3362" t="s">
        <v>10570</v>
      </c>
      <c r="B3362" t="s">
        <v>17192</v>
      </c>
      <c r="C3362">
        <v>4</v>
      </c>
      <c r="D3362">
        <v>1014.5709598977</v>
      </c>
      <c r="E3362">
        <v>1015.16152</v>
      </c>
      <c r="F3362">
        <v>7</v>
      </c>
      <c r="G3362" t="s">
        <v>10571</v>
      </c>
      <c r="H3362">
        <v>3</v>
      </c>
      <c r="I3362">
        <v>0</v>
      </c>
      <c r="J3362">
        <v>1</v>
      </c>
      <c r="K3362" t="s">
        <v>14869</v>
      </c>
    </row>
    <row r="3363" spans="1:11" hidden="1" x14ac:dyDescent="0.15">
      <c r="A3363" t="s">
        <v>10573</v>
      </c>
      <c r="B3363" t="s">
        <v>17193</v>
      </c>
      <c r="C3363">
        <v>4</v>
      </c>
      <c r="D3363">
        <v>1229.5564320455001</v>
      </c>
      <c r="E3363">
        <v>1230.28016</v>
      </c>
      <c r="F3363">
        <v>6</v>
      </c>
      <c r="G3363" t="s">
        <v>9063</v>
      </c>
      <c r="H3363">
        <v>4</v>
      </c>
      <c r="I3363">
        <v>0</v>
      </c>
      <c r="J3363">
        <v>0</v>
      </c>
      <c r="K3363" t="s">
        <v>14869</v>
      </c>
    </row>
    <row r="3364" spans="1:11" hidden="1" x14ac:dyDescent="0.15">
      <c r="A3364" t="s">
        <v>10575</v>
      </c>
      <c r="B3364" t="s">
        <v>17194</v>
      </c>
      <c r="C3364">
        <v>4</v>
      </c>
      <c r="D3364">
        <v>842.52255314210004</v>
      </c>
      <c r="E3364">
        <v>843.02279999999996</v>
      </c>
      <c r="F3364">
        <v>7</v>
      </c>
      <c r="G3364" t="s">
        <v>10576</v>
      </c>
      <c r="H3364">
        <v>1</v>
      </c>
      <c r="I3364">
        <v>2</v>
      </c>
      <c r="J3364">
        <v>1</v>
      </c>
      <c r="K3364" t="s">
        <v>14869</v>
      </c>
    </row>
    <row r="3365" spans="1:11" hidden="1" x14ac:dyDescent="0.15">
      <c r="A3365" t="s">
        <v>10578</v>
      </c>
      <c r="B3365" t="s">
        <v>17195</v>
      </c>
      <c r="C3365">
        <v>4</v>
      </c>
      <c r="D3365">
        <v>910.5600012809</v>
      </c>
      <c r="E3365">
        <v>911.10005999999998</v>
      </c>
      <c r="F3365">
        <v>8</v>
      </c>
      <c r="G3365" t="s">
        <v>9219</v>
      </c>
      <c r="H3365">
        <v>3</v>
      </c>
      <c r="I3365">
        <v>0</v>
      </c>
      <c r="J3365">
        <v>1</v>
      </c>
      <c r="K3365" t="s">
        <v>14869</v>
      </c>
    </row>
    <row r="3366" spans="1:11" hidden="1" x14ac:dyDescent="0.15">
      <c r="A3366" t="s">
        <v>10579</v>
      </c>
      <c r="B3366" t="s">
        <v>17196</v>
      </c>
      <c r="C3366">
        <v>4</v>
      </c>
      <c r="D3366">
        <v>1287.6823012611001</v>
      </c>
      <c r="E3366">
        <v>1288.4487200000001</v>
      </c>
      <c r="F3366">
        <v>8</v>
      </c>
      <c r="G3366" t="s">
        <v>10580</v>
      </c>
      <c r="H3366">
        <v>3</v>
      </c>
      <c r="I3366">
        <v>0</v>
      </c>
      <c r="J3366">
        <v>1</v>
      </c>
      <c r="K3366" t="s">
        <v>14869</v>
      </c>
    </row>
    <row r="3367" spans="1:11" hidden="1" x14ac:dyDescent="0.15">
      <c r="A3367" t="s">
        <v>10582</v>
      </c>
      <c r="B3367" t="s">
        <v>17197</v>
      </c>
      <c r="C3367">
        <v>4</v>
      </c>
      <c r="D3367">
        <v>1188.6390394629</v>
      </c>
      <c r="E3367">
        <v>1189.35742</v>
      </c>
      <c r="F3367">
        <v>1</v>
      </c>
      <c r="G3367" t="s">
        <v>7053</v>
      </c>
      <c r="H3367">
        <v>4</v>
      </c>
      <c r="I3367">
        <v>0</v>
      </c>
      <c r="J3367">
        <v>0</v>
      </c>
      <c r="K3367" t="s">
        <v>14869</v>
      </c>
    </row>
    <row r="3368" spans="1:11" hidden="1" x14ac:dyDescent="0.15">
      <c r="A3368" t="s">
        <v>10588</v>
      </c>
      <c r="B3368" t="s">
        <v>17198</v>
      </c>
      <c r="C3368">
        <v>4</v>
      </c>
      <c r="D3368">
        <v>1267.7136013894999</v>
      </c>
      <c r="E3368">
        <v>1268.4590800000001</v>
      </c>
      <c r="F3368">
        <v>6</v>
      </c>
      <c r="G3368" t="s">
        <v>8908</v>
      </c>
      <c r="H3368">
        <v>3</v>
      </c>
      <c r="I3368">
        <v>1</v>
      </c>
      <c r="J3368">
        <v>0</v>
      </c>
      <c r="K3368" t="s">
        <v>14869</v>
      </c>
    </row>
    <row r="3369" spans="1:11" hidden="1" x14ac:dyDescent="0.15">
      <c r="A3369" t="s">
        <v>10600</v>
      </c>
      <c r="B3369" t="s">
        <v>17199</v>
      </c>
      <c r="C3369">
        <v>4</v>
      </c>
      <c r="D3369">
        <v>1203.632179946</v>
      </c>
      <c r="E3369">
        <v>1204.4382599999999</v>
      </c>
      <c r="F3369">
        <v>2</v>
      </c>
      <c r="G3369" t="s">
        <v>9009</v>
      </c>
      <c r="H3369">
        <v>4</v>
      </c>
      <c r="I3369">
        <v>0</v>
      </c>
      <c r="J3369">
        <v>0</v>
      </c>
      <c r="K3369" t="s">
        <v>14869</v>
      </c>
    </row>
    <row r="3370" spans="1:11" hidden="1" x14ac:dyDescent="0.15">
      <c r="A3370" t="s">
        <v>10602</v>
      </c>
      <c r="B3370" t="s">
        <v>19337</v>
      </c>
      <c r="C3370">
        <v>4</v>
      </c>
      <c r="D3370">
        <v>1536.7493949262</v>
      </c>
      <c r="E3370">
        <v>1537.728335</v>
      </c>
      <c r="F3370">
        <v>5</v>
      </c>
      <c r="G3370" t="s">
        <v>9065</v>
      </c>
      <c r="H3370">
        <v>4</v>
      </c>
      <c r="I3370">
        <v>0</v>
      </c>
      <c r="J3370">
        <v>0</v>
      </c>
      <c r="K3370" t="s">
        <v>14869</v>
      </c>
    </row>
    <row r="3371" spans="1:11" hidden="1" x14ac:dyDescent="0.15">
      <c r="A3371" t="s">
        <v>10604</v>
      </c>
      <c r="B3371" t="s">
        <v>17200</v>
      </c>
      <c r="C3371">
        <v>4</v>
      </c>
      <c r="D3371">
        <v>1594.8930223181001</v>
      </c>
      <c r="E3371">
        <v>1595.83518</v>
      </c>
      <c r="F3371">
        <v>6</v>
      </c>
      <c r="G3371" t="s">
        <v>8884</v>
      </c>
      <c r="H3371">
        <v>3</v>
      </c>
      <c r="I3371">
        <v>0</v>
      </c>
      <c r="J3371">
        <v>1</v>
      </c>
      <c r="K3371" t="s">
        <v>14869</v>
      </c>
    </row>
    <row r="3372" spans="1:11" hidden="1" x14ac:dyDescent="0.15">
      <c r="A3372" t="s">
        <v>10609</v>
      </c>
      <c r="B3372" t="s">
        <v>17201</v>
      </c>
      <c r="C3372">
        <v>4</v>
      </c>
      <c r="D3372">
        <v>1297.7394222094999</v>
      </c>
      <c r="E3372">
        <v>1298.5296599999999</v>
      </c>
      <c r="F3372">
        <v>7</v>
      </c>
      <c r="G3372" t="s">
        <v>9156</v>
      </c>
      <c r="H3372">
        <v>3</v>
      </c>
      <c r="I3372">
        <v>0</v>
      </c>
      <c r="J3372">
        <v>1</v>
      </c>
      <c r="K3372" t="s">
        <v>14869</v>
      </c>
    </row>
    <row r="3373" spans="1:11" hidden="1" x14ac:dyDescent="0.15">
      <c r="A3373" t="s">
        <v>10610</v>
      </c>
      <c r="B3373" t="s">
        <v>17202</v>
      </c>
      <c r="C3373">
        <v>4</v>
      </c>
      <c r="D3373">
        <v>1298.6830295426</v>
      </c>
      <c r="E3373">
        <v>1299.4300599999999</v>
      </c>
      <c r="F3373">
        <v>8</v>
      </c>
      <c r="G3373" t="s">
        <v>10611</v>
      </c>
      <c r="H3373">
        <v>2</v>
      </c>
      <c r="I3373">
        <v>1</v>
      </c>
      <c r="J3373">
        <v>1</v>
      </c>
      <c r="K3373" t="s">
        <v>14869</v>
      </c>
    </row>
    <row r="3374" spans="1:11" hidden="1" x14ac:dyDescent="0.15">
      <c r="A3374" t="s">
        <v>10612</v>
      </c>
      <c r="B3374" t="s">
        <v>17203</v>
      </c>
      <c r="C3374">
        <v>4</v>
      </c>
      <c r="D3374">
        <v>1600.8348387372</v>
      </c>
      <c r="E3374">
        <v>1601.79494</v>
      </c>
      <c r="F3374">
        <v>7</v>
      </c>
      <c r="G3374" t="s">
        <v>9245</v>
      </c>
      <c r="H3374">
        <v>4</v>
      </c>
      <c r="I3374">
        <v>0</v>
      </c>
      <c r="J3374">
        <v>0</v>
      </c>
      <c r="K3374" t="s">
        <v>14869</v>
      </c>
    </row>
    <row r="3375" spans="1:11" hidden="1" x14ac:dyDescent="0.15">
      <c r="A3375" t="s">
        <v>10615</v>
      </c>
      <c r="B3375" t="s">
        <v>17204</v>
      </c>
      <c r="C3375">
        <v>4</v>
      </c>
      <c r="D3375">
        <v>1218.6972230438</v>
      </c>
      <c r="E3375">
        <v>1219.42976</v>
      </c>
      <c r="F3375">
        <v>14</v>
      </c>
      <c r="G3375" t="s">
        <v>10616</v>
      </c>
      <c r="H3375">
        <v>3</v>
      </c>
      <c r="I3375">
        <v>1</v>
      </c>
      <c r="J3375">
        <v>0</v>
      </c>
      <c r="K3375" t="s">
        <v>14869</v>
      </c>
    </row>
    <row r="3376" spans="1:11" hidden="1" x14ac:dyDescent="0.15">
      <c r="A3376" t="s">
        <v>10622</v>
      </c>
      <c r="B3376" t="s">
        <v>17205</v>
      </c>
      <c r="C3376">
        <v>4</v>
      </c>
      <c r="D3376">
        <v>2329.0538926490999</v>
      </c>
      <c r="E3376">
        <v>2330.45982</v>
      </c>
      <c r="F3376">
        <v>7</v>
      </c>
      <c r="G3376" t="s">
        <v>9197</v>
      </c>
      <c r="H3376">
        <v>3</v>
      </c>
      <c r="I3376">
        <v>0</v>
      </c>
      <c r="J3376">
        <v>1</v>
      </c>
      <c r="K3376" t="s">
        <v>14869</v>
      </c>
    </row>
    <row r="3377" spans="1:11" hidden="1" x14ac:dyDescent="0.15">
      <c r="A3377" t="s">
        <v>10627</v>
      </c>
      <c r="B3377" t="s">
        <v>17206</v>
      </c>
      <c r="C3377">
        <v>4</v>
      </c>
      <c r="D3377">
        <v>1473.7404848419999</v>
      </c>
      <c r="E3377">
        <v>1474.6601599999999</v>
      </c>
      <c r="F3377">
        <v>7</v>
      </c>
      <c r="G3377" t="s">
        <v>9178</v>
      </c>
      <c r="H3377">
        <v>2</v>
      </c>
      <c r="I3377">
        <v>2</v>
      </c>
      <c r="J3377">
        <v>0</v>
      </c>
      <c r="K3377" t="s">
        <v>14869</v>
      </c>
    </row>
    <row r="3378" spans="1:11" hidden="1" x14ac:dyDescent="0.15">
      <c r="A3378" t="s">
        <v>10628</v>
      </c>
      <c r="B3378" t="s">
        <v>17207</v>
      </c>
      <c r="C3378">
        <v>4</v>
      </c>
      <c r="D3378">
        <v>1900.9359497652999</v>
      </c>
      <c r="E3378">
        <v>1902.1090200000001</v>
      </c>
      <c r="F3378">
        <v>3</v>
      </c>
      <c r="G3378" t="s">
        <v>10629</v>
      </c>
      <c r="H3378">
        <v>3</v>
      </c>
      <c r="I3378">
        <v>0</v>
      </c>
      <c r="J3378">
        <v>1</v>
      </c>
      <c r="K3378" t="s">
        <v>14869</v>
      </c>
    </row>
    <row r="3379" spans="1:11" hidden="1" x14ac:dyDescent="0.15">
      <c r="A3379" t="s">
        <v>10633</v>
      </c>
      <c r="B3379" t="s">
        <v>17208</v>
      </c>
      <c r="C3379">
        <v>4</v>
      </c>
      <c r="D3379">
        <v>1513.8504292219</v>
      </c>
      <c r="E3379">
        <v>1514.7639999999999</v>
      </c>
      <c r="F3379">
        <v>9</v>
      </c>
      <c r="G3379" t="s">
        <v>10634</v>
      </c>
      <c r="H3379">
        <v>2</v>
      </c>
      <c r="I3379">
        <v>1</v>
      </c>
      <c r="J3379">
        <v>1</v>
      </c>
      <c r="K3379" t="s">
        <v>14869</v>
      </c>
    </row>
    <row r="3380" spans="1:11" hidden="1" x14ac:dyDescent="0.15">
      <c r="A3380" t="s">
        <v>10637</v>
      </c>
      <c r="B3380" t="s">
        <v>19338</v>
      </c>
      <c r="C3380">
        <v>4</v>
      </c>
      <c r="D3380">
        <v>2149.0460304571002</v>
      </c>
      <c r="E3380">
        <v>2150.3561949999998</v>
      </c>
      <c r="F3380">
        <v>8</v>
      </c>
      <c r="G3380" t="s">
        <v>10378</v>
      </c>
      <c r="H3380">
        <v>1</v>
      </c>
      <c r="I3380">
        <v>2</v>
      </c>
      <c r="J3380">
        <v>1</v>
      </c>
      <c r="K3380" t="s">
        <v>14869</v>
      </c>
    </row>
    <row r="3381" spans="1:11" hidden="1" x14ac:dyDescent="0.15">
      <c r="A3381" t="s">
        <v>10639</v>
      </c>
      <c r="B3381" t="s">
        <v>17402</v>
      </c>
      <c r="C3381">
        <v>4</v>
      </c>
      <c r="D3381">
        <v>2250.1143252143002</v>
      </c>
      <c r="E3381">
        <v>2251.5541149999999</v>
      </c>
      <c r="F3381">
        <v>3</v>
      </c>
      <c r="G3381" t="s">
        <v>8791</v>
      </c>
      <c r="H3381">
        <v>3</v>
      </c>
      <c r="I3381">
        <v>0</v>
      </c>
      <c r="J3381">
        <v>1</v>
      </c>
      <c r="K3381" t="s">
        <v>14869</v>
      </c>
    </row>
    <row r="3382" spans="1:11" hidden="1" x14ac:dyDescent="0.15">
      <c r="A3382" t="s">
        <v>10644</v>
      </c>
      <c r="B3382" t="s">
        <v>19339</v>
      </c>
      <c r="C3382">
        <v>4</v>
      </c>
      <c r="D3382">
        <v>1175.5604719437999</v>
      </c>
      <c r="E3382">
        <v>1176.296255</v>
      </c>
      <c r="F3382">
        <v>1</v>
      </c>
      <c r="G3382" t="s">
        <v>8469</v>
      </c>
      <c r="H3382">
        <v>2</v>
      </c>
      <c r="I3382">
        <v>1</v>
      </c>
      <c r="J3382">
        <v>1</v>
      </c>
      <c r="K3382" t="s">
        <v>14869</v>
      </c>
    </row>
    <row r="3383" spans="1:11" hidden="1" x14ac:dyDescent="0.15">
      <c r="A3383" t="s">
        <v>10645</v>
      </c>
      <c r="B3383" t="s">
        <v>17209</v>
      </c>
      <c r="C3383">
        <v>4</v>
      </c>
      <c r="D3383">
        <v>1317.6524576956999</v>
      </c>
      <c r="E3383">
        <v>1318.3903399999999</v>
      </c>
      <c r="F3383">
        <v>6</v>
      </c>
      <c r="G3383" t="s">
        <v>8882</v>
      </c>
      <c r="H3383">
        <v>2</v>
      </c>
      <c r="I3383">
        <v>2</v>
      </c>
      <c r="J3383">
        <v>0</v>
      </c>
      <c r="K3383" t="s">
        <v>14869</v>
      </c>
    </row>
    <row r="3384" spans="1:11" hidden="1" x14ac:dyDescent="0.15">
      <c r="A3384" t="s">
        <v>10646</v>
      </c>
      <c r="B3384" t="s">
        <v>17727</v>
      </c>
      <c r="C3384">
        <v>4</v>
      </c>
      <c r="D3384">
        <v>988.51239953920003</v>
      </c>
      <c r="E3384">
        <v>989.14619500000003</v>
      </c>
      <c r="F3384">
        <v>7</v>
      </c>
      <c r="G3384" t="s">
        <v>9495</v>
      </c>
      <c r="H3384">
        <v>2</v>
      </c>
      <c r="I3384">
        <v>0</v>
      </c>
      <c r="J3384">
        <v>2</v>
      </c>
      <c r="K3384" t="s">
        <v>14869</v>
      </c>
    </row>
    <row r="3385" spans="1:11" hidden="1" x14ac:dyDescent="0.15">
      <c r="A3385" t="s">
        <v>10651</v>
      </c>
      <c r="B3385" t="s">
        <v>17210</v>
      </c>
      <c r="C3385">
        <v>4</v>
      </c>
      <c r="D3385">
        <v>1385.7150579525</v>
      </c>
      <c r="E3385">
        <v>1386.5073600000001</v>
      </c>
      <c r="F3385">
        <v>7</v>
      </c>
      <c r="G3385" t="s">
        <v>9289</v>
      </c>
      <c r="H3385">
        <v>2</v>
      </c>
      <c r="I3385">
        <v>2</v>
      </c>
      <c r="J3385">
        <v>0</v>
      </c>
      <c r="K3385" t="s">
        <v>14869</v>
      </c>
    </row>
    <row r="3386" spans="1:11" hidden="1" x14ac:dyDescent="0.15">
      <c r="A3386" t="s">
        <v>10655</v>
      </c>
      <c r="B3386" t="s">
        <v>17211</v>
      </c>
      <c r="C3386">
        <v>4</v>
      </c>
      <c r="D3386">
        <v>930.51344501879998</v>
      </c>
      <c r="E3386">
        <v>931.04510000000005</v>
      </c>
      <c r="F3386">
        <v>7</v>
      </c>
      <c r="G3386" t="s">
        <v>10335</v>
      </c>
      <c r="H3386">
        <v>4</v>
      </c>
      <c r="I3386">
        <v>0</v>
      </c>
      <c r="J3386">
        <v>0</v>
      </c>
      <c r="K3386" t="s">
        <v>14869</v>
      </c>
    </row>
    <row r="3387" spans="1:11" hidden="1" x14ac:dyDescent="0.15">
      <c r="A3387" t="s">
        <v>10660</v>
      </c>
      <c r="B3387" t="s">
        <v>17212</v>
      </c>
      <c r="C3387">
        <v>4</v>
      </c>
      <c r="D3387">
        <v>1243.6659824948999</v>
      </c>
      <c r="E3387">
        <v>1244.39132</v>
      </c>
      <c r="F3387">
        <v>7</v>
      </c>
      <c r="G3387" t="s">
        <v>10661</v>
      </c>
      <c r="H3387">
        <v>2</v>
      </c>
      <c r="I3387">
        <v>2</v>
      </c>
      <c r="J3387">
        <v>0</v>
      </c>
      <c r="K3387" t="s">
        <v>14869</v>
      </c>
    </row>
    <row r="3388" spans="1:11" hidden="1" x14ac:dyDescent="0.15">
      <c r="A3388" t="s">
        <v>10670</v>
      </c>
      <c r="B3388" t="s">
        <v>17213</v>
      </c>
      <c r="C3388">
        <v>4</v>
      </c>
      <c r="D3388">
        <v>1171.6448531223</v>
      </c>
      <c r="E3388">
        <v>1172.3286599999999</v>
      </c>
      <c r="F3388">
        <v>3</v>
      </c>
      <c r="G3388" t="s">
        <v>10369</v>
      </c>
      <c r="H3388">
        <v>4</v>
      </c>
      <c r="I3388">
        <v>0</v>
      </c>
      <c r="J3388">
        <v>0</v>
      </c>
      <c r="K3388" t="s">
        <v>14869</v>
      </c>
    </row>
    <row r="3389" spans="1:11" hidden="1" x14ac:dyDescent="0.15">
      <c r="A3389" t="s">
        <v>10671</v>
      </c>
      <c r="B3389" t="s">
        <v>17214</v>
      </c>
      <c r="C3389">
        <v>4</v>
      </c>
      <c r="D3389">
        <v>1147.6237237497</v>
      </c>
      <c r="E3389">
        <v>1148.3088</v>
      </c>
      <c r="F3389">
        <v>4</v>
      </c>
      <c r="G3389" t="s">
        <v>10105</v>
      </c>
      <c r="H3389">
        <v>2</v>
      </c>
      <c r="I3389">
        <v>2</v>
      </c>
      <c r="J3389">
        <v>0</v>
      </c>
      <c r="K3389" t="s">
        <v>14869</v>
      </c>
    </row>
    <row r="3390" spans="1:11" hidden="1" x14ac:dyDescent="0.15">
      <c r="A3390" t="s">
        <v>10673</v>
      </c>
      <c r="B3390" t="s">
        <v>17215</v>
      </c>
      <c r="C3390">
        <v>4</v>
      </c>
      <c r="D3390">
        <v>1402.6980109048</v>
      </c>
      <c r="E3390">
        <v>1403.5328199999999</v>
      </c>
      <c r="F3390">
        <v>7</v>
      </c>
      <c r="G3390" t="s">
        <v>10326</v>
      </c>
      <c r="H3390">
        <v>3</v>
      </c>
      <c r="I3390">
        <v>1</v>
      </c>
      <c r="J3390">
        <v>0</v>
      </c>
      <c r="K3390" t="s">
        <v>14869</v>
      </c>
    </row>
    <row r="3391" spans="1:11" hidden="1" x14ac:dyDescent="0.15">
      <c r="A3391" t="s">
        <v>10676</v>
      </c>
      <c r="B3391" t="s">
        <v>19012</v>
      </c>
      <c r="C3391">
        <v>4</v>
      </c>
      <c r="D3391">
        <v>1231.6481602171</v>
      </c>
      <c r="E3391">
        <v>1232.4168999999999</v>
      </c>
      <c r="F3391">
        <v>7</v>
      </c>
      <c r="G3391" t="s">
        <v>10677</v>
      </c>
      <c r="H3391">
        <v>2</v>
      </c>
      <c r="I3391">
        <v>0</v>
      </c>
      <c r="J3391">
        <v>2</v>
      </c>
      <c r="K3391" t="s">
        <v>14869</v>
      </c>
    </row>
    <row r="3392" spans="1:11" hidden="1" x14ac:dyDescent="0.15">
      <c r="A3392" t="s">
        <v>10678</v>
      </c>
      <c r="B3392" t="s">
        <v>17216</v>
      </c>
      <c r="C3392">
        <v>4</v>
      </c>
      <c r="D3392">
        <v>1285.7353994641001</v>
      </c>
      <c r="E3392">
        <v>1286.47766</v>
      </c>
      <c r="F3392">
        <v>8</v>
      </c>
      <c r="G3392" t="s">
        <v>9544</v>
      </c>
      <c r="H3392">
        <v>2</v>
      </c>
      <c r="I3392">
        <v>2</v>
      </c>
      <c r="J3392">
        <v>0</v>
      </c>
      <c r="K3392" t="s">
        <v>14869</v>
      </c>
    </row>
    <row r="3393" spans="1:11" hidden="1" x14ac:dyDescent="0.15">
      <c r="A3393" t="s">
        <v>10682</v>
      </c>
      <c r="B3393" t="s">
        <v>17217</v>
      </c>
      <c r="C3393">
        <v>4</v>
      </c>
      <c r="D3393">
        <v>1886.0360577404001</v>
      </c>
      <c r="E3393">
        <v>1887.1361199999999</v>
      </c>
      <c r="F3393">
        <v>8</v>
      </c>
      <c r="G3393" t="s">
        <v>10683</v>
      </c>
      <c r="H3393">
        <v>2</v>
      </c>
      <c r="I3393">
        <v>2</v>
      </c>
      <c r="J3393">
        <v>0</v>
      </c>
      <c r="K3393" t="s">
        <v>14869</v>
      </c>
    </row>
    <row r="3394" spans="1:11" hidden="1" x14ac:dyDescent="0.15">
      <c r="A3394" t="s">
        <v>10684</v>
      </c>
      <c r="B3394" t="s">
        <v>19013</v>
      </c>
      <c r="C3394">
        <v>4</v>
      </c>
      <c r="D3394">
        <v>1436.7445202183001</v>
      </c>
      <c r="E3394">
        <v>1437.6334400000001</v>
      </c>
      <c r="F3394">
        <v>3</v>
      </c>
      <c r="G3394" t="s">
        <v>10125</v>
      </c>
      <c r="H3394">
        <v>3</v>
      </c>
      <c r="I3394">
        <v>0</v>
      </c>
      <c r="J3394">
        <v>1</v>
      </c>
      <c r="K3394" t="s">
        <v>14869</v>
      </c>
    </row>
    <row r="3395" spans="1:11" hidden="1" x14ac:dyDescent="0.15">
      <c r="A3395" t="s">
        <v>10688</v>
      </c>
      <c r="B3395" t="s">
        <v>17218</v>
      </c>
      <c r="C3395">
        <v>4</v>
      </c>
      <c r="D3395">
        <v>1671.9083380313</v>
      </c>
      <c r="E3395">
        <v>1672.9159</v>
      </c>
      <c r="F3395">
        <v>8</v>
      </c>
      <c r="G3395" t="s">
        <v>10689</v>
      </c>
      <c r="H3395">
        <v>2</v>
      </c>
      <c r="I3395">
        <v>2</v>
      </c>
      <c r="J3395">
        <v>0</v>
      </c>
      <c r="K3395" t="s">
        <v>14869</v>
      </c>
    </row>
    <row r="3396" spans="1:11" hidden="1" x14ac:dyDescent="0.15">
      <c r="A3396" t="s">
        <v>10691</v>
      </c>
      <c r="B3396" t="s">
        <v>17219</v>
      </c>
      <c r="C3396">
        <v>4</v>
      </c>
      <c r="D3396">
        <v>1502.8344448067</v>
      </c>
      <c r="E3396">
        <v>1503.7380599999999</v>
      </c>
      <c r="F3396">
        <v>7</v>
      </c>
      <c r="G3396" t="s">
        <v>10692</v>
      </c>
      <c r="H3396">
        <v>1</v>
      </c>
      <c r="I3396">
        <v>1</v>
      </c>
      <c r="J3396">
        <v>2</v>
      </c>
      <c r="K3396" t="s">
        <v>14869</v>
      </c>
    </row>
    <row r="3397" spans="1:11" hidden="1" x14ac:dyDescent="0.15">
      <c r="A3397" t="s">
        <v>10694</v>
      </c>
      <c r="B3397" t="s">
        <v>19014</v>
      </c>
      <c r="C3397">
        <v>4</v>
      </c>
      <c r="D3397">
        <v>2938.4415448451</v>
      </c>
      <c r="E3397">
        <v>2940.2758600000002</v>
      </c>
      <c r="F3397">
        <v>7</v>
      </c>
      <c r="G3397" t="s">
        <v>9156</v>
      </c>
      <c r="H3397">
        <v>2</v>
      </c>
      <c r="I3397">
        <v>1</v>
      </c>
      <c r="J3397">
        <v>1</v>
      </c>
      <c r="K3397" t="s">
        <v>14869</v>
      </c>
    </row>
    <row r="3398" spans="1:11" hidden="1" x14ac:dyDescent="0.15">
      <c r="A3398" t="s">
        <v>10700</v>
      </c>
      <c r="B3398" t="s">
        <v>17220</v>
      </c>
      <c r="C3398">
        <v>4</v>
      </c>
      <c r="D3398">
        <v>1093.5767735571001</v>
      </c>
      <c r="E3398">
        <v>1094.2183600000001</v>
      </c>
      <c r="F3398">
        <v>4</v>
      </c>
      <c r="G3398" t="s">
        <v>10105</v>
      </c>
      <c r="H3398">
        <v>1</v>
      </c>
      <c r="I3398">
        <v>0</v>
      </c>
      <c r="J3398">
        <v>3</v>
      </c>
      <c r="K3398" t="s">
        <v>14869</v>
      </c>
    </row>
    <row r="3399" spans="1:11" hidden="1" x14ac:dyDescent="0.15">
      <c r="A3399" t="s">
        <v>10703</v>
      </c>
      <c r="B3399" t="s">
        <v>17221</v>
      </c>
      <c r="C3399">
        <v>4</v>
      </c>
      <c r="D3399">
        <v>1543.8861460262001</v>
      </c>
      <c r="E3399">
        <v>1544.8297399999999</v>
      </c>
      <c r="F3399">
        <v>6</v>
      </c>
      <c r="G3399" t="s">
        <v>8884</v>
      </c>
      <c r="H3399">
        <v>1</v>
      </c>
      <c r="I3399">
        <v>2</v>
      </c>
      <c r="J3399">
        <v>1</v>
      </c>
      <c r="K3399" t="s">
        <v>14869</v>
      </c>
    </row>
    <row r="3400" spans="1:11" hidden="1" x14ac:dyDescent="0.15">
      <c r="A3400" t="s">
        <v>10706</v>
      </c>
      <c r="B3400" t="s">
        <v>18185</v>
      </c>
      <c r="C3400">
        <v>4</v>
      </c>
      <c r="D3400">
        <v>1194.5802043328999</v>
      </c>
      <c r="E3400">
        <v>1195.336055</v>
      </c>
      <c r="F3400">
        <v>8</v>
      </c>
      <c r="G3400" t="s">
        <v>9506</v>
      </c>
      <c r="H3400">
        <v>0</v>
      </c>
      <c r="I3400">
        <v>2</v>
      </c>
      <c r="J3400">
        <v>2</v>
      </c>
      <c r="K3400" t="s">
        <v>14869</v>
      </c>
    </row>
    <row r="3401" spans="1:11" hidden="1" x14ac:dyDescent="0.15">
      <c r="A3401" t="s">
        <v>10707</v>
      </c>
      <c r="B3401" t="s">
        <v>19340</v>
      </c>
      <c r="C3401">
        <v>4</v>
      </c>
      <c r="D3401">
        <v>1265.5921660027</v>
      </c>
      <c r="E3401">
        <v>1266.3741950000001</v>
      </c>
      <c r="F3401">
        <v>7</v>
      </c>
      <c r="G3401" t="s">
        <v>9241</v>
      </c>
      <c r="H3401">
        <v>0</v>
      </c>
      <c r="I3401">
        <v>1</v>
      </c>
      <c r="J3401">
        <v>3</v>
      </c>
      <c r="K3401" t="s">
        <v>14869</v>
      </c>
    </row>
    <row r="3402" spans="1:11" hidden="1" x14ac:dyDescent="0.15">
      <c r="A3402" t="s">
        <v>10713</v>
      </c>
      <c r="B3402" t="s">
        <v>17222</v>
      </c>
      <c r="C3402">
        <v>4</v>
      </c>
      <c r="D3402">
        <v>1014.5458077797</v>
      </c>
      <c r="E3402">
        <v>1015.12176</v>
      </c>
      <c r="F3402">
        <v>8</v>
      </c>
      <c r="G3402" t="s">
        <v>9337</v>
      </c>
      <c r="H3402">
        <v>0</v>
      </c>
      <c r="I3402">
        <v>2</v>
      </c>
      <c r="J3402">
        <v>2</v>
      </c>
      <c r="K3402" t="s">
        <v>14869</v>
      </c>
    </row>
    <row r="3403" spans="1:11" hidden="1" x14ac:dyDescent="0.15">
      <c r="A3403" t="s">
        <v>10715</v>
      </c>
      <c r="B3403" t="s">
        <v>17223</v>
      </c>
      <c r="C3403">
        <v>4</v>
      </c>
      <c r="D3403">
        <v>1503.7416666335</v>
      </c>
      <c r="E3403">
        <v>1504.5953999999999</v>
      </c>
      <c r="F3403">
        <v>8</v>
      </c>
      <c r="G3403" t="s">
        <v>8978</v>
      </c>
      <c r="H3403">
        <v>0</v>
      </c>
      <c r="I3403">
        <v>2</v>
      </c>
      <c r="J3403">
        <v>2</v>
      </c>
      <c r="K3403" t="s">
        <v>14869</v>
      </c>
    </row>
    <row r="3404" spans="1:11" hidden="1" x14ac:dyDescent="0.15">
      <c r="A3404" t="s">
        <v>10718</v>
      </c>
      <c r="B3404" t="s">
        <v>17224</v>
      </c>
      <c r="C3404">
        <v>4</v>
      </c>
      <c r="D3404">
        <v>1546.6998613983001</v>
      </c>
      <c r="E3404">
        <v>1547.5737799999999</v>
      </c>
      <c r="F3404">
        <v>3</v>
      </c>
      <c r="G3404" t="s">
        <v>10719</v>
      </c>
      <c r="H3404">
        <v>0</v>
      </c>
      <c r="I3404">
        <v>2</v>
      </c>
      <c r="J3404">
        <v>2</v>
      </c>
      <c r="K3404" t="s">
        <v>14869</v>
      </c>
    </row>
    <row r="3405" spans="1:11" hidden="1" x14ac:dyDescent="0.15">
      <c r="A3405" t="s">
        <v>10721</v>
      </c>
      <c r="B3405" t="s">
        <v>17225</v>
      </c>
      <c r="C3405">
        <v>4</v>
      </c>
      <c r="D3405">
        <v>1681.9614362343</v>
      </c>
      <c r="E3405">
        <v>1682.9555399999999</v>
      </c>
      <c r="F3405">
        <v>8</v>
      </c>
      <c r="G3405" t="s">
        <v>9104</v>
      </c>
      <c r="H3405">
        <v>0</v>
      </c>
      <c r="I3405">
        <v>2</v>
      </c>
      <c r="J3405">
        <v>2</v>
      </c>
      <c r="K3405" t="s">
        <v>14869</v>
      </c>
    </row>
    <row r="3406" spans="1:11" hidden="1" x14ac:dyDescent="0.15">
      <c r="A3406" t="s">
        <v>10722</v>
      </c>
      <c r="B3406" t="s">
        <v>17226</v>
      </c>
      <c r="C3406">
        <v>4</v>
      </c>
      <c r="D3406">
        <v>1363.6731931377999</v>
      </c>
      <c r="E3406">
        <v>1364.4603199999999</v>
      </c>
      <c r="F3406">
        <v>8</v>
      </c>
      <c r="G3406" t="s">
        <v>8830</v>
      </c>
      <c r="H3406">
        <v>0</v>
      </c>
      <c r="I3406">
        <v>2</v>
      </c>
      <c r="J3406">
        <v>2</v>
      </c>
      <c r="K3406" t="s">
        <v>14869</v>
      </c>
    </row>
    <row r="3407" spans="1:11" hidden="1" x14ac:dyDescent="0.15">
      <c r="A3407" t="s">
        <v>10726</v>
      </c>
      <c r="B3407" t="s">
        <v>17227</v>
      </c>
      <c r="C3407">
        <v>4</v>
      </c>
      <c r="D3407">
        <v>1828.8802853799</v>
      </c>
      <c r="E3407">
        <v>1829.9158600000001</v>
      </c>
      <c r="F3407">
        <v>10</v>
      </c>
      <c r="G3407" t="s">
        <v>9272</v>
      </c>
      <c r="H3407">
        <v>0</v>
      </c>
      <c r="I3407">
        <v>2</v>
      </c>
      <c r="J3407">
        <v>2</v>
      </c>
      <c r="K3407" t="s">
        <v>14869</v>
      </c>
    </row>
    <row r="3408" spans="1:11" hidden="1" x14ac:dyDescent="0.15">
      <c r="A3408" t="s">
        <v>10727</v>
      </c>
      <c r="B3408" t="s">
        <v>19015</v>
      </c>
      <c r="C3408">
        <v>4</v>
      </c>
      <c r="D3408">
        <v>1349.7852628210001</v>
      </c>
      <c r="E3408">
        <v>1350.6422600000001</v>
      </c>
      <c r="F3408">
        <v>7</v>
      </c>
      <c r="G3408" t="s">
        <v>9011</v>
      </c>
      <c r="H3408">
        <v>0</v>
      </c>
      <c r="I3408">
        <v>2</v>
      </c>
      <c r="J3408">
        <v>2</v>
      </c>
      <c r="K3408" t="s">
        <v>14869</v>
      </c>
    </row>
    <row r="3409" spans="1:11" hidden="1" x14ac:dyDescent="0.15">
      <c r="A3409" t="s">
        <v>10730</v>
      </c>
      <c r="B3409" t="s">
        <v>17228</v>
      </c>
      <c r="C3409">
        <v>4</v>
      </c>
      <c r="D3409">
        <v>1480.7674278740001</v>
      </c>
      <c r="E3409">
        <v>1481.6512600000001</v>
      </c>
      <c r="F3409">
        <v>8</v>
      </c>
      <c r="G3409" t="s">
        <v>8803</v>
      </c>
      <c r="H3409">
        <v>0</v>
      </c>
      <c r="I3409">
        <v>3</v>
      </c>
      <c r="J3409">
        <v>1</v>
      </c>
      <c r="K3409" t="s">
        <v>14869</v>
      </c>
    </row>
    <row r="3410" spans="1:11" hidden="1" x14ac:dyDescent="0.15">
      <c r="A3410" t="s">
        <v>10733</v>
      </c>
      <c r="B3410" t="s">
        <v>17229</v>
      </c>
      <c r="C3410">
        <v>4</v>
      </c>
      <c r="D3410">
        <v>1601.8777066048999</v>
      </c>
      <c r="E3410">
        <v>1602.82936</v>
      </c>
      <c r="F3410">
        <v>8</v>
      </c>
      <c r="G3410" t="s">
        <v>10734</v>
      </c>
      <c r="H3410">
        <v>0</v>
      </c>
      <c r="I3410">
        <v>2</v>
      </c>
      <c r="J3410">
        <v>2</v>
      </c>
      <c r="K3410" t="s">
        <v>14869</v>
      </c>
    </row>
    <row r="3411" spans="1:11" hidden="1" x14ac:dyDescent="0.15">
      <c r="A3411" t="s">
        <v>10735</v>
      </c>
      <c r="B3411" t="s">
        <v>16795</v>
      </c>
      <c r="C3411">
        <v>4</v>
      </c>
      <c r="D3411">
        <v>2113.1167676773998</v>
      </c>
      <c r="E3411">
        <v>2114.3581800000002</v>
      </c>
      <c r="F3411">
        <v>6</v>
      </c>
      <c r="G3411" t="s">
        <v>8882</v>
      </c>
      <c r="H3411">
        <v>0</v>
      </c>
      <c r="I3411">
        <v>2</v>
      </c>
      <c r="J3411">
        <v>2</v>
      </c>
      <c r="K3411" t="s">
        <v>14869</v>
      </c>
    </row>
    <row r="3412" spans="1:11" hidden="1" x14ac:dyDescent="0.15">
      <c r="A3412" t="s">
        <v>10739</v>
      </c>
      <c r="B3412" t="s">
        <v>17230</v>
      </c>
      <c r="C3412">
        <v>4</v>
      </c>
      <c r="D3412">
        <v>1904.9843565209001</v>
      </c>
      <c r="E3412">
        <v>1906.0979400000001</v>
      </c>
      <c r="F3412">
        <v>3</v>
      </c>
      <c r="G3412" t="s">
        <v>10740</v>
      </c>
      <c r="H3412">
        <v>0</v>
      </c>
      <c r="I3412">
        <v>2</v>
      </c>
      <c r="J3412">
        <v>2</v>
      </c>
      <c r="K3412" t="s">
        <v>14869</v>
      </c>
    </row>
    <row r="3413" spans="1:11" hidden="1" x14ac:dyDescent="0.15">
      <c r="A3413" t="s">
        <v>10741</v>
      </c>
      <c r="B3413" t="s">
        <v>17231</v>
      </c>
      <c r="C3413">
        <v>4</v>
      </c>
      <c r="D3413">
        <v>1805.9675842447</v>
      </c>
      <c r="E3413">
        <v>1807.0545400000001</v>
      </c>
      <c r="F3413">
        <v>1</v>
      </c>
      <c r="G3413" t="s">
        <v>755</v>
      </c>
      <c r="H3413">
        <v>0</v>
      </c>
      <c r="I3413">
        <v>2</v>
      </c>
      <c r="J3413">
        <v>2</v>
      </c>
      <c r="K3413" t="s">
        <v>14869</v>
      </c>
    </row>
    <row r="3414" spans="1:11" hidden="1" x14ac:dyDescent="0.15">
      <c r="A3414" t="s">
        <v>10742</v>
      </c>
      <c r="B3414" t="s">
        <v>17232</v>
      </c>
      <c r="C3414">
        <v>4</v>
      </c>
      <c r="D3414">
        <v>2179.0738402301999</v>
      </c>
      <c r="E3414">
        <v>2180.4160400000001</v>
      </c>
      <c r="F3414">
        <v>4</v>
      </c>
      <c r="G3414" t="s">
        <v>9020</v>
      </c>
      <c r="H3414">
        <v>0</v>
      </c>
      <c r="I3414">
        <v>4</v>
      </c>
      <c r="J3414">
        <v>0</v>
      </c>
      <c r="K3414" t="s">
        <v>14869</v>
      </c>
    </row>
    <row r="3415" spans="1:11" hidden="1" x14ac:dyDescent="0.15">
      <c r="A3415" t="s">
        <v>10751</v>
      </c>
      <c r="B3415" t="s">
        <v>17233</v>
      </c>
      <c r="C3415">
        <v>4</v>
      </c>
      <c r="D3415">
        <v>2639.4269280075</v>
      </c>
      <c r="E3415">
        <v>2640.9763200000002</v>
      </c>
      <c r="F3415">
        <v>3</v>
      </c>
      <c r="G3415" t="s">
        <v>9015</v>
      </c>
      <c r="H3415">
        <v>0</v>
      </c>
      <c r="I3415">
        <v>2</v>
      </c>
      <c r="J3415">
        <v>2</v>
      </c>
      <c r="K3415" t="s">
        <v>14869</v>
      </c>
    </row>
    <row r="3416" spans="1:11" hidden="1" x14ac:dyDescent="0.15">
      <c r="A3416" t="s">
        <v>10757</v>
      </c>
      <c r="B3416" t="s">
        <v>17234</v>
      </c>
      <c r="C3416">
        <v>3</v>
      </c>
      <c r="D3416">
        <v>1001.5141733002999</v>
      </c>
      <c r="E3416">
        <v>1002.07994</v>
      </c>
      <c r="F3416">
        <v>8</v>
      </c>
      <c r="G3416" t="s">
        <v>9146</v>
      </c>
      <c r="H3416">
        <v>0</v>
      </c>
      <c r="I3416">
        <v>2</v>
      </c>
      <c r="J3416">
        <v>1</v>
      </c>
      <c r="K3416" t="s">
        <v>14869</v>
      </c>
    </row>
    <row r="3417" spans="1:11" hidden="1" x14ac:dyDescent="0.15">
      <c r="A3417" t="s">
        <v>10758</v>
      </c>
      <c r="B3417" t="s">
        <v>17235</v>
      </c>
      <c r="C3417">
        <v>3</v>
      </c>
      <c r="D3417">
        <v>1209.6214323388001</v>
      </c>
      <c r="E3417">
        <v>1210.30042</v>
      </c>
      <c r="F3417">
        <v>8</v>
      </c>
      <c r="G3417" t="s">
        <v>10759</v>
      </c>
      <c r="H3417">
        <v>0</v>
      </c>
      <c r="I3417">
        <v>3</v>
      </c>
      <c r="J3417">
        <v>0</v>
      </c>
      <c r="K3417" t="s">
        <v>14869</v>
      </c>
    </row>
    <row r="3418" spans="1:11" hidden="1" x14ac:dyDescent="0.15">
      <c r="A3418" t="s">
        <v>10762</v>
      </c>
      <c r="B3418" t="s">
        <v>17236</v>
      </c>
      <c r="C3418">
        <v>3</v>
      </c>
      <c r="D3418">
        <v>1093.6243924517</v>
      </c>
      <c r="E3418">
        <v>1094.2647199999999</v>
      </c>
      <c r="F3418">
        <v>7</v>
      </c>
      <c r="G3418" t="s">
        <v>9635</v>
      </c>
      <c r="H3418">
        <v>1</v>
      </c>
      <c r="I3418">
        <v>1</v>
      </c>
      <c r="J3418">
        <v>1</v>
      </c>
      <c r="K3418" t="s">
        <v>14869</v>
      </c>
    </row>
    <row r="3419" spans="1:11" hidden="1" x14ac:dyDescent="0.15">
      <c r="A3419" t="s">
        <v>10763</v>
      </c>
      <c r="B3419" t="s">
        <v>17237</v>
      </c>
      <c r="C3419">
        <v>3</v>
      </c>
      <c r="D3419">
        <v>1444.7521717402999</v>
      </c>
      <c r="E3419">
        <v>1445.57456</v>
      </c>
      <c r="F3419">
        <v>8</v>
      </c>
      <c r="G3419" t="s">
        <v>8892</v>
      </c>
      <c r="H3419">
        <v>0</v>
      </c>
      <c r="I3419">
        <v>2</v>
      </c>
      <c r="J3419">
        <v>1</v>
      </c>
      <c r="K3419" t="s">
        <v>14869</v>
      </c>
    </row>
    <row r="3420" spans="1:11" hidden="1" x14ac:dyDescent="0.15">
      <c r="A3420" t="s">
        <v>10767</v>
      </c>
      <c r="B3420" t="s">
        <v>17238</v>
      </c>
      <c r="C3420">
        <v>3</v>
      </c>
      <c r="D3420">
        <v>1211.5054591075</v>
      </c>
      <c r="E3420">
        <v>1212.1805199999999</v>
      </c>
      <c r="F3420">
        <v>8</v>
      </c>
      <c r="G3420" t="s">
        <v>10768</v>
      </c>
      <c r="H3420">
        <v>0</v>
      </c>
      <c r="I3420">
        <v>2</v>
      </c>
      <c r="J3420">
        <v>1</v>
      </c>
      <c r="K3420" t="s">
        <v>14869</v>
      </c>
    </row>
    <row r="3421" spans="1:11" hidden="1" x14ac:dyDescent="0.15">
      <c r="A3421" t="s">
        <v>10769</v>
      </c>
      <c r="B3421" t="s">
        <v>17239</v>
      </c>
      <c r="C3421">
        <v>3</v>
      </c>
      <c r="D3421">
        <v>1175.5669967317999</v>
      </c>
      <c r="E3421">
        <v>1176.2312400000001</v>
      </c>
      <c r="F3421">
        <v>8</v>
      </c>
      <c r="G3421" t="s">
        <v>10770</v>
      </c>
      <c r="H3421">
        <v>0</v>
      </c>
      <c r="I3421">
        <v>2</v>
      </c>
      <c r="J3421">
        <v>1</v>
      </c>
      <c r="K3421" t="s">
        <v>14869</v>
      </c>
    </row>
    <row r="3422" spans="1:11" hidden="1" x14ac:dyDescent="0.15">
      <c r="A3422" t="s">
        <v>10773</v>
      </c>
      <c r="B3422" t="s">
        <v>17240</v>
      </c>
      <c r="C3422">
        <v>3</v>
      </c>
      <c r="D3422">
        <v>1348.6946568614001</v>
      </c>
      <c r="E3422">
        <v>1349.4474399999999</v>
      </c>
      <c r="F3422">
        <v>3</v>
      </c>
      <c r="G3422" t="s">
        <v>10024</v>
      </c>
      <c r="H3422">
        <v>0</v>
      </c>
      <c r="I3422">
        <v>3</v>
      </c>
      <c r="J3422">
        <v>0</v>
      </c>
      <c r="K3422" t="s">
        <v>14869</v>
      </c>
    </row>
    <row r="3423" spans="1:11" hidden="1" x14ac:dyDescent="0.15">
      <c r="A3423" t="s">
        <v>10778</v>
      </c>
      <c r="B3423" t="s">
        <v>17241</v>
      </c>
      <c r="C3423">
        <v>3</v>
      </c>
      <c r="D3423">
        <v>1406.6525172751999</v>
      </c>
      <c r="E3423">
        <v>1407.4371599999999</v>
      </c>
      <c r="F3423">
        <v>8</v>
      </c>
      <c r="G3423" t="s">
        <v>8892</v>
      </c>
      <c r="H3423">
        <v>0</v>
      </c>
      <c r="I3423">
        <v>2</v>
      </c>
      <c r="J3423">
        <v>1</v>
      </c>
      <c r="K3423" t="s">
        <v>14869</v>
      </c>
    </row>
    <row r="3424" spans="1:11" hidden="1" x14ac:dyDescent="0.15">
      <c r="A3424" t="s">
        <v>10781</v>
      </c>
      <c r="B3424" t="s">
        <v>17242</v>
      </c>
      <c r="C3424">
        <v>3</v>
      </c>
      <c r="D3424">
        <v>1015.5549754825</v>
      </c>
      <c r="E3424">
        <v>1016.14628</v>
      </c>
      <c r="F3424">
        <v>8</v>
      </c>
      <c r="G3424" t="s">
        <v>10160</v>
      </c>
      <c r="H3424">
        <v>0</v>
      </c>
      <c r="I3424">
        <v>3</v>
      </c>
      <c r="J3424">
        <v>0</v>
      </c>
      <c r="K3424" t="s">
        <v>14869</v>
      </c>
    </row>
    <row r="3425" spans="1:11" hidden="1" x14ac:dyDescent="0.15">
      <c r="A3425" t="s">
        <v>10782</v>
      </c>
      <c r="B3425" t="s">
        <v>17243</v>
      </c>
      <c r="C3425">
        <v>3</v>
      </c>
      <c r="D3425">
        <v>1223.6397677443999</v>
      </c>
      <c r="E3425">
        <v>1224.36016</v>
      </c>
      <c r="F3425">
        <v>7</v>
      </c>
      <c r="G3425" t="s">
        <v>10783</v>
      </c>
      <c r="H3425">
        <v>1</v>
      </c>
      <c r="I3425">
        <v>1</v>
      </c>
      <c r="J3425">
        <v>1</v>
      </c>
      <c r="K3425" t="s">
        <v>14869</v>
      </c>
    </row>
    <row r="3426" spans="1:11" hidden="1" x14ac:dyDescent="0.15">
      <c r="A3426" t="s">
        <v>10784</v>
      </c>
      <c r="B3426" t="s">
        <v>19341</v>
      </c>
      <c r="C3426">
        <v>3</v>
      </c>
      <c r="D3426">
        <v>1237.5033509954001</v>
      </c>
      <c r="E3426">
        <v>1238.2795149999999</v>
      </c>
      <c r="F3426">
        <v>7</v>
      </c>
      <c r="G3426" t="s">
        <v>9156</v>
      </c>
      <c r="H3426">
        <v>1</v>
      </c>
      <c r="I3426">
        <v>1</v>
      </c>
      <c r="J3426">
        <v>1</v>
      </c>
      <c r="K3426" t="s">
        <v>14869</v>
      </c>
    </row>
    <row r="3427" spans="1:11" hidden="1" x14ac:dyDescent="0.15">
      <c r="A3427" t="s">
        <v>10788</v>
      </c>
      <c r="B3427" t="s">
        <v>19016</v>
      </c>
      <c r="C3427">
        <v>3</v>
      </c>
      <c r="D3427">
        <v>1100.575998327</v>
      </c>
      <c r="E3427">
        <v>1101.2505799999999</v>
      </c>
      <c r="F3427">
        <v>1</v>
      </c>
      <c r="G3427" t="s">
        <v>1354</v>
      </c>
      <c r="H3427">
        <v>0</v>
      </c>
      <c r="I3427">
        <v>1</v>
      </c>
      <c r="J3427">
        <v>2</v>
      </c>
      <c r="K3427" t="s">
        <v>14869</v>
      </c>
    </row>
    <row r="3428" spans="1:11" hidden="1" x14ac:dyDescent="0.15">
      <c r="A3428" t="s">
        <v>10789</v>
      </c>
      <c r="B3428" t="s">
        <v>17244</v>
      </c>
      <c r="C3428">
        <v>3</v>
      </c>
      <c r="D3428">
        <v>984.56039521139996</v>
      </c>
      <c r="E3428">
        <v>985.13553999999999</v>
      </c>
      <c r="F3428">
        <v>8</v>
      </c>
      <c r="G3428" t="s">
        <v>10790</v>
      </c>
      <c r="H3428">
        <v>1</v>
      </c>
      <c r="I3428">
        <v>2</v>
      </c>
      <c r="J3428">
        <v>0</v>
      </c>
      <c r="K3428" t="s">
        <v>14869</v>
      </c>
    </row>
    <row r="3429" spans="1:11" hidden="1" x14ac:dyDescent="0.15">
      <c r="A3429" t="s">
        <v>10793</v>
      </c>
      <c r="B3429" t="s">
        <v>19342</v>
      </c>
      <c r="C3429">
        <v>3</v>
      </c>
      <c r="D3429">
        <v>1389.6194433856999</v>
      </c>
      <c r="E3429">
        <v>1390.4716550000001</v>
      </c>
      <c r="F3429">
        <v>4</v>
      </c>
      <c r="G3429" t="s">
        <v>10794</v>
      </c>
      <c r="H3429">
        <v>0</v>
      </c>
      <c r="I3429">
        <v>2</v>
      </c>
      <c r="J3429">
        <v>1</v>
      </c>
      <c r="K3429" t="s">
        <v>14869</v>
      </c>
    </row>
    <row r="3430" spans="1:11" hidden="1" x14ac:dyDescent="0.15">
      <c r="A3430" t="s">
        <v>10798</v>
      </c>
      <c r="B3430" t="s">
        <v>17245</v>
      </c>
      <c r="C3430">
        <v>3</v>
      </c>
      <c r="D3430">
        <v>1363.6996826597999</v>
      </c>
      <c r="E3430">
        <v>1364.5082199999999</v>
      </c>
      <c r="F3430">
        <v>7</v>
      </c>
      <c r="G3430" t="s">
        <v>9156</v>
      </c>
      <c r="H3430">
        <v>1</v>
      </c>
      <c r="I3430">
        <v>1</v>
      </c>
      <c r="J3430">
        <v>1</v>
      </c>
      <c r="K3430" t="s">
        <v>14869</v>
      </c>
    </row>
    <row r="3431" spans="1:11" hidden="1" x14ac:dyDescent="0.15">
      <c r="A3431" t="s">
        <v>10799</v>
      </c>
      <c r="B3431" t="s">
        <v>19343</v>
      </c>
      <c r="C3431">
        <v>3</v>
      </c>
      <c r="D3431">
        <v>1277.5921660027</v>
      </c>
      <c r="E3431">
        <v>1278.3848949999999</v>
      </c>
      <c r="F3431">
        <v>7</v>
      </c>
      <c r="G3431" t="s">
        <v>10800</v>
      </c>
      <c r="H3431">
        <v>0</v>
      </c>
      <c r="I3431">
        <v>2</v>
      </c>
      <c r="J3431">
        <v>1</v>
      </c>
      <c r="K3431" t="s">
        <v>14869</v>
      </c>
    </row>
    <row r="3432" spans="1:11" hidden="1" x14ac:dyDescent="0.15">
      <c r="A3432" t="s">
        <v>10803</v>
      </c>
      <c r="B3432" t="s">
        <v>17246</v>
      </c>
      <c r="C3432">
        <v>3</v>
      </c>
      <c r="D3432">
        <v>1428.6957194939</v>
      </c>
      <c r="E3432">
        <v>1429.49234</v>
      </c>
      <c r="F3432">
        <v>8</v>
      </c>
      <c r="G3432" t="s">
        <v>10804</v>
      </c>
      <c r="H3432">
        <v>0</v>
      </c>
      <c r="I3432">
        <v>3</v>
      </c>
      <c r="J3432">
        <v>0</v>
      </c>
      <c r="K3432" t="s">
        <v>14869</v>
      </c>
    </row>
    <row r="3433" spans="1:11" hidden="1" x14ac:dyDescent="0.15">
      <c r="A3433" t="s">
        <v>10812</v>
      </c>
      <c r="B3433" t="s">
        <v>17247</v>
      </c>
      <c r="C3433">
        <v>3</v>
      </c>
      <c r="D3433">
        <v>1188.6350167175001</v>
      </c>
      <c r="E3433">
        <v>1189.31612</v>
      </c>
      <c r="F3433">
        <v>1</v>
      </c>
      <c r="G3433" t="s">
        <v>1470</v>
      </c>
      <c r="H3433">
        <v>0</v>
      </c>
      <c r="I3433">
        <v>3</v>
      </c>
      <c r="J3433">
        <v>0</v>
      </c>
      <c r="K3433" t="s">
        <v>14869</v>
      </c>
    </row>
    <row r="3434" spans="1:11" hidden="1" x14ac:dyDescent="0.15">
      <c r="A3434" t="s">
        <v>10813</v>
      </c>
      <c r="B3434" t="s">
        <v>17248</v>
      </c>
      <c r="C3434">
        <v>3</v>
      </c>
      <c r="D3434">
        <v>1173.6254550842</v>
      </c>
      <c r="E3434">
        <v>1174.30962</v>
      </c>
      <c r="F3434">
        <v>8</v>
      </c>
      <c r="G3434" t="s">
        <v>9984</v>
      </c>
      <c r="H3434">
        <v>0</v>
      </c>
      <c r="I3434">
        <v>2</v>
      </c>
      <c r="J3434">
        <v>1</v>
      </c>
      <c r="K3434" t="s">
        <v>14869</v>
      </c>
    </row>
    <row r="3435" spans="1:11" hidden="1" x14ac:dyDescent="0.15">
      <c r="A3435" t="s">
        <v>10814</v>
      </c>
      <c r="B3435" t="s">
        <v>17249</v>
      </c>
      <c r="C3435">
        <v>3</v>
      </c>
      <c r="D3435">
        <v>1546.8103553211999</v>
      </c>
      <c r="E3435">
        <v>1547.7111</v>
      </c>
      <c r="F3435">
        <v>7</v>
      </c>
      <c r="G3435" t="s">
        <v>9042</v>
      </c>
      <c r="H3435">
        <v>0</v>
      </c>
      <c r="I3435">
        <v>3</v>
      </c>
      <c r="J3435">
        <v>0</v>
      </c>
      <c r="K3435" t="s">
        <v>14869</v>
      </c>
    </row>
    <row r="3436" spans="1:11" hidden="1" x14ac:dyDescent="0.15">
      <c r="A3436" t="s">
        <v>10815</v>
      </c>
      <c r="B3436" t="s">
        <v>17250</v>
      </c>
      <c r="C3436">
        <v>3</v>
      </c>
      <c r="D3436">
        <v>1503.7416666335</v>
      </c>
      <c r="E3436">
        <v>1504.5953999999999</v>
      </c>
      <c r="F3436">
        <v>7</v>
      </c>
      <c r="G3436" t="s">
        <v>10816</v>
      </c>
      <c r="H3436">
        <v>0</v>
      </c>
      <c r="I3436">
        <v>3</v>
      </c>
      <c r="J3436">
        <v>0</v>
      </c>
      <c r="K3436" t="s">
        <v>14869</v>
      </c>
    </row>
    <row r="3437" spans="1:11" hidden="1" x14ac:dyDescent="0.15">
      <c r="A3437" t="s">
        <v>10818</v>
      </c>
      <c r="B3437" t="s">
        <v>19344</v>
      </c>
      <c r="C3437">
        <v>3</v>
      </c>
      <c r="D3437">
        <v>1070.4702599530001</v>
      </c>
      <c r="E3437">
        <v>1071.1573149999999</v>
      </c>
      <c r="F3437">
        <v>6</v>
      </c>
      <c r="G3437" t="s">
        <v>9106</v>
      </c>
      <c r="H3437">
        <v>0</v>
      </c>
      <c r="I3437">
        <v>2</v>
      </c>
      <c r="J3437">
        <v>1</v>
      </c>
      <c r="K3437" t="s">
        <v>14869</v>
      </c>
    </row>
    <row r="3438" spans="1:11" hidden="1" x14ac:dyDescent="0.15">
      <c r="A3438" t="s">
        <v>10820</v>
      </c>
      <c r="B3438" t="s">
        <v>17251</v>
      </c>
      <c r="C3438">
        <v>3</v>
      </c>
      <c r="D3438">
        <v>1929.9028117360001</v>
      </c>
      <c r="E3438">
        <v>1930.9799800000001</v>
      </c>
      <c r="F3438">
        <v>8</v>
      </c>
      <c r="G3438" t="s">
        <v>10821</v>
      </c>
      <c r="H3438">
        <v>0</v>
      </c>
      <c r="I3438">
        <v>3</v>
      </c>
      <c r="J3438">
        <v>0</v>
      </c>
      <c r="K3438" t="s">
        <v>14869</v>
      </c>
    </row>
    <row r="3439" spans="1:11" hidden="1" x14ac:dyDescent="0.15">
      <c r="A3439" t="s">
        <v>10822</v>
      </c>
      <c r="B3439" t="s">
        <v>17252</v>
      </c>
      <c r="C3439">
        <v>3</v>
      </c>
      <c r="D3439">
        <v>1401.6735870683001</v>
      </c>
      <c r="E3439">
        <v>1402.4637</v>
      </c>
      <c r="F3439">
        <v>1</v>
      </c>
      <c r="G3439" t="s">
        <v>7211</v>
      </c>
      <c r="H3439">
        <v>0</v>
      </c>
      <c r="I3439">
        <v>2</v>
      </c>
      <c r="J3439">
        <v>1</v>
      </c>
      <c r="K3439" t="s">
        <v>14869</v>
      </c>
    </row>
    <row r="3440" spans="1:11" hidden="1" x14ac:dyDescent="0.15">
      <c r="A3440" t="s">
        <v>10824</v>
      </c>
      <c r="B3440" t="s">
        <v>17253</v>
      </c>
      <c r="C3440">
        <v>3</v>
      </c>
      <c r="D3440">
        <v>1247.5993594926999</v>
      </c>
      <c r="E3440">
        <v>1248.2972</v>
      </c>
      <c r="F3440">
        <v>8</v>
      </c>
      <c r="G3440" t="s">
        <v>9133</v>
      </c>
      <c r="H3440">
        <v>0</v>
      </c>
      <c r="I3440">
        <v>2</v>
      </c>
      <c r="J3440">
        <v>1</v>
      </c>
      <c r="K3440" t="s">
        <v>14869</v>
      </c>
    </row>
    <row r="3441" spans="1:11" hidden="1" x14ac:dyDescent="0.15">
      <c r="A3441" t="s">
        <v>10828</v>
      </c>
      <c r="B3441" t="s">
        <v>17254</v>
      </c>
      <c r="C3441">
        <v>3</v>
      </c>
      <c r="D3441">
        <v>1173.6353510685001</v>
      </c>
      <c r="E3441">
        <v>1174.3047799999999</v>
      </c>
      <c r="F3441">
        <v>8</v>
      </c>
      <c r="G3441" t="s">
        <v>9076</v>
      </c>
      <c r="H3441">
        <v>2</v>
      </c>
      <c r="I3441">
        <v>1</v>
      </c>
      <c r="J3441">
        <v>0</v>
      </c>
      <c r="K3441" t="s">
        <v>14869</v>
      </c>
    </row>
    <row r="3442" spans="1:11" hidden="1" x14ac:dyDescent="0.15">
      <c r="A3442" t="s">
        <v>10830</v>
      </c>
      <c r="B3442" t="s">
        <v>17255</v>
      </c>
      <c r="C3442">
        <v>3</v>
      </c>
      <c r="D3442">
        <v>1255.6520637652</v>
      </c>
      <c r="E3442">
        <v>1256.36556</v>
      </c>
      <c r="F3442">
        <v>5</v>
      </c>
      <c r="G3442" t="s">
        <v>9065</v>
      </c>
      <c r="H3442">
        <v>2</v>
      </c>
      <c r="I3442">
        <v>1</v>
      </c>
      <c r="J3442">
        <v>0</v>
      </c>
      <c r="K3442" t="s">
        <v>14869</v>
      </c>
    </row>
    <row r="3443" spans="1:11" hidden="1" x14ac:dyDescent="0.15">
      <c r="A3443" t="s">
        <v>10831</v>
      </c>
      <c r="B3443" t="s">
        <v>17256</v>
      </c>
      <c r="C3443">
        <v>3</v>
      </c>
      <c r="D3443">
        <v>1344.6521233446999</v>
      </c>
      <c r="E3443">
        <v>1345.41238</v>
      </c>
      <c r="F3443">
        <v>3</v>
      </c>
      <c r="G3443" t="s">
        <v>10832</v>
      </c>
      <c r="H3443">
        <v>0</v>
      </c>
      <c r="I3443">
        <v>1</v>
      </c>
      <c r="J3443">
        <v>2</v>
      </c>
      <c r="K3443" t="s">
        <v>14869</v>
      </c>
    </row>
    <row r="3444" spans="1:11" hidden="1" x14ac:dyDescent="0.15">
      <c r="A3444" t="s">
        <v>10833</v>
      </c>
      <c r="B3444" t="s">
        <v>17257</v>
      </c>
      <c r="C3444">
        <v>3</v>
      </c>
      <c r="D3444">
        <v>1199.6622345210001</v>
      </c>
      <c r="E3444">
        <v>1200.34536</v>
      </c>
      <c r="F3444">
        <v>6</v>
      </c>
      <c r="G3444" t="s">
        <v>9215</v>
      </c>
      <c r="H3444">
        <v>1</v>
      </c>
      <c r="I3444">
        <v>1</v>
      </c>
      <c r="J3444">
        <v>1</v>
      </c>
      <c r="K3444" t="s">
        <v>14869</v>
      </c>
    </row>
    <row r="3445" spans="1:11" hidden="1" x14ac:dyDescent="0.15">
      <c r="A3445" t="s">
        <v>10837</v>
      </c>
      <c r="B3445" t="s">
        <v>17258</v>
      </c>
      <c r="C3445">
        <v>3</v>
      </c>
      <c r="D3445">
        <v>1250.5891291574001</v>
      </c>
      <c r="E3445">
        <v>1251.30268</v>
      </c>
      <c r="F3445">
        <v>8</v>
      </c>
      <c r="G3445" t="s">
        <v>10734</v>
      </c>
      <c r="H3445">
        <v>0</v>
      </c>
      <c r="I3445">
        <v>2</v>
      </c>
      <c r="J3445">
        <v>1</v>
      </c>
      <c r="K3445" t="s">
        <v>14869</v>
      </c>
    </row>
    <row r="3446" spans="1:11" hidden="1" x14ac:dyDescent="0.15">
      <c r="A3446" t="s">
        <v>10838</v>
      </c>
      <c r="B3446" t="s">
        <v>17259</v>
      </c>
      <c r="C3446">
        <v>3</v>
      </c>
      <c r="D3446">
        <v>1157.6404364463999</v>
      </c>
      <c r="E3446">
        <v>1158.30538</v>
      </c>
      <c r="F3446">
        <v>7</v>
      </c>
      <c r="G3446" t="s">
        <v>10839</v>
      </c>
      <c r="H3446">
        <v>0</v>
      </c>
      <c r="I3446">
        <v>3</v>
      </c>
      <c r="J3446">
        <v>0</v>
      </c>
      <c r="K3446" t="s">
        <v>14869</v>
      </c>
    </row>
    <row r="3447" spans="1:11" hidden="1" x14ac:dyDescent="0.15">
      <c r="A3447" t="s">
        <v>10840</v>
      </c>
      <c r="B3447" t="s">
        <v>17260</v>
      </c>
      <c r="C3447">
        <v>3</v>
      </c>
      <c r="D3447">
        <v>1399.7307080167</v>
      </c>
      <c r="E3447">
        <v>1400.53394</v>
      </c>
      <c r="F3447">
        <v>7</v>
      </c>
      <c r="G3447" t="s">
        <v>10841</v>
      </c>
      <c r="H3447">
        <v>0</v>
      </c>
      <c r="I3447">
        <v>3</v>
      </c>
      <c r="J3447">
        <v>0</v>
      </c>
      <c r="K3447" t="s">
        <v>14869</v>
      </c>
    </row>
    <row r="3448" spans="1:11" hidden="1" x14ac:dyDescent="0.15">
      <c r="A3448" t="s">
        <v>10843</v>
      </c>
      <c r="B3448" t="s">
        <v>17261</v>
      </c>
      <c r="C3448">
        <v>3</v>
      </c>
      <c r="D3448">
        <v>1608.8107492516999</v>
      </c>
      <c r="E3448">
        <v>1609.73588</v>
      </c>
      <c r="F3448">
        <v>7</v>
      </c>
      <c r="G3448" t="s">
        <v>10844</v>
      </c>
      <c r="H3448">
        <v>0</v>
      </c>
      <c r="I3448">
        <v>3</v>
      </c>
      <c r="J3448">
        <v>0</v>
      </c>
      <c r="K3448" t="s">
        <v>14869</v>
      </c>
    </row>
    <row r="3449" spans="1:11" hidden="1" x14ac:dyDescent="0.15">
      <c r="A3449" t="s">
        <v>10845</v>
      </c>
      <c r="B3449" t="s">
        <v>17262</v>
      </c>
      <c r="C3449">
        <v>3</v>
      </c>
      <c r="D3449">
        <v>1231.6044448706</v>
      </c>
      <c r="E3449">
        <v>1232.2978000000001</v>
      </c>
      <c r="F3449">
        <v>7</v>
      </c>
      <c r="G3449" t="s">
        <v>10846</v>
      </c>
      <c r="H3449">
        <v>0</v>
      </c>
      <c r="I3449">
        <v>2</v>
      </c>
      <c r="J3449">
        <v>1</v>
      </c>
      <c r="K3449" t="s">
        <v>14869</v>
      </c>
    </row>
    <row r="3450" spans="1:11" hidden="1" x14ac:dyDescent="0.15">
      <c r="A3450" t="s">
        <v>10856</v>
      </c>
      <c r="B3450" t="s">
        <v>17263</v>
      </c>
      <c r="C3450">
        <v>3</v>
      </c>
      <c r="D3450">
        <v>982.48723026829998</v>
      </c>
      <c r="E3450">
        <v>983.07813999999996</v>
      </c>
      <c r="F3450">
        <v>1</v>
      </c>
      <c r="G3450" t="s">
        <v>6282</v>
      </c>
      <c r="H3450">
        <v>2</v>
      </c>
      <c r="I3450">
        <v>1</v>
      </c>
      <c r="J3450">
        <v>0</v>
      </c>
      <c r="K3450" t="s">
        <v>14869</v>
      </c>
    </row>
    <row r="3451" spans="1:11" hidden="1" x14ac:dyDescent="0.15">
      <c r="A3451" t="s">
        <v>10857</v>
      </c>
      <c r="B3451" t="s">
        <v>17264</v>
      </c>
      <c r="C3451">
        <v>3</v>
      </c>
      <c r="D3451">
        <v>1104.5927579723</v>
      </c>
      <c r="E3451">
        <v>1105.2443000000001</v>
      </c>
      <c r="F3451">
        <v>3</v>
      </c>
      <c r="G3451" t="s">
        <v>10858</v>
      </c>
      <c r="H3451">
        <v>1</v>
      </c>
      <c r="I3451">
        <v>2</v>
      </c>
      <c r="J3451">
        <v>0</v>
      </c>
      <c r="K3451" t="s">
        <v>14869</v>
      </c>
    </row>
    <row r="3452" spans="1:11" hidden="1" x14ac:dyDescent="0.15">
      <c r="A3452" t="s">
        <v>10861</v>
      </c>
      <c r="B3452" t="s">
        <v>17265</v>
      </c>
      <c r="C3452">
        <v>3</v>
      </c>
      <c r="D3452">
        <v>934.51238238630003</v>
      </c>
      <c r="E3452">
        <v>935.07510000000002</v>
      </c>
      <c r="F3452">
        <v>6</v>
      </c>
      <c r="G3452" t="s">
        <v>9804</v>
      </c>
      <c r="H3452">
        <v>2</v>
      </c>
      <c r="I3452">
        <v>1</v>
      </c>
      <c r="J3452">
        <v>0</v>
      </c>
      <c r="K3452" t="s">
        <v>14869</v>
      </c>
    </row>
    <row r="3453" spans="1:11" hidden="1" x14ac:dyDescent="0.15">
      <c r="A3453" t="s">
        <v>10866</v>
      </c>
      <c r="B3453" t="s">
        <v>17266</v>
      </c>
      <c r="C3453">
        <v>3</v>
      </c>
      <c r="D3453">
        <v>1351.6368076315</v>
      </c>
      <c r="E3453">
        <v>1352.4065599999999</v>
      </c>
      <c r="F3453">
        <v>7</v>
      </c>
      <c r="G3453" t="s">
        <v>10867</v>
      </c>
      <c r="H3453">
        <v>0</v>
      </c>
      <c r="I3453">
        <v>3</v>
      </c>
      <c r="J3453">
        <v>0</v>
      </c>
      <c r="K3453" t="s">
        <v>14869</v>
      </c>
    </row>
    <row r="3454" spans="1:11" hidden="1" x14ac:dyDescent="0.15">
      <c r="A3454" t="s">
        <v>10868</v>
      </c>
      <c r="B3454" t="s">
        <v>17267</v>
      </c>
      <c r="C3454">
        <v>3</v>
      </c>
      <c r="D3454">
        <v>1270.6881149205001</v>
      </c>
      <c r="E3454">
        <v>1271.4199599999999</v>
      </c>
      <c r="F3454">
        <v>8</v>
      </c>
      <c r="G3454" t="s">
        <v>9968</v>
      </c>
      <c r="H3454">
        <v>0</v>
      </c>
      <c r="I3454">
        <v>3</v>
      </c>
      <c r="J3454">
        <v>0</v>
      </c>
      <c r="K3454" t="s">
        <v>14869</v>
      </c>
    </row>
    <row r="3455" spans="1:11" hidden="1" x14ac:dyDescent="0.15">
      <c r="A3455" t="s">
        <v>10871</v>
      </c>
      <c r="B3455" t="s">
        <v>17268</v>
      </c>
      <c r="C3455">
        <v>3</v>
      </c>
      <c r="D3455">
        <v>1553.8049355922999</v>
      </c>
      <c r="E3455">
        <v>1554.7004400000001</v>
      </c>
      <c r="F3455">
        <v>3</v>
      </c>
      <c r="G3455" t="s">
        <v>10308</v>
      </c>
      <c r="H3455">
        <v>0</v>
      </c>
      <c r="I3455">
        <v>3</v>
      </c>
      <c r="J3455">
        <v>0</v>
      </c>
      <c r="K3455" t="s">
        <v>14869</v>
      </c>
    </row>
    <row r="3456" spans="1:11" hidden="1" x14ac:dyDescent="0.15">
      <c r="A3456" t="s">
        <v>10872</v>
      </c>
      <c r="B3456" t="s">
        <v>17269</v>
      </c>
      <c r="C3456">
        <v>3</v>
      </c>
      <c r="D3456">
        <v>1020.608014106</v>
      </c>
      <c r="E3456">
        <v>1021.2140000000001</v>
      </c>
      <c r="F3456">
        <v>4</v>
      </c>
      <c r="G3456" t="s">
        <v>8982</v>
      </c>
      <c r="H3456">
        <v>2</v>
      </c>
      <c r="I3456">
        <v>1</v>
      </c>
      <c r="J3456">
        <v>0</v>
      </c>
      <c r="K3456" t="s">
        <v>14869</v>
      </c>
    </row>
    <row r="3457" spans="1:11" hidden="1" x14ac:dyDescent="0.15">
      <c r="A3457" t="s">
        <v>10873</v>
      </c>
      <c r="B3457" t="s">
        <v>17270</v>
      </c>
      <c r="C3457">
        <v>3</v>
      </c>
      <c r="D3457">
        <v>1183.6197010042999</v>
      </c>
      <c r="E3457">
        <v>1184.2996000000001</v>
      </c>
      <c r="F3457">
        <v>8</v>
      </c>
      <c r="G3457" t="s">
        <v>10314</v>
      </c>
      <c r="H3457">
        <v>0</v>
      </c>
      <c r="I3457">
        <v>3</v>
      </c>
      <c r="J3457">
        <v>0</v>
      </c>
      <c r="K3457" t="s">
        <v>14869</v>
      </c>
    </row>
    <row r="3458" spans="1:11" hidden="1" x14ac:dyDescent="0.15">
      <c r="A3458" t="s">
        <v>10874</v>
      </c>
      <c r="B3458" t="s">
        <v>17271</v>
      </c>
      <c r="C3458">
        <v>3</v>
      </c>
      <c r="D3458">
        <v>1252.5935458332999</v>
      </c>
      <c r="E3458">
        <v>1253.3152600000001</v>
      </c>
      <c r="F3458">
        <v>3</v>
      </c>
      <c r="G3458" t="s">
        <v>9311</v>
      </c>
      <c r="H3458">
        <v>1</v>
      </c>
      <c r="I3458">
        <v>2</v>
      </c>
      <c r="J3458">
        <v>0</v>
      </c>
      <c r="K3458" t="s">
        <v>14869</v>
      </c>
    </row>
    <row r="3459" spans="1:11" hidden="1" x14ac:dyDescent="0.15">
      <c r="A3459" t="s">
        <v>10878</v>
      </c>
      <c r="B3459" t="s">
        <v>17272</v>
      </c>
      <c r="C3459">
        <v>3</v>
      </c>
      <c r="D3459">
        <v>1278.6932002983999</v>
      </c>
      <c r="E3459">
        <v>1279.4419600000001</v>
      </c>
      <c r="F3459">
        <v>6</v>
      </c>
      <c r="G3459" t="s">
        <v>10879</v>
      </c>
      <c r="H3459">
        <v>0</v>
      </c>
      <c r="I3459">
        <v>2</v>
      </c>
      <c r="J3459">
        <v>1</v>
      </c>
      <c r="K3459" t="s">
        <v>14869</v>
      </c>
    </row>
    <row r="3460" spans="1:11" hidden="1" x14ac:dyDescent="0.15">
      <c r="A3460" t="s">
        <v>10881</v>
      </c>
      <c r="B3460" t="s">
        <v>17273</v>
      </c>
      <c r="C3460">
        <v>3</v>
      </c>
      <c r="D3460">
        <v>2225.0447845258</v>
      </c>
      <c r="E3460">
        <v>2226.3109199999999</v>
      </c>
      <c r="F3460">
        <v>7</v>
      </c>
      <c r="G3460" t="s">
        <v>10882</v>
      </c>
      <c r="H3460">
        <v>0</v>
      </c>
      <c r="I3460">
        <v>3</v>
      </c>
      <c r="J3460">
        <v>0</v>
      </c>
      <c r="K3460" t="s">
        <v>14869</v>
      </c>
    </row>
    <row r="3461" spans="1:11" hidden="1" x14ac:dyDescent="0.15">
      <c r="A3461" t="s">
        <v>10883</v>
      </c>
      <c r="B3461" t="s">
        <v>17274</v>
      </c>
      <c r="C3461">
        <v>3</v>
      </c>
      <c r="D3461">
        <v>1870.8908500662001</v>
      </c>
      <c r="E3461">
        <v>1871.95254</v>
      </c>
      <c r="F3461">
        <v>7</v>
      </c>
      <c r="G3461" t="s">
        <v>10884</v>
      </c>
      <c r="H3461">
        <v>0</v>
      </c>
      <c r="I3461">
        <v>3</v>
      </c>
      <c r="J3461">
        <v>0</v>
      </c>
      <c r="K3461" t="s">
        <v>14869</v>
      </c>
    </row>
    <row r="3462" spans="1:11" hidden="1" x14ac:dyDescent="0.15">
      <c r="A3462" t="s">
        <v>10885</v>
      </c>
      <c r="B3462" t="s">
        <v>17275</v>
      </c>
      <c r="C3462">
        <v>3</v>
      </c>
      <c r="D3462">
        <v>1328.6612314680001</v>
      </c>
      <c r="E3462">
        <v>1329.4542799999999</v>
      </c>
      <c r="F3462">
        <v>2</v>
      </c>
      <c r="G3462" t="s">
        <v>9009</v>
      </c>
      <c r="H3462">
        <v>1</v>
      </c>
      <c r="I3462">
        <v>1</v>
      </c>
      <c r="J3462">
        <v>1</v>
      </c>
      <c r="K3462" t="s">
        <v>14869</v>
      </c>
    </row>
    <row r="3463" spans="1:11" hidden="1" x14ac:dyDescent="0.15">
      <c r="A3463" t="s">
        <v>10887</v>
      </c>
      <c r="B3463" t="s">
        <v>17276</v>
      </c>
      <c r="C3463">
        <v>3</v>
      </c>
      <c r="D3463">
        <v>1761.9261133605</v>
      </c>
      <c r="E3463">
        <v>1762.9573800000001</v>
      </c>
      <c r="F3463">
        <v>7</v>
      </c>
      <c r="G3463" t="s">
        <v>9042</v>
      </c>
      <c r="H3463">
        <v>0</v>
      </c>
      <c r="I3463">
        <v>3</v>
      </c>
      <c r="J3463">
        <v>0</v>
      </c>
      <c r="K3463" t="s">
        <v>14869</v>
      </c>
    </row>
    <row r="3464" spans="1:11" hidden="1" x14ac:dyDescent="0.15">
      <c r="A3464" t="s">
        <v>10888</v>
      </c>
      <c r="B3464" t="s">
        <v>17277</v>
      </c>
      <c r="C3464">
        <v>3</v>
      </c>
      <c r="D3464">
        <v>1863.8962697950999</v>
      </c>
      <c r="E3464">
        <v>1864.9631999999999</v>
      </c>
      <c r="F3464">
        <v>5</v>
      </c>
      <c r="G3464" t="s">
        <v>10141</v>
      </c>
      <c r="H3464">
        <v>0</v>
      </c>
      <c r="I3464">
        <v>3</v>
      </c>
      <c r="J3464">
        <v>0</v>
      </c>
      <c r="K3464" t="s">
        <v>14869</v>
      </c>
    </row>
    <row r="3465" spans="1:11" hidden="1" x14ac:dyDescent="0.15">
      <c r="A3465" t="s">
        <v>10892</v>
      </c>
      <c r="B3465" t="s">
        <v>17278</v>
      </c>
      <c r="C3465">
        <v>3</v>
      </c>
      <c r="D3465">
        <v>1468.8613282592</v>
      </c>
      <c r="E3465">
        <v>1469.72514</v>
      </c>
      <c r="F3465">
        <v>1</v>
      </c>
      <c r="G3465" t="s">
        <v>755</v>
      </c>
      <c r="H3465">
        <v>0</v>
      </c>
      <c r="I3465">
        <v>3</v>
      </c>
      <c r="J3465">
        <v>0</v>
      </c>
      <c r="K3465" t="s">
        <v>14869</v>
      </c>
    </row>
    <row r="3466" spans="1:11" hidden="1" x14ac:dyDescent="0.15">
      <c r="A3466" t="s">
        <v>10894</v>
      </c>
      <c r="B3466" t="s">
        <v>17279</v>
      </c>
      <c r="C3466">
        <v>3</v>
      </c>
      <c r="D3466">
        <v>1286.636748052</v>
      </c>
      <c r="E3466">
        <v>1287.38114</v>
      </c>
      <c r="F3466">
        <v>6</v>
      </c>
      <c r="G3466" t="s">
        <v>9170</v>
      </c>
      <c r="H3466">
        <v>0</v>
      </c>
      <c r="I3466">
        <v>3</v>
      </c>
      <c r="J3466">
        <v>0</v>
      </c>
      <c r="K3466" t="s">
        <v>14869</v>
      </c>
    </row>
    <row r="3467" spans="1:11" hidden="1" x14ac:dyDescent="0.15">
      <c r="A3467" t="s">
        <v>10895</v>
      </c>
      <c r="B3467" t="s">
        <v>17280</v>
      </c>
      <c r="C3467">
        <v>3</v>
      </c>
      <c r="D3467">
        <v>1058.5607891418999</v>
      </c>
      <c r="E3467">
        <v>1059.17102</v>
      </c>
      <c r="F3467">
        <v>6</v>
      </c>
      <c r="G3467" t="s">
        <v>8933</v>
      </c>
      <c r="H3467">
        <v>2</v>
      </c>
      <c r="I3467">
        <v>1</v>
      </c>
      <c r="J3467">
        <v>0</v>
      </c>
      <c r="K3467" t="s">
        <v>14869</v>
      </c>
    </row>
    <row r="3468" spans="1:11" hidden="1" x14ac:dyDescent="0.15">
      <c r="A3468" t="s">
        <v>10897</v>
      </c>
      <c r="B3468" t="s">
        <v>17281</v>
      </c>
      <c r="C3468">
        <v>3</v>
      </c>
      <c r="D3468">
        <v>1414.7303736657</v>
      </c>
      <c r="E3468">
        <v>1415.54528</v>
      </c>
      <c r="F3468">
        <v>3</v>
      </c>
      <c r="G3468" t="s">
        <v>9251</v>
      </c>
      <c r="H3468">
        <v>1</v>
      </c>
      <c r="I3468">
        <v>1</v>
      </c>
      <c r="J3468">
        <v>1</v>
      </c>
      <c r="K3468" t="s">
        <v>14869</v>
      </c>
    </row>
    <row r="3469" spans="1:11" hidden="1" x14ac:dyDescent="0.15">
      <c r="A3469" t="s">
        <v>10898</v>
      </c>
      <c r="B3469" t="s">
        <v>17282</v>
      </c>
      <c r="C3469">
        <v>3</v>
      </c>
      <c r="D3469">
        <v>1283.7449015179</v>
      </c>
      <c r="E3469">
        <v>1284.50154</v>
      </c>
      <c r="F3469">
        <v>5</v>
      </c>
      <c r="G3469" t="s">
        <v>9850</v>
      </c>
      <c r="H3469">
        <v>2</v>
      </c>
      <c r="I3469">
        <v>1</v>
      </c>
      <c r="J3469">
        <v>0</v>
      </c>
      <c r="K3469" t="s">
        <v>14869</v>
      </c>
    </row>
    <row r="3470" spans="1:11" hidden="1" x14ac:dyDescent="0.15">
      <c r="A3470" t="s">
        <v>10903</v>
      </c>
      <c r="B3470" t="s">
        <v>17283</v>
      </c>
      <c r="C3470">
        <v>3</v>
      </c>
      <c r="D3470">
        <v>2086.0694831338001</v>
      </c>
      <c r="E3470">
        <v>2087.2897800000001</v>
      </c>
      <c r="F3470">
        <v>7</v>
      </c>
      <c r="G3470" t="s">
        <v>8845</v>
      </c>
      <c r="H3470">
        <v>0</v>
      </c>
      <c r="I3470">
        <v>2</v>
      </c>
      <c r="J3470">
        <v>1</v>
      </c>
      <c r="K3470" t="s">
        <v>14869</v>
      </c>
    </row>
    <row r="3471" spans="1:11" hidden="1" x14ac:dyDescent="0.15">
      <c r="A3471" t="s">
        <v>10904</v>
      </c>
      <c r="B3471" t="s">
        <v>17284</v>
      </c>
      <c r="C3471">
        <v>3</v>
      </c>
      <c r="D3471">
        <v>1574.768884437</v>
      </c>
      <c r="E3471">
        <v>1575.67814</v>
      </c>
      <c r="F3471">
        <v>7</v>
      </c>
      <c r="G3471" t="s">
        <v>10905</v>
      </c>
      <c r="H3471">
        <v>0</v>
      </c>
      <c r="I3471">
        <v>2</v>
      </c>
      <c r="J3471">
        <v>1</v>
      </c>
      <c r="K3471" t="s">
        <v>14869</v>
      </c>
    </row>
    <row r="3472" spans="1:11" hidden="1" x14ac:dyDescent="0.15">
      <c r="A3472" t="s">
        <v>10908</v>
      </c>
      <c r="B3472" t="s">
        <v>17285</v>
      </c>
      <c r="C3472">
        <v>3</v>
      </c>
      <c r="D3472">
        <v>1152.6138873448999</v>
      </c>
      <c r="E3472">
        <v>1153.28556</v>
      </c>
      <c r="F3472">
        <v>8</v>
      </c>
      <c r="G3472" t="s">
        <v>10909</v>
      </c>
      <c r="H3472">
        <v>1</v>
      </c>
      <c r="I3472">
        <v>2</v>
      </c>
      <c r="J3472">
        <v>0</v>
      </c>
      <c r="K3472" t="s">
        <v>14869</v>
      </c>
    </row>
    <row r="3473" spans="1:11" hidden="1" x14ac:dyDescent="0.15">
      <c r="A3473" t="s">
        <v>10910</v>
      </c>
      <c r="B3473" t="s">
        <v>19017</v>
      </c>
      <c r="C3473">
        <v>3</v>
      </c>
      <c r="D3473">
        <v>2099.9118729106999</v>
      </c>
      <c r="E3473">
        <v>2101.1852399999998</v>
      </c>
      <c r="F3473">
        <v>2</v>
      </c>
      <c r="G3473" t="s">
        <v>9009</v>
      </c>
      <c r="H3473">
        <v>0</v>
      </c>
      <c r="I3473">
        <v>2</v>
      </c>
      <c r="J3473">
        <v>1</v>
      </c>
      <c r="K3473" t="s">
        <v>14869</v>
      </c>
    </row>
    <row r="3474" spans="1:11" hidden="1" x14ac:dyDescent="0.15">
      <c r="A3474" t="s">
        <v>10911</v>
      </c>
      <c r="B3474" t="s">
        <v>17286</v>
      </c>
      <c r="C3474">
        <v>3</v>
      </c>
      <c r="D3474">
        <v>1385.7514434587999</v>
      </c>
      <c r="E3474">
        <v>1386.55042</v>
      </c>
      <c r="F3474">
        <v>6</v>
      </c>
      <c r="G3474" t="s">
        <v>9154</v>
      </c>
      <c r="H3474">
        <v>0</v>
      </c>
      <c r="I3474">
        <v>3</v>
      </c>
      <c r="J3474">
        <v>0</v>
      </c>
      <c r="K3474" t="s">
        <v>14869</v>
      </c>
    </row>
    <row r="3475" spans="1:11" hidden="1" x14ac:dyDescent="0.15">
      <c r="A3475" t="s">
        <v>10912</v>
      </c>
      <c r="B3475" t="s">
        <v>17287</v>
      </c>
      <c r="C3475">
        <v>3</v>
      </c>
      <c r="D3475">
        <v>1517.8201917260001</v>
      </c>
      <c r="E3475">
        <v>1518.7129399999999</v>
      </c>
      <c r="F3475">
        <v>8</v>
      </c>
      <c r="G3475" t="s">
        <v>9399</v>
      </c>
      <c r="H3475">
        <v>0</v>
      </c>
      <c r="I3475">
        <v>2</v>
      </c>
      <c r="J3475">
        <v>1</v>
      </c>
      <c r="K3475" t="s">
        <v>14869</v>
      </c>
    </row>
    <row r="3476" spans="1:11" hidden="1" x14ac:dyDescent="0.15">
      <c r="A3476" t="s">
        <v>10914</v>
      </c>
      <c r="B3476" t="s">
        <v>17288</v>
      </c>
      <c r="C3476">
        <v>3</v>
      </c>
      <c r="D3476">
        <v>1587.8732899290001</v>
      </c>
      <c r="E3476">
        <v>1588.8060800000001</v>
      </c>
      <c r="F3476">
        <v>7</v>
      </c>
      <c r="G3476" t="s">
        <v>9156</v>
      </c>
      <c r="H3476">
        <v>0</v>
      </c>
      <c r="I3476">
        <v>1</v>
      </c>
      <c r="J3476">
        <v>2</v>
      </c>
      <c r="K3476" t="s">
        <v>14869</v>
      </c>
    </row>
    <row r="3477" spans="1:11" hidden="1" x14ac:dyDescent="0.15">
      <c r="A3477" t="s">
        <v>10920</v>
      </c>
      <c r="B3477" t="s">
        <v>17289</v>
      </c>
      <c r="C3477">
        <v>3</v>
      </c>
      <c r="D3477">
        <v>1622.8052699432999</v>
      </c>
      <c r="E3477">
        <v>1623.7639999999999</v>
      </c>
      <c r="F3477">
        <v>8</v>
      </c>
      <c r="G3477" t="s">
        <v>8803</v>
      </c>
      <c r="H3477">
        <v>0</v>
      </c>
      <c r="I3477">
        <v>2</v>
      </c>
      <c r="J3477">
        <v>1</v>
      </c>
      <c r="K3477" t="s">
        <v>14869</v>
      </c>
    </row>
    <row r="3478" spans="1:11" hidden="1" x14ac:dyDescent="0.15">
      <c r="A3478" t="s">
        <v>10924</v>
      </c>
      <c r="B3478" t="s">
        <v>19345</v>
      </c>
      <c r="C3478">
        <v>3</v>
      </c>
      <c r="D3478">
        <v>1456.6867946693999</v>
      </c>
      <c r="E3478">
        <v>1457.6006150000001</v>
      </c>
      <c r="F3478">
        <v>2</v>
      </c>
      <c r="G3478" t="s">
        <v>9407</v>
      </c>
      <c r="H3478">
        <v>1</v>
      </c>
      <c r="I3478">
        <v>1</v>
      </c>
      <c r="J3478">
        <v>1</v>
      </c>
      <c r="K3478" t="s">
        <v>14869</v>
      </c>
    </row>
    <row r="3479" spans="1:11" hidden="1" x14ac:dyDescent="0.15">
      <c r="A3479" t="s">
        <v>10925</v>
      </c>
      <c r="B3479" t="s">
        <v>17290</v>
      </c>
      <c r="C3479">
        <v>3</v>
      </c>
      <c r="D3479">
        <v>1943.9912328128</v>
      </c>
      <c r="E3479">
        <v>1945.09268</v>
      </c>
      <c r="F3479">
        <v>8</v>
      </c>
      <c r="G3479" t="s">
        <v>10926</v>
      </c>
      <c r="H3479">
        <v>0</v>
      </c>
      <c r="I3479">
        <v>3</v>
      </c>
      <c r="J3479">
        <v>0</v>
      </c>
      <c r="K3479" t="s">
        <v>14869</v>
      </c>
    </row>
    <row r="3480" spans="1:11" hidden="1" x14ac:dyDescent="0.15">
      <c r="A3480" t="s">
        <v>10930</v>
      </c>
      <c r="B3480" t="s">
        <v>17291</v>
      </c>
      <c r="C3480">
        <v>3</v>
      </c>
      <c r="D3480">
        <v>1526.8092926887</v>
      </c>
      <c r="E3480">
        <v>1527.7197000000001</v>
      </c>
      <c r="F3480">
        <v>3</v>
      </c>
      <c r="G3480" t="s">
        <v>8887</v>
      </c>
      <c r="H3480">
        <v>2</v>
      </c>
      <c r="I3480">
        <v>1</v>
      </c>
      <c r="J3480">
        <v>0</v>
      </c>
      <c r="K3480" t="s">
        <v>14869</v>
      </c>
    </row>
    <row r="3481" spans="1:11" hidden="1" x14ac:dyDescent="0.15">
      <c r="A3481" t="s">
        <v>10931</v>
      </c>
      <c r="B3481" t="s">
        <v>17292</v>
      </c>
      <c r="C3481">
        <v>3</v>
      </c>
      <c r="D3481">
        <v>1144.5975685787</v>
      </c>
      <c r="E3481">
        <v>1145.26026</v>
      </c>
      <c r="F3481">
        <v>6</v>
      </c>
      <c r="G3481" t="s">
        <v>9243</v>
      </c>
      <c r="H3481">
        <v>2</v>
      </c>
      <c r="I3481">
        <v>1</v>
      </c>
      <c r="J3481">
        <v>0</v>
      </c>
      <c r="K3481" t="s">
        <v>14869</v>
      </c>
    </row>
    <row r="3482" spans="1:11" hidden="1" x14ac:dyDescent="0.15">
      <c r="A3482" t="s">
        <v>10933</v>
      </c>
      <c r="B3482" t="s">
        <v>17293</v>
      </c>
      <c r="C3482">
        <v>3</v>
      </c>
      <c r="D3482">
        <v>1258.6557521596001</v>
      </c>
      <c r="E3482">
        <v>1259.4075</v>
      </c>
      <c r="F3482">
        <v>4</v>
      </c>
      <c r="G3482" t="s">
        <v>9373</v>
      </c>
      <c r="H3482">
        <v>2</v>
      </c>
      <c r="I3482">
        <v>1</v>
      </c>
      <c r="J3482">
        <v>0</v>
      </c>
      <c r="K3482" t="s">
        <v>14869</v>
      </c>
    </row>
    <row r="3483" spans="1:11" hidden="1" x14ac:dyDescent="0.15">
      <c r="A3483" t="s">
        <v>10934</v>
      </c>
      <c r="B3483" t="s">
        <v>17294</v>
      </c>
      <c r="C3483">
        <v>3</v>
      </c>
      <c r="D3483">
        <v>1273.6513950632</v>
      </c>
      <c r="E3483">
        <v>1274.37754</v>
      </c>
      <c r="F3483">
        <v>6</v>
      </c>
      <c r="G3483" t="s">
        <v>9663</v>
      </c>
      <c r="H3483">
        <v>0</v>
      </c>
      <c r="I3483">
        <v>3</v>
      </c>
      <c r="J3483">
        <v>0</v>
      </c>
      <c r="K3483" t="s">
        <v>14869</v>
      </c>
    </row>
    <row r="3484" spans="1:11" hidden="1" x14ac:dyDescent="0.15">
      <c r="A3484" t="s">
        <v>10935</v>
      </c>
      <c r="B3484" t="s">
        <v>17295</v>
      </c>
      <c r="C3484">
        <v>3</v>
      </c>
      <c r="D3484">
        <v>1105.5767735571001</v>
      </c>
      <c r="E3484">
        <v>1106.2290599999999</v>
      </c>
      <c r="F3484">
        <v>4</v>
      </c>
      <c r="G3484" t="s">
        <v>8943</v>
      </c>
      <c r="H3484">
        <v>2</v>
      </c>
      <c r="I3484">
        <v>1</v>
      </c>
      <c r="J3484">
        <v>0</v>
      </c>
      <c r="K3484" t="s">
        <v>14869</v>
      </c>
    </row>
    <row r="3485" spans="1:11" hidden="1" x14ac:dyDescent="0.15">
      <c r="A3485" t="s">
        <v>10936</v>
      </c>
      <c r="B3485" t="s">
        <v>17296</v>
      </c>
      <c r="C3485">
        <v>3</v>
      </c>
      <c r="D3485">
        <v>1373.7303140862</v>
      </c>
      <c r="E3485">
        <v>1374.54126</v>
      </c>
      <c r="F3485">
        <v>8</v>
      </c>
      <c r="G3485" t="s">
        <v>8996</v>
      </c>
      <c r="H3485">
        <v>2</v>
      </c>
      <c r="I3485">
        <v>1</v>
      </c>
      <c r="J3485">
        <v>0</v>
      </c>
      <c r="K3485" t="s">
        <v>14869</v>
      </c>
    </row>
    <row r="3486" spans="1:11" hidden="1" x14ac:dyDescent="0.15">
      <c r="A3486" t="s">
        <v>10938</v>
      </c>
      <c r="B3486" t="s">
        <v>17121</v>
      </c>
      <c r="C3486">
        <v>3</v>
      </c>
      <c r="D3486">
        <v>1503.8045416617999</v>
      </c>
      <c r="E3486">
        <v>1504.6863599999999</v>
      </c>
      <c r="F3486">
        <v>6</v>
      </c>
      <c r="G3486" t="s">
        <v>8882</v>
      </c>
      <c r="H3486">
        <v>0</v>
      </c>
      <c r="I3486">
        <v>3</v>
      </c>
      <c r="J3486">
        <v>0</v>
      </c>
      <c r="K3486" t="s">
        <v>14869</v>
      </c>
    </row>
    <row r="3487" spans="1:11" hidden="1" x14ac:dyDescent="0.15">
      <c r="A3487" t="s">
        <v>10939</v>
      </c>
      <c r="B3487" t="s">
        <v>17297</v>
      </c>
      <c r="C3487">
        <v>3</v>
      </c>
      <c r="D3487">
        <v>1560.8260053854001</v>
      </c>
      <c r="E3487">
        <v>1561.73768</v>
      </c>
      <c r="F3487">
        <v>6</v>
      </c>
      <c r="G3487" t="s">
        <v>8884</v>
      </c>
      <c r="H3487">
        <v>0</v>
      </c>
      <c r="I3487">
        <v>3</v>
      </c>
      <c r="J3487">
        <v>0</v>
      </c>
      <c r="K3487" t="s">
        <v>14869</v>
      </c>
    </row>
    <row r="3488" spans="1:11" hidden="1" x14ac:dyDescent="0.15">
      <c r="A3488" t="s">
        <v>10940</v>
      </c>
      <c r="B3488" t="s">
        <v>17298</v>
      </c>
      <c r="C3488">
        <v>3</v>
      </c>
      <c r="D3488">
        <v>1452.7684905065</v>
      </c>
      <c r="E3488">
        <v>1453.59986</v>
      </c>
      <c r="F3488">
        <v>3</v>
      </c>
      <c r="G3488" t="s">
        <v>9306</v>
      </c>
      <c r="H3488">
        <v>0</v>
      </c>
      <c r="I3488">
        <v>3</v>
      </c>
      <c r="J3488">
        <v>0</v>
      </c>
      <c r="K3488" t="s">
        <v>14869</v>
      </c>
    </row>
    <row r="3489" spans="1:11" hidden="1" x14ac:dyDescent="0.15">
      <c r="A3489" t="s">
        <v>10942</v>
      </c>
      <c r="B3489" t="s">
        <v>19018</v>
      </c>
      <c r="C3489">
        <v>3</v>
      </c>
      <c r="D3489">
        <v>1196.575998327</v>
      </c>
      <c r="E3489">
        <v>1197.33618</v>
      </c>
      <c r="F3489">
        <v>5</v>
      </c>
      <c r="G3489" t="s">
        <v>10943</v>
      </c>
      <c r="H3489">
        <v>0</v>
      </c>
      <c r="I3489">
        <v>2</v>
      </c>
      <c r="J3489">
        <v>1</v>
      </c>
      <c r="K3489" t="s">
        <v>14869</v>
      </c>
    </row>
    <row r="3490" spans="1:11" hidden="1" x14ac:dyDescent="0.15">
      <c r="A3490" t="s">
        <v>10944</v>
      </c>
      <c r="B3490" t="s">
        <v>17299</v>
      </c>
      <c r="C3490">
        <v>3</v>
      </c>
      <c r="D3490">
        <v>1447.7307080167</v>
      </c>
      <c r="E3490">
        <v>1448.57674</v>
      </c>
      <c r="F3490">
        <v>9</v>
      </c>
      <c r="G3490" t="s">
        <v>10634</v>
      </c>
      <c r="H3490">
        <v>2</v>
      </c>
      <c r="I3490">
        <v>1</v>
      </c>
      <c r="J3490">
        <v>0</v>
      </c>
      <c r="K3490" t="s">
        <v>14869</v>
      </c>
    </row>
    <row r="3491" spans="1:11" hidden="1" x14ac:dyDescent="0.15">
      <c r="A3491" t="s">
        <v>10946</v>
      </c>
      <c r="B3491" t="s">
        <v>16664</v>
      </c>
      <c r="C3491">
        <v>3</v>
      </c>
      <c r="D3491">
        <v>1869.8744717205</v>
      </c>
      <c r="E3491">
        <v>1870.9660200000001</v>
      </c>
      <c r="F3491">
        <v>3</v>
      </c>
      <c r="G3491" t="s">
        <v>8887</v>
      </c>
      <c r="H3491">
        <v>0</v>
      </c>
      <c r="I3491">
        <v>2</v>
      </c>
      <c r="J3491">
        <v>1</v>
      </c>
      <c r="K3491" t="s">
        <v>14869</v>
      </c>
    </row>
    <row r="3492" spans="1:11" hidden="1" x14ac:dyDescent="0.15">
      <c r="A3492" t="s">
        <v>10950</v>
      </c>
      <c r="B3492" t="s">
        <v>19346</v>
      </c>
      <c r="C3492">
        <v>3</v>
      </c>
      <c r="D3492">
        <v>2293.1082539363001</v>
      </c>
      <c r="E3492">
        <v>2294.5944300000001</v>
      </c>
      <c r="F3492">
        <v>4</v>
      </c>
      <c r="G3492" t="s">
        <v>8924</v>
      </c>
      <c r="H3492">
        <v>0</v>
      </c>
      <c r="I3492">
        <v>1</v>
      </c>
      <c r="J3492">
        <v>2</v>
      </c>
      <c r="K3492" t="s">
        <v>14869</v>
      </c>
    </row>
    <row r="3493" spans="1:11" hidden="1" x14ac:dyDescent="0.15">
      <c r="A3493" t="s">
        <v>10951</v>
      </c>
      <c r="B3493" t="s">
        <v>17300</v>
      </c>
      <c r="C3493">
        <v>3</v>
      </c>
      <c r="D3493">
        <v>1442.7980593003999</v>
      </c>
      <c r="E3493">
        <v>1443.6415</v>
      </c>
      <c r="F3493">
        <v>8</v>
      </c>
      <c r="G3493" t="s">
        <v>10952</v>
      </c>
      <c r="H3493">
        <v>0</v>
      </c>
      <c r="I3493">
        <v>3</v>
      </c>
      <c r="J3493">
        <v>0</v>
      </c>
      <c r="K3493" t="s">
        <v>14869</v>
      </c>
    </row>
    <row r="3494" spans="1:11" hidden="1" x14ac:dyDescent="0.15">
      <c r="A3494" t="s">
        <v>10959</v>
      </c>
      <c r="B3494" t="s">
        <v>17301</v>
      </c>
      <c r="C3494">
        <v>3</v>
      </c>
      <c r="D3494">
        <v>1195.5509527371</v>
      </c>
      <c r="E3494">
        <v>1196.26548</v>
      </c>
      <c r="F3494">
        <v>7</v>
      </c>
      <c r="G3494" t="s">
        <v>8992</v>
      </c>
      <c r="H3494">
        <v>2</v>
      </c>
      <c r="I3494">
        <v>1</v>
      </c>
      <c r="J3494">
        <v>0</v>
      </c>
      <c r="K3494" t="s">
        <v>14869</v>
      </c>
    </row>
    <row r="3495" spans="1:11" hidden="1" x14ac:dyDescent="0.15">
      <c r="A3495" t="s">
        <v>10960</v>
      </c>
      <c r="B3495" t="s">
        <v>17302</v>
      </c>
      <c r="C3495">
        <v>3</v>
      </c>
      <c r="D3495">
        <v>1408.7085755911</v>
      </c>
      <c r="E3495">
        <v>1409.5373999999999</v>
      </c>
      <c r="F3495">
        <v>7</v>
      </c>
      <c r="G3495" t="s">
        <v>10961</v>
      </c>
      <c r="H3495">
        <v>1</v>
      </c>
      <c r="I3495">
        <v>1</v>
      </c>
      <c r="J3495">
        <v>1</v>
      </c>
      <c r="K3495" t="s">
        <v>14869</v>
      </c>
    </row>
    <row r="3496" spans="1:11" hidden="1" x14ac:dyDescent="0.15">
      <c r="A3496" t="s">
        <v>10962</v>
      </c>
      <c r="B3496" t="s">
        <v>17303</v>
      </c>
      <c r="C3496">
        <v>3</v>
      </c>
      <c r="D3496">
        <v>1963.9751888180999</v>
      </c>
      <c r="E3496">
        <v>1965.1269199999999</v>
      </c>
      <c r="F3496">
        <v>3</v>
      </c>
      <c r="G3496" t="s">
        <v>9510</v>
      </c>
      <c r="H3496">
        <v>1</v>
      </c>
      <c r="I3496">
        <v>1</v>
      </c>
      <c r="J3496">
        <v>1</v>
      </c>
      <c r="K3496" t="s">
        <v>14869</v>
      </c>
    </row>
    <row r="3497" spans="1:11" hidden="1" x14ac:dyDescent="0.15">
      <c r="A3497" t="s">
        <v>10969</v>
      </c>
      <c r="B3497" t="s">
        <v>17304</v>
      </c>
      <c r="C3497">
        <v>3</v>
      </c>
      <c r="D3497">
        <v>2658.2256620173998</v>
      </c>
      <c r="E3497">
        <v>2659.7246</v>
      </c>
      <c r="F3497">
        <v>8</v>
      </c>
      <c r="G3497" t="s">
        <v>10970</v>
      </c>
      <c r="H3497">
        <v>0</v>
      </c>
      <c r="I3497">
        <v>3</v>
      </c>
      <c r="J3497">
        <v>0</v>
      </c>
      <c r="K3497" t="s">
        <v>14869</v>
      </c>
    </row>
    <row r="3498" spans="1:11" hidden="1" x14ac:dyDescent="0.15">
      <c r="A3498" t="s">
        <v>10972</v>
      </c>
      <c r="B3498" t="s">
        <v>17305</v>
      </c>
      <c r="C3498">
        <v>3</v>
      </c>
      <c r="D3498">
        <v>1642.8314846937999</v>
      </c>
      <c r="E3498">
        <v>1643.7951599999999</v>
      </c>
      <c r="F3498">
        <v>3</v>
      </c>
      <c r="G3498" t="s">
        <v>10973</v>
      </c>
      <c r="H3498">
        <v>0</v>
      </c>
      <c r="I3498">
        <v>2</v>
      </c>
      <c r="J3498">
        <v>1</v>
      </c>
      <c r="K3498" t="s">
        <v>14869</v>
      </c>
    </row>
    <row r="3499" spans="1:11" hidden="1" x14ac:dyDescent="0.15">
      <c r="A3499" t="s">
        <v>10974</v>
      </c>
      <c r="B3499" t="s">
        <v>17306</v>
      </c>
      <c r="C3499">
        <v>3</v>
      </c>
      <c r="D3499">
        <v>1682.8151659276</v>
      </c>
      <c r="E3499">
        <v>1683.8126600000001</v>
      </c>
      <c r="F3499">
        <v>8</v>
      </c>
      <c r="G3499" t="s">
        <v>10975</v>
      </c>
      <c r="H3499">
        <v>0</v>
      </c>
      <c r="I3499">
        <v>3</v>
      </c>
      <c r="J3499">
        <v>0</v>
      </c>
      <c r="K3499" t="s">
        <v>14869</v>
      </c>
    </row>
    <row r="3500" spans="1:11" hidden="1" x14ac:dyDescent="0.15">
      <c r="A3500" t="s">
        <v>10977</v>
      </c>
      <c r="B3500" t="s">
        <v>16877</v>
      </c>
      <c r="C3500">
        <v>3</v>
      </c>
      <c r="D3500">
        <v>2162.0466392017001</v>
      </c>
      <c r="E3500">
        <v>2163.40888</v>
      </c>
      <c r="F3500">
        <v>3</v>
      </c>
      <c r="G3500" t="s">
        <v>8791</v>
      </c>
      <c r="H3500">
        <v>0</v>
      </c>
      <c r="I3500">
        <v>2</v>
      </c>
      <c r="J3500">
        <v>1</v>
      </c>
      <c r="K3500" t="s">
        <v>14869</v>
      </c>
    </row>
    <row r="3501" spans="1:11" hidden="1" x14ac:dyDescent="0.15">
      <c r="A3501" t="s">
        <v>10978</v>
      </c>
      <c r="B3501" t="s">
        <v>17307</v>
      </c>
      <c r="C3501">
        <v>3</v>
      </c>
      <c r="D3501">
        <v>1589.7784460703001</v>
      </c>
      <c r="E3501">
        <v>1590.6846399999999</v>
      </c>
      <c r="F3501">
        <v>8</v>
      </c>
      <c r="G3501" t="s">
        <v>10979</v>
      </c>
      <c r="H3501">
        <v>0</v>
      </c>
      <c r="I3501">
        <v>2</v>
      </c>
      <c r="J3501">
        <v>1</v>
      </c>
      <c r="K3501" t="s">
        <v>14869</v>
      </c>
    </row>
    <row r="3502" spans="1:11" hidden="1" x14ac:dyDescent="0.15">
      <c r="A3502" t="s">
        <v>10980</v>
      </c>
      <c r="B3502" t="s">
        <v>17308</v>
      </c>
      <c r="C3502">
        <v>3</v>
      </c>
      <c r="D3502">
        <v>1477.7048871966999</v>
      </c>
      <c r="E3502">
        <v>1478.5596599999999</v>
      </c>
      <c r="F3502">
        <v>6</v>
      </c>
      <c r="G3502" t="s">
        <v>10981</v>
      </c>
      <c r="H3502">
        <v>0</v>
      </c>
      <c r="I3502">
        <v>2</v>
      </c>
      <c r="J3502">
        <v>1</v>
      </c>
      <c r="K3502" t="s">
        <v>14869</v>
      </c>
    </row>
    <row r="3503" spans="1:11" hidden="1" x14ac:dyDescent="0.15">
      <c r="A3503" t="s">
        <v>10982</v>
      </c>
      <c r="B3503" t="s">
        <v>17309</v>
      </c>
      <c r="C3503">
        <v>3</v>
      </c>
      <c r="D3503">
        <v>1338.7507151773</v>
      </c>
      <c r="E3503">
        <v>1339.5369800000001</v>
      </c>
      <c r="F3503">
        <v>8</v>
      </c>
      <c r="G3503" t="s">
        <v>9876</v>
      </c>
      <c r="H3503">
        <v>1</v>
      </c>
      <c r="I3503">
        <v>1</v>
      </c>
      <c r="J3503">
        <v>1</v>
      </c>
      <c r="K3503" t="s">
        <v>14869</v>
      </c>
    </row>
    <row r="3504" spans="1:11" hidden="1" x14ac:dyDescent="0.15">
      <c r="A3504" t="s">
        <v>10983</v>
      </c>
      <c r="B3504" t="s">
        <v>17310</v>
      </c>
      <c r="C3504">
        <v>3</v>
      </c>
      <c r="D3504">
        <v>1261.6666511968999</v>
      </c>
      <c r="E3504">
        <v>1262.4114400000001</v>
      </c>
      <c r="F3504">
        <v>6</v>
      </c>
      <c r="G3504" t="s">
        <v>10984</v>
      </c>
      <c r="H3504">
        <v>1</v>
      </c>
      <c r="I3504">
        <v>1</v>
      </c>
      <c r="J3504">
        <v>1</v>
      </c>
      <c r="K3504" t="s">
        <v>14869</v>
      </c>
    </row>
    <row r="3505" spans="1:11" hidden="1" x14ac:dyDescent="0.15">
      <c r="A3505" t="s">
        <v>10985</v>
      </c>
      <c r="B3505" t="s">
        <v>17311</v>
      </c>
      <c r="C3505">
        <v>3</v>
      </c>
      <c r="D3505">
        <v>1630.8526140664001</v>
      </c>
      <c r="E3505">
        <v>1631.7829200000001</v>
      </c>
      <c r="F3505">
        <v>6</v>
      </c>
      <c r="G3505" t="s">
        <v>9170</v>
      </c>
      <c r="H3505">
        <v>0</v>
      </c>
      <c r="I3505">
        <v>1</v>
      </c>
      <c r="J3505">
        <v>2</v>
      </c>
      <c r="K3505" t="s">
        <v>14869</v>
      </c>
    </row>
    <row r="3506" spans="1:11" hidden="1" x14ac:dyDescent="0.15">
      <c r="A3506" t="s">
        <v>10989</v>
      </c>
      <c r="B3506" t="s">
        <v>17312</v>
      </c>
      <c r="C3506">
        <v>3</v>
      </c>
      <c r="D3506">
        <v>1654.9253850790001</v>
      </c>
      <c r="E3506">
        <v>1655.8904399999999</v>
      </c>
      <c r="F3506">
        <v>7</v>
      </c>
      <c r="G3506" t="s">
        <v>10990</v>
      </c>
      <c r="H3506">
        <v>0</v>
      </c>
      <c r="I3506">
        <v>3</v>
      </c>
      <c r="J3506">
        <v>0</v>
      </c>
      <c r="K3506" t="s">
        <v>14869</v>
      </c>
    </row>
    <row r="3507" spans="1:11" hidden="1" x14ac:dyDescent="0.15">
      <c r="A3507" t="s">
        <v>10991</v>
      </c>
      <c r="B3507" t="s">
        <v>17313</v>
      </c>
      <c r="C3507">
        <v>3</v>
      </c>
      <c r="D3507">
        <v>1186.6557521596001</v>
      </c>
      <c r="E3507">
        <v>1187.3433</v>
      </c>
      <c r="F3507">
        <v>8</v>
      </c>
      <c r="G3507" t="s">
        <v>10992</v>
      </c>
      <c r="H3507">
        <v>0</v>
      </c>
      <c r="I3507">
        <v>3</v>
      </c>
      <c r="J3507">
        <v>0</v>
      </c>
      <c r="K3507" t="s">
        <v>14869</v>
      </c>
    </row>
    <row r="3508" spans="1:11" hidden="1" x14ac:dyDescent="0.15">
      <c r="A3508" t="s">
        <v>10994</v>
      </c>
      <c r="B3508" t="s">
        <v>17314</v>
      </c>
      <c r="C3508">
        <v>3</v>
      </c>
      <c r="D3508">
        <v>1413.7463580809001</v>
      </c>
      <c r="E3508">
        <v>1414.56052</v>
      </c>
      <c r="F3508">
        <v>8</v>
      </c>
      <c r="G3508" t="s">
        <v>10430</v>
      </c>
      <c r="H3508">
        <v>1</v>
      </c>
      <c r="I3508">
        <v>2</v>
      </c>
      <c r="J3508">
        <v>0</v>
      </c>
      <c r="K3508" t="s">
        <v>14869</v>
      </c>
    </row>
    <row r="3509" spans="1:11" hidden="1" x14ac:dyDescent="0.15">
      <c r="A3509" t="s">
        <v>10995</v>
      </c>
      <c r="B3509" t="s">
        <v>17315</v>
      </c>
      <c r="C3509">
        <v>3</v>
      </c>
      <c r="D3509">
        <v>3085.4211269407001</v>
      </c>
      <c r="E3509">
        <v>3087.17346</v>
      </c>
      <c r="F3509">
        <v>3</v>
      </c>
      <c r="G3509" t="s">
        <v>8940</v>
      </c>
      <c r="H3509">
        <v>0</v>
      </c>
      <c r="I3509">
        <v>3</v>
      </c>
      <c r="J3509">
        <v>0</v>
      </c>
      <c r="K3509" t="s">
        <v>14869</v>
      </c>
    </row>
    <row r="3510" spans="1:11" hidden="1" x14ac:dyDescent="0.15">
      <c r="A3510" t="s">
        <v>10996</v>
      </c>
      <c r="B3510" t="s">
        <v>16916</v>
      </c>
      <c r="C3510">
        <v>3</v>
      </c>
      <c r="D3510">
        <v>1961.9959242601999</v>
      </c>
      <c r="E3510">
        <v>1963.1541</v>
      </c>
      <c r="F3510">
        <v>8</v>
      </c>
      <c r="G3510" t="s">
        <v>8803</v>
      </c>
      <c r="H3510">
        <v>1</v>
      </c>
      <c r="I3510">
        <v>1</v>
      </c>
      <c r="J3510">
        <v>1</v>
      </c>
      <c r="K3510" t="s">
        <v>14869</v>
      </c>
    </row>
    <row r="3511" spans="1:11" hidden="1" x14ac:dyDescent="0.15">
      <c r="A3511" t="s">
        <v>10997</v>
      </c>
      <c r="B3511" t="s">
        <v>17316</v>
      </c>
      <c r="C3511">
        <v>3</v>
      </c>
      <c r="D3511">
        <v>1341.7503808263</v>
      </c>
      <c r="E3511">
        <v>1342.5376200000001</v>
      </c>
      <c r="F3511">
        <v>7</v>
      </c>
      <c r="G3511" t="s">
        <v>10998</v>
      </c>
      <c r="H3511">
        <v>1</v>
      </c>
      <c r="I3511">
        <v>2</v>
      </c>
      <c r="J3511">
        <v>0</v>
      </c>
      <c r="K3511" t="s">
        <v>14869</v>
      </c>
    </row>
    <row r="3512" spans="1:11" hidden="1" x14ac:dyDescent="0.15">
      <c r="A3512" t="s">
        <v>10999</v>
      </c>
      <c r="B3512" t="s">
        <v>17317</v>
      </c>
      <c r="C3512">
        <v>3</v>
      </c>
      <c r="D3512">
        <v>1376.8139841361001</v>
      </c>
      <c r="E3512">
        <v>1377.63132</v>
      </c>
      <c r="F3512">
        <v>7</v>
      </c>
      <c r="G3512" t="s">
        <v>11000</v>
      </c>
      <c r="H3512">
        <v>1</v>
      </c>
      <c r="I3512">
        <v>1</v>
      </c>
      <c r="J3512">
        <v>1</v>
      </c>
      <c r="K3512" t="s">
        <v>14869</v>
      </c>
    </row>
    <row r="3513" spans="1:11" hidden="1" x14ac:dyDescent="0.15">
      <c r="A3513" t="s">
        <v>11001</v>
      </c>
      <c r="B3513" t="s">
        <v>17318</v>
      </c>
      <c r="C3513">
        <v>3</v>
      </c>
      <c r="D3513">
        <v>1597.8100209702</v>
      </c>
      <c r="E3513">
        <v>1598.7545399999999</v>
      </c>
      <c r="F3513">
        <v>8</v>
      </c>
      <c r="G3513" t="s">
        <v>11002</v>
      </c>
      <c r="H3513">
        <v>0</v>
      </c>
      <c r="I3513">
        <v>3</v>
      </c>
      <c r="J3513">
        <v>0</v>
      </c>
      <c r="K3513" t="s">
        <v>14869</v>
      </c>
    </row>
    <row r="3514" spans="1:11" hidden="1" x14ac:dyDescent="0.15">
      <c r="A3514" t="s">
        <v>11004</v>
      </c>
      <c r="B3514" t="s">
        <v>17319</v>
      </c>
      <c r="C3514">
        <v>3</v>
      </c>
      <c r="D3514">
        <v>1323.6823012611001</v>
      </c>
      <c r="E3514">
        <v>1324.48082</v>
      </c>
      <c r="F3514">
        <v>5</v>
      </c>
      <c r="G3514" t="s">
        <v>8999</v>
      </c>
      <c r="H3514">
        <v>1</v>
      </c>
      <c r="I3514">
        <v>1</v>
      </c>
      <c r="J3514">
        <v>1</v>
      </c>
      <c r="K3514" t="s">
        <v>14869</v>
      </c>
    </row>
    <row r="3515" spans="1:11" hidden="1" x14ac:dyDescent="0.15">
      <c r="A3515" t="s">
        <v>11006</v>
      </c>
      <c r="B3515" t="s">
        <v>17320</v>
      </c>
      <c r="C3515">
        <v>3</v>
      </c>
      <c r="D3515">
        <v>1159.6237237497</v>
      </c>
      <c r="E3515">
        <v>1160.3195000000001</v>
      </c>
      <c r="F3515">
        <v>8</v>
      </c>
      <c r="G3515" t="s">
        <v>11007</v>
      </c>
      <c r="H3515">
        <v>0</v>
      </c>
      <c r="I3515">
        <v>3</v>
      </c>
      <c r="J3515">
        <v>0</v>
      </c>
      <c r="K3515" t="s">
        <v>14869</v>
      </c>
    </row>
    <row r="3516" spans="1:11" hidden="1" x14ac:dyDescent="0.15">
      <c r="A3516" t="s">
        <v>11008</v>
      </c>
      <c r="B3516" t="s">
        <v>17321</v>
      </c>
      <c r="C3516">
        <v>3</v>
      </c>
      <c r="D3516">
        <v>1516.8096866192</v>
      </c>
      <c r="E3516">
        <v>1517.68028</v>
      </c>
      <c r="F3516">
        <v>3</v>
      </c>
      <c r="G3516" t="s">
        <v>9669</v>
      </c>
      <c r="H3516">
        <v>0</v>
      </c>
      <c r="I3516">
        <v>2</v>
      </c>
      <c r="J3516">
        <v>1</v>
      </c>
      <c r="K3516" t="s">
        <v>14869</v>
      </c>
    </row>
    <row r="3517" spans="1:11" hidden="1" x14ac:dyDescent="0.15">
      <c r="A3517" t="s">
        <v>11011</v>
      </c>
      <c r="B3517" t="s">
        <v>17322</v>
      </c>
      <c r="C3517">
        <v>3</v>
      </c>
      <c r="D3517">
        <v>1361.6826951916</v>
      </c>
      <c r="E3517">
        <v>1362.4842000000001</v>
      </c>
      <c r="F3517">
        <v>8</v>
      </c>
      <c r="G3517" t="s">
        <v>11012</v>
      </c>
      <c r="H3517">
        <v>0</v>
      </c>
      <c r="I3517">
        <v>2</v>
      </c>
      <c r="J3517">
        <v>1</v>
      </c>
      <c r="K3517" t="s">
        <v>14869</v>
      </c>
    </row>
    <row r="3518" spans="1:11" hidden="1" x14ac:dyDescent="0.15">
      <c r="A3518" t="s">
        <v>11015</v>
      </c>
      <c r="B3518" t="s">
        <v>17323</v>
      </c>
      <c r="C3518">
        <v>3</v>
      </c>
      <c r="D3518">
        <v>1742.8839141947999</v>
      </c>
      <c r="E3518">
        <v>1743.9109800000001</v>
      </c>
      <c r="F3518">
        <v>8</v>
      </c>
      <c r="G3518" t="s">
        <v>11016</v>
      </c>
      <c r="H3518">
        <v>0</v>
      </c>
      <c r="I3518">
        <v>3</v>
      </c>
      <c r="J3518">
        <v>0</v>
      </c>
      <c r="K3518" t="s">
        <v>14869</v>
      </c>
    </row>
    <row r="3519" spans="1:11" hidden="1" x14ac:dyDescent="0.15">
      <c r="A3519" t="s">
        <v>11017</v>
      </c>
      <c r="B3519" t="s">
        <v>17324</v>
      </c>
      <c r="C3519">
        <v>3</v>
      </c>
      <c r="D3519">
        <v>1827.9941929257</v>
      </c>
      <c r="E3519">
        <v>1829.0569800000001</v>
      </c>
      <c r="F3519">
        <v>1</v>
      </c>
      <c r="G3519" t="s">
        <v>6668</v>
      </c>
      <c r="H3519">
        <v>2</v>
      </c>
      <c r="I3519">
        <v>1</v>
      </c>
      <c r="J3519">
        <v>0</v>
      </c>
      <c r="K3519" t="s">
        <v>14869</v>
      </c>
    </row>
    <row r="3520" spans="1:11" hidden="1" x14ac:dyDescent="0.15">
      <c r="A3520" t="s">
        <v>11018</v>
      </c>
      <c r="B3520" t="s">
        <v>17325</v>
      </c>
      <c r="C3520">
        <v>3</v>
      </c>
      <c r="D3520">
        <v>1998.9646837113</v>
      </c>
      <c r="E3520">
        <v>2000.12636</v>
      </c>
      <c r="F3520">
        <v>8</v>
      </c>
      <c r="G3520" t="s">
        <v>9203</v>
      </c>
      <c r="H3520">
        <v>2</v>
      </c>
      <c r="I3520">
        <v>1</v>
      </c>
      <c r="J3520">
        <v>0</v>
      </c>
      <c r="K3520" t="s">
        <v>14869</v>
      </c>
    </row>
    <row r="3521" spans="1:11" hidden="1" x14ac:dyDescent="0.15">
      <c r="A3521" t="s">
        <v>11019</v>
      </c>
      <c r="B3521" t="s">
        <v>19347</v>
      </c>
      <c r="C3521">
        <v>3</v>
      </c>
      <c r="D3521">
        <v>2402.1358652924</v>
      </c>
      <c r="E3521">
        <v>2403.685035</v>
      </c>
      <c r="F3521">
        <v>1</v>
      </c>
      <c r="G3521" t="s">
        <v>338</v>
      </c>
      <c r="H3521">
        <v>0</v>
      </c>
      <c r="I3521">
        <v>1</v>
      </c>
      <c r="J3521">
        <v>2</v>
      </c>
      <c r="K3521" t="s">
        <v>14869</v>
      </c>
    </row>
    <row r="3522" spans="1:11" hidden="1" x14ac:dyDescent="0.15">
      <c r="A3522" t="s">
        <v>11020</v>
      </c>
      <c r="B3522" t="s">
        <v>17326</v>
      </c>
      <c r="C3522">
        <v>3</v>
      </c>
      <c r="D3522">
        <v>1555.7307080167</v>
      </c>
      <c r="E3522">
        <v>1556.6730399999999</v>
      </c>
      <c r="F3522">
        <v>5</v>
      </c>
      <c r="G3522" t="s">
        <v>8999</v>
      </c>
      <c r="H3522">
        <v>0</v>
      </c>
      <c r="I3522">
        <v>2</v>
      </c>
      <c r="J3522">
        <v>1</v>
      </c>
      <c r="K3522" t="s">
        <v>14869</v>
      </c>
    </row>
    <row r="3523" spans="1:11" hidden="1" x14ac:dyDescent="0.15">
      <c r="A3523" t="s">
        <v>11022</v>
      </c>
      <c r="B3523" t="s">
        <v>17327</v>
      </c>
      <c r="C3523">
        <v>3</v>
      </c>
      <c r="D3523">
        <v>1824.820645236</v>
      </c>
      <c r="E3523">
        <v>1825.92364</v>
      </c>
      <c r="F3523">
        <v>3</v>
      </c>
      <c r="G3523" t="s">
        <v>9254</v>
      </c>
      <c r="H3523">
        <v>0</v>
      </c>
      <c r="I3523">
        <v>2</v>
      </c>
      <c r="J3523">
        <v>1</v>
      </c>
      <c r="K3523" t="s">
        <v>14869</v>
      </c>
    </row>
    <row r="3524" spans="1:11" hidden="1" x14ac:dyDescent="0.15">
      <c r="A3524" t="s">
        <v>11025</v>
      </c>
      <c r="B3524" t="s">
        <v>17328</v>
      </c>
      <c r="C3524">
        <v>3</v>
      </c>
      <c r="D3524">
        <v>1557.8613878387</v>
      </c>
      <c r="E3524">
        <v>1558.77196</v>
      </c>
      <c r="F3524">
        <v>8</v>
      </c>
      <c r="G3524" t="s">
        <v>11026</v>
      </c>
      <c r="H3524">
        <v>0</v>
      </c>
      <c r="I3524">
        <v>3</v>
      </c>
      <c r="J3524">
        <v>0</v>
      </c>
      <c r="K3524" t="s">
        <v>14869</v>
      </c>
    </row>
    <row r="3525" spans="1:11" hidden="1" x14ac:dyDescent="0.15">
      <c r="A3525" t="s">
        <v>11027</v>
      </c>
      <c r="B3525" t="s">
        <v>17329</v>
      </c>
      <c r="C3525">
        <v>3</v>
      </c>
      <c r="D3525">
        <v>2065.9943120847001</v>
      </c>
      <c r="E3525">
        <v>2067.2041199999999</v>
      </c>
      <c r="F3525">
        <v>7</v>
      </c>
      <c r="G3525" t="s">
        <v>8845</v>
      </c>
      <c r="H3525">
        <v>0</v>
      </c>
      <c r="I3525">
        <v>2</v>
      </c>
      <c r="J3525">
        <v>1</v>
      </c>
      <c r="K3525" t="s">
        <v>14869</v>
      </c>
    </row>
    <row r="3526" spans="1:11" hidden="1" x14ac:dyDescent="0.15">
      <c r="A3526" t="s">
        <v>11029</v>
      </c>
      <c r="B3526" t="s">
        <v>17330</v>
      </c>
      <c r="C3526">
        <v>3</v>
      </c>
      <c r="D3526">
        <v>1728.9298017548999</v>
      </c>
      <c r="E3526">
        <v>1729.96722</v>
      </c>
      <c r="F3526">
        <v>7</v>
      </c>
      <c r="G3526" t="s">
        <v>9245</v>
      </c>
      <c r="H3526">
        <v>0</v>
      </c>
      <c r="I3526">
        <v>2</v>
      </c>
      <c r="J3526">
        <v>1</v>
      </c>
      <c r="K3526" t="s">
        <v>14869</v>
      </c>
    </row>
    <row r="3527" spans="1:11" hidden="1" x14ac:dyDescent="0.15">
      <c r="A3527" t="s">
        <v>11030</v>
      </c>
      <c r="B3527" t="s">
        <v>17331</v>
      </c>
      <c r="C3527">
        <v>3</v>
      </c>
      <c r="D3527">
        <v>2169.0801073995999</v>
      </c>
      <c r="E3527">
        <v>2170.3304800000001</v>
      </c>
      <c r="F3527">
        <v>3</v>
      </c>
      <c r="G3527" t="s">
        <v>9251</v>
      </c>
      <c r="H3527">
        <v>0</v>
      </c>
      <c r="I3527">
        <v>3</v>
      </c>
      <c r="J3527">
        <v>0</v>
      </c>
      <c r="K3527" t="s">
        <v>14869</v>
      </c>
    </row>
    <row r="3528" spans="1:11" hidden="1" x14ac:dyDescent="0.15">
      <c r="A3528" t="s">
        <v>11031</v>
      </c>
      <c r="B3528" t="s">
        <v>17332</v>
      </c>
      <c r="C3528">
        <v>3</v>
      </c>
      <c r="D3528">
        <v>1697.8948132321</v>
      </c>
      <c r="E3528">
        <v>1698.87212</v>
      </c>
      <c r="F3528">
        <v>7</v>
      </c>
      <c r="G3528" t="s">
        <v>11032</v>
      </c>
      <c r="H3528">
        <v>0</v>
      </c>
      <c r="I3528">
        <v>3</v>
      </c>
      <c r="J3528">
        <v>0</v>
      </c>
      <c r="K3528" t="s">
        <v>14869</v>
      </c>
    </row>
    <row r="3529" spans="1:11" hidden="1" x14ac:dyDescent="0.15">
      <c r="A3529" t="s">
        <v>11033</v>
      </c>
      <c r="B3529" t="s">
        <v>17333</v>
      </c>
      <c r="C3529">
        <v>3</v>
      </c>
      <c r="D3529">
        <v>1329.7139953200001</v>
      </c>
      <c r="E3529">
        <v>1330.48386</v>
      </c>
      <c r="F3529">
        <v>2</v>
      </c>
      <c r="G3529" t="s">
        <v>10213</v>
      </c>
      <c r="H3529">
        <v>0</v>
      </c>
      <c r="I3529">
        <v>3</v>
      </c>
      <c r="J3529">
        <v>0</v>
      </c>
      <c r="K3529" t="s">
        <v>14869</v>
      </c>
    </row>
    <row r="3530" spans="1:11" hidden="1" x14ac:dyDescent="0.15">
      <c r="A3530" t="s">
        <v>11034</v>
      </c>
      <c r="B3530" t="s">
        <v>17334</v>
      </c>
      <c r="C3530">
        <v>3</v>
      </c>
      <c r="D3530">
        <v>1294.7033710542</v>
      </c>
      <c r="E3530">
        <v>1295.48596</v>
      </c>
      <c r="F3530">
        <v>8</v>
      </c>
      <c r="G3530" t="s">
        <v>8978</v>
      </c>
      <c r="H3530">
        <v>0</v>
      </c>
      <c r="I3530">
        <v>3</v>
      </c>
      <c r="J3530">
        <v>0</v>
      </c>
      <c r="K3530" t="s">
        <v>14869</v>
      </c>
    </row>
    <row r="3531" spans="1:11" hidden="1" x14ac:dyDescent="0.15">
      <c r="A3531" t="s">
        <v>11036</v>
      </c>
      <c r="B3531" t="s">
        <v>17335</v>
      </c>
      <c r="C3531">
        <v>3</v>
      </c>
      <c r="D3531">
        <v>1305.6564804411</v>
      </c>
      <c r="E3531">
        <v>1306.42094</v>
      </c>
      <c r="F3531">
        <v>8</v>
      </c>
      <c r="G3531" t="s">
        <v>11026</v>
      </c>
      <c r="H3531">
        <v>0</v>
      </c>
      <c r="I3531">
        <v>3</v>
      </c>
      <c r="J3531">
        <v>0</v>
      </c>
      <c r="K3531" t="s">
        <v>14869</v>
      </c>
    </row>
    <row r="3532" spans="1:11" hidden="1" x14ac:dyDescent="0.15">
      <c r="A3532" t="s">
        <v>11038</v>
      </c>
      <c r="B3532" t="s">
        <v>17336</v>
      </c>
      <c r="C3532">
        <v>3</v>
      </c>
      <c r="D3532">
        <v>1315.6772158832</v>
      </c>
      <c r="E3532">
        <v>1316.4588200000001</v>
      </c>
      <c r="F3532">
        <v>7</v>
      </c>
      <c r="G3532" t="s">
        <v>11039</v>
      </c>
      <c r="H3532">
        <v>0</v>
      </c>
      <c r="I3532">
        <v>3</v>
      </c>
      <c r="J3532">
        <v>0</v>
      </c>
      <c r="K3532" t="s">
        <v>14869</v>
      </c>
    </row>
    <row r="3533" spans="1:11" hidden="1" x14ac:dyDescent="0.15">
      <c r="A3533" t="s">
        <v>11040</v>
      </c>
      <c r="B3533" t="s">
        <v>17337</v>
      </c>
      <c r="C3533">
        <v>3</v>
      </c>
      <c r="D3533">
        <v>1418.7769299278</v>
      </c>
      <c r="E3533">
        <v>1419.6216400000001</v>
      </c>
      <c r="F3533">
        <v>2</v>
      </c>
      <c r="G3533" t="s">
        <v>9009</v>
      </c>
      <c r="H3533">
        <v>0</v>
      </c>
      <c r="I3533">
        <v>2</v>
      </c>
      <c r="J3533">
        <v>1</v>
      </c>
      <c r="K3533" t="s">
        <v>14869</v>
      </c>
    </row>
    <row r="3534" spans="1:11" hidden="1" x14ac:dyDescent="0.15">
      <c r="A3534" t="s">
        <v>11041</v>
      </c>
      <c r="B3534" t="s">
        <v>17016</v>
      </c>
      <c r="C3534">
        <v>3</v>
      </c>
      <c r="D3534">
        <v>1698.9668559632</v>
      </c>
      <c r="E3534">
        <v>1699.9875999999999</v>
      </c>
      <c r="F3534">
        <v>2</v>
      </c>
      <c r="G3534" t="s">
        <v>9009</v>
      </c>
      <c r="H3534">
        <v>0</v>
      </c>
      <c r="I3534">
        <v>2</v>
      </c>
      <c r="J3534">
        <v>1</v>
      </c>
      <c r="K3534" t="s">
        <v>14869</v>
      </c>
    </row>
    <row r="3535" spans="1:11" hidden="1" x14ac:dyDescent="0.15">
      <c r="A3535" t="s">
        <v>11042</v>
      </c>
      <c r="B3535" t="s">
        <v>17338</v>
      </c>
      <c r="C3535">
        <v>3</v>
      </c>
      <c r="D3535">
        <v>1337.7303140862</v>
      </c>
      <c r="E3535">
        <v>1338.5091600000001</v>
      </c>
      <c r="F3535">
        <v>2</v>
      </c>
      <c r="G3535" t="s">
        <v>11043</v>
      </c>
      <c r="H3535">
        <v>0</v>
      </c>
      <c r="I3535">
        <v>2</v>
      </c>
      <c r="J3535">
        <v>1</v>
      </c>
      <c r="K3535" t="s">
        <v>14869</v>
      </c>
    </row>
    <row r="3536" spans="1:11" hidden="1" x14ac:dyDescent="0.15">
      <c r="A3536" t="s">
        <v>11044</v>
      </c>
      <c r="B3536" t="s">
        <v>17339</v>
      </c>
      <c r="C3536">
        <v>3</v>
      </c>
      <c r="D3536">
        <v>1294.6557521596001</v>
      </c>
      <c r="E3536">
        <v>1295.4395999999999</v>
      </c>
      <c r="F3536">
        <v>3</v>
      </c>
      <c r="G3536" t="s">
        <v>9382</v>
      </c>
      <c r="H3536">
        <v>1</v>
      </c>
      <c r="I3536">
        <v>1</v>
      </c>
      <c r="J3536">
        <v>1</v>
      </c>
      <c r="K3536" t="s">
        <v>14869</v>
      </c>
    </row>
    <row r="3537" spans="1:11" hidden="1" x14ac:dyDescent="0.15">
      <c r="A3537" t="s">
        <v>11045</v>
      </c>
      <c r="B3537" t="s">
        <v>17340</v>
      </c>
      <c r="C3537">
        <v>3</v>
      </c>
      <c r="D3537">
        <v>1610.8879369402</v>
      </c>
      <c r="E3537">
        <v>1611.83458</v>
      </c>
      <c r="F3537">
        <v>4</v>
      </c>
      <c r="G3537" t="s">
        <v>8982</v>
      </c>
      <c r="H3537">
        <v>0</v>
      </c>
      <c r="I3537">
        <v>3</v>
      </c>
      <c r="J3537">
        <v>0</v>
      </c>
      <c r="K3537" t="s">
        <v>14869</v>
      </c>
    </row>
    <row r="3538" spans="1:11" hidden="1" x14ac:dyDescent="0.15">
      <c r="A3538" t="s">
        <v>11046</v>
      </c>
      <c r="B3538" t="s">
        <v>17341</v>
      </c>
      <c r="C3538">
        <v>3</v>
      </c>
      <c r="D3538">
        <v>2502.3403616065998</v>
      </c>
      <c r="E3538">
        <v>2503.9080800000002</v>
      </c>
      <c r="F3538">
        <v>7</v>
      </c>
      <c r="G3538" t="s">
        <v>9156</v>
      </c>
      <c r="H3538">
        <v>1</v>
      </c>
      <c r="I3538">
        <v>1</v>
      </c>
      <c r="J3538">
        <v>1</v>
      </c>
      <c r="K3538" t="s">
        <v>14869</v>
      </c>
    </row>
    <row r="3539" spans="1:11" hidden="1" x14ac:dyDescent="0.15">
      <c r="A3539" t="s">
        <v>11048</v>
      </c>
      <c r="B3539" t="s">
        <v>17342</v>
      </c>
      <c r="C3539">
        <v>3</v>
      </c>
      <c r="D3539">
        <v>1732.9148203927</v>
      </c>
      <c r="E3539">
        <v>1733.9607599999999</v>
      </c>
      <c r="F3539">
        <v>7</v>
      </c>
      <c r="G3539" t="s">
        <v>11049</v>
      </c>
      <c r="H3539">
        <v>0</v>
      </c>
      <c r="I3539">
        <v>2</v>
      </c>
      <c r="J3539">
        <v>1</v>
      </c>
      <c r="K3539" t="s">
        <v>14869</v>
      </c>
    </row>
    <row r="3540" spans="1:11" hidden="1" x14ac:dyDescent="0.15">
      <c r="A3540" t="s">
        <v>11050</v>
      </c>
      <c r="B3540" t="s">
        <v>17343</v>
      </c>
      <c r="C3540">
        <v>3</v>
      </c>
      <c r="D3540">
        <v>1740.9621645157999</v>
      </c>
      <c r="E3540">
        <v>1741.9796799999999</v>
      </c>
      <c r="F3540">
        <v>6</v>
      </c>
      <c r="G3540" t="s">
        <v>10981</v>
      </c>
      <c r="H3540">
        <v>0</v>
      </c>
      <c r="I3540">
        <v>3</v>
      </c>
      <c r="J3540">
        <v>0</v>
      </c>
      <c r="K3540" t="s">
        <v>14869</v>
      </c>
    </row>
    <row r="3541" spans="1:11" hidden="1" x14ac:dyDescent="0.15">
      <c r="A3541" t="s">
        <v>11051</v>
      </c>
      <c r="B3541" t="s">
        <v>17344</v>
      </c>
      <c r="C3541">
        <v>3</v>
      </c>
      <c r="D3541">
        <v>1084.6492102187001</v>
      </c>
      <c r="E3541">
        <v>1085.2944199999999</v>
      </c>
      <c r="F3541">
        <v>3</v>
      </c>
      <c r="G3541" t="s">
        <v>8918</v>
      </c>
      <c r="H3541">
        <v>2</v>
      </c>
      <c r="I3541">
        <v>1</v>
      </c>
      <c r="J3541">
        <v>0</v>
      </c>
      <c r="K3541" t="s">
        <v>14869</v>
      </c>
    </row>
    <row r="3542" spans="1:11" hidden="1" x14ac:dyDescent="0.15">
      <c r="A3542" t="s">
        <v>11055</v>
      </c>
      <c r="B3542" t="s">
        <v>17345</v>
      </c>
      <c r="C3542">
        <v>3</v>
      </c>
      <c r="D3542">
        <v>1470.7507151773</v>
      </c>
      <c r="E3542">
        <v>1471.6546800000001</v>
      </c>
      <c r="F3542">
        <v>6</v>
      </c>
      <c r="G3542" t="s">
        <v>9497</v>
      </c>
      <c r="H3542">
        <v>0</v>
      </c>
      <c r="I3542">
        <v>2</v>
      </c>
      <c r="J3542">
        <v>1</v>
      </c>
      <c r="K3542" t="s">
        <v>14869</v>
      </c>
    </row>
    <row r="3543" spans="1:11" hidden="1" x14ac:dyDescent="0.15">
      <c r="A3543" t="s">
        <v>11056</v>
      </c>
      <c r="B3543" t="s">
        <v>17346</v>
      </c>
      <c r="C3543">
        <v>3</v>
      </c>
      <c r="D3543">
        <v>1619.8658045146001</v>
      </c>
      <c r="E3543">
        <v>1620.8380400000001</v>
      </c>
      <c r="F3543">
        <v>7</v>
      </c>
      <c r="G3543" t="s">
        <v>10839</v>
      </c>
      <c r="H3543">
        <v>1</v>
      </c>
      <c r="I3543">
        <v>1</v>
      </c>
      <c r="J3543">
        <v>1</v>
      </c>
      <c r="K3543" t="s">
        <v>14869</v>
      </c>
    </row>
    <row r="3544" spans="1:11" hidden="1" x14ac:dyDescent="0.15">
      <c r="A3544" t="s">
        <v>11059</v>
      </c>
      <c r="B3544" t="s">
        <v>17347</v>
      </c>
      <c r="C3544">
        <v>3</v>
      </c>
      <c r="D3544">
        <v>2067.0120278344002</v>
      </c>
      <c r="E3544">
        <v>2068.1987800000002</v>
      </c>
      <c r="F3544">
        <v>2</v>
      </c>
      <c r="G3544" t="s">
        <v>11060</v>
      </c>
      <c r="H3544">
        <v>0</v>
      </c>
      <c r="I3544">
        <v>3</v>
      </c>
      <c r="J3544">
        <v>0</v>
      </c>
      <c r="K3544" t="s">
        <v>14869</v>
      </c>
    </row>
    <row r="3545" spans="1:11" hidden="1" x14ac:dyDescent="0.15">
      <c r="A3545" t="s">
        <v>11061</v>
      </c>
      <c r="B3545" t="s">
        <v>17348</v>
      </c>
      <c r="C3545">
        <v>3</v>
      </c>
      <c r="D3545">
        <v>1456.7198089794001</v>
      </c>
      <c r="E3545">
        <v>1457.5835</v>
      </c>
      <c r="F3545">
        <v>8</v>
      </c>
      <c r="G3545" t="s">
        <v>11062</v>
      </c>
      <c r="H3545">
        <v>2</v>
      </c>
      <c r="I3545">
        <v>1</v>
      </c>
      <c r="J3545">
        <v>0</v>
      </c>
      <c r="K3545" t="s">
        <v>14869</v>
      </c>
    </row>
    <row r="3546" spans="1:11" hidden="1" x14ac:dyDescent="0.15">
      <c r="A3546" t="s">
        <v>11063</v>
      </c>
      <c r="B3546" t="s">
        <v>19348</v>
      </c>
      <c r="C3546">
        <v>3</v>
      </c>
      <c r="D3546">
        <v>2142.9779508919</v>
      </c>
      <c r="E3546">
        <v>2144.3100949999998</v>
      </c>
      <c r="F3546">
        <v>7</v>
      </c>
      <c r="G3546" t="s">
        <v>11064</v>
      </c>
      <c r="H3546">
        <v>0</v>
      </c>
      <c r="I3546">
        <v>3</v>
      </c>
      <c r="J3546">
        <v>0</v>
      </c>
      <c r="K3546" t="s">
        <v>14869</v>
      </c>
    </row>
    <row r="3547" spans="1:11" hidden="1" x14ac:dyDescent="0.15">
      <c r="A3547" t="s">
        <v>11067</v>
      </c>
      <c r="B3547" t="s">
        <v>17349</v>
      </c>
      <c r="C3547">
        <v>3</v>
      </c>
      <c r="D3547">
        <v>1804.9683125262</v>
      </c>
      <c r="E3547">
        <v>1806.0251800000001</v>
      </c>
      <c r="F3547">
        <v>3</v>
      </c>
      <c r="G3547" t="s">
        <v>9015</v>
      </c>
      <c r="H3547">
        <v>0</v>
      </c>
      <c r="I3547">
        <v>3</v>
      </c>
      <c r="J3547">
        <v>0</v>
      </c>
      <c r="K3547" t="s">
        <v>14869</v>
      </c>
    </row>
    <row r="3548" spans="1:11" hidden="1" x14ac:dyDescent="0.15">
      <c r="A3548" t="s">
        <v>11068</v>
      </c>
      <c r="B3548" t="s">
        <v>17350</v>
      </c>
      <c r="C3548">
        <v>3</v>
      </c>
      <c r="D3548">
        <v>1844.9825060273999</v>
      </c>
      <c r="E3548">
        <v>1846.1318799999999</v>
      </c>
      <c r="F3548">
        <v>7</v>
      </c>
      <c r="G3548" t="s">
        <v>8845</v>
      </c>
      <c r="H3548">
        <v>2</v>
      </c>
      <c r="I3548">
        <v>1</v>
      </c>
      <c r="J3548">
        <v>0</v>
      </c>
      <c r="K3548" t="s">
        <v>14869</v>
      </c>
    </row>
    <row r="3549" spans="1:11" hidden="1" x14ac:dyDescent="0.15">
      <c r="A3549" t="s">
        <v>11069</v>
      </c>
      <c r="B3549" t="s">
        <v>17351</v>
      </c>
      <c r="C3549">
        <v>3</v>
      </c>
      <c r="D3549">
        <v>1605.7787208417999</v>
      </c>
      <c r="E3549">
        <v>1606.7334800000001</v>
      </c>
      <c r="F3549">
        <v>1</v>
      </c>
      <c r="G3549" t="s">
        <v>3808</v>
      </c>
      <c r="H3549">
        <v>2</v>
      </c>
      <c r="I3549">
        <v>1</v>
      </c>
      <c r="J3549">
        <v>0</v>
      </c>
      <c r="K3549" t="s">
        <v>14869</v>
      </c>
    </row>
    <row r="3550" spans="1:11" hidden="1" x14ac:dyDescent="0.15">
      <c r="A3550" t="s">
        <v>11070</v>
      </c>
      <c r="B3550" t="s">
        <v>17352</v>
      </c>
      <c r="C3550">
        <v>3</v>
      </c>
      <c r="D3550">
        <v>2105.0892155228998</v>
      </c>
      <c r="E3550">
        <v>2106.3295800000001</v>
      </c>
      <c r="F3550">
        <v>8</v>
      </c>
      <c r="G3550" t="s">
        <v>8996</v>
      </c>
      <c r="H3550">
        <v>0</v>
      </c>
      <c r="I3550">
        <v>2</v>
      </c>
      <c r="J3550">
        <v>1</v>
      </c>
      <c r="K3550" t="s">
        <v>14869</v>
      </c>
    </row>
    <row r="3551" spans="1:11" hidden="1" x14ac:dyDescent="0.15">
      <c r="A3551" t="s">
        <v>11073</v>
      </c>
      <c r="B3551" t="s">
        <v>19349</v>
      </c>
      <c r="C3551">
        <v>3</v>
      </c>
      <c r="D3551">
        <v>1691.8440235928999</v>
      </c>
      <c r="E3551">
        <v>1692.9226550000001</v>
      </c>
      <c r="F3551">
        <v>6</v>
      </c>
      <c r="G3551" t="s">
        <v>8884</v>
      </c>
      <c r="H3551">
        <v>1</v>
      </c>
      <c r="I3551">
        <v>1</v>
      </c>
      <c r="J3551">
        <v>1</v>
      </c>
      <c r="K3551" t="s">
        <v>14869</v>
      </c>
    </row>
    <row r="3552" spans="1:11" hidden="1" x14ac:dyDescent="0.15">
      <c r="A3552" t="s">
        <v>11077</v>
      </c>
      <c r="B3552" t="s">
        <v>17149</v>
      </c>
      <c r="C3552">
        <v>3</v>
      </c>
      <c r="D3552">
        <v>1619.9498089154999</v>
      </c>
      <c r="E3552">
        <v>1620.9274600000001</v>
      </c>
      <c r="F3552">
        <v>6</v>
      </c>
      <c r="G3552" t="s">
        <v>9063</v>
      </c>
      <c r="H3552">
        <v>1</v>
      </c>
      <c r="I3552">
        <v>2</v>
      </c>
      <c r="J3552">
        <v>0</v>
      </c>
      <c r="K3552" t="s">
        <v>14869</v>
      </c>
    </row>
    <row r="3553" spans="1:11" hidden="1" x14ac:dyDescent="0.15">
      <c r="A3553" t="s">
        <v>11079</v>
      </c>
      <c r="B3553" t="s">
        <v>17353</v>
      </c>
      <c r="C3553">
        <v>3</v>
      </c>
      <c r="D3553">
        <v>2197.1954119288998</v>
      </c>
      <c r="E3553">
        <v>2198.4730599999998</v>
      </c>
      <c r="F3553">
        <v>8</v>
      </c>
      <c r="G3553" t="s">
        <v>10487</v>
      </c>
      <c r="H3553">
        <v>0</v>
      </c>
      <c r="I3553">
        <v>3</v>
      </c>
      <c r="J3553">
        <v>0</v>
      </c>
      <c r="K3553" t="s">
        <v>14869</v>
      </c>
    </row>
    <row r="3554" spans="1:11" hidden="1" x14ac:dyDescent="0.15">
      <c r="A3554" t="s">
        <v>11082</v>
      </c>
      <c r="B3554" t="s">
        <v>17354</v>
      </c>
      <c r="C3554">
        <v>3</v>
      </c>
      <c r="D3554">
        <v>1707.8355670187</v>
      </c>
      <c r="E3554">
        <v>1708.8618799999999</v>
      </c>
      <c r="F3554">
        <v>6</v>
      </c>
      <c r="G3554" t="s">
        <v>9497</v>
      </c>
      <c r="H3554">
        <v>2</v>
      </c>
      <c r="I3554">
        <v>1</v>
      </c>
      <c r="J3554">
        <v>0</v>
      </c>
      <c r="K3554" t="s">
        <v>14869</v>
      </c>
    </row>
    <row r="3555" spans="1:11" hidden="1" x14ac:dyDescent="0.15">
      <c r="A3555" t="s">
        <v>11085</v>
      </c>
      <c r="B3555" t="s">
        <v>17355</v>
      </c>
      <c r="C3555">
        <v>3</v>
      </c>
      <c r="D3555">
        <v>1484.7987280023999</v>
      </c>
      <c r="E3555">
        <v>1485.6830199999999</v>
      </c>
      <c r="F3555">
        <v>3</v>
      </c>
      <c r="G3555" t="s">
        <v>9254</v>
      </c>
      <c r="H3555">
        <v>1</v>
      </c>
      <c r="I3555">
        <v>1</v>
      </c>
      <c r="J3555">
        <v>1</v>
      </c>
      <c r="K3555" t="s">
        <v>14869</v>
      </c>
    </row>
    <row r="3556" spans="1:11" hidden="1" x14ac:dyDescent="0.15">
      <c r="A3556" t="s">
        <v>11087</v>
      </c>
      <c r="B3556" t="s">
        <v>17356</v>
      </c>
      <c r="C3556">
        <v>3</v>
      </c>
      <c r="D3556">
        <v>1756.899564259</v>
      </c>
      <c r="E3556">
        <v>1757.9375600000001</v>
      </c>
      <c r="F3556">
        <v>1</v>
      </c>
      <c r="G3556" t="s">
        <v>3242</v>
      </c>
      <c r="H3556">
        <v>0</v>
      </c>
      <c r="I3556">
        <v>3</v>
      </c>
      <c r="J3556">
        <v>0</v>
      </c>
      <c r="K3556" t="s">
        <v>14869</v>
      </c>
    </row>
    <row r="3557" spans="1:11" hidden="1" x14ac:dyDescent="0.15">
      <c r="A3557" t="s">
        <v>11088</v>
      </c>
      <c r="B3557" t="s">
        <v>17357</v>
      </c>
      <c r="C3557">
        <v>3</v>
      </c>
      <c r="D3557">
        <v>2190.1724916423</v>
      </c>
      <c r="E3557">
        <v>2191.5232599999999</v>
      </c>
      <c r="F3557">
        <v>3</v>
      </c>
      <c r="G3557" t="s">
        <v>9254</v>
      </c>
      <c r="H3557">
        <v>0</v>
      </c>
      <c r="I3557">
        <v>2</v>
      </c>
      <c r="J3557">
        <v>1</v>
      </c>
      <c r="K3557" t="s">
        <v>14869</v>
      </c>
    </row>
    <row r="3558" spans="1:11" hidden="1" x14ac:dyDescent="0.15">
      <c r="A3558" t="s">
        <v>11089</v>
      </c>
      <c r="B3558" t="s">
        <v>17358</v>
      </c>
      <c r="C3558">
        <v>3</v>
      </c>
      <c r="D3558">
        <v>2691.38679452731</v>
      </c>
      <c r="E3558">
        <v>2692.9729000000002</v>
      </c>
      <c r="F3558">
        <v>5</v>
      </c>
      <c r="G3558" t="s">
        <v>9065</v>
      </c>
      <c r="H3558">
        <v>0</v>
      </c>
      <c r="I3558">
        <v>2</v>
      </c>
      <c r="J3558">
        <v>1</v>
      </c>
      <c r="K3558" t="s">
        <v>14869</v>
      </c>
    </row>
    <row r="3559" spans="1:11" hidden="1" x14ac:dyDescent="0.15">
      <c r="A3559" t="s">
        <v>11092</v>
      </c>
      <c r="B3559" t="s">
        <v>17359</v>
      </c>
      <c r="C3559">
        <v>3</v>
      </c>
      <c r="D3559">
        <v>1211.7489242633001</v>
      </c>
      <c r="E3559">
        <v>1212.47864</v>
      </c>
      <c r="F3559">
        <v>3</v>
      </c>
      <c r="G3559" t="s">
        <v>10081</v>
      </c>
      <c r="H3559">
        <v>0</v>
      </c>
      <c r="I3559">
        <v>3</v>
      </c>
      <c r="J3559">
        <v>0</v>
      </c>
      <c r="K3559" t="s">
        <v>14869</v>
      </c>
    </row>
    <row r="3560" spans="1:11" hidden="1" x14ac:dyDescent="0.15">
      <c r="A3560" t="s">
        <v>11098</v>
      </c>
      <c r="B3560" t="s">
        <v>17360</v>
      </c>
      <c r="C3560">
        <v>3</v>
      </c>
      <c r="D3560">
        <v>3382.5576204221102</v>
      </c>
      <c r="E3560">
        <v>3384.5218199999999</v>
      </c>
      <c r="F3560">
        <v>7</v>
      </c>
      <c r="G3560" t="s">
        <v>9102</v>
      </c>
      <c r="H3560">
        <v>0</v>
      </c>
      <c r="I3560">
        <v>2</v>
      </c>
      <c r="J3560">
        <v>1</v>
      </c>
      <c r="K3560" t="s">
        <v>14869</v>
      </c>
    </row>
    <row r="3561" spans="1:11" hidden="1" x14ac:dyDescent="0.15">
      <c r="A3561" t="s">
        <v>11099</v>
      </c>
      <c r="B3561" t="s">
        <v>17361</v>
      </c>
      <c r="C3561">
        <v>3</v>
      </c>
      <c r="D3561">
        <v>1311.6710678728</v>
      </c>
      <c r="E3561">
        <v>1312.4668200000001</v>
      </c>
      <c r="F3561">
        <v>7</v>
      </c>
      <c r="G3561" t="s">
        <v>11100</v>
      </c>
      <c r="H3561">
        <v>1</v>
      </c>
      <c r="I3561">
        <v>2</v>
      </c>
      <c r="J3561">
        <v>0</v>
      </c>
      <c r="K3561" t="s">
        <v>14869</v>
      </c>
    </row>
    <row r="3562" spans="1:11" hidden="1" x14ac:dyDescent="0.15">
      <c r="A3562" t="s">
        <v>11101</v>
      </c>
      <c r="B3562" t="s">
        <v>19350</v>
      </c>
      <c r="C3562">
        <v>3</v>
      </c>
      <c r="D3562">
        <v>2091.0881700433001</v>
      </c>
      <c r="E3562">
        <v>2092.3664749999998</v>
      </c>
      <c r="F3562">
        <v>8</v>
      </c>
      <c r="G3562" t="s">
        <v>9719</v>
      </c>
      <c r="H3562">
        <v>0</v>
      </c>
      <c r="I3562">
        <v>3</v>
      </c>
      <c r="J3562">
        <v>0</v>
      </c>
      <c r="K3562" t="s">
        <v>14869</v>
      </c>
    </row>
    <row r="3563" spans="1:11" hidden="1" x14ac:dyDescent="0.15">
      <c r="A3563" t="s">
        <v>11102</v>
      </c>
      <c r="B3563" t="s">
        <v>17362</v>
      </c>
      <c r="C3563">
        <v>3</v>
      </c>
      <c r="D3563">
        <v>1889.9734574836</v>
      </c>
      <c r="E3563">
        <v>1891.0833</v>
      </c>
      <c r="F3563">
        <v>2</v>
      </c>
      <c r="G3563" t="s">
        <v>11103</v>
      </c>
      <c r="H3563">
        <v>0</v>
      </c>
      <c r="I3563">
        <v>3</v>
      </c>
      <c r="J3563">
        <v>0</v>
      </c>
      <c r="K3563" t="s">
        <v>14869</v>
      </c>
    </row>
    <row r="3564" spans="1:11" hidden="1" x14ac:dyDescent="0.15">
      <c r="A3564" t="s">
        <v>11104</v>
      </c>
      <c r="B3564" t="s">
        <v>17363</v>
      </c>
      <c r="C3564">
        <v>3</v>
      </c>
      <c r="D3564">
        <v>1684.899564259</v>
      </c>
      <c r="E3564">
        <v>1685.87336</v>
      </c>
      <c r="F3564">
        <v>7</v>
      </c>
      <c r="G3564" t="s">
        <v>10882</v>
      </c>
      <c r="H3564">
        <v>0</v>
      </c>
      <c r="I3564">
        <v>3</v>
      </c>
      <c r="J3564">
        <v>0</v>
      </c>
      <c r="K3564" t="s">
        <v>14869</v>
      </c>
    </row>
    <row r="3565" spans="1:11" hidden="1" x14ac:dyDescent="0.15">
      <c r="A3565" t="s">
        <v>11105</v>
      </c>
      <c r="B3565" t="s">
        <v>17364</v>
      </c>
      <c r="C3565">
        <v>3</v>
      </c>
      <c r="D3565">
        <v>2368.2063109661999</v>
      </c>
      <c r="E3565">
        <v>2369.6268</v>
      </c>
      <c r="F3565">
        <v>1</v>
      </c>
      <c r="G3565" t="s">
        <v>601</v>
      </c>
      <c r="H3565">
        <v>0</v>
      </c>
      <c r="I3565">
        <v>3</v>
      </c>
      <c r="J3565">
        <v>0</v>
      </c>
      <c r="K3565" t="s">
        <v>14869</v>
      </c>
    </row>
    <row r="3566" spans="1:11" hidden="1" x14ac:dyDescent="0.15">
      <c r="A3566" t="s">
        <v>11106</v>
      </c>
      <c r="B3566" t="s">
        <v>17365</v>
      </c>
      <c r="C3566">
        <v>3</v>
      </c>
      <c r="D3566">
        <v>2691.4595655398998</v>
      </c>
      <c r="E3566">
        <v>2693.0590200000001</v>
      </c>
      <c r="F3566">
        <v>2</v>
      </c>
      <c r="G3566" t="s">
        <v>9407</v>
      </c>
      <c r="H3566">
        <v>0</v>
      </c>
      <c r="I3566">
        <v>3</v>
      </c>
      <c r="J3566">
        <v>0</v>
      </c>
      <c r="K3566" t="s">
        <v>14869</v>
      </c>
    </row>
    <row r="3567" spans="1:11" hidden="1" x14ac:dyDescent="0.15">
      <c r="A3567" t="s">
        <v>11107</v>
      </c>
      <c r="B3567" t="s">
        <v>19351</v>
      </c>
      <c r="C3567">
        <v>3</v>
      </c>
      <c r="D3567">
        <v>1673.8909737854999</v>
      </c>
      <c r="E3567">
        <v>1674.948895</v>
      </c>
      <c r="F3567">
        <v>7</v>
      </c>
      <c r="G3567" t="s">
        <v>9558</v>
      </c>
      <c r="H3567">
        <v>0</v>
      </c>
      <c r="I3567">
        <v>3</v>
      </c>
      <c r="J3567">
        <v>0</v>
      </c>
      <c r="K3567" t="s">
        <v>14869</v>
      </c>
    </row>
    <row r="3568" spans="1:11" hidden="1" x14ac:dyDescent="0.15">
      <c r="A3568" t="s">
        <v>11109</v>
      </c>
      <c r="B3568" t="s">
        <v>19019</v>
      </c>
      <c r="C3568">
        <v>3</v>
      </c>
      <c r="D3568">
        <v>1597.7598359315</v>
      </c>
      <c r="E3568">
        <v>1598.7890600000001</v>
      </c>
      <c r="F3568">
        <v>8</v>
      </c>
      <c r="G3568" t="s">
        <v>9433</v>
      </c>
      <c r="H3568">
        <v>1</v>
      </c>
      <c r="I3568">
        <v>1</v>
      </c>
      <c r="J3568">
        <v>1</v>
      </c>
      <c r="K3568" t="s">
        <v>14869</v>
      </c>
    </row>
    <row r="3569" spans="1:11" hidden="1" x14ac:dyDescent="0.15">
      <c r="A3569" t="s">
        <v>11111</v>
      </c>
      <c r="B3569" t="s">
        <v>17366</v>
      </c>
      <c r="C3569">
        <v>3</v>
      </c>
      <c r="D3569">
        <v>2055.0735654587002</v>
      </c>
      <c r="E3569">
        <v>2056.2709</v>
      </c>
      <c r="F3569">
        <v>3</v>
      </c>
      <c r="G3569" t="s">
        <v>11112</v>
      </c>
      <c r="H3569">
        <v>0</v>
      </c>
      <c r="I3569">
        <v>2</v>
      </c>
      <c r="J3569">
        <v>1</v>
      </c>
      <c r="K3569" t="s">
        <v>14869</v>
      </c>
    </row>
    <row r="3570" spans="1:11" hidden="1" x14ac:dyDescent="0.15">
      <c r="A3570" t="s">
        <v>11114</v>
      </c>
      <c r="B3570" t="s">
        <v>17367</v>
      </c>
      <c r="C3570">
        <v>3</v>
      </c>
      <c r="D3570">
        <v>1887.9002925405</v>
      </c>
      <c r="E3570">
        <v>1889.0259000000001</v>
      </c>
      <c r="F3570">
        <v>3</v>
      </c>
      <c r="G3570" t="s">
        <v>11115</v>
      </c>
      <c r="H3570">
        <v>0</v>
      </c>
      <c r="I3570">
        <v>3</v>
      </c>
      <c r="J3570">
        <v>0</v>
      </c>
      <c r="K3570" t="s">
        <v>14869</v>
      </c>
    </row>
    <row r="3571" spans="1:11" hidden="1" x14ac:dyDescent="0.15">
      <c r="A3571" t="s">
        <v>11116</v>
      </c>
      <c r="B3571" t="s">
        <v>17368</v>
      </c>
      <c r="C3571">
        <v>3</v>
      </c>
      <c r="D3571">
        <v>1789.8886652217</v>
      </c>
      <c r="E3571">
        <v>1790.9657199999999</v>
      </c>
      <c r="F3571">
        <v>8</v>
      </c>
      <c r="G3571" t="s">
        <v>11117</v>
      </c>
      <c r="H3571">
        <v>0</v>
      </c>
      <c r="I3571">
        <v>2</v>
      </c>
      <c r="J3571">
        <v>1</v>
      </c>
      <c r="K3571" t="s">
        <v>14869</v>
      </c>
    </row>
    <row r="3572" spans="1:11" hidden="1" x14ac:dyDescent="0.15">
      <c r="A3572" t="s">
        <v>11119</v>
      </c>
      <c r="B3572" t="s">
        <v>19020</v>
      </c>
      <c r="C3572">
        <v>3</v>
      </c>
      <c r="D3572">
        <v>1583.7587263503999</v>
      </c>
      <c r="E3572">
        <v>1584.80052</v>
      </c>
      <c r="F3572">
        <v>1</v>
      </c>
      <c r="G3572" t="s">
        <v>601</v>
      </c>
      <c r="H3572">
        <v>0</v>
      </c>
      <c r="I3572">
        <v>2</v>
      </c>
      <c r="J3572">
        <v>1</v>
      </c>
      <c r="K3572" t="s">
        <v>14869</v>
      </c>
    </row>
    <row r="3573" spans="1:11" hidden="1" x14ac:dyDescent="0.15">
      <c r="A3573" t="s">
        <v>11120</v>
      </c>
      <c r="B3573" t="s">
        <v>17369</v>
      </c>
      <c r="C3573">
        <v>3</v>
      </c>
      <c r="D3573">
        <v>1513.8868147282001</v>
      </c>
      <c r="E3573">
        <v>1514.8070600000001</v>
      </c>
      <c r="F3573">
        <v>7</v>
      </c>
      <c r="G3573" t="s">
        <v>11121</v>
      </c>
      <c r="H3573">
        <v>0</v>
      </c>
      <c r="I3573">
        <v>2</v>
      </c>
      <c r="J3573">
        <v>1</v>
      </c>
      <c r="K3573" t="s">
        <v>14869</v>
      </c>
    </row>
    <row r="3574" spans="1:11" hidden="1" x14ac:dyDescent="0.15">
      <c r="A3574" t="s">
        <v>11122</v>
      </c>
      <c r="B3574" t="s">
        <v>17370</v>
      </c>
      <c r="C3574">
        <v>3</v>
      </c>
      <c r="D3574">
        <v>1586.8555741793</v>
      </c>
      <c r="E3574">
        <v>1587.81142</v>
      </c>
      <c r="F3574">
        <v>6</v>
      </c>
      <c r="G3574" t="s">
        <v>10055</v>
      </c>
      <c r="H3574">
        <v>1</v>
      </c>
      <c r="I3574">
        <v>2</v>
      </c>
      <c r="J3574">
        <v>0</v>
      </c>
      <c r="K3574" t="s">
        <v>14869</v>
      </c>
    </row>
    <row r="3575" spans="1:11" hidden="1" x14ac:dyDescent="0.15">
      <c r="A3575" t="s">
        <v>11123</v>
      </c>
      <c r="B3575" t="s">
        <v>17371</v>
      </c>
      <c r="C3575">
        <v>3</v>
      </c>
      <c r="D3575">
        <v>1914.9687064566999</v>
      </c>
      <c r="E3575">
        <v>1916.09276</v>
      </c>
      <c r="F3575">
        <v>7</v>
      </c>
      <c r="G3575" t="s">
        <v>10844</v>
      </c>
      <c r="H3575">
        <v>0</v>
      </c>
      <c r="I3575">
        <v>3</v>
      </c>
      <c r="J3575">
        <v>0</v>
      </c>
      <c r="K3575" t="s">
        <v>14869</v>
      </c>
    </row>
    <row r="3576" spans="1:11" hidden="1" x14ac:dyDescent="0.15">
      <c r="A3576" t="s">
        <v>11126</v>
      </c>
      <c r="B3576" t="s">
        <v>17372</v>
      </c>
      <c r="C3576">
        <v>3</v>
      </c>
      <c r="D3576">
        <v>1633.8199169545001</v>
      </c>
      <c r="E3576">
        <v>1634.7818</v>
      </c>
      <c r="F3576">
        <v>7</v>
      </c>
      <c r="G3576" t="s">
        <v>9552</v>
      </c>
      <c r="H3576">
        <v>0</v>
      </c>
      <c r="I3576">
        <v>3</v>
      </c>
      <c r="J3576">
        <v>0</v>
      </c>
      <c r="K3576" t="s">
        <v>14869</v>
      </c>
    </row>
    <row r="3577" spans="1:11" hidden="1" x14ac:dyDescent="0.15">
      <c r="A3577" t="s">
        <v>11127</v>
      </c>
      <c r="B3577" t="s">
        <v>17373</v>
      </c>
      <c r="C3577">
        <v>3</v>
      </c>
      <c r="D3577">
        <v>1386.7969966679</v>
      </c>
      <c r="E3577">
        <v>1387.6179999999999</v>
      </c>
      <c r="F3577">
        <v>8</v>
      </c>
      <c r="G3577" t="s">
        <v>10683</v>
      </c>
      <c r="H3577">
        <v>0</v>
      </c>
      <c r="I3577">
        <v>3</v>
      </c>
      <c r="J3577">
        <v>0</v>
      </c>
      <c r="K3577" t="s">
        <v>14869</v>
      </c>
    </row>
    <row r="3578" spans="1:11" hidden="1" x14ac:dyDescent="0.15">
      <c r="A3578" t="s">
        <v>11128</v>
      </c>
      <c r="B3578" t="s">
        <v>17374</v>
      </c>
      <c r="C3578">
        <v>3</v>
      </c>
      <c r="D3578">
        <v>1996.0840705655</v>
      </c>
      <c r="E3578">
        <v>1997.2500600000001</v>
      </c>
      <c r="F3578">
        <v>7</v>
      </c>
      <c r="G3578" t="s">
        <v>11129</v>
      </c>
      <c r="H3578">
        <v>0</v>
      </c>
      <c r="I3578">
        <v>2</v>
      </c>
      <c r="J3578">
        <v>1</v>
      </c>
      <c r="K3578" t="s">
        <v>14869</v>
      </c>
    </row>
    <row r="3579" spans="1:11" hidden="1" x14ac:dyDescent="0.15">
      <c r="A3579" t="s">
        <v>11132</v>
      </c>
      <c r="B3579" t="s">
        <v>17375</v>
      </c>
      <c r="C3579">
        <v>3</v>
      </c>
      <c r="D3579">
        <v>1423.8510979238999</v>
      </c>
      <c r="E3579">
        <v>1424.6878200000001</v>
      </c>
      <c r="F3579">
        <v>8</v>
      </c>
      <c r="G3579" t="s">
        <v>11133</v>
      </c>
      <c r="H3579">
        <v>0</v>
      </c>
      <c r="I3579">
        <v>3</v>
      </c>
      <c r="J3579">
        <v>0</v>
      </c>
      <c r="K3579" t="s">
        <v>14869</v>
      </c>
    </row>
    <row r="3580" spans="1:11" hidden="1" x14ac:dyDescent="0.15">
      <c r="A3580" t="s">
        <v>11134</v>
      </c>
      <c r="B3580" t="s">
        <v>17376</v>
      </c>
      <c r="C3580">
        <v>3</v>
      </c>
      <c r="D3580">
        <v>2063.0687548523001</v>
      </c>
      <c r="E3580">
        <v>2064.29774</v>
      </c>
      <c r="F3580">
        <v>8</v>
      </c>
      <c r="G3580" t="s">
        <v>11135</v>
      </c>
      <c r="H3580">
        <v>0</v>
      </c>
      <c r="I3580">
        <v>3</v>
      </c>
      <c r="J3580">
        <v>0</v>
      </c>
      <c r="K3580" t="s">
        <v>14869</v>
      </c>
    </row>
    <row r="3581" spans="1:11" hidden="1" x14ac:dyDescent="0.15">
      <c r="A3581" t="s">
        <v>11139</v>
      </c>
      <c r="B3581" t="s">
        <v>17377</v>
      </c>
      <c r="C3581">
        <v>3</v>
      </c>
      <c r="D3581">
        <v>1671.8144376461</v>
      </c>
      <c r="E3581">
        <v>1672.83132</v>
      </c>
      <c r="F3581">
        <v>3</v>
      </c>
      <c r="G3581" t="s">
        <v>10081</v>
      </c>
      <c r="H3581">
        <v>0</v>
      </c>
      <c r="I3581">
        <v>2</v>
      </c>
      <c r="J3581">
        <v>1</v>
      </c>
      <c r="K3581" t="s">
        <v>14869</v>
      </c>
    </row>
    <row r="3582" spans="1:11" hidden="1" x14ac:dyDescent="0.15">
      <c r="A3582" t="s">
        <v>11143</v>
      </c>
      <c r="B3582" t="s">
        <v>18171</v>
      </c>
      <c r="C3582">
        <v>3</v>
      </c>
      <c r="D3582">
        <v>2211.1681516988001</v>
      </c>
      <c r="E3582">
        <v>2212.5215950000002</v>
      </c>
      <c r="F3582">
        <v>6</v>
      </c>
      <c r="G3582" t="s">
        <v>11144</v>
      </c>
      <c r="H3582">
        <v>0</v>
      </c>
      <c r="I3582">
        <v>3</v>
      </c>
      <c r="J3582">
        <v>0</v>
      </c>
      <c r="K3582" t="s">
        <v>14869</v>
      </c>
    </row>
    <row r="3583" spans="1:11" hidden="1" x14ac:dyDescent="0.15">
      <c r="A3583" t="s">
        <v>11145</v>
      </c>
      <c r="B3583" t="s">
        <v>17378</v>
      </c>
      <c r="C3583">
        <v>3</v>
      </c>
      <c r="D3583">
        <v>2421.1964745614</v>
      </c>
      <c r="E3583">
        <v>2422.6463600000002</v>
      </c>
      <c r="F3583">
        <v>6</v>
      </c>
      <c r="G3583" t="s">
        <v>8933</v>
      </c>
      <c r="H3583">
        <v>0</v>
      </c>
      <c r="I3583">
        <v>3</v>
      </c>
      <c r="J3583">
        <v>0</v>
      </c>
      <c r="K3583" t="s">
        <v>14869</v>
      </c>
    </row>
    <row r="3584" spans="1:11" hidden="1" x14ac:dyDescent="0.15">
      <c r="A3584" t="s">
        <v>11148</v>
      </c>
      <c r="B3584" t="s">
        <v>17379</v>
      </c>
      <c r="C3584">
        <v>3</v>
      </c>
      <c r="D3584">
        <v>1869.0571275335001</v>
      </c>
      <c r="E3584">
        <v>1870.1519599999999</v>
      </c>
      <c r="F3584">
        <v>2</v>
      </c>
      <c r="G3584" t="s">
        <v>11149</v>
      </c>
      <c r="H3584">
        <v>0</v>
      </c>
      <c r="I3584">
        <v>2</v>
      </c>
      <c r="J3584">
        <v>1</v>
      </c>
      <c r="K3584" t="s">
        <v>14869</v>
      </c>
    </row>
    <row r="3585" spans="1:11" hidden="1" x14ac:dyDescent="0.15">
      <c r="A3585" t="s">
        <v>11150</v>
      </c>
      <c r="B3585" t="s">
        <v>19352</v>
      </c>
      <c r="C3585">
        <v>3</v>
      </c>
      <c r="D3585">
        <v>2156.0823563838999</v>
      </c>
      <c r="E3585">
        <v>2157.4380350000001</v>
      </c>
      <c r="F3585">
        <v>6</v>
      </c>
      <c r="G3585" t="s">
        <v>9595</v>
      </c>
      <c r="H3585">
        <v>0</v>
      </c>
      <c r="I3585">
        <v>2</v>
      </c>
      <c r="J3585">
        <v>1</v>
      </c>
      <c r="K3585" t="s">
        <v>14869</v>
      </c>
    </row>
    <row r="3586" spans="1:11" hidden="1" x14ac:dyDescent="0.15">
      <c r="A3586" t="s">
        <v>11151</v>
      </c>
      <c r="B3586" t="s">
        <v>17380</v>
      </c>
      <c r="C3586">
        <v>3</v>
      </c>
      <c r="D3586">
        <v>1792.9359497652999</v>
      </c>
      <c r="E3586">
        <v>1794.0127199999999</v>
      </c>
      <c r="F3586">
        <v>2</v>
      </c>
      <c r="G3586" t="s">
        <v>9009</v>
      </c>
      <c r="H3586">
        <v>0</v>
      </c>
      <c r="I3586">
        <v>1</v>
      </c>
      <c r="J3586">
        <v>2</v>
      </c>
      <c r="K3586" t="s">
        <v>14869</v>
      </c>
    </row>
    <row r="3587" spans="1:11" hidden="1" x14ac:dyDescent="0.15">
      <c r="A3587" t="s">
        <v>11153</v>
      </c>
      <c r="B3587" t="s">
        <v>17381</v>
      </c>
      <c r="C3587">
        <v>3</v>
      </c>
      <c r="D3587">
        <v>2697.2962481855102</v>
      </c>
      <c r="E3587">
        <v>2698.9309000000098</v>
      </c>
      <c r="F3587">
        <v>3</v>
      </c>
      <c r="G3587" t="s">
        <v>8791</v>
      </c>
      <c r="H3587">
        <v>0</v>
      </c>
      <c r="I3587">
        <v>2</v>
      </c>
      <c r="J3587">
        <v>1</v>
      </c>
      <c r="K3587" t="s">
        <v>14869</v>
      </c>
    </row>
    <row r="3588" spans="1:11" hidden="1" x14ac:dyDescent="0.15">
      <c r="A3588" t="s">
        <v>11154</v>
      </c>
      <c r="B3588" t="s">
        <v>17382</v>
      </c>
      <c r="C3588">
        <v>3</v>
      </c>
      <c r="D3588">
        <v>1854.0727180182</v>
      </c>
      <c r="E3588">
        <v>1855.1852200000001</v>
      </c>
      <c r="F3588">
        <v>7</v>
      </c>
      <c r="G3588" t="s">
        <v>11129</v>
      </c>
      <c r="H3588">
        <v>0</v>
      </c>
      <c r="I3588">
        <v>2</v>
      </c>
      <c r="J3588">
        <v>1</v>
      </c>
      <c r="K3588" t="s">
        <v>14869</v>
      </c>
    </row>
    <row r="3589" spans="1:11" hidden="1" x14ac:dyDescent="0.15">
      <c r="A3589" t="s">
        <v>11155</v>
      </c>
      <c r="B3589" t="s">
        <v>17383</v>
      </c>
      <c r="C3589">
        <v>3</v>
      </c>
      <c r="D3589">
        <v>1859.0305188525001</v>
      </c>
      <c r="E3589">
        <v>1860.16022</v>
      </c>
      <c r="F3589">
        <v>7</v>
      </c>
      <c r="G3589" t="s">
        <v>11156</v>
      </c>
      <c r="H3589">
        <v>0</v>
      </c>
      <c r="I3589">
        <v>2</v>
      </c>
      <c r="J3589">
        <v>1</v>
      </c>
      <c r="K3589" t="s">
        <v>14869</v>
      </c>
    </row>
    <row r="3590" spans="1:11" hidden="1" x14ac:dyDescent="0.15">
      <c r="A3590" t="s">
        <v>11158</v>
      </c>
      <c r="B3590" t="s">
        <v>17384</v>
      </c>
      <c r="C3590">
        <v>3</v>
      </c>
      <c r="D3590">
        <v>1960.0377890749</v>
      </c>
      <c r="E3590">
        <v>1961.17974</v>
      </c>
      <c r="F3590">
        <v>6</v>
      </c>
      <c r="G3590" t="s">
        <v>8884</v>
      </c>
      <c r="H3590">
        <v>1</v>
      </c>
      <c r="I3590">
        <v>1</v>
      </c>
      <c r="J3590">
        <v>1</v>
      </c>
      <c r="K3590" t="s">
        <v>14869</v>
      </c>
    </row>
    <row r="3591" spans="1:11" hidden="1" x14ac:dyDescent="0.15">
      <c r="A3591" t="s">
        <v>11159</v>
      </c>
      <c r="B3591" t="s">
        <v>17385</v>
      </c>
      <c r="C3591">
        <v>3</v>
      </c>
      <c r="D3591">
        <v>1897.0520421556</v>
      </c>
      <c r="E3591">
        <v>1898.1620600000001</v>
      </c>
      <c r="F3591">
        <v>6</v>
      </c>
      <c r="G3591" t="s">
        <v>8884</v>
      </c>
      <c r="H3591">
        <v>0</v>
      </c>
      <c r="I3591">
        <v>1</v>
      </c>
      <c r="J3591">
        <v>2</v>
      </c>
      <c r="K3591" t="s">
        <v>14869</v>
      </c>
    </row>
    <row r="3592" spans="1:11" hidden="1" x14ac:dyDescent="0.15">
      <c r="A3592" t="s">
        <v>11160</v>
      </c>
      <c r="B3592" t="s">
        <v>17386</v>
      </c>
      <c r="C3592">
        <v>3</v>
      </c>
      <c r="D3592">
        <v>2214.1419793749001</v>
      </c>
      <c r="E3592">
        <v>2215.4554600000001</v>
      </c>
      <c r="F3592">
        <v>8</v>
      </c>
      <c r="G3592" t="s">
        <v>10975</v>
      </c>
      <c r="H3592">
        <v>0</v>
      </c>
      <c r="I3592">
        <v>3</v>
      </c>
      <c r="J3592">
        <v>0</v>
      </c>
      <c r="K3592" t="s">
        <v>14869</v>
      </c>
    </row>
    <row r="3593" spans="1:11" hidden="1" x14ac:dyDescent="0.15">
      <c r="A3593" t="s">
        <v>11163</v>
      </c>
      <c r="B3593" t="s">
        <v>17387</v>
      </c>
      <c r="C3593">
        <v>3</v>
      </c>
      <c r="D3593">
        <v>2080.0589184475002</v>
      </c>
      <c r="E3593">
        <v>2081.2851999999998</v>
      </c>
      <c r="F3593">
        <v>4</v>
      </c>
      <c r="G3593" t="s">
        <v>9991</v>
      </c>
      <c r="H3593">
        <v>0</v>
      </c>
      <c r="I3593">
        <v>3</v>
      </c>
      <c r="J3593">
        <v>0</v>
      </c>
      <c r="K3593" t="s">
        <v>14869</v>
      </c>
    </row>
    <row r="3594" spans="1:11" hidden="1" x14ac:dyDescent="0.15">
      <c r="A3594" t="s">
        <v>11164</v>
      </c>
      <c r="B3594" t="s">
        <v>17388</v>
      </c>
      <c r="C3594">
        <v>3</v>
      </c>
      <c r="D3594">
        <v>1833.9360093447999</v>
      </c>
      <c r="E3594">
        <v>1835.01674</v>
      </c>
      <c r="F3594">
        <v>8</v>
      </c>
      <c r="G3594" t="s">
        <v>11165</v>
      </c>
      <c r="H3594">
        <v>0</v>
      </c>
      <c r="I3594">
        <v>2</v>
      </c>
      <c r="J3594">
        <v>1</v>
      </c>
      <c r="K3594" t="s">
        <v>14869</v>
      </c>
    </row>
    <row r="3595" spans="1:11" hidden="1" x14ac:dyDescent="0.15">
      <c r="A3595" t="s">
        <v>11167</v>
      </c>
      <c r="B3595" t="s">
        <v>17389</v>
      </c>
      <c r="C3595">
        <v>3</v>
      </c>
      <c r="D3595">
        <v>1899.0214107291999</v>
      </c>
      <c r="E3595">
        <v>1900.1397199999999</v>
      </c>
      <c r="F3595">
        <v>7</v>
      </c>
      <c r="G3595" t="s">
        <v>9724</v>
      </c>
      <c r="H3595">
        <v>0</v>
      </c>
      <c r="I3595">
        <v>3</v>
      </c>
      <c r="J3595">
        <v>0</v>
      </c>
      <c r="K3595" t="s">
        <v>14869</v>
      </c>
    </row>
    <row r="3596" spans="1:11" hidden="1" x14ac:dyDescent="0.15">
      <c r="A3596" t="s">
        <v>11168</v>
      </c>
      <c r="B3596" t="s">
        <v>17390</v>
      </c>
      <c r="C3596">
        <v>3</v>
      </c>
      <c r="D3596">
        <v>2724.3130204617</v>
      </c>
      <c r="E3596">
        <v>2725.9101000000001</v>
      </c>
      <c r="F3596">
        <v>6</v>
      </c>
      <c r="G3596" t="s">
        <v>9530</v>
      </c>
      <c r="H3596">
        <v>0</v>
      </c>
      <c r="I3596">
        <v>3</v>
      </c>
      <c r="J3596">
        <v>0</v>
      </c>
      <c r="K3596" t="s">
        <v>14869</v>
      </c>
    </row>
    <row r="3597" spans="1:11" hidden="1" x14ac:dyDescent="0.15">
      <c r="A3597" t="s">
        <v>11169</v>
      </c>
      <c r="B3597" t="s">
        <v>17391</v>
      </c>
      <c r="C3597">
        <v>3</v>
      </c>
      <c r="D3597">
        <v>1994.0472911287</v>
      </c>
      <c r="E3597">
        <v>1995.2357199999999</v>
      </c>
      <c r="F3597">
        <v>8</v>
      </c>
      <c r="G3597" t="s">
        <v>9337</v>
      </c>
      <c r="H3597">
        <v>0</v>
      </c>
      <c r="I3597">
        <v>2</v>
      </c>
      <c r="J3597">
        <v>1</v>
      </c>
      <c r="K3597" t="s">
        <v>14869</v>
      </c>
    </row>
    <row r="3598" spans="1:11" hidden="1" x14ac:dyDescent="0.15">
      <c r="A3598" t="s">
        <v>11170</v>
      </c>
      <c r="B3598" t="s">
        <v>17392</v>
      </c>
      <c r="C3598">
        <v>3</v>
      </c>
      <c r="D3598">
        <v>1817.1250879397001</v>
      </c>
      <c r="E3598">
        <v>1818.2114200000001</v>
      </c>
      <c r="F3598">
        <v>8</v>
      </c>
      <c r="G3598" t="s">
        <v>10157</v>
      </c>
      <c r="H3598">
        <v>0</v>
      </c>
      <c r="I3598">
        <v>2</v>
      </c>
      <c r="J3598">
        <v>1</v>
      </c>
      <c r="K3598" t="s">
        <v>14869</v>
      </c>
    </row>
    <row r="3599" spans="1:11" hidden="1" x14ac:dyDescent="0.15">
      <c r="A3599" t="s">
        <v>11172</v>
      </c>
      <c r="B3599" t="s">
        <v>17393</v>
      </c>
      <c r="C3599">
        <v>3</v>
      </c>
      <c r="D3599">
        <v>2911.3763490000001</v>
      </c>
      <c r="E3599">
        <v>2913.1047600000002</v>
      </c>
      <c r="F3599">
        <v>3</v>
      </c>
      <c r="G3599" t="s">
        <v>8819</v>
      </c>
      <c r="H3599">
        <v>1</v>
      </c>
      <c r="I3599">
        <v>1</v>
      </c>
      <c r="J3599">
        <v>1</v>
      </c>
      <c r="K3599" t="s">
        <v>14869</v>
      </c>
    </row>
    <row r="3600" spans="1:11" hidden="1" x14ac:dyDescent="0.15">
      <c r="A3600" t="s">
        <v>11173</v>
      </c>
      <c r="B3600" t="s">
        <v>19021</v>
      </c>
      <c r="C3600">
        <v>3</v>
      </c>
      <c r="D3600">
        <v>1630.8235584003</v>
      </c>
      <c r="E3600">
        <v>1631.8159000000001</v>
      </c>
      <c r="F3600">
        <v>7</v>
      </c>
      <c r="G3600" t="s">
        <v>8992</v>
      </c>
      <c r="H3600">
        <v>1</v>
      </c>
      <c r="I3600">
        <v>2</v>
      </c>
      <c r="J3600">
        <v>0</v>
      </c>
      <c r="K3600" t="s">
        <v>14869</v>
      </c>
    </row>
    <row r="3601" spans="1:11" hidden="1" x14ac:dyDescent="0.15">
      <c r="A3601" t="s">
        <v>11176</v>
      </c>
      <c r="B3601" t="s">
        <v>17394</v>
      </c>
      <c r="C3601">
        <v>3</v>
      </c>
      <c r="D3601">
        <v>2341.1940745248999</v>
      </c>
      <c r="E3601">
        <v>2342.5933199999999</v>
      </c>
      <c r="F3601">
        <v>9</v>
      </c>
      <c r="G3601" t="s">
        <v>9855</v>
      </c>
      <c r="H3601">
        <v>1</v>
      </c>
      <c r="I3601">
        <v>1</v>
      </c>
      <c r="J3601">
        <v>1</v>
      </c>
      <c r="K3601" t="s">
        <v>14869</v>
      </c>
    </row>
    <row r="3602" spans="1:11" hidden="1" x14ac:dyDescent="0.15">
      <c r="A3602" t="s">
        <v>11177</v>
      </c>
      <c r="B3602" t="s">
        <v>17047</v>
      </c>
      <c r="C3602">
        <v>3</v>
      </c>
      <c r="D3602">
        <v>1736.9784832820001</v>
      </c>
      <c r="E3602">
        <v>1737.9942799999999</v>
      </c>
      <c r="F3602">
        <v>3</v>
      </c>
      <c r="G3602" t="s">
        <v>10081</v>
      </c>
      <c r="H3602">
        <v>0</v>
      </c>
      <c r="I3602">
        <v>2</v>
      </c>
      <c r="J3602">
        <v>1</v>
      </c>
      <c r="K3602" t="s">
        <v>14869</v>
      </c>
    </row>
    <row r="3603" spans="1:11" hidden="1" x14ac:dyDescent="0.15">
      <c r="A3603" t="s">
        <v>11178</v>
      </c>
      <c r="B3603" t="s">
        <v>17395</v>
      </c>
      <c r="C3603">
        <v>3</v>
      </c>
      <c r="D3603">
        <v>3211.6771796638</v>
      </c>
      <c r="E3603">
        <v>3213.6228000000001</v>
      </c>
      <c r="F3603">
        <v>3</v>
      </c>
      <c r="G3603" t="s">
        <v>9693</v>
      </c>
      <c r="H3603">
        <v>0</v>
      </c>
      <c r="I3603">
        <v>1</v>
      </c>
      <c r="J3603">
        <v>2</v>
      </c>
      <c r="K3603" t="s">
        <v>14869</v>
      </c>
    </row>
    <row r="3604" spans="1:11" hidden="1" x14ac:dyDescent="0.15">
      <c r="A3604" t="s">
        <v>11179</v>
      </c>
      <c r="B3604" t="s">
        <v>17396</v>
      </c>
      <c r="C3604">
        <v>3</v>
      </c>
      <c r="D3604">
        <v>2294.3249695388999</v>
      </c>
      <c r="E3604">
        <v>2295.7156599999998</v>
      </c>
      <c r="F3604">
        <v>6</v>
      </c>
      <c r="G3604" t="s">
        <v>9243</v>
      </c>
      <c r="H3604">
        <v>0</v>
      </c>
      <c r="I3604">
        <v>3</v>
      </c>
      <c r="J3604">
        <v>0</v>
      </c>
      <c r="K3604" t="s">
        <v>14869</v>
      </c>
    </row>
    <row r="3605" spans="1:11" hidden="1" x14ac:dyDescent="0.15">
      <c r="A3605" t="s">
        <v>11180</v>
      </c>
      <c r="B3605" t="s">
        <v>17397</v>
      </c>
      <c r="C3605">
        <v>3</v>
      </c>
      <c r="D3605">
        <v>1854.9403664412</v>
      </c>
      <c r="E3605">
        <v>1856.0788</v>
      </c>
      <c r="F3605">
        <v>7</v>
      </c>
      <c r="G3605" t="s">
        <v>11181</v>
      </c>
      <c r="H3605">
        <v>0</v>
      </c>
      <c r="I3605">
        <v>2</v>
      </c>
      <c r="J3605">
        <v>1</v>
      </c>
      <c r="K3605" t="s">
        <v>14869</v>
      </c>
    </row>
    <row r="3606" spans="1:11" hidden="1" x14ac:dyDescent="0.15">
      <c r="A3606" t="s">
        <v>11184</v>
      </c>
      <c r="B3606" t="s">
        <v>17398</v>
      </c>
      <c r="C3606">
        <v>3</v>
      </c>
      <c r="D3606">
        <v>2056.1819936961001</v>
      </c>
      <c r="E3606">
        <v>2057.4294399999999</v>
      </c>
      <c r="F3606">
        <v>7</v>
      </c>
      <c r="G3606" t="s">
        <v>11185</v>
      </c>
      <c r="H3606">
        <v>0</v>
      </c>
      <c r="I3606">
        <v>2</v>
      </c>
      <c r="J3606">
        <v>1</v>
      </c>
      <c r="K3606" t="s">
        <v>14869</v>
      </c>
    </row>
    <row r="3607" spans="1:11" hidden="1" x14ac:dyDescent="0.15">
      <c r="A3607" t="s">
        <v>11186</v>
      </c>
      <c r="B3607" t="s">
        <v>17399</v>
      </c>
      <c r="C3607">
        <v>3</v>
      </c>
      <c r="D3607">
        <v>1618.8454034235001</v>
      </c>
      <c r="E3607">
        <v>1619.8102200000001</v>
      </c>
      <c r="F3607">
        <v>7</v>
      </c>
      <c r="G3607" t="s">
        <v>9046</v>
      </c>
      <c r="H3607">
        <v>1</v>
      </c>
      <c r="I3607">
        <v>1</v>
      </c>
      <c r="J3607">
        <v>1</v>
      </c>
      <c r="K3607" t="s">
        <v>14869</v>
      </c>
    </row>
    <row r="3608" spans="1:11" hidden="1" x14ac:dyDescent="0.15">
      <c r="A3608" t="s">
        <v>11187</v>
      </c>
      <c r="B3608" t="s">
        <v>19022</v>
      </c>
      <c r="C3608">
        <v>3</v>
      </c>
      <c r="D3608">
        <v>2716.2405495206999</v>
      </c>
      <c r="E3608">
        <v>2717.9604800000002</v>
      </c>
      <c r="F3608">
        <v>27</v>
      </c>
      <c r="G3608" t="s">
        <v>9733</v>
      </c>
      <c r="H3608">
        <v>0</v>
      </c>
      <c r="I3608">
        <v>2</v>
      </c>
      <c r="J3608">
        <v>1</v>
      </c>
      <c r="K3608" t="s">
        <v>14869</v>
      </c>
    </row>
    <row r="3609" spans="1:11" hidden="1" x14ac:dyDescent="0.15">
      <c r="A3609" t="s">
        <v>11189</v>
      </c>
      <c r="B3609" t="s">
        <v>19022</v>
      </c>
      <c r="C3609">
        <v>3</v>
      </c>
      <c r="D3609">
        <v>2716.2405495206999</v>
      </c>
      <c r="E3609">
        <v>2717.9604800000002</v>
      </c>
      <c r="F3609">
        <v>27</v>
      </c>
      <c r="G3609" t="s">
        <v>9733</v>
      </c>
      <c r="H3609">
        <v>0</v>
      </c>
      <c r="I3609">
        <v>2</v>
      </c>
      <c r="J3609">
        <v>1</v>
      </c>
      <c r="K3609" t="s">
        <v>14869</v>
      </c>
    </row>
    <row r="3610" spans="1:11" hidden="1" x14ac:dyDescent="0.15">
      <c r="A3610" t="s">
        <v>11192</v>
      </c>
      <c r="B3610" t="s">
        <v>19023</v>
      </c>
      <c r="C3610">
        <v>3</v>
      </c>
      <c r="D3610">
        <v>2117.0673704996998</v>
      </c>
      <c r="E3610">
        <v>2118.3352599999998</v>
      </c>
      <c r="F3610">
        <v>7</v>
      </c>
      <c r="G3610" t="s">
        <v>9042</v>
      </c>
      <c r="H3610">
        <v>0</v>
      </c>
      <c r="I3610">
        <v>2</v>
      </c>
      <c r="J3610">
        <v>1</v>
      </c>
      <c r="K3610" t="s">
        <v>14869</v>
      </c>
    </row>
    <row r="3611" spans="1:11" hidden="1" x14ac:dyDescent="0.15">
      <c r="A3611" t="s">
        <v>11193</v>
      </c>
      <c r="B3611" t="s">
        <v>19353</v>
      </c>
      <c r="C3611">
        <v>3</v>
      </c>
      <c r="D3611">
        <v>1816.9240648279001</v>
      </c>
      <c r="E3611">
        <v>1818.0496949999999</v>
      </c>
      <c r="F3611">
        <v>7</v>
      </c>
      <c r="G3611" t="s">
        <v>11185</v>
      </c>
      <c r="H3611">
        <v>0</v>
      </c>
      <c r="I3611">
        <v>2</v>
      </c>
      <c r="J3611">
        <v>1</v>
      </c>
      <c r="K3611" t="s">
        <v>14869</v>
      </c>
    </row>
    <row r="3612" spans="1:11" hidden="1" x14ac:dyDescent="0.15">
      <c r="A3612" t="s">
        <v>11194</v>
      </c>
      <c r="B3612" t="s">
        <v>17400</v>
      </c>
      <c r="C3612">
        <v>3</v>
      </c>
      <c r="D3612">
        <v>2564.3526408523899</v>
      </c>
      <c r="E3612">
        <v>2565.9128000000001</v>
      </c>
      <c r="F3612">
        <v>2</v>
      </c>
      <c r="G3612" t="s">
        <v>11195</v>
      </c>
      <c r="H3612">
        <v>0</v>
      </c>
      <c r="I3612">
        <v>2</v>
      </c>
      <c r="J3612">
        <v>1</v>
      </c>
      <c r="K3612" t="s">
        <v>14869</v>
      </c>
    </row>
    <row r="3613" spans="1:11" hidden="1" x14ac:dyDescent="0.15">
      <c r="A3613" t="s">
        <v>11196</v>
      </c>
      <c r="B3613" t="s">
        <v>17670</v>
      </c>
      <c r="C3613">
        <v>3</v>
      </c>
      <c r="D3613">
        <v>2682.2871997431998</v>
      </c>
      <c r="E3613">
        <v>2683.8327909999998</v>
      </c>
      <c r="F3613">
        <v>8</v>
      </c>
      <c r="G3613" t="s">
        <v>9361</v>
      </c>
      <c r="H3613">
        <v>0</v>
      </c>
      <c r="I3613">
        <v>3</v>
      </c>
      <c r="J3613">
        <v>0</v>
      </c>
      <c r="K3613" t="s">
        <v>14869</v>
      </c>
    </row>
    <row r="3614" spans="1:11" hidden="1" x14ac:dyDescent="0.15">
      <c r="A3614" t="s">
        <v>11197</v>
      </c>
      <c r="B3614" t="s">
        <v>17401</v>
      </c>
      <c r="C3614">
        <v>3</v>
      </c>
      <c r="D3614">
        <v>2027.1666779829</v>
      </c>
      <c r="E3614">
        <v>2028.3915199999999</v>
      </c>
      <c r="F3614">
        <v>2</v>
      </c>
      <c r="G3614" t="s">
        <v>11198</v>
      </c>
      <c r="H3614">
        <v>0</v>
      </c>
      <c r="I3614">
        <v>3</v>
      </c>
      <c r="J3614">
        <v>0</v>
      </c>
      <c r="K3614" t="s">
        <v>14869</v>
      </c>
    </row>
    <row r="3615" spans="1:11" hidden="1" x14ac:dyDescent="0.15">
      <c r="A3615" t="s">
        <v>11200</v>
      </c>
      <c r="B3615" t="s">
        <v>17402</v>
      </c>
      <c r="C3615">
        <v>3</v>
      </c>
      <c r="D3615">
        <v>2234.1194102142999</v>
      </c>
      <c r="E3615">
        <v>2235.5592000000001</v>
      </c>
      <c r="F3615">
        <v>3</v>
      </c>
      <c r="G3615" t="s">
        <v>8791</v>
      </c>
      <c r="H3615">
        <v>1</v>
      </c>
      <c r="I3615">
        <v>1</v>
      </c>
      <c r="J3615">
        <v>1</v>
      </c>
      <c r="K3615" t="s">
        <v>14869</v>
      </c>
    </row>
    <row r="3616" spans="1:11" hidden="1" x14ac:dyDescent="0.15">
      <c r="A3616" t="s">
        <v>11201</v>
      </c>
      <c r="B3616" t="s">
        <v>17403</v>
      </c>
      <c r="C3616">
        <v>3</v>
      </c>
      <c r="D3616">
        <v>2331.2586808876999</v>
      </c>
      <c r="E3616">
        <v>2332.6529999999998</v>
      </c>
      <c r="F3616">
        <v>8</v>
      </c>
      <c r="G3616" t="s">
        <v>10075</v>
      </c>
      <c r="H3616">
        <v>0</v>
      </c>
      <c r="I3616">
        <v>3</v>
      </c>
      <c r="J3616">
        <v>0</v>
      </c>
      <c r="K3616" t="s">
        <v>14869</v>
      </c>
    </row>
    <row r="3617" spans="1:11" hidden="1" x14ac:dyDescent="0.15">
      <c r="A3617" t="s">
        <v>11203</v>
      </c>
      <c r="B3617" t="s">
        <v>17189</v>
      </c>
      <c r="C3617">
        <v>3</v>
      </c>
      <c r="D3617">
        <v>2486.3115638987001</v>
      </c>
      <c r="E3617">
        <v>2487.7548200000001</v>
      </c>
      <c r="F3617">
        <v>8</v>
      </c>
      <c r="G3617" t="s">
        <v>9958</v>
      </c>
      <c r="H3617">
        <v>0</v>
      </c>
      <c r="I3617">
        <v>3</v>
      </c>
      <c r="J3617">
        <v>0</v>
      </c>
      <c r="K3617" t="s">
        <v>14869</v>
      </c>
    </row>
    <row r="3618" spans="1:11" hidden="1" x14ac:dyDescent="0.15">
      <c r="A3618" t="s">
        <v>11204</v>
      </c>
      <c r="B3618" t="s">
        <v>19354</v>
      </c>
      <c r="C3618">
        <v>3</v>
      </c>
      <c r="D3618">
        <v>4085.2162776753999</v>
      </c>
      <c r="E3618">
        <v>4087.7709150000001</v>
      </c>
      <c r="F3618">
        <v>4</v>
      </c>
      <c r="G3618" t="s">
        <v>8943</v>
      </c>
      <c r="H3618">
        <v>0</v>
      </c>
      <c r="I3618">
        <v>3</v>
      </c>
      <c r="J3618">
        <v>0</v>
      </c>
      <c r="K3618" t="s">
        <v>14869</v>
      </c>
    </row>
    <row r="3619" spans="1:11" hidden="1" x14ac:dyDescent="0.15">
      <c r="A3619" t="s">
        <v>11205</v>
      </c>
      <c r="B3619" t="s">
        <v>17404</v>
      </c>
      <c r="C3619">
        <v>3</v>
      </c>
      <c r="D3619">
        <v>1870.0887620128999</v>
      </c>
      <c r="E3619">
        <v>1871.18308</v>
      </c>
      <c r="F3619">
        <v>6</v>
      </c>
      <c r="G3619" t="s">
        <v>8908</v>
      </c>
      <c r="H3619">
        <v>0</v>
      </c>
      <c r="I3619">
        <v>2</v>
      </c>
      <c r="J3619">
        <v>1</v>
      </c>
      <c r="K3619" t="s">
        <v>14869</v>
      </c>
    </row>
    <row r="3620" spans="1:11" hidden="1" x14ac:dyDescent="0.15">
      <c r="A3620" t="s">
        <v>11206</v>
      </c>
      <c r="B3620" t="s">
        <v>19024</v>
      </c>
      <c r="C3620">
        <v>3</v>
      </c>
      <c r="D3620">
        <v>1132.5182086765999</v>
      </c>
      <c r="E3620">
        <v>1133.2030199999999</v>
      </c>
      <c r="F3620">
        <v>8</v>
      </c>
      <c r="G3620" t="s">
        <v>10013</v>
      </c>
      <c r="H3620">
        <v>1</v>
      </c>
      <c r="I3620">
        <v>1</v>
      </c>
      <c r="J3620">
        <v>1</v>
      </c>
      <c r="K3620" t="s">
        <v>14869</v>
      </c>
    </row>
    <row r="3621" spans="1:11" hidden="1" x14ac:dyDescent="0.15">
      <c r="A3621" t="s">
        <v>11209</v>
      </c>
      <c r="B3621" t="s">
        <v>17405</v>
      </c>
      <c r="C3621">
        <v>3</v>
      </c>
      <c r="D3621">
        <v>1116.5199869597</v>
      </c>
      <c r="E3621">
        <v>1117.1688799999999</v>
      </c>
      <c r="F3621">
        <v>8</v>
      </c>
      <c r="G3621" t="s">
        <v>8803</v>
      </c>
      <c r="H3621">
        <v>3</v>
      </c>
      <c r="I3621">
        <v>0</v>
      </c>
      <c r="J3621">
        <v>0</v>
      </c>
      <c r="K3621" t="s">
        <v>14869</v>
      </c>
    </row>
    <row r="3622" spans="1:11" hidden="1" x14ac:dyDescent="0.15">
      <c r="A3622" t="s">
        <v>11210</v>
      </c>
      <c r="B3622" t="s">
        <v>17406</v>
      </c>
      <c r="C3622">
        <v>3</v>
      </c>
      <c r="D3622">
        <v>857.46068116679999</v>
      </c>
      <c r="E3622">
        <v>857.95132000000001</v>
      </c>
      <c r="F3622">
        <v>6</v>
      </c>
      <c r="G3622" t="s">
        <v>9497</v>
      </c>
      <c r="H3622">
        <v>1</v>
      </c>
      <c r="I3622">
        <v>2</v>
      </c>
      <c r="J3622">
        <v>0</v>
      </c>
      <c r="K3622" t="s">
        <v>14869</v>
      </c>
    </row>
    <row r="3623" spans="1:11" hidden="1" x14ac:dyDescent="0.15">
      <c r="A3623" t="s">
        <v>11214</v>
      </c>
      <c r="B3623" t="s">
        <v>17407</v>
      </c>
      <c r="C3623">
        <v>3</v>
      </c>
      <c r="D3623">
        <v>1206.6608375374999</v>
      </c>
      <c r="E3623">
        <v>1207.376</v>
      </c>
      <c r="F3623">
        <v>8</v>
      </c>
      <c r="G3623" t="s">
        <v>11215</v>
      </c>
      <c r="H3623">
        <v>1</v>
      </c>
      <c r="I3623">
        <v>2</v>
      </c>
      <c r="J3623">
        <v>0</v>
      </c>
      <c r="K3623" t="s">
        <v>14869</v>
      </c>
    </row>
    <row r="3624" spans="1:11" hidden="1" x14ac:dyDescent="0.15">
      <c r="A3624" t="s">
        <v>11216</v>
      </c>
      <c r="B3624" t="s">
        <v>17408</v>
      </c>
      <c r="C3624">
        <v>3</v>
      </c>
      <c r="D3624">
        <v>783.46028723630002</v>
      </c>
      <c r="E3624">
        <v>783.91584</v>
      </c>
      <c r="F3624">
        <v>5</v>
      </c>
      <c r="G3624" t="s">
        <v>9128</v>
      </c>
      <c r="H3624">
        <v>3</v>
      </c>
      <c r="I3624">
        <v>0</v>
      </c>
      <c r="J3624">
        <v>0</v>
      </c>
      <c r="K3624" t="s">
        <v>14869</v>
      </c>
    </row>
    <row r="3625" spans="1:11" hidden="1" x14ac:dyDescent="0.15">
      <c r="A3625" t="s">
        <v>11225</v>
      </c>
      <c r="B3625" t="s">
        <v>17409</v>
      </c>
      <c r="C3625">
        <v>3</v>
      </c>
      <c r="D3625">
        <v>1122.530551646</v>
      </c>
      <c r="E3625">
        <v>1123.17346</v>
      </c>
      <c r="F3625">
        <v>8</v>
      </c>
      <c r="G3625" t="s">
        <v>11226</v>
      </c>
      <c r="H3625">
        <v>1</v>
      </c>
      <c r="I3625">
        <v>1</v>
      </c>
      <c r="J3625">
        <v>1</v>
      </c>
      <c r="K3625" t="s">
        <v>14869</v>
      </c>
    </row>
    <row r="3626" spans="1:11" hidden="1" x14ac:dyDescent="0.15">
      <c r="A3626" t="s">
        <v>11233</v>
      </c>
      <c r="B3626" t="s">
        <v>17410</v>
      </c>
      <c r="C3626">
        <v>3</v>
      </c>
      <c r="D3626">
        <v>1288.7027023522</v>
      </c>
      <c r="E3626">
        <v>1289.4765400000001</v>
      </c>
      <c r="F3626">
        <v>8</v>
      </c>
      <c r="G3626" t="s">
        <v>11234</v>
      </c>
      <c r="H3626">
        <v>2</v>
      </c>
      <c r="I3626">
        <v>0</v>
      </c>
      <c r="J3626">
        <v>1</v>
      </c>
      <c r="K3626" t="s">
        <v>14869</v>
      </c>
    </row>
    <row r="3627" spans="1:11" hidden="1" x14ac:dyDescent="0.15">
      <c r="A3627" t="s">
        <v>11239</v>
      </c>
      <c r="B3627" t="s">
        <v>17411</v>
      </c>
      <c r="C3627">
        <v>3</v>
      </c>
      <c r="D3627">
        <v>988.55933257890001</v>
      </c>
      <c r="E3627">
        <v>989.16553999999996</v>
      </c>
      <c r="F3627">
        <v>3</v>
      </c>
      <c r="G3627" t="s">
        <v>9693</v>
      </c>
      <c r="H3627">
        <v>3</v>
      </c>
      <c r="I3627">
        <v>0</v>
      </c>
      <c r="J3627">
        <v>0</v>
      </c>
      <c r="K3627" t="s">
        <v>14869</v>
      </c>
    </row>
    <row r="3628" spans="1:11" hidden="1" x14ac:dyDescent="0.15">
      <c r="A3628" t="s">
        <v>11245</v>
      </c>
      <c r="B3628" t="s">
        <v>17412</v>
      </c>
      <c r="C3628">
        <v>3</v>
      </c>
      <c r="D3628">
        <v>1364.6935942289001</v>
      </c>
      <c r="E3628">
        <v>1365.4881399999999</v>
      </c>
      <c r="F3628">
        <v>8</v>
      </c>
      <c r="G3628" t="s">
        <v>9328</v>
      </c>
      <c r="H3628">
        <v>1</v>
      </c>
      <c r="I3628">
        <v>2</v>
      </c>
      <c r="J3628">
        <v>0</v>
      </c>
      <c r="K3628" t="s">
        <v>14869</v>
      </c>
    </row>
    <row r="3629" spans="1:11" hidden="1" x14ac:dyDescent="0.15">
      <c r="A3629" t="s">
        <v>11247</v>
      </c>
      <c r="B3629" t="s">
        <v>17413</v>
      </c>
      <c r="C3629">
        <v>3</v>
      </c>
      <c r="D3629">
        <v>1344.7248943572999</v>
      </c>
      <c r="E3629">
        <v>1345.4984999999999</v>
      </c>
      <c r="F3629">
        <v>8</v>
      </c>
      <c r="G3629" t="s">
        <v>10821</v>
      </c>
      <c r="H3629">
        <v>3</v>
      </c>
      <c r="I3629">
        <v>0</v>
      </c>
      <c r="J3629">
        <v>0</v>
      </c>
      <c r="K3629" t="s">
        <v>14869</v>
      </c>
    </row>
    <row r="3630" spans="1:11" hidden="1" x14ac:dyDescent="0.15">
      <c r="A3630" t="s">
        <v>11253</v>
      </c>
      <c r="B3630" t="s">
        <v>17414</v>
      </c>
      <c r="C3630">
        <v>3</v>
      </c>
      <c r="D3630">
        <v>1102.6022600261001</v>
      </c>
      <c r="E3630">
        <v>1103.26818</v>
      </c>
      <c r="F3630">
        <v>1</v>
      </c>
      <c r="G3630" t="s">
        <v>601</v>
      </c>
      <c r="H3630">
        <v>2</v>
      </c>
      <c r="I3630">
        <v>1</v>
      </c>
      <c r="J3630">
        <v>0</v>
      </c>
      <c r="K3630" t="s">
        <v>14869</v>
      </c>
    </row>
    <row r="3631" spans="1:11" hidden="1" x14ac:dyDescent="0.15">
      <c r="A3631" t="s">
        <v>11255</v>
      </c>
      <c r="B3631" t="s">
        <v>17415</v>
      </c>
      <c r="C3631">
        <v>3</v>
      </c>
      <c r="D3631">
        <v>1230.6720709258</v>
      </c>
      <c r="E3631">
        <v>1231.4006999999999</v>
      </c>
      <c r="F3631">
        <v>7</v>
      </c>
      <c r="G3631" t="s">
        <v>9245</v>
      </c>
      <c r="H3631">
        <v>2</v>
      </c>
      <c r="I3631">
        <v>1</v>
      </c>
      <c r="J3631">
        <v>0</v>
      </c>
      <c r="K3631" t="s">
        <v>14869</v>
      </c>
    </row>
    <row r="3632" spans="1:11" hidden="1" x14ac:dyDescent="0.15">
      <c r="A3632" t="s">
        <v>11257</v>
      </c>
      <c r="B3632" t="s">
        <v>17416</v>
      </c>
      <c r="C3632">
        <v>3</v>
      </c>
      <c r="D3632">
        <v>1400.7663652414999</v>
      </c>
      <c r="E3632">
        <v>1401.60636</v>
      </c>
      <c r="F3632">
        <v>6</v>
      </c>
      <c r="G3632" t="s">
        <v>10055</v>
      </c>
      <c r="H3632">
        <v>3</v>
      </c>
      <c r="I3632">
        <v>0</v>
      </c>
      <c r="J3632">
        <v>0</v>
      </c>
      <c r="K3632" t="s">
        <v>14869</v>
      </c>
    </row>
    <row r="3633" spans="1:11" hidden="1" x14ac:dyDescent="0.15">
      <c r="A3633" t="s">
        <v>11263</v>
      </c>
      <c r="B3633" t="s">
        <v>17417</v>
      </c>
      <c r="C3633">
        <v>3</v>
      </c>
      <c r="D3633">
        <v>1344.7401504909999</v>
      </c>
      <c r="E3633">
        <v>1345.5431000000001</v>
      </c>
      <c r="F3633">
        <v>4</v>
      </c>
      <c r="G3633" t="s">
        <v>11264</v>
      </c>
      <c r="H3633">
        <v>3</v>
      </c>
      <c r="I3633">
        <v>0</v>
      </c>
      <c r="J3633">
        <v>0</v>
      </c>
      <c r="K3633" t="s">
        <v>14869</v>
      </c>
    </row>
    <row r="3634" spans="1:11" hidden="1" x14ac:dyDescent="0.15">
      <c r="A3634" t="s">
        <v>11269</v>
      </c>
      <c r="B3634" t="s">
        <v>17418</v>
      </c>
      <c r="C3634">
        <v>3</v>
      </c>
      <c r="D3634">
        <v>1161.6182444413</v>
      </c>
      <c r="E3634">
        <v>1162.33692</v>
      </c>
      <c r="F3634">
        <v>6</v>
      </c>
      <c r="G3634" t="s">
        <v>8933</v>
      </c>
      <c r="H3634">
        <v>3</v>
      </c>
      <c r="I3634">
        <v>0</v>
      </c>
      <c r="J3634">
        <v>0</v>
      </c>
      <c r="K3634" t="s">
        <v>14869</v>
      </c>
    </row>
    <row r="3635" spans="1:11" hidden="1" x14ac:dyDescent="0.15">
      <c r="A3635" t="s">
        <v>11270</v>
      </c>
      <c r="B3635" t="s">
        <v>17419</v>
      </c>
      <c r="C3635">
        <v>3</v>
      </c>
      <c r="D3635">
        <v>1637.8260649649001</v>
      </c>
      <c r="E3635">
        <v>1638.7737999999999</v>
      </c>
      <c r="F3635">
        <v>8</v>
      </c>
      <c r="G3635" t="s">
        <v>8938</v>
      </c>
      <c r="H3635">
        <v>2</v>
      </c>
      <c r="I3635">
        <v>1</v>
      </c>
      <c r="J3635">
        <v>0</v>
      </c>
      <c r="K3635" t="s">
        <v>14869</v>
      </c>
    </row>
    <row r="3636" spans="1:11" hidden="1" x14ac:dyDescent="0.15">
      <c r="A3636" t="s">
        <v>11271</v>
      </c>
      <c r="B3636" t="s">
        <v>17420</v>
      </c>
      <c r="C3636">
        <v>3</v>
      </c>
      <c r="D3636">
        <v>1389.6816325591001</v>
      </c>
      <c r="E3636">
        <v>1390.5355999999999</v>
      </c>
      <c r="F3636">
        <v>6</v>
      </c>
      <c r="G3636" t="s">
        <v>8884</v>
      </c>
      <c r="H3636">
        <v>3</v>
      </c>
      <c r="I3636">
        <v>0</v>
      </c>
      <c r="J3636">
        <v>0</v>
      </c>
      <c r="K3636" t="s">
        <v>14869</v>
      </c>
    </row>
    <row r="3637" spans="1:11" hidden="1" x14ac:dyDescent="0.15">
      <c r="A3637" t="s">
        <v>11275</v>
      </c>
      <c r="B3637" t="s">
        <v>17421</v>
      </c>
      <c r="C3637">
        <v>3</v>
      </c>
      <c r="D3637">
        <v>1057.6131590634</v>
      </c>
      <c r="E3637">
        <v>1058.2293199999999</v>
      </c>
      <c r="F3637">
        <v>3</v>
      </c>
      <c r="G3637" t="s">
        <v>9857</v>
      </c>
      <c r="H3637">
        <v>2</v>
      </c>
      <c r="I3637">
        <v>1</v>
      </c>
      <c r="J3637">
        <v>0</v>
      </c>
      <c r="K3637" t="s">
        <v>14869</v>
      </c>
    </row>
    <row r="3638" spans="1:11" hidden="1" x14ac:dyDescent="0.15">
      <c r="A3638" t="s">
        <v>11279</v>
      </c>
      <c r="B3638" t="s">
        <v>17422</v>
      </c>
      <c r="C3638">
        <v>3</v>
      </c>
      <c r="D3638">
        <v>1327.6659824948999</v>
      </c>
      <c r="E3638">
        <v>1328.46622</v>
      </c>
      <c r="F3638">
        <v>7</v>
      </c>
      <c r="G3638" t="s">
        <v>10692</v>
      </c>
      <c r="H3638">
        <v>3</v>
      </c>
      <c r="I3638">
        <v>0</v>
      </c>
      <c r="J3638">
        <v>0</v>
      </c>
      <c r="K3638" t="s">
        <v>14869</v>
      </c>
    </row>
    <row r="3639" spans="1:11" hidden="1" x14ac:dyDescent="0.15">
      <c r="A3639" t="s">
        <v>11281</v>
      </c>
      <c r="B3639" t="s">
        <v>17423</v>
      </c>
      <c r="C3639">
        <v>3</v>
      </c>
      <c r="D3639">
        <v>1402.6881149205001</v>
      </c>
      <c r="E3639">
        <v>1403.53766</v>
      </c>
      <c r="F3639">
        <v>8</v>
      </c>
      <c r="G3639" t="s">
        <v>11282</v>
      </c>
      <c r="H3639">
        <v>2</v>
      </c>
      <c r="I3639">
        <v>1</v>
      </c>
      <c r="J3639">
        <v>0</v>
      </c>
      <c r="K3639" t="s">
        <v>14869</v>
      </c>
    </row>
    <row r="3640" spans="1:11" hidden="1" x14ac:dyDescent="0.15">
      <c r="A3640" t="s">
        <v>11285</v>
      </c>
      <c r="B3640" t="s">
        <v>17424</v>
      </c>
      <c r="C3640">
        <v>3</v>
      </c>
      <c r="D3640">
        <v>1100.6342288564999</v>
      </c>
      <c r="E3640">
        <v>1101.2986599999999</v>
      </c>
      <c r="F3640">
        <v>8</v>
      </c>
      <c r="G3640" t="s">
        <v>11286</v>
      </c>
      <c r="H3640">
        <v>1</v>
      </c>
      <c r="I3640">
        <v>1</v>
      </c>
      <c r="J3640">
        <v>1</v>
      </c>
      <c r="K3640" t="s">
        <v>14869</v>
      </c>
    </row>
    <row r="3641" spans="1:11" hidden="1" x14ac:dyDescent="0.15">
      <c r="A3641" t="s">
        <v>11288</v>
      </c>
      <c r="B3641" t="s">
        <v>17425</v>
      </c>
      <c r="C3641">
        <v>3</v>
      </c>
      <c r="D3641">
        <v>1296.7190211184</v>
      </c>
      <c r="E3641">
        <v>1297.5018399999999</v>
      </c>
      <c r="F3641">
        <v>8</v>
      </c>
      <c r="G3641" t="s">
        <v>10255</v>
      </c>
      <c r="H3641">
        <v>3</v>
      </c>
      <c r="I3641">
        <v>0</v>
      </c>
      <c r="J3641">
        <v>0</v>
      </c>
      <c r="K3641" t="s">
        <v>14869</v>
      </c>
    </row>
    <row r="3642" spans="1:11" hidden="1" x14ac:dyDescent="0.15">
      <c r="A3642" t="s">
        <v>11290</v>
      </c>
      <c r="B3642" t="s">
        <v>18569</v>
      </c>
      <c r="C3642">
        <v>3</v>
      </c>
      <c r="D3642">
        <v>1548.7031134356</v>
      </c>
      <c r="E3642">
        <v>1549.7008149999999</v>
      </c>
      <c r="F3642">
        <v>7</v>
      </c>
      <c r="G3642" t="s">
        <v>11291</v>
      </c>
      <c r="H3642">
        <v>1</v>
      </c>
      <c r="I3642">
        <v>2</v>
      </c>
      <c r="J3642">
        <v>0</v>
      </c>
      <c r="K3642" t="s">
        <v>14869</v>
      </c>
    </row>
    <row r="3643" spans="1:11" hidden="1" x14ac:dyDescent="0.15">
      <c r="A3643" t="s">
        <v>11300</v>
      </c>
      <c r="B3643" t="s">
        <v>17426</v>
      </c>
      <c r="C3643">
        <v>3</v>
      </c>
      <c r="D3643">
        <v>909.53238954690005</v>
      </c>
      <c r="E3643">
        <v>910.11023999999998</v>
      </c>
      <c r="F3643">
        <v>8</v>
      </c>
      <c r="G3643" t="s">
        <v>11301</v>
      </c>
      <c r="H3643">
        <v>3</v>
      </c>
      <c r="I3643">
        <v>0</v>
      </c>
      <c r="J3643">
        <v>0</v>
      </c>
      <c r="K3643" t="s">
        <v>14869</v>
      </c>
    </row>
    <row r="3644" spans="1:11" hidden="1" x14ac:dyDescent="0.15">
      <c r="A3644" t="s">
        <v>11310</v>
      </c>
      <c r="B3644" t="s">
        <v>17427</v>
      </c>
      <c r="C3644">
        <v>3</v>
      </c>
      <c r="D3644">
        <v>1166.6335601544999</v>
      </c>
      <c r="E3644">
        <v>1167.3534400000001</v>
      </c>
      <c r="F3644">
        <v>7</v>
      </c>
      <c r="G3644" t="s">
        <v>11311</v>
      </c>
      <c r="H3644">
        <v>1</v>
      </c>
      <c r="I3644">
        <v>1</v>
      </c>
      <c r="J3644">
        <v>1</v>
      </c>
      <c r="K3644" t="s">
        <v>14869</v>
      </c>
    </row>
    <row r="3645" spans="1:11" hidden="1" x14ac:dyDescent="0.15">
      <c r="A3645" t="s">
        <v>11317</v>
      </c>
      <c r="B3645" t="s">
        <v>17428</v>
      </c>
      <c r="C3645">
        <v>3</v>
      </c>
      <c r="D3645">
        <v>1608.8069094272</v>
      </c>
      <c r="E3645">
        <v>1609.83854</v>
      </c>
      <c r="F3645">
        <v>7</v>
      </c>
      <c r="G3645" t="s">
        <v>8826</v>
      </c>
      <c r="H3645">
        <v>3</v>
      </c>
      <c r="I3645">
        <v>0</v>
      </c>
      <c r="J3645">
        <v>0</v>
      </c>
      <c r="K3645" t="s">
        <v>14869</v>
      </c>
    </row>
    <row r="3646" spans="1:11" hidden="1" x14ac:dyDescent="0.15">
      <c r="A3646" t="s">
        <v>11322</v>
      </c>
      <c r="B3646" t="s">
        <v>17429</v>
      </c>
      <c r="C3646">
        <v>3</v>
      </c>
      <c r="D3646">
        <v>1159.6601092559999</v>
      </c>
      <c r="E3646">
        <v>1160.36256</v>
      </c>
      <c r="F3646">
        <v>3</v>
      </c>
      <c r="G3646" t="s">
        <v>9316</v>
      </c>
      <c r="H3646">
        <v>3</v>
      </c>
      <c r="I3646">
        <v>0</v>
      </c>
      <c r="J3646">
        <v>0</v>
      </c>
      <c r="K3646" t="s">
        <v>14869</v>
      </c>
    </row>
    <row r="3647" spans="1:11" hidden="1" x14ac:dyDescent="0.15">
      <c r="A3647" t="s">
        <v>11323</v>
      </c>
      <c r="B3647" t="s">
        <v>17430</v>
      </c>
      <c r="C3647">
        <v>3</v>
      </c>
      <c r="D3647">
        <v>1189.6342884359999</v>
      </c>
      <c r="E3647">
        <v>1190.34548</v>
      </c>
      <c r="F3647">
        <v>2</v>
      </c>
      <c r="G3647" t="s">
        <v>9009</v>
      </c>
      <c r="H3647">
        <v>3</v>
      </c>
      <c r="I3647">
        <v>0</v>
      </c>
      <c r="J3647">
        <v>0</v>
      </c>
      <c r="K3647" t="s">
        <v>14869</v>
      </c>
    </row>
    <row r="3648" spans="1:11" hidden="1" x14ac:dyDescent="0.15">
      <c r="A3648" t="s">
        <v>11324</v>
      </c>
      <c r="B3648" t="s">
        <v>16656</v>
      </c>
      <c r="C3648">
        <v>3</v>
      </c>
      <c r="D3648">
        <v>2602.2187261459999</v>
      </c>
      <c r="E3648">
        <v>2603.7472400000001</v>
      </c>
      <c r="F3648">
        <v>7</v>
      </c>
      <c r="G3648" t="s">
        <v>8826</v>
      </c>
      <c r="H3648">
        <v>2</v>
      </c>
      <c r="I3648">
        <v>0</v>
      </c>
      <c r="J3648">
        <v>1</v>
      </c>
      <c r="K3648" t="s">
        <v>14869</v>
      </c>
    </row>
    <row r="3649" spans="1:11" hidden="1" x14ac:dyDescent="0.15">
      <c r="A3649" t="s">
        <v>11328</v>
      </c>
      <c r="B3649" t="s">
        <v>17431</v>
      </c>
      <c r="C3649">
        <v>3</v>
      </c>
      <c r="D3649">
        <v>1264.6815729796001</v>
      </c>
      <c r="E3649">
        <v>1265.45668</v>
      </c>
      <c r="F3649">
        <v>4</v>
      </c>
      <c r="G3649" t="s">
        <v>10083</v>
      </c>
      <c r="H3649">
        <v>3</v>
      </c>
      <c r="I3649">
        <v>0</v>
      </c>
      <c r="J3649">
        <v>0</v>
      </c>
      <c r="K3649" t="s">
        <v>14869</v>
      </c>
    </row>
    <row r="3650" spans="1:11" hidden="1" x14ac:dyDescent="0.15">
      <c r="A3650" t="s">
        <v>11332</v>
      </c>
      <c r="B3650" t="s">
        <v>17432</v>
      </c>
      <c r="C3650">
        <v>3</v>
      </c>
      <c r="D3650">
        <v>1357.7857037000999</v>
      </c>
      <c r="E3650">
        <v>1358.62138</v>
      </c>
      <c r="F3650">
        <v>7</v>
      </c>
      <c r="G3650" t="s">
        <v>9648</v>
      </c>
      <c r="H3650">
        <v>3</v>
      </c>
      <c r="I3650">
        <v>0</v>
      </c>
      <c r="J3650">
        <v>0</v>
      </c>
      <c r="K3650" t="s">
        <v>14869</v>
      </c>
    </row>
    <row r="3651" spans="1:11" hidden="1" x14ac:dyDescent="0.15">
      <c r="A3651" t="s">
        <v>11333</v>
      </c>
      <c r="B3651" t="s">
        <v>17433</v>
      </c>
      <c r="C3651">
        <v>3</v>
      </c>
      <c r="D3651">
        <v>1128.6542955965999</v>
      </c>
      <c r="E3651">
        <v>1129.34852</v>
      </c>
      <c r="F3651">
        <v>7</v>
      </c>
      <c r="G3651" t="s">
        <v>9156</v>
      </c>
      <c r="H3651">
        <v>3</v>
      </c>
      <c r="I3651">
        <v>0</v>
      </c>
      <c r="J3651">
        <v>0</v>
      </c>
      <c r="K3651" t="s">
        <v>14869</v>
      </c>
    </row>
    <row r="3652" spans="1:11" hidden="1" x14ac:dyDescent="0.15">
      <c r="A3652" t="s">
        <v>11334</v>
      </c>
      <c r="B3652" t="s">
        <v>17434</v>
      </c>
      <c r="C3652">
        <v>3</v>
      </c>
      <c r="D3652">
        <v>1267.7387535075</v>
      </c>
      <c r="E3652">
        <v>1268.49884</v>
      </c>
      <c r="F3652">
        <v>8</v>
      </c>
      <c r="G3652" t="s">
        <v>9958</v>
      </c>
      <c r="H3652">
        <v>2</v>
      </c>
      <c r="I3652">
        <v>1</v>
      </c>
      <c r="J3652">
        <v>0</v>
      </c>
      <c r="K3652" t="s">
        <v>14869</v>
      </c>
    </row>
    <row r="3653" spans="1:11" hidden="1" x14ac:dyDescent="0.15">
      <c r="A3653" t="s">
        <v>11341</v>
      </c>
      <c r="B3653" t="s">
        <v>17435</v>
      </c>
      <c r="C3653">
        <v>3</v>
      </c>
      <c r="D3653">
        <v>1802.9202997011</v>
      </c>
      <c r="E3653">
        <v>1804.0075400000001</v>
      </c>
      <c r="F3653">
        <v>6</v>
      </c>
      <c r="G3653" t="s">
        <v>9117</v>
      </c>
      <c r="H3653">
        <v>1</v>
      </c>
      <c r="I3653">
        <v>0</v>
      </c>
      <c r="J3653">
        <v>2</v>
      </c>
      <c r="K3653" t="s">
        <v>14869</v>
      </c>
    </row>
    <row r="3654" spans="1:11" hidden="1" x14ac:dyDescent="0.15">
      <c r="A3654" t="s">
        <v>11350</v>
      </c>
      <c r="B3654" t="s">
        <v>17436</v>
      </c>
      <c r="C3654">
        <v>3</v>
      </c>
      <c r="D3654">
        <v>2347.2059766152001</v>
      </c>
      <c r="E3654">
        <v>2348.6060400000001</v>
      </c>
      <c r="F3654">
        <v>3</v>
      </c>
      <c r="G3654" t="s">
        <v>10125</v>
      </c>
      <c r="H3654">
        <v>3</v>
      </c>
      <c r="I3654">
        <v>0</v>
      </c>
      <c r="J3654">
        <v>0</v>
      </c>
      <c r="K3654" t="s">
        <v>14869</v>
      </c>
    </row>
    <row r="3655" spans="1:11" hidden="1" x14ac:dyDescent="0.15">
      <c r="A3655" t="s">
        <v>11351</v>
      </c>
      <c r="B3655" t="s">
        <v>17437</v>
      </c>
      <c r="C3655">
        <v>3</v>
      </c>
      <c r="D3655">
        <v>1356.6997422392999</v>
      </c>
      <c r="E3655">
        <v>1357.4694400000001</v>
      </c>
      <c r="F3655">
        <v>5</v>
      </c>
      <c r="G3655" t="s">
        <v>8852</v>
      </c>
      <c r="H3655">
        <v>2</v>
      </c>
      <c r="I3655">
        <v>0</v>
      </c>
      <c r="J3655">
        <v>1</v>
      </c>
      <c r="K3655" t="s">
        <v>14869</v>
      </c>
    </row>
    <row r="3656" spans="1:11" hidden="1" x14ac:dyDescent="0.15">
      <c r="A3656" t="s">
        <v>11352</v>
      </c>
      <c r="B3656" t="s">
        <v>17438</v>
      </c>
      <c r="C3656">
        <v>3</v>
      </c>
      <c r="D3656">
        <v>1158.5992999132</v>
      </c>
      <c r="E3656">
        <v>1159.25038</v>
      </c>
      <c r="F3656">
        <v>8</v>
      </c>
      <c r="G3656" t="s">
        <v>10909</v>
      </c>
      <c r="H3656">
        <v>1</v>
      </c>
      <c r="I3656">
        <v>2</v>
      </c>
      <c r="J3656">
        <v>0</v>
      </c>
      <c r="K3656" t="s">
        <v>14869</v>
      </c>
    </row>
    <row r="3657" spans="1:11" hidden="1" x14ac:dyDescent="0.15">
      <c r="A3657" t="s">
        <v>11354</v>
      </c>
      <c r="B3657" t="s">
        <v>17439</v>
      </c>
      <c r="C3657">
        <v>3</v>
      </c>
      <c r="D3657">
        <v>957.52434405609995</v>
      </c>
      <c r="E3657">
        <v>958.07043999999996</v>
      </c>
      <c r="F3657">
        <v>6</v>
      </c>
      <c r="G3657" t="s">
        <v>8884</v>
      </c>
      <c r="H3657">
        <v>2</v>
      </c>
      <c r="I3657">
        <v>0</v>
      </c>
      <c r="J3657">
        <v>1</v>
      </c>
      <c r="K3657" t="s">
        <v>14869</v>
      </c>
    </row>
    <row r="3658" spans="1:11" hidden="1" x14ac:dyDescent="0.15">
      <c r="A3658" t="s">
        <v>11358</v>
      </c>
      <c r="B3658" t="s">
        <v>17440</v>
      </c>
      <c r="C3658">
        <v>3</v>
      </c>
      <c r="D3658">
        <v>981.47672516149999</v>
      </c>
      <c r="E3658">
        <v>982.04548</v>
      </c>
      <c r="F3658">
        <v>8</v>
      </c>
      <c r="G3658" t="s">
        <v>11301</v>
      </c>
      <c r="H3658">
        <v>2</v>
      </c>
      <c r="I3658">
        <v>0</v>
      </c>
      <c r="J3658">
        <v>1</v>
      </c>
      <c r="K3658" t="s">
        <v>14869</v>
      </c>
    </row>
    <row r="3659" spans="1:11" hidden="1" x14ac:dyDescent="0.15">
      <c r="A3659" t="s">
        <v>11359</v>
      </c>
      <c r="B3659" t="s">
        <v>17441</v>
      </c>
      <c r="C3659">
        <v>3</v>
      </c>
      <c r="D3659">
        <v>991.50869399190003</v>
      </c>
      <c r="E3659">
        <v>992.08666000000005</v>
      </c>
      <c r="F3659">
        <v>3</v>
      </c>
      <c r="G3659" t="s">
        <v>9510</v>
      </c>
      <c r="H3659">
        <v>1</v>
      </c>
      <c r="I3659">
        <v>2</v>
      </c>
      <c r="J3659">
        <v>0</v>
      </c>
      <c r="K3659" t="s">
        <v>14869</v>
      </c>
    </row>
    <row r="3660" spans="1:11" hidden="1" x14ac:dyDescent="0.15">
      <c r="A3660" t="s">
        <v>11362</v>
      </c>
      <c r="B3660" t="s">
        <v>17442</v>
      </c>
      <c r="C3660">
        <v>3</v>
      </c>
      <c r="D3660">
        <v>1348.6622941005</v>
      </c>
      <c r="E3660">
        <v>1349.44568</v>
      </c>
      <c r="F3660">
        <v>8</v>
      </c>
      <c r="G3660" t="s">
        <v>9104</v>
      </c>
      <c r="H3660">
        <v>2</v>
      </c>
      <c r="I3660">
        <v>0</v>
      </c>
      <c r="J3660">
        <v>1</v>
      </c>
      <c r="K3660" t="s">
        <v>14869</v>
      </c>
    </row>
    <row r="3661" spans="1:11" hidden="1" x14ac:dyDescent="0.15">
      <c r="A3661" t="s">
        <v>11363</v>
      </c>
      <c r="B3661" t="s">
        <v>17443</v>
      </c>
      <c r="C3661">
        <v>3</v>
      </c>
      <c r="D3661">
        <v>1005.5607295624</v>
      </c>
      <c r="E3661">
        <v>1006.1563</v>
      </c>
      <c r="F3661">
        <v>3</v>
      </c>
      <c r="G3661" t="s">
        <v>10125</v>
      </c>
      <c r="H3661">
        <v>3</v>
      </c>
      <c r="I3661">
        <v>0</v>
      </c>
      <c r="J3661">
        <v>0</v>
      </c>
      <c r="K3661" t="s">
        <v>14869</v>
      </c>
    </row>
    <row r="3662" spans="1:11" hidden="1" x14ac:dyDescent="0.15">
      <c r="A3662" t="s">
        <v>11364</v>
      </c>
      <c r="B3662" t="s">
        <v>19355</v>
      </c>
      <c r="C3662">
        <v>3</v>
      </c>
      <c r="D3662">
        <v>1075.5331945608</v>
      </c>
      <c r="E3662">
        <v>1076.2201950000001</v>
      </c>
      <c r="F3662">
        <v>4</v>
      </c>
      <c r="G3662" t="s">
        <v>9373</v>
      </c>
      <c r="H3662">
        <v>2</v>
      </c>
      <c r="I3662">
        <v>1</v>
      </c>
      <c r="J3662">
        <v>0</v>
      </c>
      <c r="K3662" t="s">
        <v>14869</v>
      </c>
    </row>
    <row r="3663" spans="1:11" hidden="1" x14ac:dyDescent="0.15">
      <c r="A3663" t="s">
        <v>11368</v>
      </c>
      <c r="B3663" t="s">
        <v>17444</v>
      </c>
      <c r="C3663">
        <v>3</v>
      </c>
      <c r="D3663">
        <v>1392.7347903416</v>
      </c>
      <c r="E3663">
        <v>1393.53646</v>
      </c>
      <c r="F3663">
        <v>8</v>
      </c>
      <c r="G3663" t="s">
        <v>10683</v>
      </c>
      <c r="H3663">
        <v>2</v>
      </c>
      <c r="I3663">
        <v>0</v>
      </c>
      <c r="J3663">
        <v>1</v>
      </c>
      <c r="K3663" t="s">
        <v>14869</v>
      </c>
    </row>
    <row r="3664" spans="1:11" hidden="1" x14ac:dyDescent="0.15">
      <c r="A3664" t="s">
        <v>11369</v>
      </c>
      <c r="B3664" t="s">
        <v>17445</v>
      </c>
      <c r="C3664">
        <v>3</v>
      </c>
      <c r="D3664">
        <v>1058.6124307819</v>
      </c>
      <c r="E3664">
        <v>1059.2586799999999</v>
      </c>
      <c r="F3664">
        <v>6</v>
      </c>
      <c r="G3664" t="s">
        <v>9540</v>
      </c>
      <c r="H3664">
        <v>2</v>
      </c>
      <c r="I3664">
        <v>1</v>
      </c>
      <c r="J3664">
        <v>0</v>
      </c>
      <c r="K3664" t="s">
        <v>14869</v>
      </c>
    </row>
    <row r="3665" spans="1:11" hidden="1" x14ac:dyDescent="0.15">
      <c r="A3665" t="s">
        <v>11370</v>
      </c>
      <c r="B3665" t="s">
        <v>17446</v>
      </c>
      <c r="C3665">
        <v>3</v>
      </c>
      <c r="D3665">
        <v>1202.6870522879999</v>
      </c>
      <c r="E3665">
        <v>1203.3857599999999</v>
      </c>
      <c r="F3665">
        <v>8</v>
      </c>
      <c r="G3665" t="s">
        <v>9637</v>
      </c>
      <c r="H3665">
        <v>2</v>
      </c>
      <c r="I3665">
        <v>1</v>
      </c>
      <c r="J3665">
        <v>0</v>
      </c>
      <c r="K3665" t="s">
        <v>14869</v>
      </c>
    </row>
    <row r="3666" spans="1:11" hidden="1" x14ac:dyDescent="0.15">
      <c r="A3666" t="s">
        <v>11371</v>
      </c>
      <c r="B3666" t="s">
        <v>17447</v>
      </c>
      <c r="C3666">
        <v>3</v>
      </c>
      <c r="D3666">
        <v>857.48583328480004</v>
      </c>
      <c r="E3666">
        <v>857.99108000000001</v>
      </c>
      <c r="F3666">
        <v>7</v>
      </c>
      <c r="G3666" t="s">
        <v>11372</v>
      </c>
      <c r="H3666">
        <v>3</v>
      </c>
      <c r="I3666">
        <v>0</v>
      </c>
      <c r="J3666">
        <v>0</v>
      </c>
      <c r="K3666" t="s">
        <v>14869</v>
      </c>
    </row>
    <row r="3667" spans="1:11" hidden="1" x14ac:dyDescent="0.15">
      <c r="A3667" t="s">
        <v>11373</v>
      </c>
      <c r="B3667" t="s">
        <v>17448</v>
      </c>
      <c r="C3667">
        <v>3</v>
      </c>
      <c r="D3667">
        <v>944.52909508300002</v>
      </c>
      <c r="E3667">
        <v>945.07168000000001</v>
      </c>
      <c r="F3667">
        <v>3</v>
      </c>
      <c r="G3667" t="s">
        <v>9382</v>
      </c>
      <c r="H3667">
        <v>2</v>
      </c>
      <c r="I3667">
        <v>1</v>
      </c>
      <c r="J3667">
        <v>0</v>
      </c>
      <c r="K3667" t="s">
        <v>14869</v>
      </c>
    </row>
    <row r="3668" spans="1:11" hidden="1" x14ac:dyDescent="0.15">
      <c r="A3668" t="s">
        <v>11378</v>
      </c>
      <c r="B3668" t="s">
        <v>17449</v>
      </c>
      <c r="C3668">
        <v>3</v>
      </c>
      <c r="D3668">
        <v>1483.7630707776</v>
      </c>
      <c r="E3668">
        <v>1484.6106</v>
      </c>
      <c r="F3668">
        <v>3</v>
      </c>
      <c r="G3668" t="s">
        <v>10369</v>
      </c>
      <c r="H3668">
        <v>2</v>
      </c>
      <c r="I3668">
        <v>1</v>
      </c>
      <c r="J3668">
        <v>0</v>
      </c>
      <c r="K3668" t="s">
        <v>14869</v>
      </c>
    </row>
    <row r="3669" spans="1:11" hidden="1" x14ac:dyDescent="0.15">
      <c r="A3669" t="s">
        <v>11383</v>
      </c>
      <c r="B3669" t="s">
        <v>17450</v>
      </c>
      <c r="C3669">
        <v>3</v>
      </c>
      <c r="D3669">
        <v>1364.6459753342999</v>
      </c>
      <c r="E3669">
        <v>1365.4417800000001</v>
      </c>
      <c r="F3669">
        <v>8</v>
      </c>
      <c r="G3669" t="s">
        <v>10318</v>
      </c>
      <c r="H3669">
        <v>3</v>
      </c>
      <c r="I3669">
        <v>0</v>
      </c>
      <c r="J3669">
        <v>0</v>
      </c>
      <c r="K3669" t="s">
        <v>14869</v>
      </c>
    </row>
    <row r="3670" spans="1:11" hidden="1" x14ac:dyDescent="0.15">
      <c r="A3670" t="s">
        <v>11385</v>
      </c>
      <c r="B3670" t="s">
        <v>17451</v>
      </c>
      <c r="C3670">
        <v>3</v>
      </c>
      <c r="D3670">
        <v>1454.7001361698001</v>
      </c>
      <c r="E3670">
        <v>1455.5263199999999</v>
      </c>
      <c r="F3670">
        <v>5</v>
      </c>
      <c r="G3670" t="s">
        <v>11386</v>
      </c>
      <c r="H3670">
        <v>1</v>
      </c>
      <c r="I3670">
        <v>2</v>
      </c>
      <c r="J3670">
        <v>0</v>
      </c>
      <c r="K3670" t="s">
        <v>14869</v>
      </c>
    </row>
    <row r="3671" spans="1:11" hidden="1" x14ac:dyDescent="0.15">
      <c r="A3671" t="s">
        <v>11387</v>
      </c>
      <c r="B3671" t="s">
        <v>17452</v>
      </c>
      <c r="C3671">
        <v>3</v>
      </c>
      <c r="D3671">
        <v>1309.6877805695001</v>
      </c>
      <c r="E3671">
        <v>1310.4527</v>
      </c>
      <c r="F3671">
        <v>8</v>
      </c>
      <c r="G3671" t="s">
        <v>11388</v>
      </c>
      <c r="H3671">
        <v>2</v>
      </c>
      <c r="I3671">
        <v>1</v>
      </c>
      <c r="J3671">
        <v>0</v>
      </c>
      <c r="K3671" t="s">
        <v>14869</v>
      </c>
    </row>
    <row r="3672" spans="1:11" hidden="1" x14ac:dyDescent="0.15">
      <c r="A3672" t="s">
        <v>11390</v>
      </c>
      <c r="B3672" t="s">
        <v>17453</v>
      </c>
      <c r="C3672">
        <v>3</v>
      </c>
      <c r="D3672">
        <v>1821.9220906150999</v>
      </c>
      <c r="E3672">
        <v>1822.96958</v>
      </c>
      <c r="F3672">
        <v>3</v>
      </c>
      <c r="G3672" t="s">
        <v>8887</v>
      </c>
      <c r="H3672">
        <v>2</v>
      </c>
      <c r="I3672">
        <v>0</v>
      </c>
      <c r="J3672">
        <v>1</v>
      </c>
      <c r="K3672" t="s">
        <v>14869</v>
      </c>
    </row>
    <row r="3673" spans="1:11" hidden="1" x14ac:dyDescent="0.15">
      <c r="A3673" t="s">
        <v>11392</v>
      </c>
      <c r="B3673" t="s">
        <v>17454</v>
      </c>
      <c r="C3673">
        <v>3</v>
      </c>
      <c r="D3673">
        <v>1267.6408303769001</v>
      </c>
      <c r="E3673">
        <v>1268.3729599999999</v>
      </c>
      <c r="F3673">
        <v>7</v>
      </c>
      <c r="G3673" t="s">
        <v>9245</v>
      </c>
      <c r="H3673">
        <v>2</v>
      </c>
      <c r="I3673">
        <v>1</v>
      </c>
      <c r="J3673">
        <v>0</v>
      </c>
      <c r="K3673" t="s">
        <v>14869</v>
      </c>
    </row>
    <row r="3674" spans="1:11" hidden="1" x14ac:dyDescent="0.15">
      <c r="A3674" t="s">
        <v>11393</v>
      </c>
      <c r="B3674" t="s">
        <v>17455</v>
      </c>
      <c r="C3674">
        <v>3</v>
      </c>
      <c r="D3674">
        <v>1352.8027507478</v>
      </c>
      <c r="E3674">
        <v>1353.60662</v>
      </c>
      <c r="F3674">
        <v>3</v>
      </c>
      <c r="G3674" t="s">
        <v>9423</v>
      </c>
      <c r="H3674">
        <v>3</v>
      </c>
      <c r="I3674">
        <v>0</v>
      </c>
      <c r="J3674">
        <v>0</v>
      </c>
      <c r="K3674" t="s">
        <v>14869</v>
      </c>
    </row>
    <row r="3675" spans="1:11" hidden="1" x14ac:dyDescent="0.15">
      <c r="A3675" t="s">
        <v>11395</v>
      </c>
      <c r="B3675" t="s">
        <v>17456</v>
      </c>
      <c r="C3675">
        <v>3</v>
      </c>
      <c r="D3675">
        <v>1148.6917437354</v>
      </c>
      <c r="E3675">
        <v>1149.3829800000001</v>
      </c>
      <c r="F3675">
        <v>2</v>
      </c>
      <c r="G3675" t="s">
        <v>9407</v>
      </c>
      <c r="H3675">
        <v>3</v>
      </c>
      <c r="I3675">
        <v>0</v>
      </c>
      <c r="J3675">
        <v>0</v>
      </c>
      <c r="K3675" t="s">
        <v>14869</v>
      </c>
    </row>
    <row r="3676" spans="1:11" hidden="1" x14ac:dyDescent="0.15">
      <c r="A3676" t="s">
        <v>11396</v>
      </c>
      <c r="B3676" t="s">
        <v>17457</v>
      </c>
      <c r="C3676">
        <v>3</v>
      </c>
      <c r="D3676">
        <v>1228.7027023522</v>
      </c>
      <c r="E3676">
        <v>1229.4230399999999</v>
      </c>
      <c r="F3676">
        <v>8</v>
      </c>
      <c r="G3676" t="s">
        <v>9426</v>
      </c>
      <c r="H3676">
        <v>3</v>
      </c>
      <c r="I3676">
        <v>0</v>
      </c>
      <c r="J3676">
        <v>0</v>
      </c>
      <c r="K3676" t="s">
        <v>14869</v>
      </c>
    </row>
    <row r="3677" spans="1:11" hidden="1" x14ac:dyDescent="0.15">
      <c r="A3677" t="s">
        <v>11399</v>
      </c>
      <c r="B3677" t="s">
        <v>17428</v>
      </c>
      <c r="C3677">
        <v>3</v>
      </c>
      <c r="D3677">
        <v>1624.8018244272</v>
      </c>
      <c r="E3677">
        <v>1625.833455</v>
      </c>
      <c r="F3677">
        <v>7</v>
      </c>
      <c r="G3677" t="s">
        <v>8826</v>
      </c>
      <c r="H3677">
        <v>3</v>
      </c>
      <c r="I3677">
        <v>0</v>
      </c>
      <c r="J3677">
        <v>0</v>
      </c>
      <c r="K3677" t="s">
        <v>14869</v>
      </c>
    </row>
    <row r="3678" spans="1:11" hidden="1" x14ac:dyDescent="0.15">
      <c r="A3678" t="s">
        <v>11403</v>
      </c>
      <c r="B3678" t="s">
        <v>17458</v>
      </c>
      <c r="C3678">
        <v>3</v>
      </c>
      <c r="D3678">
        <v>1172.6229954682001</v>
      </c>
      <c r="E3678">
        <v>1173.3595600000001</v>
      </c>
      <c r="F3678">
        <v>8</v>
      </c>
      <c r="G3678" t="s">
        <v>9463</v>
      </c>
      <c r="H3678">
        <v>2</v>
      </c>
      <c r="I3678">
        <v>0</v>
      </c>
      <c r="J3678">
        <v>1</v>
      </c>
      <c r="K3678" t="s">
        <v>14869</v>
      </c>
    </row>
    <row r="3679" spans="1:11" hidden="1" x14ac:dyDescent="0.15">
      <c r="A3679" t="s">
        <v>11405</v>
      </c>
      <c r="B3679" t="s">
        <v>17459</v>
      </c>
      <c r="C3679">
        <v>3</v>
      </c>
      <c r="D3679">
        <v>1438.7707819174</v>
      </c>
      <c r="E3679">
        <v>1439.65104</v>
      </c>
      <c r="F3679">
        <v>8</v>
      </c>
      <c r="G3679" t="s">
        <v>10683</v>
      </c>
      <c r="H3679">
        <v>3</v>
      </c>
      <c r="I3679">
        <v>0</v>
      </c>
      <c r="J3679">
        <v>0</v>
      </c>
      <c r="K3679" t="s">
        <v>14869</v>
      </c>
    </row>
    <row r="3680" spans="1:11" hidden="1" x14ac:dyDescent="0.15">
      <c r="A3680" t="s">
        <v>11406</v>
      </c>
      <c r="B3680" t="s">
        <v>17460</v>
      </c>
      <c r="C3680">
        <v>3</v>
      </c>
      <c r="D3680">
        <v>1256.6302061111001</v>
      </c>
      <c r="E3680">
        <v>1257.3964599999999</v>
      </c>
      <c r="F3680">
        <v>8</v>
      </c>
      <c r="G3680" t="s">
        <v>9371</v>
      </c>
      <c r="H3680">
        <v>2</v>
      </c>
      <c r="I3680">
        <v>1</v>
      </c>
      <c r="J3680">
        <v>0</v>
      </c>
      <c r="K3680" t="s">
        <v>14869</v>
      </c>
    </row>
    <row r="3681" spans="1:11" hidden="1" x14ac:dyDescent="0.15">
      <c r="A3681" t="s">
        <v>11408</v>
      </c>
      <c r="B3681" t="s">
        <v>17461</v>
      </c>
      <c r="C3681">
        <v>3</v>
      </c>
      <c r="D3681">
        <v>1521.7503808263</v>
      </c>
      <c r="E3681">
        <v>1522.69812</v>
      </c>
      <c r="F3681">
        <v>5</v>
      </c>
      <c r="G3681" t="s">
        <v>10943</v>
      </c>
      <c r="H3681">
        <v>1</v>
      </c>
      <c r="I3681">
        <v>1</v>
      </c>
      <c r="J3681">
        <v>1</v>
      </c>
      <c r="K3681" t="s">
        <v>14869</v>
      </c>
    </row>
    <row r="3682" spans="1:11" hidden="1" x14ac:dyDescent="0.15">
      <c r="A3682" t="s">
        <v>11416</v>
      </c>
      <c r="B3682" t="s">
        <v>19014</v>
      </c>
      <c r="C3682">
        <v>3</v>
      </c>
      <c r="D3682">
        <v>2938.4415448451</v>
      </c>
      <c r="E3682">
        <v>2940.2758600000002</v>
      </c>
      <c r="F3682">
        <v>7</v>
      </c>
      <c r="G3682" t="s">
        <v>9156</v>
      </c>
      <c r="H3682">
        <v>3</v>
      </c>
      <c r="I3682">
        <v>0</v>
      </c>
      <c r="J3682">
        <v>0</v>
      </c>
      <c r="K3682" t="s">
        <v>14869</v>
      </c>
    </row>
    <row r="3683" spans="1:11" hidden="1" x14ac:dyDescent="0.15">
      <c r="A3683" t="s">
        <v>11424</v>
      </c>
      <c r="B3683" t="s">
        <v>17462</v>
      </c>
      <c r="C3683">
        <v>3</v>
      </c>
      <c r="D3683">
        <v>1105.5727508117</v>
      </c>
      <c r="E3683">
        <v>1106.18776</v>
      </c>
      <c r="F3683">
        <v>2</v>
      </c>
      <c r="G3683" t="s">
        <v>11425</v>
      </c>
      <c r="H3683">
        <v>1</v>
      </c>
      <c r="I3683">
        <v>1</v>
      </c>
      <c r="J3683">
        <v>1</v>
      </c>
      <c r="K3683" t="s">
        <v>14869</v>
      </c>
    </row>
    <row r="3684" spans="1:11" hidden="1" x14ac:dyDescent="0.15">
      <c r="A3684" t="s">
        <v>11426</v>
      </c>
      <c r="B3684" t="s">
        <v>17463</v>
      </c>
      <c r="C3684">
        <v>3</v>
      </c>
      <c r="D3684">
        <v>984.49885758710002</v>
      </c>
      <c r="E3684">
        <v>985.05272000000002</v>
      </c>
      <c r="F3684">
        <v>7</v>
      </c>
      <c r="G3684" t="s">
        <v>10800</v>
      </c>
      <c r="H3684">
        <v>1</v>
      </c>
      <c r="I3684">
        <v>2</v>
      </c>
      <c r="J3684">
        <v>0</v>
      </c>
      <c r="K3684" t="s">
        <v>14869</v>
      </c>
    </row>
    <row r="3685" spans="1:11" hidden="1" x14ac:dyDescent="0.15">
      <c r="A3685" t="s">
        <v>11430</v>
      </c>
      <c r="B3685" t="s">
        <v>18192</v>
      </c>
      <c r="C3685">
        <v>3</v>
      </c>
      <c r="D3685">
        <v>1075.5331945608</v>
      </c>
      <c r="E3685">
        <v>1076.2201950000001</v>
      </c>
      <c r="F3685">
        <v>6</v>
      </c>
      <c r="G3685" t="s">
        <v>8838</v>
      </c>
      <c r="H3685">
        <v>2</v>
      </c>
      <c r="I3685">
        <v>0</v>
      </c>
      <c r="J3685">
        <v>1</v>
      </c>
      <c r="K3685" t="s">
        <v>14869</v>
      </c>
    </row>
    <row r="3686" spans="1:11" hidden="1" x14ac:dyDescent="0.15">
      <c r="A3686" t="s">
        <v>11435</v>
      </c>
      <c r="B3686" t="s">
        <v>17464</v>
      </c>
      <c r="C3686">
        <v>3</v>
      </c>
      <c r="D3686">
        <v>1213.5979029297</v>
      </c>
      <c r="E3686">
        <v>1214.3238200000001</v>
      </c>
      <c r="F3686">
        <v>7</v>
      </c>
      <c r="G3686" t="s">
        <v>10571</v>
      </c>
      <c r="H3686">
        <v>1</v>
      </c>
      <c r="I3686">
        <v>2</v>
      </c>
      <c r="J3686">
        <v>0</v>
      </c>
      <c r="K3686" t="s">
        <v>14869</v>
      </c>
    </row>
    <row r="3687" spans="1:11" hidden="1" x14ac:dyDescent="0.15">
      <c r="A3687" t="s">
        <v>11440</v>
      </c>
      <c r="B3687" t="s">
        <v>17465</v>
      </c>
      <c r="C3687">
        <v>3</v>
      </c>
      <c r="D3687">
        <v>978.51344501879998</v>
      </c>
      <c r="E3687">
        <v>979.08789999999999</v>
      </c>
      <c r="F3687">
        <v>8</v>
      </c>
      <c r="G3687" t="s">
        <v>9945</v>
      </c>
      <c r="H3687">
        <v>1</v>
      </c>
      <c r="I3687">
        <v>1</v>
      </c>
      <c r="J3687">
        <v>1</v>
      </c>
      <c r="K3687" t="s">
        <v>14869</v>
      </c>
    </row>
    <row r="3688" spans="1:11" hidden="1" x14ac:dyDescent="0.15">
      <c r="A3688" t="s">
        <v>11451</v>
      </c>
      <c r="B3688" t="s">
        <v>17466</v>
      </c>
      <c r="C3688">
        <v>3</v>
      </c>
      <c r="D3688">
        <v>1742.9090663128</v>
      </c>
      <c r="E3688">
        <v>1743.95074</v>
      </c>
      <c r="F3688">
        <v>9</v>
      </c>
      <c r="G3688" t="s">
        <v>9237</v>
      </c>
      <c r="H3688">
        <v>1</v>
      </c>
      <c r="I3688">
        <v>2</v>
      </c>
      <c r="J3688">
        <v>0</v>
      </c>
      <c r="K3688" t="s">
        <v>14869</v>
      </c>
    </row>
    <row r="3689" spans="1:11" hidden="1" x14ac:dyDescent="0.15">
      <c r="A3689" t="s">
        <v>11453</v>
      </c>
      <c r="B3689" t="s">
        <v>17467</v>
      </c>
      <c r="C3689">
        <v>3</v>
      </c>
      <c r="D3689">
        <v>1004.6018660956</v>
      </c>
      <c r="E3689">
        <v>1005.2113000000001</v>
      </c>
      <c r="F3689">
        <v>8</v>
      </c>
      <c r="G3689" t="s">
        <v>8978</v>
      </c>
      <c r="H3689">
        <v>1</v>
      </c>
      <c r="I3689">
        <v>1</v>
      </c>
      <c r="J3689">
        <v>1</v>
      </c>
      <c r="K3689" t="s">
        <v>14869</v>
      </c>
    </row>
    <row r="3690" spans="1:11" hidden="1" x14ac:dyDescent="0.15">
      <c r="A3690" t="s">
        <v>11455</v>
      </c>
      <c r="B3690" t="s">
        <v>16732</v>
      </c>
      <c r="C3690">
        <v>3</v>
      </c>
      <c r="D3690">
        <v>2428.1870320870999</v>
      </c>
      <c r="E3690">
        <v>2429.5944</v>
      </c>
      <c r="F3690">
        <v>5</v>
      </c>
      <c r="G3690" t="s">
        <v>9065</v>
      </c>
      <c r="H3690">
        <v>1</v>
      </c>
      <c r="I3690">
        <v>1</v>
      </c>
      <c r="J3690">
        <v>1</v>
      </c>
      <c r="K3690" t="s">
        <v>14869</v>
      </c>
    </row>
    <row r="3691" spans="1:11" hidden="1" x14ac:dyDescent="0.15">
      <c r="A3691" t="s">
        <v>11457</v>
      </c>
      <c r="B3691" t="s">
        <v>17468</v>
      </c>
      <c r="C3691">
        <v>3</v>
      </c>
      <c r="D3691">
        <v>1404.7653026089999</v>
      </c>
      <c r="E3691">
        <v>1405.63636</v>
      </c>
      <c r="F3691">
        <v>8</v>
      </c>
      <c r="G3691" t="s">
        <v>9961</v>
      </c>
      <c r="H3691">
        <v>1</v>
      </c>
      <c r="I3691">
        <v>1</v>
      </c>
      <c r="J3691">
        <v>1</v>
      </c>
      <c r="K3691" t="s">
        <v>14869</v>
      </c>
    </row>
    <row r="3692" spans="1:11" hidden="1" x14ac:dyDescent="0.15">
      <c r="A3692" t="s">
        <v>11463</v>
      </c>
      <c r="B3692" t="s">
        <v>17469</v>
      </c>
      <c r="C3692">
        <v>3</v>
      </c>
      <c r="D3692">
        <v>927.56139826440005</v>
      </c>
      <c r="E3692">
        <v>928.09082000000001</v>
      </c>
      <c r="F3692">
        <v>3</v>
      </c>
      <c r="G3692" t="s">
        <v>8940</v>
      </c>
      <c r="H3692">
        <v>0</v>
      </c>
      <c r="I3692">
        <v>2</v>
      </c>
      <c r="J3692">
        <v>1</v>
      </c>
      <c r="K3692" t="s">
        <v>14869</v>
      </c>
    </row>
    <row r="3693" spans="1:11" hidden="1" x14ac:dyDescent="0.15">
      <c r="A3693" t="s">
        <v>11464</v>
      </c>
      <c r="B3693" t="s">
        <v>17470</v>
      </c>
      <c r="C3693">
        <v>3</v>
      </c>
      <c r="D3693">
        <v>1136.4734306976</v>
      </c>
      <c r="E3693">
        <v>1137.11392</v>
      </c>
      <c r="F3693">
        <v>6</v>
      </c>
      <c r="G3693" t="s">
        <v>9309</v>
      </c>
      <c r="H3693">
        <v>0</v>
      </c>
      <c r="I3693">
        <v>1</v>
      </c>
      <c r="J3693">
        <v>2</v>
      </c>
      <c r="K3693" t="s">
        <v>14869</v>
      </c>
    </row>
    <row r="3694" spans="1:11" hidden="1" x14ac:dyDescent="0.15">
      <c r="A3694" t="s">
        <v>11469</v>
      </c>
      <c r="B3694" t="s">
        <v>17471</v>
      </c>
      <c r="C3694">
        <v>3</v>
      </c>
      <c r="D3694">
        <v>1401.7463580809001</v>
      </c>
      <c r="E3694">
        <v>1402.54982</v>
      </c>
      <c r="F3694">
        <v>8</v>
      </c>
      <c r="G3694" t="s">
        <v>11117</v>
      </c>
      <c r="H3694">
        <v>0</v>
      </c>
      <c r="I3694">
        <v>1</v>
      </c>
      <c r="J3694">
        <v>2</v>
      </c>
      <c r="K3694" t="s">
        <v>14869</v>
      </c>
    </row>
    <row r="3695" spans="1:11" hidden="1" x14ac:dyDescent="0.15">
      <c r="A3695" t="s">
        <v>11475</v>
      </c>
      <c r="B3695" t="s">
        <v>19356</v>
      </c>
      <c r="C3695">
        <v>3</v>
      </c>
      <c r="D3695">
        <v>1580.7140720524001</v>
      </c>
      <c r="E3695">
        <v>1581.698075</v>
      </c>
      <c r="F3695">
        <v>7</v>
      </c>
      <c r="G3695" t="s">
        <v>11476</v>
      </c>
      <c r="H3695">
        <v>0</v>
      </c>
      <c r="I3695">
        <v>2</v>
      </c>
      <c r="J3695">
        <v>1</v>
      </c>
      <c r="K3695" t="s">
        <v>14869</v>
      </c>
    </row>
    <row r="3696" spans="1:11" hidden="1" x14ac:dyDescent="0.15">
      <c r="A3696" t="s">
        <v>11479</v>
      </c>
      <c r="B3696" t="s">
        <v>17472</v>
      </c>
      <c r="C3696">
        <v>3</v>
      </c>
      <c r="D3696">
        <v>1815.9214219130999</v>
      </c>
      <c r="E3696">
        <v>1816.9601600000001</v>
      </c>
      <c r="F3696">
        <v>8</v>
      </c>
      <c r="G3696" t="s">
        <v>9384</v>
      </c>
      <c r="H3696">
        <v>0</v>
      </c>
      <c r="I3696">
        <v>2</v>
      </c>
      <c r="J3696">
        <v>1</v>
      </c>
      <c r="K3696" t="s">
        <v>14869</v>
      </c>
    </row>
    <row r="3697" spans="1:11" hidden="1" x14ac:dyDescent="0.15">
      <c r="A3697" t="s">
        <v>11483</v>
      </c>
      <c r="B3697" t="s">
        <v>17473</v>
      </c>
      <c r="C3697">
        <v>3</v>
      </c>
      <c r="D3697">
        <v>1160.6553582291001</v>
      </c>
      <c r="E3697">
        <v>1161.3506199999999</v>
      </c>
      <c r="F3697">
        <v>8</v>
      </c>
      <c r="G3697" t="s">
        <v>8978</v>
      </c>
      <c r="H3697">
        <v>0</v>
      </c>
      <c r="I3697">
        <v>1</v>
      </c>
      <c r="J3697">
        <v>2</v>
      </c>
      <c r="K3697" t="s">
        <v>14869</v>
      </c>
    </row>
    <row r="3698" spans="1:11" hidden="1" x14ac:dyDescent="0.15">
      <c r="A3698" t="s">
        <v>11485</v>
      </c>
      <c r="B3698" t="s">
        <v>17474</v>
      </c>
      <c r="C3698">
        <v>3</v>
      </c>
      <c r="D3698">
        <v>2378.16417138</v>
      </c>
      <c r="E3698">
        <v>2379.5737199999999</v>
      </c>
      <c r="F3698">
        <v>7</v>
      </c>
      <c r="G3698" t="s">
        <v>9197</v>
      </c>
      <c r="H3698">
        <v>0</v>
      </c>
      <c r="I3698">
        <v>2</v>
      </c>
      <c r="J3698">
        <v>1</v>
      </c>
      <c r="K3698" t="s">
        <v>14869</v>
      </c>
    </row>
    <row r="3699" spans="1:11" hidden="1" x14ac:dyDescent="0.15">
      <c r="A3699" t="s">
        <v>11487</v>
      </c>
      <c r="B3699" t="s">
        <v>17475</v>
      </c>
      <c r="C3699">
        <v>3</v>
      </c>
      <c r="D3699">
        <v>1513.7987875818999</v>
      </c>
      <c r="E3699">
        <v>1514.67634</v>
      </c>
      <c r="F3699">
        <v>4</v>
      </c>
      <c r="G3699" t="s">
        <v>11488</v>
      </c>
      <c r="H3699">
        <v>0</v>
      </c>
      <c r="I3699">
        <v>1</v>
      </c>
      <c r="J3699">
        <v>2</v>
      </c>
      <c r="K3699" t="s">
        <v>14869</v>
      </c>
    </row>
    <row r="3700" spans="1:11" hidden="1" x14ac:dyDescent="0.15">
      <c r="A3700" t="s">
        <v>11489</v>
      </c>
      <c r="B3700" t="s">
        <v>17476</v>
      </c>
      <c r="C3700">
        <v>3</v>
      </c>
      <c r="D3700">
        <v>1972.9894418987999</v>
      </c>
      <c r="E3700">
        <v>1974.17344</v>
      </c>
      <c r="F3700">
        <v>7</v>
      </c>
      <c r="G3700" t="s">
        <v>9225</v>
      </c>
      <c r="H3700">
        <v>0</v>
      </c>
      <c r="I3700">
        <v>2</v>
      </c>
      <c r="J3700">
        <v>1</v>
      </c>
      <c r="K3700" t="s">
        <v>14869</v>
      </c>
    </row>
    <row r="3701" spans="1:11" hidden="1" x14ac:dyDescent="0.15">
      <c r="A3701" t="s">
        <v>11492</v>
      </c>
      <c r="B3701" t="s">
        <v>17477</v>
      </c>
      <c r="C3701">
        <v>3</v>
      </c>
      <c r="D3701">
        <v>1453.7888915976</v>
      </c>
      <c r="E3701">
        <v>1454.6276800000001</v>
      </c>
      <c r="F3701">
        <v>8</v>
      </c>
      <c r="G3701" t="s">
        <v>9587</v>
      </c>
      <c r="H3701">
        <v>0</v>
      </c>
      <c r="I3701">
        <v>2</v>
      </c>
      <c r="J3701">
        <v>1</v>
      </c>
      <c r="K3701" t="s">
        <v>14869</v>
      </c>
    </row>
    <row r="3702" spans="1:11" hidden="1" x14ac:dyDescent="0.15">
      <c r="A3702" t="s">
        <v>11493</v>
      </c>
      <c r="B3702" t="s">
        <v>17478</v>
      </c>
      <c r="C3702">
        <v>3</v>
      </c>
      <c r="D3702">
        <v>1333.7129326874999</v>
      </c>
      <c r="E3702">
        <v>1334.51386</v>
      </c>
      <c r="F3702">
        <v>3</v>
      </c>
      <c r="G3702" t="s">
        <v>9015</v>
      </c>
      <c r="H3702">
        <v>0</v>
      </c>
      <c r="I3702">
        <v>1</v>
      </c>
      <c r="J3702">
        <v>2</v>
      </c>
      <c r="K3702" t="s">
        <v>14869</v>
      </c>
    </row>
    <row r="3703" spans="1:11" hidden="1" x14ac:dyDescent="0.15">
      <c r="A3703" t="s">
        <v>11495</v>
      </c>
      <c r="B3703" t="s">
        <v>17479</v>
      </c>
      <c r="C3703">
        <v>3</v>
      </c>
      <c r="D3703">
        <v>2313.1812184277001</v>
      </c>
      <c r="E3703">
        <v>2314.5054599999999</v>
      </c>
      <c r="F3703">
        <v>3</v>
      </c>
      <c r="G3703" t="s">
        <v>9311</v>
      </c>
      <c r="H3703">
        <v>0</v>
      </c>
      <c r="I3703">
        <v>3</v>
      </c>
      <c r="J3703">
        <v>0</v>
      </c>
      <c r="K3703" t="s">
        <v>14869</v>
      </c>
    </row>
    <row r="3704" spans="1:11" hidden="1" x14ac:dyDescent="0.15">
      <c r="A3704" t="s">
        <v>11497</v>
      </c>
      <c r="B3704" t="s">
        <v>17480</v>
      </c>
      <c r="C3704">
        <v>3</v>
      </c>
      <c r="D3704">
        <v>1499.7983936513999</v>
      </c>
      <c r="E3704">
        <v>1500.69436</v>
      </c>
      <c r="F3704">
        <v>6</v>
      </c>
      <c r="G3704" t="s">
        <v>11498</v>
      </c>
      <c r="H3704">
        <v>0</v>
      </c>
      <c r="I3704">
        <v>2</v>
      </c>
      <c r="J3704">
        <v>1</v>
      </c>
      <c r="K3704" t="s">
        <v>14869</v>
      </c>
    </row>
    <row r="3705" spans="1:11" hidden="1" x14ac:dyDescent="0.15">
      <c r="A3705" t="s">
        <v>11499</v>
      </c>
      <c r="B3705" t="s">
        <v>17481</v>
      </c>
      <c r="C3705">
        <v>3</v>
      </c>
      <c r="D3705">
        <v>1665.820979587</v>
      </c>
      <c r="E3705">
        <v>1666.7838999999999</v>
      </c>
      <c r="F3705">
        <v>1</v>
      </c>
      <c r="G3705" t="s">
        <v>4312</v>
      </c>
      <c r="H3705">
        <v>0</v>
      </c>
      <c r="I3705">
        <v>1</v>
      </c>
      <c r="J3705">
        <v>2</v>
      </c>
      <c r="K3705" t="s">
        <v>14869</v>
      </c>
    </row>
    <row r="3706" spans="1:11" hidden="1" x14ac:dyDescent="0.15">
      <c r="A3706" t="s">
        <v>11501</v>
      </c>
      <c r="B3706" t="s">
        <v>19357</v>
      </c>
      <c r="C3706">
        <v>3</v>
      </c>
      <c r="D3706">
        <v>1342.7166382348</v>
      </c>
      <c r="E3706">
        <v>1343.5840949999999</v>
      </c>
      <c r="F3706">
        <v>6</v>
      </c>
      <c r="G3706" t="s">
        <v>9154</v>
      </c>
      <c r="H3706">
        <v>0</v>
      </c>
      <c r="I3706">
        <v>2</v>
      </c>
      <c r="J3706">
        <v>1</v>
      </c>
      <c r="K3706" t="s">
        <v>14869</v>
      </c>
    </row>
    <row r="3707" spans="1:11" hidden="1" x14ac:dyDescent="0.15">
      <c r="A3707" t="s">
        <v>11502</v>
      </c>
      <c r="B3707" t="s">
        <v>17482</v>
      </c>
      <c r="C3707">
        <v>3</v>
      </c>
      <c r="D3707">
        <v>1886.0625472623999</v>
      </c>
      <c r="E3707">
        <v>1887.1840199999999</v>
      </c>
      <c r="F3707">
        <v>7</v>
      </c>
      <c r="G3707" t="s">
        <v>11039</v>
      </c>
      <c r="H3707">
        <v>0</v>
      </c>
      <c r="I3707">
        <v>2</v>
      </c>
      <c r="J3707">
        <v>1</v>
      </c>
      <c r="K3707" t="s">
        <v>14869</v>
      </c>
    </row>
    <row r="3708" spans="1:11" hidden="1" x14ac:dyDescent="0.15">
      <c r="A3708" t="s">
        <v>11504</v>
      </c>
      <c r="B3708" t="s">
        <v>17483</v>
      </c>
      <c r="C3708">
        <v>3</v>
      </c>
      <c r="D3708">
        <v>1819.0091147083999</v>
      </c>
      <c r="E3708">
        <v>1820.0915199999999</v>
      </c>
      <c r="F3708">
        <v>7</v>
      </c>
      <c r="G3708" t="s">
        <v>9397</v>
      </c>
      <c r="H3708">
        <v>0</v>
      </c>
      <c r="I3708">
        <v>2</v>
      </c>
      <c r="J3708">
        <v>1</v>
      </c>
      <c r="K3708" t="s">
        <v>14869</v>
      </c>
    </row>
    <row r="3709" spans="1:11" hidden="1" x14ac:dyDescent="0.15">
      <c r="A3709" t="s">
        <v>11508</v>
      </c>
      <c r="B3709" t="s">
        <v>17484</v>
      </c>
      <c r="C3709">
        <v>3</v>
      </c>
      <c r="D3709">
        <v>2025.1470051732999</v>
      </c>
      <c r="E3709">
        <v>2026.3343400000001</v>
      </c>
      <c r="F3709">
        <v>6</v>
      </c>
      <c r="G3709" t="s">
        <v>8884</v>
      </c>
      <c r="H3709">
        <v>0</v>
      </c>
      <c r="I3709">
        <v>1</v>
      </c>
      <c r="J3709">
        <v>2</v>
      </c>
      <c r="K3709" t="s">
        <v>14869</v>
      </c>
    </row>
    <row r="3710" spans="1:11" hidden="1" x14ac:dyDescent="0.15">
      <c r="A3710" t="s">
        <v>11509</v>
      </c>
      <c r="B3710" t="s">
        <v>17485</v>
      </c>
      <c r="C3710">
        <v>3</v>
      </c>
      <c r="D3710">
        <v>1632.949080634</v>
      </c>
      <c r="E3710">
        <v>1633.9675199999999</v>
      </c>
      <c r="F3710">
        <v>7</v>
      </c>
      <c r="G3710" t="s">
        <v>9648</v>
      </c>
      <c r="H3710">
        <v>0</v>
      </c>
      <c r="I3710">
        <v>2</v>
      </c>
      <c r="J3710">
        <v>1</v>
      </c>
      <c r="K3710" t="s">
        <v>14869</v>
      </c>
    </row>
    <row r="3711" spans="1:11" hidden="1" x14ac:dyDescent="0.15">
      <c r="A3711" t="s">
        <v>11510</v>
      </c>
      <c r="B3711" t="s">
        <v>17486</v>
      </c>
      <c r="C3711">
        <v>3</v>
      </c>
      <c r="D3711">
        <v>2045.9905641108001</v>
      </c>
      <c r="E3711">
        <v>2047.17956</v>
      </c>
      <c r="F3711">
        <v>8</v>
      </c>
      <c r="G3711" t="s">
        <v>10013</v>
      </c>
      <c r="H3711">
        <v>0</v>
      </c>
      <c r="I3711">
        <v>2</v>
      </c>
      <c r="J3711">
        <v>1</v>
      </c>
      <c r="K3711" t="s">
        <v>14869</v>
      </c>
    </row>
    <row r="3712" spans="1:11" hidden="1" x14ac:dyDescent="0.15">
      <c r="A3712" t="s">
        <v>11511</v>
      </c>
      <c r="B3712" t="s">
        <v>17487</v>
      </c>
      <c r="C3712">
        <v>3</v>
      </c>
      <c r="D3712">
        <v>1824.9006268915</v>
      </c>
      <c r="E3712">
        <v>1825.9717599999999</v>
      </c>
      <c r="F3712">
        <v>6</v>
      </c>
      <c r="G3712" t="s">
        <v>10464</v>
      </c>
      <c r="H3712">
        <v>0</v>
      </c>
      <c r="I3712">
        <v>2</v>
      </c>
      <c r="J3712">
        <v>1</v>
      </c>
      <c r="K3712" t="s">
        <v>14869</v>
      </c>
    </row>
    <row r="3713" spans="1:11" hidden="1" x14ac:dyDescent="0.15">
      <c r="A3713" t="s">
        <v>11512</v>
      </c>
      <c r="B3713" t="s">
        <v>17488</v>
      </c>
      <c r="C3713">
        <v>3</v>
      </c>
      <c r="D3713">
        <v>1297.7241660758</v>
      </c>
      <c r="E3713">
        <v>1298.48506</v>
      </c>
      <c r="F3713">
        <v>8</v>
      </c>
      <c r="G3713" t="s">
        <v>11513</v>
      </c>
      <c r="H3713">
        <v>0</v>
      </c>
      <c r="I3713">
        <v>2</v>
      </c>
      <c r="J3713">
        <v>1</v>
      </c>
      <c r="K3713" t="s">
        <v>14869</v>
      </c>
    </row>
    <row r="3714" spans="1:11" hidden="1" x14ac:dyDescent="0.15">
      <c r="A3714" t="s">
        <v>11514</v>
      </c>
      <c r="B3714" t="s">
        <v>17489</v>
      </c>
      <c r="C3714">
        <v>3</v>
      </c>
      <c r="D3714">
        <v>1830.9363436957999</v>
      </c>
      <c r="E3714">
        <v>1832.0161000000001</v>
      </c>
      <c r="F3714">
        <v>7</v>
      </c>
      <c r="G3714" t="s">
        <v>11156</v>
      </c>
      <c r="H3714">
        <v>0</v>
      </c>
      <c r="I3714">
        <v>2</v>
      </c>
      <c r="J3714">
        <v>1</v>
      </c>
      <c r="K3714" t="s">
        <v>14869</v>
      </c>
    </row>
    <row r="3715" spans="1:11" hidden="1" x14ac:dyDescent="0.15">
      <c r="A3715" t="s">
        <v>11515</v>
      </c>
      <c r="B3715" t="s">
        <v>17490</v>
      </c>
      <c r="C3715">
        <v>3</v>
      </c>
      <c r="D3715">
        <v>1818.8788288169001</v>
      </c>
      <c r="E3715">
        <v>1819.96388</v>
      </c>
      <c r="F3715">
        <v>2</v>
      </c>
      <c r="G3715" t="s">
        <v>11149</v>
      </c>
      <c r="H3715">
        <v>0</v>
      </c>
      <c r="I3715">
        <v>2</v>
      </c>
      <c r="J3715">
        <v>1</v>
      </c>
      <c r="K3715" t="s">
        <v>14869</v>
      </c>
    </row>
    <row r="3716" spans="1:11" hidden="1" x14ac:dyDescent="0.15">
      <c r="A3716" t="s">
        <v>11516</v>
      </c>
      <c r="B3716" t="s">
        <v>17491</v>
      </c>
      <c r="C3716">
        <v>3</v>
      </c>
      <c r="D3716">
        <v>2282.2634319146</v>
      </c>
      <c r="E3716">
        <v>2283.6221399999999</v>
      </c>
      <c r="F3716">
        <v>3</v>
      </c>
      <c r="G3716" t="s">
        <v>9443</v>
      </c>
      <c r="H3716">
        <v>0</v>
      </c>
      <c r="I3716">
        <v>1</v>
      </c>
      <c r="J3716">
        <v>2</v>
      </c>
      <c r="K3716" t="s">
        <v>14869</v>
      </c>
    </row>
    <row r="3717" spans="1:11" hidden="1" x14ac:dyDescent="0.15">
      <c r="A3717" t="s">
        <v>11517</v>
      </c>
      <c r="B3717" t="s">
        <v>17492</v>
      </c>
      <c r="C3717">
        <v>3</v>
      </c>
      <c r="D3717">
        <v>2607.3431983781002</v>
      </c>
      <c r="E3717">
        <v>2608.8929400000002</v>
      </c>
      <c r="F3717">
        <v>6</v>
      </c>
      <c r="G3717" t="s">
        <v>11518</v>
      </c>
      <c r="H3717">
        <v>0</v>
      </c>
      <c r="I3717">
        <v>2</v>
      </c>
      <c r="J3717">
        <v>1</v>
      </c>
      <c r="K3717" t="s">
        <v>14869</v>
      </c>
    </row>
    <row r="3718" spans="1:11" hidden="1" x14ac:dyDescent="0.15">
      <c r="A3718" t="s">
        <v>11519</v>
      </c>
      <c r="B3718" t="s">
        <v>19358</v>
      </c>
      <c r="C3718">
        <v>3</v>
      </c>
      <c r="D3718">
        <v>1434.8057280135999</v>
      </c>
      <c r="E3718">
        <v>1435.770415</v>
      </c>
      <c r="F3718">
        <v>8</v>
      </c>
      <c r="G3718" t="s">
        <v>9667</v>
      </c>
      <c r="H3718">
        <v>0</v>
      </c>
      <c r="I3718">
        <v>2</v>
      </c>
      <c r="J3718">
        <v>1</v>
      </c>
      <c r="K3718" t="s">
        <v>14869</v>
      </c>
    </row>
    <row r="3719" spans="1:11" hidden="1" x14ac:dyDescent="0.15">
      <c r="A3719" t="s">
        <v>11525</v>
      </c>
      <c r="B3719" t="s">
        <v>19359</v>
      </c>
      <c r="C3719">
        <v>3</v>
      </c>
      <c r="D3719">
        <v>1991.0033777814001</v>
      </c>
      <c r="E3719">
        <v>1992.2488949999999</v>
      </c>
      <c r="F3719">
        <v>8</v>
      </c>
      <c r="G3719" t="s">
        <v>11526</v>
      </c>
      <c r="H3719">
        <v>0</v>
      </c>
      <c r="I3719">
        <v>2</v>
      </c>
      <c r="J3719">
        <v>1</v>
      </c>
      <c r="K3719" t="s">
        <v>14869</v>
      </c>
    </row>
    <row r="3720" spans="1:11" hidden="1" x14ac:dyDescent="0.15">
      <c r="A3720" t="s">
        <v>11527</v>
      </c>
      <c r="B3720" t="s">
        <v>17493</v>
      </c>
      <c r="C3720">
        <v>3</v>
      </c>
      <c r="D3720">
        <v>2176.1375626990002</v>
      </c>
      <c r="E3720">
        <v>2177.4107800000002</v>
      </c>
      <c r="F3720">
        <v>7</v>
      </c>
      <c r="G3720" t="s">
        <v>11528</v>
      </c>
      <c r="H3720">
        <v>0</v>
      </c>
      <c r="I3720">
        <v>3</v>
      </c>
      <c r="J3720">
        <v>0</v>
      </c>
      <c r="K3720" t="s">
        <v>14869</v>
      </c>
    </row>
    <row r="3721" spans="1:11" hidden="1" x14ac:dyDescent="0.15">
      <c r="A3721" t="s">
        <v>11531</v>
      </c>
      <c r="B3721" t="s">
        <v>16957</v>
      </c>
      <c r="C3721">
        <v>3</v>
      </c>
      <c r="D3721">
        <v>2509.3104416867</v>
      </c>
      <c r="E3721">
        <v>2510.8343</v>
      </c>
      <c r="F3721">
        <v>3</v>
      </c>
      <c r="G3721" t="s">
        <v>8988</v>
      </c>
      <c r="H3721">
        <v>0</v>
      </c>
      <c r="I3721">
        <v>2</v>
      </c>
      <c r="J3721">
        <v>1</v>
      </c>
      <c r="K3721" t="s">
        <v>14869</v>
      </c>
    </row>
    <row r="3722" spans="1:11" hidden="1" x14ac:dyDescent="0.15">
      <c r="A3722" t="s">
        <v>11533</v>
      </c>
      <c r="B3722" t="s">
        <v>17494</v>
      </c>
      <c r="C3722">
        <v>3</v>
      </c>
      <c r="D3722">
        <v>1550.8708303129999</v>
      </c>
      <c r="E3722">
        <v>1551.82392</v>
      </c>
      <c r="F3722">
        <v>5</v>
      </c>
      <c r="G3722" t="s">
        <v>11386</v>
      </c>
      <c r="H3722">
        <v>0</v>
      </c>
      <c r="I3722">
        <v>2</v>
      </c>
      <c r="J3722">
        <v>1</v>
      </c>
      <c r="K3722" t="s">
        <v>14869</v>
      </c>
    </row>
    <row r="3723" spans="1:11" hidden="1" x14ac:dyDescent="0.15">
      <c r="A3723" t="s">
        <v>11535</v>
      </c>
      <c r="B3723" t="s">
        <v>17404</v>
      </c>
      <c r="C3723">
        <v>3</v>
      </c>
      <c r="D3723">
        <v>1870.0887620128999</v>
      </c>
      <c r="E3723">
        <v>1871.18308</v>
      </c>
      <c r="F3723">
        <v>6</v>
      </c>
      <c r="G3723" t="s">
        <v>8908</v>
      </c>
      <c r="H3723">
        <v>0</v>
      </c>
      <c r="I3723">
        <v>1</v>
      </c>
      <c r="J3723">
        <v>2</v>
      </c>
      <c r="K3723" t="s">
        <v>14869</v>
      </c>
    </row>
    <row r="3724" spans="1:11" hidden="1" x14ac:dyDescent="0.15">
      <c r="A3724" t="s">
        <v>11536</v>
      </c>
      <c r="B3724" t="s">
        <v>17233</v>
      </c>
      <c r="C3724">
        <v>3</v>
      </c>
      <c r="D3724">
        <v>2639.4269280075</v>
      </c>
      <c r="E3724">
        <v>2640.9763200000002</v>
      </c>
      <c r="F3724">
        <v>3</v>
      </c>
      <c r="G3724" t="s">
        <v>9015</v>
      </c>
      <c r="H3724">
        <v>0</v>
      </c>
      <c r="I3724">
        <v>2</v>
      </c>
      <c r="J3724">
        <v>1</v>
      </c>
      <c r="K3724" t="s">
        <v>14869</v>
      </c>
    </row>
    <row r="3725" spans="1:11" hidden="1" x14ac:dyDescent="0.15">
      <c r="A3725" t="s">
        <v>11540</v>
      </c>
      <c r="B3725" t="s">
        <v>17495</v>
      </c>
      <c r="C3725">
        <v>3</v>
      </c>
      <c r="D3725">
        <v>1082.6084080364999</v>
      </c>
      <c r="E3725">
        <v>1083.2387799999999</v>
      </c>
      <c r="F3725">
        <v>7</v>
      </c>
      <c r="G3725" t="s">
        <v>9897</v>
      </c>
      <c r="H3725">
        <v>0</v>
      </c>
      <c r="I3725">
        <v>1</v>
      </c>
      <c r="J3725">
        <v>2</v>
      </c>
      <c r="K3725" t="s">
        <v>14869</v>
      </c>
    </row>
    <row r="3726" spans="1:11" hidden="1" x14ac:dyDescent="0.15">
      <c r="A3726" t="s">
        <v>11541</v>
      </c>
      <c r="B3726" t="s">
        <v>17496</v>
      </c>
      <c r="C3726">
        <v>3</v>
      </c>
      <c r="D3726">
        <v>1128.6138873448999</v>
      </c>
      <c r="E3726">
        <v>1129.2641599999999</v>
      </c>
      <c r="F3726">
        <v>9</v>
      </c>
      <c r="G3726" t="s">
        <v>9060</v>
      </c>
      <c r="H3726">
        <v>0</v>
      </c>
      <c r="I3726">
        <v>1</v>
      </c>
      <c r="J3726">
        <v>2</v>
      </c>
      <c r="K3726" t="s">
        <v>14869</v>
      </c>
    </row>
    <row r="3727" spans="1:11" hidden="1" x14ac:dyDescent="0.15">
      <c r="A3727" t="s">
        <v>11551</v>
      </c>
      <c r="B3727" t="s">
        <v>17497</v>
      </c>
      <c r="C3727">
        <v>3</v>
      </c>
      <c r="D3727">
        <v>1734.9515998295001</v>
      </c>
      <c r="E3727">
        <v>1735.9751000000001</v>
      </c>
      <c r="F3727">
        <v>8</v>
      </c>
      <c r="G3727" t="s">
        <v>10239</v>
      </c>
      <c r="H3727">
        <v>0</v>
      </c>
      <c r="I3727">
        <v>1</v>
      </c>
      <c r="J3727">
        <v>2</v>
      </c>
      <c r="K3727" t="s">
        <v>14869</v>
      </c>
    </row>
    <row r="3728" spans="1:11" hidden="1" x14ac:dyDescent="0.15">
      <c r="A3728" t="s">
        <v>11559</v>
      </c>
      <c r="B3728" t="s">
        <v>17042</v>
      </c>
      <c r="C3728">
        <v>3</v>
      </c>
      <c r="D3728">
        <v>2738.3187745415999</v>
      </c>
      <c r="E3728">
        <v>2739.9415199999999</v>
      </c>
      <c r="F3728">
        <v>8</v>
      </c>
      <c r="G3728" t="s">
        <v>9007</v>
      </c>
      <c r="H3728">
        <v>0</v>
      </c>
      <c r="I3728">
        <v>0</v>
      </c>
      <c r="J3728">
        <v>3</v>
      </c>
      <c r="K3728" t="s">
        <v>14869</v>
      </c>
    </row>
    <row r="3729" spans="1:11" hidden="1" x14ac:dyDescent="0.15">
      <c r="A3729" t="s">
        <v>11563</v>
      </c>
      <c r="B3729" t="s">
        <v>17498</v>
      </c>
      <c r="C3729">
        <v>2</v>
      </c>
      <c r="D3729">
        <v>1011.5097566244</v>
      </c>
      <c r="E3729">
        <v>1012.0780600000001</v>
      </c>
      <c r="F3729">
        <v>8</v>
      </c>
      <c r="G3729" t="s">
        <v>10562</v>
      </c>
      <c r="H3729">
        <v>0</v>
      </c>
      <c r="I3729">
        <v>1</v>
      </c>
      <c r="J3729">
        <v>1</v>
      </c>
      <c r="K3729" t="s">
        <v>14869</v>
      </c>
    </row>
    <row r="3730" spans="1:11" hidden="1" x14ac:dyDescent="0.15">
      <c r="A3730" t="s">
        <v>11565</v>
      </c>
      <c r="B3730" t="s">
        <v>17499</v>
      </c>
      <c r="C3730">
        <v>2</v>
      </c>
      <c r="D3730">
        <v>996.57162859970003</v>
      </c>
      <c r="E3730">
        <v>997.14954</v>
      </c>
      <c r="F3730">
        <v>8</v>
      </c>
      <c r="G3730" t="s">
        <v>10439</v>
      </c>
      <c r="H3730">
        <v>0</v>
      </c>
      <c r="I3730">
        <v>2</v>
      </c>
      <c r="J3730">
        <v>0</v>
      </c>
      <c r="K3730" t="s">
        <v>14869</v>
      </c>
    </row>
    <row r="3731" spans="1:11" hidden="1" x14ac:dyDescent="0.15">
      <c r="A3731" t="s">
        <v>11566</v>
      </c>
      <c r="B3731" t="s">
        <v>17500</v>
      </c>
      <c r="C3731">
        <v>2</v>
      </c>
      <c r="D3731">
        <v>1111.5734195136999</v>
      </c>
      <c r="E3731">
        <v>1112.1971799999999</v>
      </c>
      <c r="F3731">
        <v>8</v>
      </c>
      <c r="G3731" t="s">
        <v>10759</v>
      </c>
      <c r="H3731">
        <v>0</v>
      </c>
      <c r="I3731">
        <v>2</v>
      </c>
      <c r="J3731">
        <v>0</v>
      </c>
      <c r="K3731" t="s">
        <v>14869</v>
      </c>
    </row>
    <row r="3732" spans="1:11" hidden="1" x14ac:dyDescent="0.15">
      <c r="A3732" t="s">
        <v>11567</v>
      </c>
      <c r="B3732" t="s">
        <v>17501</v>
      </c>
      <c r="C3732">
        <v>2</v>
      </c>
      <c r="D3732">
        <v>1169.5465360612</v>
      </c>
      <c r="E3732">
        <v>1170.2315000000001</v>
      </c>
      <c r="F3732">
        <v>3</v>
      </c>
      <c r="G3732" t="s">
        <v>8918</v>
      </c>
      <c r="H3732">
        <v>0</v>
      </c>
      <c r="I3732">
        <v>1</v>
      </c>
      <c r="J3732">
        <v>1</v>
      </c>
      <c r="K3732" t="s">
        <v>14869</v>
      </c>
    </row>
    <row r="3733" spans="1:11" hidden="1" x14ac:dyDescent="0.15">
      <c r="A3733" t="s">
        <v>11570</v>
      </c>
      <c r="B3733" t="s">
        <v>17502</v>
      </c>
      <c r="C3733">
        <v>2</v>
      </c>
      <c r="D3733">
        <v>1339.6480410198001</v>
      </c>
      <c r="E3733">
        <v>1340.3991599999999</v>
      </c>
      <c r="F3733">
        <v>7</v>
      </c>
      <c r="G3733" t="s">
        <v>9552</v>
      </c>
      <c r="H3733">
        <v>0</v>
      </c>
      <c r="I3733">
        <v>2</v>
      </c>
      <c r="J3733">
        <v>0</v>
      </c>
      <c r="K3733" t="s">
        <v>14869</v>
      </c>
    </row>
    <row r="3734" spans="1:11" hidden="1" x14ac:dyDescent="0.15">
      <c r="A3734" t="s">
        <v>11571</v>
      </c>
      <c r="B3734" t="s">
        <v>17503</v>
      </c>
      <c r="C3734">
        <v>2</v>
      </c>
      <c r="D3734">
        <v>1483.7266852713001</v>
      </c>
      <c r="E3734">
        <v>1484.56754</v>
      </c>
      <c r="F3734">
        <v>7</v>
      </c>
      <c r="G3734" t="s">
        <v>10961</v>
      </c>
      <c r="H3734">
        <v>0</v>
      </c>
      <c r="I3734">
        <v>2</v>
      </c>
      <c r="J3734">
        <v>0</v>
      </c>
      <c r="K3734" t="s">
        <v>14869</v>
      </c>
    </row>
    <row r="3735" spans="1:11" hidden="1" x14ac:dyDescent="0.15">
      <c r="A3735" t="s">
        <v>11572</v>
      </c>
      <c r="B3735" t="s">
        <v>17504</v>
      </c>
      <c r="C3735">
        <v>2</v>
      </c>
      <c r="D3735">
        <v>1030.6022600261001</v>
      </c>
      <c r="E3735">
        <v>1031.20398</v>
      </c>
      <c r="F3735">
        <v>6</v>
      </c>
      <c r="G3735" t="s">
        <v>8884</v>
      </c>
      <c r="H3735">
        <v>0</v>
      </c>
      <c r="I3735">
        <v>1</v>
      </c>
      <c r="J3735">
        <v>1</v>
      </c>
      <c r="K3735" t="s">
        <v>14869</v>
      </c>
    </row>
    <row r="3736" spans="1:11" hidden="1" x14ac:dyDescent="0.15">
      <c r="A3736" t="s">
        <v>11574</v>
      </c>
      <c r="B3736" t="s">
        <v>19360</v>
      </c>
      <c r="C3736">
        <v>2</v>
      </c>
      <c r="D3736">
        <v>1226.5601375927999</v>
      </c>
      <c r="E3736">
        <v>1227.3396949999999</v>
      </c>
      <c r="F3736">
        <v>8</v>
      </c>
      <c r="G3736" t="s">
        <v>11575</v>
      </c>
      <c r="H3736">
        <v>0</v>
      </c>
      <c r="I3736">
        <v>2</v>
      </c>
      <c r="J3736">
        <v>0</v>
      </c>
      <c r="K3736" t="s">
        <v>14869</v>
      </c>
    </row>
    <row r="3737" spans="1:11" hidden="1" x14ac:dyDescent="0.15">
      <c r="A3737" t="s">
        <v>11577</v>
      </c>
      <c r="B3737" t="s">
        <v>17505</v>
      </c>
      <c r="C3737">
        <v>2</v>
      </c>
      <c r="D3737">
        <v>837.47085192259999</v>
      </c>
      <c r="E3737">
        <v>837.96321999999998</v>
      </c>
      <c r="F3737">
        <v>2</v>
      </c>
      <c r="G3737" t="s">
        <v>9191</v>
      </c>
      <c r="H3737">
        <v>0</v>
      </c>
      <c r="I3737">
        <v>1</v>
      </c>
      <c r="J3737">
        <v>1</v>
      </c>
      <c r="K3737" t="s">
        <v>14869</v>
      </c>
    </row>
    <row r="3738" spans="1:11" hidden="1" x14ac:dyDescent="0.15">
      <c r="A3738" t="s">
        <v>11578</v>
      </c>
      <c r="B3738" t="s">
        <v>16976</v>
      </c>
      <c r="C3738">
        <v>2</v>
      </c>
      <c r="D3738">
        <v>1141.5979029297</v>
      </c>
      <c r="E3738">
        <v>1142.25962</v>
      </c>
      <c r="F3738">
        <v>7</v>
      </c>
      <c r="G3738" t="s">
        <v>9419</v>
      </c>
      <c r="H3738">
        <v>0</v>
      </c>
      <c r="I3738">
        <v>2</v>
      </c>
      <c r="J3738">
        <v>0</v>
      </c>
      <c r="K3738" t="s">
        <v>14869</v>
      </c>
    </row>
    <row r="3739" spans="1:11" hidden="1" x14ac:dyDescent="0.15">
      <c r="A3739" t="s">
        <v>11579</v>
      </c>
      <c r="B3739" t="s">
        <v>17506</v>
      </c>
      <c r="C3739">
        <v>2</v>
      </c>
      <c r="D3739">
        <v>979.47230848560002</v>
      </c>
      <c r="E3739">
        <v>980.03290000000004</v>
      </c>
      <c r="F3739">
        <v>7</v>
      </c>
      <c r="G3739" t="s">
        <v>9197</v>
      </c>
      <c r="H3739">
        <v>0</v>
      </c>
      <c r="I3739">
        <v>2</v>
      </c>
      <c r="J3739">
        <v>0</v>
      </c>
      <c r="K3739" t="s">
        <v>14869</v>
      </c>
    </row>
    <row r="3740" spans="1:11" hidden="1" x14ac:dyDescent="0.15">
      <c r="A3740" t="s">
        <v>11582</v>
      </c>
      <c r="B3740" t="s">
        <v>17507</v>
      </c>
      <c r="C3740">
        <v>2</v>
      </c>
      <c r="D3740">
        <v>1079.5359713749001</v>
      </c>
      <c r="E3740">
        <v>1080.15202</v>
      </c>
      <c r="F3740">
        <v>3</v>
      </c>
      <c r="G3740" t="s">
        <v>9015</v>
      </c>
      <c r="H3740">
        <v>0</v>
      </c>
      <c r="I3740">
        <v>1</v>
      </c>
      <c r="J3740">
        <v>1</v>
      </c>
      <c r="K3740" t="s">
        <v>14869</v>
      </c>
    </row>
    <row r="3741" spans="1:11" hidden="1" x14ac:dyDescent="0.15">
      <c r="A3741" t="s">
        <v>11590</v>
      </c>
      <c r="B3741" t="s">
        <v>17508</v>
      </c>
      <c r="C3741">
        <v>2</v>
      </c>
      <c r="D3741">
        <v>1017.5090879224</v>
      </c>
      <c r="E3741">
        <v>1018.07934</v>
      </c>
      <c r="F3741">
        <v>7</v>
      </c>
      <c r="G3741" t="s">
        <v>9223</v>
      </c>
      <c r="H3741">
        <v>1</v>
      </c>
      <c r="I3741">
        <v>1</v>
      </c>
      <c r="J3741">
        <v>0</v>
      </c>
      <c r="K3741" t="s">
        <v>14869</v>
      </c>
    </row>
    <row r="3742" spans="1:11" hidden="1" x14ac:dyDescent="0.15">
      <c r="A3742" t="s">
        <v>11591</v>
      </c>
      <c r="B3742" t="s">
        <v>17509</v>
      </c>
      <c r="C3742">
        <v>2</v>
      </c>
      <c r="D3742">
        <v>1159.5720821097</v>
      </c>
      <c r="E3742">
        <v>1160.2318399999999</v>
      </c>
      <c r="F3742">
        <v>6</v>
      </c>
      <c r="G3742" t="s">
        <v>8884</v>
      </c>
      <c r="H3742">
        <v>0</v>
      </c>
      <c r="I3742">
        <v>1</v>
      </c>
      <c r="J3742">
        <v>1</v>
      </c>
      <c r="K3742" t="s">
        <v>14869</v>
      </c>
    </row>
    <row r="3743" spans="1:11" hidden="1" x14ac:dyDescent="0.15">
      <c r="A3743" t="s">
        <v>11592</v>
      </c>
      <c r="B3743" t="s">
        <v>17510</v>
      </c>
      <c r="C3743">
        <v>2</v>
      </c>
      <c r="D3743">
        <v>1069.5093626938999</v>
      </c>
      <c r="E3743">
        <v>1070.1602800000001</v>
      </c>
      <c r="F3743">
        <v>7</v>
      </c>
      <c r="G3743" t="s">
        <v>8927</v>
      </c>
      <c r="H3743">
        <v>0</v>
      </c>
      <c r="I3743">
        <v>1</v>
      </c>
      <c r="J3743">
        <v>1</v>
      </c>
      <c r="K3743" t="s">
        <v>14869</v>
      </c>
    </row>
    <row r="3744" spans="1:11" hidden="1" x14ac:dyDescent="0.15">
      <c r="A3744" t="s">
        <v>11594</v>
      </c>
      <c r="B3744" t="s">
        <v>17511</v>
      </c>
      <c r="C3744">
        <v>2</v>
      </c>
      <c r="D3744">
        <v>1090.5142328797999</v>
      </c>
      <c r="E3744">
        <v>1091.1267600000001</v>
      </c>
      <c r="F3744">
        <v>8</v>
      </c>
      <c r="G3744" t="s">
        <v>8892</v>
      </c>
      <c r="H3744">
        <v>0</v>
      </c>
      <c r="I3744">
        <v>2</v>
      </c>
      <c r="J3744">
        <v>0</v>
      </c>
      <c r="K3744" t="s">
        <v>14869</v>
      </c>
    </row>
    <row r="3745" spans="1:11" hidden="1" x14ac:dyDescent="0.15">
      <c r="A3745" t="s">
        <v>11595</v>
      </c>
      <c r="B3745" t="s">
        <v>17512</v>
      </c>
      <c r="C3745">
        <v>2</v>
      </c>
      <c r="D3745">
        <v>1171.6197010042999</v>
      </c>
      <c r="E3745">
        <v>1172.2889</v>
      </c>
      <c r="F3745">
        <v>3</v>
      </c>
      <c r="G3745" t="s">
        <v>9693</v>
      </c>
      <c r="H3745">
        <v>0</v>
      </c>
      <c r="I3745">
        <v>2</v>
      </c>
      <c r="J3745">
        <v>0</v>
      </c>
      <c r="K3745" t="s">
        <v>14869</v>
      </c>
    </row>
    <row r="3746" spans="1:11" hidden="1" x14ac:dyDescent="0.15">
      <c r="A3746" t="s">
        <v>11596</v>
      </c>
      <c r="B3746" t="s">
        <v>17513</v>
      </c>
      <c r="C3746">
        <v>2</v>
      </c>
      <c r="D3746">
        <v>1365.6259681736999</v>
      </c>
      <c r="E3746">
        <v>1366.3852400000001</v>
      </c>
      <c r="F3746">
        <v>3</v>
      </c>
      <c r="G3746" t="s">
        <v>10719</v>
      </c>
      <c r="H3746">
        <v>0</v>
      </c>
      <c r="I3746">
        <v>2</v>
      </c>
      <c r="J3746">
        <v>0</v>
      </c>
      <c r="K3746" t="s">
        <v>14869</v>
      </c>
    </row>
    <row r="3747" spans="1:11" hidden="1" x14ac:dyDescent="0.15">
      <c r="A3747" t="s">
        <v>11597</v>
      </c>
      <c r="B3747" t="s">
        <v>17514</v>
      </c>
      <c r="C3747">
        <v>2</v>
      </c>
      <c r="D3747">
        <v>1530.7637990590999</v>
      </c>
      <c r="E3747">
        <v>1531.6240399999999</v>
      </c>
      <c r="F3747">
        <v>7</v>
      </c>
      <c r="G3747" t="s">
        <v>9241</v>
      </c>
      <c r="H3747">
        <v>0</v>
      </c>
      <c r="I3747">
        <v>2</v>
      </c>
      <c r="J3747">
        <v>0</v>
      </c>
      <c r="K3747" t="s">
        <v>14869</v>
      </c>
    </row>
    <row r="3748" spans="1:11" hidden="1" x14ac:dyDescent="0.15">
      <c r="A3748" t="s">
        <v>11598</v>
      </c>
      <c r="B3748" t="s">
        <v>17515</v>
      </c>
      <c r="C3748">
        <v>2</v>
      </c>
      <c r="D3748">
        <v>1060.5301577155001</v>
      </c>
      <c r="E3748">
        <v>1061.14868</v>
      </c>
      <c r="F3748">
        <v>6</v>
      </c>
      <c r="G3748" t="s">
        <v>9595</v>
      </c>
      <c r="H3748">
        <v>0</v>
      </c>
      <c r="I3748">
        <v>2</v>
      </c>
      <c r="J3748">
        <v>0</v>
      </c>
      <c r="K3748" t="s">
        <v>14869</v>
      </c>
    </row>
    <row r="3749" spans="1:11" hidden="1" x14ac:dyDescent="0.15">
      <c r="A3749" t="s">
        <v>11601</v>
      </c>
      <c r="B3749" t="s">
        <v>17516</v>
      </c>
      <c r="C3749">
        <v>2</v>
      </c>
      <c r="D3749">
        <v>1264.6047792216</v>
      </c>
      <c r="E3749">
        <v>1265.32926</v>
      </c>
      <c r="F3749">
        <v>7</v>
      </c>
      <c r="G3749" t="s">
        <v>11100</v>
      </c>
      <c r="H3749">
        <v>1</v>
      </c>
      <c r="I3749">
        <v>1</v>
      </c>
      <c r="J3749">
        <v>0</v>
      </c>
      <c r="K3749" t="s">
        <v>14869</v>
      </c>
    </row>
    <row r="3750" spans="1:11" hidden="1" x14ac:dyDescent="0.15">
      <c r="A3750" t="s">
        <v>11602</v>
      </c>
      <c r="B3750" t="s">
        <v>17517</v>
      </c>
      <c r="C3750">
        <v>2</v>
      </c>
      <c r="D3750">
        <v>1291.7248347778</v>
      </c>
      <c r="E3750">
        <v>1292.48378</v>
      </c>
      <c r="F3750">
        <v>3</v>
      </c>
      <c r="G3750" t="s">
        <v>9693</v>
      </c>
      <c r="H3750">
        <v>0</v>
      </c>
      <c r="I3750">
        <v>1</v>
      </c>
      <c r="J3750">
        <v>1</v>
      </c>
      <c r="K3750" t="s">
        <v>14869</v>
      </c>
    </row>
    <row r="3751" spans="1:11" hidden="1" x14ac:dyDescent="0.15">
      <c r="A3751" t="s">
        <v>11603</v>
      </c>
      <c r="B3751" t="s">
        <v>19025</v>
      </c>
      <c r="C3751">
        <v>2</v>
      </c>
      <c r="D3751">
        <v>1541.6237490115</v>
      </c>
      <c r="E3751">
        <v>1542.59006</v>
      </c>
      <c r="F3751">
        <v>7</v>
      </c>
      <c r="G3751" t="s">
        <v>11064</v>
      </c>
      <c r="H3751">
        <v>0</v>
      </c>
      <c r="I3751">
        <v>1</v>
      </c>
      <c r="J3751">
        <v>1</v>
      </c>
      <c r="K3751" t="s">
        <v>14869</v>
      </c>
    </row>
    <row r="3752" spans="1:11" hidden="1" x14ac:dyDescent="0.15">
      <c r="A3752" t="s">
        <v>11604</v>
      </c>
      <c r="B3752" t="s">
        <v>17518</v>
      </c>
      <c r="C3752">
        <v>2</v>
      </c>
      <c r="D3752">
        <v>1243.5792927525999</v>
      </c>
      <c r="E3752">
        <v>1244.26874</v>
      </c>
      <c r="F3752">
        <v>2</v>
      </c>
      <c r="G3752" t="s">
        <v>11195</v>
      </c>
      <c r="H3752">
        <v>0</v>
      </c>
      <c r="I3752">
        <v>2</v>
      </c>
      <c r="J3752">
        <v>0</v>
      </c>
      <c r="K3752" t="s">
        <v>14869</v>
      </c>
    </row>
    <row r="3753" spans="1:11" hidden="1" x14ac:dyDescent="0.15">
      <c r="A3753" t="s">
        <v>11605</v>
      </c>
      <c r="B3753" t="s">
        <v>17519</v>
      </c>
      <c r="C3753">
        <v>2</v>
      </c>
      <c r="D3753">
        <v>1088.5713538282</v>
      </c>
      <c r="E3753">
        <v>1089.1969999999999</v>
      </c>
      <c r="F3753">
        <v>8</v>
      </c>
      <c r="G3753" t="s">
        <v>11606</v>
      </c>
      <c r="H3753">
        <v>0</v>
      </c>
      <c r="I3753">
        <v>1</v>
      </c>
      <c r="J3753">
        <v>1</v>
      </c>
      <c r="K3753" t="s">
        <v>14869</v>
      </c>
    </row>
    <row r="3754" spans="1:11" hidden="1" x14ac:dyDescent="0.15">
      <c r="A3754" t="s">
        <v>11607</v>
      </c>
      <c r="B3754" t="s">
        <v>17520</v>
      </c>
      <c r="C3754">
        <v>2</v>
      </c>
      <c r="D3754">
        <v>1169.6404364463999</v>
      </c>
      <c r="E3754">
        <v>1170.3160800000001</v>
      </c>
      <c r="F3754">
        <v>6</v>
      </c>
      <c r="G3754" t="s">
        <v>8838</v>
      </c>
      <c r="H3754">
        <v>1</v>
      </c>
      <c r="I3754">
        <v>1</v>
      </c>
      <c r="J3754">
        <v>0</v>
      </c>
      <c r="K3754" t="s">
        <v>14869</v>
      </c>
    </row>
    <row r="3755" spans="1:11" hidden="1" x14ac:dyDescent="0.15">
      <c r="A3755" t="s">
        <v>11609</v>
      </c>
      <c r="B3755" t="s">
        <v>17521</v>
      </c>
      <c r="C3755">
        <v>2</v>
      </c>
      <c r="D3755">
        <v>972.50288033250001</v>
      </c>
      <c r="E3755">
        <v>973.08331999999996</v>
      </c>
      <c r="F3755">
        <v>4</v>
      </c>
      <c r="G3755" t="s">
        <v>8982</v>
      </c>
      <c r="H3755">
        <v>1</v>
      </c>
      <c r="I3755">
        <v>1</v>
      </c>
      <c r="J3755">
        <v>0</v>
      </c>
      <c r="K3755" t="s">
        <v>14869</v>
      </c>
    </row>
    <row r="3756" spans="1:11" hidden="1" x14ac:dyDescent="0.15">
      <c r="A3756" t="s">
        <v>11610</v>
      </c>
      <c r="B3756" t="s">
        <v>17522</v>
      </c>
      <c r="C3756">
        <v>2</v>
      </c>
      <c r="D3756">
        <v>1360.6946568614001</v>
      </c>
      <c r="E3756">
        <v>1361.45814</v>
      </c>
      <c r="F3756">
        <v>3</v>
      </c>
      <c r="G3756" t="s">
        <v>10081</v>
      </c>
      <c r="H3756">
        <v>0</v>
      </c>
      <c r="I3756">
        <v>2</v>
      </c>
      <c r="J3756">
        <v>0</v>
      </c>
      <c r="K3756" t="s">
        <v>14869</v>
      </c>
    </row>
    <row r="3757" spans="1:11" hidden="1" x14ac:dyDescent="0.15">
      <c r="A3757" t="s">
        <v>11613</v>
      </c>
      <c r="B3757" t="s">
        <v>17523</v>
      </c>
      <c r="C3757">
        <v>2</v>
      </c>
      <c r="D3757">
        <v>1631.8366296511999</v>
      </c>
      <c r="E3757">
        <v>1632.7676799999999</v>
      </c>
      <c r="F3757">
        <v>7</v>
      </c>
      <c r="G3757" t="s">
        <v>10816</v>
      </c>
      <c r="H3757">
        <v>0</v>
      </c>
      <c r="I3757">
        <v>2</v>
      </c>
      <c r="J3757">
        <v>0</v>
      </c>
      <c r="K3757" t="s">
        <v>14869</v>
      </c>
    </row>
    <row r="3758" spans="1:11" hidden="1" x14ac:dyDescent="0.15">
      <c r="A3758" t="s">
        <v>11614</v>
      </c>
      <c r="B3758" t="s">
        <v>19361</v>
      </c>
      <c r="C3758">
        <v>2</v>
      </c>
      <c r="D3758">
        <v>1210.6016084769999</v>
      </c>
      <c r="E3758">
        <v>1211.3833549999999</v>
      </c>
      <c r="F3758">
        <v>8</v>
      </c>
      <c r="G3758" t="s">
        <v>11606</v>
      </c>
      <c r="H3758">
        <v>0</v>
      </c>
      <c r="I3758">
        <v>2</v>
      </c>
      <c r="J3758">
        <v>0</v>
      </c>
      <c r="K3758" t="s">
        <v>14869</v>
      </c>
    </row>
    <row r="3759" spans="1:11" hidden="1" x14ac:dyDescent="0.15">
      <c r="A3759" t="s">
        <v>11618</v>
      </c>
      <c r="B3759" t="s">
        <v>17524</v>
      </c>
      <c r="C3759">
        <v>2</v>
      </c>
      <c r="D3759">
        <v>979.53384610989997</v>
      </c>
      <c r="E3759">
        <v>980.11572000000001</v>
      </c>
      <c r="F3759">
        <v>7</v>
      </c>
      <c r="G3759" t="s">
        <v>11372</v>
      </c>
      <c r="H3759">
        <v>1</v>
      </c>
      <c r="I3759">
        <v>1</v>
      </c>
      <c r="J3759">
        <v>0</v>
      </c>
      <c r="K3759" t="s">
        <v>14869</v>
      </c>
    </row>
    <row r="3760" spans="1:11" hidden="1" x14ac:dyDescent="0.15">
      <c r="A3760" t="s">
        <v>11619</v>
      </c>
      <c r="B3760" t="s">
        <v>19026</v>
      </c>
      <c r="C3760">
        <v>2</v>
      </c>
      <c r="D3760">
        <v>1900.9312113692999</v>
      </c>
      <c r="E3760">
        <v>1902.06116</v>
      </c>
      <c r="F3760">
        <v>7</v>
      </c>
      <c r="G3760" t="s">
        <v>10783</v>
      </c>
      <c r="H3760">
        <v>0</v>
      </c>
      <c r="I3760">
        <v>1</v>
      </c>
      <c r="J3760">
        <v>1</v>
      </c>
      <c r="K3760" t="s">
        <v>14869</v>
      </c>
    </row>
    <row r="3761" spans="1:11" hidden="1" x14ac:dyDescent="0.15">
      <c r="A3761" t="s">
        <v>11620</v>
      </c>
      <c r="B3761" t="s">
        <v>17525</v>
      </c>
      <c r="C3761">
        <v>2</v>
      </c>
      <c r="D3761">
        <v>1670.8475286885</v>
      </c>
      <c r="E3761">
        <v>1671.8037200000001</v>
      </c>
      <c r="F3761">
        <v>7</v>
      </c>
      <c r="G3761" t="s">
        <v>9331</v>
      </c>
      <c r="H3761">
        <v>0</v>
      </c>
      <c r="I3761">
        <v>1</v>
      </c>
      <c r="J3761">
        <v>1</v>
      </c>
      <c r="K3761" t="s">
        <v>14869</v>
      </c>
    </row>
    <row r="3762" spans="1:11" hidden="1" x14ac:dyDescent="0.15">
      <c r="A3762" t="s">
        <v>11621</v>
      </c>
      <c r="B3762" t="s">
        <v>17525</v>
      </c>
      <c r="C3762">
        <v>2</v>
      </c>
      <c r="D3762">
        <v>1670.8475286885</v>
      </c>
      <c r="E3762">
        <v>1671.8037200000001</v>
      </c>
      <c r="F3762">
        <v>7</v>
      </c>
      <c r="G3762" t="s">
        <v>9331</v>
      </c>
      <c r="H3762">
        <v>0</v>
      </c>
      <c r="I3762">
        <v>1</v>
      </c>
      <c r="J3762">
        <v>1</v>
      </c>
      <c r="K3762" t="s">
        <v>14869</v>
      </c>
    </row>
    <row r="3763" spans="1:11" hidden="1" x14ac:dyDescent="0.15">
      <c r="A3763" t="s">
        <v>11622</v>
      </c>
      <c r="B3763" t="s">
        <v>17526</v>
      </c>
      <c r="C3763">
        <v>2</v>
      </c>
      <c r="D3763">
        <v>1317.6160721894</v>
      </c>
      <c r="E3763">
        <v>1318.34728</v>
      </c>
      <c r="F3763">
        <v>7</v>
      </c>
      <c r="G3763" t="s">
        <v>11623</v>
      </c>
      <c r="H3763">
        <v>0</v>
      </c>
      <c r="I3763">
        <v>2</v>
      </c>
      <c r="J3763">
        <v>0</v>
      </c>
      <c r="K3763" t="s">
        <v>14869</v>
      </c>
    </row>
    <row r="3764" spans="1:11" hidden="1" x14ac:dyDescent="0.15">
      <c r="A3764" t="s">
        <v>11624</v>
      </c>
      <c r="B3764" t="s">
        <v>17527</v>
      </c>
      <c r="C3764">
        <v>2</v>
      </c>
      <c r="D3764">
        <v>1701.8070608573</v>
      </c>
      <c r="E3764">
        <v>1702.77954</v>
      </c>
      <c r="F3764">
        <v>7</v>
      </c>
      <c r="G3764" t="s">
        <v>9809</v>
      </c>
      <c r="H3764">
        <v>0</v>
      </c>
      <c r="I3764">
        <v>1</v>
      </c>
      <c r="J3764">
        <v>1</v>
      </c>
      <c r="K3764" t="s">
        <v>14869</v>
      </c>
    </row>
    <row r="3765" spans="1:11" hidden="1" x14ac:dyDescent="0.15">
      <c r="A3765" t="s">
        <v>11627</v>
      </c>
      <c r="B3765" t="s">
        <v>17528</v>
      </c>
      <c r="C3765">
        <v>2</v>
      </c>
      <c r="D3765">
        <v>1720.9332644239</v>
      </c>
      <c r="E3765">
        <v>1721.91536</v>
      </c>
      <c r="F3765">
        <v>7</v>
      </c>
      <c r="G3765" t="s">
        <v>10677</v>
      </c>
      <c r="H3765">
        <v>0</v>
      </c>
      <c r="I3765">
        <v>1</v>
      </c>
      <c r="J3765">
        <v>1</v>
      </c>
      <c r="K3765" t="s">
        <v>14869</v>
      </c>
    </row>
    <row r="3766" spans="1:11" hidden="1" x14ac:dyDescent="0.15">
      <c r="A3766" t="s">
        <v>11629</v>
      </c>
      <c r="B3766" t="s">
        <v>19362</v>
      </c>
      <c r="C3766">
        <v>2</v>
      </c>
      <c r="D3766">
        <v>1446.7136781219001</v>
      </c>
      <c r="E3766">
        <v>1447.609095</v>
      </c>
      <c r="F3766">
        <v>8</v>
      </c>
      <c r="G3766" t="s">
        <v>9298</v>
      </c>
      <c r="H3766">
        <v>0</v>
      </c>
      <c r="I3766">
        <v>2</v>
      </c>
      <c r="J3766">
        <v>0</v>
      </c>
      <c r="K3766" t="s">
        <v>14869</v>
      </c>
    </row>
    <row r="3767" spans="1:11" hidden="1" x14ac:dyDescent="0.15">
      <c r="A3767" t="s">
        <v>11630</v>
      </c>
      <c r="B3767" t="s">
        <v>17529</v>
      </c>
      <c r="C3767">
        <v>2</v>
      </c>
      <c r="D3767">
        <v>1173.5989655622</v>
      </c>
      <c r="E3767">
        <v>1174.26172</v>
      </c>
      <c r="F3767">
        <v>3</v>
      </c>
      <c r="G3767" t="s">
        <v>10489</v>
      </c>
      <c r="H3767">
        <v>0</v>
      </c>
      <c r="I3767">
        <v>2</v>
      </c>
      <c r="J3767">
        <v>0</v>
      </c>
      <c r="K3767" t="s">
        <v>14869</v>
      </c>
    </row>
    <row r="3768" spans="1:11" hidden="1" x14ac:dyDescent="0.15">
      <c r="A3768" t="s">
        <v>11634</v>
      </c>
      <c r="B3768" t="s">
        <v>17530</v>
      </c>
      <c r="C3768">
        <v>2</v>
      </c>
      <c r="D3768">
        <v>1117.5040025445001</v>
      </c>
      <c r="E3768">
        <v>1118.15364</v>
      </c>
      <c r="F3768">
        <v>1</v>
      </c>
      <c r="G3768" t="s">
        <v>338</v>
      </c>
      <c r="H3768">
        <v>0</v>
      </c>
      <c r="I3768">
        <v>1</v>
      </c>
      <c r="J3768">
        <v>1</v>
      </c>
      <c r="K3768" t="s">
        <v>14869</v>
      </c>
    </row>
    <row r="3769" spans="1:11" hidden="1" x14ac:dyDescent="0.15">
      <c r="A3769" t="s">
        <v>11637</v>
      </c>
      <c r="B3769" t="s">
        <v>17531</v>
      </c>
      <c r="C3769">
        <v>2</v>
      </c>
      <c r="D3769">
        <v>1514.7464176604001</v>
      </c>
      <c r="E3769">
        <v>1515.6180400000001</v>
      </c>
      <c r="F3769">
        <v>7</v>
      </c>
      <c r="G3769" t="s">
        <v>9331</v>
      </c>
      <c r="H3769">
        <v>0</v>
      </c>
      <c r="I3769">
        <v>1</v>
      </c>
      <c r="J3769">
        <v>1</v>
      </c>
      <c r="K3769" t="s">
        <v>14869</v>
      </c>
    </row>
    <row r="3770" spans="1:11" hidden="1" x14ac:dyDescent="0.15">
      <c r="A3770" t="s">
        <v>11638</v>
      </c>
      <c r="B3770" t="s">
        <v>19363</v>
      </c>
      <c r="C3770">
        <v>2</v>
      </c>
      <c r="D3770">
        <v>2121.0008115989999</v>
      </c>
      <c r="E3770">
        <v>2122.2665750000001</v>
      </c>
      <c r="F3770">
        <v>8</v>
      </c>
      <c r="G3770" t="s">
        <v>11639</v>
      </c>
      <c r="H3770">
        <v>0</v>
      </c>
      <c r="I3770">
        <v>2</v>
      </c>
      <c r="J3770">
        <v>0</v>
      </c>
      <c r="K3770" t="s">
        <v>14869</v>
      </c>
    </row>
    <row r="3771" spans="1:11" hidden="1" x14ac:dyDescent="0.15">
      <c r="A3771" t="s">
        <v>11643</v>
      </c>
      <c r="B3771" t="s">
        <v>17532</v>
      </c>
      <c r="C3771">
        <v>2</v>
      </c>
      <c r="D3771">
        <v>1485.6735870683001</v>
      </c>
      <c r="E3771">
        <v>1486.5386000000001</v>
      </c>
      <c r="F3771">
        <v>8</v>
      </c>
      <c r="G3771" t="s">
        <v>9239</v>
      </c>
      <c r="H3771">
        <v>0</v>
      </c>
      <c r="I3771">
        <v>1</v>
      </c>
      <c r="J3771">
        <v>1</v>
      </c>
      <c r="K3771" t="s">
        <v>14869</v>
      </c>
    </row>
    <row r="3772" spans="1:11" hidden="1" x14ac:dyDescent="0.15">
      <c r="A3772" t="s">
        <v>11650</v>
      </c>
      <c r="B3772" t="s">
        <v>17533</v>
      </c>
      <c r="C3772">
        <v>2</v>
      </c>
      <c r="D3772">
        <v>1459.715451883</v>
      </c>
      <c r="E3772">
        <v>1460.5428400000001</v>
      </c>
      <c r="F3772">
        <v>8</v>
      </c>
      <c r="G3772" t="s">
        <v>9839</v>
      </c>
      <c r="H3772">
        <v>0</v>
      </c>
      <c r="I3772">
        <v>2</v>
      </c>
      <c r="J3772">
        <v>0</v>
      </c>
      <c r="K3772" t="s">
        <v>14869</v>
      </c>
    </row>
    <row r="3773" spans="1:11" hidden="1" x14ac:dyDescent="0.15">
      <c r="A3773" t="s">
        <v>11651</v>
      </c>
      <c r="B3773" t="s">
        <v>17534</v>
      </c>
      <c r="C3773">
        <v>2</v>
      </c>
      <c r="D3773">
        <v>1467.7681561555</v>
      </c>
      <c r="E3773">
        <v>1468.6112000000001</v>
      </c>
      <c r="F3773">
        <v>7</v>
      </c>
      <c r="G3773" t="s">
        <v>11652</v>
      </c>
      <c r="H3773">
        <v>0</v>
      </c>
      <c r="I3773">
        <v>2</v>
      </c>
      <c r="J3773">
        <v>0</v>
      </c>
      <c r="K3773" t="s">
        <v>14869</v>
      </c>
    </row>
    <row r="3774" spans="1:11" hidden="1" x14ac:dyDescent="0.15">
      <c r="A3774" t="s">
        <v>11657</v>
      </c>
      <c r="B3774" t="s">
        <v>17535</v>
      </c>
      <c r="C3774">
        <v>2</v>
      </c>
      <c r="D3774">
        <v>1515.6841517546</v>
      </c>
      <c r="E3774">
        <v>1516.56458</v>
      </c>
      <c r="F3774">
        <v>9</v>
      </c>
      <c r="G3774" t="s">
        <v>10355</v>
      </c>
      <c r="H3774">
        <v>1</v>
      </c>
      <c r="I3774">
        <v>1</v>
      </c>
      <c r="J3774">
        <v>0</v>
      </c>
      <c r="K3774" t="s">
        <v>14869</v>
      </c>
    </row>
    <row r="3775" spans="1:11" hidden="1" x14ac:dyDescent="0.15">
      <c r="A3775" t="s">
        <v>11659</v>
      </c>
      <c r="B3775" t="s">
        <v>17536</v>
      </c>
      <c r="C3775">
        <v>2</v>
      </c>
      <c r="D3775">
        <v>1141.5767735571001</v>
      </c>
      <c r="E3775">
        <v>1142.26116</v>
      </c>
      <c r="F3775">
        <v>7</v>
      </c>
      <c r="G3775" t="s">
        <v>11064</v>
      </c>
      <c r="H3775">
        <v>0</v>
      </c>
      <c r="I3775">
        <v>2</v>
      </c>
      <c r="J3775">
        <v>0</v>
      </c>
      <c r="K3775" t="s">
        <v>14869</v>
      </c>
    </row>
    <row r="3776" spans="1:11" hidden="1" x14ac:dyDescent="0.15">
      <c r="A3776" t="s">
        <v>11663</v>
      </c>
      <c r="B3776" t="s">
        <v>19027</v>
      </c>
      <c r="C3776">
        <v>2</v>
      </c>
      <c r="D3776">
        <v>1498.7085286424999</v>
      </c>
      <c r="E3776">
        <v>1499.6151600000001</v>
      </c>
      <c r="F3776">
        <v>8</v>
      </c>
      <c r="G3776" t="s">
        <v>11664</v>
      </c>
      <c r="H3776">
        <v>0</v>
      </c>
      <c r="I3776">
        <v>2</v>
      </c>
      <c r="J3776">
        <v>0</v>
      </c>
      <c r="K3776" t="s">
        <v>14869</v>
      </c>
    </row>
    <row r="3777" spans="1:11" hidden="1" x14ac:dyDescent="0.15">
      <c r="A3777" t="s">
        <v>11667</v>
      </c>
      <c r="B3777" t="s">
        <v>17537</v>
      </c>
      <c r="C3777">
        <v>2</v>
      </c>
      <c r="D3777">
        <v>1839.9326553014</v>
      </c>
      <c r="E3777">
        <v>1840.98486</v>
      </c>
      <c r="F3777">
        <v>8</v>
      </c>
      <c r="G3777" t="s">
        <v>10770</v>
      </c>
      <c r="H3777">
        <v>0</v>
      </c>
      <c r="I3777">
        <v>2</v>
      </c>
      <c r="J3777">
        <v>0</v>
      </c>
      <c r="K3777" t="s">
        <v>14869</v>
      </c>
    </row>
    <row r="3778" spans="1:11" hidden="1" x14ac:dyDescent="0.15">
      <c r="A3778" t="s">
        <v>11670</v>
      </c>
      <c r="B3778" t="s">
        <v>17538</v>
      </c>
      <c r="C3778">
        <v>2</v>
      </c>
      <c r="D3778">
        <v>1541.8201917260001</v>
      </c>
      <c r="E3778">
        <v>1542.73434</v>
      </c>
      <c r="F3778">
        <v>5</v>
      </c>
      <c r="G3778" t="s">
        <v>8852</v>
      </c>
      <c r="H3778">
        <v>0</v>
      </c>
      <c r="I3778">
        <v>1</v>
      </c>
      <c r="J3778">
        <v>1</v>
      </c>
      <c r="K3778" t="s">
        <v>14869</v>
      </c>
    </row>
    <row r="3779" spans="1:11" hidden="1" x14ac:dyDescent="0.15">
      <c r="A3779" t="s">
        <v>11671</v>
      </c>
      <c r="B3779" t="s">
        <v>17539</v>
      </c>
      <c r="C3779">
        <v>2</v>
      </c>
      <c r="D3779">
        <v>1085.5716881792</v>
      </c>
      <c r="E3779">
        <v>1086.1963599999999</v>
      </c>
      <c r="F3779">
        <v>8</v>
      </c>
      <c r="G3779" t="s">
        <v>11672</v>
      </c>
      <c r="H3779">
        <v>0</v>
      </c>
      <c r="I3779">
        <v>1</v>
      </c>
      <c r="J3779">
        <v>1</v>
      </c>
      <c r="K3779" t="s">
        <v>14869</v>
      </c>
    </row>
    <row r="3780" spans="1:11" hidden="1" x14ac:dyDescent="0.15">
      <c r="A3780" t="s">
        <v>11673</v>
      </c>
      <c r="B3780" t="s">
        <v>17540</v>
      </c>
      <c r="C3780">
        <v>2</v>
      </c>
      <c r="D3780">
        <v>1169.6404364463999</v>
      </c>
      <c r="E3780">
        <v>1170.3160800000001</v>
      </c>
      <c r="F3780">
        <v>8</v>
      </c>
      <c r="G3780" t="s">
        <v>9717</v>
      </c>
      <c r="H3780">
        <v>0</v>
      </c>
      <c r="I3780">
        <v>2</v>
      </c>
      <c r="J3780">
        <v>0</v>
      </c>
      <c r="K3780" t="s">
        <v>14869</v>
      </c>
    </row>
    <row r="3781" spans="1:11" hidden="1" x14ac:dyDescent="0.15">
      <c r="A3781" t="s">
        <v>11674</v>
      </c>
      <c r="B3781" t="s">
        <v>17541</v>
      </c>
      <c r="C3781">
        <v>2</v>
      </c>
      <c r="D3781">
        <v>1343.7561349062</v>
      </c>
      <c r="E3781">
        <v>1344.55834</v>
      </c>
      <c r="F3781">
        <v>8</v>
      </c>
      <c r="G3781" t="s">
        <v>9219</v>
      </c>
      <c r="H3781">
        <v>0</v>
      </c>
      <c r="I3781">
        <v>2</v>
      </c>
      <c r="J3781">
        <v>0</v>
      </c>
      <c r="K3781" t="s">
        <v>14869</v>
      </c>
    </row>
    <row r="3782" spans="1:11" hidden="1" x14ac:dyDescent="0.15">
      <c r="A3782" t="s">
        <v>11675</v>
      </c>
      <c r="B3782" t="s">
        <v>17542</v>
      </c>
      <c r="C3782">
        <v>2</v>
      </c>
      <c r="D3782">
        <v>1370.7769299278</v>
      </c>
      <c r="E3782">
        <v>1371.5788399999999</v>
      </c>
      <c r="F3782">
        <v>3</v>
      </c>
      <c r="G3782" t="s">
        <v>9311</v>
      </c>
      <c r="H3782">
        <v>0</v>
      </c>
      <c r="I3782">
        <v>2</v>
      </c>
      <c r="J3782">
        <v>0</v>
      </c>
      <c r="K3782" t="s">
        <v>14869</v>
      </c>
    </row>
    <row r="3783" spans="1:11" hidden="1" x14ac:dyDescent="0.15">
      <c r="A3783" t="s">
        <v>11676</v>
      </c>
      <c r="B3783" t="s">
        <v>17543</v>
      </c>
      <c r="C3783">
        <v>2</v>
      </c>
      <c r="D3783">
        <v>1476.7208716119001</v>
      </c>
      <c r="E3783">
        <v>1477.5749000000001</v>
      </c>
      <c r="F3783">
        <v>6</v>
      </c>
      <c r="G3783" t="s">
        <v>9800</v>
      </c>
      <c r="H3783">
        <v>1</v>
      </c>
      <c r="I3783">
        <v>1</v>
      </c>
      <c r="J3783">
        <v>0</v>
      </c>
      <c r="K3783" t="s">
        <v>14869</v>
      </c>
    </row>
    <row r="3784" spans="1:11" hidden="1" x14ac:dyDescent="0.15">
      <c r="A3784" t="s">
        <v>11678</v>
      </c>
      <c r="B3784" t="s">
        <v>17544</v>
      </c>
      <c r="C3784">
        <v>2</v>
      </c>
      <c r="D3784">
        <v>1431.6994078882999</v>
      </c>
      <c r="E3784">
        <v>1432.5342800000001</v>
      </c>
      <c r="F3784">
        <v>6</v>
      </c>
      <c r="G3784" t="s">
        <v>11679</v>
      </c>
      <c r="H3784">
        <v>0</v>
      </c>
      <c r="I3784">
        <v>2</v>
      </c>
      <c r="J3784">
        <v>0</v>
      </c>
      <c r="K3784" t="s">
        <v>14869</v>
      </c>
    </row>
    <row r="3785" spans="1:11" hidden="1" x14ac:dyDescent="0.15">
      <c r="A3785" t="s">
        <v>11680</v>
      </c>
      <c r="B3785" t="s">
        <v>19364</v>
      </c>
      <c r="C3785">
        <v>2</v>
      </c>
      <c r="D3785">
        <v>1287.6969058457</v>
      </c>
      <c r="E3785">
        <v>1288.512195</v>
      </c>
      <c r="F3785">
        <v>2</v>
      </c>
      <c r="G3785" t="s">
        <v>11103</v>
      </c>
      <c r="H3785">
        <v>0</v>
      </c>
      <c r="I3785">
        <v>2</v>
      </c>
      <c r="J3785">
        <v>0</v>
      </c>
      <c r="K3785" t="s">
        <v>14869</v>
      </c>
    </row>
    <row r="3786" spans="1:11" hidden="1" x14ac:dyDescent="0.15">
      <c r="A3786" t="s">
        <v>11681</v>
      </c>
      <c r="B3786" t="s">
        <v>17545</v>
      </c>
      <c r="C3786">
        <v>2</v>
      </c>
      <c r="D3786">
        <v>1237.6190323023</v>
      </c>
      <c r="E3786">
        <v>1238.3436799999999</v>
      </c>
      <c r="F3786">
        <v>3</v>
      </c>
      <c r="G3786" t="s">
        <v>9251</v>
      </c>
      <c r="H3786">
        <v>0</v>
      </c>
      <c r="I3786">
        <v>2</v>
      </c>
      <c r="J3786">
        <v>0</v>
      </c>
      <c r="K3786" t="s">
        <v>14869</v>
      </c>
    </row>
    <row r="3787" spans="1:11" hidden="1" x14ac:dyDescent="0.15">
      <c r="A3787" t="s">
        <v>11682</v>
      </c>
      <c r="B3787" t="s">
        <v>17546</v>
      </c>
      <c r="C3787">
        <v>2</v>
      </c>
      <c r="D3787">
        <v>1762.873743439</v>
      </c>
      <c r="E3787">
        <v>1763.8990799999999</v>
      </c>
      <c r="F3787">
        <v>8</v>
      </c>
      <c r="G3787" t="s">
        <v>8931</v>
      </c>
      <c r="H3787">
        <v>0</v>
      </c>
      <c r="I3787">
        <v>1</v>
      </c>
      <c r="J3787">
        <v>1</v>
      </c>
      <c r="K3787" t="s">
        <v>14869</v>
      </c>
    </row>
    <row r="3788" spans="1:11" hidden="1" x14ac:dyDescent="0.15">
      <c r="A3788" t="s">
        <v>11685</v>
      </c>
      <c r="B3788" t="s">
        <v>17547</v>
      </c>
      <c r="C3788">
        <v>2</v>
      </c>
      <c r="D3788">
        <v>1292.7088503626001</v>
      </c>
      <c r="E3788">
        <v>1293.4685400000001</v>
      </c>
      <c r="F3788">
        <v>2</v>
      </c>
      <c r="G3788" t="s">
        <v>10213</v>
      </c>
      <c r="H3788">
        <v>1</v>
      </c>
      <c r="I3788">
        <v>1</v>
      </c>
      <c r="J3788">
        <v>0</v>
      </c>
      <c r="K3788" t="s">
        <v>14869</v>
      </c>
    </row>
    <row r="3789" spans="1:11" hidden="1" x14ac:dyDescent="0.15">
      <c r="A3789" t="s">
        <v>11690</v>
      </c>
      <c r="B3789" t="s">
        <v>17548</v>
      </c>
      <c r="C3789">
        <v>2</v>
      </c>
      <c r="D3789">
        <v>1278.7044336867</v>
      </c>
      <c r="E3789">
        <v>1279.44526</v>
      </c>
      <c r="F3789">
        <v>7</v>
      </c>
      <c r="G3789" t="s">
        <v>11185</v>
      </c>
      <c r="H3789">
        <v>0</v>
      </c>
      <c r="I3789">
        <v>2</v>
      </c>
      <c r="J3789">
        <v>0</v>
      </c>
      <c r="K3789" t="s">
        <v>14869</v>
      </c>
    </row>
    <row r="3790" spans="1:11" hidden="1" x14ac:dyDescent="0.15">
      <c r="A3790" t="s">
        <v>11692</v>
      </c>
      <c r="B3790" t="s">
        <v>17549</v>
      </c>
      <c r="C3790">
        <v>2</v>
      </c>
      <c r="D3790">
        <v>1847.8497135330001</v>
      </c>
      <c r="E3790">
        <v>1848.8761400000001</v>
      </c>
      <c r="F3790">
        <v>7</v>
      </c>
      <c r="G3790" t="s">
        <v>11652</v>
      </c>
      <c r="H3790">
        <v>0</v>
      </c>
      <c r="I3790">
        <v>2</v>
      </c>
      <c r="J3790">
        <v>0</v>
      </c>
      <c r="K3790" t="s">
        <v>14869</v>
      </c>
    </row>
    <row r="3791" spans="1:11" hidden="1" x14ac:dyDescent="0.15">
      <c r="A3791" t="s">
        <v>11693</v>
      </c>
      <c r="B3791" t="s">
        <v>17550</v>
      </c>
      <c r="C3791">
        <v>2</v>
      </c>
      <c r="D3791">
        <v>1266.6932002983999</v>
      </c>
      <c r="E3791">
        <v>1267.4312600000001</v>
      </c>
      <c r="F3791">
        <v>8</v>
      </c>
      <c r="G3791" t="s">
        <v>10979</v>
      </c>
      <c r="H3791">
        <v>1</v>
      </c>
      <c r="I3791">
        <v>1</v>
      </c>
      <c r="J3791">
        <v>0</v>
      </c>
      <c r="K3791" t="s">
        <v>14869</v>
      </c>
    </row>
    <row r="3792" spans="1:11" hidden="1" x14ac:dyDescent="0.15">
      <c r="A3792" t="s">
        <v>11694</v>
      </c>
      <c r="B3792" t="s">
        <v>17551</v>
      </c>
      <c r="C3792">
        <v>2</v>
      </c>
      <c r="D3792">
        <v>1395.78341228919</v>
      </c>
      <c r="E3792">
        <v>1396.5916</v>
      </c>
      <c r="F3792">
        <v>8</v>
      </c>
      <c r="G3792" t="s">
        <v>11282</v>
      </c>
      <c r="H3792">
        <v>0</v>
      </c>
      <c r="I3792">
        <v>1</v>
      </c>
      <c r="J3792">
        <v>1</v>
      </c>
      <c r="K3792" t="s">
        <v>14869</v>
      </c>
    </row>
    <row r="3793" spans="1:11" hidden="1" x14ac:dyDescent="0.15">
      <c r="A3793" t="s">
        <v>11695</v>
      </c>
      <c r="B3793" t="s">
        <v>17552</v>
      </c>
      <c r="C3793">
        <v>2</v>
      </c>
      <c r="D3793">
        <v>1245.6101989505</v>
      </c>
      <c r="E3793">
        <v>1246.3292200000001</v>
      </c>
      <c r="F3793">
        <v>5</v>
      </c>
      <c r="G3793" t="s">
        <v>10943</v>
      </c>
      <c r="H3793">
        <v>1</v>
      </c>
      <c r="I3793">
        <v>1</v>
      </c>
      <c r="J3793">
        <v>0</v>
      </c>
      <c r="K3793" t="s">
        <v>14869</v>
      </c>
    </row>
    <row r="3794" spans="1:11" hidden="1" x14ac:dyDescent="0.15">
      <c r="A3794" t="s">
        <v>11698</v>
      </c>
      <c r="B3794" t="s">
        <v>17553</v>
      </c>
      <c r="C3794">
        <v>2</v>
      </c>
      <c r="D3794">
        <v>1405.7565288367</v>
      </c>
      <c r="E3794">
        <v>1406.58312</v>
      </c>
      <c r="F3794">
        <v>8</v>
      </c>
      <c r="G3794" t="s">
        <v>11699</v>
      </c>
      <c r="H3794">
        <v>0</v>
      </c>
      <c r="I3794">
        <v>1</v>
      </c>
      <c r="J3794">
        <v>1</v>
      </c>
      <c r="K3794" t="s">
        <v>14869</v>
      </c>
    </row>
    <row r="3795" spans="1:11" hidden="1" x14ac:dyDescent="0.15">
      <c r="A3795" t="s">
        <v>11701</v>
      </c>
      <c r="B3795" t="s">
        <v>17554</v>
      </c>
      <c r="C3795">
        <v>2</v>
      </c>
      <c r="D3795">
        <v>1582.7739698149001</v>
      </c>
      <c r="E3795">
        <v>1583.7001399999999</v>
      </c>
      <c r="F3795">
        <v>7</v>
      </c>
      <c r="G3795" t="s">
        <v>9096</v>
      </c>
      <c r="H3795">
        <v>1</v>
      </c>
      <c r="I3795">
        <v>1</v>
      </c>
      <c r="J3795">
        <v>0</v>
      </c>
      <c r="K3795" t="s">
        <v>14869</v>
      </c>
    </row>
    <row r="3796" spans="1:11" hidden="1" x14ac:dyDescent="0.15">
      <c r="A3796" t="s">
        <v>11707</v>
      </c>
      <c r="B3796" t="s">
        <v>17555</v>
      </c>
      <c r="C3796">
        <v>2</v>
      </c>
      <c r="D3796">
        <v>1239.5520153696</v>
      </c>
      <c r="E3796">
        <v>1240.27828</v>
      </c>
      <c r="F3796">
        <v>8</v>
      </c>
      <c r="G3796" t="s">
        <v>10430</v>
      </c>
      <c r="H3796">
        <v>1</v>
      </c>
      <c r="I3796">
        <v>1</v>
      </c>
      <c r="J3796">
        <v>0</v>
      </c>
      <c r="K3796" t="s">
        <v>14869</v>
      </c>
    </row>
    <row r="3797" spans="1:11" hidden="1" x14ac:dyDescent="0.15">
      <c r="A3797" t="s">
        <v>11708</v>
      </c>
      <c r="B3797" t="s">
        <v>17556</v>
      </c>
      <c r="C3797">
        <v>2</v>
      </c>
      <c r="D3797">
        <v>1565.7209311914</v>
      </c>
      <c r="E3797">
        <v>1566.6217200000001</v>
      </c>
      <c r="F3797">
        <v>4</v>
      </c>
      <c r="G3797" t="s">
        <v>9698</v>
      </c>
      <c r="H3797">
        <v>0</v>
      </c>
      <c r="I3797">
        <v>2</v>
      </c>
      <c r="J3797">
        <v>0</v>
      </c>
      <c r="K3797" t="s">
        <v>14869</v>
      </c>
    </row>
    <row r="3798" spans="1:11" hidden="1" x14ac:dyDescent="0.15">
      <c r="A3798" t="s">
        <v>11709</v>
      </c>
      <c r="B3798" t="s">
        <v>17557</v>
      </c>
      <c r="C3798">
        <v>2</v>
      </c>
      <c r="D3798">
        <v>1461.7463580809001</v>
      </c>
      <c r="E3798">
        <v>1462.6033199999999</v>
      </c>
      <c r="F3798">
        <v>7</v>
      </c>
      <c r="G3798" t="s">
        <v>11156</v>
      </c>
      <c r="H3798">
        <v>0</v>
      </c>
      <c r="I3798">
        <v>1</v>
      </c>
      <c r="J3798">
        <v>1</v>
      </c>
      <c r="K3798" t="s">
        <v>14869</v>
      </c>
    </row>
    <row r="3799" spans="1:11" hidden="1" x14ac:dyDescent="0.15">
      <c r="A3799" t="s">
        <v>11711</v>
      </c>
      <c r="B3799" t="s">
        <v>19365</v>
      </c>
      <c r="C3799">
        <v>2</v>
      </c>
      <c r="D3799">
        <v>1822.8771146352999</v>
      </c>
      <c r="E3799">
        <v>1824.012755</v>
      </c>
      <c r="F3799">
        <v>7</v>
      </c>
      <c r="G3799" t="s">
        <v>9241</v>
      </c>
      <c r="H3799">
        <v>0</v>
      </c>
      <c r="I3799">
        <v>1</v>
      </c>
      <c r="J3799">
        <v>1</v>
      </c>
      <c r="K3799" t="s">
        <v>14869</v>
      </c>
    </row>
    <row r="3800" spans="1:11" hidden="1" x14ac:dyDescent="0.15">
      <c r="A3800" t="s">
        <v>11713</v>
      </c>
      <c r="B3800" t="s">
        <v>17558</v>
      </c>
      <c r="C3800">
        <v>2</v>
      </c>
      <c r="D3800">
        <v>1690.8274619484</v>
      </c>
      <c r="E3800">
        <v>1691.79666</v>
      </c>
      <c r="F3800">
        <v>7</v>
      </c>
      <c r="G3800" t="s">
        <v>10692</v>
      </c>
      <c r="H3800">
        <v>0</v>
      </c>
      <c r="I3800">
        <v>2</v>
      </c>
      <c r="J3800">
        <v>0</v>
      </c>
      <c r="K3800" t="s">
        <v>14869</v>
      </c>
    </row>
    <row r="3801" spans="1:11" hidden="1" x14ac:dyDescent="0.15">
      <c r="A3801" t="s">
        <v>11715</v>
      </c>
      <c r="B3801" t="s">
        <v>17559</v>
      </c>
      <c r="C3801">
        <v>2</v>
      </c>
      <c r="D3801">
        <v>1256.7128731079999</v>
      </c>
      <c r="E3801">
        <v>1257.47774</v>
      </c>
      <c r="F3801">
        <v>8</v>
      </c>
      <c r="G3801" t="s">
        <v>9057</v>
      </c>
      <c r="H3801">
        <v>1</v>
      </c>
      <c r="I3801">
        <v>1</v>
      </c>
      <c r="J3801">
        <v>0</v>
      </c>
      <c r="K3801" t="s">
        <v>14869</v>
      </c>
    </row>
    <row r="3802" spans="1:11" hidden="1" x14ac:dyDescent="0.15">
      <c r="A3802" t="s">
        <v>11716</v>
      </c>
      <c r="B3802" t="s">
        <v>18271</v>
      </c>
      <c r="C3802">
        <v>2</v>
      </c>
      <c r="D3802">
        <v>1423.7017164521001</v>
      </c>
      <c r="E3802">
        <v>1424.6137550000001</v>
      </c>
      <c r="F3802">
        <v>3</v>
      </c>
      <c r="G3802" t="s">
        <v>9510</v>
      </c>
      <c r="H3802">
        <v>1</v>
      </c>
      <c r="I3802">
        <v>1</v>
      </c>
      <c r="J3802">
        <v>0</v>
      </c>
      <c r="K3802" t="s">
        <v>14869</v>
      </c>
    </row>
    <row r="3803" spans="1:11" hidden="1" x14ac:dyDescent="0.15">
      <c r="A3803" t="s">
        <v>11717</v>
      </c>
      <c r="B3803" t="s">
        <v>17290</v>
      </c>
      <c r="C3803">
        <v>2</v>
      </c>
      <c r="D3803">
        <v>1943.99123281279</v>
      </c>
      <c r="E3803">
        <v>1945.09268</v>
      </c>
      <c r="F3803">
        <v>8</v>
      </c>
      <c r="G3803" t="s">
        <v>10926</v>
      </c>
      <c r="H3803">
        <v>0</v>
      </c>
      <c r="I3803">
        <v>2</v>
      </c>
      <c r="J3803">
        <v>0</v>
      </c>
      <c r="K3803" t="s">
        <v>14869</v>
      </c>
    </row>
    <row r="3804" spans="1:11" hidden="1" x14ac:dyDescent="0.15">
      <c r="A3804" t="s">
        <v>11718</v>
      </c>
      <c r="B3804" t="s">
        <v>17560</v>
      </c>
      <c r="C3804">
        <v>2</v>
      </c>
      <c r="D3804">
        <v>1484.6895714835</v>
      </c>
      <c r="E3804">
        <v>1485.55384</v>
      </c>
      <c r="F3804">
        <v>3</v>
      </c>
      <c r="G3804" t="s">
        <v>8918</v>
      </c>
      <c r="H3804">
        <v>1</v>
      </c>
      <c r="I3804">
        <v>1</v>
      </c>
      <c r="J3804">
        <v>0</v>
      </c>
      <c r="K3804" t="s">
        <v>14869</v>
      </c>
    </row>
    <row r="3805" spans="1:11" hidden="1" x14ac:dyDescent="0.15">
      <c r="A3805" t="s">
        <v>11719</v>
      </c>
      <c r="B3805" t="s">
        <v>16877</v>
      </c>
      <c r="C3805">
        <v>2</v>
      </c>
      <c r="D3805">
        <v>2178.0415542016999</v>
      </c>
      <c r="E3805">
        <v>2179.4037950000002</v>
      </c>
      <c r="F3805">
        <v>3</v>
      </c>
      <c r="G3805" t="s">
        <v>8791</v>
      </c>
      <c r="H3805">
        <v>0</v>
      </c>
      <c r="I3805">
        <v>1</v>
      </c>
      <c r="J3805">
        <v>1</v>
      </c>
      <c r="K3805" t="s">
        <v>14869</v>
      </c>
    </row>
    <row r="3806" spans="1:11" hidden="1" x14ac:dyDescent="0.15">
      <c r="A3806" t="s">
        <v>11723</v>
      </c>
      <c r="B3806" t="s">
        <v>17561</v>
      </c>
      <c r="C3806">
        <v>2</v>
      </c>
      <c r="D3806">
        <v>1808.9156082536999</v>
      </c>
      <c r="E3806">
        <v>1809.9675199999999</v>
      </c>
      <c r="F3806">
        <v>8</v>
      </c>
      <c r="G3806" t="s">
        <v>10157</v>
      </c>
      <c r="H3806">
        <v>0</v>
      </c>
      <c r="I3806">
        <v>1</v>
      </c>
      <c r="J3806">
        <v>1</v>
      </c>
      <c r="K3806" t="s">
        <v>14869</v>
      </c>
    </row>
    <row r="3807" spans="1:11" hidden="1" x14ac:dyDescent="0.15">
      <c r="A3807" t="s">
        <v>11727</v>
      </c>
      <c r="B3807" t="s">
        <v>19028</v>
      </c>
      <c r="C3807">
        <v>2</v>
      </c>
      <c r="D3807">
        <v>2923.3082477862999</v>
      </c>
      <c r="E3807">
        <v>2925.1812799999998</v>
      </c>
      <c r="F3807">
        <v>27</v>
      </c>
      <c r="G3807" t="s">
        <v>9733</v>
      </c>
      <c r="H3807">
        <v>0</v>
      </c>
      <c r="I3807">
        <v>1</v>
      </c>
      <c r="J3807">
        <v>1</v>
      </c>
      <c r="K3807" t="s">
        <v>14869</v>
      </c>
    </row>
    <row r="3808" spans="1:11" hidden="1" x14ac:dyDescent="0.15">
      <c r="A3808" t="s">
        <v>11730</v>
      </c>
      <c r="B3808" t="s">
        <v>17562</v>
      </c>
      <c r="C3808">
        <v>2</v>
      </c>
      <c r="D3808">
        <v>1164.5775018386</v>
      </c>
      <c r="E3808">
        <v>1165.2532000000001</v>
      </c>
      <c r="F3808">
        <v>3</v>
      </c>
      <c r="G3808" t="s">
        <v>9015</v>
      </c>
      <c r="H3808">
        <v>0</v>
      </c>
      <c r="I3808">
        <v>1</v>
      </c>
      <c r="J3808">
        <v>1</v>
      </c>
      <c r="K3808" t="s">
        <v>14869</v>
      </c>
    </row>
    <row r="3809" spans="1:11" hidden="1" x14ac:dyDescent="0.15">
      <c r="A3809" t="s">
        <v>11732</v>
      </c>
      <c r="B3809" t="s">
        <v>17563</v>
      </c>
      <c r="C3809">
        <v>2</v>
      </c>
      <c r="D3809">
        <v>1423.7347307621001</v>
      </c>
      <c r="E3809">
        <v>1424.59664</v>
      </c>
      <c r="F3809">
        <v>7</v>
      </c>
      <c r="G3809" t="s">
        <v>11733</v>
      </c>
      <c r="H3809">
        <v>0</v>
      </c>
      <c r="I3809">
        <v>1</v>
      </c>
      <c r="J3809">
        <v>1</v>
      </c>
      <c r="K3809" t="s">
        <v>14869</v>
      </c>
    </row>
    <row r="3810" spans="1:11" hidden="1" x14ac:dyDescent="0.15">
      <c r="A3810" t="s">
        <v>11734</v>
      </c>
      <c r="B3810" t="s">
        <v>17564</v>
      </c>
      <c r="C3810">
        <v>2</v>
      </c>
      <c r="D3810">
        <v>1266.6932002983999</v>
      </c>
      <c r="E3810">
        <v>1267.4312600000001</v>
      </c>
      <c r="F3810">
        <v>3</v>
      </c>
      <c r="G3810" t="s">
        <v>10719</v>
      </c>
      <c r="H3810">
        <v>0</v>
      </c>
      <c r="I3810">
        <v>2</v>
      </c>
      <c r="J3810">
        <v>0</v>
      </c>
      <c r="K3810" t="s">
        <v>14869</v>
      </c>
    </row>
    <row r="3811" spans="1:11" hidden="1" x14ac:dyDescent="0.15">
      <c r="A3811" t="s">
        <v>11735</v>
      </c>
      <c r="B3811" t="s">
        <v>19366</v>
      </c>
      <c r="C3811">
        <v>2</v>
      </c>
      <c r="D3811">
        <v>1422.7177008673</v>
      </c>
      <c r="E3811">
        <v>1423.628995</v>
      </c>
      <c r="F3811">
        <v>2</v>
      </c>
      <c r="G3811" t="s">
        <v>9421</v>
      </c>
      <c r="H3811">
        <v>0</v>
      </c>
      <c r="I3811">
        <v>2</v>
      </c>
      <c r="J3811">
        <v>0</v>
      </c>
      <c r="K3811" t="s">
        <v>14869</v>
      </c>
    </row>
    <row r="3812" spans="1:11" hidden="1" x14ac:dyDescent="0.15">
      <c r="A3812" t="s">
        <v>11737</v>
      </c>
      <c r="B3812" t="s">
        <v>17565</v>
      </c>
      <c r="C3812">
        <v>2</v>
      </c>
      <c r="D3812">
        <v>1246.6094706690001</v>
      </c>
      <c r="E3812">
        <v>1247.3585800000001</v>
      </c>
      <c r="F3812">
        <v>8</v>
      </c>
      <c r="G3812" t="s">
        <v>8803</v>
      </c>
      <c r="H3812">
        <v>0</v>
      </c>
      <c r="I3812">
        <v>1</v>
      </c>
      <c r="J3812">
        <v>1</v>
      </c>
      <c r="K3812" t="s">
        <v>14869</v>
      </c>
    </row>
    <row r="3813" spans="1:11" hidden="1" x14ac:dyDescent="0.15">
      <c r="A3813" t="s">
        <v>11738</v>
      </c>
      <c r="B3813" t="s">
        <v>17566</v>
      </c>
      <c r="C3813">
        <v>2</v>
      </c>
      <c r="D3813">
        <v>1791.9366780467999</v>
      </c>
      <c r="E3813">
        <v>1792.9833599999999</v>
      </c>
      <c r="F3813">
        <v>3</v>
      </c>
      <c r="G3813" t="s">
        <v>11115</v>
      </c>
      <c r="H3813">
        <v>0</v>
      </c>
      <c r="I3813">
        <v>1</v>
      </c>
      <c r="J3813">
        <v>1</v>
      </c>
      <c r="K3813" t="s">
        <v>14869</v>
      </c>
    </row>
    <row r="3814" spans="1:11" hidden="1" x14ac:dyDescent="0.15">
      <c r="A3814" t="s">
        <v>11739</v>
      </c>
      <c r="B3814" t="s">
        <v>17567</v>
      </c>
      <c r="C3814">
        <v>2</v>
      </c>
      <c r="D3814">
        <v>1783.8853111783001</v>
      </c>
      <c r="E3814">
        <v>1784.9231400000001</v>
      </c>
      <c r="F3814">
        <v>2</v>
      </c>
      <c r="G3814" t="s">
        <v>9009</v>
      </c>
      <c r="H3814">
        <v>0</v>
      </c>
      <c r="I3814">
        <v>1</v>
      </c>
      <c r="J3814">
        <v>1</v>
      </c>
      <c r="K3814" t="s">
        <v>14869</v>
      </c>
    </row>
    <row r="3815" spans="1:11" hidden="1" x14ac:dyDescent="0.15">
      <c r="A3815" t="s">
        <v>11743</v>
      </c>
      <c r="B3815" t="s">
        <v>17568</v>
      </c>
      <c r="C3815">
        <v>2</v>
      </c>
      <c r="D3815">
        <v>1433.7262913407999</v>
      </c>
      <c r="E3815">
        <v>1434.5534600000001</v>
      </c>
      <c r="F3815">
        <v>8</v>
      </c>
      <c r="G3815" t="s">
        <v>11744</v>
      </c>
      <c r="H3815">
        <v>0</v>
      </c>
      <c r="I3815">
        <v>2</v>
      </c>
      <c r="J3815">
        <v>0</v>
      </c>
      <c r="K3815" t="s">
        <v>14869</v>
      </c>
    </row>
    <row r="3816" spans="1:11" hidden="1" x14ac:dyDescent="0.15">
      <c r="A3816" t="s">
        <v>11746</v>
      </c>
      <c r="B3816" t="s">
        <v>17569</v>
      </c>
      <c r="C3816">
        <v>2</v>
      </c>
      <c r="D3816">
        <v>1724.8985016265001</v>
      </c>
      <c r="E3816">
        <v>1725.9354599999999</v>
      </c>
      <c r="F3816">
        <v>7</v>
      </c>
      <c r="G3816" t="s">
        <v>9046</v>
      </c>
      <c r="H3816">
        <v>0</v>
      </c>
      <c r="I3816">
        <v>1</v>
      </c>
      <c r="J3816">
        <v>1</v>
      </c>
      <c r="K3816" t="s">
        <v>14869</v>
      </c>
    </row>
    <row r="3817" spans="1:11" hidden="1" x14ac:dyDescent="0.15">
      <c r="A3817" t="s">
        <v>11747</v>
      </c>
      <c r="B3817" t="s">
        <v>17569</v>
      </c>
      <c r="C3817">
        <v>2</v>
      </c>
      <c r="D3817">
        <v>1724.8985016265001</v>
      </c>
      <c r="E3817">
        <v>1725.9354599999899</v>
      </c>
      <c r="F3817">
        <v>7</v>
      </c>
      <c r="G3817" t="s">
        <v>9046</v>
      </c>
      <c r="H3817">
        <v>0</v>
      </c>
      <c r="I3817">
        <v>1</v>
      </c>
      <c r="J3817">
        <v>1</v>
      </c>
      <c r="K3817" t="s">
        <v>14869</v>
      </c>
    </row>
    <row r="3818" spans="1:11" hidden="1" x14ac:dyDescent="0.15">
      <c r="A3818" t="s">
        <v>11749</v>
      </c>
      <c r="B3818" t="s">
        <v>17570</v>
      </c>
      <c r="C3818">
        <v>2</v>
      </c>
      <c r="D3818">
        <v>1481.7514434587999</v>
      </c>
      <c r="E3818">
        <v>1482.6360199999999</v>
      </c>
      <c r="F3818">
        <v>8</v>
      </c>
      <c r="G3818" t="s">
        <v>11750</v>
      </c>
      <c r="H3818">
        <v>1</v>
      </c>
      <c r="I3818">
        <v>1</v>
      </c>
      <c r="J3818">
        <v>0</v>
      </c>
      <c r="K3818" t="s">
        <v>14869</v>
      </c>
    </row>
    <row r="3819" spans="1:11" hidden="1" x14ac:dyDescent="0.15">
      <c r="A3819" t="s">
        <v>11752</v>
      </c>
      <c r="B3819" t="s">
        <v>17571</v>
      </c>
      <c r="C3819">
        <v>2</v>
      </c>
      <c r="D3819">
        <v>1841.9788176330001</v>
      </c>
      <c r="E3819">
        <v>1843.0899400000001</v>
      </c>
      <c r="F3819">
        <v>7</v>
      </c>
      <c r="G3819" t="s">
        <v>9046</v>
      </c>
      <c r="H3819">
        <v>0</v>
      </c>
      <c r="I3819">
        <v>1</v>
      </c>
      <c r="J3819">
        <v>1</v>
      </c>
      <c r="K3819" t="s">
        <v>14869</v>
      </c>
    </row>
    <row r="3820" spans="1:11" hidden="1" x14ac:dyDescent="0.15">
      <c r="A3820" t="s">
        <v>11753</v>
      </c>
      <c r="B3820" t="s">
        <v>17572</v>
      </c>
      <c r="C3820">
        <v>2</v>
      </c>
      <c r="D3820">
        <v>1633.7431231964999</v>
      </c>
      <c r="E3820">
        <v>1634.6543799999999</v>
      </c>
      <c r="F3820">
        <v>8</v>
      </c>
      <c r="G3820" t="s">
        <v>9717</v>
      </c>
      <c r="H3820">
        <v>0</v>
      </c>
      <c r="I3820">
        <v>2</v>
      </c>
      <c r="J3820">
        <v>0</v>
      </c>
      <c r="K3820" t="s">
        <v>14869</v>
      </c>
    </row>
    <row r="3821" spans="1:11" hidden="1" x14ac:dyDescent="0.15">
      <c r="A3821" t="s">
        <v>11754</v>
      </c>
      <c r="B3821" t="s">
        <v>17573</v>
      </c>
      <c r="C3821">
        <v>2</v>
      </c>
      <c r="D3821">
        <v>2039.0647321069</v>
      </c>
      <c r="E3821">
        <v>2040.23504</v>
      </c>
      <c r="F3821">
        <v>7</v>
      </c>
      <c r="G3821" t="s">
        <v>9223</v>
      </c>
      <c r="H3821">
        <v>0</v>
      </c>
      <c r="I3821">
        <v>2</v>
      </c>
      <c r="J3821">
        <v>0</v>
      </c>
      <c r="K3821" t="s">
        <v>14869</v>
      </c>
    </row>
    <row r="3822" spans="1:11" hidden="1" x14ac:dyDescent="0.15">
      <c r="A3822" t="s">
        <v>11755</v>
      </c>
      <c r="B3822" t="s">
        <v>17574</v>
      </c>
      <c r="C3822">
        <v>2</v>
      </c>
      <c r="D3822">
        <v>1811.8438402940999</v>
      </c>
      <c r="E3822">
        <v>1812.8901800000001</v>
      </c>
      <c r="F3822">
        <v>7</v>
      </c>
      <c r="G3822" t="s">
        <v>9223</v>
      </c>
      <c r="H3822">
        <v>0</v>
      </c>
      <c r="I3822">
        <v>2</v>
      </c>
      <c r="J3822">
        <v>0</v>
      </c>
      <c r="K3822" t="s">
        <v>14869</v>
      </c>
    </row>
    <row r="3823" spans="1:11" hidden="1" x14ac:dyDescent="0.15">
      <c r="A3823" t="s">
        <v>11757</v>
      </c>
      <c r="B3823" t="s">
        <v>17575</v>
      </c>
      <c r="C3823">
        <v>2</v>
      </c>
      <c r="D3823">
        <v>1283.7812870242001</v>
      </c>
      <c r="E3823">
        <v>1284.5445999999999</v>
      </c>
      <c r="F3823">
        <v>8</v>
      </c>
      <c r="G3823" t="s">
        <v>10157</v>
      </c>
      <c r="H3823">
        <v>0</v>
      </c>
      <c r="I3823">
        <v>2</v>
      </c>
      <c r="J3823">
        <v>0</v>
      </c>
      <c r="K3823" t="s">
        <v>14869</v>
      </c>
    </row>
    <row r="3824" spans="1:11" hidden="1" x14ac:dyDescent="0.15">
      <c r="A3824" t="s">
        <v>11759</v>
      </c>
      <c r="B3824" t="s">
        <v>17576</v>
      </c>
      <c r="C3824">
        <v>2</v>
      </c>
      <c r="D3824">
        <v>1240.6775502342</v>
      </c>
      <c r="E3824">
        <v>1241.3939800000001</v>
      </c>
      <c r="F3824">
        <v>2</v>
      </c>
      <c r="G3824" t="s">
        <v>11060</v>
      </c>
      <c r="H3824">
        <v>0</v>
      </c>
      <c r="I3824">
        <v>1</v>
      </c>
      <c r="J3824">
        <v>1</v>
      </c>
      <c r="K3824" t="s">
        <v>14869</v>
      </c>
    </row>
    <row r="3825" spans="1:11" hidden="1" x14ac:dyDescent="0.15">
      <c r="A3825" t="s">
        <v>11761</v>
      </c>
      <c r="B3825" t="s">
        <v>17127</v>
      </c>
      <c r="C3825">
        <v>2</v>
      </c>
      <c r="D3825">
        <v>1824.9145456212</v>
      </c>
      <c r="E3825">
        <v>1826.0082199999999</v>
      </c>
      <c r="F3825">
        <v>3</v>
      </c>
      <c r="G3825" t="s">
        <v>8887</v>
      </c>
      <c r="H3825">
        <v>1</v>
      </c>
      <c r="I3825">
        <v>1</v>
      </c>
      <c r="J3825">
        <v>0</v>
      </c>
      <c r="K3825" t="s">
        <v>14869</v>
      </c>
    </row>
    <row r="3826" spans="1:11" hidden="1" x14ac:dyDescent="0.15">
      <c r="A3826" t="s">
        <v>11762</v>
      </c>
      <c r="B3826" t="s">
        <v>19029</v>
      </c>
      <c r="C3826">
        <v>2</v>
      </c>
      <c r="D3826">
        <v>1383.62744155</v>
      </c>
      <c r="E3826">
        <v>1384.5509</v>
      </c>
      <c r="F3826">
        <v>8</v>
      </c>
      <c r="G3826" t="s">
        <v>11226</v>
      </c>
      <c r="H3826">
        <v>0</v>
      </c>
      <c r="I3826">
        <v>1</v>
      </c>
      <c r="J3826">
        <v>1</v>
      </c>
      <c r="K3826" t="s">
        <v>14869</v>
      </c>
    </row>
    <row r="3827" spans="1:11" hidden="1" x14ac:dyDescent="0.15">
      <c r="A3827" t="s">
        <v>11764</v>
      </c>
      <c r="B3827" t="s">
        <v>17577</v>
      </c>
      <c r="C3827">
        <v>2</v>
      </c>
      <c r="D3827">
        <v>1231.6924720169</v>
      </c>
      <c r="E3827">
        <v>1232.4285199999999</v>
      </c>
      <c r="F3827">
        <v>6</v>
      </c>
      <c r="G3827" t="s">
        <v>9950</v>
      </c>
      <c r="H3827">
        <v>0</v>
      </c>
      <c r="I3827">
        <v>1</v>
      </c>
      <c r="J3827">
        <v>1</v>
      </c>
      <c r="K3827" t="s">
        <v>14869</v>
      </c>
    </row>
    <row r="3828" spans="1:11" hidden="1" x14ac:dyDescent="0.15">
      <c r="A3828" t="s">
        <v>11767</v>
      </c>
      <c r="B3828" t="s">
        <v>17578</v>
      </c>
      <c r="C3828">
        <v>2</v>
      </c>
      <c r="D3828">
        <v>2065.9916267433</v>
      </c>
      <c r="E3828">
        <v>2067.1709599999999</v>
      </c>
      <c r="F3828">
        <v>8</v>
      </c>
      <c r="G3828" t="s">
        <v>11026</v>
      </c>
      <c r="H3828">
        <v>0</v>
      </c>
      <c r="I3828">
        <v>2</v>
      </c>
      <c r="J3828">
        <v>0</v>
      </c>
      <c r="K3828" t="s">
        <v>14869</v>
      </c>
    </row>
    <row r="3829" spans="1:11" hidden="1" x14ac:dyDescent="0.15">
      <c r="A3829" t="s">
        <v>11768</v>
      </c>
      <c r="B3829" t="s">
        <v>17579</v>
      </c>
      <c r="C3829">
        <v>2</v>
      </c>
      <c r="D3829">
        <v>1163.6186383718</v>
      </c>
      <c r="E3829">
        <v>1164.3081999999999</v>
      </c>
      <c r="F3829">
        <v>2</v>
      </c>
      <c r="G3829" t="s">
        <v>11769</v>
      </c>
      <c r="H3829">
        <v>1</v>
      </c>
      <c r="I3829">
        <v>1</v>
      </c>
      <c r="J3829">
        <v>0</v>
      </c>
      <c r="K3829" t="s">
        <v>14869</v>
      </c>
    </row>
    <row r="3830" spans="1:11" hidden="1" x14ac:dyDescent="0.15">
      <c r="A3830" t="s">
        <v>11770</v>
      </c>
      <c r="B3830" t="s">
        <v>17580</v>
      </c>
      <c r="C3830">
        <v>2</v>
      </c>
      <c r="D3830">
        <v>1906.9523876905</v>
      </c>
      <c r="E3830">
        <v>1908.06746</v>
      </c>
      <c r="F3830">
        <v>7</v>
      </c>
      <c r="G3830" t="s">
        <v>11771</v>
      </c>
      <c r="H3830">
        <v>0</v>
      </c>
      <c r="I3830">
        <v>2</v>
      </c>
      <c r="J3830">
        <v>0</v>
      </c>
      <c r="K3830" t="s">
        <v>14869</v>
      </c>
    </row>
    <row r="3831" spans="1:11" hidden="1" x14ac:dyDescent="0.15">
      <c r="A3831" t="s">
        <v>11772</v>
      </c>
      <c r="B3831" t="s">
        <v>17581</v>
      </c>
      <c r="C3831">
        <v>2</v>
      </c>
      <c r="D3831">
        <v>1304.6473127382999</v>
      </c>
      <c r="E3831">
        <v>1305.39642</v>
      </c>
      <c r="F3831">
        <v>8</v>
      </c>
      <c r="G3831" t="s">
        <v>9108</v>
      </c>
      <c r="H3831">
        <v>0</v>
      </c>
      <c r="I3831">
        <v>1</v>
      </c>
      <c r="J3831">
        <v>1</v>
      </c>
      <c r="K3831" t="s">
        <v>14869</v>
      </c>
    </row>
    <row r="3832" spans="1:11" hidden="1" x14ac:dyDescent="0.15">
      <c r="A3832" t="s">
        <v>11775</v>
      </c>
      <c r="B3832" t="s">
        <v>19030</v>
      </c>
      <c r="C3832">
        <v>2</v>
      </c>
      <c r="D3832">
        <v>1514.7583919993999</v>
      </c>
      <c r="E3832">
        <v>1515.73696</v>
      </c>
      <c r="F3832">
        <v>7</v>
      </c>
      <c r="G3832" t="s">
        <v>10571</v>
      </c>
      <c r="H3832">
        <v>0</v>
      </c>
      <c r="I3832">
        <v>1</v>
      </c>
      <c r="J3832">
        <v>1</v>
      </c>
      <c r="K3832" t="s">
        <v>14869</v>
      </c>
    </row>
    <row r="3833" spans="1:11" hidden="1" x14ac:dyDescent="0.15">
      <c r="A3833" t="s">
        <v>11776</v>
      </c>
      <c r="B3833" t="s">
        <v>19367</v>
      </c>
      <c r="C3833">
        <v>2</v>
      </c>
      <c r="D3833">
        <v>2693.3006820143</v>
      </c>
      <c r="E3833">
        <v>2694.9610750000002</v>
      </c>
      <c r="F3833">
        <v>3</v>
      </c>
      <c r="G3833" t="s">
        <v>8791</v>
      </c>
      <c r="H3833">
        <v>0</v>
      </c>
      <c r="I3833">
        <v>1</v>
      </c>
      <c r="J3833">
        <v>1</v>
      </c>
      <c r="K3833" t="s">
        <v>14869</v>
      </c>
    </row>
    <row r="3834" spans="1:11" hidden="1" x14ac:dyDescent="0.15">
      <c r="A3834" t="s">
        <v>11779</v>
      </c>
      <c r="B3834" t="s">
        <v>19368</v>
      </c>
      <c r="C3834">
        <v>2</v>
      </c>
      <c r="D3834">
        <v>1729.9072925517</v>
      </c>
      <c r="E3834">
        <v>1731.016995</v>
      </c>
      <c r="F3834">
        <v>3</v>
      </c>
      <c r="G3834" t="s">
        <v>9254</v>
      </c>
      <c r="H3834">
        <v>1</v>
      </c>
      <c r="I3834">
        <v>1</v>
      </c>
      <c r="J3834">
        <v>0</v>
      </c>
      <c r="K3834" t="s">
        <v>14869</v>
      </c>
    </row>
    <row r="3835" spans="1:11" hidden="1" x14ac:dyDescent="0.15">
      <c r="A3835" t="s">
        <v>11780</v>
      </c>
      <c r="B3835" t="s">
        <v>17582</v>
      </c>
      <c r="C3835">
        <v>2</v>
      </c>
      <c r="D3835">
        <v>1667.9094006637999</v>
      </c>
      <c r="E3835">
        <v>1668.8859</v>
      </c>
      <c r="F3835">
        <v>8</v>
      </c>
      <c r="G3835" t="s">
        <v>9399</v>
      </c>
      <c r="H3835">
        <v>0</v>
      </c>
      <c r="I3835">
        <v>2</v>
      </c>
      <c r="J3835">
        <v>0</v>
      </c>
      <c r="K3835" t="s">
        <v>14869</v>
      </c>
    </row>
    <row r="3836" spans="1:11" hidden="1" x14ac:dyDescent="0.15">
      <c r="A3836" t="s">
        <v>11782</v>
      </c>
      <c r="B3836" t="s">
        <v>17583</v>
      </c>
      <c r="C3836">
        <v>2</v>
      </c>
      <c r="D3836">
        <v>1154.6407707973999</v>
      </c>
      <c r="E3836">
        <v>1155.30474</v>
      </c>
      <c r="F3836">
        <v>6</v>
      </c>
      <c r="G3836" t="s">
        <v>9063</v>
      </c>
      <c r="H3836">
        <v>0</v>
      </c>
      <c r="I3836">
        <v>1</v>
      </c>
      <c r="J3836">
        <v>1</v>
      </c>
      <c r="K3836" t="s">
        <v>14869</v>
      </c>
    </row>
    <row r="3837" spans="1:11" hidden="1" x14ac:dyDescent="0.15">
      <c r="A3837" t="s">
        <v>11786</v>
      </c>
      <c r="B3837" t="s">
        <v>17584</v>
      </c>
      <c r="C3837">
        <v>2</v>
      </c>
      <c r="D3837">
        <v>1541.8413210986</v>
      </c>
      <c r="E3837">
        <v>1542.7328</v>
      </c>
      <c r="F3837">
        <v>7</v>
      </c>
      <c r="G3837" t="s">
        <v>9528</v>
      </c>
      <c r="H3837">
        <v>0</v>
      </c>
      <c r="I3837">
        <v>2</v>
      </c>
      <c r="J3837">
        <v>0</v>
      </c>
      <c r="K3837" t="s">
        <v>14869</v>
      </c>
    </row>
    <row r="3838" spans="1:11" hidden="1" x14ac:dyDescent="0.15">
      <c r="A3838" t="s">
        <v>11788</v>
      </c>
      <c r="B3838" t="s">
        <v>19369</v>
      </c>
      <c r="C3838">
        <v>2</v>
      </c>
      <c r="D3838">
        <v>2057.000023738</v>
      </c>
      <c r="E3838">
        <v>2058.2705150000002</v>
      </c>
      <c r="F3838">
        <v>7</v>
      </c>
      <c r="G3838" t="s">
        <v>9241</v>
      </c>
      <c r="H3838">
        <v>0</v>
      </c>
      <c r="I3838">
        <v>2</v>
      </c>
      <c r="J3838">
        <v>0</v>
      </c>
      <c r="K3838" t="s">
        <v>14869</v>
      </c>
    </row>
    <row r="3839" spans="1:11" hidden="1" x14ac:dyDescent="0.15">
      <c r="A3839" t="s">
        <v>11791</v>
      </c>
      <c r="B3839" t="s">
        <v>17585</v>
      </c>
      <c r="C3839">
        <v>2</v>
      </c>
      <c r="D3839">
        <v>1744.8420493801</v>
      </c>
      <c r="E3839">
        <v>1745.88534</v>
      </c>
      <c r="F3839">
        <v>7</v>
      </c>
      <c r="G3839" t="s">
        <v>11792</v>
      </c>
      <c r="H3839">
        <v>0</v>
      </c>
      <c r="I3839">
        <v>2</v>
      </c>
      <c r="J3839">
        <v>0</v>
      </c>
      <c r="K3839" t="s">
        <v>14869</v>
      </c>
    </row>
    <row r="3840" spans="1:11" hidden="1" x14ac:dyDescent="0.15">
      <c r="A3840" t="s">
        <v>11793</v>
      </c>
      <c r="B3840" t="s">
        <v>17586</v>
      </c>
      <c r="C3840">
        <v>2</v>
      </c>
      <c r="D3840">
        <v>1336.7139357404999</v>
      </c>
      <c r="E3840">
        <v>1337.5226399999999</v>
      </c>
      <c r="F3840">
        <v>3</v>
      </c>
      <c r="G3840" t="s">
        <v>9753</v>
      </c>
      <c r="H3840">
        <v>0</v>
      </c>
      <c r="I3840">
        <v>2</v>
      </c>
      <c r="J3840">
        <v>0</v>
      </c>
      <c r="K3840" t="s">
        <v>14869</v>
      </c>
    </row>
    <row r="3841" spans="1:11" hidden="1" x14ac:dyDescent="0.15">
      <c r="A3841" t="s">
        <v>11794</v>
      </c>
      <c r="B3841" t="s">
        <v>19370</v>
      </c>
      <c r="C3841">
        <v>2</v>
      </c>
      <c r="D3841">
        <v>2124.0309895154001</v>
      </c>
      <c r="E3841">
        <v>2125.3564150000002</v>
      </c>
      <c r="F3841">
        <v>7</v>
      </c>
      <c r="G3841" t="s">
        <v>9231</v>
      </c>
      <c r="H3841">
        <v>0</v>
      </c>
      <c r="I3841">
        <v>1</v>
      </c>
      <c r="J3841">
        <v>1</v>
      </c>
      <c r="K3841" t="s">
        <v>14869</v>
      </c>
    </row>
    <row r="3842" spans="1:11" hidden="1" x14ac:dyDescent="0.15">
      <c r="A3842" t="s">
        <v>11795</v>
      </c>
      <c r="B3842" t="s">
        <v>19371</v>
      </c>
      <c r="C3842">
        <v>2</v>
      </c>
      <c r="D3842">
        <v>1546.7813637566001</v>
      </c>
      <c r="E3842">
        <v>1547.769515</v>
      </c>
      <c r="F3842">
        <v>1</v>
      </c>
      <c r="G3842" t="s">
        <v>2161</v>
      </c>
      <c r="H3842">
        <v>0</v>
      </c>
      <c r="I3842">
        <v>2</v>
      </c>
      <c r="J3842">
        <v>0</v>
      </c>
      <c r="K3842" t="s">
        <v>14869</v>
      </c>
    </row>
    <row r="3843" spans="1:11" hidden="1" x14ac:dyDescent="0.15">
      <c r="A3843" t="s">
        <v>11796</v>
      </c>
      <c r="B3843" t="s">
        <v>19372</v>
      </c>
      <c r="C3843">
        <v>2</v>
      </c>
      <c r="D3843">
        <v>1779.8501716032999</v>
      </c>
      <c r="E3843">
        <v>1780.9895550000001</v>
      </c>
      <c r="F3843">
        <v>5</v>
      </c>
      <c r="G3843" t="s">
        <v>9283</v>
      </c>
      <c r="H3843">
        <v>0</v>
      </c>
      <c r="I3843">
        <v>1</v>
      </c>
      <c r="J3843">
        <v>1</v>
      </c>
      <c r="K3843" t="s">
        <v>14869</v>
      </c>
    </row>
    <row r="3844" spans="1:11" hidden="1" x14ac:dyDescent="0.15">
      <c r="A3844" t="s">
        <v>11797</v>
      </c>
      <c r="B3844" t="s">
        <v>17587</v>
      </c>
      <c r="C3844">
        <v>2</v>
      </c>
      <c r="D3844">
        <v>1439.8096270397</v>
      </c>
      <c r="E3844">
        <v>1440.6441600000001</v>
      </c>
      <c r="F3844">
        <v>8</v>
      </c>
      <c r="G3844" t="s">
        <v>11798</v>
      </c>
      <c r="H3844">
        <v>0</v>
      </c>
      <c r="I3844">
        <v>2</v>
      </c>
      <c r="J3844">
        <v>0</v>
      </c>
      <c r="K3844" t="s">
        <v>14869</v>
      </c>
    </row>
    <row r="3845" spans="1:11" hidden="1" x14ac:dyDescent="0.15">
      <c r="A3845" t="s">
        <v>11799</v>
      </c>
      <c r="B3845" t="s">
        <v>17588</v>
      </c>
      <c r="C3845">
        <v>2</v>
      </c>
      <c r="D3845">
        <v>1016.5866099619</v>
      </c>
      <c r="E3845">
        <v>1017.1774</v>
      </c>
      <c r="F3845">
        <v>6</v>
      </c>
      <c r="G3845" t="s">
        <v>10984</v>
      </c>
      <c r="H3845">
        <v>0</v>
      </c>
      <c r="I3845">
        <v>2</v>
      </c>
      <c r="J3845">
        <v>0</v>
      </c>
      <c r="K3845" t="s">
        <v>14869</v>
      </c>
    </row>
    <row r="3846" spans="1:11" hidden="1" x14ac:dyDescent="0.15">
      <c r="A3846" t="s">
        <v>11801</v>
      </c>
      <c r="B3846" t="s">
        <v>17589</v>
      </c>
      <c r="C3846">
        <v>2</v>
      </c>
      <c r="D3846">
        <v>1755.9366780467999</v>
      </c>
      <c r="E3846">
        <v>1756.95126</v>
      </c>
      <c r="F3846">
        <v>7</v>
      </c>
      <c r="G3846" t="s">
        <v>10990</v>
      </c>
      <c r="H3846">
        <v>0</v>
      </c>
      <c r="I3846">
        <v>2</v>
      </c>
      <c r="J3846">
        <v>0</v>
      </c>
      <c r="K3846" t="s">
        <v>14869</v>
      </c>
    </row>
    <row r="3847" spans="1:11" hidden="1" x14ac:dyDescent="0.15">
      <c r="A3847" t="s">
        <v>11803</v>
      </c>
      <c r="B3847" t="s">
        <v>17590</v>
      </c>
      <c r="C3847">
        <v>2</v>
      </c>
      <c r="D3847">
        <v>1917.9432199877001</v>
      </c>
      <c r="E3847">
        <v>1919.0536400000001</v>
      </c>
      <c r="F3847">
        <v>3</v>
      </c>
      <c r="G3847" t="s">
        <v>11804</v>
      </c>
      <c r="H3847">
        <v>0</v>
      </c>
      <c r="I3847">
        <v>2</v>
      </c>
      <c r="J3847">
        <v>0</v>
      </c>
      <c r="K3847" t="s">
        <v>14869</v>
      </c>
    </row>
    <row r="3848" spans="1:11" hidden="1" x14ac:dyDescent="0.15">
      <c r="A3848" t="s">
        <v>11807</v>
      </c>
      <c r="B3848" t="s">
        <v>17591</v>
      </c>
      <c r="C3848">
        <v>2</v>
      </c>
      <c r="D3848">
        <v>1278.6819669101001</v>
      </c>
      <c r="E3848">
        <v>1279.43866</v>
      </c>
      <c r="F3848">
        <v>7</v>
      </c>
      <c r="G3848" t="s">
        <v>11808</v>
      </c>
      <c r="H3848">
        <v>1</v>
      </c>
      <c r="I3848">
        <v>1</v>
      </c>
      <c r="J3848">
        <v>0</v>
      </c>
      <c r="K3848" t="s">
        <v>14869</v>
      </c>
    </row>
    <row r="3849" spans="1:11" hidden="1" x14ac:dyDescent="0.15">
      <c r="A3849" t="s">
        <v>11809</v>
      </c>
      <c r="B3849" t="s">
        <v>17592</v>
      </c>
      <c r="C3849">
        <v>2</v>
      </c>
      <c r="D3849">
        <v>1558.7739698149001</v>
      </c>
      <c r="E3849">
        <v>1559.6787400000001</v>
      </c>
      <c r="F3849">
        <v>7</v>
      </c>
      <c r="G3849" t="s">
        <v>11156</v>
      </c>
      <c r="H3849">
        <v>0</v>
      </c>
      <c r="I3849">
        <v>1</v>
      </c>
      <c r="J3849">
        <v>1</v>
      </c>
      <c r="K3849" t="s">
        <v>14869</v>
      </c>
    </row>
    <row r="3850" spans="1:11" hidden="1" x14ac:dyDescent="0.15">
      <c r="A3850" t="s">
        <v>11810</v>
      </c>
      <c r="B3850" t="s">
        <v>19373</v>
      </c>
      <c r="C3850">
        <v>2</v>
      </c>
      <c r="D3850">
        <v>1992.9767691003999</v>
      </c>
      <c r="E3850">
        <v>1994.2678550000001</v>
      </c>
      <c r="F3850">
        <v>3</v>
      </c>
      <c r="G3850" t="s">
        <v>8918</v>
      </c>
      <c r="H3850">
        <v>0</v>
      </c>
      <c r="I3850">
        <v>1</v>
      </c>
      <c r="J3850">
        <v>1</v>
      </c>
      <c r="K3850" t="s">
        <v>14869</v>
      </c>
    </row>
    <row r="3851" spans="1:11" hidden="1" x14ac:dyDescent="0.15">
      <c r="A3851" t="s">
        <v>11813</v>
      </c>
      <c r="B3851" t="s">
        <v>17593</v>
      </c>
      <c r="C3851">
        <v>2</v>
      </c>
      <c r="D3851">
        <v>1299.6459157547999</v>
      </c>
      <c r="E3851">
        <v>1300.4163599999999</v>
      </c>
      <c r="F3851">
        <v>8</v>
      </c>
      <c r="G3851" t="s">
        <v>9839</v>
      </c>
      <c r="H3851">
        <v>0</v>
      </c>
      <c r="I3851">
        <v>1</v>
      </c>
      <c r="J3851">
        <v>1</v>
      </c>
      <c r="K3851" t="s">
        <v>14869</v>
      </c>
    </row>
    <row r="3852" spans="1:11" hidden="1" x14ac:dyDescent="0.15">
      <c r="A3852" t="s">
        <v>11814</v>
      </c>
      <c r="B3852" t="s">
        <v>17594</v>
      </c>
      <c r="C3852">
        <v>2</v>
      </c>
      <c r="D3852">
        <v>2266.1189525219002</v>
      </c>
      <c r="E3852">
        <v>2267.4092000000001</v>
      </c>
      <c r="F3852">
        <v>3</v>
      </c>
      <c r="G3852" t="s">
        <v>9857</v>
      </c>
      <c r="H3852">
        <v>0</v>
      </c>
      <c r="I3852">
        <v>1</v>
      </c>
      <c r="J3852">
        <v>1</v>
      </c>
      <c r="K3852" t="s">
        <v>14869</v>
      </c>
    </row>
    <row r="3853" spans="1:11" hidden="1" x14ac:dyDescent="0.15">
      <c r="A3853" t="s">
        <v>11815</v>
      </c>
      <c r="B3853" t="s">
        <v>18012</v>
      </c>
      <c r="C3853">
        <v>2</v>
      </c>
      <c r="D3853">
        <v>3434.7027856697</v>
      </c>
      <c r="E3853">
        <v>3436.7938749999998</v>
      </c>
      <c r="F3853">
        <v>3</v>
      </c>
      <c r="G3853" t="s">
        <v>8791</v>
      </c>
      <c r="H3853">
        <v>0</v>
      </c>
      <c r="I3853">
        <v>1</v>
      </c>
      <c r="J3853">
        <v>1</v>
      </c>
      <c r="K3853" t="s">
        <v>14869</v>
      </c>
    </row>
    <row r="3854" spans="1:11" hidden="1" x14ac:dyDescent="0.15">
      <c r="A3854" t="s">
        <v>11816</v>
      </c>
      <c r="B3854" t="s">
        <v>17595</v>
      </c>
      <c r="C3854">
        <v>2</v>
      </c>
      <c r="D3854">
        <v>1380.7136609690001</v>
      </c>
      <c r="E3854">
        <v>1381.5273</v>
      </c>
      <c r="F3854">
        <v>8</v>
      </c>
      <c r="G3854" t="s">
        <v>11817</v>
      </c>
      <c r="H3854">
        <v>1</v>
      </c>
      <c r="I3854">
        <v>1</v>
      </c>
      <c r="J3854">
        <v>0</v>
      </c>
      <c r="K3854" t="s">
        <v>14869</v>
      </c>
    </row>
    <row r="3855" spans="1:11" hidden="1" x14ac:dyDescent="0.15">
      <c r="A3855" t="s">
        <v>11820</v>
      </c>
      <c r="B3855" t="s">
        <v>19031</v>
      </c>
      <c r="C3855">
        <v>2</v>
      </c>
      <c r="D3855">
        <v>1820.8614004696001</v>
      </c>
      <c r="E3855">
        <v>1821.97144</v>
      </c>
      <c r="F3855">
        <v>8</v>
      </c>
      <c r="G3855" t="s">
        <v>9433</v>
      </c>
      <c r="H3855">
        <v>0</v>
      </c>
      <c r="I3855">
        <v>2</v>
      </c>
      <c r="J3855">
        <v>0</v>
      </c>
      <c r="K3855" t="s">
        <v>14869</v>
      </c>
    </row>
    <row r="3856" spans="1:11" hidden="1" x14ac:dyDescent="0.15">
      <c r="A3856" t="s">
        <v>11821</v>
      </c>
      <c r="B3856" t="s">
        <v>17596</v>
      </c>
      <c r="C3856">
        <v>2</v>
      </c>
      <c r="D3856">
        <v>1378.7092442931</v>
      </c>
      <c r="E3856">
        <v>1379.5147199999999</v>
      </c>
      <c r="F3856">
        <v>8</v>
      </c>
      <c r="G3856" t="s">
        <v>11016</v>
      </c>
      <c r="H3856">
        <v>0</v>
      </c>
      <c r="I3856">
        <v>2</v>
      </c>
      <c r="J3856">
        <v>0</v>
      </c>
      <c r="K3856" t="s">
        <v>14869</v>
      </c>
    </row>
    <row r="3857" spans="1:11" hidden="1" x14ac:dyDescent="0.15">
      <c r="A3857" t="s">
        <v>11822</v>
      </c>
      <c r="B3857" t="s">
        <v>17597</v>
      </c>
      <c r="C3857">
        <v>2</v>
      </c>
      <c r="D3857">
        <v>1251.6710678728</v>
      </c>
      <c r="E3857">
        <v>1252.4133200000001</v>
      </c>
      <c r="F3857">
        <v>7</v>
      </c>
      <c r="G3857" t="s">
        <v>11823</v>
      </c>
      <c r="H3857">
        <v>0</v>
      </c>
      <c r="I3857">
        <v>1</v>
      </c>
      <c r="J3857">
        <v>1</v>
      </c>
      <c r="K3857" t="s">
        <v>14869</v>
      </c>
    </row>
    <row r="3858" spans="1:11" hidden="1" x14ac:dyDescent="0.15">
      <c r="A3858" t="s">
        <v>11825</v>
      </c>
      <c r="B3858" t="s">
        <v>17598</v>
      </c>
      <c r="C3858">
        <v>2</v>
      </c>
      <c r="D3858">
        <v>1422.7507151773</v>
      </c>
      <c r="E3858">
        <v>1423.6118799999999</v>
      </c>
      <c r="F3858">
        <v>8</v>
      </c>
      <c r="G3858" t="s">
        <v>8892</v>
      </c>
      <c r="H3858">
        <v>1</v>
      </c>
      <c r="I3858">
        <v>1</v>
      </c>
      <c r="J3858">
        <v>0</v>
      </c>
      <c r="K3858" t="s">
        <v>14869</v>
      </c>
    </row>
    <row r="3859" spans="1:11" hidden="1" x14ac:dyDescent="0.15">
      <c r="A3859" t="s">
        <v>11826</v>
      </c>
      <c r="B3859" t="s">
        <v>17599</v>
      </c>
      <c r="C3859">
        <v>2</v>
      </c>
      <c r="D3859">
        <v>1661.8512170828999</v>
      </c>
      <c r="E3859">
        <v>1662.8349599999999</v>
      </c>
      <c r="F3859">
        <v>7</v>
      </c>
      <c r="G3859" t="s">
        <v>11771</v>
      </c>
      <c r="H3859">
        <v>1</v>
      </c>
      <c r="I3859">
        <v>1</v>
      </c>
      <c r="J3859">
        <v>0</v>
      </c>
      <c r="K3859" t="s">
        <v>14869</v>
      </c>
    </row>
    <row r="3860" spans="1:11" hidden="1" x14ac:dyDescent="0.15">
      <c r="A3860" t="s">
        <v>11828</v>
      </c>
      <c r="B3860" t="s">
        <v>17137</v>
      </c>
      <c r="C3860">
        <v>2</v>
      </c>
      <c r="D3860">
        <v>2106.9858130839002</v>
      </c>
      <c r="E3860">
        <v>2108.2211200000002</v>
      </c>
      <c r="F3860">
        <v>5</v>
      </c>
      <c r="G3860" t="s">
        <v>9065</v>
      </c>
      <c r="H3860">
        <v>0</v>
      </c>
      <c r="I3860">
        <v>1</v>
      </c>
      <c r="J3860">
        <v>1</v>
      </c>
      <c r="K3860" t="s">
        <v>14869</v>
      </c>
    </row>
    <row r="3861" spans="1:11" hidden="1" x14ac:dyDescent="0.15">
      <c r="A3861" t="s">
        <v>11829</v>
      </c>
      <c r="B3861" t="s">
        <v>17600</v>
      </c>
      <c r="C3861">
        <v>2</v>
      </c>
      <c r="D3861">
        <v>1276.7027023522</v>
      </c>
      <c r="E3861">
        <v>1277.4658400000001</v>
      </c>
      <c r="F3861">
        <v>8</v>
      </c>
      <c r="G3861" t="s">
        <v>11830</v>
      </c>
      <c r="H3861">
        <v>0</v>
      </c>
      <c r="I3861">
        <v>1</v>
      </c>
      <c r="J3861">
        <v>1</v>
      </c>
      <c r="K3861" t="s">
        <v>14869</v>
      </c>
    </row>
    <row r="3862" spans="1:11" hidden="1" x14ac:dyDescent="0.15">
      <c r="A3862" t="s">
        <v>11832</v>
      </c>
      <c r="B3862" t="s">
        <v>17601</v>
      </c>
      <c r="C3862">
        <v>2</v>
      </c>
      <c r="D3862">
        <v>1446.7830779382</v>
      </c>
      <c r="E3862">
        <v>1447.6350399999999</v>
      </c>
      <c r="F3862">
        <v>2</v>
      </c>
      <c r="G3862" t="s">
        <v>9421</v>
      </c>
      <c r="H3862">
        <v>0</v>
      </c>
      <c r="I3862">
        <v>1</v>
      </c>
      <c r="J3862">
        <v>1</v>
      </c>
      <c r="K3862" t="s">
        <v>14869</v>
      </c>
    </row>
    <row r="3863" spans="1:11" hidden="1" x14ac:dyDescent="0.15">
      <c r="A3863" t="s">
        <v>11833</v>
      </c>
      <c r="B3863" t="s">
        <v>17602</v>
      </c>
      <c r="C3863">
        <v>2</v>
      </c>
      <c r="D3863">
        <v>1541.7361873251</v>
      </c>
      <c r="E3863">
        <v>1542.64492</v>
      </c>
      <c r="F3863">
        <v>1</v>
      </c>
      <c r="G3863" t="s">
        <v>755</v>
      </c>
      <c r="H3863">
        <v>0</v>
      </c>
      <c r="I3863">
        <v>2</v>
      </c>
      <c r="J3863">
        <v>0</v>
      </c>
      <c r="K3863" t="s">
        <v>14869</v>
      </c>
    </row>
    <row r="3864" spans="1:11" hidden="1" x14ac:dyDescent="0.15">
      <c r="A3864" t="s">
        <v>11835</v>
      </c>
      <c r="B3864" t="s">
        <v>17603</v>
      </c>
      <c r="C3864">
        <v>2</v>
      </c>
      <c r="D3864">
        <v>2516.2646137061001</v>
      </c>
      <c r="E3864">
        <v>2517.7392799999998</v>
      </c>
      <c r="F3864">
        <v>9</v>
      </c>
      <c r="G3864" t="s">
        <v>11836</v>
      </c>
      <c r="H3864">
        <v>0</v>
      </c>
      <c r="I3864">
        <v>2</v>
      </c>
      <c r="J3864">
        <v>0</v>
      </c>
      <c r="K3864" t="s">
        <v>14869</v>
      </c>
    </row>
    <row r="3865" spans="1:11" hidden="1" x14ac:dyDescent="0.15">
      <c r="A3865" t="s">
        <v>11839</v>
      </c>
      <c r="B3865" t="s">
        <v>18079</v>
      </c>
      <c r="C3865">
        <v>2</v>
      </c>
      <c r="D3865">
        <v>2326.1627319699001</v>
      </c>
      <c r="E3865">
        <v>2327.6072349999999</v>
      </c>
      <c r="F3865">
        <v>3</v>
      </c>
      <c r="G3865" t="s">
        <v>8850</v>
      </c>
      <c r="H3865">
        <v>1</v>
      </c>
      <c r="I3865">
        <v>1</v>
      </c>
      <c r="J3865">
        <v>0</v>
      </c>
      <c r="K3865" t="s">
        <v>14869</v>
      </c>
    </row>
    <row r="3866" spans="1:11" hidden="1" x14ac:dyDescent="0.15">
      <c r="A3866" t="s">
        <v>11840</v>
      </c>
      <c r="B3866" t="s">
        <v>17604</v>
      </c>
      <c r="C3866">
        <v>2</v>
      </c>
      <c r="D3866">
        <v>1315.7095786441</v>
      </c>
      <c r="E3866">
        <v>1316.4605799999999</v>
      </c>
      <c r="F3866">
        <v>7</v>
      </c>
      <c r="G3866" t="s">
        <v>11841</v>
      </c>
      <c r="H3866">
        <v>0</v>
      </c>
      <c r="I3866">
        <v>2</v>
      </c>
      <c r="J3866">
        <v>0</v>
      </c>
      <c r="K3866" t="s">
        <v>14869</v>
      </c>
    </row>
    <row r="3867" spans="1:11" hidden="1" x14ac:dyDescent="0.15">
      <c r="A3867" t="s">
        <v>11842</v>
      </c>
      <c r="B3867" t="s">
        <v>19374</v>
      </c>
      <c r="C3867">
        <v>2</v>
      </c>
      <c r="D3867">
        <v>1838.8832626456999</v>
      </c>
      <c r="E3867">
        <v>1840.015455</v>
      </c>
      <c r="F3867">
        <v>6</v>
      </c>
      <c r="G3867" t="s">
        <v>8933</v>
      </c>
      <c r="H3867">
        <v>0</v>
      </c>
      <c r="I3867">
        <v>1</v>
      </c>
      <c r="J3867">
        <v>1</v>
      </c>
      <c r="K3867" t="s">
        <v>14869</v>
      </c>
    </row>
    <row r="3868" spans="1:11" hidden="1" x14ac:dyDescent="0.15">
      <c r="A3868" t="s">
        <v>11843</v>
      </c>
      <c r="B3868" t="s">
        <v>19375</v>
      </c>
      <c r="C3868">
        <v>2</v>
      </c>
      <c r="D3868">
        <v>1900.8989127099001</v>
      </c>
      <c r="E3868">
        <v>1902.0848350000001</v>
      </c>
      <c r="F3868">
        <v>7</v>
      </c>
      <c r="G3868" t="s">
        <v>9241</v>
      </c>
      <c r="H3868">
        <v>0</v>
      </c>
      <c r="I3868">
        <v>1</v>
      </c>
      <c r="J3868">
        <v>1</v>
      </c>
      <c r="K3868" t="s">
        <v>14869</v>
      </c>
    </row>
    <row r="3869" spans="1:11" hidden="1" x14ac:dyDescent="0.15">
      <c r="A3869" t="s">
        <v>11844</v>
      </c>
      <c r="B3869" t="s">
        <v>17605</v>
      </c>
      <c r="C3869">
        <v>2</v>
      </c>
      <c r="D3869">
        <v>1153.6019256750999</v>
      </c>
      <c r="E3869">
        <v>1154.3116199999999</v>
      </c>
      <c r="F3869">
        <v>4</v>
      </c>
      <c r="G3869" t="s">
        <v>11488</v>
      </c>
      <c r="H3869">
        <v>0</v>
      </c>
      <c r="I3869">
        <v>1</v>
      </c>
      <c r="J3869">
        <v>1</v>
      </c>
      <c r="K3869" t="s">
        <v>14869</v>
      </c>
    </row>
    <row r="3870" spans="1:11" hidden="1" x14ac:dyDescent="0.15">
      <c r="A3870" t="s">
        <v>11845</v>
      </c>
      <c r="B3870" t="s">
        <v>17606</v>
      </c>
      <c r="C3870">
        <v>2</v>
      </c>
      <c r="D3870">
        <v>1265.7455702198999</v>
      </c>
      <c r="E3870">
        <v>1266.48956</v>
      </c>
      <c r="F3870">
        <v>3</v>
      </c>
      <c r="G3870" t="s">
        <v>10489</v>
      </c>
      <c r="H3870">
        <v>0</v>
      </c>
      <c r="I3870">
        <v>2</v>
      </c>
      <c r="J3870">
        <v>0</v>
      </c>
      <c r="K3870" t="s">
        <v>14869</v>
      </c>
    </row>
    <row r="3871" spans="1:11" hidden="1" x14ac:dyDescent="0.15">
      <c r="A3871" t="s">
        <v>11848</v>
      </c>
      <c r="B3871" t="s">
        <v>17607</v>
      </c>
      <c r="C3871">
        <v>2</v>
      </c>
      <c r="D3871">
        <v>985.59202969080002</v>
      </c>
      <c r="E3871">
        <v>986.16665999999998</v>
      </c>
      <c r="F3871">
        <v>8</v>
      </c>
      <c r="G3871" t="s">
        <v>9239</v>
      </c>
      <c r="H3871">
        <v>0</v>
      </c>
      <c r="I3871">
        <v>2</v>
      </c>
      <c r="J3871">
        <v>0</v>
      </c>
      <c r="K3871" t="s">
        <v>14869</v>
      </c>
    </row>
    <row r="3872" spans="1:11" hidden="1" x14ac:dyDescent="0.15">
      <c r="A3872" t="s">
        <v>11852</v>
      </c>
      <c r="B3872" t="s">
        <v>17608</v>
      </c>
      <c r="C3872">
        <v>2</v>
      </c>
      <c r="D3872">
        <v>2045.9654119928</v>
      </c>
      <c r="E3872">
        <v>2047.1397999999999</v>
      </c>
      <c r="F3872">
        <v>8</v>
      </c>
      <c r="G3872" t="s">
        <v>8892</v>
      </c>
      <c r="H3872">
        <v>0</v>
      </c>
      <c r="I3872">
        <v>1</v>
      </c>
      <c r="J3872">
        <v>1</v>
      </c>
      <c r="K3872" t="s">
        <v>14869</v>
      </c>
    </row>
    <row r="3873" spans="1:11" hidden="1" x14ac:dyDescent="0.15">
      <c r="A3873" t="s">
        <v>11853</v>
      </c>
      <c r="B3873" t="s">
        <v>19010</v>
      </c>
      <c r="C3873">
        <v>2</v>
      </c>
      <c r="D3873">
        <v>1582.7561475371001</v>
      </c>
      <c r="E3873">
        <v>1583.73642</v>
      </c>
      <c r="F3873">
        <v>7</v>
      </c>
      <c r="G3873" t="s">
        <v>8826</v>
      </c>
      <c r="H3873">
        <v>0</v>
      </c>
      <c r="I3873">
        <v>1</v>
      </c>
      <c r="J3873">
        <v>1</v>
      </c>
      <c r="K3873" t="s">
        <v>14869</v>
      </c>
    </row>
    <row r="3874" spans="1:11" hidden="1" x14ac:dyDescent="0.15">
      <c r="A3874" t="s">
        <v>11857</v>
      </c>
      <c r="B3874" t="s">
        <v>17609</v>
      </c>
      <c r="C3874">
        <v>2</v>
      </c>
      <c r="D3874">
        <v>1406.6677734089001</v>
      </c>
      <c r="E3874">
        <v>1407.4817599999999</v>
      </c>
      <c r="F3874">
        <v>1</v>
      </c>
      <c r="G3874" t="s">
        <v>2161</v>
      </c>
      <c r="H3874">
        <v>0</v>
      </c>
      <c r="I3874">
        <v>2</v>
      </c>
      <c r="J3874">
        <v>0</v>
      </c>
      <c r="K3874" t="s">
        <v>14869</v>
      </c>
    </row>
    <row r="3875" spans="1:11" hidden="1" x14ac:dyDescent="0.15">
      <c r="A3875" t="s">
        <v>11858</v>
      </c>
      <c r="B3875" t="s">
        <v>17610</v>
      </c>
      <c r="C3875">
        <v>2</v>
      </c>
      <c r="D3875">
        <v>796.55345934000002</v>
      </c>
      <c r="E3875">
        <v>797.04048</v>
      </c>
      <c r="F3875">
        <v>2</v>
      </c>
      <c r="G3875" t="s">
        <v>10213</v>
      </c>
      <c r="H3875">
        <v>0</v>
      </c>
      <c r="I3875">
        <v>2</v>
      </c>
      <c r="J3875">
        <v>0</v>
      </c>
      <c r="K3875" t="s">
        <v>14869</v>
      </c>
    </row>
    <row r="3876" spans="1:11" hidden="1" x14ac:dyDescent="0.15">
      <c r="A3876" t="s">
        <v>11859</v>
      </c>
      <c r="B3876" t="s">
        <v>17611</v>
      </c>
      <c r="C3876">
        <v>2</v>
      </c>
      <c r="D3876">
        <v>1582.8678702001</v>
      </c>
      <c r="E3876">
        <v>1583.7847200000001</v>
      </c>
      <c r="F3876">
        <v>8</v>
      </c>
      <c r="G3876" t="s">
        <v>11860</v>
      </c>
      <c r="H3876">
        <v>0</v>
      </c>
      <c r="I3876">
        <v>2</v>
      </c>
      <c r="J3876">
        <v>0</v>
      </c>
      <c r="K3876" t="s">
        <v>14869</v>
      </c>
    </row>
    <row r="3877" spans="1:11" hidden="1" x14ac:dyDescent="0.15">
      <c r="A3877" t="s">
        <v>11862</v>
      </c>
      <c r="B3877" t="s">
        <v>17739</v>
      </c>
      <c r="C3877">
        <v>2</v>
      </c>
      <c r="D3877">
        <v>1299.7220579637001</v>
      </c>
      <c r="E3877">
        <v>1300.5626549999999</v>
      </c>
      <c r="F3877">
        <v>8</v>
      </c>
      <c r="G3877" t="s">
        <v>11639</v>
      </c>
      <c r="H3877">
        <v>0</v>
      </c>
      <c r="I3877">
        <v>2</v>
      </c>
      <c r="J3877">
        <v>0</v>
      </c>
      <c r="K3877" t="s">
        <v>14869</v>
      </c>
    </row>
    <row r="3878" spans="1:11" hidden="1" x14ac:dyDescent="0.15">
      <c r="A3878" t="s">
        <v>11865</v>
      </c>
      <c r="B3878" t="s">
        <v>17612</v>
      </c>
      <c r="C3878">
        <v>2</v>
      </c>
      <c r="D3878">
        <v>1701.8057234533001</v>
      </c>
      <c r="E3878">
        <v>1702.7714000000001</v>
      </c>
      <c r="F3878">
        <v>6</v>
      </c>
      <c r="G3878" t="s">
        <v>10984</v>
      </c>
      <c r="H3878">
        <v>0</v>
      </c>
      <c r="I3878">
        <v>2</v>
      </c>
      <c r="J3878">
        <v>0</v>
      </c>
      <c r="K3878" t="s">
        <v>14869</v>
      </c>
    </row>
    <row r="3879" spans="1:11" hidden="1" x14ac:dyDescent="0.15">
      <c r="A3879" t="s">
        <v>11868</v>
      </c>
      <c r="B3879" t="s">
        <v>17613</v>
      </c>
      <c r="C3879">
        <v>2</v>
      </c>
      <c r="D3879">
        <v>1515.6994078882999</v>
      </c>
      <c r="E3879">
        <v>1516.6091799999999</v>
      </c>
      <c r="F3879">
        <v>3</v>
      </c>
      <c r="G3879" t="s">
        <v>9015</v>
      </c>
      <c r="H3879">
        <v>0</v>
      </c>
      <c r="I3879">
        <v>1</v>
      </c>
      <c r="J3879">
        <v>1</v>
      </c>
      <c r="K3879" t="s">
        <v>14869</v>
      </c>
    </row>
    <row r="3880" spans="1:11" hidden="1" x14ac:dyDescent="0.15">
      <c r="A3880" t="s">
        <v>11872</v>
      </c>
      <c r="B3880" t="s">
        <v>18993</v>
      </c>
      <c r="C3880">
        <v>2</v>
      </c>
      <c r="D3880">
        <v>1833.9406538436001</v>
      </c>
      <c r="E3880">
        <v>1835.05962</v>
      </c>
      <c r="F3880">
        <v>7</v>
      </c>
      <c r="G3880" t="s">
        <v>8986</v>
      </c>
      <c r="H3880">
        <v>0</v>
      </c>
      <c r="I3880">
        <v>2</v>
      </c>
      <c r="J3880">
        <v>0</v>
      </c>
      <c r="K3880" t="s">
        <v>14869</v>
      </c>
    </row>
    <row r="3881" spans="1:11" hidden="1" x14ac:dyDescent="0.15">
      <c r="A3881" t="s">
        <v>11876</v>
      </c>
      <c r="B3881" t="s">
        <v>19032</v>
      </c>
      <c r="C3881">
        <v>2</v>
      </c>
      <c r="D3881">
        <v>1633.7081942914999</v>
      </c>
      <c r="E3881">
        <v>1634.7335</v>
      </c>
      <c r="F3881">
        <v>7</v>
      </c>
      <c r="G3881" t="s">
        <v>10326</v>
      </c>
      <c r="H3881">
        <v>0</v>
      </c>
      <c r="I3881">
        <v>1</v>
      </c>
      <c r="J3881">
        <v>1</v>
      </c>
      <c r="K3881" t="s">
        <v>14869</v>
      </c>
    </row>
    <row r="3882" spans="1:11" hidden="1" x14ac:dyDescent="0.15">
      <c r="A3882" t="s">
        <v>11877</v>
      </c>
      <c r="B3882" t="s">
        <v>17614</v>
      </c>
      <c r="C3882">
        <v>2</v>
      </c>
      <c r="D3882">
        <v>1647.821648289</v>
      </c>
      <c r="E3882">
        <v>1648.7719199999999</v>
      </c>
      <c r="F3882">
        <v>7</v>
      </c>
      <c r="G3882" t="s">
        <v>11771</v>
      </c>
      <c r="H3882">
        <v>0</v>
      </c>
      <c r="I3882">
        <v>1</v>
      </c>
      <c r="J3882">
        <v>1</v>
      </c>
      <c r="K3882" t="s">
        <v>14869</v>
      </c>
    </row>
    <row r="3883" spans="1:11" hidden="1" x14ac:dyDescent="0.15">
      <c r="A3883" t="s">
        <v>11878</v>
      </c>
      <c r="B3883" t="s">
        <v>19376</v>
      </c>
      <c r="C3883">
        <v>2</v>
      </c>
      <c r="D3883">
        <v>3204.5145909687999</v>
      </c>
      <c r="E3883">
        <v>3206.450135</v>
      </c>
      <c r="F3883">
        <v>7</v>
      </c>
      <c r="G3883" t="s">
        <v>8826</v>
      </c>
      <c r="H3883">
        <v>0</v>
      </c>
      <c r="I3883">
        <v>2</v>
      </c>
      <c r="J3883">
        <v>0</v>
      </c>
      <c r="K3883" t="s">
        <v>14869</v>
      </c>
    </row>
    <row r="3884" spans="1:11" hidden="1" x14ac:dyDescent="0.15">
      <c r="A3884" t="s">
        <v>11879</v>
      </c>
      <c r="B3884" t="s">
        <v>17615</v>
      </c>
      <c r="C3884">
        <v>2</v>
      </c>
      <c r="D3884">
        <v>1657.7525060912999</v>
      </c>
      <c r="E3884">
        <v>1658.7665199999999</v>
      </c>
      <c r="F3884">
        <v>3</v>
      </c>
      <c r="G3884" t="s">
        <v>8819</v>
      </c>
      <c r="H3884">
        <v>1</v>
      </c>
      <c r="I3884">
        <v>1</v>
      </c>
      <c r="J3884">
        <v>0</v>
      </c>
      <c r="K3884" t="s">
        <v>14869</v>
      </c>
    </row>
    <row r="3885" spans="1:11" hidden="1" x14ac:dyDescent="0.15">
      <c r="A3885" t="s">
        <v>11881</v>
      </c>
      <c r="B3885" t="s">
        <v>17639</v>
      </c>
      <c r="C3885">
        <v>2</v>
      </c>
      <c r="D3885">
        <v>2832.3487544189002</v>
      </c>
      <c r="E3885">
        <v>2834.0683349999999</v>
      </c>
      <c r="F3885">
        <v>7</v>
      </c>
      <c r="G3885" t="s">
        <v>9546</v>
      </c>
      <c r="H3885">
        <v>0</v>
      </c>
      <c r="I3885">
        <v>1</v>
      </c>
      <c r="J3885">
        <v>1</v>
      </c>
      <c r="K3885" t="s">
        <v>14869</v>
      </c>
    </row>
    <row r="3886" spans="1:11" hidden="1" x14ac:dyDescent="0.15">
      <c r="A3886" t="s">
        <v>11883</v>
      </c>
      <c r="B3886" t="s">
        <v>19033</v>
      </c>
      <c r="C3886">
        <v>2</v>
      </c>
      <c r="D3886">
        <v>1542.8075144055999</v>
      </c>
      <c r="E3886">
        <v>1543.7538400000001</v>
      </c>
      <c r="F3886">
        <v>3</v>
      </c>
      <c r="G3886" t="s">
        <v>9669</v>
      </c>
      <c r="H3886">
        <v>0</v>
      </c>
      <c r="I3886">
        <v>1</v>
      </c>
      <c r="J3886">
        <v>1</v>
      </c>
      <c r="K3886" t="s">
        <v>14869</v>
      </c>
    </row>
    <row r="3887" spans="1:11" hidden="1" x14ac:dyDescent="0.15">
      <c r="A3887" t="s">
        <v>11884</v>
      </c>
      <c r="B3887" t="s">
        <v>19377</v>
      </c>
      <c r="C3887">
        <v>2</v>
      </c>
      <c r="D3887">
        <v>1816.866549949</v>
      </c>
      <c r="E3887">
        <v>1818.0081749999999</v>
      </c>
      <c r="F3887">
        <v>8</v>
      </c>
      <c r="G3887" t="s">
        <v>9556</v>
      </c>
      <c r="H3887">
        <v>0</v>
      </c>
      <c r="I3887">
        <v>1</v>
      </c>
      <c r="J3887">
        <v>1</v>
      </c>
      <c r="K3887" t="s">
        <v>14869</v>
      </c>
    </row>
    <row r="3888" spans="1:11" hidden="1" x14ac:dyDescent="0.15">
      <c r="A3888" t="s">
        <v>11887</v>
      </c>
      <c r="B3888" t="s">
        <v>17616</v>
      </c>
      <c r="C3888">
        <v>2</v>
      </c>
      <c r="D3888">
        <v>1721.8889399932</v>
      </c>
      <c r="E3888">
        <v>1722.93966</v>
      </c>
      <c r="F3888">
        <v>3</v>
      </c>
      <c r="G3888" t="s">
        <v>10402</v>
      </c>
      <c r="H3888">
        <v>0</v>
      </c>
      <c r="I3888">
        <v>1</v>
      </c>
      <c r="J3888">
        <v>1</v>
      </c>
      <c r="K3888" t="s">
        <v>14869</v>
      </c>
    </row>
    <row r="3889" spans="1:11" hidden="1" x14ac:dyDescent="0.15">
      <c r="A3889" t="s">
        <v>11888</v>
      </c>
      <c r="B3889" t="s">
        <v>17617</v>
      </c>
      <c r="C3889">
        <v>2</v>
      </c>
      <c r="D3889">
        <v>1724.9057122694001</v>
      </c>
      <c r="E3889">
        <v>1725.8974599999999</v>
      </c>
      <c r="F3889">
        <v>2</v>
      </c>
      <c r="G3889" t="s">
        <v>10271</v>
      </c>
      <c r="H3889">
        <v>0</v>
      </c>
      <c r="I3889">
        <v>2</v>
      </c>
      <c r="J3889">
        <v>0</v>
      </c>
      <c r="K3889" t="s">
        <v>14869</v>
      </c>
    </row>
    <row r="3890" spans="1:11" hidden="1" x14ac:dyDescent="0.15">
      <c r="A3890" t="s">
        <v>11890</v>
      </c>
      <c r="B3890" t="s">
        <v>17618</v>
      </c>
      <c r="C3890">
        <v>2</v>
      </c>
      <c r="D3890">
        <v>2144.1212439328001</v>
      </c>
      <c r="E3890">
        <v>2145.3640799999998</v>
      </c>
      <c r="F3890">
        <v>8</v>
      </c>
      <c r="G3890" t="s">
        <v>11026</v>
      </c>
      <c r="H3890">
        <v>0</v>
      </c>
      <c r="I3890">
        <v>2</v>
      </c>
      <c r="J3890">
        <v>0</v>
      </c>
      <c r="K3890" t="s">
        <v>14869</v>
      </c>
    </row>
    <row r="3891" spans="1:11" hidden="1" x14ac:dyDescent="0.15">
      <c r="A3891" t="s">
        <v>11891</v>
      </c>
      <c r="B3891" t="s">
        <v>17619</v>
      </c>
      <c r="C3891">
        <v>2</v>
      </c>
      <c r="D3891">
        <v>2573.2397959391001</v>
      </c>
      <c r="E3891">
        <v>2574.7523799999999</v>
      </c>
      <c r="F3891">
        <v>8</v>
      </c>
      <c r="G3891" t="s">
        <v>10013</v>
      </c>
      <c r="H3891">
        <v>0</v>
      </c>
      <c r="I3891">
        <v>2</v>
      </c>
      <c r="J3891">
        <v>0</v>
      </c>
      <c r="K3891" t="s">
        <v>14869</v>
      </c>
    </row>
    <row r="3892" spans="1:11" hidden="1" x14ac:dyDescent="0.15">
      <c r="A3892" t="s">
        <v>11893</v>
      </c>
      <c r="B3892" t="s">
        <v>17620</v>
      </c>
      <c r="C3892">
        <v>2</v>
      </c>
      <c r="D3892">
        <v>2171.0858614795102</v>
      </c>
      <c r="E3892">
        <v>2172.3512000000101</v>
      </c>
      <c r="F3892">
        <v>8</v>
      </c>
      <c r="G3892" t="s">
        <v>11301</v>
      </c>
      <c r="H3892">
        <v>0</v>
      </c>
      <c r="I3892">
        <v>1</v>
      </c>
      <c r="J3892">
        <v>1</v>
      </c>
      <c r="K3892" t="s">
        <v>14869</v>
      </c>
    </row>
    <row r="3893" spans="1:11" hidden="1" x14ac:dyDescent="0.15">
      <c r="A3893" t="s">
        <v>11897</v>
      </c>
      <c r="B3893" t="s">
        <v>17621</v>
      </c>
      <c r="C3893">
        <v>2</v>
      </c>
      <c r="D3893">
        <v>1093.6284151970999</v>
      </c>
      <c r="E3893">
        <v>1094.30602</v>
      </c>
      <c r="F3893">
        <v>7</v>
      </c>
      <c r="G3893" t="s">
        <v>11898</v>
      </c>
      <c r="H3893">
        <v>0</v>
      </c>
      <c r="I3893">
        <v>1</v>
      </c>
      <c r="J3893">
        <v>1</v>
      </c>
      <c r="K3893" t="s">
        <v>14869</v>
      </c>
    </row>
    <row r="3894" spans="1:11" hidden="1" x14ac:dyDescent="0.15">
      <c r="A3894" t="s">
        <v>11900</v>
      </c>
      <c r="B3894" t="s">
        <v>17622</v>
      </c>
      <c r="C3894">
        <v>2</v>
      </c>
      <c r="D3894">
        <v>1371.7874350346001</v>
      </c>
      <c r="E3894">
        <v>1372.6115</v>
      </c>
      <c r="F3894">
        <v>6</v>
      </c>
      <c r="G3894" t="s">
        <v>11901</v>
      </c>
      <c r="H3894">
        <v>0</v>
      </c>
      <c r="I3894">
        <v>1</v>
      </c>
      <c r="J3894">
        <v>1</v>
      </c>
      <c r="K3894" t="s">
        <v>14869</v>
      </c>
    </row>
    <row r="3895" spans="1:11" hidden="1" x14ac:dyDescent="0.15">
      <c r="A3895" t="s">
        <v>11903</v>
      </c>
      <c r="B3895" t="s">
        <v>17623</v>
      </c>
      <c r="C3895">
        <v>2</v>
      </c>
      <c r="D3895">
        <v>1825.0196793947</v>
      </c>
      <c r="E3895">
        <v>1826.0961</v>
      </c>
      <c r="F3895">
        <v>4</v>
      </c>
      <c r="G3895" t="s">
        <v>9698</v>
      </c>
      <c r="H3895">
        <v>0</v>
      </c>
      <c r="I3895">
        <v>1</v>
      </c>
      <c r="J3895">
        <v>1</v>
      </c>
      <c r="K3895" t="s">
        <v>14869</v>
      </c>
    </row>
    <row r="3896" spans="1:11" hidden="1" x14ac:dyDescent="0.15">
      <c r="A3896" t="s">
        <v>11906</v>
      </c>
      <c r="B3896" t="s">
        <v>19378</v>
      </c>
      <c r="C3896">
        <v>2</v>
      </c>
      <c r="D3896">
        <v>1488.7493949262</v>
      </c>
      <c r="E3896">
        <v>1489.6855350000001</v>
      </c>
      <c r="F3896">
        <v>7</v>
      </c>
      <c r="G3896" t="s">
        <v>11792</v>
      </c>
      <c r="H3896">
        <v>0</v>
      </c>
      <c r="I3896">
        <v>1</v>
      </c>
      <c r="J3896">
        <v>1</v>
      </c>
      <c r="K3896" t="s">
        <v>14869</v>
      </c>
    </row>
    <row r="3897" spans="1:11" hidden="1" x14ac:dyDescent="0.15">
      <c r="A3897" t="s">
        <v>11909</v>
      </c>
      <c r="B3897" t="s">
        <v>17624</v>
      </c>
      <c r="C3897">
        <v>2</v>
      </c>
      <c r="D3897">
        <v>1218.6244520312</v>
      </c>
      <c r="E3897">
        <v>1219.3436400000001</v>
      </c>
      <c r="F3897">
        <v>7</v>
      </c>
      <c r="G3897" t="s">
        <v>9612</v>
      </c>
      <c r="H3897">
        <v>0</v>
      </c>
      <c r="I3897">
        <v>1</v>
      </c>
      <c r="J3897">
        <v>1</v>
      </c>
      <c r="K3897" t="s">
        <v>14869</v>
      </c>
    </row>
    <row r="3898" spans="1:11" hidden="1" x14ac:dyDescent="0.15">
      <c r="A3898" t="s">
        <v>11910</v>
      </c>
      <c r="B3898" t="s">
        <v>17625</v>
      </c>
      <c r="C3898">
        <v>2</v>
      </c>
      <c r="D3898">
        <v>1628.8773722538999</v>
      </c>
      <c r="E3898">
        <v>1629.8514</v>
      </c>
      <c r="F3898">
        <v>7</v>
      </c>
      <c r="G3898" t="s">
        <v>11652</v>
      </c>
      <c r="H3898">
        <v>0</v>
      </c>
      <c r="I3898">
        <v>2</v>
      </c>
      <c r="J3898">
        <v>0</v>
      </c>
      <c r="K3898" t="s">
        <v>14869</v>
      </c>
    </row>
    <row r="3899" spans="1:11" hidden="1" x14ac:dyDescent="0.15">
      <c r="A3899" t="s">
        <v>11911</v>
      </c>
      <c r="B3899" t="s">
        <v>17626</v>
      </c>
      <c r="C3899">
        <v>2</v>
      </c>
      <c r="D3899">
        <v>2109.0266152661002</v>
      </c>
      <c r="E3899">
        <v>2110.2767600000002</v>
      </c>
      <c r="F3899">
        <v>7</v>
      </c>
      <c r="G3899" t="s">
        <v>9102</v>
      </c>
      <c r="H3899">
        <v>0</v>
      </c>
      <c r="I3899">
        <v>2</v>
      </c>
      <c r="J3899">
        <v>0</v>
      </c>
      <c r="K3899" t="s">
        <v>14869</v>
      </c>
    </row>
    <row r="3900" spans="1:11" hidden="1" x14ac:dyDescent="0.15">
      <c r="A3900" t="s">
        <v>11912</v>
      </c>
      <c r="B3900" t="s">
        <v>17627</v>
      </c>
      <c r="C3900">
        <v>2</v>
      </c>
      <c r="D3900">
        <v>1821.9988843731001</v>
      </c>
      <c r="E3900">
        <v>1823.097</v>
      </c>
      <c r="F3900">
        <v>8</v>
      </c>
      <c r="G3900" t="s">
        <v>11798</v>
      </c>
      <c r="H3900">
        <v>0</v>
      </c>
      <c r="I3900">
        <v>2</v>
      </c>
      <c r="J3900">
        <v>0</v>
      </c>
      <c r="K3900" t="s">
        <v>14869</v>
      </c>
    </row>
    <row r="3901" spans="1:11" hidden="1" x14ac:dyDescent="0.15">
      <c r="A3901" t="s">
        <v>11915</v>
      </c>
      <c r="B3901" t="s">
        <v>17628</v>
      </c>
      <c r="C3901">
        <v>2</v>
      </c>
      <c r="D3901">
        <v>1963.0302440810001</v>
      </c>
      <c r="E3901">
        <v>1964.21838</v>
      </c>
      <c r="F3901">
        <v>6</v>
      </c>
      <c r="G3901" t="s">
        <v>11916</v>
      </c>
      <c r="H3901">
        <v>0</v>
      </c>
      <c r="I3901">
        <v>2</v>
      </c>
      <c r="J3901">
        <v>0</v>
      </c>
      <c r="K3901" t="s">
        <v>14869</v>
      </c>
    </row>
    <row r="3902" spans="1:11" hidden="1" x14ac:dyDescent="0.15">
      <c r="A3902" t="s">
        <v>11917</v>
      </c>
      <c r="B3902" t="s">
        <v>17357</v>
      </c>
      <c r="C3902">
        <v>2</v>
      </c>
      <c r="D3902">
        <v>2190.1724916423</v>
      </c>
      <c r="E3902">
        <v>2191.5232599999999</v>
      </c>
      <c r="F3902">
        <v>3</v>
      </c>
      <c r="G3902" t="s">
        <v>9254</v>
      </c>
      <c r="H3902">
        <v>0</v>
      </c>
      <c r="I3902">
        <v>1</v>
      </c>
      <c r="J3902">
        <v>1</v>
      </c>
      <c r="K3902" t="s">
        <v>14869</v>
      </c>
    </row>
    <row r="3903" spans="1:11" hidden="1" x14ac:dyDescent="0.15">
      <c r="A3903" t="s">
        <v>11922</v>
      </c>
      <c r="B3903" t="s">
        <v>17629</v>
      </c>
      <c r="C3903">
        <v>2</v>
      </c>
      <c r="D3903">
        <v>1156.6451874733</v>
      </c>
      <c r="E3903">
        <v>1157.3173200000001</v>
      </c>
      <c r="F3903">
        <v>8</v>
      </c>
      <c r="G3903" t="s">
        <v>11860</v>
      </c>
      <c r="H3903">
        <v>0</v>
      </c>
      <c r="I3903">
        <v>2</v>
      </c>
      <c r="J3903">
        <v>0</v>
      </c>
      <c r="K3903" t="s">
        <v>14869</v>
      </c>
    </row>
    <row r="3904" spans="1:11" hidden="1" x14ac:dyDescent="0.15">
      <c r="A3904" t="s">
        <v>11923</v>
      </c>
      <c r="B3904" t="s">
        <v>17630</v>
      </c>
      <c r="C3904">
        <v>2</v>
      </c>
      <c r="D3904">
        <v>2330.1542753957001</v>
      </c>
      <c r="E3904">
        <v>2331.5357600000002</v>
      </c>
      <c r="F3904">
        <v>9</v>
      </c>
      <c r="G3904" t="s">
        <v>9841</v>
      </c>
      <c r="H3904">
        <v>0</v>
      </c>
      <c r="I3904">
        <v>2</v>
      </c>
      <c r="J3904">
        <v>0</v>
      </c>
      <c r="K3904" t="s">
        <v>14869</v>
      </c>
    </row>
    <row r="3905" spans="1:11" hidden="1" x14ac:dyDescent="0.15">
      <c r="A3905" t="s">
        <v>11924</v>
      </c>
      <c r="B3905" t="s">
        <v>17631</v>
      </c>
      <c r="C3905">
        <v>2</v>
      </c>
      <c r="D3905">
        <v>1168.6716769953</v>
      </c>
      <c r="E3905">
        <v>1169.37592</v>
      </c>
      <c r="F3905">
        <v>3</v>
      </c>
      <c r="G3905" t="s">
        <v>11115</v>
      </c>
      <c r="H3905">
        <v>0</v>
      </c>
      <c r="I3905">
        <v>1</v>
      </c>
      <c r="J3905">
        <v>1</v>
      </c>
      <c r="K3905" t="s">
        <v>14869</v>
      </c>
    </row>
    <row r="3906" spans="1:11" hidden="1" x14ac:dyDescent="0.15">
      <c r="A3906" t="s">
        <v>11927</v>
      </c>
      <c r="B3906" t="s">
        <v>17632</v>
      </c>
      <c r="C3906">
        <v>2</v>
      </c>
      <c r="D3906">
        <v>1961.9582013499</v>
      </c>
      <c r="E3906">
        <v>1963.1029000000001</v>
      </c>
      <c r="F3906">
        <v>4</v>
      </c>
      <c r="G3906" t="s">
        <v>10105</v>
      </c>
      <c r="H3906">
        <v>0</v>
      </c>
      <c r="I3906">
        <v>1</v>
      </c>
      <c r="J3906">
        <v>1</v>
      </c>
      <c r="K3906" t="s">
        <v>14869</v>
      </c>
    </row>
    <row r="3907" spans="1:11" hidden="1" x14ac:dyDescent="0.15">
      <c r="A3907" t="s">
        <v>11928</v>
      </c>
      <c r="B3907" t="s">
        <v>17633</v>
      </c>
      <c r="C3907">
        <v>2</v>
      </c>
      <c r="D3907">
        <v>2298.2219610304001</v>
      </c>
      <c r="E3907">
        <v>2299.5784800000001</v>
      </c>
      <c r="F3907">
        <v>2</v>
      </c>
      <c r="G3907" t="s">
        <v>9421</v>
      </c>
      <c r="H3907">
        <v>0</v>
      </c>
      <c r="I3907">
        <v>1</v>
      </c>
      <c r="J3907">
        <v>1</v>
      </c>
      <c r="K3907" t="s">
        <v>14869</v>
      </c>
    </row>
    <row r="3908" spans="1:11" hidden="1" x14ac:dyDescent="0.15">
      <c r="A3908" t="s">
        <v>11929</v>
      </c>
      <c r="B3908" t="s">
        <v>17634</v>
      </c>
      <c r="C3908">
        <v>2</v>
      </c>
      <c r="D3908">
        <v>1297.7605515821001</v>
      </c>
      <c r="E3908">
        <v>1298.5281199999999</v>
      </c>
      <c r="F3908">
        <v>7</v>
      </c>
      <c r="G3908" t="s">
        <v>11930</v>
      </c>
      <c r="H3908">
        <v>0</v>
      </c>
      <c r="I3908">
        <v>1</v>
      </c>
      <c r="J3908">
        <v>1</v>
      </c>
      <c r="K3908" t="s">
        <v>14869</v>
      </c>
    </row>
    <row r="3909" spans="1:11" hidden="1" x14ac:dyDescent="0.15">
      <c r="A3909" t="s">
        <v>11931</v>
      </c>
      <c r="B3909" t="s">
        <v>16674</v>
      </c>
      <c r="C3909">
        <v>2</v>
      </c>
      <c r="D3909">
        <v>1772.9196309991</v>
      </c>
      <c r="E3909">
        <v>1773.9767199999999</v>
      </c>
      <c r="F3909">
        <v>4</v>
      </c>
      <c r="G3909" t="s">
        <v>8924</v>
      </c>
      <c r="H3909">
        <v>0</v>
      </c>
      <c r="I3909">
        <v>1</v>
      </c>
      <c r="J3909">
        <v>1</v>
      </c>
      <c r="K3909" t="s">
        <v>14869</v>
      </c>
    </row>
    <row r="3910" spans="1:11" hidden="1" x14ac:dyDescent="0.15">
      <c r="A3910" t="s">
        <v>11932</v>
      </c>
      <c r="B3910" t="s">
        <v>17635</v>
      </c>
      <c r="C3910">
        <v>2</v>
      </c>
      <c r="D3910">
        <v>1718.9104037167999</v>
      </c>
      <c r="E3910">
        <v>1719.9374800000001</v>
      </c>
      <c r="F3910">
        <v>2</v>
      </c>
      <c r="G3910" t="s">
        <v>11043</v>
      </c>
      <c r="H3910">
        <v>0</v>
      </c>
      <c r="I3910">
        <v>2</v>
      </c>
      <c r="J3910">
        <v>0</v>
      </c>
      <c r="K3910" t="s">
        <v>14869</v>
      </c>
    </row>
    <row r="3911" spans="1:11" hidden="1" x14ac:dyDescent="0.15">
      <c r="A3911" t="s">
        <v>11934</v>
      </c>
      <c r="B3911" t="s">
        <v>17636</v>
      </c>
      <c r="C3911">
        <v>2</v>
      </c>
      <c r="D3911">
        <v>2072.0902185759001</v>
      </c>
      <c r="E3911">
        <v>2073.3062599999998</v>
      </c>
      <c r="F3911">
        <v>8</v>
      </c>
      <c r="G3911" t="s">
        <v>11388</v>
      </c>
      <c r="H3911">
        <v>0</v>
      </c>
      <c r="I3911">
        <v>1</v>
      </c>
      <c r="J3911">
        <v>1</v>
      </c>
      <c r="K3911" t="s">
        <v>14869</v>
      </c>
    </row>
    <row r="3912" spans="1:11" hidden="1" x14ac:dyDescent="0.15">
      <c r="A3912" t="s">
        <v>11936</v>
      </c>
      <c r="B3912" t="s">
        <v>17637</v>
      </c>
      <c r="C3912">
        <v>2</v>
      </c>
      <c r="D3912">
        <v>2237.0786676115999</v>
      </c>
      <c r="E3912">
        <v>2238.4754800000001</v>
      </c>
      <c r="F3912">
        <v>7</v>
      </c>
      <c r="G3912" t="s">
        <v>10029</v>
      </c>
      <c r="H3912">
        <v>0</v>
      </c>
      <c r="I3912">
        <v>1</v>
      </c>
      <c r="J3912">
        <v>1</v>
      </c>
      <c r="K3912" t="s">
        <v>14869</v>
      </c>
    </row>
    <row r="3913" spans="1:11" hidden="1" x14ac:dyDescent="0.15">
      <c r="A3913" t="s">
        <v>11941</v>
      </c>
      <c r="B3913" t="s">
        <v>17638</v>
      </c>
      <c r="C3913">
        <v>2</v>
      </c>
      <c r="D3913">
        <v>2639.2867461317001</v>
      </c>
      <c r="E3913">
        <v>2640.8535200000001</v>
      </c>
      <c r="F3913">
        <v>8</v>
      </c>
      <c r="G3913" t="s">
        <v>8969</v>
      </c>
      <c r="H3913">
        <v>0</v>
      </c>
      <c r="I3913">
        <v>2</v>
      </c>
      <c r="J3913">
        <v>0</v>
      </c>
      <c r="K3913" t="s">
        <v>14869</v>
      </c>
    </row>
    <row r="3914" spans="1:11" hidden="1" x14ac:dyDescent="0.15">
      <c r="A3914" t="s">
        <v>11943</v>
      </c>
      <c r="B3914" t="s">
        <v>19379</v>
      </c>
      <c r="C3914">
        <v>2</v>
      </c>
      <c r="D3914">
        <v>1824.9113920294999</v>
      </c>
      <c r="E3914">
        <v>1826.1334099999999</v>
      </c>
      <c r="F3914">
        <v>8</v>
      </c>
      <c r="G3914" t="s">
        <v>9431</v>
      </c>
      <c r="H3914">
        <v>1</v>
      </c>
      <c r="I3914">
        <v>1</v>
      </c>
      <c r="J3914">
        <v>0</v>
      </c>
      <c r="K3914" t="s">
        <v>14869</v>
      </c>
    </row>
    <row r="3915" spans="1:11" hidden="1" x14ac:dyDescent="0.15">
      <c r="A3915" t="s">
        <v>11944</v>
      </c>
      <c r="B3915" t="s">
        <v>19034</v>
      </c>
      <c r="C3915">
        <v>2</v>
      </c>
      <c r="D3915">
        <v>1970.0029793289</v>
      </c>
      <c r="E3915">
        <v>1971.2027</v>
      </c>
      <c r="F3915">
        <v>4</v>
      </c>
      <c r="G3915" t="s">
        <v>10105</v>
      </c>
      <c r="H3915">
        <v>0</v>
      </c>
      <c r="I3915">
        <v>1</v>
      </c>
      <c r="J3915">
        <v>1</v>
      </c>
      <c r="K3915" t="s">
        <v>14869</v>
      </c>
    </row>
    <row r="3916" spans="1:11" hidden="1" x14ac:dyDescent="0.15">
      <c r="A3916" t="s">
        <v>11945</v>
      </c>
      <c r="B3916" t="s">
        <v>17639</v>
      </c>
      <c r="C3916">
        <v>2</v>
      </c>
      <c r="D3916">
        <v>2816.3538394189</v>
      </c>
      <c r="E3916">
        <v>2818.0734200000002</v>
      </c>
      <c r="F3916">
        <v>7</v>
      </c>
      <c r="G3916" t="s">
        <v>9546</v>
      </c>
      <c r="H3916">
        <v>0</v>
      </c>
      <c r="I3916">
        <v>1</v>
      </c>
      <c r="J3916">
        <v>1</v>
      </c>
      <c r="K3916" t="s">
        <v>14869</v>
      </c>
    </row>
    <row r="3917" spans="1:11" hidden="1" x14ac:dyDescent="0.15">
      <c r="A3917" t="s">
        <v>11946</v>
      </c>
      <c r="B3917" t="s">
        <v>17640</v>
      </c>
      <c r="C3917">
        <v>2</v>
      </c>
      <c r="D3917">
        <v>1930.9312583179001</v>
      </c>
      <c r="E3917">
        <v>1932.0904</v>
      </c>
      <c r="F3917">
        <v>8</v>
      </c>
      <c r="G3917" t="s">
        <v>9667</v>
      </c>
      <c r="H3917">
        <v>0</v>
      </c>
      <c r="I3917">
        <v>2</v>
      </c>
      <c r="J3917">
        <v>0</v>
      </c>
      <c r="K3917" t="s">
        <v>14869</v>
      </c>
    </row>
    <row r="3918" spans="1:11" hidden="1" x14ac:dyDescent="0.15">
      <c r="A3918" t="s">
        <v>11947</v>
      </c>
      <c r="B3918" t="s">
        <v>17641</v>
      </c>
      <c r="C3918">
        <v>2</v>
      </c>
      <c r="D3918">
        <v>2239.1848472426</v>
      </c>
      <c r="E3918">
        <v>2240.5112800000002</v>
      </c>
      <c r="F3918">
        <v>7</v>
      </c>
      <c r="G3918" t="s">
        <v>9046</v>
      </c>
      <c r="H3918">
        <v>0</v>
      </c>
      <c r="I3918">
        <v>1</v>
      </c>
      <c r="J3918">
        <v>1</v>
      </c>
      <c r="K3918" t="s">
        <v>14869</v>
      </c>
    </row>
    <row r="3919" spans="1:11" hidden="1" x14ac:dyDescent="0.15">
      <c r="A3919" t="s">
        <v>11950</v>
      </c>
      <c r="B3919" t="s">
        <v>17642</v>
      </c>
      <c r="C3919">
        <v>2</v>
      </c>
      <c r="D3919">
        <v>2499.2030165023002</v>
      </c>
      <c r="E3919">
        <v>2500.6738399999999</v>
      </c>
      <c r="F3919">
        <v>8</v>
      </c>
      <c r="G3919" t="s">
        <v>10318</v>
      </c>
      <c r="H3919">
        <v>0</v>
      </c>
      <c r="I3919">
        <v>2</v>
      </c>
      <c r="J3919">
        <v>0</v>
      </c>
      <c r="K3919" t="s">
        <v>14869</v>
      </c>
    </row>
    <row r="3920" spans="1:11" hidden="1" x14ac:dyDescent="0.15">
      <c r="A3920" t="s">
        <v>11953</v>
      </c>
      <c r="B3920" t="s">
        <v>17643</v>
      </c>
      <c r="C3920">
        <v>2</v>
      </c>
      <c r="D3920">
        <v>1102.6386455324</v>
      </c>
      <c r="E3920">
        <v>1103.31124</v>
      </c>
      <c r="F3920">
        <v>1</v>
      </c>
      <c r="G3920" t="s">
        <v>3808</v>
      </c>
      <c r="H3920">
        <v>0</v>
      </c>
      <c r="I3920">
        <v>1</v>
      </c>
      <c r="J3920">
        <v>1</v>
      </c>
      <c r="K3920" t="s">
        <v>14869</v>
      </c>
    </row>
    <row r="3921" spans="1:11" hidden="1" x14ac:dyDescent="0.15">
      <c r="A3921" t="s">
        <v>11956</v>
      </c>
      <c r="B3921" t="s">
        <v>17644</v>
      </c>
      <c r="C3921">
        <v>2</v>
      </c>
      <c r="D3921">
        <v>1555.8569711627999</v>
      </c>
      <c r="E3921">
        <v>1556.75938</v>
      </c>
      <c r="F3921">
        <v>2</v>
      </c>
      <c r="G3921" t="s">
        <v>11149</v>
      </c>
      <c r="H3921">
        <v>0</v>
      </c>
      <c r="I3921">
        <v>1</v>
      </c>
      <c r="J3921">
        <v>1</v>
      </c>
      <c r="K3921" t="s">
        <v>14869</v>
      </c>
    </row>
    <row r="3922" spans="1:11" hidden="1" x14ac:dyDescent="0.15">
      <c r="A3922" t="s">
        <v>11958</v>
      </c>
      <c r="B3922" t="s">
        <v>17645</v>
      </c>
      <c r="C3922">
        <v>2</v>
      </c>
      <c r="D3922">
        <v>3198.5695862743</v>
      </c>
      <c r="E3922">
        <v>3200.5741600000001</v>
      </c>
      <c r="F3922">
        <v>3</v>
      </c>
      <c r="G3922" t="s">
        <v>8819</v>
      </c>
      <c r="H3922">
        <v>0</v>
      </c>
      <c r="I3922">
        <v>1</v>
      </c>
      <c r="J3922">
        <v>1</v>
      </c>
      <c r="K3922" t="s">
        <v>14869</v>
      </c>
    </row>
    <row r="3923" spans="1:11" hidden="1" x14ac:dyDescent="0.15">
      <c r="A3923" t="s">
        <v>11959</v>
      </c>
      <c r="B3923" t="s">
        <v>18996</v>
      </c>
      <c r="C3923">
        <v>2</v>
      </c>
      <c r="D3923">
        <v>2018.9730761840001</v>
      </c>
      <c r="E3923">
        <v>2020.1938</v>
      </c>
      <c r="F3923">
        <v>6</v>
      </c>
      <c r="G3923" t="s">
        <v>9106</v>
      </c>
      <c r="H3923">
        <v>0</v>
      </c>
      <c r="I3923">
        <v>2</v>
      </c>
      <c r="J3923">
        <v>0</v>
      </c>
      <c r="K3923" t="s">
        <v>14869</v>
      </c>
    </row>
    <row r="3924" spans="1:11" hidden="1" x14ac:dyDescent="0.15">
      <c r="A3924" t="s">
        <v>11961</v>
      </c>
      <c r="B3924" t="s">
        <v>17646</v>
      </c>
      <c r="C3924">
        <v>2</v>
      </c>
      <c r="D3924">
        <v>2118.0956978843001</v>
      </c>
      <c r="E3924">
        <v>2119.3316399999999</v>
      </c>
      <c r="F3924">
        <v>3</v>
      </c>
      <c r="G3924" t="s">
        <v>10858</v>
      </c>
      <c r="H3924">
        <v>0</v>
      </c>
      <c r="I3924">
        <v>1</v>
      </c>
      <c r="J3924">
        <v>1</v>
      </c>
      <c r="K3924" t="s">
        <v>14869</v>
      </c>
    </row>
    <row r="3925" spans="1:11" hidden="1" x14ac:dyDescent="0.15">
      <c r="A3925" t="s">
        <v>11968</v>
      </c>
      <c r="B3925" t="s">
        <v>17647</v>
      </c>
      <c r="C3925">
        <v>2</v>
      </c>
      <c r="D3925">
        <v>1727.9053779184001</v>
      </c>
      <c r="E3925">
        <v>1728.8981000000001</v>
      </c>
      <c r="F3925">
        <v>3</v>
      </c>
      <c r="G3925" t="s">
        <v>10832</v>
      </c>
      <c r="H3925">
        <v>0</v>
      </c>
      <c r="I3925">
        <v>2</v>
      </c>
      <c r="J3925">
        <v>0</v>
      </c>
      <c r="K3925" t="s">
        <v>14869</v>
      </c>
    </row>
    <row r="3926" spans="1:11" hidden="1" x14ac:dyDescent="0.15">
      <c r="A3926" t="s">
        <v>11969</v>
      </c>
      <c r="B3926" t="s">
        <v>17648</v>
      </c>
      <c r="C3926">
        <v>2</v>
      </c>
      <c r="D3926">
        <v>1597.7987875818999</v>
      </c>
      <c r="E3926">
        <v>1598.7512400000001</v>
      </c>
      <c r="F3926">
        <v>6</v>
      </c>
      <c r="G3926" t="s">
        <v>10291</v>
      </c>
      <c r="H3926">
        <v>0</v>
      </c>
      <c r="I3926">
        <v>2</v>
      </c>
      <c r="J3926">
        <v>0</v>
      </c>
      <c r="K3926" t="s">
        <v>14869</v>
      </c>
    </row>
    <row r="3927" spans="1:11" hidden="1" x14ac:dyDescent="0.15">
      <c r="A3927" t="s">
        <v>11974</v>
      </c>
      <c r="B3927" t="s">
        <v>17649</v>
      </c>
      <c r="C3927">
        <v>2</v>
      </c>
      <c r="D3927">
        <v>2526.2067048967001</v>
      </c>
      <c r="E3927">
        <v>2527.7371800000001</v>
      </c>
      <c r="F3927">
        <v>3</v>
      </c>
      <c r="G3927" t="s">
        <v>9085</v>
      </c>
      <c r="H3927">
        <v>0</v>
      </c>
      <c r="I3927">
        <v>1</v>
      </c>
      <c r="J3927">
        <v>1</v>
      </c>
      <c r="K3927" t="s">
        <v>14869</v>
      </c>
    </row>
    <row r="3928" spans="1:11" hidden="1" x14ac:dyDescent="0.15">
      <c r="A3928" t="s">
        <v>11975</v>
      </c>
      <c r="B3928" t="s">
        <v>17650</v>
      </c>
      <c r="C3928">
        <v>2</v>
      </c>
      <c r="D3928">
        <v>3699.8631853378001</v>
      </c>
      <c r="E3928">
        <v>3702.0404199999998</v>
      </c>
      <c r="F3928">
        <v>4</v>
      </c>
      <c r="G3928" t="s">
        <v>8924</v>
      </c>
      <c r="H3928">
        <v>0</v>
      </c>
      <c r="I3928">
        <v>1</v>
      </c>
      <c r="J3928">
        <v>1</v>
      </c>
      <c r="K3928" t="s">
        <v>14869</v>
      </c>
    </row>
    <row r="3929" spans="1:11" hidden="1" x14ac:dyDescent="0.15">
      <c r="A3929" t="s">
        <v>11978</v>
      </c>
      <c r="B3929" t="s">
        <v>17651</v>
      </c>
      <c r="C3929">
        <v>2</v>
      </c>
      <c r="D3929">
        <v>2781.3411817387</v>
      </c>
      <c r="E3929">
        <v>2783.0189999999998</v>
      </c>
      <c r="F3929">
        <v>6</v>
      </c>
      <c r="G3929" t="s">
        <v>9595</v>
      </c>
      <c r="H3929">
        <v>0</v>
      </c>
      <c r="I3929">
        <v>2</v>
      </c>
      <c r="J3929">
        <v>0</v>
      </c>
      <c r="K3929" t="s">
        <v>14869</v>
      </c>
    </row>
    <row r="3930" spans="1:11" hidden="1" x14ac:dyDescent="0.15">
      <c r="A3930" t="s">
        <v>11981</v>
      </c>
      <c r="B3930" t="s">
        <v>19035</v>
      </c>
      <c r="C3930">
        <v>2</v>
      </c>
      <c r="D3930">
        <v>1513.8802258387</v>
      </c>
      <c r="E3930">
        <v>1514.84664</v>
      </c>
      <c r="F3930">
        <v>8</v>
      </c>
      <c r="G3930" t="s">
        <v>11226</v>
      </c>
      <c r="H3930">
        <v>0</v>
      </c>
      <c r="I3930">
        <v>1</v>
      </c>
      <c r="J3930">
        <v>1</v>
      </c>
      <c r="K3930" t="s">
        <v>14869</v>
      </c>
    </row>
    <row r="3931" spans="1:11" hidden="1" x14ac:dyDescent="0.15">
      <c r="A3931" t="s">
        <v>11983</v>
      </c>
      <c r="B3931" t="s">
        <v>17652</v>
      </c>
      <c r="C3931">
        <v>2</v>
      </c>
      <c r="D3931">
        <v>2143.9797246530002</v>
      </c>
      <c r="E3931">
        <v>2145.2331399999998</v>
      </c>
      <c r="F3931">
        <v>7</v>
      </c>
      <c r="G3931" t="s">
        <v>9512</v>
      </c>
      <c r="H3931">
        <v>0</v>
      </c>
      <c r="I3931">
        <v>2</v>
      </c>
      <c r="J3931">
        <v>0</v>
      </c>
      <c r="K3931" t="s">
        <v>14869</v>
      </c>
    </row>
    <row r="3932" spans="1:11" hidden="1" x14ac:dyDescent="0.15">
      <c r="A3932" t="s">
        <v>11984</v>
      </c>
      <c r="B3932" t="s">
        <v>17041</v>
      </c>
      <c r="C3932">
        <v>2</v>
      </c>
      <c r="D3932">
        <v>2180.1688628274001</v>
      </c>
      <c r="E3932">
        <v>2181.44254</v>
      </c>
      <c r="F3932">
        <v>8</v>
      </c>
      <c r="G3932" t="s">
        <v>9412</v>
      </c>
      <c r="H3932">
        <v>0</v>
      </c>
      <c r="I3932">
        <v>2</v>
      </c>
      <c r="J3932">
        <v>0</v>
      </c>
      <c r="K3932" t="s">
        <v>14869</v>
      </c>
    </row>
    <row r="3933" spans="1:11" hidden="1" x14ac:dyDescent="0.15">
      <c r="A3933" t="s">
        <v>11985</v>
      </c>
      <c r="B3933" t="s">
        <v>17653</v>
      </c>
      <c r="C3933">
        <v>2</v>
      </c>
      <c r="D3933">
        <v>2249.1063221500999</v>
      </c>
      <c r="E3933">
        <v>2250.4151400000001</v>
      </c>
      <c r="F3933">
        <v>8</v>
      </c>
      <c r="G3933" t="s">
        <v>11986</v>
      </c>
      <c r="H3933">
        <v>0</v>
      </c>
      <c r="I3933">
        <v>2</v>
      </c>
      <c r="J3933">
        <v>0</v>
      </c>
      <c r="K3933" t="s">
        <v>14869</v>
      </c>
    </row>
    <row r="3934" spans="1:11" hidden="1" x14ac:dyDescent="0.15">
      <c r="A3934" t="s">
        <v>11987</v>
      </c>
      <c r="B3934" t="s">
        <v>17654</v>
      </c>
      <c r="C3934">
        <v>2</v>
      </c>
      <c r="D3934">
        <v>1533.8078957052001</v>
      </c>
      <c r="E3934">
        <v>1534.7503400000001</v>
      </c>
      <c r="F3934">
        <v>8</v>
      </c>
      <c r="G3934" t="s">
        <v>9219</v>
      </c>
      <c r="H3934">
        <v>1</v>
      </c>
      <c r="I3934">
        <v>1</v>
      </c>
      <c r="J3934">
        <v>0</v>
      </c>
      <c r="K3934" t="s">
        <v>14869</v>
      </c>
    </row>
    <row r="3935" spans="1:11" hidden="1" x14ac:dyDescent="0.15">
      <c r="A3935" t="s">
        <v>11988</v>
      </c>
      <c r="B3935" t="s">
        <v>17655</v>
      </c>
      <c r="C3935">
        <v>2</v>
      </c>
      <c r="D3935">
        <v>1730.9355558348</v>
      </c>
      <c r="E3935">
        <v>1731.98794</v>
      </c>
      <c r="F3935">
        <v>7</v>
      </c>
      <c r="G3935" t="s">
        <v>10841</v>
      </c>
      <c r="H3935">
        <v>0</v>
      </c>
      <c r="I3935">
        <v>2</v>
      </c>
      <c r="J3935">
        <v>0</v>
      </c>
      <c r="K3935" t="s">
        <v>14869</v>
      </c>
    </row>
    <row r="3936" spans="1:11" hidden="1" x14ac:dyDescent="0.15">
      <c r="A3936" t="s">
        <v>11991</v>
      </c>
      <c r="B3936" t="s">
        <v>17656</v>
      </c>
      <c r="C3936">
        <v>2</v>
      </c>
      <c r="D3936">
        <v>2394.1855755240999</v>
      </c>
      <c r="E3936">
        <v>2395.62102</v>
      </c>
      <c r="F3936">
        <v>8</v>
      </c>
      <c r="G3936" t="s">
        <v>9433</v>
      </c>
      <c r="H3936">
        <v>0</v>
      </c>
      <c r="I3936">
        <v>2</v>
      </c>
      <c r="J3936">
        <v>0</v>
      </c>
      <c r="K3936" t="s">
        <v>14869</v>
      </c>
    </row>
    <row r="3937" spans="1:11" hidden="1" x14ac:dyDescent="0.15">
      <c r="A3937" t="s">
        <v>11992</v>
      </c>
      <c r="B3937" t="s">
        <v>17657</v>
      </c>
      <c r="C3937">
        <v>2</v>
      </c>
      <c r="D3937">
        <v>2278.1593607735999</v>
      </c>
      <c r="E3937">
        <v>2279.5042600000002</v>
      </c>
      <c r="F3937">
        <v>7</v>
      </c>
      <c r="G3937" t="s">
        <v>11129</v>
      </c>
      <c r="H3937">
        <v>0</v>
      </c>
      <c r="I3937">
        <v>1</v>
      </c>
      <c r="J3937">
        <v>1</v>
      </c>
      <c r="K3937" t="s">
        <v>14869</v>
      </c>
    </row>
    <row r="3938" spans="1:11" hidden="1" x14ac:dyDescent="0.15">
      <c r="A3938" t="s">
        <v>11993</v>
      </c>
      <c r="B3938" t="s">
        <v>17658</v>
      </c>
      <c r="C3938">
        <v>2</v>
      </c>
      <c r="D3938">
        <v>1502.8609343287001</v>
      </c>
      <c r="E3938">
        <v>1503.7859599999999</v>
      </c>
      <c r="F3938">
        <v>7</v>
      </c>
      <c r="G3938" t="s">
        <v>11994</v>
      </c>
      <c r="H3938">
        <v>0</v>
      </c>
      <c r="I3938">
        <v>2</v>
      </c>
      <c r="J3938">
        <v>0</v>
      </c>
      <c r="K3938" t="s">
        <v>14869</v>
      </c>
    </row>
    <row r="3939" spans="1:11" hidden="1" x14ac:dyDescent="0.15">
      <c r="A3939" t="s">
        <v>11995</v>
      </c>
      <c r="B3939" t="s">
        <v>17659</v>
      </c>
      <c r="C3939">
        <v>2</v>
      </c>
      <c r="D3939">
        <v>1801.9039213553999</v>
      </c>
      <c r="E3939">
        <v>1803.0210199999999</v>
      </c>
      <c r="F3939">
        <v>7</v>
      </c>
      <c r="G3939" t="s">
        <v>9287</v>
      </c>
      <c r="H3939">
        <v>0</v>
      </c>
      <c r="I3939">
        <v>1</v>
      </c>
      <c r="J3939">
        <v>1</v>
      </c>
      <c r="K3939" t="s">
        <v>14869</v>
      </c>
    </row>
    <row r="3940" spans="1:11" hidden="1" x14ac:dyDescent="0.15">
      <c r="A3940" t="s">
        <v>12003</v>
      </c>
      <c r="B3940" t="s">
        <v>17660</v>
      </c>
      <c r="C3940">
        <v>2</v>
      </c>
      <c r="D3940">
        <v>1647.8660792861001</v>
      </c>
      <c r="E3940">
        <v>1648.8975800000001</v>
      </c>
      <c r="F3940">
        <v>7</v>
      </c>
      <c r="G3940" t="s">
        <v>9393</v>
      </c>
      <c r="H3940">
        <v>0</v>
      </c>
      <c r="I3940">
        <v>1</v>
      </c>
      <c r="J3940">
        <v>1</v>
      </c>
      <c r="K3940" t="s">
        <v>14869</v>
      </c>
    </row>
    <row r="3941" spans="1:11" hidden="1" x14ac:dyDescent="0.15">
      <c r="A3941" t="s">
        <v>12004</v>
      </c>
      <c r="B3941" t="s">
        <v>17661</v>
      </c>
      <c r="C3941">
        <v>2</v>
      </c>
      <c r="D3941">
        <v>2019.9861474349</v>
      </c>
      <c r="E3941">
        <v>2021.1455800000001</v>
      </c>
      <c r="F3941">
        <v>3</v>
      </c>
      <c r="G3941" t="s">
        <v>10740</v>
      </c>
      <c r="H3941">
        <v>0</v>
      </c>
      <c r="I3941">
        <v>1</v>
      </c>
      <c r="J3941">
        <v>1</v>
      </c>
      <c r="K3941" t="s">
        <v>14869</v>
      </c>
    </row>
    <row r="3942" spans="1:11" hidden="1" x14ac:dyDescent="0.15">
      <c r="A3942" t="s">
        <v>12005</v>
      </c>
      <c r="B3942" t="s">
        <v>17662</v>
      </c>
      <c r="C3942">
        <v>2</v>
      </c>
      <c r="D3942">
        <v>2654.3551600479</v>
      </c>
      <c r="E3942">
        <v>2655.9096800000002</v>
      </c>
      <c r="F3942">
        <v>6</v>
      </c>
      <c r="G3942" t="s">
        <v>10055</v>
      </c>
      <c r="H3942">
        <v>0</v>
      </c>
      <c r="I3942">
        <v>1</v>
      </c>
      <c r="J3942">
        <v>1</v>
      </c>
      <c r="K3942" t="s">
        <v>14869</v>
      </c>
    </row>
    <row r="3943" spans="1:11" hidden="1" x14ac:dyDescent="0.15">
      <c r="A3943" t="s">
        <v>12014</v>
      </c>
      <c r="B3943" t="s">
        <v>17393</v>
      </c>
      <c r="C3943">
        <v>2</v>
      </c>
      <c r="D3943">
        <v>2911.3763490000001</v>
      </c>
      <c r="E3943">
        <v>2913.1047600000002</v>
      </c>
      <c r="F3943">
        <v>3</v>
      </c>
      <c r="G3943" t="s">
        <v>8819</v>
      </c>
      <c r="H3943">
        <v>0</v>
      </c>
      <c r="I3943">
        <v>1</v>
      </c>
      <c r="J3943">
        <v>1</v>
      </c>
      <c r="K3943" t="s">
        <v>14869</v>
      </c>
    </row>
    <row r="3944" spans="1:11" hidden="1" x14ac:dyDescent="0.15">
      <c r="A3944" t="s">
        <v>12016</v>
      </c>
      <c r="B3944" t="s">
        <v>17663</v>
      </c>
      <c r="C3944">
        <v>2</v>
      </c>
      <c r="D3944">
        <v>1453.8504292219</v>
      </c>
      <c r="E3944">
        <v>1454.7104999999999</v>
      </c>
      <c r="F3944">
        <v>7</v>
      </c>
      <c r="G3944" t="s">
        <v>11808</v>
      </c>
      <c r="H3944">
        <v>0</v>
      </c>
      <c r="I3944">
        <v>2</v>
      </c>
      <c r="J3944">
        <v>0</v>
      </c>
      <c r="K3944" t="s">
        <v>14869</v>
      </c>
    </row>
    <row r="3945" spans="1:11" hidden="1" x14ac:dyDescent="0.15">
      <c r="A3945" t="s">
        <v>12020</v>
      </c>
      <c r="B3945" t="s">
        <v>17664</v>
      </c>
      <c r="C3945">
        <v>2</v>
      </c>
      <c r="D3945">
        <v>2942.5713008337998</v>
      </c>
      <c r="E3945">
        <v>2944.2961</v>
      </c>
      <c r="F3945">
        <v>3</v>
      </c>
      <c r="G3945" t="s">
        <v>8918</v>
      </c>
      <c r="H3945">
        <v>0</v>
      </c>
      <c r="I3945">
        <v>1</v>
      </c>
      <c r="J3945">
        <v>1</v>
      </c>
      <c r="K3945" t="s">
        <v>14869</v>
      </c>
    </row>
    <row r="3946" spans="1:11" hidden="1" x14ac:dyDescent="0.15">
      <c r="A3946" t="s">
        <v>12022</v>
      </c>
      <c r="B3946" t="s">
        <v>17665</v>
      </c>
      <c r="C3946">
        <v>2</v>
      </c>
      <c r="D3946">
        <v>2185.13789705</v>
      </c>
      <c r="E3946">
        <v>2186.4208400000002</v>
      </c>
      <c r="F3946">
        <v>7</v>
      </c>
      <c r="G3946" t="s">
        <v>12023</v>
      </c>
      <c r="H3946">
        <v>0</v>
      </c>
      <c r="I3946">
        <v>1</v>
      </c>
      <c r="J3946">
        <v>1</v>
      </c>
      <c r="K3946" t="s">
        <v>14869</v>
      </c>
    </row>
    <row r="3947" spans="1:11" hidden="1" x14ac:dyDescent="0.15">
      <c r="A3947" t="s">
        <v>12024</v>
      </c>
      <c r="B3947" t="s">
        <v>17666</v>
      </c>
      <c r="C3947">
        <v>2</v>
      </c>
      <c r="D3947">
        <v>1286.738693928</v>
      </c>
      <c r="E3947">
        <v>1287.5483200000001</v>
      </c>
      <c r="F3947">
        <v>8</v>
      </c>
      <c r="G3947" t="s">
        <v>10506</v>
      </c>
      <c r="H3947">
        <v>0</v>
      </c>
      <c r="I3947">
        <v>2</v>
      </c>
      <c r="J3947">
        <v>0</v>
      </c>
      <c r="K3947" t="s">
        <v>14869</v>
      </c>
    </row>
    <row r="3948" spans="1:11" hidden="1" x14ac:dyDescent="0.15">
      <c r="A3948" t="s">
        <v>12028</v>
      </c>
      <c r="B3948" t="s">
        <v>19036</v>
      </c>
      <c r="C3948">
        <v>2</v>
      </c>
      <c r="D3948">
        <v>1741.9072284501999</v>
      </c>
      <c r="E3948">
        <v>1743.00226</v>
      </c>
      <c r="F3948">
        <v>3</v>
      </c>
      <c r="G3948" t="s">
        <v>9251</v>
      </c>
      <c r="H3948">
        <v>0</v>
      </c>
      <c r="I3948">
        <v>1</v>
      </c>
      <c r="J3948">
        <v>1</v>
      </c>
      <c r="K3948" t="s">
        <v>14869</v>
      </c>
    </row>
    <row r="3949" spans="1:11" hidden="1" x14ac:dyDescent="0.15">
      <c r="A3949" t="s">
        <v>12029</v>
      </c>
      <c r="B3949" t="s">
        <v>17667</v>
      </c>
      <c r="C3949">
        <v>2</v>
      </c>
      <c r="D3949">
        <v>2696.4748812531002</v>
      </c>
      <c r="E3949">
        <v>2698.0755399999898</v>
      </c>
      <c r="F3949">
        <v>7</v>
      </c>
      <c r="G3949" t="s">
        <v>12030</v>
      </c>
      <c r="H3949">
        <v>0</v>
      </c>
      <c r="I3949">
        <v>2</v>
      </c>
      <c r="J3949">
        <v>0</v>
      </c>
      <c r="K3949" t="s">
        <v>14869</v>
      </c>
    </row>
    <row r="3950" spans="1:11" hidden="1" x14ac:dyDescent="0.15">
      <c r="A3950" t="s">
        <v>12031</v>
      </c>
      <c r="B3950" t="s">
        <v>17668</v>
      </c>
      <c r="C3950">
        <v>2</v>
      </c>
      <c r="D3950">
        <v>2226.1743421358001</v>
      </c>
      <c r="E3950">
        <v>2227.46792</v>
      </c>
      <c r="F3950">
        <v>2</v>
      </c>
      <c r="G3950" t="s">
        <v>10228</v>
      </c>
      <c r="H3950">
        <v>0</v>
      </c>
      <c r="I3950">
        <v>2</v>
      </c>
      <c r="J3950">
        <v>0</v>
      </c>
      <c r="K3950" t="s">
        <v>14869</v>
      </c>
    </row>
    <row r="3951" spans="1:11" hidden="1" x14ac:dyDescent="0.15">
      <c r="A3951" t="s">
        <v>12033</v>
      </c>
      <c r="B3951" t="s">
        <v>17669</v>
      </c>
      <c r="C3951">
        <v>2</v>
      </c>
      <c r="D3951">
        <v>2334.2794759092999</v>
      </c>
      <c r="E3951">
        <v>2335.6520999999998</v>
      </c>
      <c r="F3951">
        <v>8</v>
      </c>
      <c r="G3951" t="s">
        <v>11575</v>
      </c>
      <c r="H3951">
        <v>0</v>
      </c>
      <c r="I3951">
        <v>2</v>
      </c>
      <c r="J3951">
        <v>0</v>
      </c>
      <c r="K3951" t="s">
        <v>14869</v>
      </c>
    </row>
    <row r="3952" spans="1:11" hidden="1" x14ac:dyDescent="0.15">
      <c r="A3952" t="s">
        <v>12034</v>
      </c>
      <c r="B3952" t="s">
        <v>17670</v>
      </c>
      <c r="C3952">
        <v>2</v>
      </c>
      <c r="D3952">
        <v>2699.3137487432</v>
      </c>
      <c r="E3952">
        <v>2700.85934</v>
      </c>
      <c r="F3952">
        <v>8</v>
      </c>
      <c r="G3952" t="s">
        <v>9361</v>
      </c>
      <c r="H3952">
        <v>0</v>
      </c>
      <c r="I3952">
        <v>2</v>
      </c>
      <c r="J3952">
        <v>0</v>
      </c>
      <c r="K3952" t="s">
        <v>14869</v>
      </c>
    </row>
    <row r="3953" spans="1:11" hidden="1" x14ac:dyDescent="0.15">
      <c r="A3953" t="s">
        <v>12035</v>
      </c>
      <c r="B3953" t="s">
        <v>17671</v>
      </c>
      <c r="C3953">
        <v>2</v>
      </c>
      <c r="D3953">
        <v>2091.1252070986998</v>
      </c>
      <c r="E3953">
        <v>2092.39066</v>
      </c>
      <c r="F3953">
        <v>4</v>
      </c>
      <c r="G3953" t="s">
        <v>9991</v>
      </c>
      <c r="H3953">
        <v>0</v>
      </c>
      <c r="I3953">
        <v>2</v>
      </c>
      <c r="J3953">
        <v>0</v>
      </c>
      <c r="K3953" t="s">
        <v>14869</v>
      </c>
    </row>
    <row r="3954" spans="1:11" hidden="1" x14ac:dyDescent="0.15">
      <c r="A3954" t="s">
        <v>12037</v>
      </c>
      <c r="B3954" t="s">
        <v>19380</v>
      </c>
      <c r="C3954">
        <v>2</v>
      </c>
      <c r="D3954">
        <v>2753.4044783837999</v>
      </c>
      <c r="E3954">
        <v>2755.0943149999998</v>
      </c>
      <c r="F3954">
        <v>6</v>
      </c>
      <c r="G3954" t="s">
        <v>8884</v>
      </c>
      <c r="H3954">
        <v>0</v>
      </c>
      <c r="I3954">
        <v>1</v>
      </c>
      <c r="J3954">
        <v>1</v>
      </c>
      <c r="K3954" t="s">
        <v>14869</v>
      </c>
    </row>
    <row r="3955" spans="1:11" hidden="1" x14ac:dyDescent="0.15">
      <c r="A3955" t="s">
        <v>12038</v>
      </c>
      <c r="B3955" t="s">
        <v>17672</v>
      </c>
      <c r="C3955">
        <v>2</v>
      </c>
      <c r="D3955">
        <v>2213.2419681910001</v>
      </c>
      <c r="E3955">
        <v>2214.5601200000001</v>
      </c>
      <c r="F3955">
        <v>8</v>
      </c>
      <c r="G3955" t="s">
        <v>12039</v>
      </c>
      <c r="H3955">
        <v>0</v>
      </c>
      <c r="I3955">
        <v>2</v>
      </c>
      <c r="J3955">
        <v>0</v>
      </c>
      <c r="K3955" t="s">
        <v>14869</v>
      </c>
    </row>
    <row r="3956" spans="1:11" hidden="1" x14ac:dyDescent="0.15">
      <c r="A3956" t="s">
        <v>12040</v>
      </c>
      <c r="B3956" t="s">
        <v>17673</v>
      </c>
      <c r="C3956">
        <v>2</v>
      </c>
      <c r="D3956">
        <v>2433.2004973068001</v>
      </c>
      <c r="E3956">
        <v>2434.6983599999999</v>
      </c>
      <c r="F3956">
        <v>3</v>
      </c>
      <c r="G3956" t="s">
        <v>9306</v>
      </c>
      <c r="H3956">
        <v>0</v>
      </c>
      <c r="I3956">
        <v>1</v>
      </c>
      <c r="J3956">
        <v>1</v>
      </c>
      <c r="K3956" t="s">
        <v>14869</v>
      </c>
    </row>
    <row r="3957" spans="1:11" hidden="1" x14ac:dyDescent="0.15">
      <c r="A3957" t="s">
        <v>12041</v>
      </c>
      <c r="B3957" t="s">
        <v>17674</v>
      </c>
      <c r="C3957">
        <v>2</v>
      </c>
      <c r="D3957">
        <v>2249.082690357</v>
      </c>
      <c r="E3957">
        <v>2250.5274800000002</v>
      </c>
      <c r="F3957">
        <v>5</v>
      </c>
      <c r="G3957" t="s">
        <v>10943</v>
      </c>
      <c r="H3957">
        <v>0</v>
      </c>
      <c r="I3957">
        <v>2</v>
      </c>
      <c r="J3957">
        <v>0</v>
      </c>
      <c r="K3957" t="s">
        <v>14869</v>
      </c>
    </row>
    <row r="3958" spans="1:11" hidden="1" x14ac:dyDescent="0.15">
      <c r="A3958" t="s">
        <v>12044</v>
      </c>
      <c r="B3958" t="s">
        <v>17675</v>
      </c>
      <c r="C3958">
        <v>2</v>
      </c>
      <c r="D3958">
        <v>2429.2226893119</v>
      </c>
      <c r="E3958">
        <v>2430.6668199999999</v>
      </c>
      <c r="F3958">
        <v>7</v>
      </c>
      <c r="G3958" t="s">
        <v>11181</v>
      </c>
      <c r="H3958">
        <v>0</v>
      </c>
      <c r="I3958">
        <v>1</v>
      </c>
      <c r="J3958">
        <v>1</v>
      </c>
      <c r="K3958" t="s">
        <v>14869</v>
      </c>
    </row>
    <row r="3959" spans="1:11" hidden="1" x14ac:dyDescent="0.15">
      <c r="A3959" t="s">
        <v>12045</v>
      </c>
      <c r="B3959" t="s">
        <v>17676</v>
      </c>
      <c r="C3959">
        <v>2</v>
      </c>
      <c r="D3959">
        <v>1916.9843565209001</v>
      </c>
      <c r="E3959">
        <v>1918.1086399999999</v>
      </c>
      <c r="F3959">
        <v>6</v>
      </c>
      <c r="G3959" t="s">
        <v>9309</v>
      </c>
      <c r="H3959">
        <v>0</v>
      </c>
      <c r="I3959">
        <v>2</v>
      </c>
      <c r="J3959">
        <v>0</v>
      </c>
      <c r="K3959" t="s">
        <v>14869</v>
      </c>
    </row>
    <row r="3960" spans="1:11" hidden="1" x14ac:dyDescent="0.15">
      <c r="A3960" t="s">
        <v>12047</v>
      </c>
      <c r="B3960" t="s">
        <v>17677</v>
      </c>
      <c r="C3960">
        <v>2</v>
      </c>
      <c r="D3960">
        <v>2838.5167460677899</v>
      </c>
      <c r="E3960">
        <v>2840.2295799999902</v>
      </c>
      <c r="F3960">
        <v>8</v>
      </c>
      <c r="G3960" t="s">
        <v>9076</v>
      </c>
      <c r="H3960">
        <v>0</v>
      </c>
      <c r="I3960">
        <v>2</v>
      </c>
      <c r="J3960">
        <v>0</v>
      </c>
      <c r="K3960" t="s">
        <v>14869</v>
      </c>
    </row>
    <row r="3961" spans="1:11" hidden="1" x14ac:dyDescent="0.15">
      <c r="A3961" t="s">
        <v>12049</v>
      </c>
      <c r="B3961" t="s">
        <v>17678</v>
      </c>
      <c r="C3961">
        <v>2</v>
      </c>
      <c r="D3961">
        <v>2083.1789740037002</v>
      </c>
      <c r="E3961">
        <v>2084.4183200000002</v>
      </c>
      <c r="F3961">
        <v>7</v>
      </c>
      <c r="G3961" t="s">
        <v>10538</v>
      </c>
      <c r="H3961">
        <v>0</v>
      </c>
      <c r="I3961">
        <v>1</v>
      </c>
      <c r="J3961">
        <v>1</v>
      </c>
      <c r="K3961" t="s">
        <v>14869</v>
      </c>
    </row>
    <row r="3962" spans="1:11" hidden="1" x14ac:dyDescent="0.15">
      <c r="A3962" t="s">
        <v>12052</v>
      </c>
      <c r="B3962" t="s">
        <v>17679</v>
      </c>
      <c r="C3962">
        <v>2</v>
      </c>
      <c r="D3962">
        <v>3581.9192436537001</v>
      </c>
      <c r="E3962">
        <v>3584.0336600000001</v>
      </c>
      <c r="F3962">
        <v>7</v>
      </c>
      <c r="G3962" t="s">
        <v>9042</v>
      </c>
      <c r="H3962">
        <v>0</v>
      </c>
      <c r="I3962">
        <v>2</v>
      </c>
      <c r="J3962">
        <v>0</v>
      </c>
      <c r="K3962" t="s">
        <v>14869</v>
      </c>
    </row>
    <row r="3963" spans="1:11" hidden="1" x14ac:dyDescent="0.15">
      <c r="A3963" t="s">
        <v>12055</v>
      </c>
      <c r="B3963" t="s">
        <v>17680</v>
      </c>
      <c r="C3963">
        <v>2</v>
      </c>
      <c r="D3963">
        <v>3057.5335183440002</v>
      </c>
      <c r="E3963">
        <v>3059.3799800000002</v>
      </c>
      <c r="F3963">
        <v>5</v>
      </c>
      <c r="G3963" t="s">
        <v>10943</v>
      </c>
      <c r="H3963">
        <v>0</v>
      </c>
      <c r="I3963">
        <v>2</v>
      </c>
      <c r="J3963">
        <v>0</v>
      </c>
      <c r="K3963" t="s">
        <v>14869</v>
      </c>
    </row>
    <row r="3964" spans="1:11" hidden="1" x14ac:dyDescent="0.15">
      <c r="A3964" t="s">
        <v>12058</v>
      </c>
      <c r="B3964" t="s">
        <v>17681</v>
      </c>
      <c r="C3964">
        <v>2</v>
      </c>
      <c r="D3964">
        <v>4248.0346203550998</v>
      </c>
      <c r="E3964">
        <v>4250.4984400000003</v>
      </c>
      <c r="F3964">
        <v>3</v>
      </c>
      <c r="G3964" t="s">
        <v>8887</v>
      </c>
      <c r="H3964">
        <v>0</v>
      </c>
      <c r="I3964">
        <v>2</v>
      </c>
      <c r="J3964">
        <v>0</v>
      </c>
      <c r="K3964" t="s">
        <v>14869</v>
      </c>
    </row>
    <row r="3965" spans="1:11" hidden="1" x14ac:dyDescent="0.15">
      <c r="A3965" t="s">
        <v>12059</v>
      </c>
      <c r="B3965" t="s">
        <v>19037</v>
      </c>
      <c r="C3965">
        <v>2</v>
      </c>
      <c r="D3965">
        <v>2441.2048670341001</v>
      </c>
      <c r="E3965">
        <v>2442.7138</v>
      </c>
      <c r="F3965">
        <v>4</v>
      </c>
      <c r="G3965" t="s">
        <v>8982</v>
      </c>
      <c r="H3965">
        <v>0</v>
      </c>
      <c r="I3965">
        <v>2</v>
      </c>
      <c r="J3965">
        <v>0</v>
      </c>
      <c r="K3965" t="s">
        <v>14869</v>
      </c>
    </row>
    <row r="3966" spans="1:11" hidden="1" x14ac:dyDescent="0.15">
      <c r="A3966" t="s">
        <v>12063</v>
      </c>
      <c r="B3966" t="s">
        <v>17682</v>
      </c>
      <c r="C3966">
        <v>2</v>
      </c>
      <c r="D3966">
        <v>2206.2613066496001</v>
      </c>
      <c r="E3966">
        <v>2207.6072399999998</v>
      </c>
      <c r="F3966">
        <v>8</v>
      </c>
      <c r="G3966" t="s">
        <v>12064</v>
      </c>
      <c r="H3966">
        <v>0</v>
      </c>
      <c r="I3966">
        <v>1</v>
      </c>
      <c r="J3966">
        <v>1</v>
      </c>
      <c r="K3966" t="s">
        <v>14869</v>
      </c>
    </row>
    <row r="3967" spans="1:11" hidden="1" x14ac:dyDescent="0.15">
      <c r="A3967" t="s">
        <v>12065</v>
      </c>
      <c r="B3967" t="s">
        <v>19381</v>
      </c>
      <c r="C3967">
        <v>2</v>
      </c>
      <c r="D3967">
        <v>4088.0704012992001</v>
      </c>
      <c r="E3967">
        <v>4090.5993149999999</v>
      </c>
      <c r="F3967">
        <v>6</v>
      </c>
      <c r="G3967" t="s">
        <v>8882</v>
      </c>
      <c r="H3967">
        <v>0</v>
      </c>
      <c r="I3967">
        <v>2</v>
      </c>
      <c r="J3967">
        <v>0</v>
      </c>
      <c r="K3967" t="s">
        <v>14869</v>
      </c>
    </row>
    <row r="3968" spans="1:11" hidden="1" x14ac:dyDescent="0.15">
      <c r="A3968" t="s">
        <v>12068</v>
      </c>
      <c r="B3968" t="s">
        <v>17683</v>
      </c>
      <c r="C3968">
        <v>2</v>
      </c>
      <c r="D3968">
        <v>4058.1535536993001</v>
      </c>
      <c r="E3968">
        <v>4060.5184399999998</v>
      </c>
      <c r="F3968">
        <v>2</v>
      </c>
      <c r="G3968" t="s">
        <v>9421</v>
      </c>
      <c r="H3968">
        <v>0</v>
      </c>
      <c r="I3968">
        <v>1</v>
      </c>
      <c r="J3968">
        <v>1</v>
      </c>
      <c r="K3968" t="s">
        <v>14869</v>
      </c>
    </row>
    <row r="3969" spans="1:11" hidden="1" x14ac:dyDescent="0.15">
      <c r="A3969" t="s">
        <v>12070</v>
      </c>
      <c r="B3969" t="s">
        <v>17684</v>
      </c>
      <c r="C3969">
        <v>2</v>
      </c>
      <c r="D3969">
        <v>2884.5698442707999</v>
      </c>
      <c r="E3969">
        <v>2886.30132</v>
      </c>
      <c r="F3969">
        <v>8</v>
      </c>
      <c r="G3969" t="s">
        <v>9905</v>
      </c>
      <c r="H3969">
        <v>0</v>
      </c>
      <c r="I3969">
        <v>1</v>
      </c>
      <c r="J3969">
        <v>1</v>
      </c>
      <c r="K3969" t="s">
        <v>14869</v>
      </c>
    </row>
    <row r="3970" spans="1:11" hidden="1" x14ac:dyDescent="0.15">
      <c r="A3970" t="s">
        <v>12072</v>
      </c>
      <c r="B3970" t="s">
        <v>17685</v>
      </c>
      <c r="C3970">
        <v>2</v>
      </c>
      <c r="D3970">
        <v>855.48141660889996</v>
      </c>
      <c r="E3970">
        <v>855.97850000000005</v>
      </c>
      <c r="F3970">
        <v>7</v>
      </c>
      <c r="G3970" t="s">
        <v>9100</v>
      </c>
      <c r="H3970">
        <v>1</v>
      </c>
      <c r="I3970">
        <v>1</v>
      </c>
      <c r="J3970">
        <v>0</v>
      </c>
      <c r="K3970" t="s">
        <v>14869</v>
      </c>
    </row>
    <row r="3971" spans="1:11" hidden="1" x14ac:dyDescent="0.15">
      <c r="A3971" t="s">
        <v>12076</v>
      </c>
      <c r="B3971" t="s">
        <v>17686</v>
      </c>
      <c r="C3971">
        <v>2</v>
      </c>
      <c r="D3971">
        <v>847.45520185839996</v>
      </c>
      <c r="E3971">
        <v>847.95803999999998</v>
      </c>
      <c r="F3971">
        <v>8</v>
      </c>
      <c r="G3971" t="s">
        <v>11301</v>
      </c>
      <c r="H3971">
        <v>2</v>
      </c>
      <c r="I3971">
        <v>0</v>
      </c>
      <c r="J3971">
        <v>0</v>
      </c>
      <c r="K3971" t="s">
        <v>14869</v>
      </c>
    </row>
    <row r="3972" spans="1:11" hidden="1" x14ac:dyDescent="0.15">
      <c r="A3972" t="s">
        <v>12078</v>
      </c>
      <c r="B3972" t="s">
        <v>17687</v>
      </c>
      <c r="C3972">
        <v>2</v>
      </c>
      <c r="D3972">
        <v>988.47264283660002</v>
      </c>
      <c r="E3972">
        <v>989.04295999999999</v>
      </c>
      <c r="F3972">
        <v>3</v>
      </c>
      <c r="G3972" t="s">
        <v>8791</v>
      </c>
      <c r="H3972">
        <v>2</v>
      </c>
      <c r="I3972">
        <v>0</v>
      </c>
      <c r="J3972">
        <v>0</v>
      </c>
      <c r="K3972" t="s">
        <v>14869</v>
      </c>
    </row>
    <row r="3973" spans="1:11" hidden="1" x14ac:dyDescent="0.15">
      <c r="A3973" t="s">
        <v>12080</v>
      </c>
      <c r="B3973" t="s">
        <v>17688</v>
      </c>
      <c r="C3973">
        <v>2</v>
      </c>
      <c r="D3973">
        <v>964.46140944829995</v>
      </c>
      <c r="E3973">
        <v>965.01826000000005</v>
      </c>
      <c r="F3973">
        <v>8</v>
      </c>
      <c r="G3973" t="s">
        <v>9219</v>
      </c>
      <c r="H3973">
        <v>2</v>
      </c>
      <c r="I3973">
        <v>0</v>
      </c>
      <c r="J3973">
        <v>0</v>
      </c>
      <c r="K3973" t="s">
        <v>14869</v>
      </c>
    </row>
    <row r="3974" spans="1:11" hidden="1" x14ac:dyDescent="0.15">
      <c r="A3974" t="s">
        <v>12081</v>
      </c>
      <c r="B3974" t="s">
        <v>17689</v>
      </c>
      <c r="C3974">
        <v>2</v>
      </c>
      <c r="D3974">
        <v>783.48543935429996</v>
      </c>
      <c r="E3974">
        <v>783.9556</v>
      </c>
      <c r="F3974">
        <v>7</v>
      </c>
      <c r="G3974" t="s">
        <v>10692</v>
      </c>
      <c r="H3974">
        <v>2</v>
      </c>
      <c r="I3974">
        <v>0</v>
      </c>
      <c r="J3974">
        <v>0</v>
      </c>
      <c r="K3974" t="s">
        <v>14869</v>
      </c>
    </row>
    <row r="3975" spans="1:11" hidden="1" x14ac:dyDescent="0.15">
      <c r="A3975" t="s">
        <v>12083</v>
      </c>
      <c r="B3975" t="s">
        <v>17690</v>
      </c>
      <c r="C3975">
        <v>2</v>
      </c>
      <c r="D3975">
        <v>1001.502939912</v>
      </c>
      <c r="E3975">
        <v>1002.07664</v>
      </c>
      <c r="F3975">
        <v>8</v>
      </c>
      <c r="G3975" t="s">
        <v>8938</v>
      </c>
      <c r="H3975">
        <v>1</v>
      </c>
      <c r="I3975">
        <v>1</v>
      </c>
      <c r="J3975">
        <v>0</v>
      </c>
      <c r="K3975" t="s">
        <v>14869</v>
      </c>
    </row>
    <row r="3976" spans="1:11" hidden="1" x14ac:dyDescent="0.15">
      <c r="A3976" t="s">
        <v>12096</v>
      </c>
      <c r="B3976" t="s">
        <v>17691</v>
      </c>
      <c r="C3976">
        <v>2</v>
      </c>
      <c r="D3976">
        <v>1242.6568147921</v>
      </c>
      <c r="E3976">
        <v>1243.3668</v>
      </c>
      <c r="F3976">
        <v>2</v>
      </c>
      <c r="G3976" t="s">
        <v>9407</v>
      </c>
      <c r="H3976">
        <v>2</v>
      </c>
      <c r="I3976">
        <v>0</v>
      </c>
      <c r="J3976">
        <v>0</v>
      </c>
      <c r="K3976" t="s">
        <v>14869</v>
      </c>
    </row>
    <row r="3977" spans="1:11" hidden="1" x14ac:dyDescent="0.15">
      <c r="A3977" t="s">
        <v>12099</v>
      </c>
      <c r="B3977" t="s">
        <v>17692</v>
      </c>
      <c r="C3977">
        <v>2</v>
      </c>
      <c r="D3977">
        <v>1002.5749826431</v>
      </c>
      <c r="E3977">
        <v>1003.19212</v>
      </c>
      <c r="F3977">
        <v>4</v>
      </c>
      <c r="G3977" t="s">
        <v>8982</v>
      </c>
      <c r="H3977">
        <v>2</v>
      </c>
      <c r="I3977">
        <v>0</v>
      </c>
      <c r="J3977">
        <v>0</v>
      </c>
      <c r="K3977" t="s">
        <v>14869</v>
      </c>
    </row>
    <row r="3978" spans="1:11" hidden="1" x14ac:dyDescent="0.15">
      <c r="A3978" t="s">
        <v>12100</v>
      </c>
      <c r="B3978" t="s">
        <v>17693</v>
      </c>
      <c r="C3978">
        <v>2</v>
      </c>
      <c r="D3978">
        <v>1344.7289171027001</v>
      </c>
      <c r="E3978">
        <v>1345.5398</v>
      </c>
      <c r="F3978">
        <v>6</v>
      </c>
      <c r="G3978" t="s">
        <v>10984</v>
      </c>
      <c r="H3978">
        <v>2</v>
      </c>
      <c r="I3978">
        <v>0</v>
      </c>
      <c r="J3978">
        <v>0</v>
      </c>
      <c r="K3978" t="s">
        <v>14869</v>
      </c>
    </row>
    <row r="3979" spans="1:11" hidden="1" x14ac:dyDescent="0.15">
      <c r="A3979" t="s">
        <v>12103</v>
      </c>
      <c r="B3979" t="s">
        <v>17694</v>
      </c>
      <c r="C3979">
        <v>2</v>
      </c>
      <c r="D3979">
        <v>1276.6411647279001</v>
      </c>
      <c r="E3979">
        <v>1277.38302</v>
      </c>
      <c r="F3979">
        <v>6</v>
      </c>
      <c r="G3979" t="s">
        <v>11901</v>
      </c>
      <c r="H3979">
        <v>2</v>
      </c>
      <c r="I3979">
        <v>0</v>
      </c>
      <c r="J3979">
        <v>0</v>
      </c>
      <c r="K3979" t="s">
        <v>14869</v>
      </c>
    </row>
    <row r="3980" spans="1:11" hidden="1" x14ac:dyDescent="0.15">
      <c r="A3980" t="s">
        <v>12106</v>
      </c>
      <c r="B3980" t="s">
        <v>17695</v>
      </c>
      <c r="C3980">
        <v>2</v>
      </c>
      <c r="D3980">
        <v>934.51238238630003</v>
      </c>
      <c r="E3980">
        <v>935.07510000000002</v>
      </c>
      <c r="F3980">
        <v>7</v>
      </c>
      <c r="G3980" t="s">
        <v>9635</v>
      </c>
      <c r="H3980">
        <v>2</v>
      </c>
      <c r="I3980">
        <v>0</v>
      </c>
      <c r="J3980">
        <v>0</v>
      </c>
      <c r="K3980" t="s">
        <v>14869</v>
      </c>
    </row>
    <row r="3981" spans="1:11" hidden="1" x14ac:dyDescent="0.15">
      <c r="A3981" t="s">
        <v>12107</v>
      </c>
      <c r="B3981" t="s">
        <v>17199</v>
      </c>
      <c r="C3981">
        <v>2</v>
      </c>
      <c r="D3981">
        <v>1219.6270949459999</v>
      </c>
      <c r="E3981">
        <v>1220.4331749999999</v>
      </c>
      <c r="F3981">
        <v>2</v>
      </c>
      <c r="G3981" t="s">
        <v>9009</v>
      </c>
      <c r="H3981">
        <v>2</v>
      </c>
      <c r="I3981">
        <v>0</v>
      </c>
      <c r="J3981">
        <v>0</v>
      </c>
      <c r="K3981" t="s">
        <v>14869</v>
      </c>
    </row>
    <row r="3982" spans="1:11" hidden="1" x14ac:dyDescent="0.15">
      <c r="A3982" t="s">
        <v>12110</v>
      </c>
      <c r="B3982" t="s">
        <v>17696</v>
      </c>
      <c r="C3982">
        <v>2</v>
      </c>
      <c r="D3982">
        <v>1079.5498901046001</v>
      </c>
      <c r="E3982">
        <v>1080.18848</v>
      </c>
      <c r="F3982">
        <v>7</v>
      </c>
      <c r="G3982" t="s">
        <v>10677</v>
      </c>
      <c r="H3982">
        <v>2</v>
      </c>
      <c r="I3982">
        <v>0</v>
      </c>
      <c r="J3982">
        <v>0</v>
      </c>
      <c r="K3982" t="s">
        <v>14869</v>
      </c>
    </row>
    <row r="3983" spans="1:11" hidden="1" x14ac:dyDescent="0.15">
      <c r="A3983" t="s">
        <v>12115</v>
      </c>
      <c r="B3983" t="s">
        <v>17697</v>
      </c>
      <c r="C3983">
        <v>2</v>
      </c>
      <c r="D3983">
        <v>1024.6029287281001</v>
      </c>
      <c r="E3983">
        <v>1025.2027</v>
      </c>
      <c r="F3983">
        <v>6</v>
      </c>
      <c r="G3983" t="s">
        <v>9950</v>
      </c>
      <c r="H3983">
        <v>1</v>
      </c>
      <c r="I3983">
        <v>1</v>
      </c>
      <c r="J3983">
        <v>0</v>
      </c>
      <c r="K3983" t="s">
        <v>14869</v>
      </c>
    </row>
    <row r="3984" spans="1:11" hidden="1" x14ac:dyDescent="0.15">
      <c r="A3984" t="s">
        <v>12116</v>
      </c>
      <c r="B3984" t="s">
        <v>17698</v>
      </c>
      <c r="C3984">
        <v>2</v>
      </c>
      <c r="D3984">
        <v>1105.6131590634</v>
      </c>
      <c r="E3984">
        <v>1106.2721200000001</v>
      </c>
      <c r="F3984">
        <v>3</v>
      </c>
      <c r="G3984" t="s">
        <v>9316</v>
      </c>
      <c r="H3984">
        <v>2</v>
      </c>
      <c r="I3984">
        <v>0</v>
      </c>
      <c r="J3984">
        <v>0</v>
      </c>
      <c r="K3984" t="s">
        <v>14869</v>
      </c>
    </row>
    <row r="3985" spans="1:11" hidden="1" x14ac:dyDescent="0.15">
      <c r="A3985" t="s">
        <v>12117</v>
      </c>
      <c r="B3985" t="s">
        <v>17699</v>
      </c>
      <c r="C3985">
        <v>2</v>
      </c>
      <c r="D3985">
        <v>1090.5771079081001</v>
      </c>
      <c r="E3985">
        <v>1091.2177200000001</v>
      </c>
      <c r="F3985">
        <v>8</v>
      </c>
      <c r="G3985" t="s">
        <v>9412</v>
      </c>
      <c r="H3985">
        <v>1</v>
      </c>
      <c r="I3985">
        <v>1</v>
      </c>
      <c r="J3985">
        <v>0</v>
      </c>
      <c r="K3985" t="s">
        <v>14869</v>
      </c>
    </row>
    <row r="3986" spans="1:11" hidden="1" x14ac:dyDescent="0.15">
      <c r="A3986" t="s">
        <v>12118</v>
      </c>
      <c r="B3986" t="s">
        <v>17700</v>
      </c>
      <c r="C3986">
        <v>2</v>
      </c>
      <c r="D3986">
        <v>1315.7023680012001</v>
      </c>
      <c r="E3986">
        <v>1316.4985799999999</v>
      </c>
      <c r="F3986">
        <v>3</v>
      </c>
      <c r="G3986" t="s">
        <v>9311</v>
      </c>
      <c r="H3986">
        <v>2</v>
      </c>
      <c r="I3986">
        <v>0</v>
      </c>
      <c r="J3986">
        <v>0</v>
      </c>
      <c r="K3986" t="s">
        <v>14869</v>
      </c>
    </row>
    <row r="3987" spans="1:11" hidden="1" x14ac:dyDescent="0.15">
      <c r="A3987" t="s">
        <v>12123</v>
      </c>
      <c r="B3987" t="s">
        <v>17701</v>
      </c>
      <c r="C3987">
        <v>2</v>
      </c>
      <c r="D3987">
        <v>1175.6186383718</v>
      </c>
      <c r="E3987">
        <v>1176.3189</v>
      </c>
      <c r="F3987">
        <v>7</v>
      </c>
      <c r="G3987" t="s">
        <v>12124</v>
      </c>
      <c r="H3987">
        <v>1</v>
      </c>
      <c r="I3987">
        <v>1</v>
      </c>
      <c r="J3987">
        <v>0</v>
      </c>
      <c r="K3987" t="s">
        <v>14869</v>
      </c>
    </row>
    <row r="3988" spans="1:11" hidden="1" x14ac:dyDescent="0.15">
      <c r="A3988" t="s">
        <v>12125</v>
      </c>
      <c r="B3988" t="s">
        <v>17702</v>
      </c>
      <c r="C3988">
        <v>2</v>
      </c>
      <c r="D3988">
        <v>1260.7077877301001</v>
      </c>
      <c r="E3988">
        <v>1261.4664399999999</v>
      </c>
      <c r="F3988">
        <v>2</v>
      </c>
      <c r="G3988" t="s">
        <v>11425</v>
      </c>
      <c r="H3988">
        <v>2</v>
      </c>
      <c r="I3988">
        <v>0</v>
      </c>
      <c r="J3988">
        <v>0</v>
      </c>
      <c r="K3988" t="s">
        <v>14869</v>
      </c>
    </row>
    <row r="3989" spans="1:11" hidden="1" x14ac:dyDescent="0.15">
      <c r="A3989" t="s">
        <v>12127</v>
      </c>
      <c r="B3989" t="s">
        <v>17703</v>
      </c>
      <c r="C3989">
        <v>2</v>
      </c>
      <c r="D3989">
        <v>1646.8086407617</v>
      </c>
      <c r="E3989">
        <v>1647.85006</v>
      </c>
      <c r="F3989">
        <v>7</v>
      </c>
      <c r="G3989" t="s">
        <v>8826</v>
      </c>
      <c r="H3989">
        <v>2</v>
      </c>
      <c r="I3989">
        <v>0</v>
      </c>
      <c r="J3989">
        <v>0</v>
      </c>
      <c r="K3989" t="s">
        <v>14869</v>
      </c>
    </row>
    <row r="3990" spans="1:11" hidden="1" x14ac:dyDescent="0.15">
      <c r="A3990" t="s">
        <v>12137</v>
      </c>
      <c r="B3990" t="s">
        <v>17704</v>
      </c>
      <c r="C3990">
        <v>2</v>
      </c>
      <c r="D3990">
        <v>1120.5876725943999</v>
      </c>
      <c r="E3990">
        <v>1121.2437</v>
      </c>
      <c r="F3990">
        <v>3</v>
      </c>
      <c r="G3990" t="s">
        <v>10629</v>
      </c>
      <c r="H3990">
        <v>1</v>
      </c>
      <c r="I3990">
        <v>1</v>
      </c>
      <c r="J3990">
        <v>0</v>
      </c>
      <c r="K3990" t="s">
        <v>14869</v>
      </c>
    </row>
    <row r="3991" spans="1:11" hidden="1" x14ac:dyDescent="0.15">
      <c r="A3991" t="s">
        <v>12138</v>
      </c>
      <c r="B3991" t="s">
        <v>17705</v>
      </c>
      <c r="C3991">
        <v>2</v>
      </c>
      <c r="D3991">
        <v>981.52836680150006</v>
      </c>
      <c r="E3991">
        <v>982.13314000000003</v>
      </c>
      <c r="F3991">
        <v>7</v>
      </c>
      <c r="G3991" t="s">
        <v>12023</v>
      </c>
      <c r="H3991">
        <v>1</v>
      </c>
      <c r="I3991">
        <v>1</v>
      </c>
      <c r="J3991">
        <v>0</v>
      </c>
      <c r="K3991" t="s">
        <v>14869</v>
      </c>
    </row>
    <row r="3992" spans="1:11" hidden="1" x14ac:dyDescent="0.15">
      <c r="A3992" t="s">
        <v>12139</v>
      </c>
      <c r="B3992" t="s">
        <v>17706</v>
      </c>
      <c r="C3992">
        <v>2</v>
      </c>
      <c r="D3992">
        <v>1314.6356854195001</v>
      </c>
      <c r="E3992">
        <v>1315.43254</v>
      </c>
      <c r="F3992">
        <v>8</v>
      </c>
      <c r="G3992" t="s">
        <v>10909</v>
      </c>
      <c r="H3992">
        <v>2</v>
      </c>
      <c r="I3992">
        <v>0</v>
      </c>
      <c r="J3992">
        <v>0</v>
      </c>
      <c r="K3992" t="s">
        <v>14869</v>
      </c>
    </row>
    <row r="3993" spans="1:11" hidden="1" x14ac:dyDescent="0.15">
      <c r="A3993" t="s">
        <v>12145</v>
      </c>
      <c r="B3993" t="s">
        <v>17707</v>
      </c>
      <c r="C3993">
        <v>2</v>
      </c>
      <c r="D3993">
        <v>1020.5756513451</v>
      </c>
      <c r="E3993">
        <v>1021.21224</v>
      </c>
      <c r="F3993">
        <v>8</v>
      </c>
      <c r="G3993" t="s">
        <v>9945</v>
      </c>
      <c r="H3993">
        <v>1</v>
      </c>
      <c r="I3993">
        <v>1</v>
      </c>
      <c r="J3993">
        <v>0</v>
      </c>
      <c r="K3993" t="s">
        <v>14869</v>
      </c>
    </row>
    <row r="3994" spans="1:11" hidden="1" x14ac:dyDescent="0.15">
      <c r="A3994" t="s">
        <v>12146</v>
      </c>
      <c r="B3994" t="s">
        <v>17708</v>
      </c>
      <c r="C3994">
        <v>2</v>
      </c>
      <c r="D3994">
        <v>1496.8238801204</v>
      </c>
      <c r="E3994">
        <v>1497.7334800000001</v>
      </c>
      <c r="F3994">
        <v>7</v>
      </c>
      <c r="G3994" t="s">
        <v>9197</v>
      </c>
      <c r="H3994">
        <v>2</v>
      </c>
      <c r="I3994">
        <v>0</v>
      </c>
      <c r="J3994">
        <v>0</v>
      </c>
      <c r="K3994" t="s">
        <v>14869</v>
      </c>
    </row>
    <row r="3995" spans="1:11" hidden="1" x14ac:dyDescent="0.15">
      <c r="A3995" t="s">
        <v>12151</v>
      </c>
      <c r="B3995" t="s">
        <v>17709</v>
      </c>
      <c r="C3995">
        <v>2</v>
      </c>
      <c r="D3995">
        <v>1667.8552566032999</v>
      </c>
      <c r="E3995">
        <v>1668.90904</v>
      </c>
      <c r="F3995">
        <v>6</v>
      </c>
      <c r="G3995" t="s">
        <v>8838</v>
      </c>
      <c r="H3995">
        <v>2</v>
      </c>
      <c r="I3995">
        <v>0</v>
      </c>
      <c r="J3995">
        <v>0</v>
      </c>
      <c r="K3995" t="s">
        <v>14869</v>
      </c>
    </row>
    <row r="3996" spans="1:11" hidden="1" x14ac:dyDescent="0.15">
      <c r="A3996" t="s">
        <v>12152</v>
      </c>
      <c r="B3996" t="s">
        <v>17710</v>
      </c>
      <c r="C3996">
        <v>2</v>
      </c>
      <c r="D3996">
        <v>1216.6815729796001</v>
      </c>
      <c r="E3996">
        <v>1217.4138800000001</v>
      </c>
      <c r="F3996">
        <v>8</v>
      </c>
      <c r="G3996" t="s">
        <v>10365</v>
      </c>
      <c r="H3996">
        <v>1</v>
      </c>
      <c r="I3996">
        <v>1</v>
      </c>
      <c r="J3996">
        <v>0</v>
      </c>
      <c r="K3996" t="s">
        <v>14869</v>
      </c>
    </row>
    <row r="3997" spans="1:11" hidden="1" x14ac:dyDescent="0.15">
      <c r="A3997" t="s">
        <v>12157</v>
      </c>
      <c r="B3997" t="s">
        <v>17711</v>
      </c>
      <c r="C3997">
        <v>2</v>
      </c>
      <c r="D3997">
        <v>2004.0064889465</v>
      </c>
      <c r="E3997">
        <v>2005.1907799999999</v>
      </c>
      <c r="F3997">
        <v>3</v>
      </c>
      <c r="G3997" t="s">
        <v>9311</v>
      </c>
      <c r="H3997">
        <v>2</v>
      </c>
      <c r="I3997">
        <v>0</v>
      </c>
      <c r="J3997">
        <v>0</v>
      </c>
      <c r="K3997" t="s">
        <v>14869</v>
      </c>
    </row>
    <row r="3998" spans="1:11" hidden="1" x14ac:dyDescent="0.15">
      <c r="A3998" t="s">
        <v>12161</v>
      </c>
      <c r="B3998" t="s">
        <v>17712</v>
      </c>
      <c r="C3998">
        <v>2</v>
      </c>
      <c r="D3998">
        <v>1427.7983936513999</v>
      </c>
      <c r="E3998">
        <v>1428.6301599999999</v>
      </c>
      <c r="F3998">
        <v>3</v>
      </c>
      <c r="G3998" t="s">
        <v>12162</v>
      </c>
      <c r="H3998">
        <v>2</v>
      </c>
      <c r="I3998">
        <v>0</v>
      </c>
      <c r="J3998">
        <v>0</v>
      </c>
      <c r="K3998" t="s">
        <v>14869</v>
      </c>
    </row>
    <row r="3999" spans="1:11" hidden="1" x14ac:dyDescent="0.15">
      <c r="A3999" t="s">
        <v>12163</v>
      </c>
      <c r="B3999" t="s">
        <v>19382</v>
      </c>
      <c r="C3999">
        <v>2</v>
      </c>
      <c r="D3999">
        <v>1637.8388190559999</v>
      </c>
      <c r="E3999">
        <v>1638.9247150000001</v>
      </c>
      <c r="F3999">
        <v>6</v>
      </c>
      <c r="G3999" t="s">
        <v>9595</v>
      </c>
      <c r="H3999">
        <v>1</v>
      </c>
      <c r="I3999">
        <v>0</v>
      </c>
      <c r="J3999">
        <v>1</v>
      </c>
      <c r="K3999" t="s">
        <v>14869</v>
      </c>
    </row>
    <row r="4000" spans="1:11" hidden="1" x14ac:dyDescent="0.15">
      <c r="A4000" t="s">
        <v>12164</v>
      </c>
      <c r="B4000" t="s">
        <v>17713</v>
      </c>
      <c r="C4000">
        <v>2</v>
      </c>
      <c r="D4000">
        <v>1549.7875541936</v>
      </c>
      <c r="E4000">
        <v>1550.70514</v>
      </c>
      <c r="F4000">
        <v>8</v>
      </c>
      <c r="G4000" t="s">
        <v>9431</v>
      </c>
      <c r="H4000">
        <v>2</v>
      </c>
      <c r="I4000">
        <v>0</v>
      </c>
      <c r="J4000">
        <v>0</v>
      </c>
      <c r="K4000" t="s">
        <v>14869</v>
      </c>
    </row>
    <row r="4001" spans="1:11" hidden="1" x14ac:dyDescent="0.15">
      <c r="A4001" t="s">
        <v>12165</v>
      </c>
      <c r="B4001" t="s">
        <v>17714</v>
      </c>
      <c r="C4001">
        <v>2</v>
      </c>
      <c r="D4001">
        <v>1578.8882117117</v>
      </c>
      <c r="E4001">
        <v>1579.8406199999999</v>
      </c>
      <c r="F4001">
        <v>7</v>
      </c>
      <c r="G4001" t="s">
        <v>10816</v>
      </c>
      <c r="H4001">
        <v>1</v>
      </c>
      <c r="I4001">
        <v>0</v>
      </c>
      <c r="J4001">
        <v>1</v>
      </c>
      <c r="K4001" t="s">
        <v>14869</v>
      </c>
    </row>
    <row r="4002" spans="1:11" hidden="1" x14ac:dyDescent="0.15">
      <c r="A4002" t="s">
        <v>12166</v>
      </c>
      <c r="B4002" t="s">
        <v>17715</v>
      </c>
      <c r="C4002">
        <v>2</v>
      </c>
      <c r="D4002">
        <v>998.59130140929994</v>
      </c>
      <c r="E4002">
        <v>999.20672000000002</v>
      </c>
      <c r="F4002">
        <v>8</v>
      </c>
      <c r="G4002" t="s">
        <v>9389</v>
      </c>
      <c r="H4002">
        <v>1</v>
      </c>
      <c r="I4002">
        <v>0</v>
      </c>
      <c r="J4002">
        <v>1</v>
      </c>
      <c r="K4002" t="s">
        <v>14869</v>
      </c>
    </row>
    <row r="4003" spans="1:11" hidden="1" x14ac:dyDescent="0.15">
      <c r="A4003" t="s">
        <v>12169</v>
      </c>
      <c r="B4003" t="s">
        <v>17716</v>
      </c>
      <c r="C4003">
        <v>2</v>
      </c>
      <c r="D4003">
        <v>1239.6499385002001</v>
      </c>
      <c r="E4003">
        <v>1240.40416</v>
      </c>
      <c r="F4003">
        <v>7</v>
      </c>
      <c r="G4003" t="s">
        <v>10800</v>
      </c>
      <c r="H4003">
        <v>1</v>
      </c>
      <c r="I4003">
        <v>0</v>
      </c>
      <c r="J4003">
        <v>1</v>
      </c>
      <c r="K4003" t="s">
        <v>14869</v>
      </c>
    </row>
    <row r="4004" spans="1:11" hidden="1" x14ac:dyDescent="0.15">
      <c r="A4004" t="s">
        <v>12177</v>
      </c>
      <c r="B4004" t="s">
        <v>17670</v>
      </c>
      <c r="C4004">
        <v>2</v>
      </c>
      <c r="D4004">
        <v>2699.3137487432</v>
      </c>
      <c r="E4004">
        <v>2700.85934</v>
      </c>
      <c r="F4004">
        <v>8</v>
      </c>
      <c r="G4004" t="s">
        <v>9361</v>
      </c>
      <c r="H4004">
        <v>1</v>
      </c>
      <c r="I4004">
        <v>0</v>
      </c>
      <c r="J4004">
        <v>1</v>
      </c>
      <c r="K4004" t="s">
        <v>14869</v>
      </c>
    </row>
    <row r="4005" spans="1:11" hidden="1" x14ac:dyDescent="0.15">
      <c r="A4005" t="s">
        <v>12180</v>
      </c>
      <c r="B4005" t="s">
        <v>17717</v>
      </c>
      <c r="C4005">
        <v>2</v>
      </c>
      <c r="D4005">
        <v>1361.7554662042</v>
      </c>
      <c r="E4005">
        <v>1362.57032</v>
      </c>
      <c r="F4005">
        <v>3</v>
      </c>
      <c r="G4005" t="s">
        <v>9306</v>
      </c>
      <c r="H4005">
        <v>1</v>
      </c>
      <c r="I4005">
        <v>1</v>
      </c>
      <c r="J4005">
        <v>0</v>
      </c>
      <c r="K4005" t="s">
        <v>14869</v>
      </c>
    </row>
    <row r="4006" spans="1:11" hidden="1" x14ac:dyDescent="0.15">
      <c r="A4006" t="s">
        <v>12185</v>
      </c>
      <c r="B4006" t="s">
        <v>17436</v>
      </c>
      <c r="C4006">
        <v>2</v>
      </c>
      <c r="D4006">
        <v>2347.2059766152001</v>
      </c>
      <c r="E4006">
        <v>2348.6060400000001</v>
      </c>
      <c r="F4006">
        <v>3</v>
      </c>
      <c r="G4006" t="s">
        <v>10125</v>
      </c>
      <c r="H4006">
        <v>2</v>
      </c>
      <c r="I4006">
        <v>0</v>
      </c>
      <c r="J4006">
        <v>0</v>
      </c>
      <c r="K4006" t="s">
        <v>14869</v>
      </c>
    </row>
    <row r="4007" spans="1:11" hidden="1" x14ac:dyDescent="0.15">
      <c r="A4007" t="s">
        <v>12190</v>
      </c>
      <c r="B4007" t="s">
        <v>17718</v>
      </c>
      <c r="C4007">
        <v>2</v>
      </c>
      <c r="D4007">
        <v>821.40316628790004</v>
      </c>
      <c r="E4007">
        <v>821.8777</v>
      </c>
      <c r="F4007">
        <v>8</v>
      </c>
      <c r="G4007" t="s">
        <v>8803</v>
      </c>
      <c r="H4007">
        <v>2</v>
      </c>
      <c r="I4007">
        <v>0</v>
      </c>
      <c r="J4007">
        <v>0</v>
      </c>
      <c r="K4007" t="s">
        <v>14869</v>
      </c>
    </row>
    <row r="4008" spans="1:11" hidden="1" x14ac:dyDescent="0.15">
      <c r="A4008" t="s">
        <v>12197</v>
      </c>
      <c r="B4008" t="s">
        <v>17719</v>
      </c>
      <c r="C4008">
        <v>2</v>
      </c>
      <c r="D4008">
        <v>1229.6000281946999</v>
      </c>
      <c r="E4008">
        <v>1230.28522</v>
      </c>
      <c r="F4008">
        <v>1</v>
      </c>
      <c r="G4008" t="s">
        <v>8469</v>
      </c>
      <c r="H4008">
        <v>2</v>
      </c>
      <c r="I4008">
        <v>0</v>
      </c>
      <c r="J4008">
        <v>0</v>
      </c>
      <c r="K4008" t="s">
        <v>14869</v>
      </c>
    </row>
    <row r="4009" spans="1:11" hidden="1" x14ac:dyDescent="0.15">
      <c r="A4009" t="s">
        <v>12200</v>
      </c>
      <c r="B4009" t="s">
        <v>17720</v>
      </c>
      <c r="C4009">
        <v>2</v>
      </c>
      <c r="D4009">
        <v>961.48689591729999</v>
      </c>
      <c r="E4009">
        <v>962.05737999999997</v>
      </c>
      <c r="F4009">
        <v>8</v>
      </c>
      <c r="G4009" t="s">
        <v>11606</v>
      </c>
      <c r="H4009">
        <v>1</v>
      </c>
      <c r="I4009">
        <v>1</v>
      </c>
      <c r="J4009">
        <v>0</v>
      </c>
      <c r="K4009" t="s">
        <v>14869</v>
      </c>
    </row>
    <row r="4010" spans="1:11" hidden="1" x14ac:dyDescent="0.15">
      <c r="A4010" t="s">
        <v>12202</v>
      </c>
      <c r="B4010" t="s">
        <v>17721</v>
      </c>
      <c r="C4010">
        <v>2</v>
      </c>
      <c r="D4010">
        <v>991.50083142200003</v>
      </c>
      <c r="E4010">
        <v>992.14801999999997</v>
      </c>
      <c r="F4010">
        <v>8</v>
      </c>
      <c r="G4010" t="s">
        <v>9057</v>
      </c>
      <c r="H4010">
        <v>2</v>
      </c>
      <c r="I4010">
        <v>0</v>
      </c>
      <c r="J4010">
        <v>0</v>
      </c>
      <c r="K4010" t="s">
        <v>14869</v>
      </c>
    </row>
    <row r="4011" spans="1:11" hidden="1" x14ac:dyDescent="0.15">
      <c r="A4011" t="s">
        <v>12204</v>
      </c>
      <c r="B4011" t="s">
        <v>17722</v>
      </c>
      <c r="C4011">
        <v>2</v>
      </c>
      <c r="D4011">
        <v>1084.5876725943999</v>
      </c>
      <c r="E4011">
        <v>1085.2116000000001</v>
      </c>
      <c r="F4011">
        <v>8</v>
      </c>
      <c r="G4011" t="s">
        <v>12205</v>
      </c>
      <c r="H4011">
        <v>2</v>
      </c>
      <c r="I4011">
        <v>0</v>
      </c>
      <c r="J4011">
        <v>0</v>
      </c>
      <c r="K4011" t="s">
        <v>14869</v>
      </c>
    </row>
    <row r="4012" spans="1:11" hidden="1" x14ac:dyDescent="0.15">
      <c r="A4012" t="s">
        <v>12206</v>
      </c>
      <c r="B4012" t="s">
        <v>17723</v>
      </c>
      <c r="C4012">
        <v>2</v>
      </c>
      <c r="D4012">
        <v>998.57604527559999</v>
      </c>
      <c r="E4012">
        <v>999.16211999999996</v>
      </c>
      <c r="F4012">
        <v>8</v>
      </c>
      <c r="G4012" t="s">
        <v>8922</v>
      </c>
      <c r="H4012">
        <v>2</v>
      </c>
      <c r="I4012">
        <v>0</v>
      </c>
      <c r="J4012">
        <v>0</v>
      </c>
      <c r="K4012" t="s">
        <v>14869</v>
      </c>
    </row>
    <row r="4013" spans="1:11" hidden="1" x14ac:dyDescent="0.15">
      <c r="A4013" t="s">
        <v>12210</v>
      </c>
      <c r="B4013" t="s">
        <v>17724</v>
      </c>
      <c r="C4013">
        <v>2</v>
      </c>
      <c r="D4013">
        <v>1383.6881745000001</v>
      </c>
      <c r="E4013">
        <v>1384.4881800000001</v>
      </c>
      <c r="F4013">
        <v>2</v>
      </c>
      <c r="G4013" t="s">
        <v>9387</v>
      </c>
      <c r="H4013">
        <v>2</v>
      </c>
      <c r="I4013">
        <v>0</v>
      </c>
      <c r="J4013">
        <v>0</v>
      </c>
      <c r="K4013" t="s">
        <v>14869</v>
      </c>
    </row>
    <row r="4014" spans="1:11" hidden="1" x14ac:dyDescent="0.15">
      <c r="A4014" t="s">
        <v>12211</v>
      </c>
      <c r="B4014" t="s">
        <v>17725</v>
      </c>
      <c r="C4014">
        <v>2</v>
      </c>
      <c r="D4014">
        <v>1125.5454734287</v>
      </c>
      <c r="E4014">
        <v>1126.2186999999999</v>
      </c>
      <c r="F4014">
        <v>8</v>
      </c>
      <c r="G4014" t="s">
        <v>10157</v>
      </c>
      <c r="H4014">
        <v>2</v>
      </c>
      <c r="I4014">
        <v>0</v>
      </c>
      <c r="J4014">
        <v>0</v>
      </c>
      <c r="K4014" t="s">
        <v>14869</v>
      </c>
    </row>
    <row r="4015" spans="1:11" hidden="1" x14ac:dyDescent="0.15">
      <c r="A4015" t="s">
        <v>12219</v>
      </c>
      <c r="B4015" t="s">
        <v>17726</v>
      </c>
      <c r="C4015">
        <v>2</v>
      </c>
      <c r="D4015">
        <v>1181.6305404621</v>
      </c>
      <c r="E4015">
        <v>1182.3316199999999</v>
      </c>
      <c r="F4015">
        <v>7</v>
      </c>
      <c r="G4015" t="s">
        <v>10783</v>
      </c>
      <c r="H4015">
        <v>2</v>
      </c>
      <c r="I4015">
        <v>0</v>
      </c>
      <c r="J4015">
        <v>0</v>
      </c>
      <c r="K4015" t="s">
        <v>14869</v>
      </c>
    </row>
    <row r="4016" spans="1:11" hidden="1" x14ac:dyDescent="0.15">
      <c r="A4016" t="s">
        <v>12220</v>
      </c>
      <c r="B4016" t="s">
        <v>17727</v>
      </c>
      <c r="C4016">
        <v>2</v>
      </c>
      <c r="D4016">
        <v>972.51748453920004</v>
      </c>
      <c r="E4016">
        <v>973.15128000000004</v>
      </c>
      <c r="F4016">
        <v>7</v>
      </c>
      <c r="G4016" t="s">
        <v>9495</v>
      </c>
      <c r="H4016">
        <v>2</v>
      </c>
      <c r="I4016">
        <v>0</v>
      </c>
      <c r="J4016">
        <v>0</v>
      </c>
      <c r="K4016" t="s">
        <v>14869</v>
      </c>
    </row>
    <row r="4017" spans="1:11" hidden="1" x14ac:dyDescent="0.15">
      <c r="A4017" t="s">
        <v>12224</v>
      </c>
      <c r="B4017" t="s">
        <v>19383</v>
      </c>
      <c r="C4017">
        <v>2</v>
      </c>
      <c r="D4017">
        <v>1491.6875229509001</v>
      </c>
      <c r="E4017">
        <v>1492.603355</v>
      </c>
      <c r="F4017">
        <v>3</v>
      </c>
      <c r="G4017" t="s">
        <v>8929</v>
      </c>
      <c r="H4017">
        <v>2</v>
      </c>
      <c r="I4017">
        <v>0</v>
      </c>
      <c r="J4017">
        <v>0</v>
      </c>
      <c r="K4017" t="s">
        <v>14869</v>
      </c>
    </row>
    <row r="4018" spans="1:11" hidden="1" x14ac:dyDescent="0.15">
      <c r="A4018" t="s">
        <v>12230</v>
      </c>
      <c r="B4018" t="s">
        <v>19038</v>
      </c>
      <c r="C4018">
        <v>2</v>
      </c>
      <c r="D4018">
        <v>1230.627759126</v>
      </c>
      <c r="E4018">
        <v>1231.3890799999999</v>
      </c>
      <c r="F4018">
        <v>3</v>
      </c>
      <c r="G4018" t="s">
        <v>8850</v>
      </c>
      <c r="H4018">
        <v>2</v>
      </c>
      <c r="I4018">
        <v>0</v>
      </c>
      <c r="J4018">
        <v>0</v>
      </c>
      <c r="K4018" t="s">
        <v>14869</v>
      </c>
    </row>
    <row r="4019" spans="1:11" hidden="1" x14ac:dyDescent="0.15">
      <c r="A4019" t="s">
        <v>12233</v>
      </c>
      <c r="B4019" t="s">
        <v>19039</v>
      </c>
      <c r="C4019">
        <v>2</v>
      </c>
      <c r="D4019">
        <v>901.50545914580005</v>
      </c>
      <c r="E4019">
        <v>902.08321999999998</v>
      </c>
      <c r="F4019">
        <v>3</v>
      </c>
      <c r="G4019" t="s">
        <v>8887</v>
      </c>
      <c r="H4019">
        <v>2</v>
      </c>
      <c r="I4019">
        <v>0</v>
      </c>
      <c r="J4019">
        <v>0</v>
      </c>
      <c r="K4019" t="s">
        <v>14869</v>
      </c>
    </row>
    <row r="4020" spans="1:11" hidden="1" x14ac:dyDescent="0.15">
      <c r="A4020" t="s">
        <v>12243</v>
      </c>
      <c r="B4020" t="s">
        <v>17728</v>
      </c>
      <c r="C4020">
        <v>2</v>
      </c>
      <c r="D4020">
        <v>1009.4981293055999</v>
      </c>
      <c r="E4020">
        <v>1010.10348</v>
      </c>
      <c r="F4020">
        <v>7</v>
      </c>
      <c r="G4020" t="s">
        <v>9648</v>
      </c>
      <c r="H4020">
        <v>1</v>
      </c>
      <c r="I4020">
        <v>1</v>
      </c>
      <c r="J4020">
        <v>0</v>
      </c>
      <c r="K4020" t="s">
        <v>14869</v>
      </c>
    </row>
    <row r="4021" spans="1:11" hidden="1" x14ac:dyDescent="0.15">
      <c r="A4021" t="s">
        <v>12245</v>
      </c>
      <c r="B4021" t="s">
        <v>17729</v>
      </c>
      <c r="C4021">
        <v>2</v>
      </c>
      <c r="D4021">
        <v>1021.5080252899</v>
      </c>
      <c r="E4021">
        <v>1022.10934</v>
      </c>
      <c r="F4021">
        <v>6</v>
      </c>
      <c r="G4021" t="s">
        <v>9497</v>
      </c>
      <c r="H4021">
        <v>2</v>
      </c>
      <c r="I4021">
        <v>0</v>
      </c>
      <c r="J4021">
        <v>0</v>
      </c>
      <c r="K4021" t="s">
        <v>14869</v>
      </c>
    </row>
    <row r="4022" spans="1:11" hidden="1" x14ac:dyDescent="0.15">
      <c r="A4022" t="s">
        <v>12248</v>
      </c>
      <c r="B4022" t="s">
        <v>17730</v>
      </c>
      <c r="C4022">
        <v>2</v>
      </c>
      <c r="D4022">
        <v>1374.7103069256</v>
      </c>
      <c r="E4022">
        <v>1375.4847199999999</v>
      </c>
      <c r="F4022">
        <v>3</v>
      </c>
      <c r="G4022" t="s">
        <v>9085</v>
      </c>
      <c r="H4022">
        <v>1</v>
      </c>
      <c r="I4022">
        <v>0</v>
      </c>
      <c r="J4022">
        <v>1</v>
      </c>
      <c r="K4022" t="s">
        <v>14869</v>
      </c>
    </row>
    <row r="4023" spans="1:11" hidden="1" x14ac:dyDescent="0.15">
      <c r="A4023" t="s">
        <v>12249</v>
      </c>
      <c r="B4023" t="s">
        <v>17062</v>
      </c>
      <c r="C4023">
        <v>2</v>
      </c>
      <c r="D4023">
        <v>1254.6390566158</v>
      </c>
      <c r="E4023">
        <v>1255.4392150000001</v>
      </c>
      <c r="F4023">
        <v>7</v>
      </c>
      <c r="G4023" t="s">
        <v>10148</v>
      </c>
      <c r="H4023">
        <v>2</v>
      </c>
      <c r="I4023">
        <v>0</v>
      </c>
      <c r="J4023">
        <v>0</v>
      </c>
      <c r="K4023" t="s">
        <v>14869</v>
      </c>
    </row>
    <row r="4024" spans="1:11" hidden="1" x14ac:dyDescent="0.15">
      <c r="A4024" t="s">
        <v>12250</v>
      </c>
      <c r="B4024" t="s">
        <v>17731</v>
      </c>
      <c r="C4024">
        <v>2</v>
      </c>
      <c r="D4024">
        <v>1028.5866099619</v>
      </c>
      <c r="E4024">
        <v>1029.1881000000001</v>
      </c>
      <c r="F4024">
        <v>8</v>
      </c>
      <c r="G4024" t="s">
        <v>10255</v>
      </c>
      <c r="H4024">
        <v>2</v>
      </c>
      <c r="I4024">
        <v>0</v>
      </c>
      <c r="J4024">
        <v>0</v>
      </c>
      <c r="K4024" t="s">
        <v>14869</v>
      </c>
    </row>
    <row r="4025" spans="1:11" hidden="1" x14ac:dyDescent="0.15">
      <c r="A4025" t="s">
        <v>12252</v>
      </c>
      <c r="B4025" t="s">
        <v>17732</v>
      </c>
      <c r="C4025">
        <v>2</v>
      </c>
      <c r="D4025">
        <v>1044.5716285997</v>
      </c>
      <c r="E4025">
        <v>1045.1923400000001</v>
      </c>
      <c r="F4025">
        <v>7</v>
      </c>
      <c r="G4025" t="s">
        <v>9495</v>
      </c>
      <c r="H4025">
        <v>2</v>
      </c>
      <c r="I4025">
        <v>0</v>
      </c>
      <c r="J4025">
        <v>0</v>
      </c>
      <c r="K4025" t="s">
        <v>14869</v>
      </c>
    </row>
    <row r="4026" spans="1:11" hidden="1" x14ac:dyDescent="0.15">
      <c r="A4026" t="s">
        <v>12254</v>
      </c>
      <c r="B4026" t="s">
        <v>17733</v>
      </c>
      <c r="C4026">
        <v>2</v>
      </c>
      <c r="D4026">
        <v>1326.7394817889999</v>
      </c>
      <c r="E4026">
        <v>1327.52298</v>
      </c>
      <c r="F4026">
        <v>3</v>
      </c>
      <c r="G4026" t="s">
        <v>12255</v>
      </c>
      <c r="H4026">
        <v>2</v>
      </c>
      <c r="I4026">
        <v>0</v>
      </c>
      <c r="J4026">
        <v>0</v>
      </c>
      <c r="K4026" t="s">
        <v>14869</v>
      </c>
    </row>
    <row r="4027" spans="1:11" hidden="1" x14ac:dyDescent="0.15">
      <c r="A4027" t="s">
        <v>12261</v>
      </c>
      <c r="B4027" t="s">
        <v>17734</v>
      </c>
      <c r="C4027">
        <v>2</v>
      </c>
      <c r="D4027">
        <v>1485.6445951257999</v>
      </c>
      <c r="E4027">
        <v>1486.6015</v>
      </c>
      <c r="F4027">
        <v>6</v>
      </c>
      <c r="G4027" t="s">
        <v>9804</v>
      </c>
      <c r="H4027">
        <v>2</v>
      </c>
      <c r="I4027">
        <v>0</v>
      </c>
      <c r="J4027">
        <v>0</v>
      </c>
      <c r="K4027" t="s">
        <v>14869</v>
      </c>
    </row>
    <row r="4028" spans="1:11" hidden="1" x14ac:dyDescent="0.15">
      <c r="A4028" t="s">
        <v>12269</v>
      </c>
      <c r="B4028" t="s">
        <v>17735</v>
      </c>
      <c r="C4028">
        <v>2</v>
      </c>
      <c r="D4028">
        <v>1412.7187463468999</v>
      </c>
      <c r="E4028">
        <v>1413.5707</v>
      </c>
      <c r="F4028">
        <v>1</v>
      </c>
      <c r="G4028" t="s">
        <v>2161</v>
      </c>
      <c r="H4028">
        <v>2</v>
      </c>
      <c r="I4028">
        <v>0</v>
      </c>
      <c r="J4028">
        <v>0</v>
      </c>
      <c r="K4028" t="s">
        <v>14869</v>
      </c>
    </row>
    <row r="4029" spans="1:11" hidden="1" x14ac:dyDescent="0.15">
      <c r="A4029" t="s">
        <v>12271</v>
      </c>
      <c r="B4029" t="s">
        <v>19384</v>
      </c>
      <c r="C4029">
        <v>2</v>
      </c>
      <c r="D4029">
        <v>1678.8083663681</v>
      </c>
      <c r="E4029">
        <v>1679.8395350000001</v>
      </c>
      <c r="F4029">
        <v>8</v>
      </c>
      <c r="G4029" t="s">
        <v>9076</v>
      </c>
      <c r="H4029">
        <v>2</v>
      </c>
      <c r="I4029">
        <v>0</v>
      </c>
      <c r="J4029">
        <v>0</v>
      </c>
      <c r="K4029" t="s">
        <v>14869</v>
      </c>
    </row>
    <row r="4030" spans="1:11" hidden="1" x14ac:dyDescent="0.15">
      <c r="A4030" t="s">
        <v>12274</v>
      </c>
      <c r="B4030" t="s">
        <v>17736</v>
      </c>
      <c r="C4030">
        <v>2</v>
      </c>
      <c r="D4030">
        <v>1356.7401504909999</v>
      </c>
      <c r="E4030">
        <v>1357.5537999999999</v>
      </c>
      <c r="F4030">
        <v>6</v>
      </c>
      <c r="G4030" t="s">
        <v>8908</v>
      </c>
      <c r="H4030">
        <v>2</v>
      </c>
      <c r="I4030">
        <v>0</v>
      </c>
      <c r="J4030">
        <v>0</v>
      </c>
      <c r="K4030" t="s">
        <v>14869</v>
      </c>
    </row>
    <row r="4031" spans="1:11" hidden="1" x14ac:dyDescent="0.15">
      <c r="A4031" t="s">
        <v>12278</v>
      </c>
      <c r="B4031" t="s">
        <v>17737</v>
      </c>
      <c r="C4031">
        <v>2</v>
      </c>
      <c r="D4031">
        <v>1702.8777661843999</v>
      </c>
      <c r="E4031">
        <v>1703.88688</v>
      </c>
      <c r="F4031">
        <v>7</v>
      </c>
      <c r="G4031" t="s">
        <v>10905</v>
      </c>
      <c r="H4031">
        <v>1</v>
      </c>
      <c r="I4031">
        <v>0</v>
      </c>
      <c r="J4031">
        <v>1</v>
      </c>
      <c r="K4031" t="s">
        <v>14869</v>
      </c>
    </row>
    <row r="4032" spans="1:11" hidden="1" x14ac:dyDescent="0.15">
      <c r="A4032" t="s">
        <v>12286</v>
      </c>
      <c r="B4032" t="s">
        <v>17738</v>
      </c>
      <c r="C4032">
        <v>2</v>
      </c>
      <c r="D4032">
        <v>1225.7281888212001</v>
      </c>
      <c r="E4032">
        <v>1226.46216</v>
      </c>
      <c r="F4032">
        <v>8</v>
      </c>
      <c r="G4032" t="s">
        <v>10975</v>
      </c>
      <c r="H4032">
        <v>2</v>
      </c>
      <c r="I4032">
        <v>0</v>
      </c>
      <c r="J4032">
        <v>0</v>
      </c>
      <c r="K4032" t="s">
        <v>14869</v>
      </c>
    </row>
    <row r="4033" spans="1:11" hidden="1" x14ac:dyDescent="0.15">
      <c r="A4033" t="s">
        <v>12289</v>
      </c>
      <c r="B4033" t="s">
        <v>19385</v>
      </c>
      <c r="C4033">
        <v>2</v>
      </c>
      <c r="D4033">
        <v>1661.8599484286001</v>
      </c>
      <c r="E4033">
        <v>1662.944575</v>
      </c>
      <c r="F4033">
        <v>4</v>
      </c>
      <c r="G4033" t="s">
        <v>12290</v>
      </c>
      <c r="H4033">
        <v>2</v>
      </c>
      <c r="I4033">
        <v>0</v>
      </c>
      <c r="J4033">
        <v>0</v>
      </c>
      <c r="K4033" t="s">
        <v>14869</v>
      </c>
    </row>
    <row r="4034" spans="1:11" hidden="1" x14ac:dyDescent="0.15">
      <c r="A4034" t="s">
        <v>12293</v>
      </c>
      <c r="B4034" t="s">
        <v>17739</v>
      </c>
      <c r="C4034">
        <v>2</v>
      </c>
      <c r="D4034">
        <v>1283.7271429637001</v>
      </c>
      <c r="E4034">
        <v>1284.56774</v>
      </c>
      <c r="F4034">
        <v>8</v>
      </c>
      <c r="G4034" t="s">
        <v>11639</v>
      </c>
      <c r="H4034">
        <v>2</v>
      </c>
      <c r="I4034">
        <v>0</v>
      </c>
      <c r="J4034">
        <v>0</v>
      </c>
      <c r="K4034" t="s">
        <v>14869</v>
      </c>
    </row>
    <row r="4035" spans="1:11" hidden="1" x14ac:dyDescent="0.15">
      <c r="A4035" t="s">
        <v>12297</v>
      </c>
      <c r="B4035" t="s">
        <v>17740</v>
      </c>
      <c r="C4035">
        <v>2</v>
      </c>
      <c r="D4035">
        <v>2178.1572355086</v>
      </c>
      <c r="E4035">
        <v>2179.4679599999999</v>
      </c>
      <c r="F4035">
        <v>6</v>
      </c>
      <c r="G4035" t="s">
        <v>9243</v>
      </c>
      <c r="H4035">
        <v>2</v>
      </c>
      <c r="I4035">
        <v>0</v>
      </c>
      <c r="J4035">
        <v>0</v>
      </c>
      <c r="K4035" t="s">
        <v>14869</v>
      </c>
    </row>
    <row r="4036" spans="1:11" hidden="1" x14ac:dyDescent="0.15">
      <c r="A4036" t="s">
        <v>12300</v>
      </c>
      <c r="B4036" t="s">
        <v>17741</v>
      </c>
      <c r="C4036">
        <v>2</v>
      </c>
      <c r="D4036">
        <v>1088.6593809745</v>
      </c>
      <c r="E4036">
        <v>1089.32772</v>
      </c>
      <c r="F4036">
        <v>7</v>
      </c>
      <c r="G4036" t="s">
        <v>12301</v>
      </c>
      <c r="H4036">
        <v>2</v>
      </c>
      <c r="I4036">
        <v>0</v>
      </c>
      <c r="J4036">
        <v>0</v>
      </c>
      <c r="K4036" t="s">
        <v>14869</v>
      </c>
    </row>
    <row r="4037" spans="1:11" hidden="1" x14ac:dyDescent="0.15">
      <c r="A4037" t="s">
        <v>12305</v>
      </c>
      <c r="B4037" t="s">
        <v>17742</v>
      </c>
      <c r="C4037">
        <v>2</v>
      </c>
      <c r="D4037">
        <v>1824.0542907619999</v>
      </c>
      <c r="E4037">
        <v>1825.2206000000001</v>
      </c>
      <c r="F4037">
        <v>8</v>
      </c>
      <c r="G4037" t="s">
        <v>8830</v>
      </c>
      <c r="H4037">
        <v>2</v>
      </c>
      <c r="I4037">
        <v>0</v>
      </c>
      <c r="J4037">
        <v>0</v>
      </c>
      <c r="K4037" t="s">
        <v>14869</v>
      </c>
    </row>
    <row r="4038" spans="1:11" hidden="1" x14ac:dyDescent="0.15">
      <c r="A4038" t="s">
        <v>12310</v>
      </c>
      <c r="B4038" t="s">
        <v>19386</v>
      </c>
      <c r="C4038">
        <v>2</v>
      </c>
      <c r="D4038">
        <v>2714.4524316294001</v>
      </c>
      <c r="E4038">
        <v>2716.107935</v>
      </c>
      <c r="F4038">
        <v>7</v>
      </c>
      <c r="G4038" t="s">
        <v>9287</v>
      </c>
      <c r="H4038">
        <v>2</v>
      </c>
      <c r="I4038">
        <v>0</v>
      </c>
      <c r="J4038">
        <v>0</v>
      </c>
      <c r="K4038" t="s">
        <v>14869</v>
      </c>
    </row>
    <row r="4039" spans="1:11" hidden="1" x14ac:dyDescent="0.15">
      <c r="A4039" t="s">
        <v>12314</v>
      </c>
      <c r="B4039" t="s">
        <v>17743</v>
      </c>
      <c r="C4039">
        <v>2</v>
      </c>
      <c r="D4039">
        <v>2318.1794275136999</v>
      </c>
      <c r="E4039">
        <v>2319.5648200000001</v>
      </c>
      <c r="F4039">
        <v>3</v>
      </c>
      <c r="G4039" t="s">
        <v>12255</v>
      </c>
      <c r="H4039">
        <v>1</v>
      </c>
      <c r="I4039">
        <v>0</v>
      </c>
      <c r="J4039">
        <v>1</v>
      </c>
      <c r="K4039" t="s">
        <v>14869</v>
      </c>
    </row>
    <row r="4040" spans="1:11" hidden="1" x14ac:dyDescent="0.15">
      <c r="A4040" t="s">
        <v>12318</v>
      </c>
      <c r="B4040" t="s">
        <v>17744</v>
      </c>
      <c r="C4040">
        <v>2</v>
      </c>
      <c r="D4040">
        <v>968.4563240704</v>
      </c>
      <c r="E4040">
        <v>969.00696000000005</v>
      </c>
      <c r="F4040">
        <v>7</v>
      </c>
      <c r="G4040" t="s">
        <v>9178</v>
      </c>
      <c r="H4040">
        <v>2</v>
      </c>
      <c r="I4040">
        <v>0</v>
      </c>
      <c r="J4040">
        <v>0</v>
      </c>
      <c r="K4040" t="s">
        <v>14869</v>
      </c>
    </row>
    <row r="4041" spans="1:11" hidden="1" x14ac:dyDescent="0.15">
      <c r="A4041" t="s">
        <v>12321</v>
      </c>
      <c r="B4041" t="s">
        <v>17745</v>
      </c>
      <c r="C4041">
        <v>2</v>
      </c>
      <c r="D4041">
        <v>902.50729700839997</v>
      </c>
      <c r="E4041">
        <v>903.0317</v>
      </c>
      <c r="F4041">
        <v>3</v>
      </c>
      <c r="G4041" t="s">
        <v>9857</v>
      </c>
      <c r="H4041">
        <v>1</v>
      </c>
      <c r="I4041">
        <v>1</v>
      </c>
      <c r="J4041">
        <v>0</v>
      </c>
      <c r="K4041" t="s">
        <v>14869</v>
      </c>
    </row>
    <row r="4042" spans="1:11" hidden="1" x14ac:dyDescent="0.15">
      <c r="A4042" t="s">
        <v>12330</v>
      </c>
      <c r="B4042" t="s">
        <v>17746</v>
      </c>
      <c r="C4042">
        <v>2</v>
      </c>
      <c r="D4042">
        <v>1328.7048276172</v>
      </c>
      <c r="E4042">
        <v>1329.4593400000001</v>
      </c>
      <c r="F4042">
        <v>3</v>
      </c>
      <c r="G4042" t="s">
        <v>9753</v>
      </c>
      <c r="H4042">
        <v>1</v>
      </c>
      <c r="I4042">
        <v>1</v>
      </c>
      <c r="J4042">
        <v>0</v>
      </c>
      <c r="K4042" t="s">
        <v>14869</v>
      </c>
    </row>
    <row r="4043" spans="1:11" hidden="1" x14ac:dyDescent="0.15">
      <c r="A4043" t="s">
        <v>12334</v>
      </c>
      <c r="B4043" t="s">
        <v>17747</v>
      </c>
      <c r="C4043">
        <v>2</v>
      </c>
      <c r="D4043">
        <v>1084.5189243272</v>
      </c>
      <c r="E4043">
        <v>1085.16678</v>
      </c>
      <c r="F4043">
        <v>8</v>
      </c>
      <c r="G4043" t="s">
        <v>9361</v>
      </c>
      <c r="H4043">
        <v>1</v>
      </c>
      <c r="I4043">
        <v>0</v>
      </c>
      <c r="J4043">
        <v>1</v>
      </c>
      <c r="K4043" t="s">
        <v>14869</v>
      </c>
    </row>
    <row r="4044" spans="1:11" hidden="1" x14ac:dyDescent="0.15">
      <c r="A4044" t="s">
        <v>12336</v>
      </c>
      <c r="B4044" t="s">
        <v>17748</v>
      </c>
      <c r="C4044">
        <v>2</v>
      </c>
      <c r="D4044">
        <v>1068.5815245839999</v>
      </c>
      <c r="E4044">
        <v>1069.2089000000001</v>
      </c>
      <c r="F4044">
        <v>9</v>
      </c>
      <c r="G4044" t="s">
        <v>12337</v>
      </c>
      <c r="H4044">
        <v>1</v>
      </c>
      <c r="I4044">
        <v>1</v>
      </c>
      <c r="J4044">
        <v>0</v>
      </c>
      <c r="K4044" t="s">
        <v>14869</v>
      </c>
    </row>
    <row r="4045" spans="1:11" hidden="1" x14ac:dyDescent="0.15">
      <c r="A4045" t="s">
        <v>12339</v>
      </c>
      <c r="B4045" t="s">
        <v>17749</v>
      </c>
      <c r="C4045">
        <v>2</v>
      </c>
      <c r="D4045">
        <v>1113.6393738139</v>
      </c>
      <c r="E4045">
        <v>1114.29258</v>
      </c>
      <c r="F4045">
        <v>3</v>
      </c>
      <c r="G4045" t="s">
        <v>12340</v>
      </c>
      <c r="H4045">
        <v>1</v>
      </c>
      <c r="I4045">
        <v>0</v>
      </c>
      <c r="J4045">
        <v>1</v>
      </c>
      <c r="K4045" t="s">
        <v>14869</v>
      </c>
    </row>
    <row r="4046" spans="1:11" hidden="1" x14ac:dyDescent="0.15">
      <c r="A4046" t="s">
        <v>12341</v>
      </c>
      <c r="B4046" t="s">
        <v>17750</v>
      </c>
      <c r="C4046">
        <v>2</v>
      </c>
      <c r="D4046">
        <v>1313.7078473096001</v>
      </c>
      <c r="E4046">
        <v>1314.48116</v>
      </c>
      <c r="F4046">
        <v>8</v>
      </c>
      <c r="G4046" t="s">
        <v>12342</v>
      </c>
      <c r="H4046">
        <v>1</v>
      </c>
      <c r="I4046">
        <v>0</v>
      </c>
      <c r="J4046">
        <v>1</v>
      </c>
      <c r="K4046" t="s">
        <v>14869</v>
      </c>
    </row>
    <row r="4047" spans="1:11" hidden="1" x14ac:dyDescent="0.15">
      <c r="A4047" t="s">
        <v>12346</v>
      </c>
      <c r="B4047" t="s">
        <v>17751</v>
      </c>
      <c r="C4047">
        <v>2</v>
      </c>
      <c r="D4047">
        <v>1120.5876725943999</v>
      </c>
      <c r="E4047">
        <v>1121.2437</v>
      </c>
      <c r="F4047">
        <v>8</v>
      </c>
      <c r="G4047" t="s">
        <v>11860</v>
      </c>
      <c r="H4047">
        <v>1</v>
      </c>
      <c r="I4047">
        <v>1</v>
      </c>
      <c r="J4047">
        <v>0</v>
      </c>
      <c r="K4047" t="s">
        <v>14869</v>
      </c>
    </row>
    <row r="4048" spans="1:11" hidden="1" x14ac:dyDescent="0.15">
      <c r="A4048" t="s">
        <v>12349</v>
      </c>
      <c r="B4048" t="s">
        <v>17752</v>
      </c>
      <c r="C4048">
        <v>2</v>
      </c>
      <c r="D4048">
        <v>1511.7772642788</v>
      </c>
      <c r="E4048">
        <v>1512.7066</v>
      </c>
      <c r="F4048">
        <v>8</v>
      </c>
      <c r="G4048" t="s">
        <v>8996</v>
      </c>
      <c r="H4048">
        <v>1</v>
      </c>
      <c r="I4048">
        <v>1</v>
      </c>
      <c r="J4048">
        <v>0</v>
      </c>
      <c r="K4048" t="s">
        <v>14869</v>
      </c>
    </row>
    <row r="4049" spans="1:11" hidden="1" x14ac:dyDescent="0.15">
      <c r="A4049" t="s">
        <v>12353</v>
      </c>
      <c r="B4049" t="s">
        <v>17753</v>
      </c>
      <c r="C4049">
        <v>2</v>
      </c>
      <c r="D4049">
        <v>1000.5593325789</v>
      </c>
      <c r="E4049">
        <v>1001.17624</v>
      </c>
      <c r="F4049">
        <v>9</v>
      </c>
      <c r="G4049" t="s">
        <v>11836</v>
      </c>
      <c r="H4049">
        <v>1</v>
      </c>
      <c r="I4049">
        <v>0</v>
      </c>
      <c r="J4049">
        <v>1</v>
      </c>
      <c r="K4049" t="s">
        <v>14869</v>
      </c>
    </row>
    <row r="4050" spans="1:11" hidden="1" x14ac:dyDescent="0.15">
      <c r="A4050" t="s">
        <v>12354</v>
      </c>
      <c r="B4050" t="s">
        <v>17754</v>
      </c>
      <c r="C4050">
        <v>2</v>
      </c>
      <c r="D4050">
        <v>2310.0764190052</v>
      </c>
      <c r="E4050">
        <v>2311.4169400000001</v>
      </c>
      <c r="F4050">
        <v>2</v>
      </c>
      <c r="G4050" t="s">
        <v>9009</v>
      </c>
      <c r="H4050">
        <v>1</v>
      </c>
      <c r="I4050">
        <v>0</v>
      </c>
      <c r="J4050">
        <v>1</v>
      </c>
      <c r="K4050" t="s">
        <v>14869</v>
      </c>
    </row>
    <row r="4051" spans="1:11" hidden="1" x14ac:dyDescent="0.15">
      <c r="A4051" t="s">
        <v>12356</v>
      </c>
      <c r="B4051" t="s">
        <v>17755</v>
      </c>
      <c r="C4051">
        <v>2</v>
      </c>
      <c r="D4051">
        <v>992.51786169469995</v>
      </c>
      <c r="E4051">
        <v>993.11117999999999</v>
      </c>
      <c r="F4051">
        <v>8</v>
      </c>
      <c r="G4051" t="s">
        <v>8896</v>
      </c>
      <c r="H4051">
        <v>2</v>
      </c>
      <c r="I4051">
        <v>0</v>
      </c>
      <c r="J4051">
        <v>0</v>
      </c>
      <c r="K4051" t="s">
        <v>14869</v>
      </c>
    </row>
    <row r="4052" spans="1:11" hidden="1" x14ac:dyDescent="0.15">
      <c r="A4052" t="s">
        <v>12357</v>
      </c>
      <c r="B4052" t="s">
        <v>17756</v>
      </c>
      <c r="C4052">
        <v>2</v>
      </c>
      <c r="D4052">
        <v>1366.6881149205001</v>
      </c>
      <c r="E4052">
        <v>1367.5055600000001</v>
      </c>
      <c r="F4052">
        <v>8</v>
      </c>
      <c r="G4052" t="s">
        <v>10580</v>
      </c>
      <c r="H4052">
        <v>1</v>
      </c>
      <c r="I4052">
        <v>0</v>
      </c>
      <c r="J4052">
        <v>1</v>
      </c>
      <c r="K4052" t="s">
        <v>14869</v>
      </c>
    </row>
    <row r="4053" spans="1:11" hidden="1" x14ac:dyDescent="0.15">
      <c r="A4053" t="s">
        <v>12366</v>
      </c>
      <c r="B4053" t="s">
        <v>17757</v>
      </c>
      <c r="C4053">
        <v>2</v>
      </c>
      <c r="D4053">
        <v>1354.7132670384999</v>
      </c>
      <c r="E4053">
        <v>1355.5346199999999</v>
      </c>
      <c r="F4053">
        <v>7</v>
      </c>
      <c r="G4053" t="s">
        <v>11898</v>
      </c>
      <c r="H4053">
        <v>1</v>
      </c>
      <c r="I4053">
        <v>1</v>
      </c>
      <c r="J4053">
        <v>0</v>
      </c>
      <c r="K4053" t="s">
        <v>14869</v>
      </c>
    </row>
    <row r="4054" spans="1:11" hidden="1" x14ac:dyDescent="0.15">
      <c r="A4054" t="s">
        <v>12369</v>
      </c>
      <c r="B4054" t="s">
        <v>17758</v>
      </c>
      <c r="C4054">
        <v>2</v>
      </c>
      <c r="D4054">
        <v>1342.7092442931</v>
      </c>
      <c r="E4054">
        <v>1343.48262</v>
      </c>
      <c r="F4054">
        <v>3</v>
      </c>
      <c r="G4054" t="s">
        <v>9443</v>
      </c>
      <c r="H4054">
        <v>1</v>
      </c>
      <c r="I4054">
        <v>0</v>
      </c>
      <c r="J4054">
        <v>1</v>
      </c>
      <c r="K4054" t="s">
        <v>14869</v>
      </c>
    </row>
    <row r="4055" spans="1:11" hidden="1" x14ac:dyDescent="0.15">
      <c r="A4055" t="s">
        <v>12373</v>
      </c>
      <c r="B4055" t="s">
        <v>19387</v>
      </c>
      <c r="C4055">
        <v>2</v>
      </c>
      <c r="D4055">
        <v>2576.1839805015002</v>
      </c>
      <c r="E4055">
        <v>2577.763535</v>
      </c>
      <c r="F4055">
        <v>8</v>
      </c>
      <c r="G4055" t="s">
        <v>12205</v>
      </c>
      <c r="H4055">
        <v>2</v>
      </c>
      <c r="I4055">
        <v>0</v>
      </c>
      <c r="J4055">
        <v>0</v>
      </c>
      <c r="K4055" t="s">
        <v>14869</v>
      </c>
    </row>
    <row r="4056" spans="1:11" hidden="1" x14ac:dyDescent="0.15">
      <c r="A4056" t="s">
        <v>12376</v>
      </c>
      <c r="B4056" t="s">
        <v>19040</v>
      </c>
      <c r="C4056">
        <v>2</v>
      </c>
      <c r="D4056">
        <v>2048.0863150278001</v>
      </c>
      <c r="E4056">
        <v>2049.3575999999998</v>
      </c>
      <c r="F4056">
        <v>3</v>
      </c>
      <c r="G4056" t="s">
        <v>9693</v>
      </c>
      <c r="H4056">
        <v>1</v>
      </c>
      <c r="I4056">
        <v>0</v>
      </c>
      <c r="J4056">
        <v>1</v>
      </c>
      <c r="K4056" t="s">
        <v>14869</v>
      </c>
    </row>
    <row r="4057" spans="1:11" hidden="1" x14ac:dyDescent="0.15">
      <c r="A4057" t="s">
        <v>12382</v>
      </c>
      <c r="B4057" t="s">
        <v>17759</v>
      </c>
      <c r="C4057">
        <v>2</v>
      </c>
      <c r="D4057">
        <v>1029.5090879224001</v>
      </c>
      <c r="E4057">
        <v>1030.09004</v>
      </c>
      <c r="F4057">
        <v>7</v>
      </c>
      <c r="G4057" t="s">
        <v>9197</v>
      </c>
      <c r="H4057">
        <v>0</v>
      </c>
      <c r="I4057">
        <v>2</v>
      </c>
      <c r="J4057">
        <v>0</v>
      </c>
      <c r="K4057" t="s">
        <v>14869</v>
      </c>
    </row>
    <row r="4058" spans="1:11" hidden="1" x14ac:dyDescent="0.15">
      <c r="A4058" t="s">
        <v>12383</v>
      </c>
      <c r="B4058" t="s">
        <v>17760</v>
      </c>
      <c r="C4058">
        <v>2</v>
      </c>
      <c r="D4058">
        <v>942.52467840710005</v>
      </c>
      <c r="E4058">
        <v>943.05909999999994</v>
      </c>
      <c r="F4058">
        <v>8</v>
      </c>
      <c r="G4058" t="s">
        <v>8892</v>
      </c>
      <c r="H4058">
        <v>0</v>
      </c>
      <c r="I4058">
        <v>1</v>
      </c>
      <c r="J4058">
        <v>1</v>
      </c>
      <c r="K4058" t="s">
        <v>14869</v>
      </c>
    </row>
    <row r="4059" spans="1:11" hidden="1" x14ac:dyDescent="0.15">
      <c r="A4059" t="s">
        <v>12385</v>
      </c>
      <c r="B4059" t="s">
        <v>17761</v>
      </c>
      <c r="C4059">
        <v>2</v>
      </c>
      <c r="D4059">
        <v>1960.8861586188</v>
      </c>
      <c r="E4059">
        <v>1961.9874199999999</v>
      </c>
      <c r="F4059">
        <v>8</v>
      </c>
      <c r="G4059" t="s">
        <v>12386</v>
      </c>
      <c r="H4059">
        <v>0</v>
      </c>
      <c r="I4059">
        <v>2</v>
      </c>
      <c r="J4059">
        <v>0</v>
      </c>
      <c r="K4059" t="s">
        <v>14869</v>
      </c>
    </row>
    <row r="4060" spans="1:11" hidden="1" x14ac:dyDescent="0.15">
      <c r="A4060" t="s">
        <v>12390</v>
      </c>
      <c r="B4060" t="s">
        <v>17762</v>
      </c>
      <c r="C4060">
        <v>2</v>
      </c>
      <c r="D4060">
        <v>1145.5676654337999</v>
      </c>
      <c r="E4060">
        <v>1146.20856</v>
      </c>
      <c r="F4060">
        <v>7</v>
      </c>
      <c r="G4060" t="s">
        <v>10523</v>
      </c>
      <c r="H4060">
        <v>0</v>
      </c>
      <c r="I4060">
        <v>2</v>
      </c>
      <c r="J4060">
        <v>0</v>
      </c>
      <c r="K4060" t="s">
        <v>14869</v>
      </c>
    </row>
    <row r="4061" spans="1:11" hidden="1" x14ac:dyDescent="0.15">
      <c r="A4061" t="s">
        <v>12394</v>
      </c>
      <c r="B4061" t="s">
        <v>17763</v>
      </c>
      <c r="C4061">
        <v>2</v>
      </c>
      <c r="D4061">
        <v>1370.6538546792001</v>
      </c>
      <c r="E4061">
        <v>1371.4132</v>
      </c>
      <c r="F4061">
        <v>10</v>
      </c>
      <c r="G4061" t="s">
        <v>9272</v>
      </c>
      <c r="H4061">
        <v>0</v>
      </c>
      <c r="I4061">
        <v>2</v>
      </c>
      <c r="J4061">
        <v>0</v>
      </c>
      <c r="K4061" t="s">
        <v>14869</v>
      </c>
    </row>
    <row r="4062" spans="1:11" hidden="1" x14ac:dyDescent="0.15">
      <c r="A4062" t="s">
        <v>12395</v>
      </c>
      <c r="B4062" t="s">
        <v>19041</v>
      </c>
      <c r="C4062">
        <v>2</v>
      </c>
      <c r="D4062">
        <v>1262.5308986278999</v>
      </c>
      <c r="E4062">
        <v>1263.2653</v>
      </c>
      <c r="F4062">
        <v>6</v>
      </c>
      <c r="G4062" t="s">
        <v>9215</v>
      </c>
      <c r="H4062">
        <v>0</v>
      </c>
      <c r="I4062">
        <v>1</v>
      </c>
      <c r="J4062">
        <v>1</v>
      </c>
      <c r="K4062" t="s">
        <v>14869</v>
      </c>
    </row>
    <row r="4063" spans="1:11" hidden="1" x14ac:dyDescent="0.15">
      <c r="A4063" t="s">
        <v>12397</v>
      </c>
      <c r="B4063" t="s">
        <v>17764</v>
      </c>
      <c r="C4063">
        <v>2</v>
      </c>
      <c r="D4063">
        <v>1039.5662088708</v>
      </c>
      <c r="E4063">
        <v>1040.1709800000001</v>
      </c>
      <c r="F4063">
        <v>7</v>
      </c>
      <c r="G4063" t="s">
        <v>9715</v>
      </c>
      <c r="H4063">
        <v>0</v>
      </c>
      <c r="I4063">
        <v>2</v>
      </c>
      <c r="J4063">
        <v>0</v>
      </c>
      <c r="K4063" t="s">
        <v>14869</v>
      </c>
    </row>
    <row r="4064" spans="1:11" hidden="1" x14ac:dyDescent="0.15">
      <c r="A4064" t="s">
        <v>12399</v>
      </c>
      <c r="B4064" t="s">
        <v>17765</v>
      </c>
      <c r="C4064">
        <v>2</v>
      </c>
      <c r="D4064">
        <v>1282.6993483087999</v>
      </c>
      <c r="E4064">
        <v>1283.4339600000001</v>
      </c>
      <c r="F4064">
        <v>4</v>
      </c>
      <c r="G4064" t="s">
        <v>8982</v>
      </c>
      <c r="H4064">
        <v>0</v>
      </c>
      <c r="I4064">
        <v>2</v>
      </c>
      <c r="J4064">
        <v>0</v>
      </c>
      <c r="K4064" t="s">
        <v>14869</v>
      </c>
    </row>
    <row r="4065" spans="1:11" hidden="1" x14ac:dyDescent="0.15">
      <c r="A4065" t="s">
        <v>12408</v>
      </c>
      <c r="B4065" t="s">
        <v>17766</v>
      </c>
      <c r="C4065">
        <v>2</v>
      </c>
      <c r="D4065">
        <v>1176.5986312112</v>
      </c>
      <c r="E4065">
        <v>1177.2623599999999</v>
      </c>
      <c r="F4065">
        <v>8</v>
      </c>
      <c r="G4065" t="s">
        <v>11817</v>
      </c>
      <c r="H4065">
        <v>0</v>
      </c>
      <c r="I4065">
        <v>2</v>
      </c>
      <c r="J4065">
        <v>0</v>
      </c>
      <c r="K4065" t="s">
        <v>14869</v>
      </c>
    </row>
    <row r="4066" spans="1:11" hidden="1" x14ac:dyDescent="0.15">
      <c r="A4066" t="s">
        <v>12413</v>
      </c>
      <c r="B4066" t="s">
        <v>17767</v>
      </c>
      <c r="C4066">
        <v>2</v>
      </c>
      <c r="D4066">
        <v>937.45051041099998</v>
      </c>
      <c r="E4066">
        <v>937.99292000000003</v>
      </c>
      <c r="F4066">
        <v>8</v>
      </c>
      <c r="G4066" t="s">
        <v>12414</v>
      </c>
      <c r="H4066">
        <v>0</v>
      </c>
      <c r="I4066">
        <v>2</v>
      </c>
      <c r="J4066">
        <v>0</v>
      </c>
      <c r="K4066" t="s">
        <v>14869</v>
      </c>
    </row>
    <row r="4067" spans="1:11" hidden="1" x14ac:dyDescent="0.15">
      <c r="A4067" t="s">
        <v>12418</v>
      </c>
      <c r="B4067" t="s">
        <v>17768</v>
      </c>
      <c r="C4067">
        <v>2</v>
      </c>
      <c r="D4067">
        <v>1238.6255146637</v>
      </c>
      <c r="E4067">
        <v>1239.3350399999999</v>
      </c>
      <c r="F4067">
        <v>7</v>
      </c>
      <c r="G4067" t="s">
        <v>10846</v>
      </c>
      <c r="H4067">
        <v>0</v>
      </c>
      <c r="I4067">
        <v>2</v>
      </c>
      <c r="J4067">
        <v>0</v>
      </c>
      <c r="K4067" t="s">
        <v>14869</v>
      </c>
    </row>
    <row r="4068" spans="1:11" hidden="1" x14ac:dyDescent="0.15">
      <c r="A4068" t="s">
        <v>12419</v>
      </c>
      <c r="B4068" t="s">
        <v>17769</v>
      </c>
      <c r="C4068">
        <v>2</v>
      </c>
      <c r="D4068">
        <v>1321.557494678</v>
      </c>
      <c r="E4068">
        <v>1322.3357599999999</v>
      </c>
      <c r="F4068">
        <v>3</v>
      </c>
      <c r="G4068" t="s">
        <v>12420</v>
      </c>
      <c r="H4068">
        <v>0</v>
      </c>
      <c r="I4068">
        <v>1</v>
      </c>
      <c r="J4068">
        <v>1</v>
      </c>
      <c r="K4068" t="s">
        <v>14869</v>
      </c>
    </row>
    <row r="4069" spans="1:11" hidden="1" x14ac:dyDescent="0.15">
      <c r="A4069" t="s">
        <v>12421</v>
      </c>
      <c r="B4069" t="s">
        <v>17770</v>
      </c>
      <c r="C4069">
        <v>2</v>
      </c>
      <c r="D4069">
        <v>833.43955179420004</v>
      </c>
      <c r="E4069">
        <v>833.93146000000002</v>
      </c>
      <c r="F4069">
        <v>7</v>
      </c>
      <c r="G4069" t="s">
        <v>9648</v>
      </c>
      <c r="H4069">
        <v>0</v>
      </c>
      <c r="I4069">
        <v>2</v>
      </c>
      <c r="J4069">
        <v>0</v>
      </c>
      <c r="K4069" t="s">
        <v>14869</v>
      </c>
    </row>
    <row r="4070" spans="1:11" hidden="1" x14ac:dyDescent="0.15">
      <c r="A4070" t="s">
        <v>12422</v>
      </c>
      <c r="B4070" t="s">
        <v>17771</v>
      </c>
      <c r="C4070">
        <v>2</v>
      </c>
      <c r="D4070">
        <v>1139.5710194772</v>
      </c>
      <c r="E4070">
        <v>1140.24044</v>
      </c>
      <c r="F4070">
        <v>7</v>
      </c>
      <c r="G4070" t="s">
        <v>9199</v>
      </c>
      <c r="H4070">
        <v>0</v>
      </c>
      <c r="I4070">
        <v>1</v>
      </c>
      <c r="J4070">
        <v>1</v>
      </c>
      <c r="K4070" t="s">
        <v>14869</v>
      </c>
    </row>
    <row r="4071" spans="1:11" hidden="1" x14ac:dyDescent="0.15">
      <c r="A4071" t="s">
        <v>12426</v>
      </c>
      <c r="B4071" t="s">
        <v>17772</v>
      </c>
      <c r="C4071">
        <v>2</v>
      </c>
      <c r="D4071">
        <v>1320.6309939721</v>
      </c>
      <c r="E4071">
        <v>1321.3925200000001</v>
      </c>
      <c r="F4071">
        <v>8</v>
      </c>
      <c r="G4071" t="s">
        <v>10322</v>
      </c>
      <c r="H4071">
        <v>0</v>
      </c>
      <c r="I4071">
        <v>2</v>
      </c>
      <c r="J4071">
        <v>0</v>
      </c>
      <c r="K4071" t="s">
        <v>14869</v>
      </c>
    </row>
    <row r="4072" spans="1:11" hidden="1" x14ac:dyDescent="0.15">
      <c r="A4072" t="s">
        <v>12427</v>
      </c>
      <c r="B4072" t="s">
        <v>17773</v>
      </c>
      <c r="C4072">
        <v>2</v>
      </c>
      <c r="D4072">
        <v>1302.6415586584001</v>
      </c>
      <c r="E4072">
        <v>1303.3757000000001</v>
      </c>
      <c r="F4072">
        <v>7</v>
      </c>
      <c r="G4072" t="s">
        <v>10882</v>
      </c>
      <c r="H4072">
        <v>0</v>
      </c>
      <c r="I4072">
        <v>2</v>
      </c>
      <c r="J4072">
        <v>0</v>
      </c>
      <c r="K4072" t="s">
        <v>14869</v>
      </c>
    </row>
    <row r="4073" spans="1:11" hidden="1" x14ac:dyDescent="0.15">
      <c r="A4073" t="s">
        <v>12428</v>
      </c>
      <c r="B4073" t="s">
        <v>17774</v>
      </c>
      <c r="C4073">
        <v>2</v>
      </c>
      <c r="D4073">
        <v>1256.7088503626001</v>
      </c>
      <c r="E4073">
        <v>1257.4364399999999</v>
      </c>
      <c r="F4073">
        <v>9</v>
      </c>
      <c r="G4073" t="s">
        <v>9060</v>
      </c>
      <c r="H4073">
        <v>0</v>
      </c>
      <c r="I4073">
        <v>1</v>
      </c>
      <c r="J4073">
        <v>1</v>
      </c>
      <c r="K4073" t="s">
        <v>14869</v>
      </c>
    </row>
    <row r="4074" spans="1:11" hidden="1" x14ac:dyDescent="0.15">
      <c r="A4074" t="s">
        <v>12431</v>
      </c>
      <c r="B4074" t="s">
        <v>17775</v>
      </c>
      <c r="C4074">
        <v>2</v>
      </c>
      <c r="D4074">
        <v>1043.5975089992</v>
      </c>
      <c r="E4074">
        <v>1044.2027399999999</v>
      </c>
      <c r="F4074">
        <v>8</v>
      </c>
      <c r="G4074" t="s">
        <v>11026</v>
      </c>
      <c r="H4074">
        <v>0</v>
      </c>
      <c r="I4074">
        <v>1</v>
      </c>
      <c r="J4074">
        <v>1</v>
      </c>
      <c r="K4074" t="s">
        <v>14869</v>
      </c>
    </row>
    <row r="4075" spans="1:11" hidden="1" x14ac:dyDescent="0.15">
      <c r="A4075" t="s">
        <v>12432</v>
      </c>
      <c r="B4075" t="s">
        <v>19029</v>
      </c>
      <c r="C4075">
        <v>2</v>
      </c>
      <c r="D4075">
        <v>1399.6223565499999</v>
      </c>
      <c r="E4075">
        <v>1400.5458149999999</v>
      </c>
      <c r="F4075">
        <v>8</v>
      </c>
      <c r="G4075" t="s">
        <v>11226</v>
      </c>
      <c r="H4075">
        <v>0</v>
      </c>
      <c r="I4075">
        <v>1</v>
      </c>
      <c r="J4075">
        <v>1</v>
      </c>
      <c r="K4075" t="s">
        <v>14869</v>
      </c>
    </row>
    <row r="4076" spans="1:11" hidden="1" x14ac:dyDescent="0.15">
      <c r="A4076" t="s">
        <v>12439</v>
      </c>
      <c r="B4076" t="s">
        <v>17776</v>
      </c>
      <c r="C4076">
        <v>2</v>
      </c>
      <c r="D4076">
        <v>1357.6473723178001</v>
      </c>
      <c r="E4076">
        <v>1358.4111399999999</v>
      </c>
      <c r="F4076">
        <v>7</v>
      </c>
      <c r="G4076" t="s">
        <v>9078</v>
      </c>
      <c r="H4076">
        <v>0</v>
      </c>
      <c r="I4076">
        <v>2</v>
      </c>
      <c r="J4076">
        <v>0</v>
      </c>
      <c r="K4076" t="s">
        <v>14869</v>
      </c>
    </row>
    <row r="4077" spans="1:11" hidden="1" x14ac:dyDescent="0.15">
      <c r="A4077" t="s">
        <v>12441</v>
      </c>
      <c r="B4077" t="s">
        <v>17777</v>
      </c>
      <c r="C4077">
        <v>2</v>
      </c>
      <c r="D4077">
        <v>2191.1233096183</v>
      </c>
      <c r="E4077">
        <v>2192.3856599999999</v>
      </c>
      <c r="F4077">
        <v>8</v>
      </c>
      <c r="G4077" t="s">
        <v>9328</v>
      </c>
      <c r="H4077">
        <v>0</v>
      </c>
      <c r="I4077">
        <v>2</v>
      </c>
      <c r="J4077">
        <v>0</v>
      </c>
      <c r="K4077" t="s">
        <v>14869</v>
      </c>
    </row>
    <row r="4078" spans="1:11" hidden="1" x14ac:dyDescent="0.15">
      <c r="A4078" t="s">
        <v>12443</v>
      </c>
      <c r="B4078" t="s">
        <v>17778</v>
      </c>
      <c r="C4078">
        <v>2</v>
      </c>
      <c r="D4078">
        <v>1632.7842597296999</v>
      </c>
      <c r="E4078">
        <v>1633.70938</v>
      </c>
      <c r="F4078">
        <v>8</v>
      </c>
      <c r="G4078" t="s">
        <v>11513</v>
      </c>
      <c r="H4078">
        <v>0</v>
      </c>
      <c r="I4078">
        <v>2</v>
      </c>
      <c r="J4078">
        <v>0</v>
      </c>
      <c r="K4078" t="s">
        <v>14869</v>
      </c>
    </row>
    <row r="4079" spans="1:11" hidden="1" x14ac:dyDescent="0.15">
      <c r="A4079" t="s">
        <v>12445</v>
      </c>
      <c r="B4079" t="s">
        <v>17779</v>
      </c>
      <c r="C4079">
        <v>2</v>
      </c>
      <c r="D4079">
        <v>2445.2095584432</v>
      </c>
      <c r="E4079">
        <v>2446.5836199999999</v>
      </c>
      <c r="F4079">
        <v>7</v>
      </c>
      <c r="G4079" t="s">
        <v>12446</v>
      </c>
      <c r="H4079">
        <v>0</v>
      </c>
      <c r="I4079">
        <v>2</v>
      </c>
      <c r="J4079">
        <v>0</v>
      </c>
      <c r="K4079" t="s">
        <v>14869</v>
      </c>
    </row>
    <row r="4080" spans="1:11" hidden="1" x14ac:dyDescent="0.15">
      <c r="A4080" t="s">
        <v>12449</v>
      </c>
      <c r="B4080" t="s">
        <v>17780</v>
      </c>
      <c r="C4080">
        <v>2</v>
      </c>
      <c r="D4080">
        <v>1159.5720821097</v>
      </c>
      <c r="E4080">
        <v>1160.2318399999999</v>
      </c>
      <c r="F4080">
        <v>8</v>
      </c>
      <c r="G4080" t="s">
        <v>11286</v>
      </c>
      <c r="H4080">
        <v>0</v>
      </c>
      <c r="I4080">
        <v>1</v>
      </c>
      <c r="J4080">
        <v>1</v>
      </c>
      <c r="K4080" t="s">
        <v>14869</v>
      </c>
    </row>
    <row r="4081" spans="1:11" hidden="1" x14ac:dyDescent="0.15">
      <c r="A4081" t="s">
        <v>12451</v>
      </c>
      <c r="B4081" t="s">
        <v>17781</v>
      </c>
      <c r="C4081">
        <v>2</v>
      </c>
      <c r="D4081">
        <v>1104.6179100903</v>
      </c>
      <c r="E4081">
        <v>1105.28406</v>
      </c>
      <c r="F4081">
        <v>6</v>
      </c>
      <c r="G4081" t="s">
        <v>10382</v>
      </c>
      <c r="H4081">
        <v>0</v>
      </c>
      <c r="I4081">
        <v>2</v>
      </c>
      <c r="J4081">
        <v>0</v>
      </c>
      <c r="K4081" t="s">
        <v>14869</v>
      </c>
    </row>
    <row r="4082" spans="1:11" hidden="1" x14ac:dyDescent="0.15">
      <c r="A4082" t="s">
        <v>12456</v>
      </c>
      <c r="B4082" t="s">
        <v>17782</v>
      </c>
      <c r="C4082">
        <v>2</v>
      </c>
      <c r="D4082">
        <v>1533.7787208417999</v>
      </c>
      <c r="E4082">
        <v>1534.6692800000001</v>
      </c>
      <c r="F4082">
        <v>8</v>
      </c>
      <c r="G4082" t="s">
        <v>12457</v>
      </c>
      <c r="H4082">
        <v>0</v>
      </c>
      <c r="I4082">
        <v>2</v>
      </c>
      <c r="J4082">
        <v>0</v>
      </c>
      <c r="K4082" t="s">
        <v>14869</v>
      </c>
    </row>
    <row r="4083" spans="1:11" hidden="1" x14ac:dyDescent="0.15">
      <c r="A4083" t="s">
        <v>12462</v>
      </c>
      <c r="B4083" t="s">
        <v>17337</v>
      </c>
      <c r="C4083">
        <v>2</v>
      </c>
      <c r="D4083">
        <v>1418.7769299278</v>
      </c>
      <c r="E4083">
        <v>1419.6216400000001</v>
      </c>
      <c r="F4083">
        <v>2</v>
      </c>
      <c r="G4083" t="s">
        <v>9009</v>
      </c>
      <c r="H4083">
        <v>0</v>
      </c>
      <c r="I4083">
        <v>2</v>
      </c>
      <c r="J4083">
        <v>0</v>
      </c>
      <c r="K4083" t="s">
        <v>14869</v>
      </c>
    </row>
    <row r="4084" spans="1:11" hidden="1" x14ac:dyDescent="0.15">
      <c r="A4084" t="s">
        <v>12464</v>
      </c>
      <c r="B4084" t="s">
        <v>17783</v>
      </c>
      <c r="C4084">
        <v>2</v>
      </c>
      <c r="D4084">
        <v>1587.846800407</v>
      </c>
      <c r="E4084">
        <v>1588.75818</v>
      </c>
      <c r="F4084">
        <v>3</v>
      </c>
      <c r="G4084" t="s">
        <v>12465</v>
      </c>
      <c r="H4084">
        <v>0</v>
      </c>
      <c r="I4084">
        <v>2</v>
      </c>
      <c r="J4084">
        <v>0</v>
      </c>
      <c r="K4084" t="s">
        <v>14869</v>
      </c>
    </row>
    <row r="4085" spans="1:11" hidden="1" x14ac:dyDescent="0.15">
      <c r="A4085" t="s">
        <v>12469</v>
      </c>
      <c r="B4085" t="s">
        <v>17784</v>
      </c>
      <c r="C4085">
        <v>2</v>
      </c>
      <c r="D4085">
        <v>1384.7925799919999</v>
      </c>
      <c r="E4085">
        <v>1385.6054200000001</v>
      </c>
      <c r="F4085">
        <v>6</v>
      </c>
      <c r="G4085" t="s">
        <v>10382</v>
      </c>
      <c r="H4085">
        <v>0</v>
      </c>
      <c r="I4085">
        <v>2</v>
      </c>
      <c r="J4085">
        <v>0</v>
      </c>
      <c r="K4085" t="s">
        <v>14869</v>
      </c>
    </row>
    <row r="4086" spans="1:11" hidden="1" x14ac:dyDescent="0.15">
      <c r="A4086" t="s">
        <v>12470</v>
      </c>
      <c r="B4086" t="s">
        <v>17785</v>
      </c>
      <c r="C4086">
        <v>2</v>
      </c>
      <c r="D4086">
        <v>1158.6760936712001</v>
      </c>
      <c r="E4086">
        <v>1159.3778</v>
      </c>
      <c r="F4086">
        <v>7</v>
      </c>
      <c r="G4086" t="s">
        <v>11652</v>
      </c>
      <c r="H4086">
        <v>0</v>
      </c>
      <c r="I4086">
        <v>2</v>
      </c>
      <c r="J4086">
        <v>0</v>
      </c>
      <c r="K4086" t="s">
        <v>14869</v>
      </c>
    </row>
    <row r="4087" spans="1:11" hidden="1" x14ac:dyDescent="0.15">
      <c r="A4087" t="s">
        <v>12473</v>
      </c>
      <c r="B4087" t="s">
        <v>17786</v>
      </c>
      <c r="C4087">
        <v>2</v>
      </c>
      <c r="D4087">
        <v>1341.7139953200001</v>
      </c>
      <c r="E4087">
        <v>1342.4945600000001</v>
      </c>
      <c r="F4087">
        <v>8</v>
      </c>
      <c r="G4087" t="s">
        <v>11062</v>
      </c>
      <c r="H4087">
        <v>0</v>
      </c>
      <c r="I4087">
        <v>2</v>
      </c>
      <c r="J4087">
        <v>0</v>
      </c>
      <c r="K4087" t="s">
        <v>14869</v>
      </c>
    </row>
    <row r="4088" spans="1:11" hidden="1" x14ac:dyDescent="0.15">
      <c r="A4088" t="s">
        <v>12476</v>
      </c>
      <c r="B4088" t="s">
        <v>17787</v>
      </c>
      <c r="C4088">
        <v>2</v>
      </c>
      <c r="D4088">
        <v>1618.8355074392</v>
      </c>
      <c r="E4088">
        <v>1619.8150599999999</v>
      </c>
      <c r="F4088">
        <v>7</v>
      </c>
      <c r="G4088" t="s">
        <v>12446</v>
      </c>
      <c r="H4088">
        <v>0</v>
      </c>
      <c r="I4088">
        <v>1</v>
      </c>
      <c r="J4088">
        <v>1</v>
      </c>
      <c r="K4088" t="s">
        <v>14869</v>
      </c>
    </row>
    <row r="4089" spans="1:11" hidden="1" x14ac:dyDescent="0.15">
      <c r="A4089" t="s">
        <v>12477</v>
      </c>
      <c r="B4089" t="s">
        <v>17788</v>
      </c>
      <c r="C4089">
        <v>2</v>
      </c>
      <c r="D4089">
        <v>1656.8934162486</v>
      </c>
      <c r="E4089">
        <v>1657.85996</v>
      </c>
      <c r="F4089">
        <v>3</v>
      </c>
      <c r="G4089" t="s">
        <v>12478</v>
      </c>
      <c r="H4089">
        <v>0</v>
      </c>
      <c r="I4089">
        <v>2</v>
      </c>
      <c r="J4089">
        <v>0</v>
      </c>
      <c r="K4089" t="s">
        <v>14869</v>
      </c>
    </row>
    <row r="4090" spans="1:11" hidden="1" x14ac:dyDescent="0.15">
      <c r="A4090" t="s">
        <v>12479</v>
      </c>
      <c r="B4090" t="s">
        <v>17789</v>
      </c>
      <c r="C4090">
        <v>2</v>
      </c>
      <c r="D4090">
        <v>1434.6990735372999</v>
      </c>
      <c r="E4090">
        <v>1435.5349200000001</v>
      </c>
      <c r="F4090">
        <v>7</v>
      </c>
      <c r="G4090" t="s">
        <v>8845</v>
      </c>
      <c r="H4090">
        <v>0</v>
      </c>
      <c r="I4090">
        <v>2</v>
      </c>
      <c r="J4090">
        <v>0</v>
      </c>
      <c r="K4090" t="s">
        <v>14869</v>
      </c>
    </row>
    <row r="4091" spans="1:11" hidden="1" x14ac:dyDescent="0.15">
      <c r="A4091" t="s">
        <v>12481</v>
      </c>
      <c r="B4091" t="s">
        <v>17790</v>
      </c>
      <c r="C4091">
        <v>2</v>
      </c>
      <c r="D4091">
        <v>1694.9202997011</v>
      </c>
      <c r="E4091">
        <v>1695.9112399999999</v>
      </c>
      <c r="F4091">
        <v>1</v>
      </c>
      <c r="G4091" t="s">
        <v>1354</v>
      </c>
      <c r="H4091">
        <v>0</v>
      </c>
      <c r="I4091">
        <v>2</v>
      </c>
      <c r="J4091">
        <v>0</v>
      </c>
      <c r="K4091" t="s">
        <v>14869</v>
      </c>
    </row>
    <row r="4092" spans="1:11" hidden="1" x14ac:dyDescent="0.15">
      <c r="A4092" t="s">
        <v>12484</v>
      </c>
      <c r="B4092" t="s">
        <v>17791</v>
      </c>
      <c r="C4092">
        <v>2</v>
      </c>
      <c r="D4092">
        <v>1348.7085755911</v>
      </c>
      <c r="E4092">
        <v>1349.4838999999999</v>
      </c>
      <c r="F4092">
        <v>5</v>
      </c>
      <c r="G4092" t="s">
        <v>12485</v>
      </c>
      <c r="H4092">
        <v>0</v>
      </c>
      <c r="I4092">
        <v>1</v>
      </c>
      <c r="J4092">
        <v>1</v>
      </c>
      <c r="K4092" t="s">
        <v>14869</v>
      </c>
    </row>
    <row r="4093" spans="1:11" hidden="1" x14ac:dyDescent="0.15">
      <c r="A4093" t="s">
        <v>12487</v>
      </c>
      <c r="B4093" t="s">
        <v>17792</v>
      </c>
      <c r="C4093">
        <v>2</v>
      </c>
      <c r="D4093">
        <v>1723.8992299080001</v>
      </c>
      <c r="E4093">
        <v>1724.9060999999999</v>
      </c>
      <c r="F4093">
        <v>8</v>
      </c>
      <c r="G4093" t="s">
        <v>12488</v>
      </c>
      <c r="H4093">
        <v>0</v>
      </c>
      <c r="I4093">
        <v>2</v>
      </c>
      <c r="J4093">
        <v>0</v>
      </c>
      <c r="K4093" t="s">
        <v>14869</v>
      </c>
    </row>
    <row r="4094" spans="1:11" hidden="1" x14ac:dyDescent="0.15">
      <c r="A4094" t="s">
        <v>12489</v>
      </c>
      <c r="B4094" t="s">
        <v>17793</v>
      </c>
      <c r="C4094">
        <v>2</v>
      </c>
      <c r="D4094">
        <v>1184.6764876017</v>
      </c>
      <c r="E4094">
        <v>1185.37048</v>
      </c>
      <c r="F4094">
        <v>9</v>
      </c>
      <c r="G4094" t="s">
        <v>9935</v>
      </c>
      <c r="H4094">
        <v>0</v>
      </c>
      <c r="I4094">
        <v>2</v>
      </c>
      <c r="J4094">
        <v>0</v>
      </c>
      <c r="K4094" t="s">
        <v>14869</v>
      </c>
    </row>
    <row r="4095" spans="1:11" hidden="1" x14ac:dyDescent="0.15">
      <c r="A4095" t="s">
        <v>12490</v>
      </c>
      <c r="B4095" t="s">
        <v>17794</v>
      </c>
      <c r="C4095">
        <v>2</v>
      </c>
      <c r="D4095">
        <v>1682.9566852073999</v>
      </c>
      <c r="E4095">
        <v>1683.9436000000001</v>
      </c>
      <c r="F4095">
        <v>7</v>
      </c>
      <c r="G4095" t="s">
        <v>10449</v>
      </c>
      <c r="H4095">
        <v>0</v>
      </c>
      <c r="I4095">
        <v>1</v>
      </c>
      <c r="J4095">
        <v>1</v>
      </c>
      <c r="K4095" t="s">
        <v>14869</v>
      </c>
    </row>
    <row r="4096" spans="1:11" hidden="1" x14ac:dyDescent="0.15">
      <c r="A4096" t="s">
        <v>12491</v>
      </c>
      <c r="B4096" t="s">
        <v>19388</v>
      </c>
      <c r="C4096">
        <v>2</v>
      </c>
      <c r="D4096">
        <v>2476.1977972251002</v>
      </c>
      <c r="E4096">
        <v>2477.7988500000001</v>
      </c>
      <c r="F4096">
        <v>2</v>
      </c>
      <c r="G4096" t="s">
        <v>9009</v>
      </c>
      <c r="H4096">
        <v>0</v>
      </c>
      <c r="I4096">
        <v>2</v>
      </c>
      <c r="J4096">
        <v>0</v>
      </c>
      <c r="K4096" t="s">
        <v>14869</v>
      </c>
    </row>
    <row r="4097" spans="1:11" hidden="1" x14ac:dyDescent="0.15">
      <c r="A4097" t="s">
        <v>12492</v>
      </c>
      <c r="B4097" t="s">
        <v>17795</v>
      </c>
      <c r="C4097">
        <v>2</v>
      </c>
      <c r="D4097">
        <v>1152.7230438638001</v>
      </c>
      <c r="E4097">
        <v>1153.4147399999999</v>
      </c>
      <c r="F4097">
        <v>1</v>
      </c>
      <c r="G4097" t="s">
        <v>1354</v>
      </c>
      <c r="H4097">
        <v>0</v>
      </c>
      <c r="I4097">
        <v>1</v>
      </c>
      <c r="J4097">
        <v>1</v>
      </c>
      <c r="K4097" t="s">
        <v>14869</v>
      </c>
    </row>
    <row r="4098" spans="1:11" hidden="1" x14ac:dyDescent="0.15">
      <c r="A4098" t="s">
        <v>12495</v>
      </c>
      <c r="B4098" t="s">
        <v>17796</v>
      </c>
      <c r="C4098">
        <v>2</v>
      </c>
      <c r="D4098">
        <v>1236.6291434786001</v>
      </c>
      <c r="E4098">
        <v>1237.40506</v>
      </c>
      <c r="F4098">
        <v>8</v>
      </c>
      <c r="G4098" t="s">
        <v>8824</v>
      </c>
      <c r="H4098">
        <v>0</v>
      </c>
      <c r="I4098">
        <v>2</v>
      </c>
      <c r="J4098">
        <v>0</v>
      </c>
      <c r="K4098" t="s">
        <v>14869</v>
      </c>
    </row>
    <row r="4099" spans="1:11" hidden="1" x14ac:dyDescent="0.15">
      <c r="A4099" t="s">
        <v>12497</v>
      </c>
      <c r="B4099" t="s">
        <v>17797</v>
      </c>
      <c r="C4099">
        <v>2</v>
      </c>
      <c r="D4099">
        <v>1154.6910750334</v>
      </c>
      <c r="E4099">
        <v>1155.38426</v>
      </c>
      <c r="F4099">
        <v>8</v>
      </c>
      <c r="G4099" t="s">
        <v>12457</v>
      </c>
      <c r="H4099">
        <v>0</v>
      </c>
      <c r="I4099">
        <v>2</v>
      </c>
      <c r="J4099">
        <v>0</v>
      </c>
      <c r="K4099" t="s">
        <v>14869</v>
      </c>
    </row>
    <row r="4100" spans="1:11" hidden="1" x14ac:dyDescent="0.15">
      <c r="A4100" t="s">
        <v>12498</v>
      </c>
      <c r="B4100" t="s">
        <v>17798</v>
      </c>
      <c r="C4100">
        <v>2</v>
      </c>
      <c r="D4100">
        <v>2294.2481757809001</v>
      </c>
      <c r="E4100">
        <v>2295.58824</v>
      </c>
      <c r="F4100">
        <v>8</v>
      </c>
      <c r="G4100" t="s">
        <v>8896</v>
      </c>
      <c r="H4100">
        <v>0</v>
      </c>
      <c r="I4100">
        <v>2</v>
      </c>
      <c r="J4100">
        <v>0</v>
      </c>
      <c r="K4100" t="s">
        <v>14869</v>
      </c>
    </row>
    <row r="4101" spans="1:11" hidden="1" x14ac:dyDescent="0.15">
      <c r="A4101" t="s">
        <v>12499</v>
      </c>
      <c r="B4101" t="s">
        <v>17799</v>
      </c>
      <c r="C4101">
        <v>2</v>
      </c>
      <c r="D4101">
        <v>1289.7594889495999</v>
      </c>
      <c r="E4101">
        <v>1290.5474200000001</v>
      </c>
      <c r="F4101">
        <v>7</v>
      </c>
      <c r="G4101" t="s">
        <v>12500</v>
      </c>
      <c r="H4101">
        <v>0</v>
      </c>
      <c r="I4101">
        <v>2</v>
      </c>
      <c r="J4101">
        <v>0</v>
      </c>
      <c r="K4101" t="s">
        <v>14869</v>
      </c>
    </row>
    <row r="4102" spans="1:11" hidden="1" x14ac:dyDescent="0.15">
      <c r="A4102" t="s">
        <v>12501</v>
      </c>
      <c r="B4102" t="s">
        <v>18171</v>
      </c>
      <c r="C4102">
        <v>2</v>
      </c>
      <c r="D4102">
        <v>2211.1681516988001</v>
      </c>
      <c r="E4102">
        <v>2212.5215950000002</v>
      </c>
      <c r="F4102">
        <v>6</v>
      </c>
      <c r="G4102" t="s">
        <v>11144</v>
      </c>
      <c r="H4102">
        <v>0</v>
      </c>
      <c r="I4102">
        <v>2</v>
      </c>
      <c r="J4102">
        <v>0</v>
      </c>
      <c r="K4102" t="s">
        <v>14869</v>
      </c>
    </row>
    <row r="4103" spans="1:11" hidden="1" x14ac:dyDescent="0.15">
      <c r="A4103" t="s">
        <v>12503</v>
      </c>
      <c r="B4103" t="s">
        <v>17800</v>
      </c>
      <c r="C4103">
        <v>2</v>
      </c>
      <c r="D4103">
        <v>3136.5339718539999</v>
      </c>
      <c r="E4103">
        <v>3138.3873800000001</v>
      </c>
      <c r="F4103">
        <v>3</v>
      </c>
      <c r="G4103" t="s">
        <v>12504</v>
      </c>
      <c r="H4103">
        <v>0</v>
      </c>
      <c r="I4103">
        <v>2</v>
      </c>
      <c r="J4103">
        <v>0</v>
      </c>
      <c r="K4103" t="s">
        <v>14869</v>
      </c>
    </row>
    <row r="4104" spans="1:11" hidden="1" x14ac:dyDescent="0.15">
      <c r="A4104" t="s">
        <v>12510</v>
      </c>
      <c r="B4104" t="s">
        <v>17801</v>
      </c>
      <c r="C4104">
        <v>2</v>
      </c>
      <c r="D4104">
        <v>1590.8253366834001</v>
      </c>
      <c r="E4104">
        <v>1591.76036</v>
      </c>
      <c r="F4104">
        <v>8</v>
      </c>
      <c r="G4104" t="s">
        <v>12511</v>
      </c>
      <c r="H4104">
        <v>0</v>
      </c>
      <c r="I4104">
        <v>2</v>
      </c>
      <c r="J4104">
        <v>0</v>
      </c>
      <c r="K4104" t="s">
        <v>14869</v>
      </c>
    </row>
    <row r="4105" spans="1:11" hidden="1" x14ac:dyDescent="0.15">
      <c r="A4105" t="s">
        <v>12513</v>
      </c>
      <c r="B4105" t="s">
        <v>16799</v>
      </c>
      <c r="C4105">
        <v>2</v>
      </c>
      <c r="D4105">
        <v>2477.1822810601998</v>
      </c>
      <c r="E4105">
        <v>2478.6252599999998</v>
      </c>
      <c r="F4105">
        <v>6</v>
      </c>
      <c r="G4105" t="s">
        <v>9117</v>
      </c>
      <c r="H4105">
        <v>0</v>
      </c>
      <c r="I4105">
        <v>2</v>
      </c>
      <c r="J4105">
        <v>0</v>
      </c>
      <c r="K4105" t="s">
        <v>14869</v>
      </c>
    </row>
    <row r="4106" spans="1:11" hidden="1" x14ac:dyDescent="0.15">
      <c r="A4106" t="s">
        <v>12515</v>
      </c>
      <c r="B4106" t="s">
        <v>18062</v>
      </c>
      <c r="C4106">
        <v>2</v>
      </c>
      <c r="D4106">
        <v>1893.9796055955001</v>
      </c>
      <c r="E4106">
        <v>1895.0792710000001</v>
      </c>
      <c r="F4106">
        <v>2</v>
      </c>
      <c r="G4106" t="s">
        <v>9421</v>
      </c>
      <c r="H4106">
        <v>0</v>
      </c>
      <c r="I4106">
        <v>2</v>
      </c>
      <c r="J4106">
        <v>0</v>
      </c>
      <c r="K4106" t="s">
        <v>14869</v>
      </c>
    </row>
    <row r="4107" spans="1:11" hidden="1" x14ac:dyDescent="0.15">
      <c r="A4107" t="s">
        <v>12516</v>
      </c>
      <c r="B4107" t="s">
        <v>17802</v>
      </c>
      <c r="C4107">
        <v>2</v>
      </c>
      <c r="D4107">
        <v>2945.5233475882001</v>
      </c>
      <c r="E4107">
        <v>2947.25038</v>
      </c>
      <c r="F4107">
        <v>7</v>
      </c>
      <c r="G4107" t="s">
        <v>9241</v>
      </c>
      <c r="H4107">
        <v>0</v>
      </c>
      <c r="I4107">
        <v>2</v>
      </c>
      <c r="J4107">
        <v>0</v>
      </c>
      <c r="K4107" t="s">
        <v>14869</v>
      </c>
    </row>
    <row r="4108" spans="1:11" hidden="1" x14ac:dyDescent="0.15">
      <c r="A4108" t="s">
        <v>12517</v>
      </c>
      <c r="B4108" t="s">
        <v>17803</v>
      </c>
      <c r="C4108">
        <v>2</v>
      </c>
      <c r="D4108">
        <v>1451.7812870242001</v>
      </c>
      <c r="E4108">
        <v>1452.6944000000001</v>
      </c>
      <c r="F4108">
        <v>4</v>
      </c>
      <c r="G4108" t="s">
        <v>8943</v>
      </c>
      <c r="H4108">
        <v>0</v>
      </c>
      <c r="I4108">
        <v>2</v>
      </c>
      <c r="J4108">
        <v>0</v>
      </c>
      <c r="K4108" t="s">
        <v>14869</v>
      </c>
    </row>
    <row r="4109" spans="1:11" hidden="1" x14ac:dyDescent="0.15">
      <c r="A4109" t="s">
        <v>12518</v>
      </c>
      <c r="B4109" t="s">
        <v>17044</v>
      </c>
      <c r="C4109">
        <v>2</v>
      </c>
      <c r="D4109">
        <v>2474.2904345260999</v>
      </c>
      <c r="E4109">
        <v>2475.74566</v>
      </c>
      <c r="F4109">
        <v>8</v>
      </c>
      <c r="G4109" t="s">
        <v>8892</v>
      </c>
      <c r="H4109">
        <v>0</v>
      </c>
      <c r="I4109">
        <v>2</v>
      </c>
      <c r="J4109">
        <v>0</v>
      </c>
      <c r="K4109" t="s">
        <v>14869</v>
      </c>
    </row>
    <row r="4110" spans="1:11" hidden="1" x14ac:dyDescent="0.15">
      <c r="A4110" t="s">
        <v>12519</v>
      </c>
      <c r="B4110" t="s">
        <v>16745</v>
      </c>
      <c r="C4110">
        <v>2</v>
      </c>
      <c r="D4110">
        <v>1938.0250991236001</v>
      </c>
      <c r="E4110">
        <v>1939.2137600000001</v>
      </c>
      <c r="F4110">
        <v>4</v>
      </c>
      <c r="G4110" t="s">
        <v>8924</v>
      </c>
      <c r="H4110">
        <v>0</v>
      </c>
      <c r="I4110">
        <v>2</v>
      </c>
      <c r="J4110">
        <v>0</v>
      </c>
      <c r="K4110" t="s">
        <v>14869</v>
      </c>
    </row>
    <row r="4111" spans="1:11" hidden="1" x14ac:dyDescent="0.15">
      <c r="A4111" t="s">
        <v>12522</v>
      </c>
      <c r="B4111" t="s">
        <v>17804</v>
      </c>
      <c r="C4111">
        <v>2</v>
      </c>
      <c r="D4111">
        <v>2193.2885244530999</v>
      </c>
      <c r="E4111">
        <v>2194.61508</v>
      </c>
      <c r="F4111">
        <v>8</v>
      </c>
      <c r="G4111" t="s">
        <v>10975</v>
      </c>
      <c r="H4111">
        <v>0</v>
      </c>
      <c r="I4111">
        <v>2</v>
      </c>
      <c r="J4111">
        <v>0</v>
      </c>
      <c r="K4111" t="s">
        <v>14869</v>
      </c>
    </row>
    <row r="4112" spans="1:11" hidden="1" x14ac:dyDescent="0.15">
      <c r="A4112" t="s">
        <v>12528</v>
      </c>
      <c r="B4112" t="s">
        <v>18169</v>
      </c>
      <c r="C4112">
        <v>2</v>
      </c>
      <c r="D4112">
        <v>2400.1923007638002</v>
      </c>
      <c r="E4112">
        <v>2401.7237749999999</v>
      </c>
      <c r="F4112">
        <v>7</v>
      </c>
      <c r="G4112" t="s">
        <v>8845</v>
      </c>
      <c r="H4112">
        <v>0</v>
      </c>
      <c r="I4112">
        <v>2</v>
      </c>
      <c r="J4112">
        <v>0</v>
      </c>
      <c r="K4112" t="s">
        <v>14869</v>
      </c>
    </row>
    <row r="4113" spans="1:11" hidden="1" x14ac:dyDescent="0.15">
      <c r="A4113" t="s">
        <v>12529</v>
      </c>
      <c r="B4113" t="s">
        <v>17805</v>
      </c>
      <c r="C4113">
        <v>2</v>
      </c>
      <c r="D4113">
        <v>2232.0222581696999</v>
      </c>
      <c r="E4113">
        <v>2233.3431</v>
      </c>
      <c r="F4113">
        <v>3</v>
      </c>
      <c r="G4113" t="s">
        <v>8793</v>
      </c>
      <c r="H4113">
        <v>0</v>
      </c>
      <c r="I4113">
        <v>2</v>
      </c>
      <c r="J4113">
        <v>0</v>
      </c>
      <c r="K4113" t="s">
        <v>14869</v>
      </c>
    </row>
    <row r="4114" spans="1:11" hidden="1" x14ac:dyDescent="0.15">
      <c r="A4114" t="s">
        <v>12531</v>
      </c>
      <c r="B4114" t="s">
        <v>17188</v>
      </c>
      <c r="C4114">
        <v>2</v>
      </c>
      <c r="D4114">
        <v>2357.1691971783998</v>
      </c>
      <c r="E4114">
        <v>2358.6024000000002</v>
      </c>
      <c r="F4114">
        <v>7</v>
      </c>
      <c r="G4114" t="s">
        <v>10553</v>
      </c>
      <c r="H4114">
        <v>0</v>
      </c>
      <c r="I4114">
        <v>2</v>
      </c>
      <c r="J4114">
        <v>0</v>
      </c>
      <c r="K4114" t="s">
        <v>14869</v>
      </c>
    </row>
    <row r="4115" spans="1:11" hidden="1" x14ac:dyDescent="0.15">
      <c r="A4115" t="s">
        <v>12532</v>
      </c>
      <c r="B4115" t="s">
        <v>17806</v>
      </c>
      <c r="C4115">
        <v>2</v>
      </c>
      <c r="D4115">
        <v>2202.1994942537999</v>
      </c>
      <c r="E4115">
        <v>2203.4862800000001</v>
      </c>
      <c r="F4115">
        <v>7</v>
      </c>
      <c r="G4115" t="s">
        <v>9223</v>
      </c>
      <c r="H4115">
        <v>0</v>
      </c>
      <c r="I4115">
        <v>2</v>
      </c>
      <c r="J4115">
        <v>0</v>
      </c>
      <c r="K4115" t="s">
        <v>14869</v>
      </c>
    </row>
    <row r="4116" spans="1:11" hidden="1" x14ac:dyDescent="0.15">
      <c r="A4116" t="s">
        <v>12533</v>
      </c>
      <c r="B4116" t="s">
        <v>16750</v>
      </c>
      <c r="C4116">
        <v>2</v>
      </c>
      <c r="D4116">
        <v>2045.1520905512</v>
      </c>
      <c r="E4116">
        <v>2046.3670400000001</v>
      </c>
      <c r="F4116">
        <v>8</v>
      </c>
      <c r="G4116" t="s">
        <v>9133</v>
      </c>
      <c r="H4116">
        <v>0</v>
      </c>
      <c r="I4116">
        <v>2</v>
      </c>
      <c r="J4116">
        <v>0</v>
      </c>
      <c r="K4116" t="s">
        <v>14869</v>
      </c>
    </row>
    <row r="4117" spans="1:11" hidden="1" x14ac:dyDescent="0.15">
      <c r="A4117" t="s">
        <v>12535</v>
      </c>
      <c r="B4117" t="s">
        <v>16963</v>
      </c>
      <c r="C4117">
        <v>2</v>
      </c>
      <c r="D4117">
        <v>2147.1990407438002</v>
      </c>
      <c r="E4117">
        <v>2148.5002800000002</v>
      </c>
      <c r="F4117">
        <v>7</v>
      </c>
      <c r="G4117" t="s">
        <v>9178</v>
      </c>
      <c r="H4117">
        <v>0</v>
      </c>
      <c r="I4117">
        <v>2</v>
      </c>
      <c r="J4117">
        <v>0</v>
      </c>
      <c r="K4117" t="s">
        <v>14869</v>
      </c>
    </row>
    <row r="4118" spans="1:11" hidden="1" x14ac:dyDescent="0.15">
      <c r="A4118" t="s">
        <v>12538</v>
      </c>
      <c r="B4118" t="s">
        <v>17807</v>
      </c>
      <c r="C4118">
        <v>2</v>
      </c>
      <c r="D4118">
        <v>2226.2834986547</v>
      </c>
      <c r="E4118">
        <v>2227.5971</v>
      </c>
      <c r="F4118">
        <v>7</v>
      </c>
      <c r="G4118" t="s">
        <v>9724</v>
      </c>
      <c r="H4118">
        <v>0</v>
      </c>
      <c r="I4118">
        <v>2</v>
      </c>
      <c r="J4118">
        <v>0</v>
      </c>
      <c r="K4118" t="s">
        <v>14869</v>
      </c>
    </row>
    <row r="4119" spans="1:11" hidden="1" x14ac:dyDescent="0.15">
      <c r="A4119" t="s">
        <v>12539</v>
      </c>
      <c r="B4119" t="s">
        <v>17684</v>
      </c>
      <c r="C4119">
        <v>2</v>
      </c>
      <c r="D4119">
        <v>2884.5698442707999</v>
      </c>
      <c r="E4119">
        <v>2886.30132</v>
      </c>
      <c r="F4119">
        <v>8</v>
      </c>
      <c r="G4119" t="s">
        <v>9905</v>
      </c>
      <c r="H4119">
        <v>0</v>
      </c>
      <c r="I4119">
        <v>1</v>
      </c>
      <c r="J4119">
        <v>1</v>
      </c>
      <c r="K4119" t="s">
        <v>14869</v>
      </c>
    </row>
    <row r="4120" spans="1:11" hidden="1" x14ac:dyDescent="0.15">
      <c r="A4120" t="s">
        <v>12543</v>
      </c>
      <c r="B4120" t="s">
        <v>17808</v>
      </c>
      <c r="C4120">
        <v>2</v>
      </c>
      <c r="D4120">
        <v>1356.5946084658001</v>
      </c>
      <c r="E4120">
        <v>1357.38156</v>
      </c>
      <c r="F4120">
        <v>6</v>
      </c>
      <c r="G4120" t="s">
        <v>9063</v>
      </c>
      <c r="H4120">
        <v>0</v>
      </c>
      <c r="I4120">
        <v>1</v>
      </c>
      <c r="J4120">
        <v>1</v>
      </c>
      <c r="K4120" t="s">
        <v>14869</v>
      </c>
    </row>
    <row r="4121" spans="1:11" hidden="1" x14ac:dyDescent="0.15">
      <c r="A4121" t="s">
        <v>12544</v>
      </c>
      <c r="B4121" t="s">
        <v>17809</v>
      </c>
      <c r="C4121">
        <v>2</v>
      </c>
      <c r="D4121">
        <v>1584.82198264</v>
      </c>
      <c r="E4121">
        <v>1585.7177799999999</v>
      </c>
      <c r="F4121">
        <v>6</v>
      </c>
      <c r="G4121" t="s">
        <v>8838</v>
      </c>
      <c r="H4121">
        <v>0</v>
      </c>
      <c r="I4121">
        <v>1</v>
      </c>
      <c r="J4121">
        <v>1</v>
      </c>
      <c r="K4121" t="s">
        <v>14869</v>
      </c>
    </row>
    <row r="4122" spans="1:11" hidden="1" x14ac:dyDescent="0.15">
      <c r="A4122" t="s">
        <v>12545</v>
      </c>
      <c r="B4122" t="s">
        <v>17944</v>
      </c>
      <c r="C4122">
        <v>2</v>
      </c>
      <c r="D4122">
        <v>1350.5973109601</v>
      </c>
      <c r="E4122">
        <v>1351.432315</v>
      </c>
      <c r="F4122">
        <v>8</v>
      </c>
      <c r="G4122" t="s">
        <v>12546</v>
      </c>
      <c r="H4122">
        <v>0</v>
      </c>
      <c r="I4122">
        <v>1</v>
      </c>
      <c r="J4122">
        <v>1</v>
      </c>
      <c r="K4122" t="s">
        <v>14869</v>
      </c>
    </row>
    <row r="4123" spans="1:11" hidden="1" x14ac:dyDescent="0.15">
      <c r="A4123" t="s">
        <v>12550</v>
      </c>
      <c r="B4123" t="s">
        <v>17810</v>
      </c>
      <c r="C4123">
        <v>2</v>
      </c>
      <c r="D4123">
        <v>1100.6441248408</v>
      </c>
      <c r="E4123">
        <v>1101.2938200000001</v>
      </c>
      <c r="F4123">
        <v>6</v>
      </c>
      <c r="G4123" t="s">
        <v>8882</v>
      </c>
      <c r="H4123">
        <v>0</v>
      </c>
      <c r="I4123">
        <v>1</v>
      </c>
      <c r="J4123">
        <v>1</v>
      </c>
      <c r="K4123" t="s">
        <v>14869</v>
      </c>
    </row>
    <row r="4124" spans="1:11" hidden="1" x14ac:dyDescent="0.15">
      <c r="A4124" t="s">
        <v>12556</v>
      </c>
      <c r="B4124" t="s">
        <v>19389</v>
      </c>
      <c r="C4124">
        <v>2</v>
      </c>
      <c r="D4124">
        <v>1565.7395585214001</v>
      </c>
      <c r="E4124">
        <v>1566.7264950000001</v>
      </c>
      <c r="F4124">
        <v>7</v>
      </c>
      <c r="G4124" t="s">
        <v>9223</v>
      </c>
      <c r="H4124">
        <v>0</v>
      </c>
      <c r="I4124">
        <v>1</v>
      </c>
      <c r="J4124">
        <v>1</v>
      </c>
      <c r="K4124" t="s">
        <v>14869</v>
      </c>
    </row>
    <row r="4125" spans="1:11" hidden="1" x14ac:dyDescent="0.15">
      <c r="A4125" t="s">
        <v>12557</v>
      </c>
      <c r="B4125" t="s">
        <v>16918</v>
      </c>
      <c r="C4125">
        <v>2</v>
      </c>
      <c r="D4125">
        <v>2052.0051515424998</v>
      </c>
      <c r="E4125">
        <v>2053.2254400000002</v>
      </c>
      <c r="F4125">
        <v>8</v>
      </c>
      <c r="G4125" t="s">
        <v>8990</v>
      </c>
      <c r="H4125">
        <v>0</v>
      </c>
      <c r="I4125">
        <v>1</v>
      </c>
      <c r="J4125">
        <v>1</v>
      </c>
      <c r="K4125" t="s">
        <v>14869</v>
      </c>
    </row>
    <row r="4126" spans="1:11" hidden="1" x14ac:dyDescent="0.15">
      <c r="A4126" t="s">
        <v>12558</v>
      </c>
      <c r="B4126" t="s">
        <v>17811</v>
      </c>
      <c r="C4126">
        <v>2</v>
      </c>
      <c r="D4126">
        <v>3188.5949494019001</v>
      </c>
      <c r="E4126">
        <v>3190.4305399999998</v>
      </c>
      <c r="F4126">
        <v>3</v>
      </c>
      <c r="G4126" t="s">
        <v>10525</v>
      </c>
      <c r="H4126">
        <v>0</v>
      </c>
      <c r="I4126">
        <v>2</v>
      </c>
      <c r="J4126">
        <v>0</v>
      </c>
      <c r="K4126" t="s">
        <v>14869</v>
      </c>
    </row>
    <row r="4127" spans="1:11" hidden="1" x14ac:dyDescent="0.15">
      <c r="A4127" t="s">
        <v>12566</v>
      </c>
      <c r="B4127" t="s">
        <v>17812</v>
      </c>
      <c r="C4127">
        <v>2</v>
      </c>
      <c r="D4127">
        <v>1577.8300877102999</v>
      </c>
      <c r="E4127">
        <v>1578.7616</v>
      </c>
      <c r="F4127">
        <v>7</v>
      </c>
      <c r="G4127" t="s">
        <v>9552</v>
      </c>
      <c r="H4127">
        <v>0</v>
      </c>
      <c r="I4127">
        <v>1</v>
      </c>
      <c r="J4127">
        <v>1</v>
      </c>
      <c r="K4127" t="s">
        <v>14869</v>
      </c>
    </row>
    <row r="4128" spans="1:11" hidden="1" x14ac:dyDescent="0.15">
      <c r="A4128" t="s">
        <v>12573</v>
      </c>
      <c r="B4128" t="s">
        <v>17813</v>
      </c>
      <c r="C4128">
        <v>2</v>
      </c>
      <c r="D4128">
        <v>1444.8038133803</v>
      </c>
      <c r="E4128">
        <v>1445.6622199999999</v>
      </c>
      <c r="F4128">
        <v>8</v>
      </c>
      <c r="G4128" t="s">
        <v>12574</v>
      </c>
      <c r="H4128">
        <v>0</v>
      </c>
      <c r="I4128">
        <v>1</v>
      </c>
      <c r="J4128">
        <v>1</v>
      </c>
      <c r="K4128" t="s">
        <v>14869</v>
      </c>
    </row>
    <row r="4129" spans="1:11" hidden="1" x14ac:dyDescent="0.15">
      <c r="A4129" t="s">
        <v>12576</v>
      </c>
      <c r="B4129" t="s">
        <v>17814</v>
      </c>
      <c r="C4129">
        <v>2</v>
      </c>
      <c r="D4129">
        <v>1435.8762500419</v>
      </c>
      <c r="E4129">
        <v>1436.73828</v>
      </c>
      <c r="F4129">
        <v>8</v>
      </c>
      <c r="G4129" t="s">
        <v>12577</v>
      </c>
      <c r="H4129">
        <v>0</v>
      </c>
      <c r="I4129">
        <v>1</v>
      </c>
      <c r="J4129">
        <v>1</v>
      </c>
      <c r="K4129" t="s">
        <v>14869</v>
      </c>
    </row>
    <row r="4130" spans="1:11" hidden="1" x14ac:dyDescent="0.15">
      <c r="A4130" t="s">
        <v>12578</v>
      </c>
      <c r="B4130" t="s">
        <v>17815</v>
      </c>
      <c r="C4130">
        <v>2</v>
      </c>
      <c r="D4130">
        <v>2338.3188215284999</v>
      </c>
      <c r="E4130">
        <v>2339.7664599999998</v>
      </c>
      <c r="F4130">
        <v>7</v>
      </c>
      <c r="G4130" t="s">
        <v>12579</v>
      </c>
      <c r="H4130">
        <v>0</v>
      </c>
      <c r="I4130">
        <v>1</v>
      </c>
      <c r="J4130">
        <v>1</v>
      </c>
      <c r="K4130" t="s">
        <v>14869</v>
      </c>
    </row>
    <row r="4131" spans="1:11" hidden="1" x14ac:dyDescent="0.15">
      <c r="A4131" t="s">
        <v>12580</v>
      </c>
      <c r="B4131" t="s">
        <v>19338</v>
      </c>
      <c r="C4131">
        <v>2</v>
      </c>
      <c r="D4131">
        <v>2132.0194814571</v>
      </c>
      <c r="E4131">
        <v>2133.3296460000001</v>
      </c>
      <c r="F4131">
        <v>8</v>
      </c>
      <c r="G4131" t="s">
        <v>10378</v>
      </c>
      <c r="H4131">
        <v>0</v>
      </c>
      <c r="I4131">
        <v>1</v>
      </c>
      <c r="J4131">
        <v>1</v>
      </c>
      <c r="K4131" t="s">
        <v>14869</v>
      </c>
    </row>
    <row r="4132" spans="1:11" hidden="1" x14ac:dyDescent="0.15">
      <c r="A4132" t="s">
        <v>12581</v>
      </c>
      <c r="B4132" t="s">
        <v>17816</v>
      </c>
      <c r="C4132">
        <v>2</v>
      </c>
      <c r="D4132">
        <v>2923.5735326652002</v>
      </c>
      <c r="E4132">
        <v>2925.37536</v>
      </c>
      <c r="F4132">
        <v>7</v>
      </c>
      <c r="G4132" t="s">
        <v>9245</v>
      </c>
      <c r="H4132">
        <v>0</v>
      </c>
      <c r="I4132">
        <v>1</v>
      </c>
      <c r="J4132">
        <v>1</v>
      </c>
      <c r="K4132" t="s">
        <v>14869</v>
      </c>
    </row>
    <row r="4133" spans="1:11" hidden="1" x14ac:dyDescent="0.15">
      <c r="A4133" t="s">
        <v>12585</v>
      </c>
      <c r="B4133" t="s">
        <v>17817</v>
      </c>
      <c r="C4133">
        <v>2</v>
      </c>
      <c r="D4133">
        <v>1286.6214919183001</v>
      </c>
      <c r="E4133">
        <v>1287.33654</v>
      </c>
      <c r="F4133">
        <v>7</v>
      </c>
      <c r="G4133" t="s">
        <v>12586</v>
      </c>
      <c r="H4133">
        <v>0</v>
      </c>
      <c r="I4133">
        <v>0</v>
      </c>
      <c r="J4133">
        <v>2</v>
      </c>
      <c r="K4133" t="s">
        <v>14869</v>
      </c>
    </row>
    <row r="4134" spans="1:11" hidden="1" x14ac:dyDescent="0.15">
      <c r="A4134" t="s">
        <v>12601</v>
      </c>
      <c r="B4134" t="s">
        <v>17818</v>
      </c>
      <c r="C4134">
        <v>2</v>
      </c>
      <c r="D4134">
        <v>1309.7717849703999</v>
      </c>
      <c r="E4134">
        <v>1310.5421200000001</v>
      </c>
      <c r="F4134">
        <v>8</v>
      </c>
      <c r="G4134" t="s">
        <v>11672</v>
      </c>
      <c r="H4134">
        <v>0</v>
      </c>
      <c r="I4134">
        <v>0</v>
      </c>
      <c r="J4134">
        <v>2</v>
      </c>
      <c r="K4134" t="s">
        <v>14869</v>
      </c>
    </row>
    <row r="4135" spans="1:11" hidden="1" x14ac:dyDescent="0.15">
      <c r="A4135" t="s">
        <v>12613</v>
      </c>
      <c r="B4135" t="s">
        <v>19042</v>
      </c>
      <c r="C4135">
        <v>2</v>
      </c>
      <c r="D4135">
        <v>1766.8660919169999</v>
      </c>
      <c r="E4135">
        <v>1767.96866</v>
      </c>
      <c r="F4135">
        <v>8</v>
      </c>
      <c r="G4135" t="s">
        <v>12614</v>
      </c>
      <c r="H4135">
        <v>0</v>
      </c>
      <c r="I4135">
        <v>0</v>
      </c>
      <c r="J4135">
        <v>2</v>
      </c>
      <c r="K4135" t="s">
        <v>14869</v>
      </c>
    </row>
    <row r="4136" spans="1:11" hidden="1" x14ac:dyDescent="0.15">
      <c r="A4136" t="s">
        <v>12628</v>
      </c>
      <c r="B4136" t="s">
        <v>17819</v>
      </c>
      <c r="C4136">
        <v>2</v>
      </c>
      <c r="D4136">
        <v>1612.7773238583</v>
      </c>
      <c r="E4136">
        <v>1613.76412</v>
      </c>
      <c r="F4136">
        <v>6</v>
      </c>
      <c r="G4136" t="s">
        <v>12629</v>
      </c>
      <c r="H4136">
        <v>0</v>
      </c>
      <c r="I4136">
        <v>0</v>
      </c>
      <c r="J4136">
        <v>2</v>
      </c>
      <c r="K4136" t="s">
        <v>14869</v>
      </c>
    </row>
    <row r="4137" spans="1:11" hidden="1" x14ac:dyDescent="0.15">
      <c r="A4137" t="s">
        <v>12631</v>
      </c>
      <c r="B4137" t="s">
        <v>17820</v>
      </c>
      <c r="C4137">
        <v>2</v>
      </c>
      <c r="D4137">
        <v>1880.9955899091999</v>
      </c>
      <c r="E4137">
        <v>1882.0798400000001</v>
      </c>
      <c r="F4137">
        <v>2</v>
      </c>
      <c r="G4137" t="s">
        <v>10213</v>
      </c>
      <c r="H4137">
        <v>0</v>
      </c>
      <c r="I4137">
        <v>0</v>
      </c>
      <c r="J4137">
        <v>2</v>
      </c>
      <c r="K4137" t="s">
        <v>14869</v>
      </c>
    </row>
    <row r="4138" spans="1:11" hidden="1" x14ac:dyDescent="0.15">
      <c r="A4138" t="s">
        <v>12632</v>
      </c>
      <c r="B4138" t="s">
        <v>17821</v>
      </c>
      <c r="C4138">
        <v>2</v>
      </c>
      <c r="D4138">
        <v>1680.9046496369001</v>
      </c>
      <c r="E4138">
        <v>1681.8846599999999</v>
      </c>
      <c r="F4138">
        <v>8</v>
      </c>
      <c r="G4138" t="s">
        <v>11062</v>
      </c>
      <c r="H4138">
        <v>0</v>
      </c>
      <c r="I4138">
        <v>0</v>
      </c>
      <c r="J4138">
        <v>2</v>
      </c>
      <c r="K4138" t="s">
        <v>14869</v>
      </c>
    </row>
    <row r="4139" spans="1:11" hidden="1" x14ac:dyDescent="0.15">
      <c r="A4139" t="s">
        <v>12635</v>
      </c>
      <c r="B4139" t="s">
        <v>19390</v>
      </c>
      <c r="C4139">
        <v>2</v>
      </c>
      <c r="D4139">
        <v>2639.2901173280002</v>
      </c>
      <c r="E4139">
        <v>2640.9136950000002</v>
      </c>
      <c r="F4139">
        <v>3</v>
      </c>
      <c r="G4139" t="s">
        <v>8819</v>
      </c>
      <c r="H4139">
        <v>0</v>
      </c>
      <c r="I4139">
        <v>0</v>
      </c>
      <c r="J4139">
        <v>2</v>
      </c>
      <c r="K4139" t="s">
        <v>14869</v>
      </c>
    </row>
    <row r="4140" spans="1:11" hidden="1" x14ac:dyDescent="0.15">
      <c r="A4140" t="s">
        <v>12640</v>
      </c>
      <c r="B4140" t="s">
        <v>17822</v>
      </c>
      <c r="C4140">
        <v>1</v>
      </c>
      <c r="D4140">
        <v>1672.7904077400899</v>
      </c>
      <c r="E4140">
        <v>1673.7334799999901</v>
      </c>
      <c r="F4140">
        <v>6</v>
      </c>
      <c r="G4140" t="s">
        <v>12641</v>
      </c>
      <c r="H4140">
        <v>0</v>
      </c>
      <c r="I4140">
        <v>1</v>
      </c>
      <c r="J4140">
        <v>0</v>
      </c>
      <c r="K4140" t="s">
        <v>14869</v>
      </c>
    </row>
    <row r="4141" spans="1:11" hidden="1" x14ac:dyDescent="0.15">
      <c r="A4141" t="s">
        <v>12642</v>
      </c>
      <c r="B4141" t="s">
        <v>17823</v>
      </c>
      <c r="C4141">
        <v>1</v>
      </c>
      <c r="D4141">
        <v>1267.5680593643001</v>
      </c>
      <c r="E4141">
        <v>1268.28684</v>
      </c>
      <c r="F4141">
        <v>7</v>
      </c>
      <c r="G4141" t="s">
        <v>8826</v>
      </c>
      <c r="H4141">
        <v>0</v>
      </c>
      <c r="I4141">
        <v>1</v>
      </c>
      <c r="J4141">
        <v>0</v>
      </c>
      <c r="K4141" t="s">
        <v>14869</v>
      </c>
    </row>
    <row r="4142" spans="1:11" hidden="1" x14ac:dyDescent="0.15">
      <c r="A4142" t="s">
        <v>12643</v>
      </c>
      <c r="B4142" t="s">
        <v>17824</v>
      </c>
      <c r="C4142">
        <v>1</v>
      </c>
      <c r="D4142">
        <v>1124.5686684868001</v>
      </c>
      <c r="E4142">
        <v>1125.1959400000001</v>
      </c>
      <c r="F4142">
        <v>2</v>
      </c>
      <c r="G4142" t="s">
        <v>9387</v>
      </c>
      <c r="H4142">
        <v>0</v>
      </c>
      <c r="I4142">
        <v>1</v>
      </c>
      <c r="J4142">
        <v>0</v>
      </c>
      <c r="K4142" t="s">
        <v>14869</v>
      </c>
    </row>
    <row r="4143" spans="1:11" hidden="1" x14ac:dyDescent="0.15">
      <c r="A4143" t="s">
        <v>12644</v>
      </c>
      <c r="B4143" t="s">
        <v>17825</v>
      </c>
      <c r="C4143">
        <v>1</v>
      </c>
      <c r="D4143">
        <v>1375.6467036158001</v>
      </c>
      <c r="E4143">
        <v>1376.4231199999999</v>
      </c>
      <c r="F4143">
        <v>7</v>
      </c>
      <c r="G4143" t="s">
        <v>9225</v>
      </c>
      <c r="H4143">
        <v>0</v>
      </c>
      <c r="I4143">
        <v>1</v>
      </c>
      <c r="J4143">
        <v>0</v>
      </c>
      <c r="K4143" t="s">
        <v>14869</v>
      </c>
    </row>
    <row r="4144" spans="1:11" hidden="1" x14ac:dyDescent="0.15">
      <c r="A4144" t="s">
        <v>12646</v>
      </c>
      <c r="B4144" t="s">
        <v>17826</v>
      </c>
      <c r="C4144">
        <v>1</v>
      </c>
      <c r="D4144">
        <v>1544.6954447224</v>
      </c>
      <c r="E4144">
        <v>1545.5612000000001</v>
      </c>
      <c r="F4144">
        <v>6</v>
      </c>
      <c r="G4144" t="s">
        <v>12641</v>
      </c>
      <c r="H4144">
        <v>0</v>
      </c>
      <c r="I4144">
        <v>1</v>
      </c>
      <c r="J4144">
        <v>0</v>
      </c>
      <c r="K4144" t="s">
        <v>14869</v>
      </c>
    </row>
    <row r="4145" spans="1:11" hidden="1" x14ac:dyDescent="0.15">
      <c r="A4145" t="s">
        <v>12649</v>
      </c>
      <c r="B4145" t="s">
        <v>17827</v>
      </c>
      <c r="C4145">
        <v>1</v>
      </c>
      <c r="D4145">
        <v>1124.4734306976</v>
      </c>
      <c r="E4145">
        <v>1125.10322</v>
      </c>
      <c r="F4145">
        <v>5</v>
      </c>
      <c r="G4145" t="s">
        <v>10943</v>
      </c>
      <c r="H4145">
        <v>0</v>
      </c>
      <c r="I4145">
        <v>1</v>
      </c>
      <c r="J4145">
        <v>0</v>
      </c>
      <c r="K4145" t="s">
        <v>14869</v>
      </c>
    </row>
    <row r="4146" spans="1:11" hidden="1" x14ac:dyDescent="0.15">
      <c r="A4146" t="s">
        <v>12650</v>
      </c>
      <c r="B4146" t="s">
        <v>19043</v>
      </c>
      <c r="C4146">
        <v>1</v>
      </c>
      <c r="D4146">
        <v>1304.5666154322</v>
      </c>
      <c r="E4146">
        <v>1305.3417400000001</v>
      </c>
      <c r="F4146">
        <v>6</v>
      </c>
      <c r="G4146" t="s">
        <v>9800</v>
      </c>
      <c r="H4146">
        <v>0</v>
      </c>
      <c r="I4146">
        <v>1</v>
      </c>
      <c r="J4146">
        <v>0</v>
      </c>
      <c r="K4146" t="s">
        <v>14869</v>
      </c>
    </row>
    <row r="4147" spans="1:11" hidden="1" x14ac:dyDescent="0.15">
      <c r="A4147" t="s">
        <v>12651</v>
      </c>
      <c r="B4147" t="s">
        <v>19391</v>
      </c>
      <c r="C4147">
        <v>1</v>
      </c>
      <c r="D4147">
        <v>1370.5594219422001</v>
      </c>
      <c r="E4147">
        <v>1371.4615349999999</v>
      </c>
      <c r="F4147">
        <v>3</v>
      </c>
      <c r="G4147" t="s">
        <v>8791</v>
      </c>
      <c r="H4147">
        <v>0</v>
      </c>
      <c r="I4147">
        <v>1</v>
      </c>
      <c r="J4147">
        <v>0</v>
      </c>
      <c r="K4147" t="s">
        <v>14869</v>
      </c>
    </row>
    <row r="4148" spans="1:11" hidden="1" x14ac:dyDescent="0.15">
      <c r="A4148" t="s">
        <v>12652</v>
      </c>
      <c r="B4148" t="s">
        <v>17828</v>
      </c>
      <c r="C4148">
        <v>1</v>
      </c>
      <c r="D4148">
        <v>759.42390173000001</v>
      </c>
      <c r="E4148">
        <v>759.85137999999995</v>
      </c>
      <c r="F4148">
        <v>7</v>
      </c>
      <c r="G4148" t="s">
        <v>8992</v>
      </c>
      <c r="H4148">
        <v>0</v>
      </c>
      <c r="I4148">
        <v>1</v>
      </c>
      <c r="J4148">
        <v>0</v>
      </c>
      <c r="K4148" t="s">
        <v>14869</v>
      </c>
    </row>
    <row r="4149" spans="1:11" hidden="1" x14ac:dyDescent="0.15">
      <c r="A4149" t="s">
        <v>12653</v>
      </c>
      <c r="B4149" t="s">
        <v>17829</v>
      </c>
      <c r="C4149">
        <v>1</v>
      </c>
      <c r="D4149">
        <v>1440.6844861055999</v>
      </c>
      <c r="E4149">
        <v>1441.49974</v>
      </c>
      <c r="F4149">
        <v>7</v>
      </c>
      <c r="G4149" t="s">
        <v>12654</v>
      </c>
      <c r="H4149">
        <v>0</v>
      </c>
      <c r="I4149">
        <v>1</v>
      </c>
      <c r="J4149">
        <v>0</v>
      </c>
      <c r="K4149" t="s">
        <v>14869</v>
      </c>
    </row>
    <row r="4150" spans="1:11" hidden="1" x14ac:dyDescent="0.15">
      <c r="A4150" t="s">
        <v>12658</v>
      </c>
      <c r="B4150" t="s">
        <v>17830</v>
      </c>
      <c r="C4150">
        <v>1</v>
      </c>
      <c r="D4150">
        <v>957.48795854980006</v>
      </c>
      <c r="E4150">
        <v>958.02737999999999</v>
      </c>
      <c r="F4150">
        <v>8</v>
      </c>
      <c r="G4150" t="s">
        <v>10952</v>
      </c>
      <c r="H4150">
        <v>0</v>
      </c>
      <c r="I4150">
        <v>1</v>
      </c>
      <c r="J4150">
        <v>0</v>
      </c>
      <c r="K4150" t="s">
        <v>14869</v>
      </c>
    </row>
    <row r="4151" spans="1:11" hidden="1" x14ac:dyDescent="0.15">
      <c r="A4151" t="s">
        <v>12661</v>
      </c>
      <c r="B4151" t="s">
        <v>17831</v>
      </c>
      <c r="C4151">
        <v>1</v>
      </c>
      <c r="D4151">
        <v>1201.557494678</v>
      </c>
      <c r="E4151">
        <v>1202.22876</v>
      </c>
      <c r="F4151">
        <v>7</v>
      </c>
      <c r="G4151" t="s">
        <v>9809</v>
      </c>
      <c r="H4151">
        <v>0</v>
      </c>
      <c r="I4151">
        <v>1</v>
      </c>
      <c r="J4151">
        <v>0</v>
      </c>
      <c r="K4151" t="s">
        <v>14869</v>
      </c>
    </row>
    <row r="4152" spans="1:11" hidden="1" x14ac:dyDescent="0.15">
      <c r="A4152" t="s">
        <v>12662</v>
      </c>
      <c r="B4152" t="s">
        <v>17832</v>
      </c>
      <c r="C4152">
        <v>1</v>
      </c>
      <c r="D4152">
        <v>1076.5614578438999</v>
      </c>
      <c r="E4152">
        <v>1077.1911399999999</v>
      </c>
      <c r="F4152">
        <v>5</v>
      </c>
      <c r="G4152" t="s">
        <v>8852</v>
      </c>
      <c r="H4152">
        <v>0</v>
      </c>
      <c r="I4152">
        <v>1</v>
      </c>
      <c r="J4152">
        <v>0</v>
      </c>
      <c r="K4152" t="s">
        <v>14869</v>
      </c>
    </row>
    <row r="4153" spans="1:11" hidden="1" x14ac:dyDescent="0.15">
      <c r="A4153" t="s">
        <v>12665</v>
      </c>
      <c r="B4153" t="s">
        <v>17833</v>
      </c>
      <c r="C4153">
        <v>1</v>
      </c>
      <c r="D4153">
        <v>944.4563240704</v>
      </c>
      <c r="E4153">
        <v>944.98555999999996</v>
      </c>
      <c r="F4153">
        <v>8</v>
      </c>
      <c r="G4153" t="s">
        <v>11860</v>
      </c>
      <c r="H4153">
        <v>0</v>
      </c>
      <c r="I4153">
        <v>1</v>
      </c>
      <c r="J4153">
        <v>0</v>
      </c>
      <c r="K4153" t="s">
        <v>14869</v>
      </c>
    </row>
    <row r="4154" spans="1:11" hidden="1" x14ac:dyDescent="0.15">
      <c r="A4154" t="s">
        <v>12667</v>
      </c>
      <c r="B4154" t="s">
        <v>17834</v>
      </c>
      <c r="C4154">
        <v>1</v>
      </c>
      <c r="D4154">
        <v>833.42429566049998</v>
      </c>
      <c r="E4154">
        <v>833.88685999999996</v>
      </c>
      <c r="F4154">
        <v>1</v>
      </c>
      <c r="G4154" t="s">
        <v>601</v>
      </c>
      <c r="H4154">
        <v>0</v>
      </c>
      <c r="I4154">
        <v>1</v>
      </c>
      <c r="J4154">
        <v>0</v>
      </c>
      <c r="K4154" t="s">
        <v>14869</v>
      </c>
    </row>
    <row r="4155" spans="1:11" hidden="1" x14ac:dyDescent="0.15">
      <c r="A4155" t="s">
        <v>12668</v>
      </c>
      <c r="B4155" t="s">
        <v>17835</v>
      </c>
      <c r="C4155">
        <v>1</v>
      </c>
      <c r="D4155">
        <v>970.50835964090004</v>
      </c>
      <c r="E4155">
        <v>971.06590000000006</v>
      </c>
      <c r="F4155">
        <v>7</v>
      </c>
      <c r="G4155" t="s">
        <v>9546</v>
      </c>
      <c r="H4155">
        <v>0</v>
      </c>
      <c r="I4155">
        <v>1</v>
      </c>
      <c r="J4155">
        <v>0</v>
      </c>
      <c r="K4155" t="s">
        <v>14869</v>
      </c>
    </row>
    <row r="4156" spans="1:11" hidden="1" x14ac:dyDescent="0.15">
      <c r="A4156" t="s">
        <v>12669</v>
      </c>
      <c r="B4156" t="s">
        <v>17836</v>
      </c>
      <c r="C4156">
        <v>1</v>
      </c>
      <c r="D4156">
        <v>1373.6310535516</v>
      </c>
      <c r="E4156">
        <v>1374.40724</v>
      </c>
      <c r="F4156">
        <v>8</v>
      </c>
      <c r="G4156" t="s">
        <v>12670</v>
      </c>
      <c r="H4156">
        <v>0</v>
      </c>
      <c r="I4156">
        <v>1</v>
      </c>
      <c r="J4156">
        <v>0</v>
      </c>
      <c r="K4156" t="s">
        <v>14869</v>
      </c>
    </row>
    <row r="4157" spans="1:11" hidden="1" x14ac:dyDescent="0.15">
      <c r="A4157" t="s">
        <v>12674</v>
      </c>
      <c r="B4157" t="s">
        <v>17837</v>
      </c>
      <c r="C4157">
        <v>1</v>
      </c>
      <c r="D4157">
        <v>1089.5666028013</v>
      </c>
      <c r="E4157">
        <v>1090.18506</v>
      </c>
      <c r="F4157">
        <v>6</v>
      </c>
      <c r="G4157" t="s">
        <v>12675</v>
      </c>
      <c r="H4157">
        <v>0</v>
      </c>
      <c r="I4157">
        <v>1</v>
      </c>
      <c r="J4157">
        <v>0</v>
      </c>
      <c r="K4157" t="s">
        <v>14869</v>
      </c>
    </row>
    <row r="4158" spans="1:11" hidden="1" x14ac:dyDescent="0.15">
      <c r="A4158" t="s">
        <v>12676</v>
      </c>
      <c r="B4158" t="s">
        <v>19392</v>
      </c>
      <c r="C4158">
        <v>1</v>
      </c>
      <c r="D4158">
        <v>1294.5281218138</v>
      </c>
      <c r="E4158">
        <v>1295.365575</v>
      </c>
      <c r="F4158">
        <v>8</v>
      </c>
      <c r="G4158" t="s">
        <v>12414</v>
      </c>
      <c r="H4158">
        <v>0</v>
      </c>
      <c r="I4158">
        <v>1</v>
      </c>
      <c r="J4158">
        <v>0</v>
      </c>
      <c r="K4158" t="s">
        <v>14869</v>
      </c>
    </row>
    <row r="4159" spans="1:11" hidden="1" x14ac:dyDescent="0.15">
      <c r="A4159" t="s">
        <v>12677</v>
      </c>
      <c r="B4159" t="s">
        <v>17838</v>
      </c>
      <c r="C4159">
        <v>1</v>
      </c>
      <c r="D4159">
        <v>1093.5040025445001</v>
      </c>
      <c r="E4159">
        <v>1094.1322399999999</v>
      </c>
      <c r="F4159">
        <v>7</v>
      </c>
      <c r="G4159" t="s">
        <v>10326</v>
      </c>
      <c r="H4159">
        <v>0</v>
      </c>
      <c r="I4159">
        <v>1</v>
      </c>
      <c r="J4159">
        <v>0</v>
      </c>
      <c r="K4159" t="s">
        <v>14869</v>
      </c>
    </row>
    <row r="4160" spans="1:11" hidden="1" x14ac:dyDescent="0.15">
      <c r="A4160" t="s">
        <v>12678</v>
      </c>
      <c r="B4160" t="s">
        <v>17839</v>
      </c>
      <c r="C4160">
        <v>1</v>
      </c>
      <c r="D4160">
        <v>976.4461533146</v>
      </c>
      <c r="E4160">
        <v>976.98436000000004</v>
      </c>
      <c r="F4160">
        <v>7</v>
      </c>
      <c r="G4160" t="s">
        <v>9715</v>
      </c>
      <c r="H4160">
        <v>0</v>
      </c>
      <c r="I4160">
        <v>1</v>
      </c>
      <c r="J4160">
        <v>0</v>
      </c>
      <c r="K4160" t="s">
        <v>14869</v>
      </c>
    </row>
    <row r="4161" spans="1:11" hidden="1" x14ac:dyDescent="0.15">
      <c r="A4161" t="s">
        <v>12679</v>
      </c>
      <c r="B4161" t="s">
        <v>17840</v>
      </c>
      <c r="C4161">
        <v>1</v>
      </c>
      <c r="D4161">
        <v>1622.8488660925</v>
      </c>
      <c r="E4161">
        <v>1623.7690600000001</v>
      </c>
      <c r="F4161">
        <v>7</v>
      </c>
      <c r="G4161" t="s">
        <v>10320</v>
      </c>
      <c r="H4161">
        <v>0</v>
      </c>
      <c r="I4161">
        <v>1</v>
      </c>
      <c r="J4161">
        <v>0</v>
      </c>
      <c r="K4161" t="s">
        <v>14869</v>
      </c>
    </row>
    <row r="4162" spans="1:11" hidden="1" x14ac:dyDescent="0.15">
      <c r="A4162" t="s">
        <v>12680</v>
      </c>
      <c r="B4162" t="s">
        <v>17841</v>
      </c>
      <c r="C4162">
        <v>1</v>
      </c>
      <c r="D4162">
        <v>1387.6844265261</v>
      </c>
      <c r="E4162">
        <v>1388.4850200000001</v>
      </c>
      <c r="F4162">
        <v>1</v>
      </c>
      <c r="G4162" t="s">
        <v>7560</v>
      </c>
      <c r="H4162">
        <v>0</v>
      </c>
      <c r="I4162">
        <v>1</v>
      </c>
      <c r="J4162">
        <v>0</v>
      </c>
      <c r="K4162" t="s">
        <v>14869</v>
      </c>
    </row>
    <row r="4163" spans="1:11" hidden="1" x14ac:dyDescent="0.15">
      <c r="A4163" t="s">
        <v>12682</v>
      </c>
      <c r="B4163" t="s">
        <v>17842</v>
      </c>
      <c r="C4163">
        <v>1</v>
      </c>
      <c r="D4163">
        <v>1433.7375247291</v>
      </c>
      <c r="E4163">
        <v>1434.5567599999999</v>
      </c>
      <c r="F4163">
        <v>3</v>
      </c>
      <c r="G4163" t="s">
        <v>9753</v>
      </c>
      <c r="H4163">
        <v>0</v>
      </c>
      <c r="I4163">
        <v>1</v>
      </c>
      <c r="J4163">
        <v>0</v>
      </c>
      <c r="K4163" t="s">
        <v>14869</v>
      </c>
    </row>
    <row r="4164" spans="1:11" hidden="1" x14ac:dyDescent="0.15">
      <c r="A4164" t="s">
        <v>12683</v>
      </c>
      <c r="B4164" t="s">
        <v>17843</v>
      </c>
      <c r="C4164">
        <v>1</v>
      </c>
      <c r="D4164">
        <v>1282.7245004268</v>
      </c>
      <c r="E4164">
        <v>1283.47372</v>
      </c>
      <c r="F4164">
        <v>3</v>
      </c>
      <c r="G4164" t="s">
        <v>8918</v>
      </c>
      <c r="H4164">
        <v>0</v>
      </c>
      <c r="I4164">
        <v>1</v>
      </c>
      <c r="J4164">
        <v>0</v>
      </c>
      <c r="K4164" t="s">
        <v>14869</v>
      </c>
    </row>
    <row r="4165" spans="1:11" hidden="1" x14ac:dyDescent="0.15">
      <c r="A4165" t="s">
        <v>12688</v>
      </c>
      <c r="B4165" t="s">
        <v>17844</v>
      </c>
      <c r="C4165">
        <v>1</v>
      </c>
      <c r="D4165">
        <v>1231.6408303769001</v>
      </c>
      <c r="E4165">
        <v>1232.34086</v>
      </c>
      <c r="F4165">
        <v>7</v>
      </c>
      <c r="G4165" t="s">
        <v>9042</v>
      </c>
      <c r="H4165">
        <v>0</v>
      </c>
      <c r="I4165">
        <v>1</v>
      </c>
      <c r="J4165">
        <v>0</v>
      </c>
      <c r="K4165" t="s">
        <v>14869</v>
      </c>
    </row>
    <row r="4166" spans="1:11" hidden="1" x14ac:dyDescent="0.15">
      <c r="A4166" t="s">
        <v>12689</v>
      </c>
      <c r="B4166" t="s">
        <v>17845</v>
      </c>
      <c r="C4166">
        <v>1</v>
      </c>
      <c r="D4166">
        <v>1503.6688956209</v>
      </c>
      <c r="E4166">
        <v>1504.50928</v>
      </c>
      <c r="F4166">
        <v>3</v>
      </c>
      <c r="G4166" t="s">
        <v>9753</v>
      </c>
      <c r="H4166">
        <v>0</v>
      </c>
      <c r="I4166">
        <v>1</v>
      </c>
      <c r="J4166">
        <v>0</v>
      </c>
      <c r="K4166" t="s">
        <v>14869</v>
      </c>
    </row>
    <row r="4167" spans="1:11" hidden="1" x14ac:dyDescent="0.15">
      <c r="A4167" t="s">
        <v>12690</v>
      </c>
      <c r="B4167" t="s">
        <v>17846</v>
      </c>
      <c r="C4167">
        <v>1</v>
      </c>
      <c r="D4167">
        <v>1697.8584277258001</v>
      </c>
      <c r="E4167">
        <v>1698.82906</v>
      </c>
      <c r="F4167">
        <v>7</v>
      </c>
      <c r="G4167" t="s">
        <v>12691</v>
      </c>
      <c r="H4167">
        <v>0</v>
      </c>
      <c r="I4167">
        <v>1</v>
      </c>
      <c r="J4167">
        <v>0</v>
      </c>
      <c r="K4167" t="s">
        <v>14869</v>
      </c>
    </row>
    <row r="4168" spans="1:11" hidden="1" x14ac:dyDescent="0.15">
      <c r="A4168" t="s">
        <v>12692</v>
      </c>
      <c r="B4168" t="s">
        <v>17847</v>
      </c>
      <c r="C4168">
        <v>1</v>
      </c>
      <c r="D4168">
        <v>1408.6946568614001</v>
      </c>
      <c r="E4168">
        <v>1409.5009399999999</v>
      </c>
      <c r="F4168">
        <v>8</v>
      </c>
      <c r="G4168" t="s">
        <v>9719</v>
      </c>
      <c r="H4168">
        <v>0</v>
      </c>
      <c r="I4168">
        <v>1</v>
      </c>
      <c r="J4168">
        <v>0</v>
      </c>
      <c r="K4168" t="s">
        <v>14869</v>
      </c>
    </row>
    <row r="4169" spans="1:11" hidden="1" x14ac:dyDescent="0.15">
      <c r="A4169" t="s">
        <v>12693</v>
      </c>
      <c r="B4169" t="s">
        <v>19393</v>
      </c>
      <c r="C4169">
        <v>1</v>
      </c>
      <c r="D4169">
        <v>1462.6034589705</v>
      </c>
      <c r="E4169">
        <v>1463.5206149999999</v>
      </c>
      <c r="F4169">
        <v>3</v>
      </c>
      <c r="G4169" t="s">
        <v>9254</v>
      </c>
      <c r="H4169">
        <v>0</v>
      </c>
      <c r="I4169">
        <v>1</v>
      </c>
      <c r="J4169">
        <v>0</v>
      </c>
      <c r="K4169" t="s">
        <v>14869</v>
      </c>
    </row>
    <row r="4170" spans="1:11" hidden="1" x14ac:dyDescent="0.15">
      <c r="A4170" t="s">
        <v>12694</v>
      </c>
      <c r="B4170" t="s">
        <v>17848</v>
      </c>
      <c r="C4170">
        <v>1</v>
      </c>
      <c r="D4170">
        <v>1691.8478630395</v>
      </c>
      <c r="E4170">
        <v>1692.82447999999</v>
      </c>
      <c r="F4170">
        <v>7</v>
      </c>
      <c r="G4170" t="s">
        <v>8986</v>
      </c>
      <c r="H4170">
        <v>0</v>
      </c>
      <c r="I4170">
        <v>1</v>
      </c>
      <c r="J4170">
        <v>0</v>
      </c>
      <c r="K4170" t="s">
        <v>14869</v>
      </c>
    </row>
    <row r="4171" spans="1:11" hidden="1" x14ac:dyDescent="0.15">
      <c r="A4171" t="s">
        <v>12695</v>
      </c>
      <c r="B4171" t="s">
        <v>17849</v>
      </c>
      <c r="C4171">
        <v>1</v>
      </c>
      <c r="D4171">
        <v>1608.82198264</v>
      </c>
      <c r="E4171">
        <v>1609.73918</v>
      </c>
      <c r="F4171">
        <v>7</v>
      </c>
      <c r="G4171" t="s">
        <v>9042</v>
      </c>
      <c r="H4171">
        <v>0</v>
      </c>
      <c r="I4171">
        <v>1</v>
      </c>
      <c r="J4171">
        <v>0</v>
      </c>
      <c r="K4171" t="s">
        <v>14869</v>
      </c>
    </row>
    <row r="4172" spans="1:11" hidden="1" x14ac:dyDescent="0.15">
      <c r="A4172" t="s">
        <v>12696</v>
      </c>
      <c r="B4172" t="s">
        <v>17850</v>
      </c>
      <c r="C4172">
        <v>1</v>
      </c>
      <c r="D4172">
        <v>2613.1565793991999</v>
      </c>
      <c r="E4172">
        <v>2614.63762</v>
      </c>
      <c r="F4172">
        <v>8</v>
      </c>
      <c r="G4172" t="s">
        <v>12386</v>
      </c>
      <c r="H4172">
        <v>0</v>
      </c>
      <c r="I4172">
        <v>1</v>
      </c>
      <c r="J4172">
        <v>0</v>
      </c>
      <c r="K4172" t="s">
        <v>14869</v>
      </c>
    </row>
    <row r="4173" spans="1:11" hidden="1" x14ac:dyDescent="0.15">
      <c r="A4173" t="s">
        <v>12697</v>
      </c>
      <c r="B4173" t="s">
        <v>17851</v>
      </c>
      <c r="C4173">
        <v>1</v>
      </c>
      <c r="D4173">
        <v>1534.6787320256999</v>
      </c>
      <c r="E4173">
        <v>1535.5646200000001</v>
      </c>
      <c r="F4173">
        <v>8</v>
      </c>
      <c r="G4173" t="s">
        <v>9961</v>
      </c>
      <c r="H4173">
        <v>0</v>
      </c>
      <c r="I4173">
        <v>1</v>
      </c>
      <c r="J4173">
        <v>0</v>
      </c>
      <c r="K4173" t="s">
        <v>14869</v>
      </c>
    </row>
    <row r="4174" spans="1:11" hidden="1" x14ac:dyDescent="0.15">
      <c r="A4174" t="s">
        <v>12700</v>
      </c>
      <c r="B4174" t="s">
        <v>17852</v>
      </c>
      <c r="C4174">
        <v>1</v>
      </c>
      <c r="D4174">
        <v>886.47599688000003</v>
      </c>
      <c r="E4174">
        <v>886.98924</v>
      </c>
      <c r="F4174">
        <v>2</v>
      </c>
      <c r="G4174" t="s">
        <v>9407</v>
      </c>
      <c r="H4174">
        <v>0</v>
      </c>
      <c r="I4174">
        <v>1</v>
      </c>
      <c r="J4174">
        <v>0</v>
      </c>
      <c r="K4174" t="s">
        <v>14869</v>
      </c>
    </row>
    <row r="4175" spans="1:11" hidden="1" x14ac:dyDescent="0.15">
      <c r="A4175" t="s">
        <v>12701</v>
      </c>
      <c r="B4175" t="s">
        <v>17853</v>
      </c>
      <c r="C4175">
        <v>1</v>
      </c>
      <c r="D4175">
        <v>1585.7696127185</v>
      </c>
      <c r="E4175">
        <v>1586.65948</v>
      </c>
      <c r="F4175">
        <v>7</v>
      </c>
      <c r="G4175" t="s">
        <v>11823</v>
      </c>
      <c r="H4175">
        <v>0</v>
      </c>
      <c r="I4175">
        <v>1</v>
      </c>
      <c r="J4175">
        <v>0</v>
      </c>
      <c r="K4175" t="s">
        <v>14869</v>
      </c>
    </row>
    <row r="4176" spans="1:11" hidden="1" x14ac:dyDescent="0.15">
      <c r="A4176" t="s">
        <v>12702</v>
      </c>
      <c r="B4176" t="s">
        <v>17854</v>
      </c>
      <c r="C4176">
        <v>1</v>
      </c>
      <c r="D4176">
        <v>1334.7558005552</v>
      </c>
      <c r="E4176">
        <v>1335.54828</v>
      </c>
      <c r="F4176">
        <v>8</v>
      </c>
      <c r="G4176" t="s">
        <v>11215</v>
      </c>
      <c r="H4176">
        <v>0</v>
      </c>
      <c r="I4176">
        <v>1</v>
      </c>
      <c r="J4176">
        <v>0</v>
      </c>
      <c r="K4176" t="s">
        <v>14869</v>
      </c>
    </row>
    <row r="4177" spans="1:11" hidden="1" x14ac:dyDescent="0.15">
      <c r="A4177" t="s">
        <v>12704</v>
      </c>
      <c r="B4177" t="s">
        <v>17854</v>
      </c>
      <c r="C4177">
        <v>1</v>
      </c>
      <c r="D4177">
        <v>1334.7558005552</v>
      </c>
      <c r="E4177">
        <v>1335.54828</v>
      </c>
      <c r="F4177">
        <v>8</v>
      </c>
      <c r="G4177" t="s">
        <v>11215</v>
      </c>
      <c r="H4177">
        <v>0</v>
      </c>
      <c r="I4177">
        <v>1</v>
      </c>
      <c r="J4177">
        <v>0</v>
      </c>
      <c r="K4177" t="s">
        <v>14869</v>
      </c>
    </row>
    <row r="4178" spans="1:11" hidden="1" x14ac:dyDescent="0.15">
      <c r="A4178" t="s">
        <v>12705</v>
      </c>
      <c r="B4178" t="s">
        <v>17855</v>
      </c>
      <c r="C4178">
        <v>1</v>
      </c>
      <c r="D4178">
        <v>2023.0334319784999</v>
      </c>
      <c r="E4178">
        <v>2024.1925799999999</v>
      </c>
      <c r="F4178">
        <v>3</v>
      </c>
      <c r="G4178" t="s">
        <v>12706</v>
      </c>
      <c r="H4178">
        <v>0</v>
      </c>
      <c r="I4178">
        <v>1</v>
      </c>
      <c r="J4178">
        <v>0</v>
      </c>
      <c r="K4178" t="s">
        <v>14869</v>
      </c>
    </row>
    <row r="4179" spans="1:11" hidden="1" x14ac:dyDescent="0.15">
      <c r="A4179" t="s">
        <v>12709</v>
      </c>
      <c r="B4179" t="s">
        <v>19394</v>
      </c>
      <c r="C4179">
        <v>1</v>
      </c>
      <c r="D4179">
        <v>1091.5281091828999</v>
      </c>
      <c r="E4179">
        <v>1092.219595</v>
      </c>
      <c r="F4179">
        <v>7</v>
      </c>
      <c r="G4179" t="s">
        <v>9245</v>
      </c>
      <c r="H4179">
        <v>0</v>
      </c>
      <c r="I4179">
        <v>1</v>
      </c>
      <c r="J4179">
        <v>0</v>
      </c>
      <c r="K4179" t="s">
        <v>14869</v>
      </c>
    </row>
    <row r="4180" spans="1:11" hidden="1" x14ac:dyDescent="0.15">
      <c r="A4180" t="s">
        <v>12710</v>
      </c>
      <c r="B4180" t="s">
        <v>17856</v>
      </c>
      <c r="C4180">
        <v>1</v>
      </c>
      <c r="D4180">
        <v>1110.4716993631</v>
      </c>
      <c r="E4180">
        <v>1111.1131</v>
      </c>
      <c r="F4180">
        <v>8</v>
      </c>
      <c r="G4180" t="s">
        <v>10562</v>
      </c>
      <c r="H4180">
        <v>0</v>
      </c>
      <c r="I4180">
        <v>1</v>
      </c>
      <c r="J4180">
        <v>0</v>
      </c>
      <c r="K4180" t="s">
        <v>14869</v>
      </c>
    </row>
    <row r="4181" spans="1:11" hidden="1" x14ac:dyDescent="0.15">
      <c r="A4181" t="s">
        <v>12711</v>
      </c>
      <c r="B4181" t="s">
        <v>17857</v>
      </c>
      <c r="C4181">
        <v>1</v>
      </c>
      <c r="D4181">
        <v>1618.8162285600999</v>
      </c>
      <c r="E4181">
        <v>1619.7291600000001</v>
      </c>
      <c r="F4181">
        <v>3</v>
      </c>
      <c r="G4181" t="s">
        <v>10629</v>
      </c>
      <c r="H4181">
        <v>0</v>
      </c>
      <c r="I4181">
        <v>1</v>
      </c>
      <c r="J4181">
        <v>0</v>
      </c>
      <c r="K4181" t="s">
        <v>14869</v>
      </c>
    </row>
    <row r="4182" spans="1:11" hidden="1" x14ac:dyDescent="0.15">
      <c r="A4182" t="s">
        <v>12712</v>
      </c>
      <c r="B4182" t="s">
        <v>17858</v>
      </c>
      <c r="C4182">
        <v>1</v>
      </c>
      <c r="D4182">
        <v>995.57637962659999</v>
      </c>
      <c r="E4182">
        <v>996.16147999999998</v>
      </c>
      <c r="F4182">
        <v>6</v>
      </c>
      <c r="G4182" t="s">
        <v>9982</v>
      </c>
      <c r="H4182">
        <v>0</v>
      </c>
      <c r="I4182">
        <v>1</v>
      </c>
      <c r="J4182">
        <v>0</v>
      </c>
      <c r="K4182" t="s">
        <v>14869</v>
      </c>
    </row>
    <row r="4183" spans="1:11" hidden="1" x14ac:dyDescent="0.15">
      <c r="A4183" t="s">
        <v>12713</v>
      </c>
      <c r="B4183" t="s">
        <v>19044</v>
      </c>
      <c r="C4183">
        <v>1</v>
      </c>
      <c r="D4183">
        <v>1160.5607421933</v>
      </c>
      <c r="E4183">
        <v>1161.2594799999999</v>
      </c>
      <c r="F4183">
        <v>3</v>
      </c>
      <c r="G4183" t="s">
        <v>9423</v>
      </c>
      <c r="H4183">
        <v>0</v>
      </c>
      <c r="I4183">
        <v>1</v>
      </c>
      <c r="J4183">
        <v>0</v>
      </c>
      <c r="K4183" t="s">
        <v>14869</v>
      </c>
    </row>
    <row r="4184" spans="1:11" hidden="1" x14ac:dyDescent="0.15">
      <c r="A4184" t="s">
        <v>12714</v>
      </c>
      <c r="B4184" t="s">
        <v>17859</v>
      </c>
      <c r="C4184">
        <v>1</v>
      </c>
      <c r="D4184">
        <v>1188.5622457049001</v>
      </c>
      <c r="E4184">
        <v>1189.23</v>
      </c>
      <c r="F4184">
        <v>6</v>
      </c>
      <c r="G4184" t="s">
        <v>9663</v>
      </c>
      <c r="H4184">
        <v>0</v>
      </c>
      <c r="I4184">
        <v>1</v>
      </c>
      <c r="J4184">
        <v>0</v>
      </c>
      <c r="K4184" t="s">
        <v>14869</v>
      </c>
    </row>
    <row r="4185" spans="1:11" hidden="1" x14ac:dyDescent="0.15">
      <c r="A4185" t="s">
        <v>12715</v>
      </c>
      <c r="B4185" t="s">
        <v>17860</v>
      </c>
      <c r="C4185">
        <v>1</v>
      </c>
      <c r="D4185">
        <v>1430.7001361698001</v>
      </c>
      <c r="E4185">
        <v>1431.5049200000001</v>
      </c>
      <c r="F4185">
        <v>8</v>
      </c>
      <c r="G4185" t="s">
        <v>10497</v>
      </c>
      <c r="H4185">
        <v>0</v>
      </c>
      <c r="I4185">
        <v>1</v>
      </c>
      <c r="J4185">
        <v>0</v>
      </c>
      <c r="K4185" t="s">
        <v>14869</v>
      </c>
    </row>
    <row r="4186" spans="1:11" hidden="1" x14ac:dyDescent="0.15">
      <c r="A4186" t="s">
        <v>12719</v>
      </c>
      <c r="B4186" t="s">
        <v>19045</v>
      </c>
      <c r="C4186">
        <v>1</v>
      </c>
      <c r="D4186">
        <v>1471.6136252043</v>
      </c>
      <c r="E4186">
        <v>1472.5003999999999</v>
      </c>
      <c r="F4186">
        <v>8</v>
      </c>
      <c r="G4186" t="s">
        <v>9961</v>
      </c>
      <c r="H4186">
        <v>0</v>
      </c>
      <c r="I4186">
        <v>1</v>
      </c>
      <c r="J4186">
        <v>0</v>
      </c>
      <c r="K4186" t="s">
        <v>14869</v>
      </c>
    </row>
    <row r="4187" spans="1:11" hidden="1" x14ac:dyDescent="0.15">
      <c r="A4187" t="s">
        <v>12720</v>
      </c>
      <c r="B4187" t="s">
        <v>19395</v>
      </c>
      <c r="C4187">
        <v>1</v>
      </c>
      <c r="D4187">
        <v>1927.77503486</v>
      </c>
      <c r="E4187">
        <v>1929.0995849999999</v>
      </c>
      <c r="F4187">
        <v>9</v>
      </c>
      <c r="G4187" t="s">
        <v>9060</v>
      </c>
      <c r="H4187">
        <v>0</v>
      </c>
      <c r="I4187">
        <v>1</v>
      </c>
      <c r="J4187">
        <v>0</v>
      </c>
      <c r="K4187" t="s">
        <v>14869</v>
      </c>
    </row>
    <row r="4188" spans="1:11" hidden="1" x14ac:dyDescent="0.15">
      <c r="A4188" t="s">
        <v>12721</v>
      </c>
      <c r="B4188" t="s">
        <v>19396</v>
      </c>
      <c r="C4188">
        <v>1</v>
      </c>
      <c r="D4188">
        <v>2118.9575073741998</v>
      </c>
      <c r="E4188">
        <v>2120.3172500000001</v>
      </c>
      <c r="F4188">
        <v>5</v>
      </c>
      <c r="G4188" t="s">
        <v>10943</v>
      </c>
      <c r="H4188">
        <v>0</v>
      </c>
      <c r="I4188">
        <v>1</v>
      </c>
      <c r="J4188">
        <v>0</v>
      </c>
      <c r="K4188" t="s">
        <v>14869</v>
      </c>
    </row>
    <row r="4189" spans="1:11" hidden="1" x14ac:dyDescent="0.15">
      <c r="A4189" t="s">
        <v>12722</v>
      </c>
      <c r="B4189" t="s">
        <v>17861</v>
      </c>
      <c r="C4189">
        <v>1</v>
      </c>
      <c r="D4189">
        <v>1246.6669855478999</v>
      </c>
      <c r="E4189">
        <v>1247.4001000000001</v>
      </c>
      <c r="F4189">
        <v>6</v>
      </c>
      <c r="G4189" t="s">
        <v>11679</v>
      </c>
      <c r="H4189">
        <v>0</v>
      </c>
      <c r="I4189">
        <v>1</v>
      </c>
      <c r="J4189">
        <v>0</v>
      </c>
      <c r="K4189" t="s">
        <v>14869</v>
      </c>
    </row>
    <row r="4190" spans="1:11" hidden="1" x14ac:dyDescent="0.15">
      <c r="A4190" t="s">
        <v>12724</v>
      </c>
      <c r="B4190" t="s">
        <v>17862</v>
      </c>
      <c r="C4190">
        <v>1</v>
      </c>
      <c r="D4190">
        <v>1372.6259085941999</v>
      </c>
      <c r="E4190">
        <v>1373.4240199999999</v>
      </c>
      <c r="F4190">
        <v>7</v>
      </c>
      <c r="G4190" t="s">
        <v>10867</v>
      </c>
      <c r="H4190">
        <v>0</v>
      </c>
      <c r="I4190">
        <v>1</v>
      </c>
      <c r="J4190">
        <v>0</v>
      </c>
      <c r="K4190" t="s">
        <v>14869</v>
      </c>
    </row>
    <row r="4191" spans="1:11" hidden="1" x14ac:dyDescent="0.15">
      <c r="A4191" t="s">
        <v>12725</v>
      </c>
      <c r="B4191" t="s">
        <v>17245</v>
      </c>
      <c r="C4191">
        <v>1</v>
      </c>
      <c r="D4191">
        <v>1363.6996826597999</v>
      </c>
      <c r="E4191">
        <v>1364.5082199999999</v>
      </c>
      <c r="F4191">
        <v>7</v>
      </c>
      <c r="G4191" t="s">
        <v>9156</v>
      </c>
      <c r="H4191">
        <v>0</v>
      </c>
      <c r="I4191">
        <v>1</v>
      </c>
      <c r="J4191">
        <v>0</v>
      </c>
      <c r="K4191" t="s">
        <v>14869</v>
      </c>
    </row>
    <row r="4192" spans="1:11" hidden="1" x14ac:dyDescent="0.15">
      <c r="A4192" t="s">
        <v>12726</v>
      </c>
      <c r="B4192" t="s">
        <v>17863</v>
      </c>
      <c r="C4192">
        <v>1</v>
      </c>
      <c r="D4192">
        <v>1866.9323209504</v>
      </c>
      <c r="E4192">
        <v>1868.0069000000001</v>
      </c>
      <c r="F4192">
        <v>3</v>
      </c>
      <c r="G4192" t="s">
        <v>12706</v>
      </c>
      <c r="H4192">
        <v>0</v>
      </c>
      <c r="I4192">
        <v>1</v>
      </c>
      <c r="J4192">
        <v>0</v>
      </c>
      <c r="K4192" t="s">
        <v>14869</v>
      </c>
    </row>
    <row r="4193" spans="1:11" hidden="1" x14ac:dyDescent="0.15">
      <c r="A4193" t="s">
        <v>12727</v>
      </c>
      <c r="B4193" t="s">
        <v>19046</v>
      </c>
      <c r="C4193">
        <v>1</v>
      </c>
      <c r="D4193">
        <v>1476.6990265887</v>
      </c>
      <c r="E4193">
        <v>1477.56988</v>
      </c>
      <c r="F4193">
        <v>7</v>
      </c>
      <c r="G4193" t="s">
        <v>9635</v>
      </c>
      <c r="H4193">
        <v>0</v>
      </c>
      <c r="I4193">
        <v>1</v>
      </c>
      <c r="J4193">
        <v>0</v>
      </c>
      <c r="K4193" t="s">
        <v>14869</v>
      </c>
    </row>
    <row r="4194" spans="1:11" hidden="1" x14ac:dyDescent="0.15">
      <c r="A4194" t="s">
        <v>12729</v>
      </c>
      <c r="B4194" t="s">
        <v>17864</v>
      </c>
      <c r="C4194">
        <v>1</v>
      </c>
      <c r="D4194">
        <v>1809.8645757362001</v>
      </c>
      <c r="E4194">
        <v>1810.9173599999999</v>
      </c>
      <c r="F4194">
        <v>7</v>
      </c>
      <c r="G4194" t="s">
        <v>9096</v>
      </c>
      <c r="H4194">
        <v>0</v>
      </c>
      <c r="I4194">
        <v>1</v>
      </c>
      <c r="J4194">
        <v>0</v>
      </c>
      <c r="K4194" t="s">
        <v>14869</v>
      </c>
    </row>
    <row r="4195" spans="1:11" hidden="1" x14ac:dyDescent="0.15">
      <c r="A4195" t="s">
        <v>12730</v>
      </c>
      <c r="B4195" t="s">
        <v>17865</v>
      </c>
      <c r="C4195">
        <v>1</v>
      </c>
      <c r="D4195">
        <v>1130.5931519027999</v>
      </c>
      <c r="E4195">
        <v>1131.2369799999999</v>
      </c>
      <c r="F4195">
        <v>8</v>
      </c>
      <c r="G4195" t="s">
        <v>10322</v>
      </c>
      <c r="H4195">
        <v>0</v>
      </c>
      <c r="I4195">
        <v>1</v>
      </c>
      <c r="J4195">
        <v>0</v>
      </c>
      <c r="K4195" t="s">
        <v>14869</v>
      </c>
    </row>
    <row r="4196" spans="1:11" hidden="1" x14ac:dyDescent="0.15">
      <c r="A4196" t="s">
        <v>12731</v>
      </c>
      <c r="B4196" t="s">
        <v>19047</v>
      </c>
      <c r="C4196">
        <v>1</v>
      </c>
      <c r="D4196">
        <v>890.48947473060002</v>
      </c>
      <c r="E4196">
        <v>891.05727999999999</v>
      </c>
      <c r="F4196">
        <v>6</v>
      </c>
      <c r="G4196" t="s">
        <v>9215</v>
      </c>
      <c r="H4196">
        <v>0</v>
      </c>
      <c r="I4196">
        <v>1</v>
      </c>
      <c r="J4196">
        <v>0</v>
      </c>
      <c r="K4196" t="s">
        <v>14869</v>
      </c>
    </row>
    <row r="4197" spans="1:11" hidden="1" x14ac:dyDescent="0.15">
      <c r="A4197" t="s">
        <v>12732</v>
      </c>
      <c r="B4197" t="s">
        <v>17866</v>
      </c>
      <c r="C4197">
        <v>1</v>
      </c>
      <c r="D4197">
        <v>1318.6768815322</v>
      </c>
      <c r="E4197">
        <v>1319.45946</v>
      </c>
      <c r="F4197">
        <v>7</v>
      </c>
      <c r="G4197" t="s">
        <v>9223</v>
      </c>
      <c r="H4197">
        <v>0</v>
      </c>
      <c r="I4197">
        <v>1</v>
      </c>
      <c r="J4197">
        <v>0</v>
      </c>
      <c r="K4197" t="s">
        <v>14869</v>
      </c>
    </row>
    <row r="4198" spans="1:11" hidden="1" x14ac:dyDescent="0.15">
      <c r="A4198" t="s">
        <v>12733</v>
      </c>
      <c r="B4198" t="s">
        <v>17867</v>
      </c>
      <c r="C4198">
        <v>1</v>
      </c>
      <c r="D4198">
        <v>1454.6273651572001</v>
      </c>
      <c r="E4198">
        <v>1455.4402</v>
      </c>
      <c r="F4198">
        <v>5</v>
      </c>
      <c r="G4198" t="s">
        <v>12734</v>
      </c>
      <c r="H4198">
        <v>0</v>
      </c>
      <c r="I4198">
        <v>1</v>
      </c>
      <c r="J4198">
        <v>0</v>
      </c>
      <c r="K4198" t="s">
        <v>14869</v>
      </c>
    </row>
    <row r="4199" spans="1:11" hidden="1" x14ac:dyDescent="0.15">
      <c r="A4199" t="s">
        <v>12736</v>
      </c>
      <c r="B4199" t="s">
        <v>17868</v>
      </c>
      <c r="C4199">
        <v>1</v>
      </c>
      <c r="D4199">
        <v>954.48108225789997</v>
      </c>
      <c r="E4199">
        <v>955.06474000000003</v>
      </c>
      <c r="F4199">
        <v>8</v>
      </c>
      <c r="G4199" t="s">
        <v>10157</v>
      </c>
      <c r="H4199">
        <v>0</v>
      </c>
      <c r="I4199">
        <v>1</v>
      </c>
      <c r="J4199">
        <v>0</v>
      </c>
      <c r="K4199" t="s">
        <v>14869</v>
      </c>
    </row>
    <row r="4200" spans="1:11" hidden="1" x14ac:dyDescent="0.15">
      <c r="A4200" t="s">
        <v>12737</v>
      </c>
      <c r="B4200" t="s">
        <v>17869</v>
      </c>
      <c r="C4200">
        <v>1</v>
      </c>
      <c r="D4200">
        <v>1060.5876725943999</v>
      </c>
      <c r="E4200">
        <v>1061.1902</v>
      </c>
      <c r="F4200">
        <v>7</v>
      </c>
      <c r="G4200" t="s">
        <v>11476</v>
      </c>
      <c r="H4200">
        <v>0</v>
      </c>
      <c r="I4200">
        <v>1</v>
      </c>
      <c r="J4200">
        <v>0</v>
      </c>
      <c r="K4200" t="s">
        <v>14869</v>
      </c>
    </row>
    <row r="4201" spans="1:11" hidden="1" x14ac:dyDescent="0.15">
      <c r="A4201" t="s">
        <v>12743</v>
      </c>
      <c r="B4201" t="s">
        <v>17870</v>
      </c>
      <c r="C4201">
        <v>1</v>
      </c>
      <c r="D4201">
        <v>1458.6739214193001</v>
      </c>
      <c r="E4201">
        <v>1459.51656</v>
      </c>
      <c r="F4201">
        <v>7</v>
      </c>
      <c r="G4201" t="s">
        <v>9809</v>
      </c>
      <c r="H4201">
        <v>0</v>
      </c>
      <c r="I4201">
        <v>1</v>
      </c>
      <c r="J4201">
        <v>0</v>
      </c>
      <c r="K4201" t="s">
        <v>14869</v>
      </c>
    </row>
    <row r="4202" spans="1:11" hidden="1" x14ac:dyDescent="0.15">
      <c r="A4202" t="s">
        <v>12744</v>
      </c>
      <c r="B4202" t="s">
        <v>17871</v>
      </c>
      <c r="C4202">
        <v>1</v>
      </c>
      <c r="D4202">
        <v>1411.741941405</v>
      </c>
      <c r="E4202">
        <v>1412.5479399999999</v>
      </c>
      <c r="F4202">
        <v>8</v>
      </c>
      <c r="G4202" t="s">
        <v>10992</v>
      </c>
      <c r="H4202">
        <v>0</v>
      </c>
      <c r="I4202">
        <v>1</v>
      </c>
      <c r="J4202">
        <v>0</v>
      </c>
      <c r="K4202" t="s">
        <v>14869</v>
      </c>
    </row>
    <row r="4203" spans="1:11" hidden="1" x14ac:dyDescent="0.15">
      <c r="A4203" t="s">
        <v>12745</v>
      </c>
      <c r="B4203" t="s">
        <v>17872</v>
      </c>
      <c r="C4203">
        <v>1</v>
      </c>
      <c r="D4203">
        <v>1455.7933082735001</v>
      </c>
      <c r="E4203">
        <v>1456.6402599999999</v>
      </c>
      <c r="F4203">
        <v>8</v>
      </c>
      <c r="G4203" t="s">
        <v>12746</v>
      </c>
      <c r="H4203">
        <v>0</v>
      </c>
      <c r="I4203">
        <v>1</v>
      </c>
      <c r="J4203">
        <v>0</v>
      </c>
      <c r="K4203" t="s">
        <v>14869</v>
      </c>
    </row>
    <row r="4204" spans="1:11" hidden="1" x14ac:dyDescent="0.15">
      <c r="A4204" t="s">
        <v>12747</v>
      </c>
      <c r="B4204" t="s">
        <v>19397</v>
      </c>
      <c r="C4204">
        <v>1</v>
      </c>
      <c r="D4204">
        <v>1118.5753937264999</v>
      </c>
      <c r="E4204">
        <v>1119.2879949999999</v>
      </c>
      <c r="F4204">
        <v>7</v>
      </c>
      <c r="G4204" t="s">
        <v>9241</v>
      </c>
      <c r="H4204">
        <v>0</v>
      </c>
      <c r="I4204">
        <v>1</v>
      </c>
      <c r="J4204">
        <v>0</v>
      </c>
      <c r="K4204" t="s">
        <v>14869</v>
      </c>
    </row>
    <row r="4205" spans="1:11" hidden="1" x14ac:dyDescent="0.15">
      <c r="A4205" t="s">
        <v>12748</v>
      </c>
      <c r="B4205" t="s">
        <v>17873</v>
      </c>
      <c r="C4205">
        <v>1</v>
      </c>
      <c r="D4205">
        <v>1636.7692783675</v>
      </c>
      <c r="E4205">
        <v>1637.7029199999999</v>
      </c>
      <c r="F4205">
        <v>7</v>
      </c>
      <c r="G4205" t="s">
        <v>9536</v>
      </c>
      <c r="H4205">
        <v>0</v>
      </c>
      <c r="I4205">
        <v>1</v>
      </c>
      <c r="J4205">
        <v>0</v>
      </c>
      <c r="K4205" t="s">
        <v>14869</v>
      </c>
    </row>
    <row r="4206" spans="1:11" hidden="1" x14ac:dyDescent="0.15">
      <c r="A4206" t="s">
        <v>12751</v>
      </c>
      <c r="B4206" t="s">
        <v>19398</v>
      </c>
      <c r="C4206">
        <v>1</v>
      </c>
      <c r="D4206">
        <v>1717.8781176883001</v>
      </c>
      <c r="E4206">
        <v>1718.9252349999999</v>
      </c>
      <c r="F4206">
        <v>8</v>
      </c>
      <c r="G4206" t="s">
        <v>10174</v>
      </c>
      <c r="H4206">
        <v>0</v>
      </c>
      <c r="I4206">
        <v>1</v>
      </c>
      <c r="J4206">
        <v>0</v>
      </c>
      <c r="K4206" t="s">
        <v>14869</v>
      </c>
    </row>
    <row r="4207" spans="1:11" hidden="1" x14ac:dyDescent="0.15">
      <c r="A4207" t="s">
        <v>12752</v>
      </c>
      <c r="B4207" t="s">
        <v>17874</v>
      </c>
      <c r="C4207">
        <v>1</v>
      </c>
      <c r="D4207">
        <v>1231.5680593643001</v>
      </c>
      <c r="E4207">
        <v>1232.2547400000001</v>
      </c>
      <c r="F4207">
        <v>8</v>
      </c>
      <c r="G4207" t="s">
        <v>10909</v>
      </c>
      <c r="H4207">
        <v>0</v>
      </c>
      <c r="I4207">
        <v>1</v>
      </c>
      <c r="J4207">
        <v>0</v>
      </c>
      <c r="K4207" t="s">
        <v>14869</v>
      </c>
    </row>
    <row r="4208" spans="1:11" hidden="1" x14ac:dyDescent="0.15">
      <c r="A4208" t="s">
        <v>12753</v>
      </c>
      <c r="B4208" t="s">
        <v>17875</v>
      </c>
      <c r="C4208">
        <v>1</v>
      </c>
      <c r="D4208">
        <v>1217.6251803127</v>
      </c>
      <c r="E4208">
        <v>1218.3142800000001</v>
      </c>
      <c r="F4208">
        <v>5</v>
      </c>
      <c r="G4208" t="s">
        <v>9283</v>
      </c>
      <c r="H4208">
        <v>0</v>
      </c>
      <c r="I4208">
        <v>1</v>
      </c>
      <c r="J4208">
        <v>0</v>
      </c>
      <c r="K4208" t="s">
        <v>14869</v>
      </c>
    </row>
    <row r="4209" spans="1:11" hidden="1" x14ac:dyDescent="0.15">
      <c r="A4209" t="s">
        <v>12754</v>
      </c>
      <c r="B4209" t="s">
        <v>19399</v>
      </c>
      <c r="C4209">
        <v>1</v>
      </c>
      <c r="D4209">
        <v>1421.6708102542</v>
      </c>
      <c r="E4209">
        <v>1422.553275</v>
      </c>
      <c r="F4209">
        <v>7</v>
      </c>
      <c r="G4209" t="s">
        <v>10961</v>
      </c>
      <c r="H4209">
        <v>0</v>
      </c>
      <c r="I4209">
        <v>1</v>
      </c>
      <c r="J4209">
        <v>0</v>
      </c>
      <c r="K4209" t="s">
        <v>14869</v>
      </c>
    </row>
    <row r="4210" spans="1:11" hidden="1" x14ac:dyDescent="0.15">
      <c r="A4210" t="s">
        <v>12756</v>
      </c>
      <c r="B4210" t="s">
        <v>17876</v>
      </c>
      <c r="C4210">
        <v>1</v>
      </c>
      <c r="D4210">
        <v>948.5127763168</v>
      </c>
      <c r="E4210">
        <v>949.05708000000004</v>
      </c>
      <c r="F4210">
        <v>8</v>
      </c>
      <c r="G4210" t="s">
        <v>9108</v>
      </c>
      <c r="H4210">
        <v>0</v>
      </c>
      <c r="I4210">
        <v>1</v>
      </c>
      <c r="J4210">
        <v>0</v>
      </c>
      <c r="K4210" t="s">
        <v>14869</v>
      </c>
    </row>
    <row r="4211" spans="1:11" hidden="1" x14ac:dyDescent="0.15">
      <c r="A4211" t="s">
        <v>12757</v>
      </c>
      <c r="B4211" t="s">
        <v>17877</v>
      </c>
      <c r="C4211">
        <v>1</v>
      </c>
      <c r="D4211">
        <v>1712.7390408716001</v>
      </c>
      <c r="E4211">
        <v>1713.71606</v>
      </c>
      <c r="F4211">
        <v>7</v>
      </c>
      <c r="G4211" t="s">
        <v>11733</v>
      </c>
      <c r="H4211">
        <v>0</v>
      </c>
      <c r="I4211">
        <v>1</v>
      </c>
      <c r="J4211">
        <v>0</v>
      </c>
      <c r="K4211" t="s">
        <v>14869</v>
      </c>
    </row>
    <row r="4212" spans="1:11" hidden="1" x14ac:dyDescent="0.15">
      <c r="A4212" t="s">
        <v>12758</v>
      </c>
      <c r="B4212" t="s">
        <v>17878</v>
      </c>
      <c r="C4212">
        <v>1</v>
      </c>
      <c r="D4212">
        <v>1500.7321050001999</v>
      </c>
      <c r="E4212">
        <v>1501.5996</v>
      </c>
      <c r="F4212">
        <v>8</v>
      </c>
      <c r="G4212" t="s">
        <v>12759</v>
      </c>
      <c r="H4212">
        <v>0</v>
      </c>
      <c r="I4212">
        <v>1</v>
      </c>
      <c r="J4212">
        <v>0</v>
      </c>
      <c r="K4212" t="s">
        <v>14869</v>
      </c>
    </row>
    <row r="4213" spans="1:11" hidden="1" x14ac:dyDescent="0.15">
      <c r="A4213" t="s">
        <v>12762</v>
      </c>
      <c r="B4213" t="s">
        <v>17879</v>
      </c>
      <c r="C4213">
        <v>1</v>
      </c>
      <c r="D4213">
        <v>1289.6000281946999</v>
      </c>
      <c r="E4213">
        <v>1290.33872</v>
      </c>
      <c r="F4213">
        <v>8</v>
      </c>
      <c r="G4213" t="s">
        <v>9148</v>
      </c>
      <c r="H4213">
        <v>0</v>
      </c>
      <c r="I4213">
        <v>1</v>
      </c>
      <c r="J4213">
        <v>0</v>
      </c>
      <c r="K4213" t="s">
        <v>14869</v>
      </c>
    </row>
    <row r="4214" spans="1:11" hidden="1" x14ac:dyDescent="0.15">
      <c r="A4214" t="s">
        <v>12763</v>
      </c>
      <c r="B4214" t="s">
        <v>17880</v>
      </c>
      <c r="C4214">
        <v>1</v>
      </c>
      <c r="D4214">
        <v>1384.6259085941999</v>
      </c>
      <c r="E4214">
        <v>1385.43472</v>
      </c>
      <c r="F4214">
        <v>6</v>
      </c>
      <c r="G4214" t="s">
        <v>9243</v>
      </c>
      <c r="H4214">
        <v>0</v>
      </c>
      <c r="I4214">
        <v>1</v>
      </c>
      <c r="J4214">
        <v>0</v>
      </c>
      <c r="K4214" t="s">
        <v>14869</v>
      </c>
    </row>
    <row r="4215" spans="1:11" hidden="1" x14ac:dyDescent="0.15">
      <c r="A4215" t="s">
        <v>12766</v>
      </c>
      <c r="B4215" t="s">
        <v>17881</v>
      </c>
      <c r="C4215">
        <v>1</v>
      </c>
      <c r="D4215">
        <v>1270.6993483087999</v>
      </c>
      <c r="E4215">
        <v>1271.42326</v>
      </c>
      <c r="F4215">
        <v>7</v>
      </c>
      <c r="G4215" t="s">
        <v>12767</v>
      </c>
      <c r="H4215">
        <v>0</v>
      </c>
      <c r="I4215">
        <v>1</v>
      </c>
      <c r="J4215">
        <v>0</v>
      </c>
      <c r="K4215" t="s">
        <v>14869</v>
      </c>
    </row>
    <row r="4216" spans="1:11" hidden="1" x14ac:dyDescent="0.15">
      <c r="A4216" t="s">
        <v>12768</v>
      </c>
      <c r="B4216" t="s">
        <v>17882</v>
      </c>
      <c r="C4216">
        <v>1</v>
      </c>
      <c r="D4216">
        <v>1731.8791631679001</v>
      </c>
      <c r="E4216">
        <v>1732.88834</v>
      </c>
      <c r="F4216">
        <v>8</v>
      </c>
      <c r="G4216" t="s">
        <v>9431</v>
      </c>
      <c r="H4216">
        <v>0</v>
      </c>
      <c r="I4216">
        <v>1</v>
      </c>
      <c r="J4216">
        <v>0</v>
      </c>
      <c r="K4216" t="s">
        <v>14869</v>
      </c>
    </row>
    <row r="4217" spans="1:11" hidden="1" x14ac:dyDescent="0.15">
      <c r="A4217" t="s">
        <v>12769</v>
      </c>
      <c r="B4217" t="s">
        <v>17883</v>
      </c>
      <c r="C4217">
        <v>1</v>
      </c>
      <c r="D4217">
        <v>1627.7914107931001</v>
      </c>
      <c r="E4217">
        <v>1628.69946</v>
      </c>
      <c r="F4217">
        <v>7</v>
      </c>
      <c r="G4217" t="s">
        <v>8826</v>
      </c>
      <c r="H4217">
        <v>0</v>
      </c>
      <c r="I4217">
        <v>1</v>
      </c>
      <c r="J4217">
        <v>0</v>
      </c>
      <c r="K4217" t="s">
        <v>14869</v>
      </c>
    </row>
    <row r="4218" spans="1:11" hidden="1" x14ac:dyDescent="0.15">
      <c r="A4218" t="s">
        <v>12770</v>
      </c>
      <c r="B4218" t="s">
        <v>17884</v>
      </c>
      <c r="C4218">
        <v>1</v>
      </c>
      <c r="D4218">
        <v>1442.6677734089001</v>
      </c>
      <c r="E4218">
        <v>1443.51386</v>
      </c>
      <c r="F4218">
        <v>6</v>
      </c>
      <c r="G4218" t="s">
        <v>10055</v>
      </c>
      <c r="H4218">
        <v>0</v>
      </c>
      <c r="I4218">
        <v>1</v>
      </c>
      <c r="J4218">
        <v>0</v>
      </c>
      <c r="K4218" t="s">
        <v>14869</v>
      </c>
    </row>
    <row r="4219" spans="1:11" hidden="1" x14ac:dyDescent="0.15">
      <c r="A4219" t="s">
        <v>12771</v>
      </c>
      <c r="B4219" t="s">
        <v>17885</v>
      </c>
      <c r="C4219">
        <v>1</v>
      </c>
      <c r="D4219">
        <v>1297.6302656906</v>
      </c>
      <c r="E4219">
        <v>1298.40048</v>
      </c>
      <c r="F4219">
        <v>2</v>
      </c>
      <c r="G4219" t="s">
        <v>9617</v>
      </c>
      <c r="H4219">
        <v>0</v>
      </c>
      <c r="I4219">
        <v>1</v>
      </c>
      <c r="J4219">
        <v>0</v>
      </c>
      <c r="K4219" t="s">
        <v>14869</v>
      </c>
    </row>
    <row r="4220" spans="1:11" hidden="1" x14ac:dyDescent="0.15">
      <c r="A4220" t="s">
        <v>12772</v>
      </c>
      <c r="B4220" t="s">
        <v>17886</v>
      </c>
      <c r="C4220">
        <v>1</v>
      </c>
      <c r="D4220">
        <v>1278.6680481804001</v>
      </c>
      <c r="E4220">
        <v>1279.4022</v>
      </c>
      <c r="F4220">
        <v>7</v>
      </c>
      <c r="G4220" t="s">
        <v>10320</v>
      </c>
      <c r="H4220">
        <v>0</v>
      </c>
      <c r="I4220">
        <v>1</v>
      </c>
      <c r="J4220">
        <v>0</v>
      </c>
      <c r="K4220" t="s">
        <v>14869</v>
      </c>
    </row>
    <row r="4221" spans="1:11" hidden="1" x14ac:dyDescent="0.15">
      <c r="A4221" t="s">
        <v>12773</v>
      </c>
      <c r="B4221" t="s">
        <v>17887</v>
      </c>
      <c r="C4221">
        <v>1</v>
      </c>
      <c r="D4221">
        <v>1712.8005784959</v>
      </c>
      <c r="E4221">
        <v>1713.7988800000001</v>
      </c>
      <c r="F4221">
        <v>3</v>
      </c>
      <c r="G4221" t="s">
        <v>11112</v>
      </c>
      <c r="H4221">
        <v>0</v>
      </c>
      <c r="I4221">
        <v>1</v>
      </c>
      <c r="J4221">
        <v>0</v>
      </c>
      <c r="K4221" t="s">
        <v>14869</v>
      </c>
    </row>
    <row r="4222" spans="1:11" hidden="1" x14ac:dyDescent="0.15">
      <c r="A4222" t="s">
        <v>12774</v>
      </c>
      <c r="B4222" t="s">
        <v>17888</v>
      </c>
      <c r="C4222">
        <v>1</v>
      </c>
      <c r="D4222">
        <v>1297.7241660758</v>
      </c>
      <c r="E4222">
        <v>1298.48506</v>
      </c>
      <c r="F4222">
        <v>7</v>
      </c>
      <c r="G4222" t="s">
        <v>12775</v>
      </c>
      <c r="H4222">
        <v>0</v>
      </c>
      <c r="I4222">
        <v>1</v>
      </c>
      <c r="J4222">
        <v>0</v>
      </c>
      <c r="K4222" t="s">
        <v>14869</v>
      </c>
    </row>
    <row r="4223" spans="1:11" hidden="1" x14ac:dyDescent="0.15">
      <c r="A4223" t="s">
        <v>12778</v>
      </c>
      <c r="B4223" t="s">
        <v>17889</v>
      </c>
      <c r="C4223">
        <v>1</v>
      </c>
      <c r="D4223">
        <v>1158.5880665248999</v>
      </c>
      <c r="E4223">
        <v>1159.2470800000001</v>
      </c>
      <c r="F4223">
        <v>7</v>
      </c>
      <c r="G4223" t="s">
        <v>12779</v>
      </c>
      <c r="H4223">
        <v>0</v>
      </c>
      <c r="I4223">
        <v>1</v>
      </c>
      <c r="J4223">
        <v>0</v>
      </c>
      <c r="K4223" t="s">
        <v>14869</v>
      </c>
    </row>
    <row r="4224" spans="1:11" hidden="1" x14ac:dyDescent="0.15">
      <c r="A4224" t="s">
        <v>12783</v>
      </c>
      <c r="B4224" t="s">
        <v>16987</v>
      </c>
      <c r="C4224">
        <v>1</v>
      </c>
      <c r="D4224">
        <v>1439.7732415334001</v>
      </c>
      <c r="E4224">
        <v>1440.6011000000001</v>
      </c>
      <c r="F4224">
        <v>7</v>
      </c>
      <c r="G4224" t="s">
        <v>8826</v>
      </c>
      <c r="H4224">
        <v>0</v>
      </c>
      <c r="I4224">
        <v>1</v>
      </c>
      <c r="J4224">
        <v>0</v>
      </c>
      <c r="K4224" t="s">
        <v>14869</v>
      </c>
    </row>
    <row r="4225" spans="1:11" hidden="1" x14ac:dyDescent="0.15">
      <c r="A4225" t="s">
        <v>12785</v>
      </c>
      <c r="B4225" t="s">
        <v>17890</v>
      </c>
      <c r="C4225">
        <v>1</v>
      </c>
      <c r="D4225">
        <v>2543.2139751190998</v>
      </c>
      <c r="E4225">
        <v>2544.6817999999998</v>
      </c>
      <c r="F4225">
        <v>8</v>
      </c>
      <c r="G4225" t="s">
        <v>9577</v>
      </c>
      <c r="H4225">
        <v>0</v>
      </c>
      <c r="I4225">
        <v>1</v>
      </c>
      <c r="J4225">
        <v>0</v>
      </c>
      <c r="K4225" t="s">
        <v>14869</v>
      </c>
    </row>
    <row r="4226" spans="1:11" hidden="1" x14ac:dyDescent="0.15">
      <c r="A4226" t="s">
        <v>12786</v>
      </c>
      <c r="B4226" t="s">
        <v>17891</v>
      </c>
      <c r="C4226">
        <v>1</v>
      </c>
      <c r="D4226">
        <v>2075.9337179339</v>
      </c>
      <c r="E4226">
        <v>2077.1688600000002</v>
      </c>
      <c r="F4226">
        <v>6</v>
      </c>
      <c r="G4226" t="s">
        <v>11679</v>
      </c>
      <c r="H4226">
        <v>0</v>
      </c>
      <c r="I4226">
        <v>1</v>
      </c>
      <c r="J4226">
        <v>0</v>
      </c>
      <c r="K4226" t="s">
        <v>14869</v>
      </c>
    </row>
    <row r="4227" spans="1:11" hidden="1" x14ac:dyDescent="0.15">
      <c r="A4227" t="s">
        <v>12787</v>
      </c>
      <c r="B4227" t="s">
        <v>17892</v>
      </c>
      <c r="C4227">
        <v>1</v>
      </c>
      <c r="D4227">
        <v>1152.5927579723</v>
      </c>
      <c r="E4227">
        <v>1153.2871</v>
      </c>
      <c r="F4227">
        <v>6</v>
      </c>
      <c r="G4227" t="s">
        <v>9540</v>
      </c>
      <c r="H4227">
        <v>0</v>
      </c>
      <c r="I4227">
        <v>1</v>
      </c>
      <c r="J4227">
        <v>0</v>
      </c>
      <c r="K4227" t="s">
        <v>14869</v>
      </c>
    </row>
    <row r="4228" spans="1:11" hidden="1" x14ac:dyDescent="0.15">
      <c r="A4228" t="s">
        <v>12788</v>
      </c>
      <c r="B4228" t="s">
        <v>17893</v>
      </c>
      <c r="C4228">
        <v>1</v>
      </c>
      <c r="D4228">
        <v>1396.5881856839001</v>
      </c>
      <c r="E4228">
        <v>1397.3942199999999</v>
      </c>
      <c r="F4228">
        <v>7</v>
      </c>
      <c r="G4228" t="s">
        <v>8845</v>
      </c>
      <c r="H4228">
        <v>0</v>
      </c>
      <c r="I4228">
        <v>1</v>
      </c>
      <c r="J4228">
        <v>0</v>
      </c>
      <c r="K4228" t="s">
        <v>14869</v>
      </c>
    </row>
    <row r="4229" spans="1:11" hidden="1" x14ac:dyDescent="0.15">
      <c r="A4229" t="s">
        <v>12791</v>
      </c>
      <c r="B4229" t="s">
        <v>17894</v>
      </c>
      <c r="C4229">
        <v>1</v>
      </c>
      <c r="D4229">
        <v>1480.6470379668001</v>
      </c>
      <c r="E4229">
        <v>1481.5187800000001</v>
      </c>
      <c r="F4229">
        <v>7</v>
      </c>
      <c r="G4229" t="s">
        <v>11156</v>
      </c>
      <c r="H4229">
        <v>0</v>
      </c>
      <c r="I4229">
        <v>1</v>
      </c>
      <c r="J4229">
        <v>0</v>
      </c>
      <c r="K4229" t="s">
        <v>14869</v>
      </c>
    </row>
    <row r="4230" spans="1:11" hidden="1" x14ac:dyDescent="0.15">
      <c r="A4230" t="s">
        <v>12792</v>
      </c>
      <c r="B4230" t="s">
        <v>19400</v>
      </c>
      <c r="C4230">
        <v>1</v>
      </c>
      <c r="D4230">
        <v>1959.9432371406001</v>
      </c>
      <c r="E4230">
        <v>1961.1140350000001</v>
      </c>
      <c r="F4230">
        <v>7</v>
      </c>
      <c r="G4230" t="s">
        <v>9053</v>
      </c>
      <c r="H4230">
        <v>0</v>
      </c>
      <c r="I4230">
        <v>1</v>
      </c>
      <c r="J4230">
        <v>0</v>
      </c>
      <c r="K4230" t="s">
        <v>14869</v>
      </c>
    </row>
    <row r="4231" spans="1:11" hidden="1" x14ac:dyDescent="0.15">
      <c r="A4231" t="s">
        <v>12793</v>
      </c>
      <c r="B4231" t="s">
        <v>17895</v>
      </c>
      <c r="C4231">
        <v>1</v>
      </c>
      <c r="D4231">
        <v>1680.82198264</v>
      </c>
      <c r="E4231">
        <v>1681.8033800000001</v>
      </c>
      <c r="F4231">
        <v>8</v>
      </c>
      <c r="G4231" t="s">
        <v>10770</v>
      </c>
      <c r="H4231">
        <v>0</v>
      </c>
      <c r="I4231">
        <v>1</v>
      </c>
      <c r="J4231">
        <v>0</v>
      </c>
      <c r="K4231" t="s">
        <v>14869</v>
      </c>
    </row>
    <row r="4232" spans="1:11" hidden="1" x14ac:dyDescent="0.15">
      <c r="A4232" t="s">
        <v>12794</v>
      </c>
      <c r="B4232" t="s">
        <v>17896</v>
      </c>
      <c r="C4232">
        <v>1</v>
      </c>
      <c r="D4232">
        <v>1547.7539626543</v>
      </c>
      <c r="E4232">
        <v>1548.6115</v>
      </c>
      <c r="F4232">
        <v>7</v>
      </c>
      <c r="G4232" t="s">
        <v>11994</v>
      </c>
      <c r="H4232">
        <v>0</v>
      </c>
      <c r="I4232">
        <v>1</v>
      </c>
      <c r="J4232">
        <v>0</v>
      </c>
      <c r="K4232" t="s">
        <v>14869</v>
      </c>
    </row>
    <row r="4233" spans="1:11" hidden="1" x14ac:dyDescent="0.15">
      <c r="A4233" t="s">
        <v>12796</v>
      </c>
      <c r="B4233" t="s">
        <v>19401</v>
      </c>
      <c r="C4233">
        <v>1</v>
      </c>
      <c r="D4233">
        <v>1586.6956451741</v>
      </c>
      <c r="E4233">
        <v>1587.76107</v>
      </c>
      <c r="F4233">
        <v>3</v>
      </c>
      <c r="G4233" t="s">
        <v>9306</v>
      </c>
      <c r="H4233">
        <v>0</v>
      </c>
      <c r="I4233">
        <v>1</v>
      </c>
      <c r="J4233">
        <v>0</v>
      </c>
      <c r="K4233" t="s">
        <v>14869</v>
      </c>
    </row>
    <row r="4234" spans="1:11" hidden="1" x14ac:dyDescent="0.15">
      <c r="A4234" t="s">
        <v>12797</v>
      </c>
      <c r="B4234" t="s">
        <v>17897</v>
      </c>
      <c r="C4234">
        <v>1</v>
      </c>
      <c r="D4234">
        <v>1682.8852515988001</v>
      </c>
      <c r="E4234">
        <v>1683.86562</v>
      </c>
      <c r="F4234">
        <v>7</v>
      </c>
      <c r="G4234" t="s">
        <v>10320</v>
      </c>
      <c r="H4234">
        <v>0</v>
      </c>
      <c r="I4234">
        <v>1</v>
      </c>
      <c r="J4234">
        <v>0</v>
      </c>
      <c r="K4234" t="s">
        <v>14869</v>
      </c>
    </row>
    <row r="4235" spans="1:11" hidden="1" x14ac:dyDescent="0.15">
      <c r="A4235" t="s">
        <v>12798</v>
      </c>
      <c r="B4235" t="s">
        <v>17898</v>
      </c>
      <c r="C4235">
        <v>1</v>
      </c>
      <c r="D4235">
        <v>2157.8974515865998</v>
      </c>
      <c r="E4235">
        <v>2159.13384</v>
      </c>
      <c r="F4235">
        <v>5</v>
      </c>
      <c r="G4235" t="s">
        <v>9065</v>
      </c>
      <c r="H4235">
        <v>0</v>
      </c>
      <c r="I4235">
        <v>1</v>
      </c>
      <c r="J4235">
        <v>0</v>
      </c>
      <c r="K4235" t="s">
        <v>14869</v>
      </c>
    </row>
    <row r="4236" spans="1:11" hidden="1" x14ac:dyDescent="0.15">
      <c r="A4236" t="s">
        <v>12799</v>
      </c>
      <c r="B4236" t="s">
        <v>19402</v>
      </c>
      <c r="C4236">
        <v>1</v>
      </c>
      <c r="D4236">
        <v>1594.683440626</v>
      </c>
      <c r="E4236">
        <v>1595.6864350000001</v>
      </c>
      <c r="F4236">
        <v>3</v>
      </c>
      <c r="G4236" t="s">
        <v>8887</v>
      </c>
      <c r="H4236">
        <v>0</v>
      </c>
      <c r="I4236">
        <v>1</v>
      </c>
      <c r="J4236">
        <v>0</v>
      </c>
      <c r="K4236" t="s">
        <v>14869</v>
      </c>
    </row>
    <row r="4237" spans="1:11" hidden="1" x14ac:dyDescent="0.15">
      <c r="A4237" t="s">
        <v>12800</v>
      </c>
      <c r="B4237" t="s">
        <v>17899</v>
      </c>
      <c r="C4237">
        <v>1</v>
      </c>
      <c r="D4237">
        <v>1168.6815729796001</v>
      </c>
      <c r="E4237">
        <v>1169.3710799999999</v>
      </c>
      <c r="F4237">
        <v>7</v>
      </c>
      <c r="G4237" t="s">
        <v>12779</v>
      </c>
      <c r="H4237">
        <v>0</v>
      </c>
      <c r="I4237">
        <v>1</v>
      </c>
      <c r="J4237">
        <v>0</v>
      </c>
      <c r="K4237" t="s">
        <v>14869</v>
      </c>
    </row>
    <row r="4238" spans="1:11" hidden="1" x14ac:dyDescent="0.15">
      <c r="A4238" t="s">
        <v>12801</v>
      </c>
      <c r="B4238" t="s">
        <v>19048</v>
      </c>
      <c r="C4238">
        <v>1</v>
      </c>
      <c r="D4238">
        <v>1509.7608985639999</v>
      </c>
      <c r="E4238">
        <v>1510.68416</v>
      </c>
      <c r="F4238">
        <v>2</v>
      </c>
      <c r="G4238" t="s">
        <v>9421</v>
      </c>
      <c r="H4238">
        <v>0</v>
      </c>
      <c r="I4238">
        <v>1</v>
      </c>
      <c r="J4238">
        <v>0</v>
      </c>
      <c r="K4238" t="s">
        <v>14869</v>
      </c>
    </row>
    <row r="4239" spans="1:11" hidden="1" x14ac:dyDescent="0.15">
      <c r="A4239" t="s">
        <v>12802</v>
      </c>
      <c r="B4239" t="s">
        <v>19403</v>
      </c>
      <c r="C4239">
        <v>1</v>
      </c>
      <c r="D4239">
        <v>2223.0226096736001</v>
      </c>
      <c r="E4239">
        <v>2224.3600550000001</v>
      </c>
      <c r="F4239">
        <v>8</v>
      </c>
      <c r="G4239" t="s">
        <v>9417</v>
      </c>
      <c r="H4239">
        <v>0</v>
      </c>
      <c r="I4239">
        <v>1</v>
      </c>
      <c r="J4239">
        <v>0</v>
      </c>
      <c r="K4239" t="s">
        <v>14869</v>
      </c>
    </row>
    <row r="4240" spans="1:11" hidden="1" x14ac:dyDescent="0.15">
      <c r="A4240" t="s">
        <v>12805</v>
      </c>
      <c r="B4240" t="s">
        <v>17900</v>
      </c>
      <c r="C4240">
        <v>1</v>
      </c>
      <c r="D4240">
        <v>2146.1130792829999</v>
      </c>
      <c r="E4240">
        <v>2147.34834</v>
      </c>
      <c r="F4240">
        <v>3</v>
      </c>
      <c r="G4240" t="s">
        <v>12420</v>
      </c>
      <c r="H4240">
        <v>0</v>
      </c>
      <c r="I4240">
        <v>1</v>
      </c>
      <c r="J4240">
        <v>0</v>
      </c>
      <c r="K4240" t="s">
        <v>14869</v>
      </c>
    </row>
    <row r="4241" spans="1:11" hidden="1" x14ac:dyDescent="0.15">
      <c r="A4241" t="s">
        <v>12806</v>
      </c>
      <c r="B4241" t="s">
        <v>17901</v>
      </c>
      <c r="C4241">
        <v>1</v>
      </c>
      <c r="D4241">
        <v>1736.7641929895999</v>
      </c>
      <c r="E4241">
        <v>1737.7772199999999</v>
      </c>
      <c r="F4241">
        <v>8</v>
      </c>
      <c r="G4241" t="s">
        <v>9958</v>
      </c>
      <c r="H4241">
        <v>0</v>
      </c>
      <c r="I4241">
        <v>1</v>
      </c>
      <c r="J4241">
        <v>0</v>
      </c>
      <c r="K4241" t="s">
        <v>14869</v>
      </c>
    </row>
    <row r="4242" spans="1:11" hidden="1" x14ac:dyDescent="0.15">
      <c r="A4242" t="s">
        <v>12807</v>
      </c>
      <c r="B4242" t="s">
        <v>17902</v>
      </c>
      <c r="C4242">
        <v>1</v>
      </c>
      <c r="D4242">
        <v>1858.9173395882001</v>
      </c>
      <c r="E4242">
        <v>1859.98974</v>
      </c>
      <c r="F4242">
        <v>7</v>
      </c>
      <c r="G4242" t="s">
        <v>11291</v>
      </c>
      <c r="H4242">
        <v>0</v>
      </c>
      <c r="I4242">
        <v>1</v>
      </c>
      <c r="J4242">
        <v>0</v>
      </c>
      <c r="K4242" t="s">
        <v>14869</v>
      </c>
    </row>
    <row r="4243" spans="1:11" hidden="1" x14ac:dyDescent="0.15">
      <c r="A4243" t="s">
        <v>12808</v>
      </c>
      <c r="B4243" t="s">
        <v>17903</v>
      </c>
      <c r="C4243">
        <v>1</v>
      </c>
      <c r="D4243">
        <v>2319.2182726360002</v>
      </c>
      <c r="E4243">
        <v>2320.5579400000001</v>
      </c>
      <c r="F4243">
        <v>8</v>
      </c>
      <c r="G4243" t="s">
        <v>9328</v>
      </c>
      <c r="H4243">
        <v>0</v>
      </c>
      <c r="I4243">
        <v>1</v>
      </c>
      <c r="J4243">
        <v>0</v>
      </c>
      <c r="K4243" t="s">
        <v>14869</v>
      </c>
    </row>
    <row r="4244" spans="1:11" hidden="1" x14ac:dyDescent="0.15">
      <c r="A4244" t="s">
        <v>12809</v>
      </c>
      <c r="B4244" t="s">
        <v>17904</v>
      </c>
      <c r="C4244">
        <v>1</v>
      </c>
      <c r="D4244">
        <v>1692.9046496369001</v>
      </c>
      <c r="E4244">
        <v>1693.89535999999</v>
      </c>
      <c r="F4244">
        <v>3</v>
      </c>
      <c r="G4244" t="s">
        <v>9693</v>
      </c>
      <c r="H4244">
        <v>0</v>
      </c>
      <c r="I4244">
        <v>1</v>
      </c>
      <c r="J4244">
        <v>0</v>
      </c>
      <c r="K4244" t="s">
        <v>14869</v>
      </c>
    </row>
    <row r="4245" spans="1:11" hidden="1" x14ac:dyDescent="0.15">
      <c r="A4245" t="s">
        <v>12812</v>
      </c>
      <c r="B4245" t="s">
        <v>17905</v>
      </c>
      <c r="C4245">
        <v>1</v>
      </c>
      <c r="D4245">
        <v>1281.6928659473999</v>
      </c>
      <c r="E4245">
        <v>1282.4426000000001</v>
      </c>
      <c r="F4245">
        <v>8</v>
      </c>
      <c r="G4245" t="s">
        <v>9853</v>
      </c>
      <c r="H4245">
        <v>0</v>
      </c>
      <c r="I4245">
        <v>1</v>
      </c>
      <c r="J4245">
        <v>0</v>
      </c>
      <c r="K4245" t="s">
        <v>14869</v>
      </c>
    </row>
    <row r="4246" spans="1:11" hidden="1" x14ac:dyDescent="0.15">
      <c r="A4246" t="s">
        <v>12814</v>
      </c>
      <c r="B4246" t="s">
        <v>17906</v>
      </c>
      <c r="C4246">
        <v>1</v>
      </c>
      <c r="D4246">
        <v>1670.8852515988001</v>
      </c>
      <c r="E4246">
        <v>1671.85492</v>
      </c>
      <c r="F4246">
        <v>6</v>
      </c>
      <c r="G4246" t="s">
        <v>9571</v>
      </c>
      <c r="H4246">
        <v>0</v>
      </c>
      <c r="I4246">
        <v>1</v>
      </c>
      <c r="J4246">
        <v>0</v>
      </c>
      <c r="K4246" t="s">
        <v>14869</v>
      </c>
    </row>
    <row r="4247" spans="1:11" hidden="1" x14ac:dyDescent="0.15">
      <c r="A4247" t="s">
        <v>12815</v>
      </c>
      <c r="B4247" t="s">
        <v>17907</v>
      </c>
      <c r="C4247">
        <v>1</v>
      </c>
      <c r="D4247">
        <v>1905.8493196024999</v>
      </c>
      <c r="E4247">
        <v>1906.9583600000001</v>
      </c>
      <c r="F4247">
        <v>7</v>
      </c>
      <c r="G4247" t="s">
        <v>10326</v>
      </c>
      <c r="H4247">
        <v>0</v>
      </c>
      <c r="I4247">
        <v>1</v>
      </c>
      <c r="J4247">
        <v>0</v>
      </c>
      <c r="K4247" t="s">
        <v>14869</v>
      </c>
    </row>
    <row r="4248" spans="1:11" hidden="1" x14ac:dyDescent="0.15">
      <c r="A4248" t="s">
        <v>12818</v>
      </c>
      <c r="B4248" t="s">
        <v>17908</v>
      </c>
      <c r="C4248">
        <v>1</v>
      </c>
      <c r="D4248">
        <v>1293.6564804411</v>
      </c>
      <c r="E4248">
        <v>1294.4102399999999</v>
      </c>
      <c r="F4248">
        <v>7</v>
      </c>
      <c r="G4248" t="s">
        <v>12124</v>
      </c>
      <c r="H4248">
        <v>0</v>
      </c>
      <c r="I4248">
        <v>1</v>
      </c>
      <c r="J4248">
        <v>0</v>
      </c>
      <c r="K4248" t="s">
        <v>14869</v>
      </c>
    </row>
    <row r="4249" spans="1:11" hidden="1" x14ac:dyDescent="0.15">
      <c r="A4249" t="s">
        <v>12820</v>
      </c>
      <c r="B4249" t="s">
        <v>19049</v>
      </c>
      <c r="C4249">
        <v>1</v>
      </c>
      <c r="D4249">
        <v>1157.5862286623001</v>
      </c>
      <c r="E4249">
        <v>1158.2986000000001</v>
      </c>
      <c r="F4249">
        <v>7</v>
      </c>
      <c r="G4249" t="s">
        <v>12821</v>
      </c>
      <c r="H4249">
        <v>0</v>
      </c>
      <c r="I4249">
        <v>1</v>
      </c>
      <c r="J4249">
        <v>0</v>
      </c>
      <c r="K4249" t="s">
        <v>14869</v>
      </c>
    </row>
    <row r="4250" spans="1:11" hidden="1" x14ac:dyDescent="0.15">
      <c r="A4250" t="s">
        <v>12822</v>
      </c>
      <c r="B4250" t="s">
        <v>17909</v>
      </c>
      <c r="C4250">
        <v>1</v>
      </c>
      <c r="D4250">
        <v>1552.7634051286</v>
      </c>
      <c r="E4250">
        <v>1553.67416</v>
      </c>
      <c r="F4250">
        <v>7</v>
      </c>
      <c r="G4250" t="s">
        <v>9641</v>
      </c>
      <c r="H4250">
        <v>0</v>
      </c>
      <c r="I4250">
        <v>1</v>
      </c>
      <c r="J4250">
        <v>0</v>
      </c>
      <c r="K4250" t="s">
        <v>14869</v>
      </c>
    </row>
    <row r="4251" spans="1:11" hidden="1" x14ac:dyDescent="0.15">
      <c r="A4251" t="s">
        <v>12824</v>
      </c>
      <c r="B4251" t="s">
        <v>17910</v>
      </c>
      <c r="C4251">
        <v>1</v>
      </c>
      <c r="D4251">
        <v>1270.5764559811</v>
      </c>
      <c r="E4251">
        <v>1271.40158</v>
      </c>
      <c r="F4251">
        <v>6</v>
      </c>
      <c r="G4251" t="s">
        <v>9595</v>
      </c>
      <c r="H4251">
        <v>0</v>
      </c>
      <c r="I4251">
        <v>1</v>
      </c>
      <c r="J4251">
        <v>0</v>
      </c>
      <c r="K4251" t="s">
        <v>14869</v>
      </c>
    </row>
    <row r="4252" spans="1:11" hidden="1" x14ac:dyDescent="0.15">
      <c r="A4252" t="s">
        <v>12825</v>
      </c>
      <c r="B4252" t="s">
        <v>17911</v>
      </c>
      <c r="C4252">
        <v>1</v>
      </c>
      <c r="D4252">
        <v>1576.742275756</v>
      </c>
      <c r="E4252">
        <v>1577.6971000000001</v>
      </c>
      <c r="F4252">
        <v>7</v>
      </c>
      <c r="G4252" t="s">
        <v>9193</v>
      </c>
      <c r="H4252">
        <v>0</v>
      </c>
      <c r="I4252">
        <v>1</v>
      </c>
      <c r="J4252">
        <v>0</v>
      </c>
      <c r="K4252" t="s">
        <v>14869</v>
      </c>
    </row>
    <row r="4253" spans="1:11" hidden="1" x14ac:dyDescent="0.15">
      <c r="A4253" t="s">
        <v>12826</v>
      </c>
      <c r="B4253" t="s">
        <v>19404</v>
      </c>
      <c r="C4253">
        <v>1</v>
      </c>
      <c r="D4253">
        <v>1267.7070766014999</v>
      </c>
      <c r="E4253">
        <v>1268.524095</v>
      </c>
      <c r="F4253">
        <v>6</v>
      </c>
      <c r="G4253" t="s">
        <v>11518</v>
      </c>
      <c r="H4253">
        <v>0</v>
      </c>
      <c r="I4253">
        <v>1</v>
      </c>
      <c r="J4253">
        <v>0</v>
      </c>
      <c r="K4253" t="s">
        <v>14869</v>
      </c>
    </row>
    <row r="4254" spans="1:11" hidden="1" x14ac:dyDescent="0.15">
      <c r="A4254" t="s">
        <v>12827</v>
      </c>
      <c r="B4254" t="s">
        <v>17912</v>
      </c>
      <c r="C4254">
        <v>1</v>
      </c>
      <c r="D4254">
        <v>1262.6619001700001</v>
      </c>
      <c r="E4254">
        <v>1263.3995</v>
      </c>
      <c r="F4254">
        <v>8</v>
      </c>
      <c r="G4254" t="s">
        <v>12828</v>
      </c>
      <c r="H4254">
        <v>0</v>
      </c>
      <c r="I4254">
        <v>1</v>
      </c>
      <c r="J4254">
        <v>0</v>
      </c>
      <c r="K4254" t="s">
        <v>14869</v>
      </c>
    </row>
    <row r="4255" spans="1:11" hidden="1" x14ac:dyDescent="0.15">
      <c r="A4255" t="s">
        <v>12830</v>
      </c>
      <c r="B4255" t="s">
        <v>19405</v>
      </c>
      <c r="C4255">
        <v>1</v>
      </c>
      <c r="D4255">
        <v>1501.7558772876</v>
      </c>
      <c r="E4255">
        <v>1502.6875950000001</v>
      </c>
      <c r="F4255">
        <v>6</v>
      </c>
      <c r="G4255" t="s">
        <v>9571</v>
      </c>
      <c r="H4255">
        <v>0</v>
      </c>
      <c r="I4255">
        <v>1</v>
      </c>
      <c r="J4255">
        <v>0</v>
      </c>
      <c r="K4255" t="s">
        <v>14869</v>
      </c>
    </row>
    <row r="4256" spans="1:11" hidden="1" x14ac:dyDescent="0.15">
      <c r="A4256" t="s">
        <v>12832</v>
      </c>
      <c r="B4256" t="s">
        <v>17913</v>
      </c>
      <c r="C4256">
        <v>1</v>
      </c>
      <c r="D4256">
        <v>1567.7001957493001</v>
      </c>
      <c r="E4256">
        <v>1568.5945400000001</v>
      </c>
      <c r="F4256">
        <v>8</v>
      </c>
      <c r="G4256" t="s">
        <v>12546</v>
      </c>
      <c r="H4256">
        <v>0</v>
      </c>
      <c r="I4256">
        <v>1</v>
      </c>
      <c r="J4256">
        <v>0</v>
      </c>
      <c r="K4256" t="s">
        <v>14869</v>
      </c>
    </row>
    <row r="4257" spans="1:11" hidden="1" x14ac:dyDescent="0.15">
      <c r="A4257" t="s">
        <v>12834</v>
      </c>
      <c r="B4257" t="s">
        <v>17914</v>
      </c>
      <c r="C4257">
        <v>1</v>
      </c>
      <c r="D4257">
        <v>1458.7619485656001</v>
      </c>
      <c r="E4257">
        <v>1459.6472799999999</v>
      </c>
      <c r="F4257">
        <v>8</v>
      </c>
      <c r="G4257" t="s">
        <v>10790</v>
      </c>
      <c r="H4257">
        <v>0</v>
      </c>
      <c r="I4257">
        <v>1</v>
      </c>
      <c r="J4257">
        <v>0</v>
      </c>
      <c r="K4257" t="s">
        <v>14869</v>
      </c>
    </row>
    <row r="4258" spans="1:11" hidden="1" x14ac:dyDescent="0.15">
      <c r="A4258" t="s">
        <v>12835</v>
      </c>
      <c r="B4258" t="s">
        <v>17915</v>
      </c>
      <c r="C4258">
        <v>1</v>
      </c>
      <c r="D4258">
        <v>1325.6251803127</v>
      </c>
      <c r="E4258">
        <v>1326.41058</v>
      </c>
      <c r="F4258">
        <v>8</v>
      </c>
      <c r="G4258" t="s">
        <v>8969</v>
      </c>
      <c r="H4258">
        <v>0</v>
      </c>
      <c r="I4258">
        <v>1</v>
      </c>
      <c r="J4258">
        <v>0</v>
      </c>
      <c r="K4258" t="s">
        <v>14869</v>
      </c>
    </row>
    <row r="4259" spans="1:11" hidden="1" x14ac:dyDescent="0.15">
      <c r="A4259" t="s">
        <v>12838</v>
      </c>
      <c r="B4259" t="s">
        <v>17916</v>
      </c>
      <c r="C4259">
        <v>1</v>
      </c>
      <c r="D4259">
        <v>1547.7844749216999</v>
      </c>
      <c r="E4259">
        <v>1548.7007000000001</v>
      </c>
      <c r="F4259">
        <v>1</v>
      </c>
      <c r="G4259" t="s">
        <v>4412</v>
      </c>
      <c r="H4259">
        <v>0</v>
      </c>
      <c r="I4259">
        <v>1</v>
      </c>
      <c r="J4259">
        <v>0</v>
      </c>
      <c r="K4259" t="s">
        <v>14869</v>
      </c>
    </row>
    <row r="4260" spans="1:11" hidden="1" x14ac:dyDescent="0.15">
      <c r="A4260" t="s">
        <v>12839</v>
      </c>
      <c r="B4260" t="s">
        <v>17917</v>
      </c>
      <c r="C4260">
        <v>1</v>
      </c>
      <c r="D4260">
        <v>1553.7209311914</v>
      </c>
      <c r="E4260">
        <v>1554.6110200000001</v>
      </c>
      <c r="F4260">
        <v>7</v>
      </c>
      <c r="G4260" t="s">
        <v>10310</v>
      </c>
      <c r="H4260">
        <v>0</v>
      </c>
      <c r="I4260">
        <v>1</v>
      </c>
      <c r="J4260">
        <v>0</v>
      </c>
      <c r="K4260" t="s">
        <v>14869</v>
      </c>
    </row>
    <row r="4261" spans="1:11" hidden="1" x14ac:dyDescent="0.15">
      <c r="A4261" t="s">
        <v>12840</v>
      </c>
      <c r="B4261" t="s">
        <v>17918</v>
      </c>
      <c r="C4261">
        <v>1</v>
      </c>
      <c r="D4261">
        <v>1216.5935458332999</v>
      </c>
      <c r="E4261">
        <v>1217.28316</v>
      </c>
      <c r="F4261">
        <v>3</v>
      </c>
      <c r="G4261" t="s">
        <v>10858</v>
      </c>
      <c r="H4261">
        <v>0</v>
      </c>
      <c r="I4261">
        <v>1</v>
      </c>
      <c r="J4261">
        <v>0</v>
      </c>
      <c r="K4261" t="s">
        <v>14869</v>
      </c>
    </row>
    <row r="4262" spans="1:11" hidden="1" x14ac:dyDescent="0.15">
      <c r="A4262" t="s">
        <v>12841</v>
      </c>
      <c r="B4262" t="s">
        <v>17919</v>
      </c>
      <c r="C4262">
        <v>1</v>
      </c>
      <c r="D4262">
        <v>1309.7030367032</v>
      </c>
      <c r="E4262">
        <v>1310.4973</v>
      </c>
      <c r="F4262">
        <v>7</v>
      </c>
      <c r="G4262" t="s">
        <v>9178</v>
      </c>
      <c r="H4262">
        <v>0</v>
      </c>
      <c r="I4262">
        <v>1</v>
      </c>
      <c r="J4262">
        <v>0</v>
      </c>
      <c r="K4262" t="s">
        <v>14869</v>
      </c>
    </row>
    <row r="4263" spans="1:11" hidden="1" x14ac:dyDescent="0.15">
      <c r="A4263" t="s">
        <v>12842</v>
      </c>
      <c r="B4263" t="s">
        <v>17920</v>
      </c>
      <c r="C4263">
        <v>1</v>
      </c>
      <c r="D4263">
        <v>940.57056596719997</v>
      </c>
      <c r="E4263">
        <v>941.12603999999999</v>
      </c>
      <c r="F4263">
        <v>3</v>
      </c>
      <c r="G4263" t="s">
        <v>10246</v>
      </c>
      <c r="H4263">
        <v>0</v>
      </c>
      <c r="I4263">
        <v>1</v>
      </c>
      <c r="J4263">
        <v>0</v>
      </c>
      <c r="K4263" t="s">
        <v>14869</v>
      </c>
    </row>
    <row r="4264" spans="1:11" hidden="1" x14ac:dyDescent="0.15">
      <c r="A4264" t="s">
        <v>12844</v>
      </c>
      <c r="B4264" t="s">
        <v>19406</v>
      </c>
      <c r="C4264">
        <v>1</v>
      </c>
      <c r="D4264">
        <v>1189.6012741259999</v>
      </c>
      <c r="E4264">
        <v>1190.3625950000001</v>
      </c>
      <c r="F4264">
        <v>7</v>
      </c>
      <c r="G4264" t="s">
        <v>11823</v>
      </c>
      <c r="H4264">
        <v>0</v>
      </c>
      <c r="I4264">
        <v>1</v>
      </c>
      <c r="J4264">
        <v>0</v>
      </c>
      <c r="K4264" t="s">
        <v>14869</v>
      </c>
    </row>
    <row r="4265" spans="1:11" hidden="1" x14ac:dyDescent="0.15">
      <c r="A4265" t="s">
        <v>12845</v>
      </c>
      <c r="B4265" t="s">
        <v>17921</v>
      </c>
      <c r="C4265">
        <v>1</v>
      </c>
      <c r="D4265">
        <v>1501.7273539733001</v>
      </c>
      <c r="E4265">
        <v>1502.5876599999999</v>
      </c>
      <c r="F4265">
        <v>7</v>
      </c>
      <c r="G4265" t="s">
        <v>9356</v>
      </c>
      <c r="H4265">
        <v>0</v>
      </c>
      <c r="I4265">
        <v>1</v>
      </c>
      <c r="J4265">
        <v>0</v>
      </c>
      <c r="K4265" t="s">
        <v>14869</v>
      </c>
    </row>
    <row r="4266" spans="1:11" hidden="1" x14ac:dyDescent="0.15">
      <c r="A4266" t="s">
        <v>12847</v>
      </c>
      <c r="B4266" t="s">
        <v>17922</v>
      </c>
      <c r="C4266">
        <v>1</v>
      </c>
      <c r="D4266">
        <v>1714.8638474546999</v>
      </c>
      <c r="E4266">
        <v>1715.86112</v>
      </c>
      <c r="F4266">
        <v>8</v>
      </c>
      <c r="G4266" t="s">
        <v>11986</v>
      </c>
      <c r="H4266">
        <v>0</v>
      </c>
      <c r="I4266">
        <v>1</v>
      </c>
      <c r="J4266">
        <v>0</v>
      </c>
      <c r="K4266" t="s">
        <v>14869</v>
      </c>
    </row>
    <row r="4267" spans="1:11" hidden="1" x14ac:dyDescent="0.15">
      <c r="A4267" t="s">
        <v>12848</v>
      </c>
      <c r="B4267" t="s">
        <v>19407</v>
      </c>
      <c r="C4267">
        <v>1</v>
      </c>
      <c r="D4267">
        <v>1501.6871290204001</v>
      </c>
      <c r="E4267">
        <v>1502.642775</v>
      </c>
      <c r="F4267">
        <v>5</v>
      </c>
      <c r="G4267" t="s">
        <v>12734</v>
      </c>
      <c r="H4267">
        <v>0</v>
      </c>
      <c r="I4267">
        <v>1</v>
      </c>
      <c r="J4267">
        <v>0</v>
      </c>
      <c r="K4267" t="s">
        <v>14869</v>
      </c>
    </row>
    <row r="4268" spans="1:11" hidden="1" x14ac:dyDescent="0.15">
      <c r="A4268" t="s">
        <v>12850</v>
      </c>
      <c r="B4268" t="s">
        <v>17923</v>
      </c>
      <c r="C4268">
        <v>1</v>
      </c>
      <c r="D4268">
        <v>1755.8791631679001</v>
      </c>
      <c r="E4268">
        <v>1756.9097400000001</v>
      </c>
      <c r="F4268">
        <v>7</v>
      </c>
      <c r="G4268" t="s">
        <v>11898</v>
      </c>
      <c r="H4268">
        <v>0</v>
      </c>
      <c r="I4268">
        <v>1</v>
      </c>
      <c r="J4268">
        <v>0</v>
      </c>
      <c r="K4268" t="s">
        <v>14869</v>
      </c>
    </row>
    <row r="4269" spans="1:11" hidden="1" x14ac:dyDescent="0.15">
      <c r="A4269" t="s">
        <v>12851</v>
      </c>
      <c r="B4269" t="s">
        <v>17924</v>
      </c>
      <c r="C4269">
        <v>1</v>
      </c>
      <c r="D4269">
        <v>1307.6721305052999</v>
      </c>
      <c r="E4269">
        <v>1308.4368199999999</v>
      </c>
      <c r="F4269">
        <v>7</v>
      </c>
      <c r="G4269" t="s">
        <v>11823</v>
      </c>
      <c r="H4269">
        <v>0</v>
      </c>
      <c r="I4269">
        <v>1</v>
      </c>
      <c r="J4269">
        <v>0</v>
      </c>
      <c r="K4269" t="s">
        <v>14869</v>
      </c>
    </row>
    <row r="4270" spans="1:11" hidden="1" x14ac:dyDescent="0.15">
      <c r="A4270" t="s">
        <v>12852</v>
      </c>
      <c r="B4270" t="s">
        <v>17752</v>
      </c>
      <c r="C4270">
        <v>1</v>
      </c>
      <c r="D4270">
        <v>1511.7772642788</v>
      </c>
      <c r="E4270">
        <v>1512.7066</v>
      </c>
      <c r="F4270">
        <v>8</v>
      </c>
      <c r="G4270" t="s">
        <v>8996</v>
      </c>
      <c r="H4270">
        <v>0</v>
      </c>
      <c r="I4270">
        <v>1</v>
      </c>
      <c r="J4270">
        <v>0</v>
      </c>
      <c r="K4270" t="s">
        <v>14869</v>
      </c>
    </row>
    <row r="4271" spans="1:11" hidden="1" x14ac:dyDescent="0.15">
      <c r="A4271" t="s">
        <v>12853</v>
      </c>
      <c r="B4271" t="s">
        <v>17283</v>
      </c>
      <c r="C4271">
        <v>1</v>
      </c>
      <c r="D4271">
        <v>2086.0694831338001</v>
      </c>
      <c r="E4271">
        <v>2087.2897800000001</v>
      </c>
      <c r="F4271">
        <v>7</v>
      </c>
      <c r="G4271" t="s">
        <v>8845</v>
      </c>
      <c r="H4271">
        <v>0</v>
      </c>
      <c r="I4271">
        <v>1</v>
      </c>
      <c r="J4271">
        <v>0</v>
      </c>
      <c r="K4271" t="s">
        <v>14869</v>
      </c>
    </row>
    <row r="4272" spans="1:11" hidden="1" x14ac:dyDescent="0.15">
      <c r="A4272" t="s">
        <v>12854</v>
      </c>
      <c r="B4272" t="s">
        <v>17925</v>
      </c>
      <c r="C4272">
        <v>1</v>
      </c>
      <c r="D4272">
        <v>1764.8278558789</v>
      </c>
      <c r="E4272">
        <v>1765.83214</v>
      </c>
      <c r="F4272">
        <v>9</v>
      </c>
      <c r="G4272" t="s">
        <v>9841</v>
      </c>
      <c r="H4272">
        <v>0</v>
      </c>
      <c r="I4272">
        <v>1</v>
      </c>
      <c r="J4272">
        <v>0</v>
      </c>
      <c r="K4272" t="s">
        <v>14869</v>
      </c>
    </row>
    <row r="4273" spans="1:11" hidden="1" x14ac:dyDescent="0.15">
      <c r="A4273" t="s">
        <v>12855</v>
      </c>
      <c r="B4273" t="s">
        <v>17926</v>
      </c>
      <c r="C4273">
        <v>1</v>
      </c>
      <c r="D4273">
        <v>1996.1105600875001</v>
      </c>
      <c r="E4273">
        <v>1997.2979600000001</v>
      </c>
      <c r="F4273">
        <v>3</v>
      </c>
      <c r="G4273" t="s">
        <v>9753</v>
      </c>
      <c r="H4273">
        <v>0</v>
      </c>
      <c r="I4273">
        <v>1</v>
      </c>
      <c r="J4273">
        <v>0</v>
      </c>
      <c r="K4273" t="s">
        <v>14869</v>
      </c>
    </row>
    <row r="4274" spans="1:11" hidden="1" x14ac:dyDescent="0.15">
      <c r="A4274" t="s">
        <v>12856</v>
      </c>
      <c r="B4274" t="s">
        <v>17927</v>
      </c>
      <c r="C4274">
        <v>1</v>
      </c>
      <c r="D4274">
        <v>1775.9305300363999</v>
      </c>
      <c r="E4274">
        <v>1776.9806599999999</v>
      </c>
      <c r="F4274">
        <v>9</v>
      </c>
      <c r="G4274" t="s">
        <v>8961</v>
      </c>
      <c r="H4274">
        <v>0</v>
      </c>
      <c r="I4274">
        <v>1</v>
      </c>
      <c r="J4274">
        <v>0</v>
      </c>
      <c r="K4274" t="s">
        <v>14869</v>
      </c>
    </row>
    <row r="4275" spans="1:11" hidden="1" x14ac:dyDescent="0.15">
      <c r="A4275" t="s">
        <v>12858</v>
      </c>
      <c r="B4275" t="s">
        <v>19408</v>
      </c>
      <c r="C4275">
        <v>1</v>
      </c>
      <c r="D4275">
        <v>1698.8246851342999</v>
      </c>
      <c r="E4275">
        <v>1699.8755349999999</v>
      </c>
      <c r="F4275">
        <v>6</v>
      </c>
      <c r="G4275" t="s">
        <v>12859</v>
      </c>
      <c r="H4275">
        <v>0</v>
      </c>
      <c r="I4275">
        <v>1</v>
      </c>
      <c r="J4275">
        <v>0</v>
      </c>
      <c r="K4275" t="s">
        <v>14869</v>
      </c>
    </row>
    <row r="4276" spans="1:11" hidden="1" x14ac:dyDescent="0.15">
      <c r="A4276" t="s">
        <v>12860</v>
      </c>
      <c r="B4276" t="s">
        <v>17928</v>
      </c>
      <c r="C4276">
        <v>1</v>
      </c>
      <c r="D4276">
        <v>1222.6346227869999</v>
      </c>
      <c r="E4276">
        <v>1223.3769400000001</v>
      </c>
      <c r="F4276">
        <v>7</v>
      </c>
      <c r="G4276" t="s">
        <v>9897</v>
      </c>
      <c r="H4276">
        <v>0</v>
      </c>
      <c r="I4276">
        <v>1</v>
      </c>
      <c r="J4276">
        <v>0</v>
      </c>
      <c r="K4276" t="s">
        <v>14869</v>
      </c>
    </row>
    <row r="4277" spans="1:11" hidden="1" x14ac:dyDescent="0.15">
      <c r="A4277" t="s">
        <v>12861</v>
      </c>
      <c r="B4277" t="s">
        <v>19409</v>
      </c>
      <c r="C4277">
        <v>1</v>
      </c>
      <c r="D4277">
        <v>1693.7981360327999</v>
      </c>
      <c r="E4277">
        <v>1694.8557149999999</v>
      </c>
      <c r="F4277">
        <v>7</v>
      </c>
      <c r="G4277" t="s">
        <v>9558</v>
      </c>
      <c r="H4277">
        <v>0</v>
      </c>
      <c r="I4277">
        <v>1</v>
      </c>
      <c r="J4277">
        <v>0</v>
      </c>
      <c r="K4277" t="s">
        <v>14869</v>
      </c>
    </row>
    <row r="4278" spans="1:11" hidden="1" x14ac:dyDescent="0.15">
      <c r="A4278" t="s">
        <v>12862</v>
      </c>
      <c r="B4278" t="s">
        <v>19050</v>
      </c>
      <c r="C4278">
        <v>1</v>
      </c>
      <c r="D4278">
        <v>1784.8250149633</v>
      </c>
      <c r="E4278">
        <v>1785.8962799999999</v>
      </c>
      <c r="F4278">
        <v>6</v>
      </c>
      <c r="G4278" t="s">
        <v>9804</v>
      </c>
      <c r="H4278">
        <v>0</v>
      </c>
      <c r="I4278">
        <v>1</v>
      </c>
      <c r="J4278">
        <v>0</v>
      </c>
      <c r="K4278" t="s">
        <v>14869</v>
      </c>
    </row>
    <row r="4279" spans="1:11" hidden="1" x14ac:dyDescent="0.15">
      <c r="A4279" t="s">
        <v>12865</v>
      </c>
      <c r="B4279" t="s">
        <v>17929</v>
      </c>
      <c r="C4279">
        <v>1</v>
      </c>
      <c r="D4279">
        <v>1562.794036555</v>
      </c>
      <c r="E4279">
        <v>1563.7071999999901</v>
      </c>
      <c r="F4279">
        <v>3</v>
      </c>
      <c r="G4279" t="s">
        <v>8887</v>
      </c>
      <c r="H4279">
        <v>0</v>
      </c>
      <c r="I4279">
        <v>1</v>
      </c>
      <c r="J4279">
        <v>0</v>
      </c>
      <c r="K4279" t="s">
        <v>14869</v>
      </c>
    </row>
    <row r="4280" spans="1:11" hidden="1" x14ac:dyDescent="0.15">
      <c r="A4280" t="s">
        <v>12866</v>
      </c>
      <c r="B4280" t="s">
        <v>17929</v>
      </c>
      <c r="C4280">
        <v>1</v>
      </c>
      <c r="D4280">
        <v>1562.794036555</v>
      </c>
      <c r="E4280">
        <v>1563.7072000000001</v>
      </c>
      <c r="F4280">
        <v>3</v>
      </c>
      <c r="G4280" t="s">
        <v>8887</v>
      </c>
      <c r="H4280">
        <v>0</v>
      </c>
      <c r="I4280">
        <v>1</v>
      </c>
      <c r="J4280">
        <v>0</v>
      </c>
      <c r="K4280" t="s">
        <v>14869</v>
      </c>
    </row>
    <row r="4281" spans="1:11" hidden="1" x14ac:dyDescent="0.15">
      <c r="A4281" t="s">
        <v>12867</v>
      </c>
      <c r="B4281" t="s">
        <v>17930</v>
      </c>
      <c r="C4281">
        <v>1</v>
      </c>
      <c r="D4281">
        <v>1549.6909684669999</v>
      </c>
      <c r="E4281">
        <v>1550.5873999999999</v>
      </c>
      <c r="F4281">
        <v>4</v>
      </c>
      <c r="G4281" t="s">
        <v>10083</v>
      </c>
      <c r="H4281">
        <v>0</v>
      </c>
      <c r="I4281">
        <v>1</v>
      </c>
      <c r="J4281">
        <v>0</v>
      </c>
      <c r="K4281" t="s">
        <v>14869</v>
      </c>
    </row>
    <row r="4282" spans="1:11" hidden="1" x14ac:dyDescent="0.15">
      <c r="A4282" t="s">
        <v>12869</v>
      </c>
      <c r="B4282" t="s">
        <v>17931</v>
      </c>
      <c r="C4282">
        <v>1</v>
      </c>
      <c r="D4282">
        <v>1409.6575430736</v>
      </c>
      <c r="E4282">
        <v>1410.4872399999999</v>
      </c>
      <c r="F4282">
        <v>6</v>
      </c>
      <c r="G4282" t="s">
        <v>9625</v>
      </c>
      <c r="H4282">
        <v>0</v>
      </c>
      <c r="I4282">
        <v>1</v>
      </c>
      <c r="J4282">
        <v>0</v>
      </c>
      <c r="K4282" t="s">
        <v>14869</v>
      </c>
    </row>
    <row r="4283" spans="1:11" hidden="1" x14ac:dyDescent="0.15">
      <c r="A4283" t="s">
        <v>12878</v>
      </c>
      <c r="B4283" t="s">
        <v>19051</v>
      </c>
      <c r="C4283">
        <v>1</v>
      </c>
      <c r="D4283">
        <v>1530.7459767813</v>
      </c>
      <c r="E4283">
        <v>1531.66032</v>
      </c>
      <c r="F4283">
        <v>2</v>
      </c>
      <c r="G4283" t="s">
        <v>11060</v>
      </c>
      <c r="H4283">
        <v>0</v>
      </c>
      <c r="I4283">
        <v>1</v>
      </c>
      <c r="J4283">
        <v>0</v>
      </c>
      <c r="K4283" t="s">
        <v>14869</v>
      </c>
    </row>
    <row r="4284" spans="1:11" hidden="1" x14ac:dyDescent="0.15">
      <c r="A4284" t="s">
        <v>12880</v>
      </c>
      <c r="B4284" t="s">
        <v>17932</v>
      </c>
      <c r="C4284">
        <v>1</v>
      </c>
      <c r="D4284">
        <v>865.45453315639998</v>
      </c>
      <c r="E4284">
        <v>865.97001999999998</v>
      </c>
      <c r="F4284">
        <v>7</v>
      </c>
      <c r="G4284" t="s">
        <v>10677</v>
      </c>
      <c r="H4284">
        <v>0</v>
      </c>
      <c r="I4284">
        <v>1</v>
      </c>
      <c r="J4284">
        <v>0</v>
      </c>
      <c r="K4284" t="s">
        <v>14869</v>
      </c>
    </row>
    <row r="4285" spans="1:11" hidden="1" x14ac:dyDescent="0.15">
      <c r="A4285" t="s">
        <v>12881</v>
      </c>
      <c r="B4285" t="s">
        <v>17933</v>
      </c>
      <c r="C4285">
        <v>1</v>
      </c>
      <c r="D4285">
        <v>1510.7052215476999</v>
      </c>
      <c r="E4285">
        <v>1511.59112</v>
      </c>
      <c r="F4285">
        <v>3</v>
      </c>
      <c r="G4285" t="s">
        <v>12882</v>
      </c>
      <c r="H4285">
        <v>0</v>
      </c>
      <c r="I4285">
        <v>1</v>
      </c>
      <c r="J4285">
        <v>0</v>
      </c>
      <c r="K4285" t="s">
        <v>14869</v>
      </c>
    </row>
    <row r="4286" spans="1:11" hidden="1" x14ac:dyDescent="0.15">
      <c r="A4286" t="s">
        <v>12883</v>
      </c>
      <c r="B4286" t="s">
        <v>17934</v>
      </c>
      <c r="C4286">
        <v>1</v>
      </c>
      <c r="D4286">
        <v>1412.6684421109001</v>
      </c>
      <c r="E4286">
        <v>1413.49118</v>
      </c>
      <c r="F4286">
        <v>7</v>
      </c>
      <c r="G4286" t="s">
        <v>10841</v>
      </c>
      <c r="H4286">
        <v>0</v>
      </c>
      <c r="I4286">
        <v>1</v>
      </c>
      <c r="J4286">
        <v>0</v>
      </c>
      <c r="K4286" t="s">
        <v>14869</v>
      </c>
    </row>
    <row r="4287" spans="1:11" hidden="1" x14ac:dyDescent="0.15">
      <c r="A4287" t="s">
        <v>12884</v>
      </c>
      <c r="B4287" t="s">
        <v>17935</v>
      </c>
      <c r="C4287">
        <v>1</v>
      </c>
      <c r="D4287">
        <v>1761.8784944659001</v>
      </c>
      <c r="E4287">
        <v>1762.91102</v>
      </c>
      <c r="F4287">
        <v>6</v>
      </c>
      <c r="G4287" t="s">
        <v>11916</v>
      </c>
      <c r="H4287">
        <v>0</v>
      </c>
      <c r="I4287">
        <v>1</v>
      </c>
      <c r="J4287">
        <v>0</v>
      </c>
      <c r="K4287" t="s">
        <v>14869</v>
      </c>
    </row>
    <row r="4288" spans="1:11" hidden="1" x14ac:dyDescent="0.15">
      <c r="A4288" t="s">
        <v>12885</v>
      </c>
      <c r="B4288" t="s">
        <v>17936</v>
      </c>
      <c r="C4288">
        <v>1</v>
      </c>
      <c r="D4288">
        <v>1290.5992999132</v>
      </c>
      <c r="E4288">
        <v>1291.36808</v>
      </c>
      <c r="F4288">
        <v>7</v>
      </c>
      <c r="G4288" t="s">
        <v>11898</v>
      </c>
      <c r="H4288">
        <v>0</v>
      </c>
      <c r="I4288">
        <v>1</v>
      </c>
      <c r="J4288">
        <v>0</v>
      </c>
      <c r="K4288" t="s">
        <v>14869</v>
      </c>
    </row>
    <row r="4289" spans="1:11" hidden="1" x14ac:dyDescent="0.15">
      <c r="A4289" t="s">
        <v>12887</v>
      </c>
      <c r="B4289" t="s">
        <v>17937</v>
      </c>
      <c r="C4289">
        <v>1</v>
      </c>
      <c r="D4289">
        <v>1917.0207420272</v>
      </c>
      <c r="E4289">
        <v>1918.1516999999999</v>
      </c>
      <c r="F4289">
        <v>6</v>
      </c>
      <c r="G4289" t="s">
        <v>9804</v>
      </c>
      <c r="H4289">
        <v>0</v>
      </c>
      <c r="I4289">
        <v>1</v>
      </c>
      <c r="J4289">
        <v>0</v>
      </c>
      <c r="K4289" t="s">
        <v>14869</v>
      </c>
    </row>
    <row r="4290" spans="1:11" hidden="1" x14ac:dyDescent="0.15">
      <c r="A4290" t="s">
        <v>12889</v>
      </c>
      <c r="B4290" t="s">
        <v>17938</v>
      </c>
      <c r="C4290">
        <v>1</v>
      </c>
      <c r="D4290">
        <v>1521.7787208417999</v>
      </c>
      <c r="E4290">
        <v>1522.65858</v>
      </c>
      <c r="F4290">
        <v>3</v>
      </c>
      <c r="G4290" t="s">
        <v>9443</v>
      </c>
      <c r="H4290">
        <v>0</v>
      </c>
      <c r="I4290">
        <v>1</v>
      </c>
      <c r="J4290">
        <v>0</v>
      </c>
      <c r="K4290" t="s">
        <v>14869</v>
      </c>
    </row>
    <row r="4291" spans="1:11" hidden="1" x14ac:dyDescent="0.15">
      <c r="A4291" t="s">
        <v>12891</v>
      </c>
      <c r="B4291" t="s">
        <v>17939</v>
      </c>
      <c r="C4291">
        <v>1</v>
      </c>
      <c r="D4291">
        <v>2580.1867573156001</v>
      </c>
      <c r="E4291">
        <v>2581.6953600000002</v>
      </c>
      <c r="F4291">
        <v>8</v>
      </c>
      <c r="G4291" t="s">
        <v>10318</v>
      </c>
      <c r="H4291">
        <v>0</v>
      </c>
      <c r="I4291">
        <v>1</v>
      </c>
      <c r="J4291">
        <v>0</v>
      </c>
      <c r="K4291" t="s">
        <v>14869</v>
      </c>
    </row>
    <row r="4292" spans="1:11" hidden="1" x14ac:dyDescent="0.15">
      <c r="A4292" t="s">
        <v>12892</v>
      </c>
      <c r="B4292" t="s">
        <v>17940</v>
      </c>
      <c r="C4292">
        <v>1</v>
      </c>
      <c r="D4292">
        <v>1717.874746492</v>
      </c>
      <c r="E4292">
        <v>1718.8650600000001</v>
      </c>
      <c r="F4292">
        <v>7</v>
      </c>
      <c r="G4292" t="s">
        <v>9897</v>
      </c>
      <c r="H4292">
        <v>0</v>
      </c>
      <c r="I4292">
        <v>1</v>
      </c>
      <c r="J4292">
        <v>0</v>
      </c>
      <c r="K4292" t="s">
        <v>14869</v>
      </c>
    </row>
    <row r="4293" spans="1:11" hidden="1" x14ac:dyDescent="0.15">
      <c r="A4293" t="s">
        <v>12893</v>
      </c>
      <c r="B4293" t="s">
        <v>19410</v>
      </c>
      <c r="C4293">
        <v>1</v>
      </c>
      <c r="D4293">
        <v>1846.9247335299001</v>
      </c>
      <c r="E4293">
        <v>1848.0805150000001</v>
      </c>
      <c r="F4293">
        <v>7</v>
      </c>
      <c r="G4293" t="s">
        <v>9223</v>
      </c>
      <c r="H4293">
        <v>0</v>
      </c>
      <c r="I4293">
        <v>1</v>
      </c>
      <c r="J4293">
        <v>0</v>
      </c>
      <c r="K4293" t="s">
        <v>14869</v>
      </c>
    </row>
    <row r="4294" spans="1:11" hidden="1" x14ac:dyDescent="0.15">
      <c r="A4294" t="s">
        <v>12894</v>
      </c>
      <c r="B4294" t="s">
        <v>17941</v>
      </c>
      <c r="C4294">
        <v>1</v>
      </c>
      <c r="D4294">
        <v>1975.9123137898</v>
      </c>
      <c r="E4294">
        <v>1977.04666</v>
      </c>
      <c r="F4294">
        <v>7</v>
      </c>
      <c r="G4294" t="s">
        <v>10523</v>
      </c>
      <c r="H4294">
        <v>0</v>
      </c>
      <c r="I4294">
        <v>1</v>
      </c>
      <c r="J4294">
        <v>0</v>
      </c>
      <c r="K4294" t="s">
        <v>14869</v>
      </c>
    </row>
    <row r="4295" spans="1:11" hidden="1" x14ac:dyDescent="0.15">
      <c r="A4295" t="s">
        <v>12895</v>
      </c>
      <c r="B4295" t="s">
        <v>17942</v>
      </c>
      <c r="C4295">
        <v>1</v>
      </c>
      <c r="D4295">
        <v>1294.5829811470001</v>
      </c>
      <c r="E4295">
        <v>1295.35348</v>
      </c>
      <c r="F4295">
        <v>7</v>
      </c>
      <c r="G4295" t="s">
        <v>10571</v>
      </c>
      <c r="H4295">
        <v>0</v>
      </c>
      <c r="I4295">
        <v>1</v>
      </c>
      <c r="J4295">
        <v>0</v>
      </c>
      <c r="K4295" t="s">
        <v>14869</v>
      </c>
    </row>
    <row r="4296" spans="1:11" hidden="1" x14ac:dyDescent="0.15">
      <c r="A4296" t="s">
        <v>12897</v>
      </c>
      <c r="B4296" t="s">
        <v>17943</v>
      </c>
      <c r="C4296">
        <v>1</v>
      </c>
      <c r="D4296">
        <v>1972.0014035685999</v>
      </c>
      <c r="E4296">
        <v>1973.1473800000001</v>
      </c>
      <c r="F4296">
        <v>7</v>
      </c>
      <c r="G4296" t="s">
        <v>9397</v>
      </c>
      <c r="H4296">
        <v>0</v>
      </c>
      <c r="I4296">
        <v>1</v>
      </c>
      <c r="J4296">
        <v>0</v>
      </c>
      <c r="K4296" t="s">
        <v>14869</v>
      </c>
    </row>
    <row r="4297" spans="1:11" hidden="1" x14ac:dyDescent="0.15">
      <c r="A4297" t="s">
        <v>12898</v>
      </c>
      <c r="B4297" t="s">
        <v>17944</v>
      </c>
      <c r="C4297">
        <v>1</v>
      </c>
      <c r="D4297">
        <v>1334.6023959601</v>
      </c>
      <c r="E4297">
        <v>1335.4374</v>
      </c>
      <c r="F4297">
        <v>8</v>
      </c>
      <c r="G4297" t="s">
        <v>12546</v>
      </c>
      <c r="H4297">
        <v>0</v>
      </c>
      <c r="I4297">
        <v>1</v>
      </c>
      <c r="J4297">
        <v>0</v>
      </c>
      <c r="K4297" t="s">
        <v>14869</v>
      </c>
    </row>
    <row r="4298" spans="1:11" hidden="1" x14ac:dyDescent="0.15">
      <c r="A4298" t="s">
        <v>12899</v>
      </c>
      <c r="B4298" t="s">
        <v>17945</v>
      </c>
      <c r="C4298">
        <v>1</v>
      </c>
      <c r="D4298">
        <v>2124.0011287971001</v>
      </c>
      <c r="E4298">
        <v>2125.2483400000001</v>
      </c>
      <c r="F4298">
        <v>7</v>
      </c>
      <c r="G4298" t="s">
        <v>10905</v>
      </c>
      <c r="H4298">
        <v>0</v>
      </c>
      <c r="I4298">
        <v>1</v>
      </c>
      <c r="J4298">
        <v>0</v>
      </c>
      <c r="K4298" t="s">
        <v>14869</v>
      </c>
    </row>
    <row r="4299" spans="1:11" hidden="1" x14ac:dyDescent="0.15">
      <c r="A4299" t="s">
        <v>12902</v>
      </c>
      <c r="B4299" t="s">
        <v>17946</v>
      </c>
      <c r="C4299">
        <v>1</v>
      </c>
      <c r="D4299">
        <v>1300.7350651131001</v>
      </c>
      <c r="E4299">
        <v>1301.489</v>
      </c>
      <c r="F4299">
        <v>5</v>
      </c>
      <c r="G4299" t="s">
        <v>10141</v>
      </c>
      <c r="H4299">
        <v>0</v>
      </c>
      <c r="I4299">
        <v>1</v>
      </c>
      <c r="J4299">
        <v>0</v>
      </c>
      <c r="K4299" t="s">
        <v>14869</v>
      </c>
    </row>
    <row r="4300" spans="1:11" hidden="1" x14ac:dyDescent="0.15">
      <c r="A4300" t="s">
        <v>12903</v>
      </c>
      <c r="B4300" t="s">
        <v>19411</v>
      </c>
      <c r="C4300">
        <v>1</v>
      </c>
      <c r="D4300">
        <v>1346.6064190833999</v>
      </c>
      <c r="E4300">
        <v>1347.484915</v>
      </c>
      <c r="F4300">
        <v>7</v>
      </c>
      <c r="G4300" t="s">
        <v>12030</v>
      </c>
      <c r="H4300">
        <v>0</v>
      </c>
      <c r="I4300">
        <v>1</v>
      </c>
      <c r="J4300">
        <v>0</v>
      </c>
      <c r="K4300" t="s">
        <v>14869</v>
      </c>
    </row>
    <row r="4301" spans="1:11" hidden="1" x14ac:dyDescent="0.15">
      <c r="A4301" t="s">
        <v>12904</v>
      </c>
      <c r="B4301" t="s">
        <v>17947</v>
      </c>
      <c r="C4301">
        <v>1</v>
      </c>
      <c r="D4301">
        <v>1712.8944788811</v>
      </c>
      <c r="E4301">
        <v>1713.88346</v>
      </c>
      <c r="F4301">
        <v>9</v>
      </c>
      <c r="G4301" t="s">
        <v>9855</v>
      </c>
      <c r="H4301">
        <v>0</v>
      </c>
      <c r="I4301">
        <v>1</v>
      </c>
      <c r="J4301">
        <v>0</v>
      </c>
      <c r="K4301" t="s">
        <v>14869</v>
      </c>
    </row>
    <row r="4302" spans="1:11" hidden="1" x14ac:dyDescent="0.15">
      <c r="A4302" t="s">
        <v>12905</v>
      </c>
      <c r="B4302" t="s">
        <v>17297</v>
      </c>
      <c r="C4302">
        <v>1</v>
      </c>
      <c r="D4302">
        <v>1560.8260053854001</v>
      </c>
      <c r="E4302">
        <v>1561.73767999999</v>
      </c>
      <c r="F4302">
        <v>6</v>
      </c>
      <c r="G4302" t="s">
        <v>8884</v>
      </c>
      <c r="H4302">
        <v>0</v>
      </c>
      <c r="I4302">
        <v>1</v>
      </c>
      <c r="J4302">
        <v>0</v>
      </c>
      <c r="K4302" t="s">
        <v>14869</v>
      </c>
    </row>
    <row r="4303" spans="1:11" hidden="1" x14ac:dyDescent="0.15">
      <c r="A4303" t="s">
        <v>12906</v>
      </c>
      <c r="B4303" t="s">
        <v>17948</v>
      </c>
      <c r="C4303">
        <v>1</v>
      </c>
      <c r="D4303">
        <v>1858.7910764420999</v>
      </c>
      <c r="E4303">
        <v>1859.9033999999999</v>
      </c>
      <c r="F4303">
        <v>8</v>
      </c>
      <c r="G4303" t="s">
        <v>10926</v>
      </c>
      <c r="H4303">
        <v>0</v>
      </c>
      <c r="I4303">
        <v>1</v>
      </c>
      <c r="J4303">
        <v>0</v>
      </c>
      <c r="K4303" t="s">
        <v>14869</v>
      </c>
    </row>
    <row r="4304" spans="1:11" hidden="1" x14ac:dyDescent="0.15">
      <c r="A4304" t="s">
        <v>12907</v>
      </c>
      <c r="B4304" t="s">
        <v>17949</v>
      </c>
      <c r="C4304">
        <v>1</v>
      </c>
      <c r="D4304">
        <v>1950.0170536328001</v>
      </c>
      <c r="E4304">
        <v>1951.14186</v>
      </c>
      <c r="F4304">
        <v>7</v>
      </c>
      <c r="G4304" t="s">
        <v>12779</v>
      </c>
      <c r="H4304">
        <v>0</v>
      </c>
      <c r="I4304">
        <v>1</v>
      </c>
      <c r="J4304">
        <v>0</v>
      </c>
      <c r="K4304" t="s">
        <v>14869</v>
      </c>
    </row>
    <row r="4305" spans="1:11" hidden="1" x14ac:dyDescent="0.15">
      <c r="A4305" t="s">
        <v>12909</v>
      </c>
      <c r="B4305" t="s">
        <v>17950</v>
      </c>
      <c r="C4305">
        <v>1</v>
      </c>
      <c r="D4305">
        <v>1842.8748060715</v>
      </c>
      <c r="E4305">
        <v>1843.94398</v>
      </c>
      <c r="F4305">
        <v>8</v>
      </c>
      <c r="G4305" t="s">
        <v>12910</v>
      </c>
      <c r="H4305">
        <v>0</v>
      </c>
      <c r="I4305">
        <v>1</v>
      </c>
      <c r="J4305">
        <v>0</v>
      </c>
      <c r="K4305" t="s">
        <v>14869</v>
      </c>
    </row>
    <row r="4306" spans="1:11" hidden="1" x14ac:dyDescent="0.15">
      <c r="A4306" t="s">
        <v>12911</v>
      </c>
      <c r="B4306" t="s">
        <v>19412</v>
      </c>
      <c r="C4306">
        <v>1</v>
      </c>
      <c r="D4306">
        <v>2478.0896861858</v>
      </c>
      <c r="E4306">
        <v>2479.6220750000002</v>
      </c>
      <c r="F4306">
        <v>8</v>
      </c>
      <c r="G4306" t="s">
        <v>11606</v>
      </c>
      <c r="H4306">
        <v>0</v>
      </c>
      <c r="I4306">
        <v>1</v>
      </c>
      <c r="J4306">
        <v>0</v>
      </c>
      <c r="K4306" t="s">
        <v>14869</v>
      </c>
    </row>
    <row r="4307" spans="1:11" hidden="1" x14ac:dyDescent="0.15">
      <c r="A4307" t="s">
        <v>12913</v>
      </c>
      <c r="B4307" t="s">
        <v>17951</v>
      </c>
      <c r="C4307">
        <v>1</v>
      </c>
      <c r="D4307">
        <v>1580.7569823466999</v>
      </c>
      <c r="E4307">
        <v>1581.6761200000001</v>
      </c>
      <c r="F4307">
        <v>6</v>
      </c>
      <c r="G4307" t="s">
        <v>9663</v>
      </c>
      <c r="H4307">
        <v>0</v>
      </c>
      <c r="I4307">
        <v>1</v>
      </c>
      <c r="J4307">
        <v>0</v>
      </c>
      <c r="K4307" t="s">
        <v>14869</v>
      </c>
    </row>
    <row r="4308" spans="1:11" hidden="1" x14ac:dyDescent="0.15">
      <c r="A4308" t="s">
        <v>12914</v>
      </c>
      <c r="B4308" t="s">
        <v>17952</v>
      </c>
      <c r="C4308">
        <v>1</v>
      </c>
      <c r="D4308">
        <v>1917.9697095096999</v>
      </c>
      <c r="E4308">
        <v>1919.1015400000001</v>
      </c>
      <c r="F4308">
        <v>3</v>
      </c>
      <c r="G4308" t="s">
        <v>9251</v>
      </c>
      <c r="H4308">
        <v>0</v>
      </c>
      <c r="I4308">
        <v>1</v>
      </c>
      <c r="J4308">
        <v>0</v>
      </c>
      <c r="K4308" t="s">
        <v>14869</v>
      </c>
    </row>
    <row r="4309" spans="1:11" hidden="1" x14ac:dyDescent="0.15">
      <c r="A4309" t="s">
        <v>12915</v>
      </c>
      <c r="B4309" t="s">
        <v>17953</v>
      </c>
      <c r="C4309">
        <v>1</v>
      </c>
      <c r="D4309">
        <v>1144.6492102187001</v>
      </c>
      <c r="E4309">
        <v>1145.3479199999999</v>
      </c>
      <c r="F4309">
        <v>6</v>
      </c>
      <c r="G4309" t="s">
        <v>9117</v>
      </c>
      <c r="H4309">
        <v>0</v>
      </c>
      <c r="I4309">
        <v>1</v>
      </c>
      <c r="J4309">
        <v>0</v>
      </c>
      <c r="K4309" t="s">
        <v>14869</v>
      </c>
    </row>
    <row r="4310" spans="1:11" hidden="1" x14ac:dyDescent="0.15">
      <c r="A4310" t="s">
        <v>12917</v>
      </c>
      <c r="B4310" t="s">
        <v>17954</v>
      </c>
      <c r="C4310">
        <v>1</v>
      </c>
      <c r="D4310">
        <v>1175.6550238781001</v>
      </c>
      <c r="E4310">
        <v>1176.36196</v>
      </c>
      <c r="F4310">
        <v>8</v>
      </c>
      <c r="G4310" t="s">
        <v>12918</v>
      </c>
      <c r="H4310">
        <v>0</v>
      </c>
      <c r="I4310">
        <v>1</v>
      </c>
      <c r="J4310">
        <v>0</v>
      </c>
      <c r="K4310" t="s">
        <v>14869</v>
      </c>
    </row>
    <row r="4311" spans="1:11" hidden="1" x14ac:dyDescent="0.15">
      <c r="A4311" t="s">
        <v>12919</v>
      </c>
      <c r="B4311" t="s">
        <v>17955</v>
      </c>
      <c r="C4311">
        <v>1</v>
      </c>
      <c r="D4311">
        <v>1600.8672014981</v>
      </c>
      <c r="E4311">
        <v>1601.7967000000001</v>
      </c>
      <c r="F4311">
        <v>8</v>
      </c>
      <c r="G4311" t="s">
        <v>12920</v>
      </c>
      <c r="H4311">
        <v>0</v>
      </c>
      <c r="I4311">
        <v>1</v>
      </c>
      <c r="J4311">
        <v>0</v>
      </c>
      <c r="K4311" t="s">
        <v>14869</v>
      </c>
    </row>
    <row r="4312" spans="1:11" hidden="1" x14ac:dyDescent="0.15">
      <c r="A4312" t="s">
        <v>12922</v>
      </c>
      <c r="B4312" t="s">
        <v>17956</v>
      </c>
      <c r="C4312">
        <v>1</v>
      </c>
      <c r="D4312">
        <v>1753.8536171194</v>
      </c>
      <c r="E4312">
        <v>1754.8987</v>
      </c>
      <c r="F4312">
        <v>7</v>
      </c>
      <c r="G4312" t="s">
        <v>12923</v>
      </c>
      <c r="H4312">
        <v>0</v>
      </c>
      <c r="I4312">
        <v>1</v>
      </c>
      <c r="J4312">
        <v>0</v>
      </c>
      <c r="K4312" t="s">
        <v>14869</v>
      </c>
    </row>
    <row r="4313" spans="1:11" hidden="1" x14ac:dyDescent="0.15">
      <c r="A4313" t="s">
        <v>12925</v>
      </c>
      <c r="B4313" t="s">
        <v>19346</v>
      </c>
      <c r="C4313">
        <v>1</v>
      </c>
      <c r="D4313">
        <v>2293.1082539363001</v>
      </c>
      <c r="E4313">
        <v>2294.5944300000001</v>
      </c>
      <c r="F4313">
        <v>4</v>
      </c>
      <c r="G4313" t="s">
        <v>8924</v>
      </c>
      <c r="H4313">
        <v>0</v>
      </c>
      <c r="I4313">
        <v>1</v>
      </c>
      <c r="J4313">
        <v>0</v>
      </c>
      <c r="K4313" t="s">
        <v>14869</v>
      </c>
    </row>
    <row r="4314" spans="1:11" hidden="1" x14ac:dyDescent="0.15">
      <c r="A4314" t="s">
        <v>12927</v>
      </c>
      <c r="B4314" t="s">
        <v>17957</v>
      </c>
      <c r="C4314">
        <v>1</v>
      </c>
      <c r="D4314">
        <v>1285.6302656906</v>
      </c>
      <c r="E4314">
        <v>1286.38978</v>
      </c>
      <c r="F4314">
        <v>9</v>
      </c>
      <c r="G4314" t="s">
        <v>9841</v>
      </c>
      <c r="H4314">
        <v>0</v>
      </c>
      <c r="I4314">
        <v>1</v>
      </c>
      <c r="J4314">
        <v>0</v>
      </c>
      <c r="K4314" t="s">
        <v>14869</v>
      </c>
    </row>
    <row r="4315" spans="1:11" hidden="1" x14ac:dyDescent="0.15">
      <c r="A4315" t="s">
        <v>12929</v>
      </c>
      <c r="B4315" t="s">
        <v>17958</v>
      </c>
      <c r="C4315">
        <v>1</v>
      </c>
      <c r="D4315">
        <v>1749.9274507645</v>
      </c>
      <c r="E4315">
        <v>1750.9548199999999</v>
      </c>
      <c r="F4315">
        <v>8</v>
      </c>
      <c r="G4315" t="s">
        <v>12342</v>
      </c>
      <c r="H4315">
        <v>0</v>
      </c>
      <c r="I4315">
        <v>1</v>
      </c>
      <c r="J4315">
        <v>0</v>
      </c>
      <c r="K4315" t="s">
        <v>14869</v>
      </c>
    </row>
    <row r="4316" spans="1:11" hidden="1" x14ac:dyDescent="0.15">
      <c r="A4316" t="s">
        <v>12931</v>
      </c>
      <c r="B4316" t="s">
        <v>17959</v>
      </c>
      <c r="C4316">
        <v>1</v>
      </c>
      <c r="D4316">
        <v>1498.8242740508999</v>
      </c>
      <c r="E4316">
        <v>1499.7047600000001</v>
      </c>
      <c r="F4316">
        <v>5</v>
      </c>
      <c r="G4316" t="s">
        <v>9454</v>
      </c>
      <c r="H4316">
        <v>0</v>
      </c>
      <c r="I4316">
        <v>1</v>
      </c>
      <c r="J4316">
        <v>0</v>
      </c>
      <c r="K4316" t="s">
        <v>14869</v>
      </c>
    </row>
    <row r="4317" spans="1:11" hidden="1" x14ac:dyDescent="0.15">
      <c r="A4317" t="s">
        <v>12932</v>
      </c>
      <c r="B4317" t="s">
        <v>17960</v>
      </c>
      <c r="C4317">
        <v>1</v>
      </c>
      <c r="D4317">
        <v>1240.6088019670001</v>
      </c>
      <c r="E4317">
        <v>1241.34916</v>
      </c>
      <c r="F4317">
        <v>8</v>
      </c>
      <c r="G4317" t="s">
        <v>10979</v>
      </c>
      <c r="H4317">
        <v>0</v>
      </c>
      <c r="I4317">
        <v>1</v>
      </c>
      <c r="J4317">
        <v>0</v>
      </c>
      <c r="K4317" t="s">
        <v>14869</v>
      </c>
    </row>
    <row r="4318" spans="1:11" hidden="1" x14ac:dyDescent="0.15">
      <c r="A4318" t="s">
        <v>12933</v>
      </c>
      <c r="B4318" t="s">
        <v>17961</v>
      </c>
      <c r="C4318">
        <v>1</v>
      </c>
      <c r="D4318">
        <v>1296.7077877301001</v>
      </c>
      <c r="E4318">
        <v>1297.49854</v>
      </c>
      <c r="F4318">
        <v>1</v>
      </c>
      <c r="G4318" t="s">
        <v>3242</v>
      </c>
      <c r="H4318">
        <v>0</v>
      </c>
      <c r="I4318">
        <v>1</v>
      </c>
      <c r="J4318">
        <v>0</v>
      </c>
      <c r="K4318" t="s">
        <v>14869</v>
      </c>
    </row>
    <row r="4319" spans="1:11" hidden="1" x14ac:dyDescent="0.15">
      <c r="A4319" t="s">
        <v>12934</v>
      </c>
      <c r="B4319" t="s">
        <v>17962</v>
      </c>
      <c r="C4319">
        <v>1</v>
      </c>
      <c r="D4319">
        <v>1133.5829215675001</v>
      </c>
      <c r="E4319">
        <v>1134.2424599999999</v>
      </c>
      <c r="F4319">
        <v>8</v>
      </c>
      <c r="G4319" t="s">
        <v>11744</v>
      </c>
      <c r="H4319">
        <v>0</v>
      </c>
      <c r="I4319">
        <v>1</v>
      </c>
      <c r="J4319">
        <v>0</v>
      </c>
      <c r="K4319" t="s">
        <v>14869</v>
      </c>
    </row>
    <row r="4320" spans="1:11" hidden="1" x14ac:dyDescent="0.15">
      <c r="A4320" t="s">
        <v>12936</v>
      </c>
      <c r="B4320" t="s">
        <v>17963</v>
      </c>
      <c r="C4320">
        <v>1</v>
      </c>
      <c r="D4320">
        <v>1567.7518373892999</v>
      </c>
      <c r="E4320">
        <v>1568.6822</v>
      </c>
      <c r="F4320">
        <v>7</v>
      </c>
      <c r="G4320" t="s">
        <v>12030</v>
      </c>
      <c r="H4320">
        <v>0</v>
      </c>
      <c r="I4320">
        <v>1</v>
      </c>
      <c r="J4320">
        <v>0</v>
      </c>
      <c r="K4320" t="s">
        <v>14869</v>
      </c>
    </row>
    <row r="4321" spans="1:11" hidden="1" x14ac:dyDescent="0.15">
      <c r="A4321" t="s">
        <v>12937</v>
      </c>
      <c r="B4321" t="s">
        <v>17964</v>
      </c>
      <c r="C4321">
        <v>1</v>
      </c>
      <c r="D4321">
        <v>1482.8154406991</v>
      </c>
      <c r="E4321">
        <v>1483.6688999999999</v>
      </c>
      <c r="F4321">
        <v>8</v>
      </c>
      <c r="G4321" t="s">
        <v>12938</v>
      </c>
      <c r="H4321">
        <v>0</v>
      </c>
      <c r="I4321">
        <v>1</v>
      </c>
      <c r="J4321">
        <v>0</v>
      </c>
      <c r="K4321" t="s">
        <v>14869</v>
      </c>
    </row>
    <row r="4322" spans="1:11" hidden="1" x14ac:dyDescent="0.15">
      <c r="A4322" t="s">
        <v>12939</v>
      </c>
      <c r="B4322" t="s">
        <v>17965</v>
      </c>
      <c r="C4322">
        <v>1</v>
      </c>
      <c r="D4322">
        <v>1692.9311391588999</v>
      </c>
      <c r="E4322">
        <v>1693.94326</v>
      </c>
      <c r="F4322">
        <v>7</v>
      </c>
      <c r="G4322" t="s">
        <v>9193</v>
      </c>
      <c r="H4322">
        <v>0</v>
      </c>
      <c r="I4322">
        <v>1</v>
      </c>
      <c r="J4322">
        <v>0</v>
      </c>
      <c r="K4322" t="s">
        <v>14869</v>
      </c>
    </row>
    <row r="4323" spans="1:11" hidden="1" x14ac:dyDescent="0.15">
      <c r="A4323" t="s">
        <v>12940</v>
      </c>
      <c r="B4323" t="s">
        <v>19413</v>
      </c>
      <c r="C4323">
        <v>1</v>
      </c>
      <c r="D4323">
        <v>2190.0739169625999</v>
      </c>
      <c r="E4323">
        <v>2191.4162550000001</v>
      </c>
      <c r="F4323">
        <v>7</v>
      </c>
      <c r="G4323" t="s">
        <v>9231</v>
      </c>
      <c r="H4323">
        <v>0</v>
      </c>
      <c r="I4323">
        <v>1</v>
      </c>
      <c r="J4323">
        <v>0</v>
      </c>
      <c r="K4323" t="s">
        <v>14869</v>
      </c>
    </row>
    <row r="4324" spans="1:11" hidden="1" x14ac:dyDescent="0.15">
      <c r="A4324" t="s">
        <v>12941</v>
      </c>
      <c r="B4324" t="s">
        <v>17966</v>
      </c>
      <c r="C4324">
        <v>1</v>
      </c>
      <c r="D4324">
        <v>2152.0688144318001</v>
      </c>
      <c r="E4324">
        <v>2153.34456</v>
      </c>
      <c r="F4324">
        <v>7</v>
      </c>
      <c r="G4324" t="s">
        <v>10460</v>
      </c>
      <c r="H4324">
        <v>0</v>
      </c>
      <c r="I4324">
        <v>1</v>
      </c>
      <c r="J4324">
        <v>0</v>
      </c>
      <c r="K4324" t="s">
        <v>14869</v>
      </c>
    </row>
    <row r="4325" spans="1:11" hidden="1" x14ac:dyDescent="0.15">
      <c r="A4325" t="s">
        <v>12942</v>
      </c>
      <c r="B4325" t="s">
        <v>17967</v>
      </c>
      <c r="C4325">
        <v>1</v>
      </c>
      <c r="D4325">
        <v>1947.9173991677001</v>
      </c>
      <c r="E4325">
        <v>1949.03656</v>
      </c>
      <c r="F4325">
        <v>4</v>
      </c>
      <c r="G4325" t="s">
        <v>11488</v>
      </c>
      <c r="H4325">
        <v>0</v>
      </c>
      <c r="I4325">
        <v>1</v>
      </c>
      <c r="J4325">
        <v>0</v>
      </c>
      <c r="K4325" t="s">
        <v>14869</v>
      </c>
    </row>
    <row r="4326" spans="1:11" hidden="1" x14ac:dyDescent="0.15">
      <c r="A4326" t="s">
        <v>12948</v>
      </c>
      <c r="B4326" t="s">
        <v>17968</v>
      </c>
      <c r="C4326">
        <v>1</v>
      </c>
      <c r="D4326">
        <v>1521.7311019471999</v>
      </c>
      <c r="E4326">
        <v>1522.61222</v>
      </c>
      <c r="F4326">
        <v>8</v>
      </c>
      <c r="G4326" t="s">
        <v>12828</v>
      </c>
      <c r="H4326">
        <v>0</v>
      </c>
      <c r="I4326">
        <v>1</v>
      </c>
      <c r="J4326">
        <v>0</v>
      </c>
      <c r="K4326" t="s">
        <v>14869</v>
      </c>
    </row>
    <row r="4327" spans="1:11" hidden="1" x14ac:dyDescent="0.15">
      <c r="A4327" t="s">
        <v>12949</v>
      </c>
      <c r="B4327" t="s">
        <v>17969</v>
      </c>
      <c r="C4327">
        <v>1</v>
      </c>
      <c r="D4327">
        <v>2071.1062029911</v>
      </c>
      <c r="E4327">
        <v>2072.3215</v>
      </c>
      <c r="F4327">
        <v>6</v>
      </c>
      <c r="G4327" t="s">
        <v>12950</v>
      </c>
      <c r="H4327">
        <v>0</v>
      </c>
      <c r="I4327">
        <v>1</v>
      </c>
      <c r="J4327">
        <v>0</v>
      </c>
      <c r="K4327" t="s">
        <v>14869</v>
      </c>
    </row>
    <row r="4328" spans="1:11" hidden="1" x14ac:dyDescent="0.15">
      <c r="A4328" t="s">
        <v>12952</v>
      </c>
      <c r="B4328" t="s">
        <v>17970</v>
      </c>
      <c r="C4328">
        <v>1</v>
      </c>
      <c r="D4328">
        <v>1792.9206936316</v>
      </c>
      <c r="E4328">
        <v>1793.96812</v>
      </c>
      <c r="F4328">
        <v>7</v>
      </c>
      <c r="G4328" t="s">
        <v>10538</v>
      </c>
      <c r="H4328">
        <v>0</v>
      </c>
      <c r="I4328">
        <v>1</v>
      </c>
      <c r="J4328">
        <v>0</v>
      </c>
      <c r="K4328" t="s">
        <v>14869</v>
      </c>
    </row>
    <row r="4329" spans="1:11" hidden="1" x14ac:dyDescent="0.15">
      <c r="A4329" t="s">
        <v>12953</v>
      </c>
      <c r="B4329" t="s">
        <v>17971</v>
      </c>
      <c r="C4329">
        <v>1</v>
      </c>
      <c r="D4329">
        <v>1959.9690408076999</v>
      </c>
      <c r="E4329">
        <v>1961.13492</v>
      </c>
      <c r="F4329">
        <v>3</v>
      </c>
      <c r="G4329" t="s">
        <v>12882</v>
      </c>
      <c r="H4329">
        <v>0</v>
      </c>
      <c r="I4329">
        <v>1</v>
      </c>
      <c r="J4329">
        <v>0</v>
      </c>
      <c r="K4329" t="s">
        <v>14869</v>
      </c>
    </row>
    <row r="4330" spans="1:11" hidden="1" x14ac:dyDescent="0.15">
      <c r="A4330" t="s">
        <v>12955</v>
      </c>
      <c r="B4330" t="s">
        <v>17972</v>
      </c>
      <c r="C4330">
        <v>1</v>
      </c>
      <c r="D4330">
        <v>1622.7980593003999</v>
      </c>
      <c r="E4330">
        <v>1623.8019999999999</v>
      </c>
      <c r="F4330">
        <v>8</v>
      </c>
      <c r="G4330" t="s">
        <v>11750</v>
      </c>
      <c r="H4330">
        <v>0</v>
      </c>
      <c r="I4330">
        <v>1</v>
      </c>
      <c r="J4330">
        <v>0</v>
      </c>
      <c r="K4330" t="s">
        <v>14869</v>
      </c>
    </row>
    <row r="4331" spans="1:11" hidden="1" x14ac:dyDescent="0.15">
      <c r="A4331" t="s">
        <v>12956</v>
      </c>
      <c r="B4331" t="s">
        <v>17973</v>
      </c>
      <c r="C4331">
        <v>1</v>
      </c>
      <c r="D4331">
        <v>1349.6575430736</v>
      </c>
      <c r="E4331">
        <v>1350.4337399999999</v>
      </c>
      <c r="F4331">
        <v>8</v>
      </c>
      <c r="G4331" t="s">
        <v>12957</v>
      </c>
      <c r="H4331">
        <v>0</v>
      </c>
      <c r="I4331">
        <v>1</v>
      </c>
      <c r="J4331">
        <v>0</v>
      </c>
      <c r="K4331" t="s">
        <v>14869</v>
      </c>
    </row>
    <row r="4332" spans="1:11" hidden="1" x14ac:dyDescent="0.15">
      <c r="A4332" t="s">
        <v>12958</v>
      </c>
      <c r="B4332" t="s">
        <v>17974</v>
      </c>
      <c r="C4332">
        <v>1</v>
      </c>
      <c r="D4332">
        <v>1514.7729071824001</v>
      </c>
      <c r="E4332">
        <v>1515.6659400000001</v>
      </c>
      <c r="F4332">
        <v>8</v>
      </c>
      <c r="G4332" t="s">
        <v>10580</v>
      </c>
      <c r="H4332">
        <v>0</v>
      </c>
      <c r="I4332">
        <v>1</v>
      </c>
      <c r="J4332">
        <v>0</v>
      </c>
      <c r="K4332" t="s">
        <v>14869</v>
      </c>
    </row>
    <row r="4333" spans="1:11" hidden="1" x14ac:dyDescent="0.15">
      <c r="A4333" t="s">
        <v>12959</v>
      </c>
      <c r="B4333" t="s">
        <v>19414</v>
      </c>
      <c r="C4333">
        <v>1</v>
      </c>
      <c r="D4333">
        <v>2356.1620632679001</v>
      </c>
      <c r="E4333">
        <v>2357.629915</v>
      </c>
      <c r="F4333">
        <v>7</v>
      </c>
      <c r="G4333" t="s">
        <v>10800</v>
      </c>
      <c r="H4333">
        <v>0</v>
      </c>
      <c r="I4333">
        <v>1</v>
      </c>
      <c r="J4333">
        <v>0</v>
      </c>
      <c r="K4333" t="s">
        <v>14869</v>
      </c>
    </row>
    <row r="4334" spans="1:11" hidden="1" x14ac:dyDescent="0.15">
      <c r="A4334" t="s">
        <v>12961</v>
      </c>
      <c r="B4334" t="s">
        <v>17975</v>
      </c>
      <c r="C4334">
        <v>1</v>
      </c>
      <c r="D4334">
        <v>1425.688843202</v>
      </c>
      <c r="E4334">
        <v>1426.5297</v>
      </c>
      <c r="F4334">
        <v>2</v>
      </c>
      <c r="G4334" t="s">
        <v>11060</v>
      </c>
      <c r="H4334">
        <v>0</v>
      </c>
      <c r="I4334">
        <v>1</v>
      </c>
      <c r="J4334">
        <v>0</v>
      </c>
      <c r="K4334" t="s">
        <v>14869</v>
      </c>
    </row>
    <row r="4335" spans="1:11" hidden="1" x14ac:dyDescent="0.15">
      <c r="A4335" t="s">
        <v>12962</v>
      </c>
      <c r="B4335" t="s">
        <v>17976</v>
      </c>
      <c r="C4335">
        <v>1</v>
      </c>
      <c r="D4335">
        <v>2019.953784674</v>
      </c>
      <c r="E4335">
        <v>2021.14382</v>
      </c>
      <c r="F4335">
        <v>8</v>
      </c>
      <c r="G4335" t="s">
        <v>8978</v>
      </c>
      <c r="H4335">
        <v>0</v>
      </c>
      <c r="I4335">
        <v>1</v>
      </c>
      <c r="J4335">
        <v>0</v>
      </c>
      <c r="K4335" t="s">
        <v>14869</v>
      </c>
    </row>
    <row r="4336" spans="1:11" hidden="1" x14ac:dyDescent="0.15">
      <c r="A4336" t="s">
        <v>12966</v>
      </c>
      <c r="B4336" t="s">
        <v>17977</v>
      </c>
      <c r="C4336">
        <v>1</v>
      </c>
      <c r="D4336">
        <v>2157.9827933914999</v>
      </c>
      <c r="E4336">
        <v>2159.2314000000001</v>
      </c>
      <c r="F4336">
        <v>8</v>
      </c>
      <c r="G4336" t="s">
        <v>11215</v>
      </c>
      <c r="H4336">
        <v>0</v>
      </c>
      <c r="I4336">
        <v>1</v>
      </c>
      <c r="J4336">
        <v>0</v>
      </c>
      <c r="K4336" t="s">
        <v>14869</v>
      </c>
    </row>
    <row r="4337" spans="1:11" hidden="1" x14ac:dyDescent="0.15">
      <c r="A4337" t="s">
        <v>12967</v>
      </c>
      <c r="B4337" t="s">
        <v>17978</v>
      </c>
      <c r="C4337">
        <v>1</v>
      </c>
      <c r="D4337">
        <v>1040.554247201</v>
      </c>
      <c r="E4337">
        <v>1041.19704</v>
      </c>
      <c r="F4337">
        <v>3</v>
      </c>
      <c r="G4337" t="s">
        <v>9857</v>
      </c>
      <c r="H4337">
        <v>0</v>
      </c>
      <c r="I4337">
        <v>1</v>
      </c>
      <c r="J4337">
        <v>0</v>
      </c>
      <c r="K4337" t="s">
        <v>14869</v>
      </c>
    </row>
    <row r="4338" spans="1:11" hidden="1" x14ac:dyDescent="0.15">
      <c r="A4338" t="s">
        <v>12968</v>
      </c>
      <c r="B4338" t="s">
        <v>17979</v>
      </c>
      <c r="C4338">
        <v>1</v>
      </c>
      <c r="D4338">
        <v>1176.6767623732001</v>
      </c>
      <c r="E4338">
        <v>1177.3979200000001</v>
      </c>
      <c r="F4338">
        <v>8</v>
      </c>
      <c r="G4338" t="s">
        <v>9945</v>
      </c>
      <c r="H4338">
        <v>0</v>
      </c>
      <c r="I4338">
        <v>1</v>
      </c>
      <c r="J4338">
        <v>0</v>
      </c>
      <c r="K4338" t="s">
        <v>14869</v>
      </c>
    </row>
    <row r="4339" spans="1:11" hidden="1" x14ac:dyDescent="0.15">
      <c r="A4339" t="s">
        <v>12970</v>
      </c>
      <c r="B4339" t="s">
        <v>17980</v>
      </c>
      <c r="C4339">
        <v>1</v>
      </c>
      <c r="D4339">
        <v>1938.953450323</v>
      </c>
      <c r="E4339">
        <v>1940.0695599999999</v>
      </c>
      <c r="F4339">
        <v>8</v>
      </c>
      <c r="G4339" t="s">
        <v>12971</v>
      </c>
      <c r="H4339">
        <v>0</v>
      </c>
      <c r="I4339">
        <v>1</v>
      </c>
      <c r="J4339">
        <v>0</v>
      </c>
      <c r="K4339" t="s">
        <v>14869</v>
      </c>
    </row>
    <row r="4340" spans="1:11" hidden="1" x14ac:dyDescent="0.15">
      <c r="A4340" t="s">
        <v>12973</v>
      </c>
      <c r="B4340" t="s">
        <v>17981</v>
      </c>
      <c r="C4340">
        <v>1</v>
      </c>
      <c r="D4340">
        <v>1263.5982968602</v>
      </c>
      <c r="E4340">
        <v>1264.3379</v>
      </c>
      <c r="F4340">
        <v>8</v>
      </c>
      <c r="G4340" t="s">
        <v>12511</v>
      </c>
      <c r="H4340">
        <v>0</v>
      </c>
      <c r="I4340">
        <v>1</v>
      </c>
      <c r="J4340">
        <v>0</v>
      </c>
      <c r="K4340" t="s">
        <v>14869</v>
      </c>
    </row>
    <row r="4341" spans="1:11" hidden="1" x14ac:dyDescent="0.15">
      <c r="A4341" t="s">
        <v>12974</v>
      </c>
      <c r="B4341" t="s">
        <v>17982</v>
      </c>
      <c r="C4341">
        <v>1</v>
      </c>
      <c r="D4341">
        <v>1363.6619597495001</v>
      </c>
      <c r="E4341">
        <v>1364.4570200000001</v>
      </c>
      <c r="F4341">
        <v>8</v>
      </c>
      <c r="G4341" t="s">
        <v>10611</v>
      </c>
      <c r="H4341">
        <v>0</v>
      </c>
      <c r="I4341">
        <v>1</v>
      </c>
      <c r="J4341">
        <v>0</v>
      </c>
      <c r="K4341" t="s">
        <v>14869</v>
      </c>
    </row>
    <row r="4342" spans="1:11" hidden="1" x14ac:dyDescent="0.15">
      <c r="A4342" t="s">
        <v>12976</v>
      </c>
      <c r="B4342" t="s">
        <v>17983</v>
      </c>
      <c r="C4342">
        <v>1</v>
      </c>
      <c r="D4342">
        <v>2323.9968312801998</v>
      </c>
      <c r="E4342">
        <v>2325.3508000000002</v>
      </c>
      <c r="F4342">
        <v>8</v>
      </c>
      <c r="G4342" t="s">
        <v>10318</v>
      </c>
      <c r="H4342">
        <v>0</v>
      </c>
      <c r="I4342">
        <v>1</v>
      </c>
      <c r="J4342">
        <v>0</v>
      </c>
      <c r="K4342" t="s">
        <v>14869</v>
      </c>
    </row>
    <row r="4343" spans="1:11" hidden="1" x14ac:dyDescent="0.15">
      <c r="A4343" t="s">
        <v>12977</v>
      </c>
      <c r="B4343" t="s">
        <v>19415</v>
      </c>
      <c r="C4343">
        <v>1</v>
      </c>
      <c r="D4343">
        <v>1444.6656652967999</v>
      </c>
      <c r="E4343">
        <v>1445.591455</v>
      </c>
      <c r="F4343">
        <v>8</v>
      </c>
      <c r="G4343" t="s">
        <v>9337</v>
      </c>
      <c r="H4343">
        <v>0</v>
      </c>
      <c r="I4343">
        <v>1</v>
      </c>
      <c r="J4343">
        <v>0</v>
      </c>
      <c r="K4343" t="s">
        <v>14869</v>
      </c>
    </row>
    <row r="4344" spans="1:11" hidden="1" x14ac:dyDescent="0.15">
      <c r="A4344" t="s">
        <v>12978</v>
      </c>
      <c r="B4344" t="s">
        <v>17984</v>
      </c>
      <c r="C4344">
        <v>1</v>
      </c>
      <c r="D4344">
        <v>1787.8689924120999</v>
      </c>
      <c r="E4344">
        <v>1788.9085399999999</v>
      </c>
      <c r="F4344">
        <v>7</v>
      </c>
      <c r="G4344" t="s">
        <v>12923</v>
      </c>
      <c r="H4344">
        <v>0</v>
      </c>
      <c r="I4344">
        <v>1</v>
      </c>
      <c r="J4344">
        <v>0</v>
      </c>
      <c r="K4344" t="s">
        <v>14869</v>
      </c>
    </row>
    <row r="4345" spans="1:11" hidden="1" x14ac:dyDescent="0.15">
      <c r="A4345" t="s">
        <v>12979</v>
      </c>
      <c r="B4345" t="s">
        <v>17985</v>
      </c>
      <c r="C4345">
        <v>1</v>
      </c>
      <c r="D4345">
        <v>1687.8893339237</v>
      </c>
      <c r="E4345">
        <v>1688.8788400000001</v>
      </c>
      <c r="F4345">
        <v>9</v>
      </c>
      <c r="G4345" t="s">
        <v>12980</v>
      </c>
      <c r="H4345">
        <v>0</v>
      </c>
      <c r="I4345">
        <v>1</v>
      </c>
      <c r="J4345">
        <v>0</v>
      </c>
      <c r="K4345" t="s">
        <v>14869</v>
      </c>
    </row>
    <row r="4346" spans="1:11" hidden="1" x14ac:dyDescent="0.15">
      <c r="A4346" t="s">
        <v>12981</v>
      </c>
      <c r="B4346" t="s">
        <v>17986</v>
      </c>
      <c r="C4346">
        <v>1</v>
      </c>
      <c r="D4346">
        <v>1337.636413701</v>
      </c>
      <c r="E4346">
        <v>1338.4245800000001</v>
      </c>
      <c r="F4346">
        <v>4</v>
      </c>
      <c r="G4346" t="s">
        <v>8943</v>
      </c>
      <c r="H4346">
        <v>0</v>
      </c>
      <c r="I4346">
        <v>1</v>
      </c>
      <c r="J4346">
        <v>0</v>
      </c>
      <c r="K4346" t="s">
        <v>14869</v>
      </c>
    </row>
    <row r="4347" spans="1:11" hidden="1" x14ac:dyDescent="0.15">
      <c r="A4347" t="s">
        <v>12983</v>
      </c>
      <c r="B4347" t="s">
        <v>17987</v>
      </c>
      <c r="C4347">
        <v>1</v>
      </c>
      <c r="D4347">
        <v>1469.7838062197</v>
      </c>
      <c r="E4347">
        <v>1470.62708</v>
      </c>
      <c r="F4347">
        <v>8</v>
      </c>
      <c r="G4347" t="s">
        <v>12984</v>
      </c>
      <c r="H4347">
        <v>0</v>
      </c>
      <c r="I4347">
        <v>1</v>
      </c>
      <c r="J4347">
        <v>0</v>
      </c>
      <c r="K4347" t="s">
        <v>14869</v>
      </c>
    </row>
    <row r="4348" spans="1:11" hidden="1" x14ac:dyDescent="0.15">
      <c r="A4348" t="s">
        <v>12985</v>
      </c>
      <c r="B4348" t="s">
        <v>17988</v>
      </c>
      <c r="C4348">
        <v>1</v>
      </c>
      <c r="D4348">
        <v>1383.7106412766</v>
      </c>
      <c r="E4348">
        <v>1384.49478</v>
      </c>
      <c r="F4348">
        <v>3</v>
      </c>
      <c r="G4348" t="s">
        <v>9443</v>
      </c>
      <c r="H4348">
        <v>0</v>
      </c>
      <c r="I4348">
        <v>1</v>
      </c>
      <c r="J4348">
        <v>0</v>
      </c>
      <c r="K4348" t="s">
        <v>14869</v>
      </c>
    </row>
    <row r="4349" spans="1:11" hidden="1" x14ac:dyDescent="0.15">
      <c r="A4349" t="s">
        <v>12986</v>
      </c>
      <c r="B4349" t="s">
        <v>17989</v>
      </c>
      <c r="C4349">
        <v>1</v>
      </c>
      <c r="D4349">
        <v>1364.6935942289001</v>
      </c>
      <c r="E4349">
        <v>1365.4881399999999</v>
      </c>
      <c r="F4349">
        <v>7</v>
      </c>
      <c r="G4349" t="s">
        <v>9287</v>
      </c>
      <c r="H4349">
        <v>0</v>
      </c>
      <c r="I4349">
        <v>1</v>
      </c>
      <c r="J4349">
        <v>0</v>
      </c>
      <c r="K4349" t="s">
        <v>14869</v>
      </c>
    </row>
    <row r="4350" spans="1:11" hidden="1" x14ac:dyDescent="0.15">
      <c r="A4350" t="s">
        <v>12987</v>
      </c>
      <c r="B4350" t="s">
        <v>17990</v>
      </c>
      <c r="C4350">
        <v>1</v>
      </c>
      <c r="D4350">
        <v>1569.7344727656</v>
      </c>
      <c r="E4350">
        <v>1570.7196799999999</v>
      </c>
      <c r="F4350">
        <v>5</v>
      </c>
      <c r="G4350" t="s">
        <v>9850</v>
      </c>
      <c r="H4350">
        <v>0</v>
      </c>
      <c r="I4350">
        <v>1</v>
      </c>
      <c r="J4350">
        <v>0</v>
      </c>
      <c r="K4350" t="s">
        <v>14869</v>
      </c>
    </row>
    <row r="4351" spans="1:11" hidden="1" x14ac:dyDescent="0.15">
      <c r="A4351" t="s">
        <v>12988</v>
      </c>
      <c r="B4351" t="s">
        <v>17991</v>
      </c>
      <c r="C4351">
        <v>1</v>
      </c>
      <c r="D4351">
        <v>1662.9304704568999</v>
      </c>
      <c r="E4351">
        <v>1663.9124400000001</v>
      </c>
      <c r="F4351">
        <v>8</v>
      </c>
      <c r="G4351" t="s">
        <v>8922</v>
      </c>
      <c r="H4351">
        <v>0</v>
      </c>
      <c r="I4351">
        <v>1</v>
      </c>
      <c r="J4351">
        <v>0</v>
      </c>
      <c r="K4351" t="s">
        <v>14869</v>
      </c>
    </row>
    <row r="4352" spans="1:11" hidden="1" x14ac:dyDescent="0.15">
      <c r="A4352" t="s">
        <v>12990</v>
      </c>
      <c r="B4352" t="s">
        <v>17992</v>
      </c>
      <c r="C4352">
        <v>1</v>
      </c>
      <c r="D4352">
        <v>1611.8144376461</v>
      </c>
      <c r="E4352">
        <v>1612.77782</v>
      </c>
      <c r="F4352">
        <v>8</v>
      </c>
      <c r="G4352" t="s">
        <v>9146</v>
      </c>
      <c r="H4352">
        <v>0</v>
      </c>
      <c r="I4352">
        <v>1</v>
      </c>
      <c r="J4352">
        <v>0</v>
      </c>
      <c r="K4352" t="s">
        <v>14869</v>
      </c>
    </row>
    <row r="4353" spans="1:11" hidden="1" x14ac:dyDescent="0.15">
      <c r="A4353" t="s">
        <v>12991</v>
      </c>
      <c r="B4353" t="s">
        <v>17993</v>
      </c>
      <c r="C4353">
        <v>1</v>
      </c>
      <c r="D4353">
        <v>1463.8347791577</v>
      </c>
      <c r="E4353">
        <v>1464.70532</v>
      </c>
      <c r="F4353">
        <v>14</v>
      </c>
      <c r="G4353" t="s">
        <v>10197</v>
      </c>
      <c r="H4353">
        <v>0</v>
      </c>
      <c r="I4353">
        <v>1</v>
      </c>
      <c r="J4353">
        <v>0</v>
      </c>
      <c r="K4353" t="s">
        <v>14869</v>
      </c>
    </row>
    <row r="4354" spans="1:11" hidden="1" x14ac:dyDescent="0.15">
      <c r="A4354" t="s">
        <v>12993</v>
      </c>
      <c r="B4354" t="s">
        <v>19416</v>
      </c>
      <c r="C4354">
        <v>1</v>
      </c>
      <c r="D4354">
        <v>1612.7443095483</v>
      </c>
      <c r="E4354">
        <v>1613.7812349999999</v>
      </c>
      <c r="F4354">
        <v>4</v>
      </c>
      <c r="G4354" t="s">
        <v>8982</v>
      </c>
      <c r="H4354">
        <v>0</v>
      </c>
      <c r="I4354">
        <v>1</v>
      </c>
      <c r="J4354">
        <v>0</v>
      </c>
      <c r="K4354" t="s">
        <v>14869</v>
      </c>
    </row>
    <row r="4355" spans="1:11" hidden="1" x14ac:dyDescent="0.15">
      <c r="A4355" t="s">
        <v>12994</v>
      </c>
      <c r="B4355" t="s">
        <v>19417</v>
      </c>
      <c r="C4355">
        <v>1</v>
      </c>
      <c r="D4355">
        <v>1989.9366951996999</v>
      </c>
      <c r="E4355">
        <v>1991.182855</v>
      </c>
      <c r="F4355">
        <v>3</v>
      </c>
      <c r="G4355" t="s">
        <v>9085</v>
      </c>
      <c r="H4355">
        <v>0</v>
      </c>
      <c r="I4355">
        <v>1</v>
      </c>
      <c r="J4355">
        <v>0</v>
      </c>
      <c r="K4355" t="s">
        <v>14869</v>
      </c>
    </row>
    <row r="4356" spans="1:11" hidden="1" x14ac:dyDescent="0.15">
      <c r="A4356" t="s">
        <v>12995</v>
      </c>
      <c r="B4356" t="s">
        <v>17994</v>
      </c>
      <c r="C4356">
        <v>1</v>
      </c>
      <c r="D4356">
        <v>1702.7950991875</v>
      </c>
      <c r="E4356">
        <v>1703.8055999999999</v>
      </c>
      <c r="F4356">
        <v>7</v>
      </c>
      <c r="G4356" t="s">
        <v>11476</v>
      </c>
      <c r="H4356">
        <v>0</v>
      </c>
      <c r="I4356">
        <v>1</v>
      </c>
      <c r="J4356">
        <v>0</v>
      </c>
      <c r="K4356" t="s">
        <v>14869</v>
      </c>
    </row>
    <row r="4357" spans="1:11" hidden="1" x14ac:dyDescent="0.15">
      <c r="A4357" t="s">
        <v>12996</v>
      </c>
      <c r="B4357" t="s">
        <v>19418</v>
      </c>
      <c r="C4357">
        <v>1</v>
      </c>
      <c r="D4357">
        <v>2485.1868981878001</v>
      </c>
      <c r="E4357">
        <v>2486.8056099999999</v>
      </c>
      <c r="F4357">
        <v>3</v>
      </c>
      <c r="G4357" t="s">
        <v>8819</v>
      </c>
      <c r="H4357">
        <v>0</v>
      </c>
      <c r="I4357">
        <v>1</v>
      </c>
      <c r="J4357">
        <v>0</v>
      </c>
      <c r="K4357" t="s">
        <v>14869</v>
      </c>
    </row>
    <row r="4358" spans="1:11" hidden="1" x14ac:dyDescent="0.15">
      <c r="A4358" t="s">
        <v>12998</v>
      </c>
      <c r="B4358" t="s">
        <v>19419</v>
      </c>
      <c r="C4358">
        <v>1</v>
      </c>
      <c r="D4358">
        <v>2262.0296692643001</v>
      </c>
      <c r="E4358">
        <v>2263.4942700000001</v>
      </c>
      <c r="F4358">
        <v>1</v>
      </c>
      <c r="G4358" t="s">
        <v>338</v>
      </c>
      <c r="H4358">
        <v>0</v>
      </c>
      <c r="I4358">
        <v>1</v>
      </c>
      <c r="J4358">
        <v>0</v>
      </c>
      <c r="K4358" t="s">
        <v>14869</v>
      </c>
    </row>
    <row r="4359" spans="1:11" hidden="1" x14ac:dyDescent="0.15">
      <c r="A4359" t="s">
        <v>13000</v>
      </c>
      <c r="B4359" t="s">
        <v>19420</v>
      </c>
      <c r="C4359">
        <v>1</v>
      </c>
      <c r="D4359">
        <v>1768.8454205764001</v>
      </c>
      <c r="E4359">
        <v>1769.966915</v>
      </c>
      <c r="F4359">
        <v>9</v>
      </c>
      <c r="G4359" t="s">
        <v>10355</v>
      </c>
      <c r="H4359">
        <v>0</v>
      </c>
      <c r="I4359">
        <v>1</v>
      </c>
      <c r="J4359">
        <v>0</v>
      </c>
      <c r="K4359" t="s">
        <v>14869</v>
      </c>
    </row>
    <row r="4360" spans="1:11" hidden="1" x14ac:dyDescent="0.15">
      <c r="A4360" t="s">
        <v>13002</v>
      </c>
      <c r="B4360" t="s">
        <v>17995</v>
      </c>
      <c r="C4360">
        <v>1</v>
      </c>
      <c r="D4360">
        <v>1517.7303140862</v>
      </c>
      <c r="E4360">
        <v>1518.66966</v>
      </c>
      <c r="F4360">
        <v>2</v>
      </c>
      <c r="G4360" t="s">
        <v>10271</v>
      </c>
      <c r="H4360">
        <v>0</v>
      </c>
      <c r="I4360">
        <v>1</v>
      </c>
      <c r="J4360">
        <v>0</v>
      </c>
      <c r="K4360" t="s">
        <v>14869</v>
      </c>
    </row>
    <row r="4361" spans="1:11" hidden="1" x14ac:dyDescent="0.15">
      <c r="A4361" t="s">
        <v>13004</v>
      </c>
      <c r="B4361" t="s">
        <v>17996</v>
      </c>
      <c r="C4361">
        <v>1</v>
      </c>
      <c r="D4361">
        <v>1606.8103553211999</v>
      </c>
      <c r="E4361">
        <v>1607.7646</v>
      </c>
      <c r="F4361">
        <v>8</v>
      </c>
      <c r="G4361" t="s">
        <v>9076</v>
      </c>
      <c r="H4361">
        <v>0</v>
      </c>
      <c r="I4361">
        <v>1</v>
      </c>
      <c r="J4361">
        <v>0</v>
      </c>
      <c r="K4361" t="s">
        <v>14869</v>
      </c>
    </row>
    <row r="4362" spans="1:11" hidden="1" x14ac:dyDescent="0.15">
      <c r="A4362" t="s">
        <v>13005</v>
      </c>
      <c r="B4362" t="s">
        <v>17997</v>
      </c>
      <c r="C4362">
        <v>1</v>
      </c>
      <c r="D4362">
        <v>1736.0097238308999</v>
      </c>
      <c r="E4362">
        <v>1737.05412</v>
      </c>
      <c r="F4362">
        <v>3</v>
      </c>
      <c r="G4362" t="s">
        <v>9693</v>
      </c>
      <c r="H4362">
        <v>0</v>
      </c>
      <c r="I4362">
        <v>1</v>
      </c>
      <c r="J4362">
        <v>0</v>
      </c>
      <c r="K4362" t="s">
        <v>14869</v>
      </c>
    </row>
    <row r="4363" spans="1:11" hidden="1" x14ac:dyDescent="0.15">
      <c r="A4363" t="s">
        <v>13006</v>
      </c>
      <c r="B4363" t="s">
        <v>17998</v>
      </c>
      <c r="C4363">
        <v>1</v>
      </c>
      <c r="D4363">
        <v>1289.6615658190001</v>
      </c>
      <c r="E4363">
        <v>1290.42154</v>
      </c>
      <c r="F4363">
        <v>7</v>
      </c>
      <c r="G4363" t="s">
        <v>10661</v>
      </c>
      <c r="H4363">
        <v>0</v>
      </c>
      <c r="I4363">
        <v>1</v>
      </c>
      <c r="J4363">
        <v>0</v>
      </c>
      <c r="K4363" t="s">
        <v>14869</v>
      </c>
    </row>
    <row r="4364" spans="1:11" hidden="1" x14ac:dyDescent="0.15">
      <c r="A4364" t="s">
        <v>13007</v>
      </c>
      <c r="B4364" t="s">
        <v>17999</v>
      </c>
      <c r="C4364">
        <v>1</v>
      </c>
      <c r="D4364">
        <v>1411.8075017747001</v>
      </c>
      <c r="E4364">
        <v>1412.6720600000001</v>
      </c>
      <c r="F4364">
        <v>8</v>
      </c>
      <c r="G4364" t="s">
        <v>9304</v>
      </c>
      <c r="H4364">
        <v>0</v>
      </c>
      <c r="I4364">
        <v>1</v>
      </c>
      <c r="J4364">
        <v>0</v>
      </c>
      <c r="K4364" t="s">
        <v>14869</v>
      </c>
    </row>
    <row r="4365" spans="1:11" hidden="1" x14ac:dyDescent="0.15">
      <c r="A4365" t="s">
        <v>13008</v>
      </c>
      <c r="B4365" t="s">
        <v>18050</v>
      </c>
      <c r="C4365">
        <v>1</v>
      </c>
      <c r="D4365">
        <v>2906.3868712597</v>
      </c>
      <c r="E4365">
        <v>2908.1550149999998</v>
      </c>
      <c r="F4365">
        <v>3</v>
      </c>
      <c r="G4365" t="s">
        <v>8850</v>
      </c>
      <c r="H4365">
        <v>0</v>
      </c>
      <c r="I4365">
        <v>1</v>
      </c>
      <c r="J4365">
        <v>0</v>
      </c>
      <c r="K4365" t="s">
        <v>14869</v>
      </c>
    </row>
    <row r="4366" spans="1:11" hidden="1" x14ac:dyDescent="0.15">
      <c r="A4366" t="s">
        <v>13009</v>
      </c>
      <c r="B4366" t="s">
        <v>18000</v>
      </c>
      <c r="C4366">
        <v>1</v>
      </c>
      <c r="D4366">
        <v>1172.6917437354</v>
      </c>
      <c r="E4366">
        <v>1173.4043799999999</v>
      </c>
      <c r="F4366">
        <v>8</v>
      </c>
      <c r="G4366" t="s">
        <v>12511</v>
      </c>
      <c r="H4366">
        <v>0</v>
      </c>
      <c r="I4366">
        <v>1</v>
      </c>
      <c r="J4366">
        <v>0</v>
      </c>
      <c r="K4366" t="s">
        <v>14869</v>
      </c>
    </row>
    <row r="4367" spans="1:11" hidden="1" x14ac:dyDescent="0.15">
      <c r="A4367" t="s">
        <v>13010</v>
      </c>
      <c r="B4367" t="s">
        <v>19421</v>
      </c>
      <c r="C4367">
        <v>1</v>
      </c>
      <c r="D4367">
        <v>2514.3780848947999</v>
      </c>
      <c r="E4367">
        <v>2515.9654949999999</v>
      </c>
      <c r="F4367">
        <v>8</v>
      </c>
      <c r="G4367" t="s">
        <v>9905</v>
      </c>
      <c r="H4367">
        <v>0</v>
      </c>
      <c r="I4367">
        <v>1</v>
      </c>
      <c r="J4367">
        <v>0</v>
      </c>
      <c r="K4367" t="s">
        <v>14869</v>
      </c>
    </row>
    <row r="4368" spans="1:11" hidden="1" x14ac:dyDescent="0.15">
      <c r="A4368" t="s">
        <v>13011</v>
      </c>
      <c r="B4368" t="s">
        <v>19052</v>
      </c>
      <c r="C4368">
        <v>1</v>
      </c>
      <c r="D4368">
        <v>2532.1034938654002</v>
      </c>
      <c r="E4368">
        <v>2533.6787599999998</v>
      </c>
      <c r="F4368">
        <v>7</v>
      </c>
      <c r="G4368" t="s">
        <v>9199</v>
      </c>
      <c r="H4368">
        <v>0</v>
      </c>
      <c r="I4368">
        <v>1</v>
      </c>
      <c r="J4368">
        <v>0</v>
      </c>
      <c r="K4368" t="s">
        <v>14869</v>
      </c>
    </row>
    <row r="4369" spans="1:11" hidden="1" x14ac:dyDescent="0.15">
      <c r="A4369" t="s">
        <v>13012</v>
      </c>
      <c r="B4369" t="s">
        <v>18001</v>
      </c>
      <c r="C4369">
        <v>1</v>
      </c>
      <c r="D4369">
        <v>1494.7466924319001</v>
      </c>
      <c r="E4369">
        <v>1495.6347800000001</v>
      </c>
      <c r="F4369">
        <v>1</v>
      </c>
      <c r="G4369" t="s">
        <v>3242</v>
      </c>
      <c r="H4369">
        <v>0</v>
      </c>
      <c r="I4369">
        <v>1</v>
      </c>
      <c r="J4369">
        <v>0</v>
      </c>
      <c r="K4369" t="s">
        <v>14869</v>
      </c>
    </row>
    <row r="4370" spans="1:11" hidden="1" x14ac:dyDescent="0.15">
      <c r="A4370" t="s">
        <v>13013</v>
      </c>
      <c r="B4370" t="s">
        <v>18002</v>
      </c>
      <c r="C4370">
        <v>1</v>
      </c>
      <c r="D4370">
        <v>2532.1993281078999</v>
      </c>
      <c r="E4370">
        <v>2533.6640000000102</v>
      </c>
      <c r="F4370">
        <v>4</v>
      </c>
      <c r="G4370" t="s">
        <v>9991</v>
      </c>
      <c r="H4370">
        <v>0</v>
      </c>
      <c r="I4370">
        <v>1</v>
      </c>
      <c r="J4370">
        <v>0</v>
      </c>
      <c r="K4370" t="s">
        <v>14869</v>
      </c>
    </row>
    <row r="4371" spans="1:11" hidden="1" x14ac:dyDescent="0.15">
      <c r="A4371" t="s">
        <v>13014</v>
      </c>
      <c r="B4371" t="s">
        <v>18003</v>
      </c>
      <c r="C4371">
        <v>1</v>
      </c>
      <c r="D4371">
        <v>1638.8828515622999</v>
      </c>
      <c r="E4371">
        <v>1639.8446799999999</v>
      </c>
      <c r="F4371">
        <v>6</v>
      </c>
      <c r="G4371" t="s">
        <v>13015</v>
      </c>
      <c r="H4371">
        <v>0</v>
      </c>
      <c r="I4371">
        <v>1</v>
      </c>
      <c r="J4371">
        <v>0</v>
      </c>
      <c r="K4371" t="s">
        <v>14869</v>
      </c>
    </row>
    <row r="4372" spans="1:11" hidden="1" x14ac:dyDescent="0.15">
      <c r="A4372" t="s">
        <v>13019</v>
      </c>
      <c r="B4372" t="s">
        <v>18004</v>
      </c>
      <c r="C4372">
        <v>1</v>
      </c>
      <c r="D4372">
        <v>1761.9737322551</v>
      </c>
      <c r="E4372">
        <v>1763.0037400000001</v>
      </c>
      <c r="F4372">
        <v>7</v>
      </c>
      <c r="G4372" t="s">
        <v>11121</v>
      </c>
      <c r="H4372">
        <v>0</v>
      </c>
      <c r="I4372">
        <v>1</v>
      </c>
      <c r="J4372">
        <v>0</v>
      </c>
      <c r="K4372" t="s">
        <v>14869</v>
      </c>
    </row>
    <row r="4373" spans="1:11" hidden="1" x14ac:dyDescent="0.15">
      <c r="A4373" t="s">
        <v>13020</v>
      </c>
      <c r="B4373" t="s">
        <v>18005</v>
      </c>
      <c r="C4373">
        <v>1</v>
      </c>
      <c r="D4373">
        <v>2663.3806465169</v>
      </c>
      <c r="E4373">
        <v>2664.9594999999999</v>
      </c>
      <c r="F4373">
        <v>3</v>
      </c>
      <c r="G4373" t="s">
        <v>8988</v>
      </c>
      <c r="H4373">
        <v>0</v>
      </c>
      <c r="I4373">
        <v>1</v>
      </c>
      <c r="J4373">
        <v>0</v>
      </c>
      <c r="K4373" t="s">
        <v>14869</v>
      </c>
    </row>
    <row r="4374" spans="1:11" hidden="1" x14ac:dyDescent="0.15">
      <c r="A4374" t="s">
        <v>13022</v>
      </c>
      <c r="B4374" t="s">
        <v>18006</v>
      </c>
      <c r="C4374">
        <v>1</v>
      </c>
      <c r="D4374">
        <v>1627.8430524331</v>
      </c>
      <c r="E4374">
        <v>1628.78712</v>
      </c>
      <c r="F4374">
        <v>6</v>
      </c>
      <c r="G4374" t="s">
        <v>10464</v>
      </c>
      <c r="H4374">
        <v>0</v>
      </c>
      <c r="I4374">
        <v>1</v>
      </c>
      <c r="J4374">
        <v>0</v>
      </c>
      <c r="K4374" t="s">
        <v>14869</v>
      </c>
    </row>
    <row r="4375" spans="1:11" hidden="1" x14ac:dyDescent="0.15">
      <c r="A4375" t="s">
        <v>13026</v>
      </c>
      <c r="B4375" t="s">
        <v>18007</v>
      </c>
      <c r="C4375">
        <v>1</v>
      </c>
      <c r="D4375">
        <v>1701.1028959345999</v>
      </c>
      <c r="E4375">
        <v>1702.1359600000001</v>
      </c>
      <c r="F4375">
        <v>7</v>
      </c>
      <c r="G4375" t="s">
        <v>11185</v>
      </c>
      <c r="H4375">
        <v>0</v>
      </c>
      <c r="I4375">
        <v>1</v>
      </c>
      <c r="J4375">
        <v>0</v>
      </c>
      <c r="K4375" t="s">
        <v>14869</v>
      </c>
    </row>
    <row r="4376" spans="1:11" hidden="1" x14ac:dyDescent="0.15">
      <c r="A4376" t="s">
        <v>13027</v>
      </c>
      <c r="B4376" t="s">
        <v>18008</v>
      </c>
      <c r="C4376">
        <v>1</v>
      </c>
      <c r="D4376">
        <v>2627.1874855971</v>
      </c>
      <c r="E4376">
        <v>2628.7087999999999</v>
      </c>
      <c r="F4376">
        <v>6</v>
      </c>
      <c r="G4376" t="s">
        <v>13028</v>
      </c>
      <c r="H4376">
        <v>0</v>
      </c>
      <c r="I4376">
        <v>1</v>
      </c>
      <c r="J4376">
        <v>0</v>
      </c>
      <c r="K4376" t="s">
        <v>14869</v>
      </c>
    </row>
    <row r="4377" spans="1:11" hidden="1" x14ac:dyDescent="0.15">
      <c r="A4377" t="s">
        <v>13030</v>
      </c>
      <c r="B4377" t="s">
        <v>19422</v>
      </c>
      <c r="C4377">
        <v>1</v>
      </c>
      <c r="D4377">
        <v>1943.8611302201</v>
      </c>
      <c r="E4377">
        <v>1945.104515</v>
      </c>
      <c r="F4377">
        <v>2</v>
      </c>
      <c r="G4377" t="s">
        <v>9617</v>
      </c>
      <c r="H4377">
        <v>0</v>
      </c>
      <c r="I4377">
        <v>1</v>
      </c>
      <c r="J4377">
        <v>0</v>
      </c>
      <c r="K4377" t="s">
        <v>14869</v>
      </c>
    </row>
    <row r="4378" spans="1:11" hidden="1" x14ac:dyDescent="0.15">
      <c r="A4378" t="s">
        <v>13031</v>
      </c>
      <c r="B4378" t="s">
        <v>18079</v>
      </c>
      <c r="C4378">
        <v>1</v>
      </c>
      <c r="D4378">
        <v>2326.1627319699001</v>
      </c>
      <c r="E4378">
        <v>2327.6072349999999</v>
      </c>
      <c r="F4378">
        <v>3</v>
      </c>
      <c r="G4378" t="s">
        <v>8850</v>
      </c>
      <c r="H4378">
        <v>0</v>
      </c>
      <c r="I4378">
        <v>1</v>
      </c>
      <c r="J4378">
        <v>0</v>
      </c>
      <c r="K4378" t="s">
        <v>14869</v>
      </c>
    </row>
    <row r="4379" spans="1:11" hidden="1" x14ac:dyDescent="0.15">
      <c r="A4379" t="s">
        <v>13032</v>
      </c>
      <c r="B4379" t="s">
        <v>18009</v>
      </c>
      <c r="C4379">
        <v>1</v>
      </c>
      <c r="D4379">
        <v>1592.8409867476</v>
      </c>
      <c r="E4379">
        <v>1593.7762399999999</v>
      </c>
      <c r="F4379">
        <v>8</v>
      </c>
      <c r="G4379" t="s">
        <v>12920</v>
      </c>
      <c r="H4379">
        <v>0</v>
      </c>
      <c r="I4379">
        <v>1</v>
      </c>
      <c r="J4379">
        <v>0</v>
      </c>
      <c r="K4379" t="s">
        <v>14869</v>
      </c>
    </row>
    <row r="4380" spans="1:11" hidden="1" x14ac:dyDescent="0.15">
      <c r="A4380" t="s">
        <v>13036</v>
      </c>
      <c r="B4380" t="s">
        <v>18010</v>
      </c>
      <c r="C4380">
        <v>1</v>
      </c>
      <c r="D4380">
        <v>1732.8519453644001</v>
      </c>
      <c r="E4380">
        <v>1733.8697999999999</v>
      </c>
      <c r="F4380">
        <v>1</v>
      </c>
      <c r="G4380" t="s">
        <v>601</v>
      </c>
      <c r="H4380">
        <v>0</v>
      </c>
      <c r="I4380">
        <v>1</v>
      </c>
      <c r="J4380">
        <v>0</v>
      </c>
      <c r="K4380" t="s">
        <v>14869</v>
      </c>
    </row>
    <row r="4381" spans="1:11" hidden="1" x14ac:dyDescent="0.15">
      <c r="A4381" t="s">
        <v>13037</v>
      </c>
      <c r="B4381" t="s">
        <v>19053</v>
      </c>
      <c r="C4381">
        <v>1</v>
      </c>
      <c r="D4381">
        <v>1878.9144986726001</v>
      </c>
      <c r="E4381">
        <v>1880.0538799999999</v>
      </c>
      <c r="F4381">
        <v>8</v>
      </c>
      <c r="G4381" t="s">
        <v>10804</v>
      </c>
      <c r="H4381">
        <v>0</v>
      </c>
      <c r="I4381">
        <v>1</v>
      </c>
      <c r="J4381">
        <v>0</v>
      </c>
      <c r="K4381" t="s">
        <v>14869</v>
      </c>
    </row>
    <row r="4382" spans="1:11" hidden="1" x14ac:dyDescent="0.15">
      <c r="A4382" t="s">
        <v>13038</v>
      </c>
      <c r="B4382" t="s">
        <v>18011</v>
      </c>
      <c r="C4382">
        <v>1</v>
      </c>
      <c r="D4382">
        <v>1542.7453550278999</v>
      </c>
      <c r="E4382">
        <v>1543.6694399999999</v>
      </c>
      <c r="F4382">
        <v>7</v>
      </c>
      <c r="G4382" t="s">
        <v>10326</v>
      </c>
      <c r="H4382">
        <v>0</v>
      </c>
      <c r="I4382">
        <v>1</v>
      </c>
      <c r="J4382">
        <v>0</v>
      </c>
      <c r="K4382" t="s">
        <v>14869</v>
      </c>
    </row>
    <row r="4383" spans="1:11" hidden="1" x14ac:dyDescent="0.15">
      <c r="A4383" t="s">
        <v>13039</v>
      </c>
      <c r="B4383" t="s">
        <v>18012</v>
      </c>
      <c r="C4383">
        <v>1</v>
      </c>
      <c r="D4383">
        <v>3418.7078706696998</v>
      </c>
      <c r="E4383">
        <v>3420.7989600000001</v>
      </c>
      <c r="F4383">
        <v>3</v>
      </c>
      <c r="G4383" t="s">
        <v>8791</v>
      </c>
      <c r="H4383">
        <v>0</v>
      </c>
      <c r="I4383">
        <v>1</v>
      </c>
      <c r="J4383">
        <v>0</v>
      </c>
      <c r="K4383" t="s">
        <v>14869</v>
      </c>
    </row>
    <row r="4384" spans="1:11" hidden="1" x14ac:dyDescent="0.15">
      <c r="A4384" t="s">
        <v>13041</v>
      </c>
      <c r="B4384" t="s">
        <v>18013</v>
      </c>
      <c r="C4384">
        <v>1</v>
      </c>
      <c r="D4384">
        <v>1504.8864803772001</v>
      </c>
      <c r="E4384">
        <v>1505.797</v>
      </c>
      <c r="F4384">
        <v>6</v>
      </c>
      <c r="G4384" t="s">
        <v>9663</v>
      </c>
      <c r="H4384">
        <v>0</v>
      </c>
      <c r="I4384">
        <v>1</v>
      </c>
      <c r="J4384">
        <v>0</v>
      </c>
      <c r="K4384" t="s">
        <v>14869</v>
      </c>
    </row>
    <row r="4385" spans="1:11" hidden="1" x14ac:dyDescent="0.15">
      <c r="A4385" t="s">
        <v>13043</v>
      </c>
      <c r="B4385" t="s">
        <v>18014</v>
      </c>
      <c r="C4385">
        <v>1</v>
      </c>
      <c r="D4385">
        <v>1316.6401020953999</v>
      </c>
      <c r="E4385">
        <v>1317.4451200000001</v>
      </c>
      <c r="F4385">
        <v>7</v>
      </c>
      <c r="G4385" t="s">
        <v>13044</v>
      </c>
      <c r="H4385">
        <v>0</v>
      </c>
      <c r="I4385">
        <v>1</v>
      </c>
      <c r="J4385">
        <v>0</v>
      </c>
      <c r="K4385" t="s">
        <v>14869</v>
      </c>
    </row>
    <row r="4386" spans="1:11" hidden="1" x14ac:dyDescent="0.15">
      <c r="A4386" t="s">
        <v>13046</v>
      </c>
      <c r="B4386" t="s">
        <v>18015</v>
      </c>
      <c r="C4386">
        <v>1</v>
      </c>
      <c r="D4386">
        <v>1252.7503212468</v>
      </c>
      <c r="E4386">
        <v>1253.4908</v>
      </c>
      <c r="F4386">
        <v>6</v>
      </c>
      <c r="G4386" t="s">
        <v>9571</v>
      </c>
      <c r="H4386">
        <v>0</v>
      </c>
      <c r="I4386">
        <v>1</v>
      </c>
      <c r="J4386">
        <v>0</v>
      </c>
      <c r="K4386" t="s">
        <v>14869</v>
      </c>
    </row>
    <row r="4387" spans="1:11" hidden="1" x14ac:dyDescent="0.15">
      <c r="A4387" t="s">
        <v>13047</v>
      </c>
      <c r="B4387" t="s">
        <v>18016</v>
      </c>
      <c r="C4387">
        <v>1</v>
      </c>
      <c r="D4387">
        <v>2065.0996610502002</v>
      </c>
      <c r="E4387">
        <v>2066.3582200000001</v>
      </c>
      <c r="F4387">
        <v>8</v>
      </c>
      <c r="G4387" t="s">
        <v>11226</v>
      </c>
      <c r="H4387">
        <v>0</v>
      </c>
      <c r="I4387">
        <v>1</v>
      </c>
      <c r="J4387">
        <v>0</v>
      </c>
      <c r="K4387" t="s">
        <v>14869</v>
      </c>
    </row>
    <row r="4388" spans="1:11" hidden="1" x14ac:dyDescent="0.15">
      <c r="A4388" t="s">
        <v>13048</v>
      </c>
      <c r="B4388" t="s">
        <v>18017</v>
      </c>
      <c r="C4388">
        <v>1</v>
      </c>
      <c r="D4388">
        <v>2732.2565682152999</v>
      </c>
      <c r="E4388">
        <v>2733.8492799999999</v>
      </c>
      <c r="F4388">
        <v>7</v>
      </c>
      <c r="G4388" t="s">
        <v>11898</v>
      </c>
      <c r="H4388">
        <v>0</v>
      </c>
      <c r="I4388">
        <v>1</v>
      </c>
      <c r="J4388">
        <v>0</v>
      </c>
      <c r="K4388" t="s">
        <v>14869</v>
      </c>
    </row>
    <row r="4389" spans="1:11" hidden="1" x14ac:dyDescent="0.15">
      <c r="A4389" t="s">
        <v>13049</v>
      </c>
      <c r="B4389" t="s">
        <v>18018</v>
      </c>
      <c r="C4389">
        <v>1</v>
      </c>
      <c r="D4389">
        <v>1713.8573650932999</v>
      </c>
      <c r="E4389">
        <v>1714.86976</v>
      </c>
      <c r="F4389">
        <v>6</v>
      </c>
      <c r="G4389" t="s">
        <v>9888</v>
      </c>
      <c r="H4389">
        <v>0</v>
      </c>
      <c r="I4389">
        <v>1</v>
      </c>
      <c r="J4389">
        <v>0</v>
      </c>
      <c r="K4389" t="s">
        <v>14869</v>
      </c>
    </row>
    <row r="4390" spans="1:11" hidden="1" x14ac:dyDescent="0.15">
      <c r="A4390" t="s">
        <v>13050</v>
      </c>
      <c r="B4390" t="s">
        <v>18018</v>
      </c>
      <c r="C4390">
        <v>1</v>
      </c>
      <c r="D4390">
        <v>1713.8573650932999</v>
      </c>
      <c r="E4390">
        <v>1714.86976</v>
      </c>
      <c r="F4390">
        <v>6</v>
      </c>
      <c r="G4390" t="s">
        <v>9888</v>
      </c>
      <c r="H4390">
        <v>0</v>
      </c>
      <c r="I4390">
        <v>1</v>
      </c>
      <c r="J4390">
        <v>0</v>
      </c>
      <c r="K4390" t="s">
        <v>14869</v>
      </c>
    </row>
    <row r="4391" spans="1:11" hidden="1" x14ac:dyDescent="0.15">
      <c r="A4391" t="s">
        <v>13052</v>
      </c>
      <c r="B4391" t="s">
        <v>18019</v>
      </c>
      <c r="C4391">
        <v>1</v>
      </c>
      <c r="D4391">
        <v>1445.7303140862</v>
      </c>
      <c r="E4391">
        <v>1446.60546</v>
      </c>
      <c r="F4391">
        <v>4</v>
      </c>
      <c r="G4391" t="s">
        <v>10794</v>
      </c>
      <c r="H4391">
        <v>0</v>
      </c>
      <c r="I4391">
        <v>1</v>
      </c>
      <c r="J4391">
        <v>0</v>
      </c>
      <c r="K4391" t="s">
        <v>14869</v>
      </c>
    </row>
    <row r="4392" spans="1:11" hidden="1" x14ac:dyDescent="0.15">
      <c r="A4392" t="s">
        <v>13053</v>
      </c>
      <c r="B4392" t="s">
        <v>18020</v>
      </c>
      <c r="C4392">
        <v>1</v>
      </c>
      <c r="D4392">
        <v>2008.9854191534</v>
      </c>
      <c r="E4392">
        <v>2010.1642400000001</v>
      </c>
      <c r="F4392">
        <v>5</v>
      </c>
      <c r="G4392" t="s">
        <v>13054</v>
      </c>
      <c r="H4392">
        <v>0</v>
      </c>
      <c r="I4392">
        <v>1</v>
      </c>
      <c r="J4392">
        <v>0</v>
      </c>
      <c r="K4392" t="s">
        <v>14869</v>
      </c>
    </row>
    <row r="4393" spans="1:11" hidden="1" x14ac:dyDescent="0.15">
      <c r="A4393" t="s">
        <v>13055</v>
      </c>
      <c r="B4393" t="s">
        <v>18021</v>
      </c>
      <c r="C4393">
        <v>1</v>
      </c>
      <c r="D4393">
        <v>1902.9992187241</v>
      </c>
      <c r="E4393">
        <v>1904.1712600000001</v>
      </c>
      <c r="F4393">
        <v>7</v>
      </c>
      <c r="G4393" t="s">
        <v>9053</v>
      </c>
      <c r="H4393">
        <v>0</v>
      </c>
      <c r="I4393">
        <v>1</v>
      </c>
      <c r="J4393">
        <v>0</v>
      </c>
      <c r="K4393" t="s">
        <v>14869</v>
      </c>
    </row>
    <row r="4394" spans="1:11" hidden="1" x14ac:dyDescent="0.15">
      <c r="A4394" t="s">
        <v>13059</v>
      </c>
      <c r="B4394" t="s">
        <v>18022</v>
      </c>
      <c r="C4394">
        <v>1</v>
      </c>
      <c r="D4394">
        <v>1281.6717365748</v>
      </c>
      <c r="E4394">
        <v>1282.4441400000001</v>
      </c>
      <c r="F4394">
        <v>7</v>
      </c>
      <c r="G4394" t="s">
        <v>11841</v>
      </c>
      <c r="H4394">
        <v>0</v>
      </c>
      <c r="I4394">
        <v>1</v>
      </c>
      <c r="J4394">
        <v>0</v>
      </c>
      <c r="K4394" t="s">
        <v>14869</v>
      </c>
    </row>
    <row r="4395" spans="1:11" hidden="1" x14ac:dyDescent="0.15">
      <c r="A4395" t="s">
        <v>13060</v>
      </c>
      <c r="B4395" t="s">
        <v>19054</v>
      </c>
      <c r="C4395">
        <v>1</v>
      </c>
      <c r="D4395">
        <v>1795.9389225090999</v>
      </c>
      <c r="E4395">
        <v>1797.0481</v>
      </c>
      <c r="F4395">
        <v>8</v>
      </c>
      <c r="G4395" t="s">
        <v>13061</v>
      </c>
      <c r="H4395">
        <v>0</v>
      </c>
      <c r="I4395">
        <v>1</v>
      </c>
      <c r="J4395">
        <v>0</v>
      </c>
      <c r="K4395" t="s">
        <v>14869</v>
      </c>
    </row>
    <row r="4396" spans="1:11" hidden="1" x14ac:dyDescent="0.15">
      <c r="A4396" t="s">
        <v>13062</v>
      </c>
      <c r="B4396" t="s">
        <v>19054</v>
      </c>
      <c r="C4396">
        <v>1</v>
      </c>
      <c r="D4396">
        <v>1795.9389225090999</v>
      </c>
      <c r="E4396">
        <v>1797.0481</v>
      </c>
      <c r="F4396">
        <v>8</v>
      </c>
      <c r="G4396" t="s">
        <v>13061</v>
      </c>
      <c r="H4396">
        <v>0</v>
      </c>
      <c r="I4396">
        <v>1</v>
      </c>
      <c r="J4396">
        <v>0</v>
      </c>
      <c r="K4396" t="s">
        <v>14869</v>
      </c>
    </row>
    <row r="4397" spans="1:11" hidden="1" x14ac:dyDescent="0.15">
      <c r="A4397" t="s">
        <v>13065</v>
      </c>
      <c r="B4397" t="s">
        <v>18023</v>
      </c>
      <c r="C4397">
        <v>1</v>
      </c>
      <c r="D4397">
        <v>1040.5178616947001</v>
      </c>
      <c r="E4397">
        <v>1041.15398</v>
      </c>
      <c r="F4397">
        <v>8</v>
      </c>
      <c r="G4397" t="s">
        <v>9076</v>
      </c>
      <c r="H4397">
        <v>0</v>
      </c>
      <c r="I4397">
        <v>1</v>
      </c>
      <c r="J4397">
        <v>0</v>
      </c>
      <c r="K4397" t="s">
        <v>14869</v>
      </c>
    </row>
    <row r="4398" spans="1:11" hidden="1" x14ac:dyDescent="0.15">
      <c r="A4398" t="s">
        <v>13067</v>
      </c>
      <c r="B4398" t="s">
        <v>18024</v>
      </c>
      <c r="C4398">
        <v>1</v>
      </c>
      <c r="D4398">
        <v>1688.8093094636999</v>
      </c>
      <c r="E4398">
        <v>1689.89158</v>
      </c>
      <c r="F4398">
        <v>7</v>
      </c>
      <c r="G4398" t="s">
        <v>11291</v>
      </c>
      <c r="H4398">
        <v>0</v>
      </c>
      <c r="I4398">
        <v>1</v>
      </c>
      <c r="J4398">
        <v>0</v>
      </c>
      <c r="K4398" t="s">
        <v>14869</v>
      </c>
    </row>
    <row r="4399" spans="1:11" hidden="1" x14ac:dyDescent="0.15">
      <c r="A4399" t="s">
        <v>13068</v>
      </c>
      <c r="B4399" t="s">
        <v>16849</v>
      </c>
      <c r="C4399">
        <v>1</v>
      </c>
      <c r="D4399">
        <v>1744.9359497652999</v>
      </c>
      <c r="E4399">
        <v>1745.96992</v>
      </c>
      <c r="F4399">
        <v>8</v>
      </c>
      <c r="G4399" t="s">
        <v>9076</v>
      </c>
      <c r="H4399">
        <v>0</v>
      </c>
      <c r="I4399">
        <v>1</v>
      </c>
      <c r="J4399">
        <v>0</v>
      </c>
      <c r="K4399" t="s">
        <v>14869</v>
      </c>
    </row>
    <row r="4400" spans="1:11" hidden="1" x14ac:dyDescent="0.15">
      <c r="A4400" t="s">
        <v>13070</v>
      </c>
      <c r="B4400" t="s">
        <v>19423</v>
      </c>
      <c r="C4400">
        <v>1</v>
      </c>
      <c r="D4400">
        <v>1792.8705726943999</v>
      </c>
      <c r="E4400">
        <v>1794.0280749999999</v>
      </c>
      <c r="F4400">
        <v>1</v>
      </c>
      <c r="G4400" t="s">
        <v>2161</v>
      </c>
      <c r="H4400">
        <v>0</v>
      </c>
      <c r="I4400">
        <v>1</v>
      </c>
      <c r="J4400">
        <v>0</v>
      </c>
      <c r="K4400" t="s">
        <v>14869</v>
      </c>
    </row>
    <row r="4401" spans="1:11" hidden="1" x14ac:dyDescent="0.15">
      <c r="A4401" t="s">
        <v>13071</v>
      </c>
      <c r="B4401" t="s">
        <v>18025</v>
      </c>
      <c r="C4401">
        <v>1</v>
      </c>
      <c r="D4401">
        <v>1922.901020822</v>
      </c>
      <c r="E4401">
        <v>1924.02864</v>
      </c>
      <c r="F4401">
        <v>7</v>
      </c>
      <c r="G4401" t="s">
        <v>13072</v>
      </c>
      <c r="H4401">
        <v>0</v>
      </c>
      <c r="I4401">
        <v>1</v>
      </c>
      <c r="J4401">
        <v>0</v>
      </c>
      <c r="K4401" t="s">
        <v>14869</v>
      </c>
    </row>
    <row r="4402" spans="1:11" hidden="1" x14ac:dyDescent="0.15">
      <c r="A4402" t="s">
        <v>13073</v>
      </c>
      <c r="B4402" t="s">
        <v>18026</v>
      </c>
      <c r="C4402">
        <v>1</v>
      </c>
      <c r="D4402">
        <v>2030.9585357009</v>
      </c>
      <c r="E4402">
        <v>2032.1664599999999</v>
      </c>
      <c r="F4402">
        <v>8</v>
      </c>
      <c r="G4402" t="s">
        <v>9984</v>
      </c>
      <c r="H4402">
        <v>0</v>
      </c>
      <c r="I4402">
        <v>1</v>
      </c>
      <c r="J4402">
        <v>0</v>
      </c>
      <c r="K4402" t="s">
        <v>14869</v>
      </c>
    </row>
    <row r="4403" spans="1:11" hidden="1" x14ac:dyDescent="0.15">
      <c r="A4403" t="s">
        <v>13076</v>
      </c>
      <c r="B4403" t="s">
        <v>19055</v>
      </c>
      <c r="C4403">
        <v>1</v>
      </c>
      <c r="D4403">
        <v>1775.8300407617</v>
      </c>
      <c r="E4403">
        <v>1776.9356600000001</v>
      </c>
      <c r="F4403">
        <v>8</v>
      </c>
      <c r="G4403" t="s">
        <v>11007</v>
      </c>
      <c r="H4403">
        <v>0</v>
      </c>
      <c r="I4403">
        <v>1</v>
      </c>
      <c r="J4403">
        <v>0</v>
      </c>
      <c r="K4403" t="s">
        <v>14869</v>
      </c>
    </row>
    <row r="4404" spans="1:11" hidden="1" x14ac:dyDescent="0.15">
      <c r="A4404" t="s">
        <v>13077</v>
      </c>
      <c r="B4404" t="s">
        <v>18027</v>
      </c>
      <c r="C4404">
        <v>1</v>
      </c>
      <c r="D4404">
        <v>1513.8100209702</v>
      </c>
      <c r="E4404">
        <v>1514.6796400000001</v>
      </c>
      <c r="F4404">
        <v>2</v>
      </c>
      <c r="G4404" t="s">
        <v>11043</v>
      </c>
      <c r="H4404">
        <v>0</v>
      </c>
      <c r="I4404">
        <v>1</v>
      </c>
      <c r="J4404">
        <v>0</v>
      </c>
      <c r="K4404" t="s">
        <v>14869</v>
      </c>
    </row>
    <row r="4405" spans="1:11" hidden="1" x14ac:dyDescent="0.15">
      <c r="A4405" t="s">
        <v>13078</v>
      </c>
      <c r="B4405" t="s">
        <v>18028</v>
      </c>
      <c r="C4405">
        <v>1</v>
      </c>
      <c r="D4405">
        <v>2265.1277262941999</v>
      </c>
      <c r="E4405">
        <v>2266.4624399999998</v>
      </c>
      <c r="F4405">
        <v>3</v>
      </c>
      <c r="G4405" t="s">
        <v>9443</v>
      </c>
      <c r="H4405">
        <v>0</v>
      </c>
      <c r="I4405">
        <v>1</v>
      </c>
      <c r="J4405">
        <v>0</v>
      </c>
      <c r="K4405" t="s">
        <v>14869</v>
      </c>
    </row>
    <row r="4406" spans="1:11" hidden="1" x14ac:dyDescent="0.15">
      <c r="A4406" t="s">
        <v>13080</v>
      </c>
      <c r="B4406" t="s">
        <v>18029</v>
      </c>
      <c r="C4406">
        <v>1</v>
      </c>
      <c r="D4406">
        <v>2162.0491416221998</v>
      </c>
      <c r="E4406">
        <v>2163.29808</v>
      </c>
      <c r="F4406">
        <v>8</v>
      </c>
      <c r="G4406" t="s">
        <v>9036</v>
      </c>
      <c r="H4406">
        <v>0</v>
      </c>
      <c r="I4406">
        <v>1</v>
      </c>
      <c r="J4406">
        <v>0</v>
      </c>
      <c r="K4406" t="s">
        <v>14869</v>
      </c>
    </row>
    <row r="4407" spans="1:11" hidden="1" x14ac:dyDescent="0.15">
      <c r="A4407" t="s">
        <v>13082</v>
      </c>
      <c r="B4407" t="s">
        <v>18030</v>
      </c>
      <c r="C4407">
        <v>1</v>
      </c>
      <c r="D4407">
        <v>1212.6978917458</v>
      </c>
      <c r="E4407">
        <v>1213.42848</v>
      </c>
      <c r="F4407">
        <v>3</v>
      </c>
      <c r="G4407" t="s">
        <v>11115</v>
      </c>
      <c r="H4407">
        <v>0</v>
      </c>
      <c r="I4407">
        <v>1</v>
      </c>
      <c r="J4407">
        <v>0</v>
      </c>
      <c r="K4407" t="s">
        <v>14869</v>
      </c>
    </row>
    <row r="4408" spans="1:11" hidden="1" x14ac:dyDescent="0.15">
      <c r="A4408" t="s">
        <v>13083</v>
      </c>
      <c r="B4408" t="s">
        <v>19056</v>
      </c>
      <c r="C4408">
        <v>1</v>
      </c>
      <c r="D4408">
        <v>1850.0559583729</v>
      </c>
      <c r="E4408">
        <v>1851.1914999999999</v>
      </c>
      <c r="F4408">
        <v>8</v>
      </c>
      <c r="G4408" t="s">
        <v>9506</v>
      </c>
      <c r="H4408">
        <v>0</v>
      </c>
      <c r="I4408">
        <v>1</v>
      </c>
      <c r="J4408">
        <v>0</v>
      </c>
      <c r="K4408" t="s">
        <v>14869</v>
      </c>
    </row>
    <row r="4409" spans="1:11" hidden="1" x14ac:dyDescent="0.15">
      <c r="A4409" t="s">
        <v>13084</v>
      </c>
      <c r="B4409" t="s">
        <v>18031</v>
      </c>
      <c r="C4409">
        <v>1</v>
      </c>
      <c r="D4409">
        <v>1253.7231034433</v>
      </c>
      <c r="E4409">
        <v>1254.47226</v>
      </c>
      <c r="F4409">
        <v>8</v>
      </c>
      <c r="G4409" t="s">
        <v>8824</v>
      </c>
      <c r="H4409">
        <v>0</v>
      </c>
      <c r="I4409">
        <v>1</v>
      </c>
      <c r="J4409">
        <v>0</v>
      </c>
      <c r="K4409" t="s">
        <v>14869</v>
      </c>
    </row>
    <row r="4410" spans="1:11" hidden="1" x14ac:dyDescent="0.15">
      <c r="A4410" t="s">
        <v>13086</v>
      </c>
      <c r="B4410" t="s">
        <v>19057</v>
      </c>
      <c r="C4410">
        <v>1</v>
      </c>
      <c r="D4410">
        <v>2036.9611740937</v>
      </c>
      <c r="E4410">
        <v>2038.2024799999999</v>
      </c>
      <c r="F4410">
        <v>8</v>
      </c>
      <c r="G4410" t="s">
        <v>11699</v>
      </c>
      <c r="H4410">
        <v>0</v>
      </c>
      <c r="I4410">
        <v>1</v>
      </c>
      <c r="J4410">
        <v>0</v>
      </c>
      <c r="K4410" t="s">
        <v>14869</v>
      </c>
    </row>
    <row r="4411" spans="1:11" hidden="1" x14ac:dyDescent="0.15">
      <c r="A4411" t="s">
        <v>13087</v>
      </c>
      <c r="B4411" t="s">
        <v>18032</v>
      </c>
      <c r="C4411">
        <v>1</v>
      </c>
      <c r="D4411">
        <v>1642.8566368117999</v>
      </c>
      <c r="E4411">
        <v>1643.83492</v>
      </c>
      <c r="F4411">
        <v>3</v>
      </c>
      <c r="G4411" t="s">
        <v>11112</v>
      </c>
      <c r="H4411">
        <v>0</v>
      </c>
      <c r="I4411">
        <v>1</v>
      </c>
      <c r="J4411">
        <v>0</v>
      </c>
      <c r="K4411" t="s">
        <v>14869</v>
      </c>
    </row>
    <row r="4412" spans="1:11" hidden="1" x14ac:dyDescent="0.15">
      <c r="A4412" t="s">
        <v>13088</v>
      </c>
      <c r="B4412" t="s">
        <v>18033</v>
      </c>
      <c r="C4412">
        <v>1</v>
      </c>
      <c r="D4412">
        <v>1761.8362357207</v>
      </c>
      <c r="E4412">
        <v>1762.9141</v>
      </c>
      <c r="F4412">
        <v>6</v>
      </c>
      <c r="G4412" t="s">
        <v>13089</v>
      </c>
      <c r="H4412">
        <v>0</v>
      </c>
      <c r="I4412">
        <v>1</v>
      </c>
      <c r="J4412">
        <v>0</v>
      </c>
      <c r="K4412" t="s">
        <v>14869</v>
      </c>
    </row>
    <row r="4413" spans="1:11" hidden="1" x14ac:dyDescent="0.15">
      <c r="A4413" t="s">
        <v>13090</v>
      </c>
      <c r="B4413" t="s">
        <v>18034</v>
      </c>
      <c r="C4413">
        <v>1</v>
      </c>
      <c r="D4413">
        <v>2104.0324289255</v>
      </c>
      <c r="E4413">
        <v>2105.2586999999999</v>
      </c>
      <c r="F4413">
        <v>7</v>
      </c>
      <c r="G4413" t="s">
        <v>9897</v>
      </c>
      <c r="H4413">
        <v>0</v>
      </c>
      <c r="I4413">
        <v>1</v>
      </c>
      <c r="J4413">
        <v>0</v>
      </c>
      <c r="K4413" t="s">
        <v>14869</v>
      </c>
    </row>
    <row r="4414" spans="1:11" hidden="1" x14ac:dyDescent="0.15">
      <c r="A4414" t="s">
        <v>13093</v>
      </c>
      <c r="B4414" t="s">
        <v>18035</v>
      </c>
      <c r="C4414">
        <v>1</v>
      </c>
      <c r="D4414">
        <v>1984.9669751222</v>
      </c>
      <c r="E4414">
        <v>1986.1775399999999</v>
      </c>
      <c r="F4414">
        <v>2</v>
      </c>
      <c r="G4414" t="s">
        <v>10271</v>
      </c>
      <c r="H4414">
        <v>0</v>
      </c>
      <c r="I4414">
        <v>1</v>
      </c>
      <c r="J4414">
        <v>0</v>
      </c>
      <c r="K4414" t="s">
        <v>14869</v>
      </c>
    </row>
    <row r="4415" spans="1:11" hidden="1" x14ac:dyDescent="0.15">
      <c r="A4415" t="s">
        <v>13094</v>
      </c>
      <c r="B4415" t="s">
        <v>18036</v>
      </c>
      <c r="C4415">
        <v>1</v>
      </c>
      <c r="D4415">
        <v>1057.5556441844999</v>
      </c>
      <c r="E4415">
        <v>1058.1877999999999</v>
      </c>
      <c r="F4415">
        <v>3</v>
      </c>
      <c r="G4415" t="s">
        <v>10402</v>
      </c>
      <c r="H4415">
        <v>0</v>
      </c>
      <c r="I4415">
        <v>1</v>
      </c>
      <c r="J4415">
        <v>0</v>
      </c>
      <c r="K4415" t="s">
        <v>14869</v>
      </c>
    </row>
    <row r="4416" spans="1:11" hidden="1" x14ac:dyDescent="0.15">
      <c r="A4416" t="s">
        <v>13095</v>
      </c>
      <c r="B4416" t="s">
        <v>18037</v>
      </c>
      <c r="C4416">
        <v>1</v>
      </c>
      <c r="D4416">
        <v>1338.6303252701</v>
      </c>
      <c r="E4416">
        <v>1339.4045000000001</v>
      </c>
      <c r="F4416">
        <v>3</v>
      </c>
      <c r="G4416" t="s">
        <v>10719</v>
      </c>
      <c r="H4416">
        <v>0</v>
      </c>
      <c r="I4416">
        <v>1</v>
      </c>
      <c r="J4416">
        <v>0</v>
      </c>
      <c r="K4416" t="s">
        <v>14869</v>
      </c>
    </row>
    <row r="4417" spans="1:11" hidden="1" x14ac:dyDescent="0.15">
      <c r="A4417" t="s">
        <v>13096</v>
      </c>
      <c r="B4417" t="s">
        <v>18038</v>
      </c>
      <c r="C4417">
        <v>1</v>
      </c>
      <c r="D4417">
        <v>1425.7139953200001</v>
      </c>
      <c r="E4417">
        <v>1426.5694599999999</v>
      </c>
      <c r="F4417">
        <v>8</v>
      </c>
      <c r="G4417" t="s">
        <v>11699</v>
      </c>
      <c r="H4417">
        <v>0</v>
      </c>
      <c r="I4417">
        <v>1</v>
      </c>
      <c r="J4417">
        <v>0</v>
      </c>
      <c r="K4417" t="s">
        <v>14869</v>
      </c>
    </row>
    <row r="4418" spans="1:11" hidden="1" x14ac:dyDescent="0.15">
      <c r="A4418" t="s">
        <v>13097</v>
      </c>
      <c r="B4418" t="s">
        <v>18039</v>
      </c>
      <c r="C4418">
        <v>1</v>
      </c>
      <c r="D4418">
        <v>2485.3288857179</v>
      </c>
      <c r="E4418">
        <v>2486.7782000000002</v>
      </c>
      <c r="F4418">
        <v>4</v>
      </c>
      <c r="G4418" t="s">
        <v>9991</v>
      </c>
      <c r="H4418">
        <v>0</v>
      </c>
      <c r="I4418">
        <v>1</v>
      </c>
      <c r="J4418">
        <v>0</v>
      </c>
      <c r="K4418" t="s">
        <v>14869</v>
      </c>
    </row>
    <row r="4419" spans="1:11" hidden="1" x14ac:dyDescent="0.15">
      <c r="A4419" t="s">
        <v>13098</v>
      </c>
      <c r="B4419" t="s">
        <v>18040</v>
      </c>
      <c r="C4419">
        <v>1</v>
      </c>
      <c r="D4419">
        <v>1450.7191402773999</v>
      </c>
      <c r="E4419">
        <v>1451.5740800000001</v>
      </c>
      <c r="F4419">
        <v>8</v>
      </c>
      <c r="G4419" t="s">
        <v>13099</v>
      </c>
      <c r="H4419">
        <v>0</v>
      </c>
      <c r="I4419">
        <v>1</v>
      </c>
      <c r="J4419">
        <v>0</v>
      </c>
      <c r="K4419" t="s">
        <v>14869</v>
      </c>
    </row>
    <row r="4420" spans="1:11" hidden="1" x14ac:dyDescent="0.15">
      <c r="A4420" t="s">
        <v>13100</v>
      </c>
      <c r="B4420" t="s">
        <v>18041</v>
      </c>
      <c r="C4420">
        <v>1</v>
      </c>
      <c r="D4420">
        <v>1749.8362357207</v>
      </c>
      <c r="E4420">
        <v>1750.9033999999999</v>
      </c>
      <c r="F4420">
        <v>8</v>
      </c>
      <c r="G4420" t="s">
        <v>10926</v>
      </c>
      <c r="H4420">
        <v>0</v>
      </c>
      <c r="I4420">
        <v>1</v>
      </c>
      <c r="J4420">
        <v>0</v>
      </c>
      <c r="K4420" t="s">
        <v>14869</v>
      </c>
    </row>
    <row r="4421" spans="1:11" hidden="1" x14ac:dyDescent="0.15">
      <c r="A4421" t="s">
        <v>13101</v>
      </c>
      <c r="B4421" t="s">
        <v>18042</v>
      </c>
      <c r="C4421">
        <v>1</v>
      </c>
      <c r="D4421">
        <v>1948.005426314</v>
      </c>
      <c r="E4421">
        <v>1949.1672799999999</v>
      </c>
      <c r="F4421">
        <v>8</v>
      </c>
      <c r="G4421" t="s">
        <v>13061</v>
      </c>
      <c r="H4421">
        <v>0</v>
      </c>
      <c r="I4421">
        <v>1</v>
      </c>
      <c r="J4421">
        <v>0</v>
      </c>
      <c r="K4421" t="s">
        <v>14869</v>
      </c>
    </row>
    <row r="4422" spans="1:11" hidden="1" x14ac:dyDescent="0.15">
      <c r="A4422" t="s">
        <v>13103</v>
      </c>
      <c r="B4422" t="s">
        <v>18042</v>
      </c>
      <c r="C4422">
        <v>1</v>
      </c>
      <c r="D4422">
        <v>1948.005426314</v>
      </c>
      <c r="E4422">
        <v>1949.1672799999999</v>
      </c>
      <c r="F4422">
        <v>8</v>
      </c>
      <c r="G4422" t="s">
        <v>13061</v>
      </c>
      <c r="H4422">
        <v>0</v>
      </c>
      <c r="I4422">
        <v>1</v>
      </c>
      <c r="J4422">
        <v>0</v>
      </c>
      <c r="K4422" t="s">
        <v>14869</v>
      </c>
    </row>
    <row r="4423" spans="1:11" hidden="1" x14ac:dyDescent="0.15">
      <c r="A4423" t="s">
        <v>13104</v>
      </c>
      <c r="B4423" t="s">
        <v>18043</v>
      </c>
      <c r="C4423">
        <v>1</v>
      </c>
      <c r="D4423">
        <v>2518.3907576932002</v>
      </c>
      <c r="E4423">
        <v>2519.89248</v>
      </c>
      <c r="F4423">
        <v>2</v>
      </c>
      <c r="G4423" t="s">
        <v>9003</v>
      </c>
      <c r="H4423">
        <v>0</v>
      </c>
      <c r="I4423">
        <v>1</v>
      </c>
      <c r="J4423">
        <v>0</v>
      </c>
      <c r="K4423" t="s">
        <v>14869</v>
      </c>
    </row>
    <row r="4424" spans="1:11" hidden="1" x14ac:dyDescent="0.15">
      <c r="A4424" t="s">
        <v>13106</v>
      </c>
      <c r="B4424" t="s">
        <v>18044</v>
      </c>
      <c r="C4424">
        <v>1</v>
      </c>
      <c r="D4424">
        <v>1556.7623424961</v>
      </c>
      <c r="E4424">
        <v>1557.70416</v>
      </c>
      <c r="F4424">
        <v>8</v>
      </c>
      <c r="G4424" t="s">
        <v>9876</v>
      </c>
      <c r="H4424">
        <v>0</v>
      </c>
      <c r="I4424">
        <v>1</v>
      </c>
      <c r="J4424">
        <v>0</v>
      </c>
      <c r="K4424" t="s">
        <v>14869</v>
      </c>
    </row>
    <row r="4425" spans="1:11" hidden="1" x14ac:dyDescent="0.15">
      <c r="A4425" t="s">
        <v>13108</v>
      </c>
      <c r="B4425" t="s">
        <v>18045</v>
      </c>
      <c r="C4425">
        <v>1</v>
      </c>
      <c r="D4425">
        <v>2602.3391160532001</v>
      </c>
      <c r="E4425">
        <v>2603.8797199999999</v>
      </c>
      <c r="F4425">
        <v>3</v>
      </c>
      <c r="G4425" t="s">
        <v>9085</v>
      </c>
      <c r="H4425">
        <v>0</v>
      </c>
      <c r="I4425">
        <v>1</v>
      </c>
      <c r="J4425">
        <v>0</v>
      </c>
      <c r="K4425" t="s">
        <v>14869</v>
      </c>
    </row>
    <row r="4426" spans="1:11" hidden="1" x14ac:dyDescent="0.15">
      <c r="A4426" t="s">
        <v>13109</v>
      </c>
      <c r="B4426" t="s">
        <v>18046</v>
      </c>
      <c r="C4426">
        <v>1</v>
      </c>
      <c r="D4426">
        <v>1175.6298717601001</v>
      </c>
      <c r="E4426">
        <v>1176.3222000000001</v>
      </c>
      <c r="F4426">
        <v>8</v>
      </c>
      <c r="G4426" t="s">
        <v>10006</v>
      </c>
      <c r="H4426">
        <v>0</v>
      </c>
      <c r="I4426">
        <v>1</v>
      </c>
      <c r="J4426">
        <v>0</v>
      </c>
      <c r="K4426" t="s">
        <v>14869</v>
      </c>
    </row>
    <row r="4427" spans="1:11" hidden="1" x14ac:dyDescent="0.15">
      <c r="A4427" t="s">
        <v>13110</v>
      </c>
      <c r="B4427" t="s">
        <v>18047</v>
      </c>
      <c r="C4427">
        <v>1</v>
      </c>
      <c r="D4427">
        <v>2306.2283838122999</v>
      </c>
      <c r="E4427">
        <v>2307.60862</v>
      </c>
      <c r="F4427">
        <v>3</v>
      </c>
      <c r="G4427" t="s">
        <v>8887</v>
      </c>
      <c r="H4427">
        <v>0</v>
      </c>
      <c r="I4427">
        <v>1</v>
      </c>
      <c r="J4427">
        <v>0</v>
      </c>
      <c r="K4427" t="s">
        <v>14869</v>
      </c>
    </row>
    <row r="4428" spans="1:11" hidden="1" x14ac:dyDescent="0.15">
      <c r="A4428" t="s">
        <v>13111</v>
      </c>
      <c r="B4428" t="s">
        <v>18048</v>
      </c>
      <c r="C4428">
        <v>1</v>
      </c>
      <c r="D4428">
        <v>2136.0851331980002</v>
      </c>
      <c r="E4428">
        <v>2137.3484600000002</v>
      </c>
      <c r="F4428">
        <v>8</v>
      </c>
      <c r="G4428" t="s">
        <v>11133</v>
      </c>
      <c r="H4428">
        <v>0</v>
      </c>
      <c r="I4428">
        <v>1</v>
      </c>
      <c r="J4428">
        <v>0</v>
      </c>
      <c r="K4428" t="s">
        <v>14869</v>
      </c>
    </row>
    <row r="4429" spans="1:11" hidden="1" x14ac:dyDescent="0.15">
      <c r="A4429" t="s">
        <v>13112</v>
      </c>
      <c r="B4429" t="s">
        <v>18049</v>
      </c>
      <c r="C4429">
        <v>1</v>
      </c>
      <c r="D4429">
        <v>2184.0698770642998</v>
      </c>
      <c r="E4429">
        <v>2185.3466600000002</v>
      </c>
      <c r="F4429">
        <v>8</v>
      </c>
      <c r="G4429" t="s">
        <v>13113</v>
      </c>
      <c r="H4429">
        <v>0</v>
      </c>
      <c r="I4429">
        <v>1</v>
      </c>
      <c r="J4429">
        <v>0</v>
      </c>
      <c r="K4429" t="s">
        <v>14869</v>
      </c>
    </row>
    <row r="4430" spans="1:11" hidden="1" x14ac:dyDescent="0.15">
      <c r="A4430" t="s">
        <v>13114</v>
      </c>
      <c r="B4430" t="s">
        <v>18050</v>
      </c>
      <c r="C4430">
        <v>1</v>
      </c>
      <c r="D4430">
        <v>2890.3919562596998</v>
      </c>
      <c r="E4430">
        <v>2892.1601000000001</v>
      </c>
      <c r="F4430">
        <v>3</v>
      </c>
      <c r="G4430" t="s">
        <v>8850</v>
      </c>
      <c r="H4430">
        <v>0</v>
      </c>
      <c r="I4430">
        <v>1</v>
      </c>
      <c r="J4430">
        <v>0</v>
      </c>
      <c r="K4430" t="s">
        <v>14869</v>
      </c>
    </row>
    <row r="4431" spans="1:11" hidden="1" x14ac:dyDescent="0.15">
      <c r="A4431" t="s">
        <v>13115</v>
      </c>
      <c r="B4431" t="s">
        <v>18051</v>
      </c>
      <c r="C4431">
        <v>1</v>
      </c>
      <c r="D4431">
        <v>2089.0228672921999</v>
      </c>
      <c r="E4431">
        <v>2090.2521999999999</v>
      </c>
      <c r="F4431">
        <v>8</v>
      </c>
      <c r="G4431" t="s">
        <v>11301</v>
      </c>
      <c r="H4431">
        <v>0</v>
      </c>
      <c r="I4431">
        <v>1</v>
      </c>
      <c r="J4431">
        <v>0</v>
      </c>
      <c r="K4431" t="s">
        <v>14869</v>
      </c>
    </row>
    <row r="4432" spans="1:11" hidden="1" x14ac:dyDescent="0.15">
      <c r="A4432" t="s">
        <v>13118</v>
      </c>
      <c r="B4432" t="s">
        <v>18052</v>
      </c>
      <c r="C4432">
        <v>1</v>
      </c>
      <c r="D4432">
        <v>2614.3602454257998</v>
      </c>
      <c r="E4432">
        <v>2615.88888</v>
      </c>
      <c r="F4432">
        <v>7</v>
      </c>
      <c r="G4432" t="s">
        <v>9223</v>
      </c>
      <c r="H4432">
        <v>0</v>
      </c>
      <c r="I4432">
        <v>1</v>
      </c>
      <c r="J4432">
        <v>0</v>
      </c>
      <c r="K4432" t="s">
        <v>14869</v>
      </c>
    </row>
    <row r="4433" spans="1:11" hidden="1" x14ac:dyDescent="0.15">
      <c r="A4433" t="s">
        <v>13119</v>
      </c>
      <c r="B4433" t="s">
        <v>18053</v>
      </c>
      <c r="C4433">
        <v>1</v>
      </c>
      <c r="D4433">
        <v>1650.7678218045</v>
      </c>
      <c r="E4433">
        <v>1651.77234</v>
      </c>
      <c r="F4433">
        <v>8</v>
      </c>
      <c r="G4433" t="s">
        <v>9463</v>
      </c>
      <c r="H4433">
        <v>0</v>
      </c>
      <c r="I4433">
        <v>1</v>
      </c>
      <c r="J4433">
        <v>0</v>
      </c>
      <c r="K4433" t="s">
        <v>14869</v>
      </c>
    </row>
    <row r="4434" spans="1:11" hidden="1" x14ac:dyDescent="0.15">
      <c r="A4434" t="s">
        <v>13121</v>
      </c>
      <c r="B4434" t="s">
        <v>18054</v>
      </c>
      <c r="C4434">
        <v>1</v>
      </c>
      <c r="D4434">
        <v>1827.0101773409001</v>
      </c>
      <c r="E4434">
        <v>1828.07222</v>
      </c>
      <c r="F4434">
        <v>7</v>
      </c>
      <c r="G4434" t="s">
        <v>13122</v>
      </c>
      <c r="H4434">
        <v>0</v>
      </c>
      <c r="I4434">
        <v>1</v>
      </c>
      <c r="J4434">
        <v>0</v>
      </c>
      <c r="K4434" t="s">
        <v>14869</v>
      </c>
    </row>
    <row r="4435" spans="1:11" hidden="1" x14ac:dyDescent="0.15">
      <c r="A4435" t="s">
        <v>13123</v>
      </c>
      <c r="B4435" t="s">
        <v>18055</v>
      </c>
      <c r="C4435">
        <v>1</v>
      </c>
      <c r="D4435">
        <v>1270.7397565604999</v>
      </c>
      <c r="E4435">
        <v>1271.5076200000001</v>
      </c>
      <c r="F4435">
        <v>8</v>
      </c>
      <c r="G4435" t="s">
        <v>12342</v>
      </c>
      <c r="H4435">
        <v>0</v>
      </c>
      <c r="I4435">
        <v>1</v>
      </c>
      <c r="J4435">
        <v>0</v>
      </c>
      <c r="K4435" t="s">
        <v>14869</v>
      </c>
    </row>
    <row r="4436" spans="1:11" hidden="1" x14ac:dyDescent="0.15">
      <c r="A4436" t="s">
        <v>13124</v>
      </c>
      <c r="B4436" t="s">
        <v>19058</v>
      </c>
      <c r="C4436">
        <v>1</v>
      </c>
      <c r="D4436">
        <v>1375.7420606022999</v>
      </c>
      <c r="E4436">
        <v>1376.62988</v>
      </c>
      <c r="F4436">
        <v>8</v>
      </c>
      <c r="G4436" t="s">
        <v>9298</v>
      </c>
      <c r="H4436">
        <v>0</v>
      </c>
      <c r="I4436">
        <v>1</v>
      </c>
      <c r="J4436">
        <v>0</v>
      </c>
      <c r="K4436" t="s">
        <v>14869</v>
      </c>
    </row>
    <row r="4437" spans="1:11" hidden="1" x14ac:dyDescent="0.15">
      <c r="A4437" t="s">
        <v>13125</v>
      </c>
      <c r="B4437" t="s">
        <v>18056</v>
      </c>
      <c r="C4437">
        <v>1</v>
      </c>
      <c r="D4437">
        <v>1333.6666511968999</v>
      </c>
      <c r="E4437">
        <v>1334.4756400000001</v>
      </c>
      <c r="F4437">
        <v>3</v>
      </c>
      <c r="G4437" t="s">
        <v>9857</v>
      </c>
      <c r="H4437">
        <v>0</v>
      </c>
      <c r="I4437">
        <v>1</v>
      </c>
      <c r="J4437">
        <v>0</v>
      </c>
      <c r="K4437" t="s">
        <v>14869</v>
      </c>
    </row>
    <row r="4438" spans="1:11" hidden="1" x14ac:dyDescent="0.15">
      <c r="A4438" t="s">
        <v>13126</v>
      </c>
      <c r="B4438" t="s">
        <v>18057</v>
      </c>
      <c r="C4438">
        <v>1</v>
      </c>
      <c r="D4438">
        <v>2135.0534987186002</v>
      </c>
      <c r="E4438">
        <v>2136.3173400000001</v>
      </c>
      <c r="F4438">
        <v>2</v>
      </c>
      <c r="G4438" t="s">
        <v>9617</v>
      </c>
      <c r="H4438">
        <v>0</v>
      </c>
      <c r="I4438">
        <v>1</v>
      </c>
      <c r="J4438">
        <v>0</v>
      </c>
      <c r="K4438" t="s">
        <v>14869</v>
      </c>
    </row>
    <row r="4439" spans="1:11" hidden="1" x14ac:dyDescent="0.15">
      <c r="A4439" t="s">
        <v>13127</v>
      </c>
      <c r="B4439" t="s">
        <v>18058</v>
      </c>
      <c r="C4439">
        <v>1</v>
      </c>
      <c r="D4439">
        <v>1706.9831747293999</v>
      </c>
      <c r="E4439">
        <v>1708.0128999999999</v>
      </c>
      <c r="F4439">
        <v>7</v>
      </c>
      <c r="G4439" t="s">
        <v>10816</v>
      </c>
      <c r="H4439">
        <v>0</v>
      </c>
      <c r="I4439">
        <v>1</v>
      </c>
      <c r="J4439">
        <v>0</v>
      </c>
      <c r="K4439" t="s">
        <v>14869</v>
      </c>
    </row>
    <row r="4440" spans="1:11" hidden="1" x14ac:dyDescent="0.15">
      <c r="A4440" t="s">
        <v>13128</v>
      </c>
      <c r="B4440" t="s">
        <v>18059</v>
      </c>
      <c r="C4440">
        <v>1</v>
      </c>
      <c r="D4440">
        <v>1988.057855815</v>
      </c>
      <c r="E4440">
        <v>1989.2295999999999</v>
      </c>
      <c r="F4440">
        <v>3</v>
      </c>
      <c r="G4440" t="s">
        <v>10566</v>
      </c>
      <c r="H4440">
        <v>0</v>
      </c>
      <c r="I4440">
        <v>1</v>
      </c>
      <c r="J4440">
        <v>0</v>
      </c>
      <c r="K4440" t="s">
        <v>14869</v>
      </c>
    </row>
    <row r="4441" spans="1:11" hidden="1" x14ac:dyDescent="0.15">
      <c r="A4441" t="s">
        <v>13129</v>
      </c>
      <c r="B4441" t="s">
        <v>18060</v>
      </c>
      <c r="C4441">
        <v>1</v>
      </c>
      <c r="D4441">
        <v>1816.9166708862001</v>
      </c>
      <c r="E4441">
        <v>1817.94822</v>
      </c>
      <c r="F4441">
        <v>8</v>
      </c>
      <c r="G4441" t="s">
        <v>13099</v>
      </c>
      <c r="H4441">
        <v>0</v>
      </c>
      <c r="I4441">
        <v>1</v>
      </c>
      <c r="J4441">
        <v>0</v>
      </c>
      <c r="K4441" t="s">
        <v>14869</v>
      </c>
    </row>
    <row r="4442" spans="1:11" hidden="1" x14ac:dyDescent="0.15">
      <c r="A4442" t="s">
        <v>13131</v>
      </c>
      <c r="B4442" t="s">
        <v>18061</v>
      </c>
      <c r="C4442">
        <v>1</v>
      </c>
      <c r="D4442">
        <v>1259.6873866389999</v>
      </c>
      <c r="E4442">
        <v>1260.4386199999999</v>
      </c>
      <c r="F4442">
        <v>8</v>
      </c>
      <c r="G4442" t="s">
        <v>13132</v>
      </c>
      <c r="H4442">
        <v>0</v>
      </c>
      <c r="I4442">
        <v>1</v>
      </c>
      <c r="J4442">
        <v>0</v>
      </c>
      <c r="K4442" t="s">
        <v>14869</v>
      </c>
    </row>
    <row r="4443" spans="1:11" hidden="1" x14ac:dyDescent="0.15">
      <c r="A4443" t="s">
        <v>13133</v>
      </c>
      <c r="B4443" t="s">
        <v>18062</v>
      </c>
      <c r="C4443">
        <v>1</v>
      </c>
      <c r="D4443">
        <v>1911.0061545955</v>
      </c>
      <c r="E4443">
        <v>1912.10582</v>
      </c>
      <c r="F4443">
        <v>2</v>
      </c>
      <c r="G4443" t="s">
        <v>9421</v>
      </c>
      <c r="H4443">
        <v>0</v>
      </c>
      <c r="I4443">
        <v>1</v>
      </c>
      <c r="J4443">
        <v>0</v>
      </c>
      <c r="K4443" t="s">
        <v>14869</v>
      </c>
    </row>
    <row r="4444" spans="1:11" hidden="1" x14ac:dyDescent="0.15">
      <c r="A4444" t="s">
        <v>13134</v>
      </c>
      <c r="B4444" t="s">
        <v>18063</v>
      </c>
      <c r="C4444">
        <v>1</v>
      </c>
      <c r="D4444">
        <v>1213.7030367032</v>
      </c>
      <c r="E4444">
        <v>1214.4117000000001</v>
      </c>
      <c r="F4444">
        <v>8</v>
      </c>
      <c r="G4444" t="s">
        <v>13113</v>
      </c>
      <c r="H4444">
        <v>0</v>
      </c>
      <c r="I4444">
        <v>1</v>
      </c>
      <c r="J4444">
        <v>0</v>
      </c>
      <c r="K4444" t="s">
        <v>14869</v>
      </c>
    </row>
    <row r="4445" spans="1:11" hidden="1" x14ac:dyDescent="0.15">
      <c r="A4445" t="s">
        <v>13135</v>
      </c>
      <c r="B4445" t="s">
        <v>18064</v>
      </c>
      <c r="C4445">
        <v>1</v>
      </c>
      <c r="D4445">
        <v>2726.3246477805001</v>
      </c>
      <c r="E4445">
        <v>2727.8846800000001</v>
      </c>
      <c r="F4445">
        <v>8</v>
      </c>
      <c r="G4445" t="s">
        <v>9205</v>
      </c>
      <c r="H4445">
        <v>0</v>
      </c>
      <c r="I4445">
        <v>1</v>
      </c>
      <c r="J4445">
        <v>0</v>
      </c>
      <c r="K4445" t="s">
        <v>14869</v>
      </c>
    </row>
    <row r="4446" spans="1:11" hidden="1" x14ac:dyDescent="0.15">
      <c r="A4446" t="s">
        <v>13136</v>
      </c>
      <c r="B4446" t="s">
        <v>18065</v>
      </c>
      <c r="C4446">
        <v>1</v>
      </c>
      <c r="D4446">
        <v>1341.7503808263</v>
      </c>
      <c r="E4446">
        <v>1342.5376200000001</v>
      </c>
      <c r="F4446">
        <v>2</v>
      </c>
      <c r="G4446" t="s">
        <v>11195</v>
      </c>
      <c r="H4446">
        <v>0</v>
      </c>
      <c r="I4446">
        <v>1</v>
      </c>
      <c r="J4446">
        <v>0</v>
      </c>
      <c r="K4446" t="s">
        <v>14869</v>
      </c>
    </row>
    <row r="4447" spans="1:11" hidden="1" x14ac:dyDescent="0.15">
      <c r="A4447" t="s">
        <v>13137</v>
      </c>
      <c r="B4447" t="s">
        <v>18066</v>
      </c>
      <c r="C4447">
        <v>1</v>
      </c>
      <c r="D4447">
        <v>1686.8940849506</v>
      </c>
      <c r="E4447">
        <v>1687.8907799999999</v>
      </c>
      <c r="F4447">
        <v>3</v>
      </c>
      <c r="G4447" t="s">
        <v>9747</v>
      </c>
      <c r="H4447">
        <v>0</v>
      </c>
      <c r="I4447">
        <v>1</v>
      </c>
      <c r="J4447">
        <v>0</v>
      </c>
      <c r="K4447" t="s">
        <v>14869</v>
      </c>
    </row>
    <row r="4448" spans="1:11" hidden="1" x14ac:dyDescent="0.15">
      <c r="A4448" t="s">
        <v>13140</v>
      </c>
      <c r="B4448" t="s">
        <v>18067</v>
      </c>
      <c r="C4448">
        <v>1</v>
      </c>
      <c r="D4448">
        <v>1775.8981672755001</v>
      </c>
      <c r="E4448">
        <v>1776.9789000000001</v>
      </c>
      <c r="F4448">
        <v>2</v>
      </c>
      <c r="G4448" t="s">
        <v>9617</v>
      </c>
      <c r="H4448">
        <v>0</v>
      </c>
      <c r="I4448">
        <v>1</v>
      </c>
      <c r="J4448">
        <v>0</v>
      </c>
      <c r="K4448" t="s">
        <v>14869</v>
      </c>
    </row>
    <row r="4449" spans="1:11" hidden="1" x14ac:dyDescent="0.15">
      <c r="A4449" t="s">
        <v>13141</v>
      </c>
      <c r="B4449" t="s">
        <v>18068</v>
      </c>
      <c r="C4449">
        <v>1</v>
      </c>
      <c r="D4449">
        <v>1723.7954335385</v>
      </c>
      <c r="E4449">
        <v>1724.82636</v>
      </c>
      <c r="F4449">
        <v>4</v>
      </c>
      <c r="G4449" t="s">
        <v>9373</v>
      </c>
      <c r="H4449">
        <v>0</v>
      </c>
      <c r="I4449">
        <v>1</v>
      </c>
      <c r="J4449">
        <v>0</v>
      </c>
      <c r="K4449" t="s">
        <v>14869</v>
      </c>
    </row>
    <row r="4450" spans="1:11" hidden="1" x14ac:dyDescent="0.15">
      <c r="A4450" t="s">
        <v>13142</v>
      </c>
      <c r="B4450" t="s">
        <v>18069</v>
      </c>
      <c r="C4450">
        <v>1</v>
      </c>
      <c r="D4450">
        <v>1974.9898358293001</v>
      </c>
      <c r="E4450">
        <v>1976.14472</v>
      </c>
      <c r="F4450">
        <v>8</v>
      </c>
      <c r="G4450" t="s">
        <v>13143</v>
      </c>
      <c r="H4450">
        <v>0</v>
      </c>
      <c r="I4450">
        <v>1</v>
      </c>
      <c r="J4450">
        <v>0</v>
      </c>
      <c r="K4450" t="s">
        <v>14869</v>
      </c>
    </row>
    <row r="4451" spans="1:11" hidden="1" x14ac:dyDescent="0.15">
      <c r="A4451" t="s">
        <v>13144</v>
      </c>
      <c r="B4451" t="s">
        <v>18070</v>
      </c>
      <c r="C4451">
        <v>1</v>
      </c>
      <c r="D4451">
        <v>1599.8045416617999</v>
      </c>
      <c r="E4451">
        <v>1600.77196</v>
      </c>
      <c r="F4451">
        <v>2</v>
      </c>
      <c r="G4451" t="s">
        <v>11103</v>
      </c>
      <c r="H4451">
        <v>0</v>
      </c>
      <c r="I4451">
        <v>1</v>
      </c>
      <c r="J4451">
        <v>0</v>
      </c>
      <c r="K4451" t="s">
        <v>14869</v>
      </c>
    </row>
    <row r="4452" spans="1:11" hidden="1" x14ac:dyDescent="0.15">
      <c r="A4452" t="s">
        <v>13147</v>
      </c>
      <c r="B4452" t="s">
        <v>18071</v>
      </c>
      <c r="C4452">
        <v>1</v>
      </c>
      <c r="D4452">
        <v>2785.3994844786098</v>
      </c>
      <c r="E4452">
        <v>2787.00308</v>
      </c>
      <c r="F4452">
        <v>1</v>
      </c>
      <c r="G4452" t="s">
        <v>4312</v>
      </c>
      <c r="H4452">
        <v>0</v>
      </c>
      <c r="I4452">
        <v>1</v>
      </c>
      <c r="J4452">
        <v>0</v>
      </c>
      <c r="K4452" t="s">
        <v>14869</v>
      </c>
    </row>
    <row r="4453" spans="1:11" hidden="1" x14ac:dyDescent="0.15">
      <c r="A4453" t="s">
        <v>13150</v>
      </c>
      <c r="B4453" t="s">
        <v>18072</v>
      </c>
      <c r="C4453">
        <v>1</v>
      </c>
      <c r="D4453">
        <v>2117.9865413654002</v>
      </c>
      <c r="E4453">
        <v>2119.20246</v>
      </c>
      <c r="F4453">
        <v>7</v>
      </c>
      <c r="G4453" t="s">
        <v>10458</v>
      </c>
      <c r="H4453">
        <v>0</v>
      </c>
      <c r="I4453">
        <v>1</v>
      </c>
      <c r="J4453">
        <v>0</v>
      </c>
      <c r="K4453" t="s">
        <v>14869</v>
      </c>
    </row>
    <row r="4454" spans="1:11" hidden="1" x14ac:dyDescent="0.15">
      <c r="A4454" t="s">
        <v>13152</v>
      </c>
      <c r="B4454" t="s">
        <v>18073</v>
      </c>
      <c r="C4454">
        <v>1</v>
      </c>
      <c r="D4454">
        <v>2492.2434843335</v>
      </c>
      <c r="E4454">
        <v>2493.7194199999999</v>
      </c>
      <c r="F4454">
        <v>8</v>
      </c>
      <c r="G4454" t="s">
        <v>9146</v>
      </c>
      <c r="H4454">
        <v>0</v>
      </c>
      <c r="I4454">
        <v>1</v>
      </c>
      <c r="J4454">
        <v>0</v>
      </c>
      <c r="K4454" t="s">
        <v>14869</v>
      </c>
    </row>
    <row r="4455" spans="1:11" hidden="1" x14ac:dyDescent="0.15">
      <c r="A4455" t="s">
        <v>13153</v>
      </c>
      <c r="B4455" t="s">
        <v>18074</v>
      </c>
      <c r="C4455">
        <v>1</v>
      </c>
      <c r="D4455">
        <v>2006.9850252229</v>
      </c>
      <c r="E4455">
        <v>2008.1929600000001</v>
      </c>
      <c r="F4455">
        <v>6</v>
      </c>
      <c r="G4455" t="s">
        <v>12629</v>
      </c>
      <c r="H4455">
        <v>0</v>
      </c>
      <c r="I4455">
        <v>1</v>
      </c>
      <c r="J4455">
        <v>0</v>
      </c>
      <c r="K4455" t="s">
        <v>14869</v>
      </c>
    </row>
    <row r="4456" spans="1:11" hidden="1" x14ac:dyDescent="0.15">
      <c r="A4456" t="s">
        <v>13155</v>
      </c>
      <c r="B4456" t="s">
        <v>18075</v>
      </c>
      <c r="C4456">
        <v>1</v>
      </c>
      <c r="D4456">
        <v>1641.7773834377999</v>
      </c>
      <c r="E4456">
        <v>1642.7574400000001</v>
      </c>
      <c r="F4456">
        <v>8</v>
      </c>
      <c r="G4456" t="s">
        <v>13156</v>
      </c>
      <c r="H4456">
        <v>0</v>
      </c>
      <c r="I4456">
        <v>1</v>
      </c>
      <c r="J4456">
        <v>0</v>
      </c>
      <c r="K4456" t="s">
        <v>14869</v>
      </c>
    </row>
    <row r="4457" spans="1:11" hidden="1" x14ac:dyDescent="0.15">
      <c r="A4457" t="s">
        <v>13157</v>
      </c>
      <c r="B4457" t="s">
        <v>18076</v>
      </c>
      <c r="C4457">
        <v>1</v>
      </c>
      <c r="D4457">
        <v>1591.8497605199</v>
      </c>
      <c r="E4457">
        <v>1592.8294800000001</v>
      </c>
      <c r="F4457">
        <v>8</v>
      </c>
      <c r="G4457" t="s">
        <v>13158</v>
      </c>
      <c r="H4457">
        <v>0</v>
      </c>
      <c r="I4457">
        <v>1</v>
      </c>
      <c r="J4457">
        <v>0</v>
      </c>
      <c r="K4457" t="s">
        <v>14869</v>
      </c>
    </row>
    <row r="4458" spans="1:11" hidden="1" x14ac:dyDescent="0.15">
      <c r="A4458" t="s">
        <v>13159</v>
      </c>
      <c r="B4458" t="s">
        <v>19424</v>
      </c>
      <c r="C4458">
        <v>1</v>
      </c>
      <c r="D4458">
        <v>2038.0153394511999</v>
      </c>
      <c r="E4458">
        <v>2039.265635</v>
      </c>
      <c r="F4458">
        <v>8</v>
      </c>
      <c r="G4458" t="s">
        <v>8978</v>
      </c>
      <c r="H4458">
        <v>0</v>
      </c>
      <c r="I4458">
        <v>1</v>
      </c>
      <c r="J4458">
        <v>0</v>
      </c>
      <c r="K4458" t="s">
        <v>14869</v>
      </c>
    </row>
    <row r="4459" spans="1:11" hidden="1" x14ac:dyDescent="0.15">
      <c r="A4459" t="s">
        <v>13160</v>
      </c>
      <c r="B4459" t="s">
        <v>18077</v>
      </c>
      <c r="C4459">
        <v>1</v>
      </c>
      <c r="D4459">
        <v>2114.0472911287102</v>
      </c>
      <c r="E4459">
        <v>2115.3427200000101</v>
      </c>
      <c r="F4459">
        <v>7</v>
      </c>
      <c r="G4459" t="s">
        <v>11311</v>
      </c>
      <c r="H4459">
        <v>0</v>
      </c>
      <c r="I4459">
        <v>1</v>
      </c>
      <c r="J4459">
        <v>0</v>
      </c>
      <c r="K4459" t="s">
        <v>14869</v>
      </c>
    </row>
    <row r="4460" spans="1:11" hidden="1" x14ac:dyDescent="0.15">
      <c r="A4460" t="s">
        <v>13161</v>
      </c>
      <c r="B4460" t="s">
        <v>18078</v>
      </c>
      <c r="C4460">
        <v>1</v>
      </c>
      <c r="D4460">
        <v>2024.9955899091999</v>
      </c>
      <c r="E4460">
        <v>2026.2082399999999</v>
      </c>
      <c r="F4460">
        <v>8</v>
      </c>
      <c r="G4460" t="s">
        <v>9417</v>
      </c>
      <c r="H4460">
        <v>0</v>
      </c>
      <c r="I4460">
        <v>1</v>
      </c>
      <c r="J4460">
        <v>0</v>
      </c>
      <c r="K4460" t="s">
        <v>14869</v>
      </c>
    </row>
    <row r="4461" spans="1:11" hidden="1" x14ac:dyDescent="0.15">
      <c r="A4461" t="s">
        <v>13162</v>
      </c>
      <c r="B4461" t="s">
        <v>18079</v>
      </c>
      <c r="C4461">
        <v>1</v>
      </c>
      <c r="D4461">
        <v>2310.1678169698998</v>
      </c>
      <c r="E4461">
        <v>2311.6123200000002</v>
      </c>
      <c r="F4461">
        <v>3</v>
      </c>
      <c r="G4461" t="s">
        <v>8850</v>
      </c>
      <c r="H4461">
        <v>0</v>
      </c>
      <c r="I4461">
        <v>1</v>
      </c>
      <c r="J4461">
        <v>0</v>
      </c>
      <c r="K4461" t="s">
        <v>14869</v>
      </c>
    </row>
    <row r="4462" spans="1:11" hidden="1" x14ac:dyDescent="0.15">
      <c r="A4462" t="s">
        <v>13163</v>
      </c>
      <c r="B4462" t="s">
        <v>18080</v>
      </c>
      <c r="C4462">
        <v>1</v>
      </c>
      <c r="D4462">
        <v>2070.0785912571</v>
      </c>
      <c r="E4462">
        <v>2071.3316799999998</v>
      </c>
      <c r="F4462">
        <v>2</v>
      </c>
      <c r="G4462" t="s">
        <v>9009</v>
      </c>
      <c r="H4462">
        <v>0</v>
      </c>
      <c r="I4462">
        <v>1</v>
      </c>
      <c r="J4462">
        <v>0</v>
      </c>
      <c r="K4462" t="s">
        <v>14869</v>
      </c>
    </row>
    <row r="4463" spans="1:11" hidden="1" x14ac:dyDescent="0.15">
      <c r="A4463" t="s">
        <v>13164</v>
      </c>
      <c r="B4463" t="s">
        <v>18081</v>
      </c>
      <c r="C4463">
        <v>1</v>
      </c>
      <c r="D4463">
        <v>1591.7194746283999</v>
      </c>
      <c r="E4463">
        <v>1592.7018399999999</v>
      </c>
      <c r="F4463">
        <v>6</v>
      </c>
      <c r="G4463" t="s">
        <v>12641</v>
      </c>
      <c r="H4463">
        <v>0</v>
      </c>
      <c r="I4463">
        <v>1</v>
      </c>
      <c r="J4463">
        <v>0</v>
      </c>
      <c r="K4463" t="s">
        <v>14869</v>
      </c>
    </row>
    <row r="4464" spans="1:11" hidden="1" x14ac:dyDescent="0.15">
      <c r="A4464" t="s">
        <v>13167</v>
      </c>
      <c r="B4464" t="s">
        <v>16939</v>
      </c>
      <c r="C4464">
        <v>1</v>
      </c>
      <c r="D4464">
        <v>1939.0890963638999</v>
      </c>
      <c r="E4464">
        <v>1940.2466400000001</v>
      </c>
      <c r="F4464">
        <v>8</v>
      </c>
      <c r="G4464" t="s">
        <v>9675</v>
      </c>
      <c r="H4464">
        <v>0</v>
      </c>
      <c r="I4464">
        <v>1</v>
      </c>
      <c r="J4464">
        <v>0</v>
      </c>
      <c r="K4464" t="s">
        <v>14869</v>
      </c>
    </row>
    <row r="4465" spans="1:11" hidden="1" x14ac:dyDescent="0.15">
      <c r="A4465" t="s">
        <v>13168</v>
      </c>
      <c r="B4465" t="s">
        <v>18082</v>
      </c>
      <c r="C4465">
        <v>1</v>
      </c>
      <c r="D4465">
        <v>2109.1218530553001</v>
      </c>
      <c r="E4465">
        <v>2110.3694799999998</v>
      </c>
      <c r="F4465">
        <v>2</v>
      </c>
      <c r="G4465" t="s">
        <v>9407</v>
      </c>
      <c r="H4465">
        <v>0</v>
      </c>
      <c r="I4465">
        <v>1</v>
      </c>
      <c r="J4465">
        <v>0</v>
      </c>
      <c r="K4465" t="s">
        <v>14869</v>
      </c>
    </row>
    <row r="4466" spans="1:11" hidden="1" x14ac:dyDescent="0.15">
      <c r="A4466" t="s">
        <v>13169</v>
      </c>
      <c r="B4466" t="s">
        <v>19425</v>
      </c>
      <c r="C4466">
        <v>1</v>
      </c>
      <c r="D4466">
        <v>2025.0162510314999</v>
      </c>
      <c r="E4466">
        <v>2026.3650500000001</v>
      </c>
      <c r="F4466">
        <v>8</v>
      </c>
      <c r="G4466" t="s">
        <v>9126</v>
      </c>
      <c r="H4466">
        <v>0</v>
      </c>
      <c r="I4466">
        <v>1</v>
      </c>
      <c r="J4466">
        <v>0</v>
      </c>
      <c r="K4466" t="s">
        <v>14869</v>
      </c>
    </row>
    <row r="4467" spans="1:11" hidden="1" x14ac:dyDescent="0.15">
      <c r="A4467" t="s">
        <v>13171</v>
      </c>
      <c r="B4467" t="s">
        <v>19426</v>
      </c>
      <c r="C4467">
        <v>1</v>
      </c>
      <c r="D4467">
        <v>2759.315269446</v>
      </c>
      <c r="E4467">
        <v>2761.0604549999998</v>
      </c>
      <c r="F4467">
        <v>7</v>
      </c>
      <c r="G4467" t="s">
        <v>9495</v>
      </c>
      <c r="H4467">
        <v>0</v>
      </c>
      <c r="I4467">
        <v>1</v>
      </c>
      <c r="J4467">
        <v>0</v>
      </c>
      <c r="K4467" t="s">
        <v>14869</v>
      </c>
    </row>
    <row r="4468" spans="1:11" hidden="1" x14ac:dyDescent="0.15">
      <c r="A4468" t="s">
        <v>13173</v>
      </c>
      <c r="B4468" t="s">
        <v>18083</v>
      </c>
      <c r="C4468">
        <v>1</v>
      </c>
      <c r="D4468">
        <v>1531.8246084018999</v>
      </c>
      <c r="E4468">
        <v>1532.73622</v>
      </c>
      <c r="F4468">
        <v>7</v>
      </c>
      <c r="G4468" t="s">
        <v>9612</v>
      </c>
      <c r="H4468">
        <v>0</v>
      </c>
      <c r="I4468">
        <v>1</v>
      </c>
      <c r="J4468">
        <v>0</v>
      </c>
      <c r="K4468" t="s">
        <v>14869</v>
      </c>
    </row>
    <row r="4469" spans="1:11" hidden="1" x14ac:dyDescent="0.15">
      <c r="A4469" t="s">
        <v>13175</v>
      </c>
      <c r="B4469" t="s">
        <v>19059</v>
      </c>
      <c r="C4469">
        <v>1</v>
      </c>
      <c r="D4469">
        <v>2063.9873292646998</v>
      </c>
      <c r="E4469">
        <v>2065.2724199999998</v>
      </c>
      <c r="F4469">
        <v>9</v>
      </c>
      <c r="G4469" t="s">
        <v>9841</v>
      </c>
      <c r="H4469">
        <v>0</v>
      </c>
      <c r="I4469">
        <v>1</v>
      </c>
      <c r="J4469">
        <v>0</v>
      </c>
      <c r="K4469" t="s">
        <v>14869</v>
      </c>
    </row>
    <row r="4470" spans="1:11" hidden="1" x14ac:dyDescent="0.15">
      <c r="A4470" t="s">
        <v>13176</v>
      </c>
      <c r="B4470" t="s">
        <v>19427</v>
      </c>
      <c r="C4470">
        <v>1</v>
      </c>
      <c r="D4470">
        <v>2526.2748016147998</v>
      </c>
      <c r="E4470">
        <v>2527.8008749999999</v>
      </c>
      <c r="F4470">
        <v>1</v>
      </c>
      <c r="G4470" t="s">
        <v>3808</v>
      </c>
      <c r="H4470">
        <v>0</v>
      </c>
      <c r="I4470">
        <v>1</v>
      </c>
      <c r="J4470">
        <v>0</v>
      </c>
      <c r="K4470" t="s">
        <v>14869</v>
      </c>
    </row>
    <row r="4471" spans="1:11" hidden="1" x14ac:dyDescent="0.15">
      <c r="A4471" t="s">
        <v>13177</v>
      </c>
      <c r="B4471" t="s">
        <v>18084</v>
      </c>
      <c r="C4471">
        <v>1</v>
      </c>
      <c r="D4471">
        <v>1742.8416554496</v>
      </c>
      <c r="E4471">
        <v>1743.9140600000001</v>
      </c>
      <c r="F4471">
        <v>3</v>
      </c>
      <c r="G4471" t="s">
        <v>8988</v>
      </c>
      <c r="H4471">
        <v>0</v>
      </c>
      <c r="I4471">
        <v>1</v>
      </c>
      <c r="J4471">
        <v>0</v>
      </c>
      <c r="K4471" t="s">
        <v>14869</v>
      </c>
    </row>
    <row r="4472" spans="1:11" hidden="1" x14ac:dyDescent="0.15">
      <c r="A4472" t="s">
        <v>13178</v>
      </c>
      <c r="B4472" t="s">
        <v>19428</v>
      </c>
      <c r="C4472">
        <v>1</v>
      </c>
      <c r="D4472">
        <v>2930.4847943903001</v>
      </c>
      <c r="E4472">
        <v>2932.302295</v>
      </c>
      <c r="F4472">
        <v>1</v>
      </c>
      <c r="G4472" t="s">
        <v>338</v>
      </c>
      <c r="H4472">
        <v>0</v>
      </c>
      <c r="I4472">
        <v>1</v>
      </c>
      <c r="J4472">
        <v>0</v>
      </c>
      <c r="K4472" t="s">
        <v>14869</v>
      </c>
    </row>
    <row r="4473" spans="1:11" hidden="1" x14ac:dyDescent="0.15">
      <c r="A4473" t="s">
        <v>13179</v>
      </c>
      <c r="B4473" t="s">
        <v>19060</v>
      </c>
      <c r="C4473">
        <v>1</v>
      </c>
      <c r="D4473">
        <v>2291.0899095250002</v>
      </c>
      <c r="E4473">
        <v>2292.6085600000001</v>
      </c>
      <c r="F4473">
        <v>7</v>
      </c>
      <c r="G4473" t="s">
        <v>9397</v>
      </c>
      <c r="H4473">
        <v>0</v>
      </c>
      <c r="I4473">
        <v>1</v>
      </c>
      <c r="J4473">
        <v>0</v>
      </c>
      <c r="K4473" t="s">
        <v>14869</v>
      </c>
    </row>
    <row r="4474" spans="1:11" hidden="1" x14ac:dyDescent="0.15">
      <c r="A4474" t="s">
        <v>13180</v>
      </c>
      <c r="B4474" t="s">
        <v>18085</v>
      </c>
      <c r="C4474">
        <v>1</v>
      </c>
      <c r="D4474">
        <v>2901.3780803344998</v>
      </c>
      <c r="E4474">
        <v>2903.07348</v>
      </c>
      <c r="F4474">
        <v>7</v>
      </c>
      <c r="G4474" t="s">
        <v>8826</v>
      </c>
      <c r="H4474">
        <v>0</v>
      </c>
      <c r="I4474">
        <v>1</v>
      </c>
      <c r="J4474">
        <v>0</v>
      </c>
      <c r="K4474" t="s">
        <v>14869</v>
      </c>
    </row>
    <row r="4475" spans="1:11" hidden="1" x14ac:dyDescent="0.15">
      <c r="A4475" t="s">
        <v>13184</v>
      </c>
      <c r="B4475" t="s">
        <v>18086</v>
      </c>
      <c r="C4475">
        <v>1</v>
      </c>
      <c r="D4475">
        <v>1567.7518373892999</v>
      </c>
      <c r="E4475">
        <v>1568.6822</v>
      </c>
      <c r="F4475">
        <v>2</v>
      </c>
      <c r="G4475" t="s">
        <v>11103</v>
      </c>
      <c r="H4475">
        <v>0</v>
      </c>
      <c r="I4475">
        <v>1</v>
      </c>
      <c r="J4475">
        <v>0</v>
      </c>
      <c r="K4475" t="s">
        <v>14869</v>
      </c>
    </row>
    <row r="4476" spans="1:11" hidden="1" x14ac:dyDescent="0.15">
      <c r="A4476" t="s">
        <v>13185</v>
      </c>
      <c r="B4476" t="s">
        <v>18087</v>
      </c>
      <c r="C4476">
        <v>1</v>
      </c>
      <c r="D4476">
        <v>1975.0221985902001</v>
      </c>
      <c r="E4476">
        <v>1976.1464800000001</v>
      </c>
      <c r="F4476">
        <v>8</v>
      </c>
      <c r="G4476" t="s">
        <v>12488</v>
      </c>
      <c r="H4476">
        <v>0</v>
      </c>
      <c r="I4476">
        <v>1</v>
      </c>
      <c r="J4476">
        <v>0</v>
      </c>
      <c r="K4476" t="s">
        <v>14869</v>
      </c>
    </row>
    <row r="4477" spans="1:11" hidden="1" x14ac:dyDescent="0.15">
      <c r="A4477" t="s">
        <v>13186</v>
      </c>
      <c r="B4477" t="s">
        <v>18088</v>
      </c>
      <c r="C4477">
        <v>1</v>
      </c>
      <c r="D4477">
        <v>1328.7299797352</v>
      </c>
      <c r="E4477">
        <v>1329.4991</v>
      </c>
      <c r="F4477">
        <v>8</v>
      </c>
      <c r="G4477" t="s">
        <v>12574</v>
      </c>
      <c r="H4477">
        <v>0</v>
      </c>
      <c r="I4477">
        <v>1</v>
      </c>
      <c r="J4477">
        <v>0</v>
      </c>
      <c r="K4477" t="s">
        <v>14869</v>
      </c>
    </row>
    <row r="4478" spans="1:11" hidden="1" x14ac:dyDescent="0.15">
      <c r="A4478" t="s">
        <v>13187</v>
      </c>
      <c r="B4478" t="s">
        <v>18089</v>
      </c>
      <c r="C4478">
        <v>1</v>
      </c>
      <c r="D4478">
        <v>1389.7979997209</v>
      </c>
      <c r="E4478">
        <v>1390.6267800000001</v>
      </c>
      <c r="F4478">
        <v>3</v>
      </c>
      <c r="G4478" t="s">
        <v>10369</v>
      </c>
      <c r="H4478">
        <v>0</v>
      </c>
      <c r="I4478">
        <v>1</v>
      </c>
      <c r="J4478">
        <v>0</v>
      </c>
      <c r="K4478" t="s">
        <v>14869</v>
      </c>
    </row>
    <row r="4479" spans="1:11" hidden="1" x14ac:dyDescent="0.15">
      <c r="A4479" t="s">
        <v>13191</v>
      </c>
      <c r="B4479" t="s">
        <v>18090</v>
      </c>
      <c r="C4479">
        <v>1</v>
      </c>
      <c r="D4479">
        <v>1348.6775502342</v>
      </c>
      <c r="E4479">
        <v>1349.49028</v>
      </c>
      <c r="F4479">
        <v>7</v>
      </c>
      <c r="G4479" t="s">
        <v>9223</v>
      </c>
      <c r="H4479">
        <v>0</v>
      </c>
      <c r="I4479">
        <v>1</v>
      </c>
      <c r="J4479">
        <v>0</v>
      </c>
      <c r="K4479" t="s">
        <v>14869</v>
      </c>
    </row>
    <row r="4480" spans="1:11" hidden="1" x14ac:dyDescent="0.15">
      <c r="A4480" t="s">
        <v>13192</v>
      </c>
      <c r="B4480" t="s">
        <v>18091</v>
      </c>
      <c r="C4480">
        <v>1</v>
      </c>
      <c r="D4480">
        <v>2011.0262213356</v>
      </c>
      <c r="E4480">
        <v>2012.2198800000001</v>
      </c>
      <c r="F4480">
        <v>8</v>
      </c>
      <c r="G4480" t="s">
        <v>12957</v>
      </c>
      <c r="H4480">
        <v>0</v>
      </c>
      <c r="I4480">
        <v>1</v>
      </c>
      <c r="J4480">
        <v>0</v>
      </c>
      <c r="K4480" t="s">
        <v>14869</v>
      </c>
    </row>
    <row r="4481" spans="1:11" hidden="1" x14ac:dyDescent="0.15">
      <c r="A4481" t="s">
        <v>13193</v>
      </c>
      <c r="B4481" t="s">
        <v>18092</v>
      </c>
      <c r="C4481">
        <v>1</v>
      </c>
      <c r="D4481">
        <v>1639.8722272964999</v>
      </c>
      <c r="E4481">
        <v>1640.87888</v>
      </c>
      <c r="F4481">
        <v>6</v>
      </c>
      <c r="G4481" t="s">
        <v>13028</v>
      </c>
      <c r="H4481">
        <v>0</v>
      </c>
      <c r="I4481">
        <v>1</v>
      </c>
      <c r="J4481">
        <v>0</v>
      </c>
      <c r="K4481" t="s">
        <v>14869</v>
      </c>
    </row>
    <row r="4482" spans="1:11" hidden="1" x14ac:dyDescent="0.15">
      <c r="A4482" t="s">
        <v>13195</v>
      </c>
      <c r="B4482" t="s">
        <v>18093</v>
      </c>
      <c r="C4482">
        <v>1</v>
      </c>
      <c r="D4482">
        <v>2437.2012851678101</v>
      </c>
      <c r="E4482">
        <v>2438.6409200000098</v>
      </c>
      <c r="F4482">
        <v>7</v>
      </c>
      <c r="G4482" t="s">
        <v>9231</v>
      </c>
      <c r="H4482">
        <v>0</v>
      </c>
      <c r="I4482">
        <v>1</v>
      </c>
      <c r="J4482">
        <v>0</v>
      </c>
      <c r="K4482" t="s">
        <v>14869</v>
      </c>
    </row>
    <row r="4483" spans="1:11" hidden="1" x14ac:dyDescent="0.15">
      <c r="A4483" t="s">
        <v>13196</v>
      </c>
      <c r="B4483" t="s">
        <v>18094</v>
      </c>
      <c r="C4483">
        <v>1</v>
      </c>
      <c r="D4483">
        <v>2224.1739482052999</v>
      </c>
      <c r="E4483">
        <v>2225.4966399999998</v>
      </c>
      <c r="F4483">
        <v>3</v>
      </c>
      <c r="G4483" t="s">
        <v>9254</v>
      </c>
      <c r="H4483">
        <v>0</v>
      </c>
      <c r="I4483">
        <v>1</v>
      </c>
      <c r="J4483">
        <v>0</v>
      </c>
      <c r="K4483" t="s">
        <v>14869</v>
      </c>
    </row>
    <row r="4484" spans="1:11" hidden="1" x14ac:dyDescent="0.15">
      <c r="A4484" t="s">
        <v>13197</v>
      </c>
      <c r="B4484" t="s">
        <v>18095</v>
      </c>
      <c r="C4484">
        <v>1</v>
      </c>
      <c r="D4484">
        <v>2247.2110619931</v>
      </c>
      <c r="E4484">
        <v>2248.5317399999999</v>
      </c>
      <c r="F4484">
        <v>7</v>
      </c>
      <c r="G4484" t="s">
        <v>9397</v>
      </c>
      <c r="H4484">
        <v>0</v>
      </c>
      <c r="I4484">
        <v>1</v>
      </c>
      <c r="J4484">
        <v>0</v>
      </c>
      <c r="K4484" t="s">
        <v>14869</v>
      </c>
    </row>
    <row r="4485" spans="1:11" hidden="1" x14ac:dyDescent="0.15">
      <c r="A4485" t="s">
        <v>13198</v>
      </c>
      <c r="B4485" t="s">
        <v>18096</v>
      </c>
      <c r="C4485">
        <v>1</v>
      </c>
      <c r="D4485">
        <v>1384.7278544702001</v>
      </c>
      <c r="E4485">
        <v>1385.6018999999999</v>
      </c>
      <c r="F4485">
        <v>8</v>
      </c>
      <c r="G4485" t="s">
        <v>10013</v>
      </c>
      <c r="H4485">
        <v>0</v>
      </c>
      <c r="I4485">
        <v>1</v>
      </c>
      <c r="J4485">
        <v>0</v>
      </c>
      <c r="K4485" t="s">
        <v>14869</v>
      </c>
    </row>
    <row r="4486" spans="1:11" hidden="1" x14ac:dyDescent="0.15">
      <c r="A4486" t="s">
        <v>13201</v>
      </c>
      <c r="B4486" t="s">
        <v>18097</v>
      </c>
      <c r="C4486">
        <v>1</v>
      </c>
      <c r="D4486">
        <v>3272.5262011346999</v>
      </c>
      <c r="E4486">
        <v>3274.4606199999998</v>
      </c>
      <c r="F4486">
        <v>8</v>
      </c>
      <c r="G4486" t="s">
        <v>9031</v>
      </c>
      <c r="H4486">
        <v>0</v>
      </c>
      <c r="I4486">
        <v>1</v>
      </c>
      <c r="J4486">
        <v>0</v>
      </c>
      <c r="K4486" t="s">
        <v>14869</v>
      </c>
    </row>
    <row r="4487" spans="1:11" hidden="1" x14ac:dyDescent="0.15">
      <c r="A4487" t="s">
        <v>13202</v>
      </c>
      <c r="B4487" t="s">
        <v>18098</v>
      </c>
      <c r="C4487">
        <v>1</v>
      </c>
      <c r="D4487">
        <v>1560.7837466402</v>
      </c>
      <c r="E4487">
        <v>1561.7407599999999</v>
      </c>
      <c r="F4487">
        <v>7</v>
      </c>
      <c r="G4487" t="s">
        <v>10553</v>
      </c>
      <c r="H4487">
        <v>0</v>
      </c>
      <c r="I4487">
        <v>1</v>
      </c>
      <c r="J4487">
        <v>0</v>
      </c>
      <c r="K4487" t="s">
        <v>14869</v>
      </c>
    </row>
    <row r="4488" spans="1:11" hidden="1" x14ac:dyDescent="0.15">
      <c r="A4488" t="s">
        <v>13203</v>
      </c>
      <c r="B4488" t="s">
        <v>18099</v>
      </c>
      <c r="C4488">
        <v>1</v>
      </c>
      <c r="D4488">
        <v>2867.4341386504002</v>
      </c>
      <c r="E4488">
        <v>2869.1416199999999</v>
      </c>
      <c r="F4488">
        <v>8</v>
      </c>
      <c r="G4488" t="s">
        <v>8969</v>
      </c>
      <c r="H4488">
        <v>0</v>
      </c>
      <c r="I4488">
        <v>1</v>
      </c>
      <c r="J4488">
        <v>0</v>
      </c>
      <c r="K4488" t="s">
        <v>14869</v>
      </c>
    </row>
    <row r="4489" spans="1:11" hidden="1" x14ac:dyDescent="0.15">
      <c r="A4489" t="s">
        <v>13204</v>
      </c>
      <c r="B4489" t="s">
        <v>18100</v>
      </c>
      <c r="C4489">
        <v>1</v>
      </c>
      <c r="D4489">
        <v>2218.0330976275</v>
      </c>
      <c r="E4489">
        <v>2219.3644199999999</v>
      </c>
      <c r="F4489">
        <v>3</v>
      </c>
      <c r="G4489" t="s">
        <v>9085</v>
      </c>
      <c r="H4489">
        <v>0</v>
      </c>
      <c r="I4489">
        <v>1</v>
      </c>
      <c r="J4489">
        <v>0</v>
      </c>
      <c r="K4489" t="s">
        <v>14869</v>
      </c>
    </row>
    <row r="4490" spans="1:11" hidden="1" x14ac:dyDescent="0.15">
      <c r="A4490" t="s">
        <v>13205</v>
      </c>
      <c r="B4490" t="s">
        <v>18101</v>
      </c>
      <c r="C4490">
        <v>1</v>
      </c>
      <c r="D4490">
        <v>1648.8824576318</v>
      </c>
      <c r="E4490">
        <v>1649.8841</v>
      </c>
      <c r="F4490">
        <v>2</v>
      </c>
      <c r="G4490" t="s">
        <v>9407</v>
      </c>
      <c r="H4490">
        <v>0</v>
      </c>
      <c r="I4490">
        <v>1</v>
      </c>
      <c r="J4490">
        <v>0</v>
      </c>
      <c r="K4490" t="s">
        <v>14869</v>
      </c>
    </row>
    <row r="4491" spans="1:11" hidden="1" x14ac:dyDescent="0.15">
      <c r="A4491" t="s">
        <v>13206</v>
      </c>
      <c r="B4491" t="s">
        <v>18102</v>
      </c>
      <c r="C4491">
        <v>1</v>
      </c>
      <c r="D4491">
        <v>1959.0313067135</v>
      </c>
      <c r="E4491">
        <v>1960.1883800000001</v>
      </c>
      <c r="F4491">
        <v>7</v>
      </c>
      <c r="G4491" t="s">
        <v>10905</v>
      </c>
      <c r="H4491">
        <v>0</v>
      </c>
      <c r="I4491">
        <v>1</v>
      </c>
      <c r="J4491">
        <v>0</v>
      </c>
      <c r="K4491" t="s">
        <v>14869</v>
      </c>
    </row>
    <row r="4492" spans="1:11" hidden="1" x14ac:dyDescent="0.15">
      <c r="A4492" t="s">
        <v>13207</v>
      </c>
      <c r="B4492" t="s">
        <v>18103</v>
      </c>
      <c r="C4492">
        <v>1</v>
      </c>
      <c r="D4492">
        <v>1783.9045900573999</v>
      </c>
      <c r="E4492">
        <v>1785.0090399999999</v>
      </c>
      <c r="F4492">
        <v>7</v>
      </c>
      <c r="G4492" t="s">
        <v>10571</v>
      </c>
      <c r="H4492">
        <v>0</v>
      </c>
      <c r="I4492">
        <v>1</v>
      </c>
      <c r="J4492">
        <v>0</v>
      </c>
      <c r="K4492" t="s">
        <v>14869</v>
      </c>
    </row>
    <row r="4493" spans="1:11" hidden="1" x14ac:dyDescent="0.15">
      <c r="A4493" t="s">
        <v>13208</v>
      </c>
      <c r="B4493" t="s">
        <v>18104</v>
      </c>
      <c r="C4493">
        <v>1</v>
      </c>
      <c r="D4493">
        <v>2050.0371203729001</v>
      </c>
      <c r="E4493">
        <v>2051.2559200000001</v>
      </c>
      <c r="F4493">
        <v>6</v>
      </c>
      <c r="G4493" t="s">
        <v>8908</v>
      </c>
      <c r="H4493">
        <v>0</v>
      </c>
      <c r="I4493">
        <v>1</v>
      </c>
      <c r="J4493">
        <v>0</v>
      </c>
      <c r="K4493" t="s">
        <v>14869</v>
      </c>
    </row>
    <row r="4494" spans="1:11" hidden="1" x14ac:dyDescent="0.15">
      <c r="A4494" t="s">
        <v>13209</v>
      </c>
      <c r="B4494" t="s">
        <v>18105</v>
      </c>
      <c r="C4494">
        <v>1</v>
      </c>
      <c r="D4494">
        <v>2035.0149879472999</v>
      </c>
      <c r="E4494">
        <v>2036.2379800000001</v>
      </c>
      <c r="F4494">
        <v>2</v>
      </c>
      <c r="G4494" t="s">
        <v>10228</v>
      </c>
      <c r="H4494">
        <v>0</v>
      </c>
      <c r="I4494">
        <v>1</v>
      </c>
      <c r="J4494">
        <v>0</v>
      </c>
      <c r="K4494" t="s">
        <v>14869</v>
      </c>
    </row>
    <row r="4495" spans="1:11" hidden="1" x14ac:dyDescent="0.15">
      <c r="A4495" t="s">
        <v>13210</v>
      </c>
      <c r="B4495" t="s">
        <v>18106</v>
      </c>
      <c r="C4495">
        <v>1</v>
      </c>
      <c r="D4495">
        <v>1537.7776582092999</v>
      </c>
      <c r="E4495">
        <v>1538.69928</v>
      </c>
      <c r="F4495">
        <v>7</v>
      </c>
      <c r="G4495" t="s">
        <v>9223</v>
      </c>
      <c r="H4495">
        <v>0</v>
      </c>
      <c r="I4495">
        <v>1</v>
      </c>
      <c r="J4495">
        <v>0</v>
      </c>
      <c r="K4495" t="s">
        <v>14869</v>
      </c>
    </row>
    <row r="4496" spans="1:11" hidden="1" x14ac:dyDescent="0.15">
      <c r="A4496" t="s">
        <v>13211</v>
      </c>
      <c r="B4496" t="s">
        <v>18107</v>
      </c>
      <c r="C4496">
        <v>1</v>
      </c>
      <c r="D4496">
        <v>1589.8565772323</v>
      </c>
      <c r="E4496">
        <v>1590.8202000000001</v>
      </c>
      <c r="F4496">
        <v>7</v>
      </c>
      <c r="G4496" t="s">
        <v>9933</v>
      </c>
      <c r="H4496">
        <v>0</v>
      </c>
      <c r="I4496">
        <v>1</v>
      </c>
      <c r="J4496">
        <v>0</v>
      </c>
      <c r="K4496" t="s">
        <v>14869</v>
      </c>
    </row>
    <row r="4497" spans="1:11" hidden="1" x14ac:dyDescent="0.15">
      <c r="A4497" t="s">
        <v>13214</v>
      </c>
      <c r="B4497" t="s">
        <v>19061</v>
      </c>
      <c r="C4497">
        <v>1</v>
      </c>
      <c r="D4497">
        <v>1542.8591560456</v>
      </c>
      <c r="E4497">
        <v>1543.8415</v>
      </c>
      <c r="F4497">
        <v>6</v>
      </c>
      <c r="G4497" t="s">
        <v>13028</v>
      </c>
      <c r="H4497">
        <v>0</v>
      </c>
      <c r="I4497">
        <v>1</v>
      </c>
      <c r="J4497">
        <v>0</v>
      </c>
      <c r="K4497" t="s">
        <v>14869</v>
      </c>
    </row>
    <row r="4498" spans="1:11" hidden="1" x14ac:dyDescent="0.15">
      <c r="A4498" t="s">
        <v>13215</v>
      </c>
      <c r="B4498" t="s">
        <v>18108</v>
      </c>
      <c r="C4498">
        <v>1</v>
      </c>
      <c r="D4498">
        <v>1728.8934162486</v>
      </c>
      <c r="E4498">
        <v>1729.92416</v>
      </c>
      <c r="F4498">
        <v>7</v>
      </c>
      <c r="G4498" t="s">
        <v>10990</v>
      </c>
      <c r="H4498">
        <v>0</v>
      </c>
      <c r="I4498">
        <v>1</v>
      </c>
      <c r="J4498">
        <v>0</v>
      </c>
      <c r="K4498" t="s">
        <v>14869</v>
      </c>
    </row>
    <row r="4499" spans="1:11" hidden="1" x14ac:dyDescent="0.15">
      <c r="A4499" t="s">
        <v>13217</v>
      </c>
      <c r="B4499" t="s">
        <v>18109</v>
      </c>
      <c r="C4499">
        <v>1</v>
      </c>
      <c r="D4499">
        <v>1403.6833638936</v>
      </c>
      <c r="E4499">
        <v>1404.5257200000001</v>
      </c>
      <c r="F4499">
        <v>3</v>
      </c>
      <c r="G4499" t="s">
        <v>13218</v>
      </c>
      <c r="H4499">
        <v>0</v>
      </c>
      <c r="I4499">
        <v>1</v>
      </c>
      <c r="J4499">
        <v>0</v>
      </c>
      <c r="K4499" t="s">
        <v>14869</v>
      </c>
    </row>
    <row r="4500" spans="1:11" hidden="1" x14ac:dyDescent="0.15">
      <c r="A4500" t="s">
        <v>13219</v>
      </c>
      <c r="B4500" t="s">
        <v>19062</v>
      </c>
      <c r="C4500">
        <v>1</v>
      </c>
      <c r="D4500">
        <v>2165.155397646</v>
      </c>
      <c r="E4500">
        <v>2166.5087800000001</v>
      </c>
      <c r="F4500">
        <v>2</v>
      </c>
      <c r="G4500" t="s">
        <v>9009</v>
      </c>
      <c r="H4500">
        <v>0</v>
      </c>
      <c r="I4500">
        <v>1</v>
      </c>
      <c r="J4500">
        <v>0</v>
      </c>
      <c r="K4500" t="s">
        <v>14869</v>
      </c>
    </row>
    <row r="4501" spans="1:11" hidden="1" x14ac:dyDescent="0.15">
      <c r="A4501" t="s">
        <v>13220</v>
      </c>
      <c r="B4501" t="s">
        <v>18110</v>
      </c>
      <c r="C4501">
        <v>1</v>
      </c>
      <c r="D4501">
        <v>2062.0946352517999</v>
      </c>
      <c r="E4501">
        <v>2063.3081400000001</v>
      </c>
      <c r="F4501">
        <v>2</v>
      </c>
      <c r="G4501" t="s">
        <v>11198</v>
      </c>
      <c r="H4501">
        <v>0</v>
      </c>
      <c r="I4501">
        <v>1</v>
      </c>
      <c r="J4501">
        <v>0</v>
      </c>
      <c r="K4501" t="s">
        <v>14869</v>
      </c>
    </row>
    <row r="4502" spans="1:11" hidden="1" x14ac:dyDescent="0.15">
      <c r="A4502" t="s">
        <v>13221</v>
      </c>
      <c r="B4502" t="s">
        <v>18111</v>
      </c>
      <c r="C4502">
        <v>1</v>
      </c>
      <c r="D4502">
        <v>1559.8195230240001</v>
      </c>
      <c r="E4502">
        <v>1560.74632</v>
      </c>
      <c r="F4502">
        <v>8</v>
      </c>
      <c r="G4502" t="s">
        <v>13222</v>
      </c>
      <c r="H4502">
        <v>0</v>
      </c>
      <c r="I4502">
        <v>1</v>
      </c>
      <c r="J4502">
        <v>0</v>
      </c>
      <c r="K4502" t="s">
        <v>14869</v>
      </c>
    </row>
    <row r="4503" spans="1:11" hidden="1" x14ac:dyDescent="0.15">
      <c r="A4503" t="s">
        <v>13223</v>
      </c>
      <c r="B4503" t="s">
        <v>18112</v>
      </c>
      <c r="C4503">
        <v>1</v>
      </c>
      <c r="D4503">
        <v>1901.0370607934001</v>
      </c>
      <c r="E4503">
        <v>1902.1556</v>
      </c>
      <c r="F4503">
        <v>6</v>
      </c>
      <c r="G4503" t="s">
        <v>13089</v>
      </c>
      <c r="H4503">
        <v>0</v>
      </c>
      <c r="I4503">
        <v>1</v>
      </c>
      <c r="J4503">
        <v>0</v>
      </c>
      <c r="K4503" t="s">
        <v>14869</v>
      </c>
    </row>
    <row r="4504" spans="1:11" hidden="1" x14ac:dyDescent="0.15">
      <c r="A4504" t="s">
        <v>13225</v>
      </c>
      <c r="B4504" t="s">
        <v>18113</v>
      </c>
      <c r="C4504">
        <v>1</v>
      </c>
      <c r="D4504">
        <v>1999.0010692175999</v>
      </c>
      <c r="E4504">
        <v>2000.1694199999999</v>
      </c>
      <c r="F4504">
        <v>6</v>
      </c>
      <c r="G4504" t="s">
        <v>9595</v>
      </c>
      <c r="H4504">
        <v>0</v>
      </c>
      <c r="I4504">
        <v>1</v>
      </c>
      <c r="J4504">
        <v>0</v>
      </c>
      <c r="K4504" t="s">
        <v>14869</v>
      </c>
    </row>
    <row r="4505" spans="1:11" hidden="1" x14ac:dyDescent="0.15">
      <c r="A4505" t="s">
        <v>13226</v>
      </c>
      <c r="B4505" t="s">
        <v>18114</v>
      </c>
      <c r="C4505">
        <v>1</v>
      </c>
      <c r="D4505">
        <v>1777.8675358491</v>
      </c>
      <c r="E4505">
        <v>1778.9565600000001</v>
      </c>
      <c r="F4505">
        <v>6</v>
      </c>
      <c r="G4505" t="s">
        <v>9950</v>
      </c>
      <c r="H4505">
        <v>0</v>
      </c>
      <c r="I4505">
        <v>1</v>
      </c>
      <c r="J4505">
        <v>0</v>
      </c>
      <c r="K4505" t="s">
        <v>14869</v>
      </c>
    </row>
    <row r="4506" spans="1:11" hidden="1" x14ac:dyDescent="0.15">
      <c r="A4506" t="s">
        <v>13228</v>
      </c>
      <c r="B4506" t="s">
        <v>19429</v>
      </c>
      <c r="C4506">
        <v>1</v>
      </c>
      <c r="D4506">
        <v>2771.4527659803998</v>
      </c>
      <c r="E4506">
        <v>2773.1607949999998</v>
      </c>
      <c r="F4506">
        <v>8</v>
      </c>
      <c r="G4506" t="s">
        <v>9431</v>
      </c>
      <c r="H4506">
        <v>0</v>
      </c>
      <c r="I4506">
        <v>1</v>
      </c>
      <c r="J4506">
        <v>0</v>
      </c>
      <c r="K4506" t="s">
        <v>14869</v>
      </c>
    </row>
    <row r="4507" spans="1:11" hidden="1" x14ac:dyDescent="0.15">
      <c r="A4507" t="s">
        <v>13229</v>
      </c>
      <c r="B4507" t="s">
        <v>19430</v>
      </c>
      <c r="C4507">
        <v>1</v>
      </c>
      <c r="D4507">
        <v>2702.2170119644002</v>
      </c>
      <c r="E4507">
        <v>2703.881715</v>
      </c>
      <c r="F4507">
        <v>4</v>
      </c>
      <c r="G4507" t="s">
        <v>8924</v>
      </c>
      <c r="H4507">
        <v>0</v>
      </c>
      <c r="I4507">
        <v>1</v>
      </c>
      <c r="J4507">
        <v>0</v>
      </c>
      <c r="K4507" t="s">
        <v>14869</v>
      </c>
    </row>
    <row r="4508" spans="1:11" hidden="1" x14ac:dyDescent="0.15">
      <c r="A4508" t="s">
        <v>13230</v>
      </c>
      <c r="B4508" t="s">
        <v>18115</v>
      </c>
      <c r="C4508">
        <v>1</v>
      </c>
      <c r="D4508">
        <v>2242.0807165220999</v>
      </c>
      <c r="E4508">
        <v>2243.4321799999998</v>
      </c>
      <c r="F4508">
        <v>7</v>
      </c>
      <c r="G4508" t="s">
        <v>9552</v>
      </c>
      <c r="H4508">
        <v>0</v>
      </c>
      <c r="I4508">
        <v>1</v>
      </c>
      <c r="J4508">
        <v>0</v>
      </c>
      <c r="K4508" t="s">
        <v>14869</v>
      </c>
    </row>
    <row r="4509" spans="1:11" hidden="1" x14ac:dyDescent="0.15">
      <c r="A4509" t="s">
        <v>13231</v>
      </c>
      <c r="B4509" t="s">
        <v>18116</v>
      </c>
      <c r="C4509">
        <v>1</v>
      </c>
      <c r="D4509">
        <v>1751.9246567974999</v>
      </c>
      <c r="E4509">
        <v>1753.0054</v>
      </c>
      <c r="F4509">
        <v>5</v>
      </c>
      <c r="G4509" t="s">
        <v>9454</v>
      </c>
      <c r="H4509">
        <v>0</v>
      </c>
      <c r="I4509">
        <v>1</v>
      </c>
      <c r="J4509">
        <v>0</v>
      </c>
      <c r="K4509" t="s">
        <v>14869</v>
      </c>
    </row>
    <row r="4510" spans="1:11" hidden="1" x14ac:dyDescent="0.15">
      <c r="A4510" t="s">
        <v>13232</v>
      </c>
      <c r="B4510" t="s">
        <v>19431</v>
      </c>
      <c r="C4510">
        <v>1</v>
      </c>
      <c r="D4510">
        <v>2365.1835269915</v>
      </c>
      <c r="E4510">
        <v>2366.6384349999998</v>
      </c>
      <c r="F4510">
        <v>7</v>
      </c>
      <c r="G4510" t="s">
        <v>10458</v>
      </c>
      <c r="H4510">
        <v>0</v>
      </c>
      <c r="I4510">
        <v>1</v>
      </c>
      <c r="J4510">
        <v>0</v>
      </c>
      <c r="K4510" t="s">
        <v>14869</v>
      </c>
    </row>
    <row r="4511" spans="1:11" hidden="1" x14ac:dyDescent="0.15">
      <c r="A4511" t="s">
        <v>13233</v>
      </c>
      <c r="B4511" t="s">
        <v>18117</v>
      </c>
      <c r="C4511">
        <v>1</v>
      </c>
      <c r="D4511">
        <v>1568.8562428813</v>
      </c>
      <c r="E4511">
        <v>1569.79944</v>
      </c>
      <c r="F4511">
        <v>6</v>
      </c>
      <c r="G4511" t="s">
        <v>11916</v>
      </c>
      <c r="H4511">
        <v>0</v>
      </c>
      <c r="I4511">
        <v>1</v>
      </c>
      <c r="J4511">
        <v>0</v>
      </c>
      <c r="K4511" t="s">
        <v>14869</v>
      </c>
    </row>
    <row r="4512" spans="1:11" hidden="1" x14ac:dyDescent="0.15">
      <c r="A4512" t="s">
        <v>13234</v>
      </c>
      <c r="B4512" t="s">
        <v>18118</v>
      </c>
      <c r="C4512">
        <v>1</v>
      </c>
      <c r="D4512">
        <v>1877.9451174681001</v>
      </c>
      <c r="E4512">
        <v>1879.11214</v>
      </c>
      <c r="F4512">
        <v>6</v>
      </c>
      <c r="G4512" t="s">
        <v>9800</v>
      </c>
      <c r="H4512">
        <v>0</v>
      </c>
      <c r="I4512">
        <v>1</v>
      </c>
      <c r="J4512">
        <v>0</v>
      </c>
      <c r="K4512" t="s">
        <v>14869</v>
      </c>
    </row>
    <row r="4513" spans="1:11" hidden="1" x14ac:dyDescent="0.15">
      <c r="A4513" t="s">
        <v>13235</v>
      </c>
      <c r="B4513" t="s">
        <v>18119</v>
      </c>
      <c r="C4513">
        <v>1</v>
      </c>
      <c r="D4513">
        <v>2753.2820546843</v>
      </c>
      <c r="E4513">
        <v>2754.9097999999999</v>
      </c>
      <c r="F4513">
        <v>6</v>
      </c>
      <c r="G4513" t="s">
        <v>11901</v>
      </c>
      <c r="H4513">
        <v>0</v>
      </c>
      <c r="I4513">
        <v>1</v>
      </c>
      <c r="J4513">
        <v>0</v>
      </c>
      <c r="K4513" t="s">
        <v>14869</v>
      </c>
    </row>
    <row r="4514" spans="1:11" hidden="1" x14ac:dyDescent="0.15">
      <c r="A4514" t="s">
        <v>13236</v>
      </c>
      <c r="B4514" t="s">
        <v>18120</v>
      </c>
      <c r="C4514">
        <v>1</v>
      </c>
      <c r="D4514">
        <v>2023.0585840965</v>
      </c>
      <c r="E4514">
        <v>2024.23234</v>
      </c>
      <c r="F4514">
        <v>8</v>
      </c>
      <c r="G4514" t="s">
        <v>13143</v>
      </c>
      <c r="H4514">
        <v>0</v>
      </c>
      <c r="I4514">
        <v>1</v>
      </c>
      <c r="J4514">
        <v>0</v>
      </c>
      <c r="K4514" t="s">
        <v>14869</v>
      </c>
    </row>
    <row r="4515" spans="1:11" hidden="1" x14ac:dyDescent="0.15">
      <c r="A4515" t="s">
        <v>13237</v>
      </c>
      <c r="B4515" t="s">
        <v>19432</v>
      </c>
      <c r="C4515">
        <v>1</v>
      </c>
      <c r="D4515">
        <v>3002.5117970018</v>
      </c>
      <c r="E4515">
        <v>3004.3188150000001</v>
      </c>
      <c r="F4515">
        <v>8</v>
      </c>
      <c r="G4515" t="s">
        <v>9304</v>
      </c>
      <c r="H4515">
        <v>0</v>
      </c>
      <c r="I4515">
        <v>1</v>
      </c>
      <c r="J4515">
        <v>0</v>
      </c>
      <c r="K4515" t="s">
        <v>14869</v>
      </c>
    </row>
    <row r="4516" spans="1:11" hidden="1" x14ac:dyDescent="0.15">
      <c r="A4516" t="s">
        <v>13238</v>
      </c>
      <c r="B4516" t="s">
        <v>18121</v>
      </c>
      <c r="C4516">
        <v>1</v>
      </c>
      <c r="D4516">
        <v>3461.7386535261999</v>
      </c>
      <c r="E4516">
        <v>3463.7195000000002</v>
      </c>
      <c r="F4516">
        <v>2</v>
      </c>
      <c r="G4516" t="s">
        <v>10213</v>
      </c>
      <c r="H4516">
        <v>0</v>
      </c>
      <c r="I4516">
        <v>1</v>
      </c>
      <c r="J4516">
        <v>0</v>
      </c>
      <c r="K4516" t="s">
        <v>14869</v>
      </c>
    </row>
    <row r="4517" spans="1:11" hidden="1" x14ac:dyDescent="0.15">
      <c r="A4517" t="s">
        <v>13241</v>
      </c>
      <c r="B4517" t="s">
        <v>18122</v>
      </c>
      <c r="C4517">
        <v>1</v>
      </c>
      <c r="D4517">
        <v>2484.2900405956002</v>
      </c>
      <c r="E4517">
        <v>2485.7850800000001</v>
      </c>
      <c r="F4517">
        <v>2</v>
      </c>
      <c r="G4517" t="s">
        <v>10271</v>
      </c>
      <c r="H4517">
        <v>0</v>
      </c>
      <c r="I4517">
        <v>1</v>
      </c>
      <c r="J4517">
        <v>0</v>
      </c>
      <c r="K4517" t="s">
        <v>14869</v>
      </c>
    </row>
    <row r="4518" spans="1:11" hidden="1" x14ac:dyDescent="0.15">
      <c r="A4518" t="s">
        <v>13242</v>
      </c>
      <c r="B4518" t="s">
        <v>18123</v>
      </c>
      <c r="C4518">
        <v>1</v>
      </c>
      <c r="D4518">
        <v>1975.9679781752</v>
      </c>
      <c r="E4518">
        <v>1977.17562</v>
      </c>
      <c r="F4518">
        <v>8</v>
      </c>
      <c r="G4518" t="s">
        <v>9262</v>
      </c>
      <c r="H4518">
        <v>0</v>
      </c>
      <c r="I4518">
        <v>1</v>
      </c>
      <c r="J4518">
        <v>0</v>
      </c>
      <c r="K4518" t="s">
        <v>14869</v>
      </c>
    </row>
    <row r="4519" spans="1:11" hidden="1" x14ac:dyDescent="0.15">
      <c r="A4519" t="s">
        <v>13243</v>
      </c>
      <c r="B4519" t="s">
        <v>18124</v>
      </c>
      <c r="C4519">
        <v>1</v>
      </c>
      <c r="D4519">
        <v>2248.0971544473</v>
      </c>
      <c r="E4519">
        <v>2249.3906200000001</v>
      </c>
      <c r="F4519">
        <v>9</v>
      </c>
      <c r="G4519" t="s">
        <v>13244</v>
      </c>
      <c r="H4519">
        <v>0</v>
      </c>
      <c r="I4519">
        <v>1</v>
      </c>
      <c r="J4519">
        <v>0</v>
      </c>
      <c r="K4519" t="s">
        <v>14869</v>
      </c>
    </row>
    <row r="4520" spans="1:11" hidden="1" x14ac:dyDescent="0.15">
      <c r="A4520" t="s">
        <v>13245</v>
      </c>
      <c r="B4520" t="s">
        <v>18125</v>
      </c>
      <c r="C4520">
        <v>1</v>
      </c>
      <c r="D4520">
        <v>1927.005091963</v>
      </c>
      <c r="E4520">
        <v>1928.14652</v>
      </c>
      <c r="F4520">
        <v>8</v>
      </c>
      <c r="G4520" t="s">
        <v>9839</v>
      </c>
      <c r="H4520">
        <v>0</v>
      </c>
      <c r="I4520">
        <v>1</v>
      </c>
      <c r="J4520">
        <v>0</v>
      </c>
      <c r="K4520" t="s">
        <v>14869</v>
      </c>
    </row>
    <row r="4521" spans="1:11" hidden="1" x14ac:dyDescent="0.15">
      <c r="A4521" t="s">
        <v>13246</v>
      </c>
      <c r="B4521" t="s">
        <v>18126</v>
      </c>
      <c r="C4521">
        <v>1</v>
      </c>
      <c r="D4521">
        <v>1485.8078957052001</v>
      </c>
      <c r="E4521">
        <v>1486.7075400000001</v>
      </c>
      <c r="F4521">
        <v>7</v>
      </c>
      <c r="G4521" t="s">
        <v>12779</v>
      </c>
      <c r="H4521">
        <v>0</v>
      </c>
      <c r="I4521">
        <v>1</v>
      </c>
      <c r="J4521">
        <v>0</v>
      </c>
      <c r="K4521" t="s">
        <v>14869</v>
      </c>
    </row>
    <row r="4522" spans="1:11" hidden="1" x14ac:dyDescent="0.15">
      <c r="A4522" t="s">
        <v>13247</v>
      </c>
      <c r="B4522" t="s">
        <v>18127</v>
      </c>
      <c r="C4522">
        <v>1</v>
      </c>
      <c r="D4522">
        <v>2157.9702225992</v>
      </c>
      <c r="E4522">
        <v>2159.2199599999999</v>
      </c>
      <c r="F4522">
        <v>6</v>
      </c>
      <c r="G4522" t="s">
        <v>9343</v>
      </c>
      <c r="H4522">
        <v>0</v>
      </c>
      <c r="I4522">
        <v>1</v>
      </c>
      <c r="J4522">
        <v>0</v>
      </c>
      <c r="K4522" t="s">
        <v>14869</v>
      </c>
    </row>
    <row r="4523" spans="1:11" hidden="1" x14ac:dyDescent="0.15">
      <c r="A4523" t="s">
        <v>13250</v>
      </c>
      <c r="B4523" t="s">
        <v>18128</v>
      </c>
      <c r="C4523">
        <v>1</v>
      </c>
      <c r="D4523">
        <v>2213.1004489112001</v>
      </c>
      <c r="E4523">
        <v>2214.4291800000001</v>
      </c>
      <c r="F4523">
        <v>8</v>
      </c>
      <c r="G4523" t="s">
        <v>9567</v>
      </c>
      <c r="H4523">
        <v>0</v>
      </c>
      <c r="I4523">
        <v>1</v>
      </c>
      <c r="J4523">
        <v>0</v>
      </c>
      <c r="K4523" t="s">
        <v>14869</v>
      </c>
    </row>
    <row r="4524" spans="1:11" hidden="1" x14ac:dyDescent="0.15">
      <c r="A4524" t="s">
        <v>13252</v>
      </c>
      <c r="B4524" t="s">
        <v>18129</v>
      </c>
      <c r="C4524">
        <v>1</v>
      </c>
      <c r="D4524">
        <v>2209.13789705</v>
      </c>
      <c r="E4524">
        <v>2210.4422399999999</v>
      </c>
      <c r="F4524">
        <v>1</v>
      </c>
      <c r="G4524" t="s">
        <v>4412</v>
      </c>
      <c r="H4524">
        <v>0</v>
      </c>
      <c r="I4524">
        <v>1</v>
      </c>
      <c r="J4524">
        <v>0</v>
      </c>
      <c r="K4524" t="s">
        <v>14869</v>
      </c>
    </row>
    <row r="4525" spans="1:11" hidden="1" x14ac:dyDescent="0.15">
      <c r="A4525" t="s">
        <v>13253</v>
      </c>
      <c r="B4525" t="s">
        <v>18329</v>
      </c>
      <c r="C4525">
        <v>1</v>
      </c>
      <c r="D4525">
        <v>2326.1667547153102</v>
      </c>
      <c r="E4525">
        <v>2327.6485350000098</v>
      </c>
      <c r="F4525">
        <v>3</v>
      </c>
      <c r="G4525" t="s">
        <v>8887</v>
      </c>
      <c r="H4525">
        <v>0</v>
      </c>
      <c r="I4525">
        <v>1</v>
      </c>
      <c r="J4525">
        <v>0</v>
      </c>
      <c r="K4525" t="s">
        <v>14869</v>
      </c>
    </row>
    <row r="4526" spans="1:11" hidden="1" x14ac:dyDescent="0.15">
      <c r="A4526" t="s">
        <v>13254</v>
      </c>
      <c r="B4526" t="s">
        <v>18130</v>
      </c>
      <c r="C4526">
        <v>1</v>
      </c>
      <c r="D4526">
        <v>2170.1382314010002</v>
      </c>
      <c r="E4526">
        <v>2171.4095000000002</v>
      </c>
      <c r="F4526">
        <v>8</v>
      </c>
      <c r="G4526" t="s">
        <v>10235</v>
      </c>
      <c r="H4526">
        <v>0</v>
      </c>
      <c r="I4526">
        <v>1</v>
      </c>
      <c r="J4526">
        <v>0</v>
      </c>
      <c r="K4526" t="s">
        <v>14869</v>
      </c>
    </row>
    <row r="4527" spans="1:11" hidden="1" x14ac:dyDescent="0.15">
      <c r="A4527" t="s">
        <v>13255</v>
      </c>
      <c r="B4527" t="s">
        <v>18131</v>
      </c>
      <c r="C4527">
        <v>1</v>
      </c>
      <c r="D4527">
        <v>1532.7834718687</v>
      </c>
      <c r="E4527">
        <v>1533.6812199999999</v>
      </c>
      <c r="F4527">
        <v>8</v>
      </c>
      <c r="G4527" t="s">
        <v>12577</v>
      </c>
      <c r="H4527">
        <v>0</v>
      </c>
      <c r="I4527">
        <v>1</v>
      </c>
      <c r="J4527">
        <v>0</v>
      </c>
      <c r="K4527" t="s">
        <v>14869</v>
      </c>
    </row>
    <row r="4528" spans="1:11" hidden="1" x14ac:dyDescent="0.15">
      <c r="A4528" t="s">
        <v>13256</v>
      </c>
      <c r="B4528" t="s">
        <v>18132</v>
      </c>
      <c r="C4528">
        <v>1</v>
      </c>
      <c r="D4528">
        <v>3648.6856149026999</v>
      </c>
      <c r="E4528">
        <v>3650.8229799999999</v>
      </c>
      <c r="F4528">
        <v>5</v>
      </c>
      <c r="G4528" t="s">
        <v>12485</v>
      </c>
      <c r="H4528">
        <v>0</v>
      </c>
      <c r="I4528">
        <v>1</v>
      </c>
      <c r="J4528">
        <v>0</v>
      </c>
      <c r="K4528" t="s">
        <v>14869</v>
      </c>
    </row>
    <row r="4529" spans="1:11" hidden="1" x14ac:dyDescent="0.15">
      <c r="A4529" t="s">
        <v>13257</v>
      </c>
      <c r="B4529" t="s">
        <v>18133</v>
      </c>
      <c r="C4529">
        <v>1</v>
      </c>
      <c r="D4529">
        <v>1933.9533907435</v>
      </c>
      <c r="E4529">
        <v>1935.09764</v>
      </c>
      <c r="F4529">
        <v>5</v>
      </c>
      <c r="G4529" t="s">
        <v>12734</v>
      </c>
      <c r="H4529">
        <v>0</v>
      </c>
      <c r="I4529">
        <v>1</v>
      </c>
      <c r="J4529">
        <v>0</v>
      </c>
      <c r="K4529" t="s">
        <v>14869</v>
      </c>
    </row>
    <row r="4530" spans="1:11" hidden="1" x14ac:dyDescent="0.15">
      <c r="A4530" t="s">
        <v>13258</v>
      </c>
      <c r="B4530" t="s">
        <v>19433</v>
      </c>
      <c r="C4530">
        <v>1</v>
      </c>
      <c r="D4530">
        <v>2429.2736794028001</v>
      </c>
      <c r="E4530">
        <v>2430.7733549999998</v>
      </c>
      <c r="F4530">
        <v>8</v>
      </c>
      <c r="G4530" t="s">
        <v>9927</v>
      </c>
      <c r="H4530">
        <v>0</v>
      </c>
      <c r="I4530">
        <v>1</v>
      </c>
      <c r="J4530">
        <v>0</v>
      </c>
      <c r="K4530" t="s">
        <v>14869</v>
      </c>
    </row>
    <row r="4531" spans="1:11" hidden="1" x14ac:dyDescent="0.15">
      <c r="A4531" t="s">
        <v>13259</v>
      </c>
      <c r="B4531" t="s">
        <v>18134</v>
      </c>
      <c r="C4531">
        <v>1</v>
      </c>
      <c r="D4531">
        <v>1528.8977137654999</v>
      </c>
      <c r="E4531">
        <v>1529.8217</v>
      </c>
      <c r="F4531">
        <v>7</v>
      </c>
      <c r="G4531" t="s">
        <v>10449</v>
      </c>
      <c r="H4531">
        <v>0</v>
      </c>
      <c r="I4531">
        <v>1</v>
      </c>
      <c r="J4531">
        <v>0</v>
      </c>
      <c r="K4531" t="s">
        <v>14869</v>
      </c>
    </row>
    <row r="4532" spans="1:11" hidden="1" x14ac:dyDescent="0.15">
      <c r="A4532" t="s">
        <v>13260</v>
      </c>
      <c r="B4532" t="s">
        <v>18135</v>
      </c>
      <c r="C4532">
        <v>1</v>
      </c>
      <c r="D4532">
        <v>1860.9410351432</v>
      </c>
      <c r="E4532">
        <v>1862.0882200000001</v>
      </c>
      <c r="F4532">
        <v>8</v>
      </c>
      <c r="G4532" t="s">
        <v>13156</v>
      </c>
      <c r="H4532">
        <v>0</v>
      </c>
      <c r="I4532">
        <v>1</v>
      </c>
      <c r="J4532">
        <v>0</v>
      </c>
      <c r="K4532" t="s">
        <v>14869</v>
      </c>
    </row>
    <row r="4533" spans="1:11" hidden="1" x14ac:dyDescent="0.15">
      <c r="A4533" t="s">
        <v>13261</v>
      </c>
      <c r="B4533" t="s">
        <v>18136</v>
      </c>
      <c r="C4533">
        <v>1</v>
      </c>
      <c r="D4533">
        <v>1412.8126467320999</v>
      </c>
      <c r="E4533">
        <v>1413.6552799999999</v>
      </c>
      <c r="F4533">
        <v>6</v>
      </c>
      <c r="G4533" t="s">
        <v>10981</v>
      </c>
      <c r="H4533">
        <v>0</v>
      </c>
      <c r="I4533">
        <v>1</v>
      </c>
      <c r="J4533">
        <v>0</v>
      </c>
      <c r="K4533" t="s">
        <v>14869</v>
      </c>
    </row>
    <row r="4534" spans="1:11" hidden="1" x14ac:dyDescent="0.15">
      <c r="A4534" t="s">
        <v>13264</v>
      </c>
      <c r="B4534" t="s">
        <v>16746</v>
      </c>
      <c r="C4534">
        <v>1</v>
      </c>
      <c r="D4534">
        <v>2341.0902781554</v>
      </c>
      <c r="E4534">
        <v>2342.5135799999998</v>
      </c>
      <c r="F4534">
        <v>3</v>
      </c>
      <c r="G4534" t="s">
        <v>8791</v>
      </c>
      <c r="H4534">
        <v>0</v>
      </c>
      <c r="I4534">
        <v>1</v>
      </c>
      <c r="J4534">
        <v>0</v>
      </c>
      <c r="K4534" t="s">
        <v>14869</v>
      </c>
    </row>
    <row r="4535" spans="1:11" hidden="1" x14ac:dyDescent="0.15">
      <c r="A4535" t="s">
        <v>13268</v>
      </c>
      <c r="B4535" t="s">
        <v>18137</v>
      </c>
      <c r="C4535">
        <v>1</v>
      </c>
      <c r="D4535">
        <v>1612.8500948709</v>
      </c>
      <c r="E4535">
        <v>1613.85024</v>
      </c>
      <c r="F4535">
        <v>6</v>
      </c>
      <c r="G4535" t="s">
        <v>13028</v>
      </c>
      <c r="H4535">
        <v>0</v>
      </c>
      <c r="I4535">
        <v>1</v>
      </c>
      <c r="J4535">
        <v>0</v>
      </c>
      <c r="K4535" t="s">
        <v>14869</v>
      </c>
    </row>
    <row r="4536" spans="1:11" hidden="1" x14ac:dyDescent="0.15">
      <c r="A4536" t="s">
        <v>13270</v>
      </c>
      <c r="B4536" t="s">
        <v>19063</v>
      </c>
      <c r="C4536">
        <v>1</v>
      </c>
      <c r="D4536">
        <v>2967.4072082492999</v>
      </c>
      <c r="E4536">
        <v>2969.2109</v>
      </c>
      <c r="F4536">
        <v>8</v>
      </c>
      <c r="G4536" t="s">
        <v>9652</v>
      </c>
      <c r="H4536">
        <v>0</v>
      </c>
      <c r="I4536">
        <v>1</v>
      </c>
      <c r="J4536">
        <v>0</v>
      </c>
      <c r="K4536" t="s">
        <v>14869</v>
      </c>
    </row>
    <row r="4537" spans="1:11" hidden="1" x14ac:dyDescent="0.15">
      <c r="A4537" t="s">
        <v>13271</v>
      </c>
      <c r="B4537" t="s">
        <v>18138</v>
      </c>
      <c r="C4537">
        <v>1</v>
      </c>
      <c r="D4537">
        <v>2633.3912112031999</v>
      </c>
      <c r="E4537">
        <v>2634.9319799999998</v>
      </c>
      <c r="F4537">
        <v>9</v>
      </c>
      <c r="G4537" t="s">
        <v>9855</v>
      </c>
      <c r="H4537">
        <v>0</v>
      </c>
      <c r="I4537">
        <v>1</v>
      </c>
      <c r="J4537">
        <v>0</v>
      </c>
      <c r="K4537" t="s">
        <v>14869</v>
      </c>
    </row>
    <row r="4538" spans="1:11" hidden="1" x14ac:dyDescent="0.15">
      <c r="A4538" t="s">
        <v>13272</v>
      </c>
      <c r="B4538" t="s">
        <v>18139</v>
      </c>
      <c r="C4538">
        <v>1</v>
      </c>
      <c r="D4538">
        <v>2535.1805497257001</v>
      </c>
      <c r="E4538">
        <v>2536.6993400000001</v>
      </c>
      <c r="F4538">
        <v>8</v>
      </c>
      <c r="G4538" t="s">
        <v>11526</v>
      </c>
      <c r="H4538">
        <v>0</v>
      </c>
      <c r="I4538">
        <v>1</v>
      </c>
      <c r="J4538">
        <v>0</v>
      </c>
      <c r="K4538" t="s">
        <v>14869</v>
      </c>
    </row>
    <row r="4539" spans="1:11" hidden="1" x14ac:dyDescent="0.15">
      <c r="A4539" t="s">
        <v>13273</v>
      </c>
      <c r="B4539" t="s">
        <v>18140</v>
      </c>
      <c r="C4539">
        <v>1</v>
      </c>
      <c r="D4539">
        <v>2060.9982752505998</v>
      </c>
      <c r="E4539">
        <v>2062.2734999999998</v>
      </c>
      <c r="F4539">
        <v>1</v>
      </c>
      <c r="G4539" t="s">
        <v>755</v>
      </c>
      <c r="H4539">
        <v>0</v>
      </c>
      <c r="I4539">
        <v>1</v>
      </c>
      <c r="J4539">
        <v>0</v>
      </c>
      <c r="K4539" t="s">
        <v>14869</v>
      </c>
    </row>
    <row r="4540" spans="1:11" hidden="1" x14ac:dyDescent="0.15">
      <c r="A4540" t="s">
        <v>13274</v>
      </c>
      <c r="B4540" t="s">
        <v>18141</v>
      </c>
      <c r="C4540">
        <v>1</v>
      </c>
      <c r="D4540">
        <v>1847.0768003431001</v>
      </c>
      <c r="E4540">
        <v>1848.1877400000001</v>
      </c>
      <c r="F4540">
        <v>3</v>
      </c>
      <c r="G4540" t="s">
        <v>9015</v>
      </c>
      <c r="H4540">
        <v>0</v>
      </c>
      <c r="I4540">
        <v>1</v>
      </c>
      <c r="J4540">
        <v>0</v>
      </c>
      <c r="K4540" t="s">
        <v>14869</v>
      </c>
    </row>
    <row r="4541" spans="1:11" hidden="1" x14ac:dyDescent="0.15">
      <c r="A4541" t="s">
        <v>13275</v>
      </c>
      <c r="B4541" t="s">
        <v>18142</v>
      </c>
      <c r="C4541">
        <v>1</v>
      </c>
      <c r="D4541">
        <v>1400.8279028658001</v>
      </c>
      <c r="E4541">
        <v>1401.6891800000001</v>
      </c>
      <c r="F4541">
        <v>1</v>
      </c>
      <c r="G4541" t="s">
        <v>3242</v>
      </c>
      <c r="H4541">
        <v>0</v>
      </c>
      <c r="I4541">
        <v>1</v>
      </c>
      <c r="J4541">
        <v>0</v>
      </c>
      <c r="K4541" t="s">
        <v>14869</v>
      </c>
    </row>
    <row r="4542" spans="1:11" hidden="1" x14ac:dyDescent="0.15">
      <c r="A4542" t="s">
        <v>13277</v>
      </c>
      <c r="B4542" t="s">
        <v>18143</v>
      </c>
      <c r="C4542">
        <v>1</v>
      </c>
      <c r="D4542">
        <v>1756.9512058989999</v>
      </c>
      <c r="E4542">
        <v>1758.02522</v>
      </c>
      <c r="F4542">
        <v>6</v>
      </c>
      <c r="G4542" t="s">
        <v>8908</v>
      </c>
      <c r="H4542">
        <v>0</v>
      </c>
      <c r="I4542">
        <v>1</v>
      </c>
      <c r="J4542">
        <v>0</v>
      </c>
      <c r="K4542" t="s">
        <v>14869</v>
      </c>
    </row>
    <row r="4543" spans="1:11" hidden="1" x14ac:dyDescent="0.15">
      <c r="A4543" t="s">
        <v>13279</v>
      </c>
      <c r="B4543" t="s">
        <v>18144</v>
      </c>
      <c r="C4543">
        <v>1</v>
      </c>
      <c r="D4543">
        <v>2035.9527220415</v>
      </c>
      <c r="E4543">
        <v>2037.18452</v>
      </c>
      <c r="F4543">
        <v>6</v>
      </c>
      <c r="G4543" t="s">
        <v>10981</v>
      </c>
      <c r="H4543">
        <v>0</v>
      </c>
      <c r="I4543">
        <v>1</v>
      </c>
      <c r="J4543">
        <v>0</v>
      </c>
      <c r="K4543" t="s">
        <v>14869</v>
      </c>
    </row>
    <row r="4544" spans="1:11" hidden="1" x14ac:dyDescent="0.15">
      <c r="A4544" t="s">
        <v>13281</v>
      </c>
      <c r="B4544" t="s">
        <v>17674</v>
      </c>
      <c r="C4544">
        <v>1</v>
      </c>
      <c r="D4544">
        <v>2265.0776053569998</v>
      </c>
      <c r="E4544">
        <v>2266.522395</v>
      </c>
      <c r="F4544">
        <v>5</v>
      </c>
      <c r="G4544" t="s">
        <v>10943</v>
      </c>
      <c r="H4544">
        <v>0</v>
      </c>
      <c r="I4544">
        <v>1</v>
      </c>
      <c r="J4544">
        <v>0</v>
      </c>
      <c r="K4544" t="s">
        <v>14869</v>
      </c>
    </row>
    <row r="4545" spans="1:11" hidden="1" x14ac:dyDescent="0.15">
      <c r="A4545" t="s">
        <v>13282</v>
      </c>
      <c r="B4545" t="s">
        <v>18145</v>
      </c>
      <c r="C4545">
        <v>1</v>
      </c>
      <c r="D4545">
        <v>2670.4592311889</v>
      </c>
      <c r="E4545">
        <v>2672.0382599999998</v>
      </c>
      <c r="F4545">
        <v>8</v>
      </c>
      <c r="G4545" t="s">
        <v>12457</v>
      </c>
      <c r="H4545">
        <v>0</v>
      </c>
      <c r="I4545">
        <v>1</v>
      </c>
      <c r="J4545">
        <v>0</v>
      </c>
      <c r="K4545" t="s">
        <v>14869</v>
      </c>
    </row>
    <row r="4546" spans="1:11" hidden="1" x14ac:dyDescent="0.15">
      <c r="A4546" t="s">
        <v>13283</v>
      </c>
      <c r="B4546" t="s">
        <v>18146</v>
      </c>
      <c r="C4546">
        <v>1</v>
      </c>
      <c r="D4546">
        <v>1692.847134758</v>
      </c>
      <c r="E4546">
        <v>1693.85384</v>
      </c>
      <c r="F4546">
        <v>8</v>
      </c>
      <c r="G4546" t="s">
        <v>10013</v>
      </c>
      <c r="H4546">
        <v>0</v>
      </c>
      <c r="I4546">
        <v>1</v>
      </c>
      <c r="J4546">
        <v>0</v>
      </c>
      <c r="K4546" t="s">
        <v>14869</v>
      </c>
    </row>
    <row r="4547" spans="1:11" hidden="1" x14ac:dyDescent="0.15">
      <c r="A4547" t="s">
        <v>13285</v>
      </c>
      <c r="B4547" t="s">
        <v>18147</v>
      </c>
      <c r="C4547">
        <v>1</v>
      </c>
      <c r="D4547">
        <v>2100.1619269560001</v>
      </c>
      <c r="E4547">
        <v>2101.4437800000001</v>
      </c>
      <c r="F4547">
        <v>3</v>
      </c>
      <c r="G4547" t="s">
        <v>13286</v>
      </c>
      <c r="H4547">
        <v>0</v>
      </c>
      <c r="I4547">
        <v>1</v>
      </c>
      <c r="J4547">
        <v>0</v>
      </c>
      <c r="K4547" t="s">
        <v>14869</v>
      </c>
    </row>
    <row r="4548" spans="1:11" hidden="1" x14ac:dyDescent="0.15">
      <c r="A4548" t="s">
        <v>13289</v>
      </c>
      <c r="B4548" t="s">
        <v>18148</v>
      </c>
      <c r="C4548">
        <v>1</v>
      </c>
      <c r="D4548">
        <v>1779.0043041020001</v>
      </c>
      <c r="E4548">
        <v>1780.07556</v>
      </c>
      <c r="F4548">
        <v>8</v>
      </c>
      <c r="G4548" t="s">
        <v>10235</v>
      </c>
      <c r="H4548">
        <v>0</v>
      </c>
      <c r="I4548">
        <v>1</v>
      </c>
      <c r="J4548">
        <v>0</v>
      </c>
      <c r="K4548" t="s">
        <v>14869</v>
      </c>
    </row>
    <row r="4549" spans="1:11" hidden="1" x14ac:dyDescent="0.15">
      <c r="A4549" t="s">
        <v>13290</v>
      </c>
      <c r="B4549" t="s">
        <v>18149</v>
      </c>
      <c r="C4549">
        <v>1</v>
      </c>
      <c r="D4549">
        <v>1880.0618785603999</v>
      </c>
      <c r="E4549">
        <v>1881.1746000000001</v>
      </c>
      <c r="F4549">
        <v>7</v>
      </c>
      <c r="G4549" t="s">
        <v>13291</v>
      </c>
      <c r="H4549">
        <v>0</v>
      </c>
      <c r="I4549">
        <v>1</v>
      </c>
      <c r="J4549">
        <v>0</v>
      </c>
      <c r="K4549" t="s">
        <v>14869</v>
      </c>
    </row>
    <row r="4550" spans="1:11" hidden="1" x14ac:dyDescent="0.15">
      <c r="A4550" t="s">
        <v>13292</v>
      </c>
      <c r="B4550" t="s">
        <v>19434</v>
      </c>
      <c r="C4550">
        <v>1</v>
      </c>
      <c r="D4550">
        <v>2292.1711713912</v>
      </c>
      <c r="E4550">
        <v>2293.629015</v>
      </c>
      <c r="F4550">
        <v>2</v>
      </c>
      <c r="G4550" t="s">
        <v>9191</v>
      </c>
      <c r="H4550">
        <v>0</v>
      </c>
      <c r="I4550">
        <v>1</v>
      </c>
      <c r="J4550">
        <v>0</v>
      </c>
      <c r="K4550" t="s">
        <v>14869</v>
      </c>
    </row>
    <row r="4551" spans="1:11" hidden="1" x14ac:dyDescent="0.15">
      <c r="A4551" t="s">
        <v>13293</v>
      </c>
      <c r="B4551" t="s">
        <v>18150</v>
      </c>
      <c r="C4551">
        <v>1</v>
      </c>
      <c r="D4551">
        <v>2953.5800746061</v>
      </c>
      <c r="E4551">
        <v>2955.36004</v>
      </c>
      <c r="F4551">
        <v>5</v>
      </c>
      <c r="G4551" t="s">
        <v>10141</v>
      </c>
      <c r="H4551">
        <v>0</v>
      </c>
      <c r="I4551">
        <v>1</v>
      </c>
      <c r="J4551">
        <v>0</v>
      </c>
      <c r="K4551" t="s">
        <v>14869</v>
      </c>
    </row>
    <row r="4552" spans="1:11" hidden="1" x14ac:dyDescent="0.15">
      <c r="A4552" t="s">
        <v>13294</v>
      </c>
      <c r="B4552" t="s">
        <v>18151</v>
      </c>
      <c r="C4552">
        <v>1</v>
      </c>
      <c r="D4552">
        <v>2483.2907688771002</v>
      </c>
      <c r="E4552">
        <v>2484.7557200000001</v>
      </c>
      <c r="F4552">
        <v>7</v>
      </c>
      <c r="G4552" t="s">
        <v>13295</v>
      </c>
      <c r="H4552">
        <v>0</v>
      </c>
      <c r="I4552">
        <v>1</v>
      </c>
      <c r="J4552">
        <v>0</v>
      </c>
      <c r="K4552" t="s">
        <v>14869</v>
      </c>
    </row>
    <row r="4553" spans="1:11" hidden="1" x14ac:dyDescent="0.15">
      <c r="A4553" t="s">
        <v>13296</v>
      </c>
      <c r="B4553" t="s">
        <v>18152</v>
      </c>
      <c r="C4553">
        <v>1</v>
      </c>
      <c r="D4553">
        <v>2513.3668939331001</v>
      </c>
      <c r="E4553">
        <v>2514.9058199999999</v>
      </c>
      <c r="F4553">
        <v>8</v>
      </c>
      <c r="G4553" t="s">
        <v>12938</v>
      </c>
      <c r="H4553">
        <v>0</v>
      </c>
      <c r="I4553">
        <v>1</v>
      </c>
      <c r="J4553">
        <v>0</v>
      </c>
      <c r="K4553" t="s">
        <v>14869</v>
      </c>
    </row>
    <row r="4554" spans="1:11" hidden="1" x14ac:dyDescent="0.15">
      <c r="A4554" t="s">
        <v>13297</v>
      </c>
      <c r="B4554" t="s">
        <v>16749</v>
      </c>
      <c r="C4554">
        <v>1</v>
      </c>
      <c r="D4554">
        <v>2323.3151331341001</v>
      </c>
      <c r="E4554">
        <v>2324.7138199999999</v>
      </c>
      <c r="F4554">
        <v>8</v>
      </c>
      <c r="G4554" t="s">
        <v>8830</v>
      </c>
      <c r="H4554">
        <v>0</v>
      </c>
      <c r="I4554">
        <v>1</v>
      </c>
      <c r="J4554">
        <v>0</v>
      </c>
      <c r="K4554" t="s">
        <v>14869</v>
      </c>
    </row>
    <row r="4555" spans="1:11" hidden="1" x14ac:dyDescent="0.15">
      <c r="A4555" t="s">
        <v>13298</v>
      </c>
      <c r="B4555" t="s">
        <v>18153</v>
      </c>
      <c r="C4555">
        <v>1</v>
      </c>
      <c r="D4555">
        <v>2036.0367264424001</v>
      </c>
      <c r="E4555">
        <v>2037.27394</v>
      </c>
      <c r="F4555">
        <v>7</v>
      </c>
      <c r="G4555" t="s">
        <v>10905</v>
      </c>
      <c r="H4555">
        <v>0</v>
      </c>
      <c r="I4555">
        <v>1</v>
      </c>
      <c r="J4555">
        <v>0</v>
      </c>
      <c r="K4555" t="s">
        <v>14869</v>
      </c>
    </row>
    <row r="4556" spans="1:11" hidden="1" x14ac:dyDescent="0.15">
      <c r="A4556" t="s">
        <v>13299</v>
      </c>
      <c r="B4556" t="s">
        <v>18154</v>
      </c>
      <c r="C4556">
        <v>1</v>
      </c>
      <c r="D4556">
        <v>1938.0614846299</v>
      </c>
      <c r="E4556">
        <v>1939.2568200000001</v>
      </c>
      <c r="F4556">
        <v>4</v>
      </c>
      <c r="G4556" t="s">
        <v>9698</v>
      </c>
      <c r="H4556">
        <v>0</v>
      </c>
      <c r="I4556">
        <v>1</v>
      </c>
      <c r="J4556">
        <v>0</v>
      </c>
      <c r="K4556" t="s">
        <v>14869</v>
      </c>
    </row>
    <row r="4557" spans="1:11" hidden="1" x14ac:dyDescent="0.15">
      <c r="A4557" t="s">
        <v>13300</v>
      </c>
      <c r="B4557" t="s">
        <v>18155</v>
      </c>
      <c r="C4557">
        <v>1</v>
      </c>
      <c r="D4557">
        <v>2234.1888104085001</v>
      </c>
      <c r="E4557">
        <v>2235.5806600000001</v>
      </c>
      <c r="F4557">
        <v>6</v>
      </c>
      <c r="G4557" t="s">
        <v>9497</v>
      </c>
      <c r="H4557">
        <v>0</v>
      </c>
      <c r="I4557">
        <v>1</v>
      </c>
      <c r="J4557">
        <v>0</v>
      </c>
      <c r="K4557" t="s">
        <v>14869</v>
      </c>
    </row>
    <row r="4558" spans="1:11" hidden="1" x14ac:dyDescent="0.15">
      <c r="A4558" t="s">
        <v>13302</v>
      </c>
      <c r="B4558" t="s">
        <v>17049</v>
      </c>
      <c r="C4558">
        <v>1</v>
      </c>
      <c r="D4558">
        <v>2823.4330760179</v>
      </c>
      <c r="E4558">
        <v>2825.1288199999999</v>
      </c>
      <c r="F4558">
        <v>6</v>
      </c>
      <c r="G4558" t="s">
        <v>9215</v>
      </c>
      <c r="H4558">
        <v>0</v>
      </c>
      <c r="I4558">
        <v>1</v>
      </c>
      <c r="J4558">
        <v>0</v>
      </c>
      <c r="K4558" t="s">
        <v>14869</v>
      </c>
    </row>
    <row r="4559" spans="1:11" hidden="1" x14ac:dyDescent="0.15">
      <c r="A4559" t="s">
        <v>13303</v>
      </c>
      <c r="B4559" t="s">
        <v>18156</v>
      </c>
      <c r="C4559">
        <v>1</v>
      </c>
      <c r="D4559">
        <v>2393.1764078213</v>
      </c>
      <c r="E4559">
        <v>2394.5965000000001</v>
      </c>
      <c r="F4559">
        <v>2</v>
      </c>
      <c r="G4559" t="s">
        <v>11060</v>
      </c>
      <c r="H4559">
        <v>0</v>
      </c>
      <c r="I4559">
        <v>1</v>
      </c>
      <c r="J4559">
        <v>0</v>
      </c>
      <c r="K4559" t="s">
        <v>14869</v>
      </c>
    </row>
    <row r="4560" spans="1:11" hidden="1" x14ac:dyDescent="0.15">
      <c r="A4560" t="s">
        <v>13304</v>
      </c>
      <c r="B4560" t="s">
        <v>18157</v>
      </c>
      <c r="C4560">
        <v>1</v>
      </c>
      <c r="D4560">
        <v>1863.0182228317001</v>
      </c>
      <c r="E4560">
        <v>1864.1869200000001</v>
      </c>
      <c r="F4560">
        <v>7</v>
      </c>
      <c r="G4560" t="s">
        <v>13305</v>
      </c>
      <c r="H4560">
        <v>0</v>
      </c>
      <c r="I4560">
        <v>1</v>
      </c>
      <c r="J4560">
        <v>0</v>
      </c>
      <c r="K4560" t="s">
        <v>14869</v>
      </c>
    </row>
    <row r="4561" spans="1:11" hidden="1" x14ac:dyDescent="0.15">
      <c r="A4561" t="s">
        <v>13306</v>
      </c>
      <c r="B4561" t="s">
        <v>18158</v>
      </c>
      <c r="C4561">
        <v>1</v>
      </c>
      <c r="D4561">
        <v>2657.4527488274998</v>
      </c>
      <c r="E4561">
        <v>2659.0362</v>
      </c>
      <c r="F4561">
        <v>8</v>
      </c>
      <c r="G4561" t="s">
        <v>12984</v>
      </c>
      <c r="H4561">
        <v>0</v>
      </c>
      <c r="I4561">
        <v>1</v>
      </c>
      <c r="J4561">
        <v>0</v>
      </c>
      <c r="K4561" t="s">
        <v>14869</v>
      </c>
    </row>
    <row r="4562" spans="1:11" hidden="1" x14ac:dyDescent="0.15">
      <c r="A4562" t="s">
        <v>13307</v>
      </c>
      <c r="B4562" t="s">
        <v>19064</v>
      </c>
      <c r="C4562">
        <v>1</v>
      </c>
      <c r="D4562">
        <v>2433.3453236813998</v>
      </c>
      <c r="E4562">
        <v>2434.8640399999999</v>
      </c>
      <c r="F4562">
        <v>3</v>
      </c>
      <c r="G4562" t="s">
        <v>12420</v>
      </c>
      <c r="H4562">
        <v>0</v>
      </c>
      <c r="I4562">
        <v>1</v>
      </c>
      <c r="J4562">
        <v>0</v>
      </c>
      <c r="K4562" t="s">
        <v>14869</v>
      </c>
    </row>
    <row r="4563" spans="1:11" hidden="1" x14ac:dyDescent="0.15">
      <c r="A4563" t="s">
        <v>13308</v>
      </c>
      <c r="B4563" t="s">
        <v>18159</v>
      </c>
      <c r="C4563">
        <v>1</v>
      </c>
      <c r="D4563">
        <v>1943.926507291</v>
      </c>
      <c r="E4563">
        <v>1945.08916</v>
      </c>
      <c r="F4563">
        <v>7</v>
      </c>
      <c r="G4563" t="s">
        <v>9601</v>
      </c>
      <c r="H4563">
        <v>0</v>
      </c>
      <c r="I4563">
        <v>1</v>
      </c>
      <c r="J4563">
        <v>0</v>
      </c>
      <c r="K4563" t="s">
        <v>14869</v>
      </c>
    </row>
    <row r="4564" spans="1:11" hidden="1" x14ac:dyDescent="0.15">
      <c r="A4564" t="s">
        <v>13309</v>
      </c>
      <c r="B4564" t="s">
        <v>17675</v>
      </c>
      <c r="C4564">
        <v>1</v>
      </c>
      <c r="D4564">
        <v>2429.2226893119</v>
      </c>
      <c r="E4564">
        <v>2430.6668199999999</v>
      </c>
      <c r="F4564">
        <v>7</v>
      </c>
      <c r="G4564" t="s">
        <v>11181</v>
      </c>
      <c r="H4564">
        <v>0</v>
      </c>
      <c r="I4564">
        <v>1</v>
      </c>
      <c r="J4564">
        <v>0</v>
      </c>
      <c r="K4564" t="s">
        <v>14869</v>
      </c>
    </row>
    <row r="4565" spans="1:11" hidden="1" x14ac:dyDescent="0.15">
      <c r="A4565" t="s">
        <v>13310</v>
      </c>
      <c r="B4565" t="s">
        <v>18160</v>
      </c>
      <c r="C4565">
        <v>1</v>
      </c>
      <c r="D4565">
        <v>2871.4806949125</v>
      </c>
      <c r="E4565">
        <v>2873.2179799999999</v>
      </c>
      <c r="F4565">
        <v>3</v>
      </c>
      <c r="G4565" t="s">
        <v>10308</v>
      </c>
      <c r="H4565">
        <v>0</v>
      </c>
      <c r="I4565">
        <v>1</v>
      </c>
      <c r="J4565">
        <v>0</v>
      </c>
      <c r="K4565" t="s">
        <v>14869</v>
      </c>
    </row>
    <row r="4566" spans="1:11" hidden="1" x14ac:dyDescent="0.15">
      <c r="A4566" t="s">
        <v>13311</v>
      </c>
      <c r="B4566" t="s">
        <v>18596</v>
      </c>
      <c r="C4566">
        <v>1</v>
      </c>
      <c r="D4566">
        <v>2648.3843520641999</v>
      </c>
      <c r="E4566">
        <v>2650.008335</v>
      </c>
      <c r="F4566">
        <v>8</v>
      </c>
      <c r="G4566" t="s">
        <v>8978</v>
      </c>
      <c r="H4566">
        <v>0</v>
      </c>
      <c r="I4566">
        <v>1</v>
      </c>
      <c r="J4566">
        <v>0</v>
      </c>
      <c r="K4566" t="s">
        <v>14869</v>
      </c>
    </row>
    <row r="4567" spans="1:11" hidden="1" x14ac:dyDescent="0.15">
      <c r="A4567" t="s">
        <v>13314</v>
      </c>
      <c r="B4567" t="s">
        <v>19022</v>
      </c>
      <c r="C4567">
        <v>1</v>
      </c>
      <c r="D4567">
        <v>2699.2140005207002</v>
      </c>
      <c r="E4567">
        <v>2700.933931</v>
      </c>
      <c r="F4567">
        <v>27</v>
      </c>
      <c r="G4567" t="s">
        <v>9733</v>
      </c>
      <c r="H4567">
        <v>0</v>
      </c>
      <c r="I4567">
        <v>1</v>
      </c>
      <c r="J4567">
        <v>0</v>
      </c>
      <c r="K4567" t="s">
        <v>14869</v>
      </c>
    </row>
    <row r="4568" spans="1:11" hidden="1" x14ac:dyDescent="0.15">
      <c r="A4568" t="s">
        <v>13315</v>
      </c>
      <c r="B4568" t="s">
        <v>19065</v>
      </c>
      <c r="C4568">
        <v>1</v>
      </c>
      <c r="D4568">
        <v>3279.7060160320998</v>
      </c>
      <c r="E4568">
        <v>3281.7</v>
      </c>
      <c r="F4568">
        <v>6</v>
      </c>
      <c r="G4568" t="s">
        <v>9243</v>
      </c>
      <c r="H4568">
        <v>0</v>
      </c>
      <c r="I4568">
        <v>1</v>
      </c>
      <c r="J4568">
        <v>0</v>
      </c>
      <c r="K4568" t="s">
        <v>14869</v>
      </c>
    </row>
    <row r="4569" spans="1:11" hidden="1" x14ac:dyDescent="0.15">
      <c r="A4569" t="s">
        <v>13317</v>
      </c>
      <c r="B4569" t="s">
        <v>19066</v>
      </c>
      <c r="C4569">
        <v>1</v>
      </c>
      <c r="D4569">
        <v>3906.9883984823</v>
      </c>
      <c r="E4569">
        <v>3909.3027400000001</v>
      </c>
      <c r="F4569">
        <v>8</v>
      </c>
      <c r="G4569" t="s">
        <v>9961</v>
      </c>
      <c r="H4569">
        <v>0</v>
      </c>
      <c r="I4569">
        <v>1</v>
      </c>
      <c r="J4569">
        <v>0</v>
      </c>
      <c r="K4569" t="s">
        <v>14869</v>
      </c>
    </row>
    <row r="4570" spans="1:11" hidden="1" x14ac:dyDescent="0.15">
      <c r="A4570" t="s">
        <v>13318</v>
      </c>
      <c r="B4570" t="s">
        <v>18161</v>
      </c>
      <c r="C4570">
        <v>1</v>
      </c>
      <c r="D4570">
        <v>2491.2569663282102</v>
      </c>
      <c r="E4570">
        <v>2492.84546000001</v>
      </c>
      <c r="F4570">
        <v>3</v>
      </c>
      <c r="G4570" t="s">
        <v>8791</v>
      </c>
      <c r="H4570">
        <v>0</v>
      </c>
      <c r="I4570">
        <v>1</v>
      </c>
      <c r="J4570">
        <v>0</v>
      </c>
      <c r="K4570" t="s">
        <v>14869</v>
      </c>
    </row>
    <row r="4571" spans="1:11" hidden="1" x14ac:dyDescent="0.15">
      <c r="A4571" t="s">
        <v>13319</v>
      </c>
      <c r="B4571" t="s">
        <v>18169</v>
      </c>
      <c r="C4571">
        <v>1</v>
      </c>
      <c r="D4571">
        <v>2400.1923007638002</v>
      </c>
      <c r="E4571">
        <v>2401.7237749999999</v>
      </c>
      <c r="F4571">
        <v>7</v>
      </c>
      <c r="G4571" t="s">
        <v>8845</v>
      </c>
      <c r="H4571">
        <v>0</v>
      </c>
      <c r="I4571">
        <v>1</v>
      </c>
      <c r="J4571">
        <v>0</v>
      </c>
      <c r="K4571" t="s">
        <v>14869</v>
      </c>
    </row>
    <row r="4572" spans="1:11" hidden="1" x14ac:dyDescent="0.15">
      <c r="A4572" t="s">
        <v>13321</v>
      </c>
      <c r="B4572" t="s">
        <v>17677</v>
      </c>
      <c r="C4572">
        <v>1</v>
      </c>
      <c r="D4572">
        <v>2838.5167460677999</v>
      </c>
      <c r="E4572">
        <v>2840.2295800000002</v>
      </c>
      <c r="F4572">
        <v>8</v>
      </c>
      <c r="G4572" t="s">
        <v>9076</v>
      </c>
      <c r="H4572">
        <v>0</v>
      </c>
      <c r="I4572">
        <v>1</v>
      </c>
      <c r="J4572">
        <v>0</v>
      </c>
      <c r="K4572" t="s">
        <v>14869</v>
      </c>
    </row>
    <row r="4573" spans="1:11" hidden="1" x14ac:dyDescent="0.15">
      <c r="A4573" t="s">
        <v>13322</v>
      </c>
      <c r="B4573" t="s">
        <v>18162</v>
      </c>
      <c r="C4573">
        <v>1</v>
      </c>
      <c r="D4573">
        <v>2115.1211843533101</v>
      </c>
      <c r="E4573">
        <v>2116.3707600000098</v>
      </c>
      <c r="F4573">
        <v>8</v>
      </c>
      <c r="G4573" t="s">
        <v>9742</v>
      </c>
      <c r="H4573">
        <v>0</v>
      </c>
      <c r="I4573">
        <v>1</v>
      </c>
      <c r="J4573">
        <v>0</v>
      </c>
      <c r="K4573" t="s">
        <v>14869</v>
      </c>
    </row>
    <row r="4574" spans="1:11" hidden="1" x14ac:dyDescent="0.15">
      <c r="A4574" t="s">
        <v>13323</v>
      </c>
      <c r="B4574" t="s">
        <v>18163</v>
      </c>
      <c r="C4574">
        <v>1</v>
      </c>
      <c r="D4574">
        <v>3197.5768397216998</v>
      </c>
      <c r="E4574">
        <v>3199.4753000000001</v>
      </c>
      <c r="F4574">
        <v>7</v>
      </c>
      <c r="G4574" t="s">
        <v>12654</v>
      </c>
      <c r="H4574">
        <v>0</v>
      </c>
      <c r="I4574">
        <v>1</v>
      </c>
      <c r="J4574">
        <v>0</v>
      </c>
      <c r="K4574" t="s">
        <v>14869</v>
      </c>
    </row>
    <row r="4575" spans="1:11" hidden="1" x14ac:dyDescent="0.15">
      <c r="A4575" t="s">
        <v>13324</v>
      </c>
      <c r="B4575" t="s">
        <v>18164</v>
      </c>
      <c r="C4575">
        <v>1</v>
      </c>
      <c r="D4575">
        <v>1813.032250187</v>
      </c>
      <c r="E4575">
        <v>1814.0968399999999</v>
      </c>
      <c r="F4575">
        <v>7</v>
      </c>
      <c r="G4575" t="s">
        <v>10470</v>
      </c>
      <c r="H4575">
        <v>0</v>
      </c>
      <c r="I4575">
        <v>1</v>
      </c>
      <c r="J4575">
        <v>0</v>
      </c>
      <c r="K4575" t="s">
        <v>14869</v>
      </c>
    </row>
    <row r="4576" spans="1:11" hidden="1" x14ac:dyDescent="0.15">
      <c r="A4576" t="s">
        <v>13325</v>
      </c>
      <c r="B4576" t="s">
        <v>18165</v>
      </c>
      <c r="C4576">
        <v>1</v>
      </c>
      <c r="D4576">
        <v>2914.5004273016002</v>
      </c>
      <c r="E4576">
        <v>2916.27918</v>
      </c>
      <c r="F4576">
        <v>4</v>
      </c>
      <c r="G4576" t="s">
        <v>8943</v>
      </c>
      <c r="H4576">
        <v>0</v>
      </c>
      <c r="I4576">
        <v>1</v>
      </c>
      <c r="J4576">
        <v>0</v>
      </c>
      <c r="K4576" t="s">
        <v>14869</v>
      </c>
    </row>
    <row r="4577" spans="1:11" hidden="1" x14ac:dyDescent="0.15">
      <c r="A4577" t="s">
        <v>13327</v>
      </c>
      <c r="B4577" t="s">
        <v>18166</v>
      </c>
      <c r="C4577">
        <v>1</v>
      </c>
      <c r="D4577">
        <v>2058.0058202444998</v>
      </c>
      <c r="E4577">
        <v>2059.23486</v>
      </c>
      <c r="F4577">
        <v>8</v>
      </c>
      <c r="G4577" t="s">
        <v>10970</v>
      </c>
      <c r="H4577">
        <v>0</v>
      </c>
      <c r="I4577">
        <v>1</v>
      </c>
      <c r="J4577">
        <v>0</v>
      </c>
      <c r="K4577" t="s">
        <v>14869</v>
      </c>
    </row>
    <row r="4578" spans="1:11" hidden="1" x14ac:dyDescent="0.15">
      <c r="A4578" t="s">
        <v>13328</v>
      </c>
      <c r="B4578" t="s">
        <v>18167</v>
      </c>
      <c r="C4578">
        <v>1</v>
      </c>
      <c r="D4578">
        <v>1661.8777066048999</v>
      </c>
      <c r="E4578">
        <v>1662.8828599999999</v>
      </c>
      <c r="F4578">
        <v>2</v>
      </c>
      <c r="G4578" t="s">
        <v>9617</v>
      </c>
      <c r="H4578">
        <v>0</v>
      </c>
      <c r="I4578">
        <v>1</v>
      </c>
      <c r="J4578">
        <v>0</v>
      </c>
      <c r="K4578" t="s">
        <v>14869</v>
      </c>
    </row>
    <row r="4579" spans="1:11" hidden="1" x14ac:dyDescent="0.15">
      <c r="A4579" t="s">
        <v>13329</v>
      </c>
      <c r="B4579" t="s">
        <v>18168</v>
      </c>
      <c r="C4579">
        <v>1</v>
      </c>
      <c r="D4579">
        <v>3502.7408853575998</v>
      </c>
      <c r="E4579">
        <v>3504.8522600000001</v>
      </c>
      <c r="F4579">
        <v>8</v>
      </c>
      <c r="G4579" t="s">
        <v>10975</v>
      </c>
      <c r="H4579">
        <v>0</v>
      </c>
      <c r="I4579">
        <v>1</v>
      </c>
      <c r="J4579">
        <v>0</v>
      </c>
      <c r="K4579" t="s">
        <v>14869</v>
      </c>
    </row>
    <row r="4580" spans="1:11" hidden="1" x14ac:dyDescent="0.15">
      <c r="A4580" t="s">
        <v>13330</v>
      </c>
      <c r="B4580" t="s">
        <v>18169</v>
      </c>
      <c r="C4580">
        <v>1</v>
      </c>
      <c r="D4580">
        <v>2384.1973857638</v>
      </c>
      <c r="E4580">
        <v>2385.7288600000002</v>
      </c>
      <c r="F4580">
        <v>7</v>
      </c>
      <c r="G4580" t="s">
        <v>8845</v>
      </c>
      <c r="H4580">
        <v>0</v>
      </c>
      <c r="I4580">
        <v>1</v>
      </c>
      <c r="J4580">
        <v>0</v>
      </c>
      <c r="K4580" t="s">
        <v>14869</v>
      </c>
    </row>
    <row r="4581" spans="1:11" hidden="1" x14ac:dyDescent="0.15">
      <c r="A4581" t="s">
        <v>13331</v>
      </c>
      <c r="B4581" t="s">
        <v>19435</v>
      </c>
      <c r="C4581">
        <v>1</v>
      </c>
      <c r="D4581">
        <v>3818.8600741727</v>
      </c>
      <c r="E4581">
        <v>3821.2162349999999</v>
      </c>
      <c r="F4581">
        <v>7</v>
      </c>
      <c r="G4581" t="s">
        <v>9199</v>
      </c>
      <c r="H4581">
        <v>0</v>
      </c>
      <c r="I4581">
        <v>1</v>
      </c>
      <c r="J4581">
        <v>0</v>
      </c>
      <c r="K4581" t="s">
        <v>14869</v>
      </c>
    </row>
    <row r="4582" spans="1:11" hidden="1" x14ac:dyDescent="0.15">
      <c r="A4582" t="s">
        <v>13332</v>
      </c>
      <c r="B4582" t="s">
        <v>18170</v>
      </c>
      <c r="C4582">
        <v>1</v>
      </c>
      <c r="D4582">
        <v>3738.9203658657002</v>
      </c>
      <c r="E4582">
        <v>3741.1146800000001</v>
      </c>
      <c r="F4582">
        <v>8</v>
      </c>
      <c r="G4582" t="s">
        <v>10689</v>
      </c>
      <c r="H4582">
        <v>0</v>
      </c>
      <c r="I4582">
        <v>1</v>
      </c>
      <c r="J4582">
        <v>0</v>
      </c>
      <c r="K4582" t="s">
        <v>14869</v>
      </c>
    </row>
    <row r="4583" spans="1:11" hidden="1" x14ac:dyDescent="0.15">
      <c r="A4583" t="s">
        <v>13333</v>
      </c>
      <c r="B4583" t="s">
        <v>18171</v>
      </c>
      <c r="C4583">
        <v>1</v>
      </c>
      <c r="D4583">
        <v>2195.1732366987999</v>
      </c>
      <c r="E4583">
        <v>2196.5266799999999</v>
      </c>
      <c r="F4583">
        <v>6</v>
      </c>
      <c r="G4583" t="s">
        <v>11144</v>
      </c>
      <c r="H4583">
        <v>0</v>
      </c>
      <c r="I4583">
        <v>1</v>
      </c>
      <c r="J4583">
        <v>0</v>
      </c>
      <c r="K4583" t="s">
        <v>14869</v>
      </c>
    </row>
    <row r="4584" spans="1:11" hidden="1" x14ac:dyDescent="0.15">
      <c r="A4584" t="s">
        <v>13334</v>
      </c>
      <c r="B4584" t="s">
        <v>19067</v>
      </c>
      <c r="C4584">
        <v>1</v>
      </c>
      <c r="D4584">
        <v>2359.1827941880001</v>
      </c>
      <c r="E4584">
        <v>2360.60358</v>
      </c>
      <c r="F4584">
        <v>7</v>
      </c>
      <c r="G4584" t="s">
        <v>9512</v>
      </c>
      <c r="H4584">
        <v>0</v>
      </c>
      <c r="I4584">
        <v>1</v>
      </c>
      <c r="J4584">
        <v>0</v>
      </c>
      <c r="K4584" t="s">
        <v>14869</v>
      </c>
    </row>
    <row r="4585" spans="1:11" hidden="1" x14ac:dyDescent="0.15">
      <c r="A4585" t="s">
        <v>13335</v>
      </c>
      <c r="B4585" t="s">
        <v>18172</v>
      </c>
      <c r="C4585">
        <v>1</v>
      </c>
      <c r="D4585">
        <v>2999.5644245418998</v>
      </c>
      <c r="E4585">
        <v>3001.3869599999998</v>
      </c>
      <c r="F4585">
        <v>7</v>
      </c>
      <c r="G4585" t="s">
        <v>12586</v>
      </c>
      <c r="H4585">
        <v>0</v>
      </c>
      <c r="I4585">
        <v>1</v>
      </c>
      <c r="J4585">
        <v>0</v>
      </c>
      <c r="K4585" t="s">
        <v>14869</v>
      </c>
    </row>
    <row r="4586" spans="1:11" hidden="1" x14ac:dyDescent="0.15">
      <c r="A4586" t="s">
        <v>13336</v>
      </c>
      <c r="B4586" t="s">
        <v>18173</v>
      </c>
      <c r="C4586">
        <v>1</v>
      </c>
      <c r="D4586">
        <v>2302.2208983978999</v>
      </c>
      <c r="E4586">
        <v>2303.6084799999999</v>
      </c>
      <c r="F4586">
        <v>6</v>
      </c>
      <c r="G4586" t="s">
        <v>13089</v>
      </c>
      <c r="H4586">
        <v>0</v>
      </c>
      <c r="I4586">
        <v>1</v>
      </c>
      <c r="J4586">
        <v>0</v>
      </c>
      <c r="K4586" t="s">
        <v>14869</v>
      </c>
    </row>
    <row r="4587" spans="1:11" hidden="1" x14ac:dyDescent="0.15">
      <c r="A4587" t="s">
        <v>13337</v>
      </c>
      <c r="B4587" t="s">
        <v>18174</v>
      </c>
      <c r="C4587">
        <v>1</v>
      </c>
      <c r="D4587">
        <v>2244.2001629557999</v>
      </c>
      <c r="E4587">
        <v>2245.5277999999998</v>
      </c>
      <c r="F4587">
        <v>7</v>
      </c>
      <c r="G4587" t="s">
        <v>13338</v>
      </c>
      <c r="H4587">
        <v>0</v>
      </c>
      <c r="I4587">
        <v>1</v>
      </c>
      <c r="J4587">
        <v>0</v>
      </c>
      <c r="K4587" t="s">
        <v>14869</v>
      </c>
    </row>
    <row r="4588" spans="1:11" hidden="1" x14ac:dyDescent="0.15">
      <c r="A4588" t="s">
        <v>13340</v>
      </c>
      <c r="B4588" t="s">
        <v>18175</v>
      </c>
      <c r="C4588">
        <v>1</v>
      </c>
      <c r="D4588">
        <v>2351.2201701163999</v>
      </c>
      <c r="E4588">
        <v>2352.68064</v>
      </c>
      <c r="F4588">
        <v>3</v>
      </c>
      <c r="G4588" t="s">
        <v>8918</v>
      </c>
      <c r="H4588">
        <v>0</v>
      </c>
      <c r="I4588">
        <v>1</v>
      </c>
      <c r="J4588">
        <v>0</v>
      </c>
      <c r="K4588" t="s">
        <v>14869</v>
      </c>
    </row>
    <row r="4589" spans="1:11" hidden="1" x14ac:dyDescent="0.15">
      <c r="A4589" t="s">
        <v>13341</v>
      </c>
      <c r="B4589" t="s">
        <v>18176</v>
      </c>
      <c r="C4589">
        <v>1</v>
      </c>
      <c r="D4589">
        <v>3061.5760518606999</v>
      </c>
      <c r="E4589">
        <v>3063.4150399999999</v>
      </c>
      <c r="F4589">
        <v>9</v>
      </c>
      <c r="G4589" t="s">
        <v>8961</v>
      </c>
      <c r="H4589">
        <v>0</v>
      </c>
      <c r="I4589">
        <v>1</v>
      </c>
      <c r="J4589">
        <v>0</v>
      </c>
      <c r="K4589" t="s">
        <v>14869</v>
      </c>
    </row>
    <row r="4590" spans="1:11" hidden="1" x14ac:dyDescent="0.15">
      <c r="A4590" t="s">
        <v>13342</v>
      </c>
      <c r="B4590" t="s">
        <v>19436</v>
      </c>
      <c r="C4590">
        <v>1</v>
      </c>
      <c r="D4590">
        <v>4364.1919260492996</v>
      </c>
      <c r="E4590">
        <v>4366.8838949999999</v>
      </c>
      <c r="F4590">
        <v>4</v>
      </c>
      <c r="G4590" t="s">
        <v>8982</v>
      </c>
      <c r="H4590">
        <v>0</v>
      </c>
      <c r="I4590">
        <v>1</v>
      </c>
      <c r="J4590">
        <v>0</v>
      </c>
      <c r="K4590" t="s">
        <v>14869</v>
      </c>
    </row>
    <row r="4591" spans="1:11" hidden="1" x14ac:dyDescent="0.15">
      <c r="A4591" t="s">
        <v>13344</v>
      </c>
      <c r="B4591" t="s">
        <v>18177</v>
      </c>
      <c r="C4591">
        <v>1</v>
      </c>
      <c r="D4591">
        <v>2203.1888699880001</v>
      </c>
      <c r="E4591">
        <v>2204.5204800000001</v>
      </c>
      <c r="F4591">
        <v>7</v>
      </c>
      <c r="G4591" t="s">
        <v>9375</v>
      </c>
      <c r="H4591">
        <v>0</v>
      </c>
      <c r="I4591">
        <v>1</v>
      </c>
      <c r="J4591">
        <v>0</v>
      </c>
      <c r="K4591" t="s">
        <v>14869</v>
      </c>
    </row>
    <row r="4592" spans="1:11" hidden="1" x14ac:dyDescent="0.15">
      <c r="A4592" t="s">
        <v>13346</v>
      </c>
      <c r="B4592" t="s">
        <v>19437</v>
      </c>
      <c r="C4592">
        <v>1</v>
      </c>
      <c r="D4592">
        <v>3565.7974143363999</v>
      </c>
      <c r="E4592">
        <v>3567.9667949999998</v>
      </c>
      <c r="F4592">
        <v>8</v>
      </c>
      <c r="G4592" t="s">
        <v>11165</v>
      </c>
      <c r="H4592">
        <v>0</v>
      </c>
      <c r="I4592">
        <v>1</v>
      </c>
      <c r="J4592">
        <v>0</v>
      </c>
      <c r="K4592" t="s">
        <v>14869</v>
      </c>
    </row>
    <row r="4593" spans="1:11" hidden="1" x14ac:dyDescent="0.15">
      <c r="A4593" t="s">
        <v>13347</v>
      </c>
      <c r="B4593" t="s">
        <v>18178</v>
      </c>
      <c r="C4593">
        <v>1</v>
      </c>
      <c r="D4593">
        <v>780.44938819900005</v>
      </c>
      <c r="E4593">
        <v>780.91189999999995</v>
      </c>
      <c r="F4593">
        <v>2</v>
      </c>
      <c r="G4593" t="s">
        <v>9009</v>
      </c>
      <c r="H4593">
        <v>1</v>
      </c>
      <c r="I4593">
        <v>0</v>
      </c>
      <c r="J4593">
        <v>0</v>
      </c>
      <c r="K4593" t="s">
        <v>14869</v>
      </c>
    </row>
    <row r="4594" spans="1:11" hidden="1" x14ac:dyDescent="0.15">
      <c r="A4594" t="s">
        <v>13349</v>
      </c>
      <c r="B4594" t="s">
        <v>18179</v>
      </c>
      <c r="C4594">
        <v>1</v>
      </c>
      <c r="D4594">
        <v>874.48723026829998</v>
      </c>
      <c r="E4594">
        <v>874.98184000000003</v>
      </c>
      <c r="F4594">
        <v>6</v>
      </c>
      <c r="G4594" t="s">
        <v>11144</v>
      </c>
      <c r="H4594">
        <v>1</v>
      </c>
      <c r="I4594">
        <v>0</v>
      </c>
      <c r="J4594">
        <v>0</v>
      </c>
      <c r="K4594" t="s">
        <v>14869</v>
      </c>
    </row>
    <row r="4595" spans="1:11" hidden="1" x14ac:dyDescent="0.15">
      <c r="A4595" t="s">
        <v>13353</v>
      </c>
      <c r="B4595" t="s">
        <v>18180</v>
      </c>
      <c r="C4595">
        <v>1</v>
      </c>
      <c r="D4595">
        <v>1153.5251319171</v>
      </c>
      <c r="E4595">
        <v>1154.1841999999999</v>
      </c>
      <c r="F4595">
        <v>7</v>
      </c>
      <c r="G4595" t="s">
        <v>11129</v>
      </c>
      <c r="H4595">
        <v>1</v>
      </c>
      <c r="I4595">
        <v>0</v>
      </c>
      <c r="J4595">
        <v>0</v>
      </c>
      <c r="K4595" t="s">
        <v>14869</v>
      </c>
    </row>
    <row r="4596" spans="1:11" hidden="1" x14ac:dyDescent="0.15">
      <c r="A4596" t="s">
        <v>13354</v>
      </c>
      <c r="B4596" t="s">
        <v>18181</v>
      </c>
      <c r="C4596">
        <v>1</v>
      </c>
      <c r="D4596">
        <v>1057.6356258400001</v>
      </c>
      <c r="E4596">
        <v>1058.2359200000001</v>
      </c>
      <c r="F4596">
        <v>8</v>
      </c>
      <c r="G4596" t="s">
        <v>11301</v>
      </c>
      <c r="H4596">
        <v>1</v>
      </c>
      <c r="I4596">
        <v>0</v>
      </c>
      <c r="J4596">
        <v>0</v>
      </c>
      <c r="K4596" t="s">
        <v>14869</v>
      </c>
    </row>
    <row r="4597" spans="1:11" hidden="1" x14ac:dyDescent="0.15">
      <c r="A4597" t="s">
        <v>13358</v>
      </c>
      <c r="B4597" t="s">
        <v>18182</v>
      </c>
      <c r="C4597">
        <v>1</v>
      </c>
      <c r="D4597">
        <v>913.49812930559995</v>
      </c>
      <c r="E4597">
        <v>914.01787999999999</v>
      </c>
      <c r="F4597">
        <v>8</v>
      </c>
      <c r="G4597" t="s">
        <v>9506</v>
      </c>
      <c r="H4597">
        <v>1</v>
      </c>
      <c r="I4597">
        <v>0</v>
      </c>
      <c r="J4597">
        <v>0</v>
      </c>
      <c r="K4597" t="s">
        <v>14869</v>
      </c>
    </row>
    <row r="4598" spans="1:11" hidden="1" x14ac:dyDescent="0.15">
      <c r="A4598" t="s">
        <v>13363</v>
      </c>
      <c r="B4598" t="s">
        <v>18183</v>
      </c>
      <c r="C4598">
        <v>1</v>
      </c>
      <c r="D4598">
        <v>1052.5250723376</v>
      </c>
      <c r="E4598">
        <v>1053.1266800000001</v>
      </c>
      <c r="F4598">
        <v>4</v>
      </c>
      <c r="G4598" t="s">
        <v>9373</v>
      </c>
      <c r="H4598">
        <v>1</v>
      </c>
      <c r="I4598">
        <v>0</v>
      </c>
      <c r="J4598">
        <v>0</v>
      </c>
      <c r="K4598" t="s">
        <v>14869</v>
      </c>
    </row>
    <row r="4599" spans="1:11" hidden="1" x14ac:dyDescent="0.15">
      <c r="A4599" t="s">
        <v>13364</v>
      </c>
      <c r="B4599" t="s">
        <v>18184</v>
      </c>
      <c r="C4599">
        <v>1</v>
      </c>
      <c r="D4599">
        <v>813.47085192259999</v>
      </c>
      <c r="E4599">
        <v>813.94182000000001</v>
      </c>
      <c r="F4599">
        <v>6</v>
      </c>
      <c r="G4599" t="s">
        <v>9625</v>
      </c>
      <c r="H4599">
        <v>1</v>
      </c>
      <c r="I4599">
        <v>0</v>
      </c>
      <c r="J4599">
        <v>0</v>
      </c>
      <c r="K4599" t="s">
        <v>14869</v>
      </c>
    </row>
    <row r="4600" spans="1:11" hidden="1" x14ac:dyDescent="0.15">
      <c r="A4600" t="s">
        <v>13365</v>
      </c>
      <c r="B4600" t="s">
        <v>18185</v>
      </c>
      <c r="C4600">
        <v>1</v>
      </c>
      <c r="D4600">
        <v>1178.5852893328999</v>
      </c>
      <c r="E4600">
        <v>1179.34114</v>
      </c>
      <c r="F4600">
        <v>8</v>
      </c>
      <c r="G4600" t="s">
        <v>9506</v>
      </c>
      <c r="H4600">
        <v>1</v>
      </c>
      <c r="I4600">
        <v>0</v>
      </c>
      <c r="J4600">
        <v>0</v>
      </c>
      <c r="K4600" t="s">
        <v>14869</v>
      </c>
    </row>
    <row r="4601" spans="1:11" hidden="1" x14ac:dyDescent="0.15">
      <c r="A4601" t="s">
        <v>13369</v>
      </c>
      <c r="B4601" t="s">
        <v>18186</v>
      </c>
      <c r="C4601">
        <v>1</v>
      </c>
      <c r="D4601">
        <v>897.47085192259999</v>
      </c>
      <c r="E4601">
        <v>898.01671999999996</v>
      </c>
      <c r="F4601">
        <v>7</v>
      </c>
      <c r="G4601" t="s">
        <v>9597</v>
      </c>
      <c r="H4601">
        <v>1</v>
      </c>
      <c r="I4601">
        <v>0</v>
      </c>
      <c r="J4601">
        <v>0</v>
      </c>
      <c r="K4601" t="s">
        <v>14869</v>
      </c>
    </row>
    <row r="4602" spans="1:11" hidden="1" x14ac:dyDescent="0.15">
      <c r="A4602" t="s">
        <v>13370</v>
      </c>
      <c r="B4602" t="s">
        <v>18187</v>
      </c>
      <c r="C4602">
        <v>1</v>
      </c>
      <c r="D4602">
        <v>893.42429566049998</v>
      </c>
      <c r="E4602">
        <v>893.94036000000006</v>
      </c>
      <c r="F4602">
        <v>7</v>
      </c>
      <c r="G4602" t="s">
        <v>11000</v>
      </c>
      <c r="H4602">
        <v>1</v>
      </c>
      <c r="I4602">
        <v>0</v>
      </c>
      <c r="J4602">
        <v>0</v>
      </c>
      <c r="K4602" t="s">
        <v>14869</v>
      </c>
    </row>
    <row r="4603" spans="1:11" hidden="1" x14ac:dyDescent="0.15">
      <c r="A4603" t="s">
        <v>13372</v>
      </c>
      <c r="B4603" t="s">
        <v>19068</v>
      </c>
      <c r="C4603">
        <v>1</v>
      </c>
      <c r="D4603">
        <v>985.53782190669995</v>
      </c>
      <c r="E4603">
        <v>986.15988000000004</v>
      </c>
      <c r="F4603">
        <v>7</v>
      </c>
      <c r="G4603" t="s">
        <v>8845</v>
      </c>
      <c r="H4603">
        <v>1</v>
      </c>
      <c r="I4603">
        <v>0</v>
      </c>
      <c r="J4603">
        <v>0</v>
      </c>
      <c r="K4603" t="s">
        <v>14869</v>
      </c>
    </row>
    <row r="4604" spans="1:11" hidden="1" x14ac:dyDescent="0.15">
      <c r="A4604" t="s">
        <v>13373</v>
      </c>
      <c r="B4604" t="s">
        <v>18188</v>
      </c>
      <c r="C4604">
        <v>1</v>
      </c>
      <c r="D4604">
        <v>986.50327426299998</v>
      </c>
      <c r="E4604">
        <v>987.06529999999998</v>
      </c>
      <c r="F4604">
        <v>4</v>
      </c>
      <c r="G4604" t="s">
        <v>9098</v>
      </c>
      <c r="H4604">
        <v>1</v>
      </c>
      <c r="I4604">
        <v>0</v>
      </c>
      <c r="J4604">
        <v>0</v>
      </c>
      <c r="K4604" t="s">
        <v>14869</v>
      </c>
    </row>
    <row r="4605" spans="1:11" hidden="1" x14ac:dyDescent="0.15">
      <c r="A4605" t="s">
        <v>13375</v>
      </c>
      <c r="B4605" t="s">
        <v>18189</v>
      </c>
      <c r="C4605">
        <v>1</v>
      </c>
      <c r="D4605">
        <v>814.47012364110003</v>
      </c>
      <c r="E4605">
        <v>814.97118</v>
      </c>
      <c r="F4605">
        <v>8</v>
      </c>
      <c r="G4605" t="s">
        <v>12205</v>
      </c>
      <c r="H4605">
        <v>1</v>
      </c>
      <c r="I4605">
        <v>0</v>
      </c>
      <c r="J4605">
        <v>0</v>
      </c>
      <c r="K4605" t="s">
        <v>14869</v>
      </c>
    </row>
    <row r="4606" spans="1:11" hidden="1" x14ac:dyDescent="0.15">
      <c r="A4606" t="s">
        <v>13377</v>
      </c>
      <c r="B4606" t="s">
        <v>18190</v>
      </c>
      <c r="C4606">
        <v>1</v>
      </c>
      <c r="D4606">
        <v>839.52288749310003</v>
      </c>
      <c r="E4606">
        <v>840.02215999999999</v>
      </c>
      <c r="F4606">
        <v>7</v>
      </c>
      <c r="G4606" t="s">
        <v>10961</v>
      </c>
      <c r="H4606">
        <v>1</v>
      </c>
      <c r="I4606">
        <v>0</v>
      </c>
      <c r="J4606">
        <v>0</v>
      </c>
      <c r="K4606" t="s">
        <v>14869</v>
      </c>
    </row>
    <row r="4607" spans="1:11" hidden="1" x14ac:dyDescent="0.15">
      <c r="A4607" t="s">
        <v>13386</v>
      </c>
      <c r="B4607" t="s">
        <v>18191</v>
      </c>
      <c r="C4607">
        <v>1</v>
      </c>
      <c r="D4607">
        <v>814.49125301369997</v>
      </c>
      <c r="E4607">
        <v>814.96964000000003</v>
      </c>
      <c r="F4607">
        <v>5</v>
      </c>
      <c r="G4607" t="s">
        <v>9128</v>
      </c>
      <c r="H4607">
        <v>1</v>
      </c>
      <c r="I4607">
        <v>0</v>
      </c>
      <c r="J4607">
        <v>0</v>
      </c>
      <c r="K4607" t="s">
        <v>14869</v>
      </c>
    </row>
    <row r="4608" spans="1:11" hidden="1" x14ac:dyDescent="0.15">
      <c r="A4608" t="s">
        <v>13391</v>
      </c>
      <c r="B4608" t="s">
        <v>18192</v>
      </c>
      <c r="C4608">
        <v>1</v>
      </c>
      <c r="D4608">
        <v>1059.5382795608</v>
      </c>
      <c r="E4608">
        <v>1060.2252800000001</v>
      </c>
      <c r="F4608">
        <v>6</v>
      </c>
      <c r="G4608" t="s">
        <v>8838</v>
      </c>
      <c r="H4608">
        <v>1</v>
      </c>
      <c r="I4608">
        <v>0</v>
      </c>
      <c r="J4608">
        <v>0</v>
      </c>
      <c r="K4608" t="s">
        <v>14869</v>
      </c>
    </row>
    <row r="4609" spans="1:11" hidden="1" x14ac:dyDescent="0.15">
      <c r="A4609" t="s">
        <v>13393</v>
      </c>
      <c r="B4609" t="s">
        <v>18193</v>
      </c>
      <c r="C4609">
        <v>1</v>
      </c>
      <c r="D4609">
        <v>1314.7004109413001</v>
      </c>
      <c r="E4609">
        <v>1315.43606</v>
      </c>
      <c r="F4609">
        <v>7</v>
      </c>
      <c r="G4609" t="s">
        <v>13122</v>
      </c>
      <c r="H4609">
        <v>1</v>
      </c>
      <c r="I4609">
        <v>0</v>
      </c>
      <c r="J4609">
        <v>0</v>
      </c>
      <c r="K4609" t="s">
        <v>14869</v>
      </c>
    </row>
    <row r="4610" spans="1:11" hidden="1" x14ac:dyDescent="0.15">
      <c r="A4610" t="s">
        <v>13394</v>
      </c>
      <c r="B4610" t="s">
        <v>18194</v>
      </c>
      <c r="C4610">
        <v>1</v>
      </c>
      <c r="D4610">
        <v>889.50215205100005</v>
      </c>
      <c r="E4610">
        <v>890.03778</v>
      </c>
      <c r="F4610">
        <v>7</v>
      </c>
      <c r="G4610" t="s">
        <v>9046</v>
      </c>
      <c r="H4610">
        <v>1</v>
      </c>
      <c r="I4610">
        <v>0</v>
      </c>
      <c r="J4610">
        <v>0</v>
      </c>
      <c r="K4610" t="s">
        <v>14869</v>
      </c>
    </row>
    <row r="4611" spans="1:11" hidden="1" x14ac:dyDescent="0.15">
      <c r="A4611" t="s">
        <v>13397</v>
      </c>
      <c r="B4611" t="s">
        <v>18195</v>
      </c>
      <c r="C4611">
        <v>1</v>
      </c>
      <c r="D4611">
        <v>905.48583328480004</v>
      </c>
      <c r="E4611">
        <v>906.03387999999995</v>
      </c>
      <c r="F4611">
        <v>7</v>
      </c>
      <c r="G4611" t="s">
        <v>8845</v>
      </c>
      <c r="H4611">
        <v>1</v>
      </c>
      <c r="I4611">
        <v>0</v>
      </c>
      <c r="J4611">
        <v>0</v>
      </c>
      <c r="K4611" t="s">
        <v>14869</v>
      </c>
    </row>
    <row r="4612" spans="1:11" hidden="1" x14ac:dyDescent="0.15">
      <c r="A4612" t="s">
        <v>13398</v>
      </c>
      <c r="B4612" t="s">
        <v>19069</v>
      </c>
      <c r="C4612">
        <v>1</v>
      </c>
      <c r="D4612">
        <v>1111.6422869782</v>
      </c>
      <c r="E4612">
        <v>1112.3560399999999</v>
      </c>
      <c r="F4612">
        <v>8</v>
      </c>
      <c r="G4612" t="s">
        <v>13399</v>
      </c>
      <c r="H4612">
        <v>1</v>
      </c>
      <c r="I4612">
        <v>0</v>
      </c>
      <c r="J4612">
        <v>0</v>
      </c>
      <c r="K4612" t="s">
        <v>14869</v>
      </c>
    </row>
    <row r="4613" spans="1:11" hidden="1" x14ac:dyDescent="0.15">
      <c r="A4613" t="s">
        <v>13400</v>
      </c>
      <c r="B4613" t="s">
        <v>18196</v>
      </c>
      <c r="C4613">
        <v>1</v>
      </c>
      <c r="D4613">
        <v>944.54435121669997</v>
      </c>
      <c r="E4613">
        <v>945.11627999999996</v>
      </c>
      <c r="F4613">
        <v>8</v>
      </c>
      <c r="G4613" t="s">
        <v>10487</v>
      </c>
      <c r="H4613">
        <v>1</v>
      </c>
      <c r="I4613">
        <v>0</v>
      </c>
      <c r="J4613">
        <v>0</v>
      </c>
      <c r="K4613" t="s">
        <v>14869</v>
      </c>
    </row>
    <row r="4614" spans="1:11" hidden="1" x14ac:dyDescent="0.15">
      <c r="A4614" t="s">
        <v>13402</v>
      </c>
      <c r="B4614" t="s">
        <v>18197</v>
      </c>
      <c r="C4614">
        <v>1</v>
      </c>
      <c r="D4614">
        <v>1052.5403284713</v>
      </c>
      <c r="E4614">
        <v>1053.17128</v>
      </c>
      <c r="F4614">
        <v>2</v>
      </c>
      <c r="G4614" t="s">
        <v>11769</v>
      </c>
      <c r="H4614">
        <v>1</v>
      </c>
      <c r="I4614">
        <v>0</v>
      </c>
      <c r="J4614">
        <v>0</v>
      </c>
      <c r="K4614" t="s">
        <v>14869</v>
      </c>
    </row>
    <row r="4615" spans="1:11" hidden="1" x14ac:dyDescent="0.15">
      <c r="A4615" t="s">
        <v>13403</v>
      </c>
      <c r="B4615" t="s">
        <v>18198</v>
      </c>
      <c r="C4615">
        <v>1</v>
      </c>
      <c r="D4615">
        <v>1001.4858332848</v>
      </c>
      <c r="E4615">
        <v>1002.11948</v>
      </c>
      <c r="F4615">
        <v>7</v>
      </c>
      <c r="G4615" t="s">
        <v>9397</v>
      </c>
      <c r="H4615">
        <v>1</v>
      </c>
      <c r="I4615">
        <v>0</v>
      </c>
      <c r="J4615">
        <v>0</v>
      </c>
      <c r="K4615" t="s">
        <v>14869</v>
      </c>
    </row>
    <row r="4616" spans="1:11" hidden="1" x14ac:dyDescent="0.15">
      <c r="A4616" t="s">
        <v>13404</v>
      </c>
      <c r="B4616" t="s">
        <v>18199</v>
      </c>
      <c r="C4616">
        <v>1</v>
      </c>
      <c r="D4616">
        <v>883.54910224360003</v>
      </c>
      <c r="E4616">
        <v>884.07471999999996</v>
      </c>
      <c r="F4616">
        <v>4</v>
      </c>
      <c r="G4616" t="s">
        <v>8982</v>
      </c>
      <c r="H4616">
        <v>1</v>
      </c>
      <c r="I4616">
        <v>0</v>
      </c>
      <c r="J4616">
        <v>0</v>
      </c>
      <c r="K4616" t="s">
        <v>14869</v>
      </c>
    </row>
    <row r="4617" spans="1:11" hidden="1" x14ac:dyDescent="0.15">
      <c r="A4617" t="s">
        <v>13408</v>
      </c>
      <c r="B4617" t="s">
        <v>18200</v>
      </c>
      <c r="C4617">
        <v>1</v>
      </c>
      <c r="D4617">
        <v>926.58006802099999</v>
      </c>
      <c r="E4617">
        <v>927.13922000000002</v>
      </c>
      <c r="F4617">
        <v>8</v>
      </c>
      <c r="G4617" t="s">
        <v>10975</v>
      </c>
      <c r="H4617">
        <v>1</v>
      </c>
      <c r="I4617">
        <v>0</v>
      </c>
      <c r="J4617">
        <v>0</v>
      </c>
      <c r="K4617" t="s">
        <v>14869</v>
      </c>
    </row>
    <row r="4618" spans="1:11" hidden="1" x14ac:dyDescent="0.15">
      <c r="A4618" t="s">
        <v>13412</v>
      </c>
      <c r="B4618" t="s">
        <v>18201</v>
      </c>
      <c r="C4618">
        <v>1</v>
      </c>
      <c r="D4618">
        <v>962.51853039670004</v>
      </c>
      <c r="E4618">
        <v>963.08849999999995</v>
      </c>
      <c r="F4618">
        <v>7</v>
      </c>
      <c r="G4618" t="s">
        <v>12579</v>
      </c>
      <c r="H4618">
        <v>1</v>
      </c>
      <c r="I4618">
        <v>0</v>
      </c>
      <c r="J4618">
        <v>0</v>
      </c>
      <c r="K4618" t="s">
        <v>14869</v>
      </c>
    </row>
    <row r="4619" spans="1:11" hidden="1" x14ac:dyDescent="0.15">
      <c r="A4619" t="s">
        <v>13413</v>
      </c>
      <c r="B4619" t="s">
        <v>18202</v>
      </c>
      <c r="C4619">
        <v>1</v>
      </c>
      <c r="D4619">
        <v>1216.6550834576001</v>
      </c>
      <c r="E4619">
        <v>1217.36598</v>
      </c>
      <c r="F4619">
        <v>3</v>
      </c>
      <c r="G4619" t="s">
        <v>12340</v>
      </c>
      <c r="H4619">
        <v>1</v>
      </c>
      <c r="I4619">
        <v>0</v>
      </c>
      <c r="J4619">
        <v>0</v>
      </c>
      <c r="K4619" t="s">
        <v>14869</v>
      </c>
    </row>
    <row r="4620" spans="1:11" hidden="1" x14ac:dyDescent="0.15">
      <c r="A4620" t="s">
        <v>13414</v>
      </c>
      <c r="B4620" t="s">
        <v>18203</v>
      </c>
      <c r="C4620">
        <v>1</v>
      </c>
      <c r="D4620">
        <v>1343.7118868299999</v>
      </c>
      <c r="E4620">
        <v>1344.57664</v>
      </c>
      <c r="F4620">
        <v>7</v>
      </c>
      <c r="G4620" t="s">
        <v>9178</v>
      </c>
      <c r="H4620">
        <v>1</v>
      </c>
      <c r="I4620">
        <v>0</v>
      </c>
      <c r="J4620">
        <v>0</v>
      </c>
      <c r="K4620" t="s">
        <v>14869</v>
      </c>
    </row>
    <row r="4621" spans="1:11" hidden="1" x14ac:dyDescent="0.15">
      <c r="A4621" t="s">
        <v>13416</v>
      </c>
      <c r="B4621" t="s">
        <v>18204</v>
      </c>
      <c r="C4621">
        <v>1</v>
      </c>
      <c r="D4621">
        <v>1184.6764876017</v>
      </c>
      <c r="E4621">
        <v>1185.37048</v>
      </c>
      <c r="F4621">
        <v>2</v>
      </c>
      <c r="G4621" t="s">
        <v>9407</v>
      </c>
      <c r="H4621">
        <v>1</v>
      </c>
      <c r="I4621">
        <v>0</v>
      </c>
      <c r="J4621">
        <v>0</v>
      </c>
      <c r="K4621" t="s">
        <v>14869</v>
      </c>
    </row>
    <row r="4622" spans="1:11" hidden="1" x14ac:dyDescent="0.15">
      <c r="A4622" t="s">
        <v>13417</v>
      </c>
      <c r="B4622" t="s">
        <v>18205</v>
      </c>
      <c r="C4622">
        <v>1</v>
      </c>
      <c r="D4622">
        <v>1113.5090879224001</v>
      </c>
      <c r="E4622">
        <v>1114.1649399999999</v>
      </c>
      <c r="F4622">
        <v>9</v>
      </c>
      <c r="G4622" t="s">
        <v>13244</v>
      </c>
      <c r="H4622">
        <v>1</v>
      </c>
      <c r="I4622">
        <v>0</v>
      </c>
      <c r="J4622">
        <v>0</v>
      </c>
      <c r="K4622" t="s">
        <v>14869</v>
      </c>
    </row>
    <row r="4623" spans="1:11" hidden="1" x14ac:dyDescent="0.15">
      <c r="A4623" t="s">
        <v>13418</v>
      </c>
      <c r="B4623" t="s">
        <v>18206</v>
      </c>
      <c r="C4623">
        <v>1</v>
      </c>
      <c r="D4623">
        <v>972.54916182310001</v>
      </c>
      <c r="E4623">
        <v>973.12153999999998</v>
      </c>
      <c r="F4623">
        <v>6</v>
      </c>
      <c r="G4623" t="s">
        <v>8882</v>
      </c>
      <c r="H4623">
        <v>1</v>
      </c>
      <c r="I4623">
        <v>0</v>
      </c>
      <c r="J4623">
        <v>0</v>
      </c>
      <c r="K4623" t="s">
        <v>14869</v>
      </c>
    </row>
    <row r="4624" spans="1:11" hidden="1" x14ac:dyDescent="0.15">
      <c r="A4624" t="s">
        <v>13419</v>
      </c>
      <c r="B4624" t="s">
        <v>18207</v>
      </c>
      <c r="C4624">
        <v>1</v>
      </c>
      <c r="D4624">
        <v>804.47454031699999</v>
      </c>
      <c r="E4624">
        <v>804.97306000000003</v>
      </c>
      <c r="F4624">
        <v>6</v>
      </c>
      <c r="G4624" t="s">
        <v>9804</v>
      </c>
      <c r="H4624">
        <v>1</v>
      </c>
      <c r="I4624">
        <v>0</v>
      </c>
      <c r="J4624">
        <v>0</v>
      </c>
      <c r="K4624" t="s">
        <v>14869</v>
      </c>
    </row>
    <row r="4625" spans="1:11" hidden="1" x14ac:dyDescent="0.15">
      <c r="A4625" t="s">
        <v>13420</v>
      </c>
      <c r="B4625" t="s">
        <v>18208</v>
      </c>
      <c r="C4625">
        <v>1</v>
      </c>
      <c r="D4625">
        <v>969.45559578890004</v>
      </c>
      <c r="E4625">
        <v>970.03632000000005</v>
      </c>
      <c r="F4625">
        <v>3</v>
      </c>
      <c r="G4625" t="s">
        <v>9693</v>
      </c>
      <c r="H4625">
        <v>1</v>
      </c>
      <c r="I4625">
        <v>0</v>
      </c>
      <c r="J4625">
        <v>0</v>
      </c>
      <c r="K4625" t="s">
        <v>14869</v>
      </c>
    </row>
    <row r="4626" spans="1:11" hidden="1" x14ac:dyDescent="0.15">
      <c r="A4626" t="s">
        <v>13422</v>
      </c>
      <c r="B4626" t="s">
        <v>17565</v>
      </c>
      <c r="C4626">
        <v>1</v>
      </c>
      <c r="D4626">
        <v>1246.6094706690001</v>
      </c>
      <c r="E4626">
        <v>1247.3585800000001</v>
      </c>
      <c r="F4626">
        <v>8</v>
      </c>
      <c r="G4626" t="s">
        <v>8803</v>
      </c>
      <c r="H4626">
        <v>1</v>
      </c>
      <c r="I4626">
        <v>0</v>
      </c>
      <c r="J4626">
        <v>0</v>
      </c>
      <c r="K4626" t="s">
        <v>14869</v>
      </c>
    </row>
    <row r="4627" spans="1:11" hidden="1" x14ac:dyDescent="0.15">
      <c r="A4627" t="s">
        <v>13423</v>
      </c>
      <c r="B4627" t="s">
        <v>18209</v>
      </c>
      <c r="C4627">
        <v>1</v>
      </c>
      <c r="D4627">
        <v>898.5600012809</v>
      </c>
      <c r="E4627">
        <v>899.08936000000006</v>
      </c>
      <c r="F4627">
        <v>7</v>
      </c>
      <c r="G4627" t="s">
        <v>10800</v>
      </c>
      <c r="H4627">
        <v>1</v>
      </c>
      <c r="I4627">
        <v>0</v>
      </c>
      <c r="J4627">
        <v>0</v>
      </c>
      <c r="K4627" t="s">
        <v>14869</v>
      </c>
    </row>
    <row r="4628" spans="1:11" hidden="1" x14ac:dyDescent="0.15">
      <c r="A4628" t="s">
        <v>13427</v>
      </c>
      <c r="B4628" t="s">
        <v>18210</v>
      </c>
      <c r="C4628">
        <v>1</v>
      </c>
      <c r="D4628">
        <v>1170.5491785981001</v>
      </c>
      <c r="E4628">
        <v>1171.3255200000001</v>
      </c>
      <c r="F4628">
        <v>3</v>
      </c>
      <c r="G4628" t="s">
        <v>8850</v>
      </c>
      <c r="H4628">
        <v>1</v>
      </c>
      <c r="I4628">
        <v>0</v>
      </c>
      <c r="J4628">
        <v>0</v>
      </c>
      <c r="K4628" t="s">
        <v>14869</v>
      </c>
    </row>
    <row r="4629" spans="1:11" hidden="1" x14ac:dyDescent="0.15">
      <c r="A4629" t="s">
        <v>13428</v>
      </c>
      <c r="B4629" t="s">
        <v>18211</v>
      </c>
      <c r="C4629">
        <v>1</v>
      </c>
      <c r="D4629">
        <v>1042.5811306534999</v>
      </c>
      <c r="E4629">
        <v>1043.21622</v>
      </c>
      <c r="F4629">
        <v>3</v>
      </c>
      <c r="G4629" t="s">
        <v>12162</v>
      </c>
      <c r="H4629">
        <v>1</v>
      </c>
      <c r="I4629">
        <v>0</v>
      </c>
      <c r="J4629">
        <v>0</v>
      </c>
      <c r="K4629" t="s">
        <v>14869</v>
      </c>
    </row>
    <row r="4630" spans="1:11" hidden="1" x14ac:dyDescent="0.15">
      <c r="A4630" t="s">
        <v>13432</v>
      </c>
      <c r="B4630" t="s">
        <v>18212</v>
      </c>
      <c r="C4630">
        <v>1</v>
      </c>
      <c r="D4630">
        <v>933.52836680150006</v>
      </c>
      <c r="E4630">
        <v>934.09033999999997</v>
      </c>
      <c r="F4630">
        <v>7</v>
      </c>
      <c r="G4630" t="s">
        <v>10961</v>
      </c>
      <c r="H4630">
        <v>1</v>
      </c>
      <c r="I4630">
        <v>0</v>
      </c>
      <c r="J4630">
        <v>0</v>
      </c>
      <c r="K4630" t="s">
        <v>14869</v>
      </c>
    </row>
    <row r="4631" spans="1:11" hidden="1" x14ac:dyDescent="0.15">
      <c r="A4631" t="s">
        <v>13434</v>
      </c>
      <c r="B4631" t="s">
        <v>19070</v>
      </c>
      <c r="C4631">
        <v>1</v>
      </c>
      <c r="D4631">
        <v>1129.5589512792999</v>
      </c>
      <c r="E4631">
        <v>1130.28674</v>
      </c>
      <c r="F4631">
        <v>6</v>
      </c>
      <c r="G4631" t="s">
        <v>9595</v>
      </c>
      <c r="H4631">
        <v>1</v>
      </c>
      <c r="I4631">
        <v>0</v>
      </c>
      <c r="J4631">
        <v>0</v>
      </c>
      <c r="K4631" t="s">
        <v>14869</v>
      </c>
    </row>
    <row r="4632" spans="1:11" hidden="1" x14ac:dyDescent="0.15">
      <c r="A4632" t="s">
        <v>13436</v>
      </c>
      <c r="B4632" t="s">
        <v>18213</v>
      </c>
      <c r="C4632">
        <v>1</v>
      </c>
      <c r="D4632">
        <v>1323.6710678728</v>
      </c>
      <c r="E4632">
        <v>1324.4775199999999</v>
      </c>
      <c r="F4632">
        <v>3</v>
      </c>
      <c r="G4632" t="s">
        <v>8940</v>
      </c>
      <c r="H4632">
        <v>1</v>
      </c>
      <c r="I4632">
        <v>0</v>
      </c>
      <c r="J4632">
        <v>0</v>
      </c>
      <c r="K4632" t="s">
        <v>14869</v>
      </c>
    </row>
    <row r="4633" spans="1:11" hidden="1" x14ac:dyDescent="0.15">
      <c r="A4633" t="s">
        <v>13438</v>
      </c>
      <c r="B4633" t="s">
        <v>18214</v>
      </c>
      <c r="C4633">
        <v>1</v>
      </c>
      <c r="D4633">
        <v>827.52288749310003</v>
      </c>
      <c r="E4633">
        <v>828.01146000000006</v>
      </c>
      <c r="F4633">
        <v>8</v>
      </c>
      <c r="G4633" t="s">
        <v>13158</v>
      </c>
      <c r="H4633">
        <v>1</v>
      </c>
      <c r="I4633">
        <v>0</v>
      </c>
      <c r="J4633">
        <v>0</v>
      </c>
      <c r="K4633" t="s">
        <v>14869</v>
      </c>
    </row>
    <row r="4634" spans="1:11" hidden="1" x14ac:dyDescent="0.15">
      <c r="A4634" t="s">
        <v>13439</v>
      </c>
      <c r="B4634" t="s">
        <v>18215</v>
      </c>
      <c r="C4634">
        <v>1</v>
      </c>
      <c r="D4634">
        <v>917.52221879110004</v>
      </c>
      <c r="E4634">
        <v>918.08763999999996</v>
      </c>
      <c r="F4634">
        <v>8</v>
      </c>
      <c r="G4634" t="s">
        <v>11606</v>
      </c>
      <c r="H4634">
        <v>1</v>
      </c>
      <c r="I4634">
        <v>0</v>
      </c>
      <c r="J4634">
        <v>0</v>
      </c>
      <c r="K4634" t="s">
        <v>14869</v>
      </c>
    </row>
    <row r="4635" spans="1:11" hidden="1" x14ac:dyDescent="0.15">
      <c r="A4635" t="s">
        <v>13440</v>
      </c>
      <c r="B4635" t="s">
        <v>18216</v>
      </c>
      <c r="C4635">
        <v>1</v>
      </c>
      <c r="D4635">
        <v>958.54876789260004</v>
      </c>
      <c r="E4635">
        <v>959.13955999999996</v>
      </c>
      <c r="F4635">
        <v>8</v>
      </c>
      <c r="G4635" t="s">
        <v>8978</v>
      </c>
      <c r="H4635">
        <v>1</v>
      </c>
      <c r="I4635">
        <v>0</v>
      </c>
      <c r="J4635">
        <v>0</v>
      </c>
      <c r="K4635" t="s">
        <v>14869</v>
      </c>
    </row>
    <row r="4636" spans="1:11" hidden="1" x14ac:dyDescent="0.15">
      <c r="A4636" t="s">
        <v>13441</v>
      </c>
      <c r="B4636" t="s">
        <v>18217</v>
      </c>
      <c r="C4636">
        <v>1</v>
      </c>
      <c r="D4636">
        <v>1020.5677887752</v>
      </c>
      <c r="E4636">
        <v>1021.2736</v>
      </c>
      <c r="F4636">
        <v>4</v>
      </c>
      <c r="G4636" t="s">
        <v>8943</v>
      </c>
      <c r="H4636">
        <v>1</v>
      </c>
      <c r="I4636">
        <v>0</v>
      </c>
      <c r="J4636">
        <v>0</v>
      </c>
      <c r="K4636" t="s">
        <v>14869</v>
      </c>
    </row>
    <row r="4637" spans="1:11" hidden="1" x14ac:dyDescent="0.15">
      <c r="A4637" t="s">
        <v>13446</v>
      </c>
      <c r="B4637" t="s">
        <v>18218</v>
      </c>
      <c r="C4637">
        <v>1</v>
      </c>
      <c r="D4637">
        <v>713.46872665759997</v>
      </c>
      <c r="E4637">
        <v>713.90552000000002</v>
      </c>
      <c r="F4637">
        <v>7</v>
      </c>
      <c r="G4637" t="s">
        <v>13447</v>
      </c>
      <c r="H4637">
        <v>1</v>
      </c>
      <c r="I4637">
        <v>0</v>
      </c>
      <c r="J4637">
        <v>0</v>
      </c>
      <c r="K4637" t="s">
        <v>14869</v>
      </c>
    </row>
    <row r="4638" spans="1:11" hidden="1" x14ac:dyDescent="0.15">
      <c r="A4638" t="s">
        <v>13450</v>
      </c>
      <c r="B4638" t="s">
        <v>18219</v>
      </c>
      <c r="C4638">
        <v>1</v>
      </c>
      <c r="D4638">
        <v>713.46872665759997</v>
      </c>
      <c r="E4638">
        <v>713.90552000000002</v>
      </c>
      <c r="F4638">
        <v>1</v>
      </c>
      <c r="G4638" t="s">
        <v>1414</v>
      </c>
      <c r="H4638">
        <v>1</v>
      </c>
      <c r="I4638">
        <v>0</v>
      </c>
      <c r="J4638">
        <v>0</v>
      </c>
      <c r="K4638" t="s">
        <v>14869</v>
      </c>
    </row>
    <row r="4639" spans="1:11" hidden="1" x14ac:dyDescent="0.15">
      <c r="A4639" t="s">
        <v>13455</v>
      </c>
      <c r="B4639" t="s">
        <v>18220</v>
      </c>
      <c r="C4639">
        <v>1</v>
      </c>
      <c r="D4639">
        <v>1434.7354590436</v>
      </c>
      <c r="E4639">
        <v>1435.57798</v>
      </c>
      <c r="F4639">
        <v>5</v>
      </c>
      <c r="G4639" t="s">
        <v>9283</v>
      </c>
      <c r="H4639">
        <v>1</v>
      </c>
      <c r="I4639">
        <v>0</v>
      </c>
      <c r="J4639">
        <v>0</v>
      </c>
      <c r="K4639" t="s">
        <v>14869</v>
      </c>
    </row>
    <row r="4640" spans="1:11" hidden="1" x14ac:dyDescent="0.15">
      <c r="A4640" t="s">
        <v>13463</v>
      </c>
      <c r="B4640" t="s">
        <v>18221</v>
      </c>
      <c r="C4640">
        <v>1</v>
      </c>
      <c r="D4640">
        <v>1325.6867179369999</v>
      </c>
      <c r="E4640">
        <v>1326.4934000000001</v>
      </c>
      <c r="F4640">
        <v>4</v>
      </c>
      <c r="G4640" t="s">
        <v>12290</v>
      </c>
      <c r="H4640">
        <v>1</v>
      </c>
      <c r="I4640">
        <v>0</v>
      </c>
      <c r="J4640">
        <v>0</v>
      </c>
      <c r="K4640" t="s">
        <v>14869</v>
      </c>
    </row>
    <row r="4641" spans="1:11" hidden="1" x14ac:dyDescent="0.15">
      <c r="A4641" t="s">
        <v>13464</v>
      </c>
      <c r="B4641" t="s">
        <v>18222</v>
      </c>
      <c r="C4641">
        <v>1</v>
      </c>
      <c r="D4641">
        <v>1338.6819669101001</v>
      </c>
      <c r="E4641">
        <v>1339.49216</v>
      </c>
      <c r="F4641">
        <v>7</v>
      </c>
      <c r="G4641" t="s">
        <v>13305</v>
      </c>
      <c r="H4641">
        <v>1</v>
      </c>
      <c r="I4641">
        <v>0</v>
      </c>
      <c r="J4641">
        <v>0</v>
      </c>
      <c r="K4641" t="s">
        <v>14869</v>
      </c>
    </row>
    <row r="4642" spans="1:11" hidden="1" x14ac:dyDescent="0.15">
      <c r="A4642" t="s">
        <v>13467</v>
      </c>
      <c r="B4642" t="s">
        <v>18223</v>
      </c>
      <c r="C4642">
        <v>1</v>
      </c>
      <c r="D4642">
        <v>1064.5753765735999</v>
      </c>
      <c r="E4642">
        <v>1065.2168999999999</v>
      </c>
      <c r="F4642">
        <v>8</v>
      </c>
      <c r="G4642" t="s">
        <v>11234</v>
      </c>
      <c r="H4642">
        <v>1</v>
      </c>
      <c r="I4642">
        <v>0</v>
      </c>
      <c r="J4642">
        <v>0</v>
      </c>
      <c r="K4642" t="s">
        <v>14869</v>
      </c>
    </row>
    <row r="4643" spans="1:11" hidden="1" x14ac:dyDescent="0.15">
      <c r="A4643" t="s">
        <v>13468</v>
      </c>
      <c r="B4643" t="s">
        <v>18224</v>
      </c>
      <c r="C4643">
        <v>1</v>
      </c>
      <c r="D4643">
        <v>894.59023877679999</v>
      </c>
      <c r="E4643">
        <v>895.14041999999995</v>
      </c>
      <c r="F4643">
        <v>5</v>
      </c>
      <c r="G4643" t="s">
        <v>9128</v>
      </c>
      <c r="H4643">
        <v>1</v>
      </c>
      <c r="I4643">
        <v>0</v>
      </c>
      <c r="J4643">
        <v>0</v>
      </c>
      <c r="K4643" t="s">
        <v>14869</v>
      </c>
    </row>
    <row r="4644" spans="1:11" hidden="1" x14ac:dyDescent="0.15">
      <c r="A4644" t="s">
        <v>13469</v>
      </c>
      <c r="B4644" t="s">
        <v>19071</v>
      </c>
      <c r="C4644">
        <v>1</v>
      </c>
      <c r="D4644">
        <v>1339.7281418726</v>
      </c>
      <c r="E4644">
        <v>1340.56132</v>
      </c>
      <c r="F4644">
        <v>2</v>
      </c>
      <c r="G4644" t="s">
        <v>9009</v>
      </c>
      <c r="H4644">
        <v>1</v>
      </c>
      <c r="I4644">
        <v>0</v>
      </c>
      <c r="J4644">
        <v>0</v>
      </c>
      <c r="K4644" t="s">
        <v>14869</v>
      </c>
    </row>
    <row r="4645" spans="1:11" hidden="1" x14ac:dyDescent="0.15">
      <c r="A4645" t="s">
        <v>13472</v>
      </c>
      <c r="B4645" t="s">
        <v>18225</v>
      </c>
      <c r="C4645">
        <v>1</v>
      </c>
      <c r="D4645">
        <v>933.55351891949999</v>
      </c>
      <c r="E4645">
        <v>934.13009999999997</v>
      </c>
      <c r="F4645">
        <v>8</v>
      </c>
      <c r="G4645" t="s">
        <v>12342</v>
      </c>
      <c r="H4645">
        <v>1</v>
      </c>
      <c r="I4645">
        <v>0</v>
      </c>
      <c r="J4645">
        <v>0</v>
      </c>
      <c r="K4645" t="s">
        <v>14869</v>
      </c>
    </row>
    <row r="4646" spans="1:11" hidden="1" x14ac:dyDescent="0.15">
      <c r="A4646" t="s">
        <v>13473</v>
      </c>
      <c r="B4646" t="s">
        <v>18226</v>
      </c>
      <c r="C4646">
        <v>1</v>
      </c>
      <c r="D4646">
        <v>1284.6350167175001</v>
      </c>
      <c r="E4646">
        <v>1285.4017200000001</v>
      </c>
      <c r="F4646">
        <v>5</v>
      </c>
      <c r="G4646" t="s">
        <v>9065</v>
      </c>
      <c r="H4646">
        <v>1</v>
      </c>
      <c r="I4646">
        <v>0</v>
      </c>
      <c r="J4646">
        <v>0</v>
      </c>
      <c r="K4646" t="s">
        <v>14869</v>
      </c>
    </row>
    <row r="4647" spans="1:11" hidden="1" x14ac:dyDescent="0.15">
      <c r="A4647" t="s">
        <v>13474</v>
      </c>
      <c r="B4647" t="s">
        <v>18227</v>
      </c>
      <c r="C4647">
        <v>1</v>
      </c>
      <c r="D4647">
        <v>1269.6928659473999</v>
      </c>
      <c r="E4647">
        <v>1270.4319</v>
      </c>
      <c r="F4647">
        <v>8</v>
      </c>
      <c r="G4647" t="s">
        <v>12938</v>
      </c>
      <c r="H4647">
        <v>1</v>
      </c>
      <c r="I4647">
        <v>0</v>
      </c>
      <c r="J4647">
        <v>0</v>
      </c>
      <c r="K4647" t="s">
        <v>14869</v>
      </c>
    </row>
    <row r="4648" spans="1:11" hidden="1" x14ac:dyDescent="0.15">
      <c r="A4648" t="s">
        <v>13476</v>
      </c>
      <c r="B4648" t="s">
        <v>19072</v>
      </c>
      <c r="C4648">
        <v>1</v>
      </c>
      <c r="D4648">
        <v>1148.601150445</v>
      </c>
      <c r="E4648">
        <v>1149.33314</v>
      </c>
      <c r="F4648">
        <v>7</v>
      </c>
      <c r="G4648" t="s">
        <v>10783</v>
      </c>
      <c r="H4648">
        <v>1</v>
      </c>
      <c r="I4648">
        <v>0</v>
      </c>
      <c r="J4648">
        <v>0</v>
      </c>
      <c r="K4648" t="s">
        <v>14869</v>
      </c>
    </row>
    <row r="4649" spans="1:11" hidden="1" x14ac:dyDescent="0.15">
      <c r="A4649" t="s">
        <v>13478</v>
      </c>
      <c r="B4649" t="s">
        <v>18228</v>
      </c>
      <c r="C4649">
        <v>1</v>
      </c>
      <c r="D4649">
        <v>1170.5491785981001</v>
      </c>
      <c r="E4649">
        <v>1171.3255200000001</v>
      </c>
      <c r="F4649">
        <v>6</v>
      </c>
      <c r="G4649" t="s">
        <v>9595</v>
      </c>
      <c r="H4649">
        <v>1</v>
      </c>
      <c r="I4649">
        <v>0</v>
      </c>
      <c r="J4649">
        <v>0</v>
      </c>
      <c r="K4649" t="s">
        <v>14869</v>
      </c>
    </row>
    <row r="4650" spans="1:11" hidden="1" x14ac:dyDescent="0.15">
      <c r="A4650" t="s">
        <v>13481</v>
      </c>
      <c r="B4650" t="s">
        <v>18229</v>
      </c>
      <c r="C4650">
        <v>1</v>
      </c>
      <c r="D4650">
        <v>1277.7495929653001</v>
      </c>
      <c r="E4650">
        <v>1278.5415599999999</v>
      </c>
      <c r="F4650">
        <v>8</v>
      </c>
      <c r="G4650" t="s">
        <v>9927</v>
      </c>
      <c r="H4650">
        <v>1</v>
      </c>
      <c r="I4650">
        <v>0</v>
      </c>
      <c r="J4650">
        <v>0</v>
      </c>
      <c r="K4650" t="s">
        <v>14869</v>
      </c>
    </row>
    <row r="4651" spans="1:11" hidden="1" x14ac:dyDescent="0.15">
      <c r="A4651" t="s">
        <v>13485</v>
      </c>
      <c r="B4651" t="s">
        <v>18230</v>
      </c>
      <c r="C4651">
        <v>1</v>
      </c>
      <c r="D4651">
        <v>1184.6401020953999</v>
      </c>
      <c r="E4651">
        <v>1185.3274200000001</v>
      </c>
      <c r="F4651">
        <v>2</v>
      </c>
      <c r="G4651" t="s">
        <v>9421</v>
      </c>
      <c r="H4651">
        <v>1</v>
      </c>
      <c r="I4651">
        <v>0</v>
      </c>
      <c r="J4651">
        <v>0</v>
      </c>
      <c r="K4651" t="s">
        <v>14869</v>
      </c>
    </row>
    <row r="4652" spans="1:11" hidden="1" x14ac:dyDescent="0.15">
      <c r="A4652" t="s">
        <v>13486</v>
      </c>
      <c r="B4652" t="s">
        <v>18231</v>
      </c>
      <c r="C4652">
        <v>1</v>
      </c>
      <c r="D4652">
        <v>1035.5600608604</v>
      </c>
      <c r="E4652">
        <v>1036.1789799999999</v>
      </c>
      <c r="F4652">
        <v>2</v>
      </c>
      <c r="G4652" t="s">
        <v>11198</v>
      </c>
      <c r="H4652">
        <v>1</v>
      </c>
      <c r="I4652">
        <v>0</v>
      </c>
      <c r="J4652">
        <v>0</v>
      </c>
      <c r="K4652" t="s">
        <v>14869</v>
      </c>
    </row>
    <row r="4653" spans="1:11" hidden="1" x14ac:dyDescent="0.15">
      <c r="A4653" t="s">
        <v>13487</v>
      </c>
      <c r="B4653" t="s">
        <v>18232</v>
      </c>
      <c r="C4653">
        <v>1</v>
      </c>
      <c r="D4653">
        <v>1204.6815729796001</v>
      </c>
      <c r="E4653">
        <v>1205.40318</v>
      </c>
      <c r="F4653">
        <v>8</v>
      </c>
      <c r="G4653" t="s">
        <v>10580</v>
      </c>
      <c r="H4653">
        <v>1</v>
      </c>
      <c r="I4653">
        <v>0</v>
      </c>
      <c r="J4653">
        <v>0</v>
      </c>
      <c r="K4653" t="s">
        <v>14869</v>
      </c>
    </row>
    <row r="4654" spans="1:11" hidden="1" x14ac:dyDescent="0.15">
      <c r="A4654" t="s">
        <v>13488</v>
      </c>
      <c r="B4654" t="s">
        <v>18233</v>
      </c>
      <c r="C4654">
        <v>1</v>
      </c>
      <c r="D4654">
        <v>1385.7878289651001</v>
      </c>
      <c r="E4654">
        <v>1386.59348</v>
      </c>
      <c r="F4654">
        <v>7</v>
      </c>
      <c r="G4654" t="s">
        <v>12586</v>
      </c>
      <c r="H4654">
        <v>1</v>
      </c>
      <c r="I4654">
        <v>0</v>
      </c>
      <c r="J4654">
        <v>0</v>
      </c>
      <c r="K4654" t="s">
        <v>14869</v>
      </c>
    </row>
    <row r="4655" spans="1:11" hidden="1" x14ac:dyDescent="0.15">
      <c r="A4655" t="s">
        <v>13490</v>
      </c>
      <c r="B4655" t="s">
        <v>18234</v>
      </c>
      <c r="C4655">
        <v>1</v>
      </c>
      <c r="D4655">
        <v>985.59605243620001</v>
      </c>
      <c r="E4655">
        <v>986.20795999999996</v>
      </c>
      <c r="F4655">
        <v>3</v>
      </c>
      <c r="G4655" t="s">
        <v>9316</v>
      </c>
      <c r="H4655">
        <v>1</v>
      </c>
      <c r="I4655">
        <v>0</v>
      </c>
      <c r="J4655">
        <v>0</v>
      </c>
      <c r="K4655" t="s">
        <v>14869</v>
      </c>
    </row>
    <row r="4656" spans="1:11" hidden="1" x14ac:dyDescent="0.15">
      <c r="A4656" t="s">
        <v>13491</v>
      </c>
      <c r="B4656" t="s">
        <v>18235</v>
      </c>
      <c r="C4656">
        <v>1</v>
      </c>
      <c r="D4656">
        <v>1156.5764392061001</v>
      </c>
      <c r="E4656">
        <v>1157.2725</v>
      </c>
      <c r="F4656">
        <v>2</v>
      </c>
      <c r="G4656" t="s">
        <v>10271</v>
      </c>
      <c r="H4656">
        <v>1</v>
      </c>
      <c r="I4656">
        <v>0</v>
      </c>
      <c r="J4656">
        <v>0</v>
      </c>
      <c r="K4656" t="s">
        <v>14869</v>
      </c>
    </row>
    <row r="4657" spans="1:11" hidden="1" x14ac:dyDescent="0.15">
      <c r="A4657" t="s">
        <v>13492</v>
      </c>
      <c r="B4657" t="s">
        <v>19073</v>
      </c>
      <c r="C4657">
        <v>1</v>
      </c>
      <c r="D4657">
        <v>1337.6648729138001</v>
      </c>
      <c r="E4657">
        <v>1338.49908</v>
      </c>
      <c r="F4657">
        <v>6</v>
      </c>
      <c r="G4657" t="s">
        <v>13028</v>
      </c>
      <c r="H4657">
        <v>1</v>
      </c>
      <c r="I4657">
        <v>0</v>
      </c>
      <c r="J4657">
        <v>0</v>
      </c>
      <c r="K4657" t="s">
        <v>14869</v>
      </c>
    </row>
    <row r="4658" spans="1:11" hidden="1" x14ac:dyDescent="0.15">
      <c r="A4658" t="s">
        <v>13493</v>
      </c>
      <c r="B4658" t="s">
        <v>18236</v>
      </c>
      <c r="C4658">
        <v>1</v>
      </c>
      <c r="D4658">
        <v>1772.9196309991</v>
      </c>
      <c r="E4658">
        <v>1773.9767199999999</v>
      </c>
      <c r="F4658">
        <v>7</v>
      </c>
      <c r="G4658" t="s">
        <v>11121</v>
      </c>
      <c r="H4658">
        <v>1</v>
      </c>
      <c r="I4658">
        <v>0</v>
      </c>
      <c r="J4658">
        <v>0</v>
      </c>
      <c r="K4658" t="s">
        <v>14869</v>
      </c>
    </row>
    <row r="4659" spans="1:11" hidden="1" x14ac:dyDescent="0.15">
      <c r="A4659" t="s">
        <v>13498</v>
      </c>
      <c r="B4659" t="s">
        <v>18237</v>
      </c>
      <c r="C4659">
        <v>1</v>
      </c>
      <c r="D4659">
        <v>1037.5658149403</v>
      </c>
      <c r="E4659">
        <v>1038.1996999999999</v>
      </c>
      <c r="F4659">
        <v>7</v>
      </c>
      <c r="G4659" t="s">
        <v>9050</v>
      </c>
      <c r="H4659">
        <v>1</v>
      </c>
      <c r="I4659">
        <v>0</v>
      </c>
      <c r="J4659">
        <v>0</v>
      </c>
      <c r="K4659" t="s">
        <v>14869</v>
      </c>
    </row>
    <row r="4660" spans="1:11" hidden="1" x14ac:dyDescent="0.15">
      <c r="A4660" t="s">
        <v>13500</v>
      </c>
      <c r="B4660" t="s">
        <v>18238</v>
      </c>
      <c r="C4660">
        <v>1</v>
      </c>
      <c r="D4660">
        <v>1066.5335117589</v>
      </c>
      <c r="E4660">
        <v>1067.1912600000001</v>
      </c>
      <c r="F4660">
        <v>7</v>
      </c>
      <c r="G4660" t="s">
        <v>8845</v>
      </c>
      <c r="H4660">
        <v>1</v>
      </c>
      <c r="I4660">
        <v>0</v>
      </c>
      <c r="J4660">
        <v>0</v>
      </c>
      <c r="K4660" t="s">
        <v>14869</v>
      </c>
    </row>
    <row r="4661" spans="1:11" hidden="1" x14ac:dyDescent="0.15">
      <c r="A4661" t="s">
        <v>13503</v>
      </c>
      <c r="B4661" t="s">
        <v>18239</v>
      </c>
      <c r="C4661">
        <v>1</v>
      </c>
      <c r="D4661">
        <v>904.49192171569996</v>
      </c>
      <c r="E4661">
        <v>905.05395999999996</v>
      </c>
      <c r="F4661">
        <v>6</v>
      </c>
      <c r="G4661" t="s">
        <v>9540</v>
      </c>
      <c r="H4661">
        <v>1</v>
      </c>
      <c r="I4661">
        <v>0</v>
      </c>
      <c r="J4661">
        <v>0</v>
      </c>
      <c r="K4661" t="s">
        <v>14869</v>
      </c>
    </row>
    <row r="4662" spans="1:11" hidden="1" x14ac:dyDescent="0.15">
      <c r="A4662" t="s">
        <v>13509</v>
      </c>
      <c r="B4662" t="s">
        <v>18240</v>
      </c>
      <c r="C4662">
        <v>1</v>
      </c>
      <c r="D4662">
        <v>1223.6914093844</v>
      </c>
      <c r="E4662">
        <v>1224.4478200000001</v>
      </c>
      <c r="F4662">
        <v>8</v>
      </c>
      <c r="G4662" t="s">
        <v>9463</v>
      </c>
      <c r="H4662">
        <v>1</v>
      </c>
      <c r="I4662">
        <v>0</v>
      </c>
      <c r="J4662">
        <v>0</v>
      </c>
      <c r="K4662" t="s">
        <v>14869</v>
      </c>
    </row>
    <row r="4663" spans="1:11" hidden="1" x14ac:dyDescent="0.15">
      <c r="A4663" t="s">
        <v>13510</v>
      </c>
      <c r="B4663" t="s">
        <v>19438</v>
      </c>
      <c r="C4663">
        <v>1</v>
      </c>
      <c r="D4663">
        <v>1833.8971217958999</v>
      </c>
      <c r="E4663">
        <v>1835.0799950000001</v>
      </c>
      <c r="F4663">
        <v>8</v>
      </c>
      <c r="G4663" t="s">
        <v>9007</v>
      </c>
      <c r="H4663">
        <v>1</v>
      </c>
      <c r="I4663">
        <v>0</v>
      </c>
      <c r="J4663">
        <v>0</v>
      </c>
      <c r="K4663" t="s">
        <v>14869</v>
      </c>
    </row>
    <row r="4664" spans="1:11" hidden="1" x14ac:dyDescent="0.15">
      <c r="A4664" t="s">
        <v>13515</v>
      </c>
      <c r="B4664" t="s">
        <v>18241</v>
      </c>
      <c r="C4664">
        <v>1</v>
      </c>
      <c r="D4664">
        <v>1568.7405611965</v>
      </c>
      <c r="E4664">
        <v>1569.7397599999999</v>
      </c>
      <c r="F4664">
        <v>6</v>
      </c>
      <c r="G4664" t="s">
        <v>9243</v>
      </c>
      <c r="H4664">
        <v>1</v>
      </c>
      <c r="I4664">
        <v>0</v>
      </c>
      <c r="J4664">
        <v>0</v>
      </c>
      <c r="K4664" t="s">
        <v>14869</v>
      </c>
    </row>
    <row r="4665" spans="1:11" hidden="1" x14ac:dyDescent="0.15">
      <c r="A4665" t="s">
        <v>13516</v>
      </c>
      <c r="B4665" t="s">
        <v>18242</v>
      </c>
      <c r="C4665">
        <v>1</v>
      </c>
      <c r="D4665">
        <v>1323.7550722737001</v>
      </c>
      <c r="E4665">
        <v>1324.5669399999999</v>
      </c>
      <c r="F4665">
        <v>8</v>
      </c>
      <c r="G4665" t="s">
        <v>9389</v>
      </c>
      <c r="H4665">
        <v>1</v>
      </c>
      <c r="I4665">
        <v>0</v>
      </c>
      <c r="J4665">
        <v>0</v>
      </c>
      <c r="K4665" t="s">
        <v>14869</v>
      </c>
    </row>
    <row r="4666" spans="1:11" hidden="1" x14ac:dyDescent="0.15">
      <c r="A4666" t="s">
        <v>13517</v>
      </c>
      <c r="B4666" t="s">
        <v>18243</v>
      </c>
      <c r="C4666">
        <v>1</v>
      </c>
      <c r="D4666">
        <v>1153.6706739423</v>
      </c>
      <c r="E4666">
        <v>1154.35644</v>
      </c>
      <c r="F4666">
        <v>2</v>
      </c>
      <c r="G4666" t="s">
        <v>9191</v>
      </c>
      <c r="H4666">
        <v>1</v>
      </c>
      <c r="I4666">
        <v>0</v>
      </c>
      <c r="J4666">
        <v>0</v>
      </c>
      <c r="K4666" t="s">
        <v>14869</v>
      </c>
    </row>
    <row r="4667" spans="1:11" hidden="1" x14ac:dyDescent="0.15">
      <c r="A4667" t="s">
        <v>13521</v>
      </c>
      <c r="B4667" t="s">
        <v>18244</v>
      </c>
      <c r="C4667">
        <v>1</v>
      </c>
      <c r="D4667">
        <v>1544.7398757195001</v>
      </c>
      <c r="E4667">
        <v>1545.68686</v>
      </c>
      <c r="F4667">
        <v>3</v>
      </c>
      <c r="G4667" t="s">
        <v>8887</v>
      </c>
      <c r="H4667">
        <v>1</v>
      </c>
      <c r="I4667">
        <v>0</v>
      </c>
      <c r="J4667">
        <v>0</v>
      </c>
      <c r="K4667" t="s">
        <v>14869</v>
      </c>
    </row>
    <row r="4668" spans="1:11" hidden="1" x14ac:dyDescent="0.15">
      <c r="A4668" t="s">
        <v>13524</v>
      </c>
      <c r="B4668" t="s">
        <v>18245</v>
      </c>
      <c r="C4668">
        <v>1</v>
      </c>
      <c r="D4668">
        <v>1250.7023084217001</v>
      </c>
      <c r="E4668">
        <v>1251.47316</v>
      </c>
      <c r="F4668">
        <v>7</v>
      </c>
      <c r="G4668" t="s">
        <v>9223</v>
      </c>
      <c r="H4668">
        <v>1</v>
      </c>
      <c r="I4668">
        <v>0</v>
      </c>
      <c r="J4668">
        <v>0</v>
      </c>
      <c r="K4668" t="s">
        <v>14869</v>
      </c>
    </row>
    <row r="4669" spans="1:11" hidden="1" x14ac:dyDescent="0.15">
      <c r="A4669" t="s">
        <v>13525</v>
      </c>
      <c r="B4669" t="s">
        <v>17714</v>
      </c>
      <c r="C4669">
        <v>1</v>
      </c>
      <c r="D4669">
        <v>1578.8882117117</v>
      </c>
      <c r="E4669">
        <v>1579.8406199999999</v>
      </c>
      <c r="F4669">
        <v>7</v>
      </c>
      <c r="G4669" t="s">
        <v>10816</v>
      </c>
      <c r="H4669">
        <v>1</v>
      </c>
      <c r="I4669">
        <v>0</v>
      </c>
      <c r="J4669">
        <v>0</v>
      </c>
      <c r="K4669" t="s">
        <v>14869</v>
      </c>
    </row>
    <row r="4670" spans="1:11" hidden="1" x14ac:dyDescent="0.15">
      <c r="A4670" t="s">
        <v>13526</v>
      </c>
      <c r="B4670" t="s">
        <v>18246</v>
      </c>
      <c r="C4670">
        <v>1</v>
      </c>
      <c r="D4670">
        <v>994.51238238630003</v>
      </c>
      <c r="E4670">
        <v>995.12860000000001</v>
      </c>
      <c r="F4670">
        <v>8</v>
      </c>
      <c r="G4670" t="s">
        <v>12205</v>
      </c>
      <c r="H4670">
        <v>1</v>
      </c>
      <c r="I4670">
        <v>0</v>
      </c>
      <c r="J4670">
        <v>0</v>
      </c>
      <c r="K4670" t="s">
        <v>14869</v>
      </c>
    </row>
    <row r="4671" spans="1:11" hidden="1" x14ac:dyDescent="0.15">
      <c r="A4671" t="s">
        <v>13529</v>
      </c>
      <c r="B4671" t="s">
        <v>18247</v>
      </c>
      <c r="C4671">
        <v>1</v>
      </c>
      <c r="D4671">
        <v>1128.6655289849</v>
      </c>
      <c r="E4671">
        <v>1129.3518200000001</v>
      </c>
      <c r="F4671">
        <v>6</v>
      </c>
      <c r="G4671" t="s">
        <v>11901</v>
      </c>
      <c r="H4671">
        <v>1</v>
      </c>
      <c r="I4671">
        <v>0</v>
      </c>
      <c r="J4671">
        <v>0</v>
      </c>
      <c r="K4671" t="s">
        <v>14869</v>
      </c>
    </row>
    <row r="4672" spans="1:11" hidden="1" x14ac:dyDescent="0.15">
      <c r="A4672" t="s">
        <v>13531</v>
      </c>
      <c r="B4672" t="s">
        <v>18248</v>
      </c>
      <c r="C4672">
        <v>1</v>
      </c>
      <c r="D4672">
        <v>1382.8537236858001</v>
      </c>
      <c r="E4672">
        <v>1383.71696</v>
      </c>
      <c r="F4672">
        <v>8</v>
      </c>
      <c r="G4672" t="s">
        <v>13532</v>
      </c>
      <c r="H4672">
        <v>1</v>
      </c>
      <c r="I4672">
        <v>0</v>
      </c>
      <c r="J4672">
        <v>0</v>
      </c>
      <c r="K4672" t="s">
        <v>14869</v>
      </c>
    </row>
    <row r="4673" spans="1:11" hidden="1" x14ac:dyDescent="0.15">
      <c r="A4673" t="s">
        <v>13536</v>
      </c>
      <c r="B4673" t="s">
        <v>18249</v>
      </c>
      <c r="C4673">
        <v>1</v>
      </c>
      <c r="D4673">
        <v>1682.8668075676001</v>
      </c>
      <c r="E4673">
        <v>1683.90032</v>
      </c>
      <c r="F4673">
        <v>7</v>
      </c>
      <c r="G4673" t="s">
        <v>11049</v>
      </c>
      <c r="H4673">
        <v>1</v>
      </c>
      <c r="I4673">
        <v>0</v>
      </c>
      <c r="J4673">
        <v>0</v>
      </c>
      <c r="K4673" t="s">
        <v>14869</v>
      </c>
    </row>
    <row r="4674" spans="1:11" hidden="1" x14ac:dyDescent="0.15">
      <c r="A4674" t="s">
        <v>13549</v>
      </c>
      <c r="B4674" t="s">
        <v>18250</v>
      </c>
      <c r="C4674">
        <v>1</v>
      </c>
      <c r="D4674">
        <v>1972.0305784320001</v>
      </c>
      <c r="E4674">
        <v>1973.2284400000001</v>
      </c>
      <c r="F4674">
        <v>6</v>
      </c>
      <c r="G4674" t="s">
        <v>8908</v>
      </c>
      <c r="H4674">
        <v>1</v>
      </c>
      <c r="I4674">
        <v>0</v>
      </c>
      <c r="J4674">
        <v>0</v>
      </c>
      <c r="K4674" t="s">
        <v>14869</v>
      </c>
    </row>
    <row r="4675" spans="1:11" hidden="1" x14ac:dyDescent="0.15">
      <c r="A4675" t="s">
        <v>13550</v>
      </c>
      <c r="B4675" t="s">
        <v>18251</v>
      </c>
      <c r="C4675">
        <v>1</v>
      </c>
      <c r="D4675">
        <v>1582.9698160761</v>
      </c>
      <c r="E4675">
        <v>1583.9519</v>
      </c>
      <c r="F4675">
        <v>8</v>
      </c>
      <c r="G4675" t="s">
        <v>10975</v>
      </c>
      <c r="H4675">
        <v>1</v>
      </c>
      <c r="I4675">
        <v>0</v>
      </c>
      <c r="J4675">
        <v>0</v>
      </c>
      <c r="K4675" t="s">
        <v>14869</v>
      </c>
    </row>
    <row r="4676" spans="1:11" hidden="1" x14ac:dyDescent="0.15">
      <c r="A4676" t="s">
        <v>13554</v>
      </c>
      <c r="B4676" t="s">
        <v>18252</v>
      </c>
      <c r="C4676">
        <v>1</v>
      </c>
      <c r="D4676">
        <v>2326.2096650096</v>
      </c>
      <c r="E4676">
        <v>2327.6265800000001</v>
      </c>
      <c r="F4676">
        <v>2</v>
      </c>
      <c r="G4676" t="s">
        <v>13555</v>
      </c>
      <c r="H4676">
        <v>1</v>
      </c>
      <c r="I4676">
        <v>0</v>
      </c>
      <c r="J4676">
        <v>0</v>
      </c>
      <c r="K4676" t="s">
        <v>14869</v>
      </c>
    </row>
    <row r="4677" spans="1:11" hidden="1" x14ac:dyDescent="0.15">
      <c r="A4677" t="s">
        <v>13558</v>
      </c>
      <c r="B4677" t="s">
        <v>18253</v>
      </c>
      <c r="C4677">
        <v>1</v>
      </c>
      <c r="D4677">
        <v>1089.6029883076001</v>
      </c>
      <c r="E4677">
        <v>1090.22812</v>
      </c>
      <c r="F4677">
        <v>8</v>
      </c>
      <c r="G4677" t="s">
        <v>12971</v>
      </c>
      <c r="H4677">
        <v>1</v>
      </c>
      <c r="I4677">
        <v>0</v>
      </c>
      <c r="J4677">
        <v>0</v>
      </c>
      <c r="K4677" t="s">
        <v>14869</v>
      </c>
    </row>
    <row r="4678" spans="1:11" hidden="1" x14ac:dyDescent="0.15">
      <c r="A4678" t="s">
        <v>13564</v>
      </c>
      <c r="B4678" t="s">
        <v>18254</v>
      </c>
      <c r="C4678">
        <v>1</v>
      </c>
      <c r="D4678">
        <v>958.54474514720005</v>
      </c>
      <c r="E4678">
        <v>959.09825999999998</v>
      </c>
      <c r="F4678">
        <v>7</v>
      </c>
      <c r="G4678" t="s">
        <v>10538</v>
      </c>
      <c r="H4678">
        <v>1</v>
      </c>
      <c r="I4678">
        <v>0</v>
      </c>
      <c r="J4678">
        <v>0</v>
      </c>
      <c r="K4678" t="s">
        <v>14869</v>
      </c>
    </row>
    <row r="4679" spans="1:11" hidden="1" x14ac:dyDescent="0.15">
      <c r="A4679" t="s">
        <v>13565</v>
      </c>
      <c r="B4679" t="s">
        <v>18255</v>
      </c>
      <c r="C4679">
        <v>1</v>
      </c>
      <c r="D4679">
        <v>871.48756461929997</v>
      </c>
      <c r="E4679">
        <v>871.98119999999994</v>
      </c>
      <c r="F4679">
        <v>8</v>
      </c>
      <c r="G4679" t="s">
        <v>9203</v>
      </c>
      <c r="H4679">
        <v>1</v>
      </c>
      <c r="I4679">
        <v>0</v>
      </c>
      <c r="J4679">
        <v>0</v>
      </c>
      <c r="K4679" t="s">
        <v>14869</v>
      </c>
    </row>
    <row r="4680" spans="1:11" hidden="1" x14ac:dyDescent="0.15">
      <c r="A4680" t="s">
        <v>13566</v>
      </c>
      <c r="B4680" t="s">
        <v>18256</v>
      </c>
      <c r="C4680">
        <v>1</v>
      </c>
      <c r="D4680">
        <v>956.52909508300002</v>
      </c>
      <c r="E4680">
        <v>957.08237999999994</v>
      </c>
      <c r="F4680">
        <v>5</v>
      </c>
      <c r="G4680" t="s">
        <v>9414</v>
      </c>
      <c r="H4680">
        <v>1</v>
      </c>
      <c r="I4680">
        <v>0</v>
      </c>
      <c r="J4680">
        <v>0</v>
      </c>
      <c r="K4680" t="s">
        <v>14869</v>
      </c>
    </row>
    <row r="4681" spans="1:11" hidden="1" x14ac:dyDescent="0.15">
      <c r="A4681" t="s">
        <v>13570</v>
      </c>
      <c r="B4681" t="s">
        <v>18257</v>
      </c>
      <c r="C4681">
        <v>1</v>
      </c>
      <c r="D4681">
        <v>1204.6299313396</v>
      </c>
      <c r="E4681">
        <v>1205.3155200000001</v>
      </c>
      <c r="F4681">
        <v>2</v>
      </c>
      <c r="G4681" t="s">
        <v>13555</v>
      </c>
      <c r="H4681">
        <v>1</v>
      </c>
      <c r="I4681">
        <v>0</v>
      </c>
      <c r="J4681">
        <v>0</v>
      </c>
      <c r="K4681" t="s">
        <v>14869</v>
      </c>
    </row>
    <row r="4682" spans="1:11" hidden="1" x14ac:dyDescent="0.15">
      <c r="A4682" t="s">
        <v>13572</v>
      </c>
      <c r="B4682" t="s">
        <v>19439</v>
      </c>
      <c r="C4682">
        <v>1</v>
      </c>
      <c r="D4682">
        <v>1535.8129982360001</v>
      </c>
      <c r="E4682">
        <v>1536.789935</v>
      </c>
      <c r="F4682">
        <v>3</v>
      </c>
      <c r="G4682" t="s">
        <v>9693</v>
      </c>
      <c r="H4682">
        <v>1</v>
      </c>
      <c r="I4682">
        <v>0</v>
      </c>
      <c r="J4682">
        <v>0</v>
      </c>
      <c r="K4682" t="s">
        <v>14869</v>
      </c>
    </row>
    <row r="4683" spans="1:11" hidden="1" x14ac:dyDescent="0.15">
      <c r="A4683" t="s">
        <v>13580</v>
      </c>
      <c r="B4683" t="s">
        <v>18258</v>
      </c>
      <c r="C4683">
        <v>1</v>
      </c>
      <c r="D4683">
        <v>1277.6285511311</v>
      </c>
      <c r="E4683">
        <v>1278.43244</v>
      </c>
      <c r="F4683">
        <v>8</v>
      </c>
      <c r="G4683" t="s">
        <v>8990</v>
      </c>
      <c r="H4683">
        <v>1</v>
      </c>
      <c r="I4683">
        <v>0</v>
      </c>
      <c r="J4683">
        <v>0</v>
      </c>
      <c r="K4683" t="s">
        <v>14869</v>
      </c>
    </row>
    <row r="4684" spans="1:11" hidden="1" x14ac:dyDescent="0.15">
      <c r="A4684" t="s">
        <v>13581</v>
      </c>
      <c r="B4684" t="s">
        <v>18259</v>
      </c>
      <c r="C4684">
        <v>1</v>
      </c>
      <c r="D4684">
        <v>823.51673948270002</v>
      </c>
      <c r="E4684">
        <v>824.01945999999998</v>
      </c>
      <c r="F4684">
        <v>8</v>
      </c>
      <c r="G4684" t="s">
        <v>9927</v>
      </c>
      <c r="H4684">
        <v>1</v>
      </c>
      <c r="I4684">
        <v>0</v>
      </c>
      <c r="J4684">
        <v>0</v>
      </c>
      <c r="K4684" t="s">
        <v>14869</v>
      </c>
    </row>
    <row r="4685" spans="1:11" hidden="1" x14ac:dyDescent="0.15">
      <c r="A4685" t="s">
        <v>13583</v>
      </c>
      <c r="B4685" t="s">
        <v>18260</v>
      </c>
      <c r="C4685">
        <v>1</v>
      </c>
      <c r="D4685">
        <v>1077.5706255467001</v>
      </c>
      <c r="E4685">
        <v>1078.2156600000001</v>
      </c>
      <c r="F4685">
        <v>8</v>
      </c>
      <c r="G4685" t="s">
        <v>9380</v>
      </c>
      <c r="H4685">
        <v>1</v>
      </c>
      <c r="I4685">
        <v>0</v>
      </c>
      <c r="J4685">
        <v>0</v>
      </c>
      <c r="K4685" t="s">
        <v>14869</v>
      </c>
    </row>
    <row r="4686" spans="1:11" hidden="1" x14ac:dyDescent="0.15">
      <c r="A4686" t="s">
        <v>13585</v>
      </c>
      <c r="B4686" t="s">
        <v>18261</v>
      </c>
      <c r="C4686">
        <v>1</v>
      </c>
      <c r="D4686">
        <v>1090.5658745198</v>
      </c>
      <c r="E4686">
        <v>1091.21442</v>
      </c>
      <c r="F4686">
        <v>14</v>
      </c>
      <c r="G4686" t="s">
        <v>10616</v>
      </c>
      <c r="H4686">
        <v>1</v>
      </c>
      <c r="I4686">
        <v>0</v>
      </c>
      <c r="J4686">
        <v>0</v>
      </c>
      <c r="K4686" t="s">
        <v>14869</v>
      </c>
    </row>
    <row r="4687" spans="1:11" hidden="1" x14ac:dyDescent="0.15">
      <c r="A4687" t="s">
        <v>13591</v>
      </c>
      <c r="B4687" t="s">
        <v>18262</v>
      </c>
      <c r="C4687">
        <v>1</v>
      </c>
      <c r="D4687">
        <v>958.54474514720005</v>
      </c>
      <c r="E4687">
        <v>959.09825999999998</v>
      </c>
      <c r="F4687">
        <v>8</v>
      </c>
      <c r="G4687" t="s">
        <v>13592</v>
      </c>
      <c r="H4687">
        <v>1</v>
      </c>
      <c r="I4687">
        <v>0</v>
      </c>
      <c r="J4687">
        <v>0</v>
      </c>
      <c r="K4687" t="s">
        <v>14869</v>
      </c>
    </row>
    <row r="4688" spans="1:11" hidden="1" x14ac:dyDescent="0.15">
      <c r="A4688" t="s">
        <v>13593</v>
      </c>
      <c r="B4688" t="s">
        <v>18263</v>
      </c>
      <c r="C4688">
        <v>1</v>
      </c>
      <c r="D4688">
        <v>1201.5979029297</v>
      </c>
      <c r="E4688">
        <v>1202.31312</v>
      </c>
      <c r="F4688">
        <v>6</v>
      </c>
      <c r="G4688" t="s">
        <v>10984</v>
      </c>
      <c r="H4688">
        <v>1</v>
      </c>
      <c r="I4688">
        <v>0</v>
      </c>
      <c r="J4688">
        <v>0</v>
      </c>
      <c r="K4688" t="s">
        <v>14869</v>
      </c>
    </row>
    <row r="4689" spans="1:11" hidden="1" x14ac:dyDescent="0.15">
      <c r="A4689" t="s">
        <v>13594</v>
      </c>
      <c r="B4689" t="s">
        <v>19440</v>
      </c>
      <c r="C4689">
        <v>1</v>
      </c>
      <c r="D4689">
        <v>1318.6914861168</v>
      </c>
      <c r="E4689">
        <v>1319.522935</v>
      </c>
      <c r="F4689">
        <v>8</v>
      </c>
      <c r="G4689" t="s">
        <v>9556</v>
      </c>
      <c r="H4689">
        <v>1</v>
      </c>
      <c r="I4689">
        <v>0</v>
      </c>
      <c r="J4689">
        <v>0</v>
      </c>
      <c r="K4689" t="s">
        <v>14869</v>
      </c>
    </row>
    <row r="4690" spans="1:11" hidden="1" x14ac:dyDescent="0.15">
      <c r="A4690" t="s">
        <v>13595</v>
      </c>
      <c r="B4690" t="s">
        <v>18264</v>
      </c>
      <c r="C4690">
        <v>1</v>
      </c>
      <c r="D4690">
        <v>1432.7119464094999</v>
      </c>
      <c r="E4690">
        <v>1433.62346</v>
      </c>
      <c r="F4690">
        <v>8</v>
      </c>
      <c r="G4690" t="s">
        <v>9076</v>
      </c>
      <c r="H4690">
        <v>1</v>
      </c>
      <c r="I4690">
        <v>0</v>
      </c>
      <c r="J4690">
        <v>0</v>
      </c>
      <c r="K4690" t="s">
        <v>14869</v>
      </c>
    </row>
    <row r="4691" spans="1:11" hidden="1" x14ac:dyDescent="0.15">
      <c r="A4691" t="s">
        <v>13598</v>
      </c>
      <c r="B4691" t="s">
        <v>18265</v>
      </c>
      <c r="C4691">
        <v>1</v>
      </c>
      <c r="D4691">
        <v>1206.5880665248999</v>
      </c>
      <c r="E4691">
        <v>1207.28988</v>
      </c>
      <c r="F4691">
        <v>7</v>
      </c>
      <c r="G4691" t="s">
        <v>11129</v>
      </c>
      <c r="H4691">
        <v>1</v>
      </c>
      <c r="I4691">
        <v>0</v>
      </c>
      <c r="J4691">
        <v>0</v>
      </c>
      <c r="K4691" t="s">
        <v>14869</v>
      </c>
    </row>
    <row r="4692" spans="1:11" hidden="1" x14ac:dyDescent="0.15">
      <c r="A4692" t="s">
        <v>13599</v>
      </c>
      <c r="B4692" t="s">
        <v>18266</v>
      </c>
      <c r="C4692">
        <v>1</v>
      </c>
      <c r="D4692">
        <v>984.59678071769997</v>
      </c>
      <c r="E4692">
        <v>985.17859999999996</v>
      </c>
      <c r="F4692">
        <v>8</v>
      </c>
      <c r="G4692" t="s">
        <v>11606</v>
      </c>
      <c r="H4692">
        <v>1</v>
      </c>
      <c r="I4692">
        <v>0</v>
      </c>
      <c r="J4692">
        <v>0</v>
      </c>
      <c r="K4692" t="s">
        <v>14869</v>
      </c>
    </row>
    <row r="4693" spans="1:11" hidden="1" x14ac:dyDescent="0.15">
      <c r="A4693" t="s">
        <v>13600</v>
      </c>
      <c r="B4693" t="s">
        <v>18267</v>
      </c>
      <c r="C4693">
        <v>1</v>
      </c>
      <c r="D4693">
        <v>1013.6022004466</v>
      </c>
      <c r="E4693">
        <v>1014.22136</v>
      </c>
      <c r="F4693">
        <v>1</v>
      </c>
      <c r="G4693" t="s">
        <v>601</v>
      </c>
      <c r="H4693">
        <v>1</v>
      </c>
      <c r="I4693">
        <v>0</v>
      </c>
      <c r="J4693">
        <v>0</v>
      </c>
      <c r="K4693" t="s">
        <v>14869</v>
      </c>
    </row>
    <row r="4694" spans="1:11" hidden="1" x14ac:dyDescent="0.15">
      <c r="A4694" t="s">
        <v>13602</v>
      </c>
      <c r="B4694" t="s">
        <v>18268</v>
      </c>
      <c r="C4694">
        <v>1</v>
      </c>
      <c r="D4694">
        <v>1253.6655885644</v>
      </c>
      <c r="E4694">
        <v>1254.43074</v>
      </c>
      <c r="F4694">
        <v>6</v>
      </c>
      <c r="G4694" t="s">
        <v>13603</v>
      </c>
      <c r="H4694">
        <v>1</v>
      </c>
      <c r="I4694">
        <v>0</v>
      </c>
      <c r="J4694">
        <v>0</v>
      </c>
      <c r="K4694" t="s">
        <v>14869</v>
      </c>
    </row>
    <row r="4695" spans="1:11" hidden="1" x14ac:dyDescent="0.15">
      <c r="A4695" t="s">
        <v>13604</v>
      </c>
      <c r="B4695" t="s">
        <v>18269</v>
      </c>
      <c r="C4695">
        <v>1</v>
      </c>
      <c r="D4695">
        <v>1372.7132838135001</v>
      </c>
      <c r="E4695">
        <v>1373.5780999999999</v>
      </c>
      <c r="F4695">
        <v>8</v>
      </c>
      <c r="G4695" t="s">
        <v>9556</v>
      </c>
      <c r="H4695">
        <v>1</v>
      </c>
      <c r="I4695">
        <v>0</v>
      </c>
      <c r="J4695">
        <v>0</v>
      </c>
      <c r="K4695" t="s">
        <v>14869</v>
      </c>
    </row>
    <row r="4696" spans="1:11" hidden="1" x14ac:dyDescent="0.15">
      <c r="A4696" t="s">
        <v>13606</v>
      </c>
      <c r="B4696" t="s">
        <v>18270</v>
      </c>
      <c r="C4696">
        <v>1</v>
      </c>
      <c r="D4696">
        <v>1153.5767735571001</v>
      </c>
      <c r="E4696">
        <v>1154.2718600000001</v>
      </c>
      <c r="F4696">
        <v>7</v>
      </c>
      <c r="G4696" t="s">
        <v>9512</v>
      </c>
      <c r="H4696">
        <v>1</v>
      </c>
      <c r="I4696">
        <v>0</v>
      </c>
      <c r="J4696">
        <v>0</v>
      </c>
      <c r="K4696" t="s">
        <v>14869</v>
      </c>
    </row>
    <row r="4697" spans="1:11" hidden="1" x14ac:dyDescent="0.15">
      <c r="A4697" t="s">
        <v>13607</v>
      </c>
      <c r="B4697" t="s">
        <v>18271</v>
      </c>
      <c r="C4697">
        <v>1</v>
      </c>
      <c r="D4697">
        <v>1407.7068014521001</v>
      </c>
      <c r="E4697">
        <v>1408.6188400000001</v>
      </c>
      <c r="F4697">
        <v>3</v>
      </c>
      <c r="G4697" t="s">
        <v>9510</v>
      </c>
      <c r="H4697">
        <v>1</v>
      </c>
      <c r="I4697">
        <v>0</v>
      </c>
      <c r="J4697">
        <v>0</v>
      </c>
      <c r="K4697" t="s">
        <v>14869</v>
      </c>
    </row>
    <row r="4698" spans="1:11" hidden="1" x14ac:dyDescent="0.15">
      <c r="A4698" t="s">
        <v>13608</v>
      </c>
      <c r="B4698" t="s">
        <v>18272</v>
      </c>
      <c r="C4698">
        <v>1</v>
      </c>
      <c r="D4698">
        <v>1459.7922456409999</v>
      </c>
      <c r="E4698">
        <v>1460.6702600000001</v>
      </c>
      <c r="F4698">
        <v>3</v>
      </c>
      <c r="G4698" t="s">
        <v>10629</v>
      </c>
      <c r="H4698">
        <v>1</v>
      </c>
      <c r="I4698">
        <v>0</v>
      </c>
      <c r="J4698">
        <v>0</v>
      </c>
      <c r="K4698" t="s">
        <v>14869</v>
      </c>
    </row>
    <row r="4699" spans="1:11" hidden="1" x14ac:dyDescent="0.15">
      <c r="A4699" t="s">
        <v>13610</v>
      </c>
      <c r="B4699" t="s">
        <v>18273</v>
      </c>
      <c r="C4699">
        <v>1</v>
      </c>
      <c r="D4699">
        <v>1337.7190806978999</v>
      </c>
      <c r="E4699">
        <v>1338.50586</v>
      </c>
      <c r="F4699">
        <v>3</v>
      </c>
      <c r="G4699" t="s">
        <v>10369</v>
      </c>
      <c r="H4699">
        <v>1</v>
      </c>
      <c r="I4699">
        <v>0</v>
      </c>
      <c r="J4699">
        <v>0</v>
      </c>
      <c r="K4699" t="s">
        <v>14869</v>
      </c>
    </row>
    <row r="4700" spans="1:11" hidden="1" x14ac:dyDescent="0.15">
      <c r="A4700" t="s">
        <v>13628</v>
      </c>
      <c r="B4700" t="s">
        <v>18274</v>
      </c>
      <c r="C4700">
        <v>1</v>
      </c>
      <c r="D4700">
        <v>1044.5563724660001</v>
      </c>
      <c r="E4700">
        <v>1045.1477400000001</v>
      </c>
      <c r="F4700">
        <v>9</v>
      </c>
      <c r="G4700" t="s">
        <v>9237</v>
      </c>
      <c r="H4700">
        <v>1</v>
      </c>
      <c r="I4700">
        <v>0</v>
      </c>
      <c r="J4700">
        <v>0</v>
      </c>
      <c r="K4700" t="s">
        <v>14869</v>
      </c>
    </row>
    <row r="4701" spans="1:11" hidden="1" x14ac:dyDescent="0.15">
      <c r="A4701" t="s">
        <v>13630</v>
      </c>
      <c r="B4701" t="s">
        <v>18275</v>
      </c>
      <c r="C4701">
        <v>1</v>
      </c>
      <c r="D4701">
        <v>728.41808807059999</v>
      </c>
      <c r="E4701">
        <v>728.83734000000004</v>
      </c>
      <c r="F4701">
        <v>7</v>
      </c>
      <c r="G4701" t="s">
        <v>10029</v>
      </c>
      <c r="H4701">
        <v>1</v>
      </c>
      <c r="I4701">
        <v>0</v>
      </c>
      <c r="J4701">
        <v>0</v>
      </c>
      <c r="K4701" t="s">
        <v>14869</v>
      </c>
    </row>
    <row r="4702" spans="1:11" hidden="1" x14ac:dyDescent="0.15">
      <c r="A4702" t="s">
        <v>13631</v>
      </c>
      <c r="B4702" t="s">
        <v>18276</v>
      </c>
      <c r="C4702">
        <v>1</v>
      </c>
      <c r="D4702">
        <v>969.52434405609995</v>
      </c>
      <c r="E4702">
        <v>970.08114</v>
      </c>
      <c r="F4702">
        <v>8</v>
      </c>
      <c r="G4702" t="s">
        <v>10975</v>
      </c>
      <c r="H4702">
        <v>1</v>
      </c>
      <c r="I4702">
        <v>0</v>
      </c>
      <c r="J4702">
        <v>0</v>
      </c>
      <c r="K4702" t="s">
        <v>14869</v>
      </c>
    </row>
    <row r="4703" spans="1:11" hidden="1" x14ac:dyDescent="0.15">
      <c r="A4703" t="s">
        <v>13640</v>
      </c>
      <c r="B4703" t="s">
        <v>18277</v>
      </c>
      <c r="C4703">
        <v>1</v>
      </c>
      <c r="D4703">
        <v>1013.5141733002999</v>
      </c>
      <c r="E4703">
        <v>1014.09064</v>
      </c>
      <c r="F4703">
        <v>8</v>
      </c>
      <c r="G4703" t="s">
        <v>9719</v>
      </c>
      <c r="H4703">
        <v>1</v>
      </c>
      <c r="I4703">
        <v>0</v>
      </c>
      <c r="J4703">
        <v>0</v>
      </c>
      <c r="K4703" t="s">
        <v>14869</v>
      </c>
    </row>
    <row r="4704" spans="1:11" hidden="1" x14ac:dyDescent="0.15">
      <c r="A4704" t="s">
        <v>13644</v>
      </c>
      <c r="B4704" t="s">
        <v>18524</v>
      </c>
      <c r="C4704">
        <v>1</v>
      </c>
      <c r="D4704">
        <v>1149.5852301313</v>
      </c>
      <c r="E4704">
        <v>1150.343335</v>
      </c>
      <c r="F4704">
        <v>7</v>
      </c>
      <c r="G4704" t="s">
        <v>10677</v>
      </c>
      <c r="H4704">
        <v>1</v>
      </c>
      <c r="I4704">
        <v>0</v>
      </c>
      <c r="J4704">
        <v>0</v>
      </c>
      <c r="K4704" t="s">
        <v>14869</v>
      </c>
    </row>
    <row r="4705" spans="1:11" hidden="1" x14ac:dyDescent="0.15">
      <c r="A4705" t="s">
        <v>13646</v>
      </c>
      <c r="B4705" t="s">
        <v>18278</v>
      </c>
      <c r="C4705">
        <v>1</v>
      </c>
      <c r="D4705">
        <v>730.43373813480002</v>
      </c>
      <c r="E4705">
        <v>730.85321999999996</v>
      </c>
      <c r="F4705">
        <v>7</v>
      </c>
      <c r="G4705" t="s">
        <v>9438</v>
      </c>
      <c r="H4705">
        <v>1</v>
      </c>
      <c r="I4705">
        <v>0</v>
      </c>
      <c r="J4705">
        <v>0</v>
      </c>
      <c r="K4705" t="s">
        <v>14869</v>
      </c>
    </row>
    <row r="4706" spans="1:11" hidden="1" x14ac:dyDescent="0.15">
      <c r="A4706" t="s">
        <v>13647</v>
      </c>
      <c r="B4706" t="s">
        <v>18279</v>
      </c>
      <c r="C4706">
        <v>1</v>
      </c>
      <c r="D4706">
        <v>1001.5141733002999</v>
      </c>
      <c r="E4706">
        <v>1002.07994</v>
      </c>
      <c r="F4706">
        <v>7</v>
      </c>
      <c r="G4706" t="s">
        <v>9287</v>
      </c>
      <c r="H4706">
        <v>1</v>
      </c>
      <c r="I4706">
        <v>0</v>
      </c>
      <c r="J4706">
        <v>0</v>
      </c>
      <c r="K4706" t="s">
        <v>14869</v>
      </c>
    </row>
    <row r="4707" spans="1:11" hidden="1" x14ac:dyDescent="0.15">
      <c r="A4707" t="s">
        <v>13650</v>
      </c>
      <c r="B4707" t="s">
        <v>18280</v>
      </c>
      <c r="C4707">
        <v>1</v>
      </c>
      <c r="D4707">
        <v>838.49125301369997</v>
      </c>
      <c r="E4707">
        <v>838.99104</v>
      </c>
      <c r="F4707">
        <v>8</v>
      </c>
      <c r="G4707" t="s">
        <v>8996</v>
      </c>
      <c r="H4707">
        <v>1</v>
      </c>
      <c r="I4707">
        <v>0</v>
      </c>
      <c r="J4707">
        <v>0</v>
      </c>
      <c r="K4707" t="s">
        <v>14869</v>
      </c>
    </row>
    <row r="4708" spans="1:11" hidden="1" x14ac:dyDescent="0.15">
      <c r="A4708" t="s">
        <v>13652</v>
      </c>
      <c r="B4708" t="s">
        <v>18281</v>
      </c>
      <c r="C4708">
        <v>1</v>
      </c>
      <c r="D4708">
        <v>825.49600404060004</v>
      </c>
      <c r="E4708">
        <v>825.99228000000005</v>
      </c>
      <c r="F4708">
        <v>2</v>
      </c>
      <c r="G4708" t="s">
        <v>9421</v>
      </c>
      <c r="H4708">
        <v>1</v>
      </c>
      <c r="I4708">
        <v>0</v>
      </c>
      <c r="J4708">
        <v>0</v>
      </c>
      <c r="K4708" t="s">
        <v>14869</v>
      </c>
    </row>
    <row r="4709" spans="1:11" hidden="1" x14ac:dyDescent="0.15">
      <c r="A4709" t="s">
        <v>13659</v>
      </c>
      <c r="B4709" t="s">
        <v>18282</v>
      </c>
      <c r="C4709">
        <v>1</v>
      </c>
      <c r="D4709">
        <v>1240.6676542498999</v>
      </c>
      <c r="E4709">
        <v>1241.3988199999999</v>
      </c>
      <c r="F4709">
        <v>8</v>
      </c>
      <c r="G4709" t="s">
        <v>11282</v>
      </c>
      <c r="H4709">
        <v>1</v>
      </c>
      <c r="I4709">
        <v>0</v>
      </c>
      <c r="J4709">
        <v>0</v>
      </c>
      <c r="K4709" t="s">
        <v>14869</v>
      </c>
    </row>
    <row r="4710" spans="1:11" hidden="1" x14ac:dyDescent="0.15">
      <c r="A4710" t="s">
        <v>13660</v>
      </c>
      <c r="B4710" t="s">
        <v>18283</v>
      </c>
      <c r="C4710">
        <v>1</v>
      </c>
      <c r="D4710">
        <v>943.47633123100002</v>
      </c>
      <c r="E4710">
        <v>944.0421</v>
      </c>
      <c r="F4710">
        <v>8</v>
      </c>
      <c r="G4710" t="s">
        <v>9148</v>
      </c>
      <c r="H4710">
        <v>1</v>
      </c>
      <c r="I4710">
        <v>0</v>
      </c>
      <c r="J4710">
        <v>0</v>
      </c>
      <c r="K4710" t="s">
        <v>14869</v>
      </c>
    </row>
    <row r="4711" spans="1:11" hidden="1" x14ac:dyDescent="0.15">
      <c r="A4711" t="s">
        <v>13663</v>
      </c>
      <c r="B4711" t="s">
        <v>18284</v>
      </c>
      <c r="C4711">
        <v>1</v>
      </c>
      <c r="D4711">
        <v>830.48616763580003</v>
      </c>
      <c r="E4711">
        <v>830.96903999999995</v>
      </c>
      <c r="F4711">
        <v>6</v>
      </c>
      <c r="G4711" t="s">
        <v>12859</v>
      </c>
      <c r="H4711">
        <v>1</v>
      </c>
      <c r="I4711">
        <v>0</v>
      </c>
      <c r="J4711">
        <v>0</v>
      </c>
      <c r="K4711" t="s">
        <v>14869</v>
      </c>
    </row>
    <row r="4712" spans="1:11" hidden="1" x14ac:dyDescent="0.15">
      <c r="A4712" t="s">
        <v>13665</v>
      </c>
      <c r="B4712" t="s">
        <v>18285</v>
      </c>
      <c r="C4712">
        <v>1</v>
      </c>
      <c r="D4712">
        <v>1230.6091958975001</v>
      </c>
      <c r="E4712">
        <v>1231.3097399999999</v>
      </c>
      <c r="F4712">
        <v>5</v>
      </c>
      <c r="G4712" t="s">
        <v>9184</v>
      </c>
      <c r="H4712">
        <v>1</v>
      </c>
      <c r="I4712">
        <v>0</v>
      </c>
      <c r="J4712">
        <v>0</v>
      </c>
      <c r="K4712" t="s">
        <v>14869</v>
      </c>
    </row>
    <row r="4713" spans="1:11" hidden="1" x14ac:dyDescent="0.15">
      <c r="A4713" t="s">
        <v>13669</v>
      </c>
      <c r="B4713" t="s">
        <v>18286</v>
      </c>
      <c r="C4713">
        <v>1</v>
      </c>
      <c r="D4713">
        <v>755.46537261419996</v>
      </c>
      <c r="E4713">
        <v>755.90574000000004</v>
      </c>
      <c r="F4713">
        <v>3</v>
      </c>
      <c r="G4713" t="s">
        <v>8887</v>
      </c>
      <c r="H4713">
        <v>1</v>
      </c>
      <c r="I4713">
        <v>0</v>
      </c>
      <c r="J4713">
        <v>0</v>
      </c>
      <c r="K4713" t="s">
        <v>14869</v>
      </c>
    </row>
    <row r="4714" spans="1:11" hidden="1" x14ac:dyDescent="0.15">
      <c r="A4714" t="s">
        <v>13673</v>
      </c>
      <c r="B4714" t="s">
        <v>18287</v>
      </c>
      <c r="C4714">
        <v>1</v>
      </c>
      <c r="D4714">
        <v>1136.5495725286</v>
      </c>
      <c r="E4714">
        <v>1137.2646999999999</v>
      </c>
      <c r="F4714">
        <v>4</v>
      </c>
      <c r="G4714" t="s">
        <v>8943</v>
      </c>
      <c r="H4714">
        <v>1</v>
      </c>
      <c r="I4714">
        <v>0</v>
      </c>
      <c r="J4714">
        <v>0</v>
      </c>
      <c r="K4714" t="s">
        <v>14869</v>
      </c>
    </row>
    <row r="4715" spans="1:11" hidden="1" x14ac:dyDescent="0.15">
      <c r="A4715" t="s">
        <v>13678</v>
      </c>
      <c r="B4715" t="s">
        <v>18288</v>
      </c>
      <c r="C4715">
        <v>1</v>
      </c>
      <c r="D4715">
        <v>896.50796571039996</v>
      </c>
      <c r="E4715">
        <v>897.03042000000005</v>
      </c>
      <c r="F4715">
        <v>7</v>
      </c>
      <c r="G4715" t="s">
        <v>10867</v>
      </c>
      <c r="H4715">
        <v>1</v>
      </c>
      <c r="I4715">
        <v>0</v>
      </c>
      <c r="J4715">
        <v>0</v>
      </c>
      <c r="K4715" t="s">
        <v>14869</v>
      </c>
    </row>
    <row r="4716" spans="1:11" hidden="1" x14ac:dyDescent="0.15">
      <c r="A4716" t="s">
        <v>13683</v>
      </c>
      <c r="B4716" t="s">
        <v>18289</v>
      </c>
      <c r="C4716">
        <v>1</v>
      </c>
      <c r="D4716">
        <v>1087.5761048551001</v>
      </c>
      <c r="E4716">
        <v>1088.20894</v>
      </c>
      <c r="F4716">
        <v>4</v>
      </c>
      <c r="G4716" t="s">
        <v>12290</v>
      </c>
      <c r="H4716">
        <v>1</v>
      </c>
      <c r="I4716">
        <v>0</v>
      </c>
      <c r="J4716">
        <v>0</v>
      </c>
      <c r="K4716" t="s">
        <v>14869</v>
      </c>
    </row>
    <row r="4717" spans="1:11" hidden="1" x14ac:dyDescent="0.15">
      <c r="A4717" t="s">
        <v>13684</v>
      </c>
      <c r="B4717" t="s">
        <v>18290</v>
      </c>
      <c r="C4717">
        <v>1</v>
      </c>
      <c r="D4717">
        <v>1129.5502840351</v>
      </c>
      <c r="E4717">
        <v>1130.2025599999999</v>
      </c>
      <c r="F4717">
        <v>8</v>
      </c>
      <c r="G4717" t="s">
        <v>9637</v>
      </c>
      <c r="H4717">
        <v>1</v>
      </c>
      <c r="I4717">
        <v>0</v>
      </c>
      <c r="J4717">
        <v>0</v>
      </c>
      <c r="K4717" t="s">
        <v>14869</v>
      </c>
    </row>
    <row r="4718" spans="1:11" hidden="1" x14ac:dyDescent="0.15">
      <c r="A4718" t="s">
        <v>13686</v>
      </c>
      <c r="B4718" t="s">
        <v>18291</v>
      </c>
      <c r="C4718">
        <v>1</v>
      </c>
      <c r="D4718">
        <v>842.52255314210004</v>
      </c>
      <c r="E4718">
        <v>843.02279999999996</v>
      </c>
      <c r="F4718">
        <v>6</v>
      </c>
      <c r="G4718" t="s">
        <v>8884</v>
      </c>
      <c r="H4718">
        <v>1</v>
      </c>
      <c r="I4718">
        <v>0</v>
      </c>
      <c r="J4718">
        <v>0</v>
      </c>
      <c r="K4718" t="s">
        <v>14869</v>
      </c>
    </row>
    <row r="4719" spans="1:11" hidden="1" x14ac:dyDescent="0.15">
      <c r="A4719" t="s">
        <v>13688</v>
      </c>
      <c r="B4719" t="s">
        <v>18292</v>
      </c>
      <c r="C4719">
        <v>1</v>
      </c>
      <c r="D4719">
        <v>1428.7096382236</v>
      </c>
      <c r="E4719">
        <v>1429.5288</v>
      </c>
      <c r="F4719">
        <v>5</v>
      </c>
      <c r="G4719" t="s">
        <v>9850</v>
      </c>
      <c r="H4719">
        <v>1</v>
      </c>
      <c r="I4719">
        <v>0</v>
      </c>
      <c r="J4719">
        <v>0</v>
      </c>
      <c r="K4719" t="s">
        <v>14869</v>
      </c>
    </row>
    <row r="4720" spans="1:11" hidden="1" x14ac:dyDescent="0.15">
      <c r="A4720" t="s">
        <v>13689</v>
      </c>
      <c r="B4720" t="s">
        <v>18293</v>
      </c>
      <c r="C4720">
        <v>1</v>
      </c>
      <c r="D4720">
        <v>1136.6189727228</v>
      </c>
      <c r="E4720">
        <v>1137.2861600000001</v>
      </c>
      <c r="F4720">
        <v>8</v>
      </c>
      <c r="G4720" t="s">
        <v>9567</v>
      </c>
      <c r="H4720">
        <v>1</v>
      </c>
      <c r="I4720">
        <v>0</v>
      </c>
      <c r="J4720">
        <v>0</v>
      </c>
      <c r="K4720" t="s">
        <v>14869</v>
      </c>
    </row>
    <row r="4721" spans="1:11" hidden="1" x14ac:dyDescent="0.15">
      <c r="A4721" t="s">
        <v>13692</v>
      </c>
      <c r="B4721" t="s">
        <v>18294</v>
      </c>
      <c r="C4721">
        <v>1</v>
      </c>
      <c r="D4721">
        <v>714.43882351269997</v>
      </c>
      <c r="E4721">
        <v>714.85382000000004</v>
      </c>
      <c r="F4721">
        <v>8</v>
      </c>
      <c r="G4721" t="s">
        <v>9328</v>
      </c>
      <c r="H4721">
        <v>1</v>
      </c>
      <c r="I4721">
        <v>0</v>
      </c>
      <c r="J4721">
        <v>0</v>
      </c>
      <c r="K4721" t="s">
        <v>14869</v>
      </c>
    </row>
    <row r="4722" spans="1:11" hidden="1" x14ac:dyDescent="0.15">
      <c r="A4722" t="s">
        <v>13696</v>
      </c>
      <c r="B4722" t="s">
        <v>18295</v>
      </c>
      <c r="C4722">
        <v>1</v>
      </c>
      <c r="D4722">
        <v>1010.4821448904</v>
      </c>
      <c r="E4722">
        <v>1011.08824</v>
      </c>
      <c r="F4722">
        <v>8</v>
      </c>
      <c r="G4722" t="s">
        <v>9203</v>
      </c>
      <c r="H4722">
        <v>1</v>
      </c>
      <c r="I4722">
        <v>0</v>
      </c>
      <c r="J4722">
        <v>0</v>
      </c>
      <c r="K4722" t="s">
        <v>14869</v>
      </c>
    </row>
    <row r="4723" spans="1:11" hidden="1" x14ac:dyDescent="0.15">
      <c r="A4723" t="s">
        <v>13698</v>
      </c>
      <c r="B4723" t="s">
        <v>18296</v>
      </c>
      <c r="C4723">
        <v>1</v>
      </c>
      <c r="D4723">
        <v>1136.5825872165001</v>
      </c>
      <c r="E4723">
        <v>1137.2430999999999</v>
      </c>
      <c r="F4723">
        <v>7</v>
      </c>
      <c r="G4723" t="s">
        <v>10576</v>
      </c>
      <c r="H4723">
        <v>1</v>
      </c>
      <c r="I4723">
        <v>0</v>
      </c>
      <c r="J4723">
        <v>0</v>
      </c>
      <c r="K4723" t="s">
        <v>14869</v>
      </c>
    </row>
    <row r="4724" spans="1:11" hidden="1" x14ac:dyDescent="0.15">
      <c r="A4724" t="s">
        <v>13700</v>
      </c>
      <c r="B4724" t="s">
        <v>18297</v>
      </c>
      <c r="C4724">
        <v>1</v>
      </c>
      <c r="D4724">
        <v>1832.9380750303001</v>
      </c>
      <c r="E4724">
        <v>1833.9955199999999</v>
      </c>
      <c r="F4724">
        <v>7</v>
      </c>
      <c r="G4724" t="s">
        <v>9512</v>
      </c>
      <c r="H4724">
        <v>1</v>
      </c>
      <c r="I4724">
        <v>0</v>
      </c>
      <c r="J4724">
        <v>0</v>
      </c>
      <c r="K4724" t="s">
        <v>14869</v>
      </c>
    </row>
    <row r="4725" spans="1:11" hidden="1" x14ac:dyDescent="0.15">
      <c r="A4725" t="s">
        <v>13704</v>
      </c>
      <c r="B4725" t="s">
        <v>18298</v>
      </c>
      <c r="C4725">
        <v>1</v>
      </c>
      <c r="D4725">
        <v>1043.5763796266001</v>
      </c>
      <c r="E4725">
        <v>1044.2042799999999</v>
      </c>
      <c r="F4725">
        <v>2</v>
      </c>
      <c r="G4725" t="s">
        <v>11060</v>
      </c>
      <c r="H4725">
        <v>1</v>
      </c>
      <c r="I4725">
        <v>0</v>
      </c>
      <c r="J4725">
        <v>0</v>
      </c>
      <c r="K4725" t="s">
        <v>14869</v>
      </c>
    </row>
    <row r="4726" spans="1:11" hidden="1" x14ac:dyDescent="0.15">
      <c r="A4726" t="s">
        <v>13708</v>
      </c>
      <c r="B4726" t="s">
        <v>18299</v>
      </c>
      <c r="C4726">
        <v>1</v>
      </c>
      <c r="D4726">
        <v>785.46470391219998</v>
      </c>
      <c r="E4726">
        <v>785.92841999999996</v>
      </c>
      <c r="F4726">
        <v>7</v>
      </c>
      <c r="G4726" t="s">
        <v>9287</v>
      </c>
      <c r="H4726">
        <v>1</v>
      </c>
      <c r="I4726">
        <v>0</v>
      </c>
      <c r="J4726">
        <v>0</v>
      </c>
      <c r="K4726" t="s">
        <v>14869</v>
      </c>
    </row>
    <row r="4727" spans="1:11" hidden="1" x14ac:dyDescent="0.15">
      <c r="A4727" t="s">
        <v>13709</v>
      </c>
      <c r="B4727" t="s">
        <v>18300</v>
      </c>
      <c r="C4727">
        <v>1</v>
      </c>
      <c r="D4727">
        <v>701.43234115129997</v>
      </c>
      <c r="E4727">
        <v>701.85176000000001</v>
      </c>
      <c r="F4727">
        <v>7</v>
      </c>
      <c r="G4727" t="s">
        <v>9055</v>
      </c>
      <c r="H4727">
        <v>1</v>
      </c>
      <c r="I4727">
        <v>0</v>
      </c>
      <c r="J4727">
        <v>0</v>
      </c>
      <c r="K4727" t="s">
        <v>14869</v>
      </c>
    </row>
    <row r="4728" spans="1:11" hidden="1" x14ac:dyDescent="0.15">
      <c r="A4728" t="s">
        <v>13711</v>
      </c>
      <c r="B4728" t="s">
        <v>18301</v>
      </c>
      <c r="C4728">
        <v>1</v>
      </c>
      <c r="D4728">
        <v>701.43234115129997</v>
      </c>
      <c r="E4728">
        <v>701.85176000000001</v>
      </c>
      <c r="F4728">
        <v>1</v>
      </c>
      <c r="G4728" t="s">
        <v>6668</v>
      </c>
      <c r="H4728">
        <v>1</v>
      </c>
      <c r="I4728">
        <v>0</v>
      </c>
      <c r="J4728">
        <v>0</v>
      </c>
      <c r="K4728" t="s">
        <v>14869</v>
      </c>
    </row>
    <row r="4729" spans="1:11" hidden="1" x14ac:dyDescent="0.15">
      <c r="A4729" t="s">
        <v>13712</v>
      </c>
      <c r="B4729" t="s">
        <v>18302</v>
      </c>
      <c r="C4729">
        <v>1</v>
      </c>
      <c r="D4729">
        <v>1003.5185899762</v>
      </c>
      <c r="E4729">
        <v>1004.09252</v>
      </c>
      <c r="F4729">
        <v>7</v>
      </c>
      <c r="G4729" t="s">
        <v>8992</v>
      </c>
      <c r="H4729">
        <v>1</v>
      </c>
      <c r="I4729">
        <v>0</v>
      </c>
      <c r="J4729">
        <v>0</v>
      </c>
      <c r="K4729" t="s">
        <v>14869</v>
      </c>
    </row>
    <row r="4730" spans="1:11" hidden="1" x14ac:dyDescent="0.15">
      <c r="A4730" t="s">
        <v>13715</v>
      </c>
      <c r="B4730" t="s">
        <v>18303</v>
      </c>
      <c r="C4730">
        <v>1</v>
      </c>
      <c r="D4730">
        <v>896.54435121669997</v>
      </c>
      <c r="E4730">
        <v>897.07348000000002</v>
      </c>
      <c r="F4730">
        <v>7</v>
      </c>
      <c r="G4730" t="s">
        <v>11064</v>
      </c>
      <c r="H4730">
        <v>1</v>
      </c>
      <c r="I4730">
        <v>0</v>
      </c>
      <c r="J4730">
        <v>0</v>
      </c>
      <c r="K4730" t="s">
        <v>14869</v>
      </c>
    </row>
    <row r="4731" spans="1:11" hidden="1" x14ac:dyDescent="0.15">
      <c r="A4731" t="s">
        <v>13728</v>
      </c>
      <c r="B4731" t="s">
        <v>18304</v>
      </c>
      <c r="C4731">
        <v>1</v>
      </c>
      <c r="D4731">
        <v>1117.6131590634</v>
      </c>
      <c r="E4731">
        <v>1118.2828199999999</v>
      </c>
      <c r="F4731">
        <v>8</v>
      </c>
      <c r="G4731" t="s">
        <v>9036</v>
      </c>
      <c r="H4731">
        <v>1</v>
      </c>
      <c r="I4731">
        <v>0</v>
      </c>
      <c r="J4731">
        <v>0</v>
      </c>
      <c r="K4731" t="s">
        <v>14869</v>
      </c>
    </row>
    <row r="4732" spans="1:11" hidden="1" x14ac:dyDescent="0.15">
      <c r="A4732" t="s">
        <v>13739</v>
      </c>
      <c r="B4732" t="s">
        <v>18305</v>
      </c>
      <c r="C4732">
        <v>1</v>
      </c>
      <c r="D4732">
        <v>932.4967323221</v>
      </c>
      <c r="E4732">
        <v>933.05921999999998</v>
      </c>
      <c r="F4732">
        <v>6</v>
      </c>
      <c r="G4732" t="s">
        <v>9950</v>
      </c>
      <c r="H4732">
        <v>1</v>
      </c>
      <c r="I4732">
        <v>0</v>
      </c>
      <c r="J4732">
        <v>0</v>
      </c>
      <c r="K4732" t="s">
        <v>14869</v>
      </c>
    </row>
    <row r="4733" spans="1:11" hidden="1" x14ac:dyDescent="0.15">
      <c r="A4733" t="s">
        <v>13740</v>
      </c>
      <c r="B4733" t="s">
        <v>18306</v>
      </c>
      <c r="C4733">
        <v>1</v>
      </c>
      <c r="D4733">
        <v>1001.5505588066</v>
      </c>
      <c r="E4733">
        <v>1002.123</v>
      </c>
      <c r="F4733">
        <v>7</v>
      </c>
      <c r="G4733" t="s">
        <v>11129</v>
      </c>
      <c r="H4733">
        <v>1</v>
      </c>
      <c r="I4733">
        <v>0</v>
      </c>
      <c r="J4733">
        <v>0</v>
      </c>
      <c r="K4733" t="s">
        <v>14869</v>
      </c>
    </row>
    <row r="4734" spans="1:11" hidden="1" x14ac:dyDescent="0.15">
      <c r="A4734" t="s">
        <v>13741</v>
      </c>
      <c r="B4734" t="s">
        <v>18307</v>
      </c>
      <c r="C4734">
        <v>1</v>
      </c>
      <c r="D4734">
        <v>1056.5927579723</v>
      </c>
      <c r="E4734">
        <v>1057.2014999999999</v>
      </c>
      <c r="F4734">
        <v>3</v>
      </c>
      <c r="G4734" t="s">
        <v>9443</v>
      </c>
      <c r="H4734">
        <v>1</v>
      </c>
      <c r="I4734">
        <v>0</v>
      </c>
      <c r="J4734">
        <v>0</v>
      </c>
      <c r="K4734" t="s">
        <v>14869</v>
      </c>
    </row>
    <row r="4735" spans="1:11" hidden="1" x14ac:dyDescent="0.15">
      <c r="A4735" t="s">
        <v>13745</v>
      </c>
      <c r="B4735" t="s">
        <v>19074</v>
      </c>
      <c r="C4735">
        <v>1</v>
      </c>
      <c r="D4735">
        <v>989.47522164990005</v>
      </c>
      <c r="E4735">
        <v>990.10706000000005</v>
      </c>
      <c r="F4735">
        <v>8</v>
      </c>
      <c r="G4735" t="s">
        <v>9208</v>
      </c>
      <c r="H4735">
        <v>1</v>
      </c>
      <c r="I4735">
        <v>0</v>
      </c>
      <c r="J4735">
        <v>0</v>
      </c>
      <c r="K4735" t="s">
        <v>14869</v>
      </c>
    </row>
    <row r="4736" spans="1:11" hidden="1" x14ac:dyDescent="0.15">
      <c r="A4736" t="s">
        <v>13746</v>
      </c>
      <c r="B4736" t="s">
        <v>18308</v>
      </c>
      <c r="C4736">
        <v>1</v>
      </c>
      <c r="D4736">
        <v>1017.5131106678</v>
      </c>
      <c r="E4736">
        <v>1018.12064</v>
      </c>
      <c r="F4736">
        <v>7</v>
      </c>
      <c r="G4736" t="s">
        <v>11185</v>
      </c>
      <c r="H4736">
        <v>1</v>
      </c>
      <c r="I4736">
        <v>0</v>
      </c>
      <c r="J4736">
        <v>0</v>
      </c>
      <c r="K4736" t="s">
        <v>14869</v>
      </c>
    </row>
    <row r="4737" spans="1:11" hidden="1" x14ac:dyDescent="0.15">
      <c r="A4737" t="s">
        <v>13747</v>
      </c>
      <c r="B4737" t="s">
        <v>18309</v>
      </c>
      <c r="C4737">
        <v>1</v>
      </c>
      <c r="D4737">
        <v>1156.5989059827</v>
      </c>
      <c r="E4737">
        <v>1157.2791</v>
      </c>
      <c r="F4737">
        <v>8</v>
      </c>
      <c r="G4737" t="s">
        <v>9506</v>
      </c>
      <c r="H4737">
        <v>1</v>
      </c>
      <c r="I4737">
        <v>0</v>
      </c>
      <c r="J4737">
        <v>0</v>
      </c>
      <c r="K4737" t="s">
        <v>14869</v>
      </c>
    </row>
    <row r="4738" spans="1:11" hidden="1" x14ac:dyDescent="0.15">
      <c r="A4738" t="s">
        <v>13748</v>
      </c>
      <c r="B4738" t="s">
        <v>18310</v>
      </c>
      <c r="C4738">
        <v>1</v>
      </c>
      <c r="D4738">
        <v>1433.7262913407999</v>
      </c>
      <c r="E4738">
        <v>1434.5534600000001</v>
      </c>
      <c r="F4738">
        <v>7</v>
      </c>
      <c r="G4738" t="s">
        <v>9241</v>
      </c>
      <c r="H4738">
        <v>1</v>
      </c>
      <c r="I4738">
        <v>0</v>
      </c>
      <c r="J4738">
        <v>0</v>
      </c>
      <c r="K4738" t="s">
        <v>14869</v>
      </c>
    </row>
    <row r="4739" spans="1:11" hidden="1" x14ac:dyDescent="0.15">
      <c r="A4739" t="s">
        <v>13749</v>
      </c>
      <c r="B4739" t="s">
        <v>18311</v>
      </c>
      <c r="C4739">
        <v>1</v>
      </c>
      <c r="D4739">
        <v>940.50181769999995</v>
      </c>
      <c r="E4739">
        <v>941.08122000000003</v>
      </c>
      <c r="F4739">
        <v>8</v>
      </c>
      <c r="G4739" t="s">
        <v>9133</v>
      </c>
      <c r="H4739">
        <v>1</v>
      </c>
      <c r="I4739">
        <v>0</v>
      </c>
      <c r="J4739">
        <v>0</v>
      </c>
      <c r="K4739" t="s">
        <v>14869</v>
      </c>
    </row>
    <row r="4740" spans="1:11" hidden="1" x14ac:dyDescent="0.15">
      <c r="A4740" t="s">
        <v>13760</v>
      </c>
      <c r="B4740" t="s">
        <v>18312</v>
      </c>
      <c r="C4740">
        <v>1</v>
      </c>
      <c r="D4740">
        <v>1679.7903481605999</v>
      </c>
      <c r="E4740">
        <v>1680.77226</v>
      </c>
      <c r="F4740">
        <v>3</v>
      </c>
      <c r="G4740" t="s">
        <v>10629</v>
      </c>
      <c r="H4740">
        <v>1</v>
      </c>
      <c r="I4740">
        <v>0</v>
      </c>
      <c r="J4740">
        <v>0</v>
      </c>
      <c r="K4740" t="s">
        <v>14869</v>
      </c>
    </row>
    <row r="4741" spans="1:11" hidden="1" x14ac:dyDescent="0.15">
      <c r="A4741" t="s">
        <v>13762</v>
      </c>
      <c r="B4741" t="s">
        <v>18210</v>
      </c>
      <c r="C4741">
        <v>1</v>
      </c>
      <c r="D4741">
        <v>1186.5440935981001</v>
      </c>
      <c r="E4741">
        <v>1187.3204350000001</v>
      </c>
      <c r="F4741">
        <v>3</v>
      </c>
      <c r="G4741" t="s">
        <v>8850</v>
      </c>
      <c r="H4741">
        <v>1</v>
      </c>
      <c r="I4741">
        <v>0</v>
      </c>
      <c r="J4741">
        <v>0</v>
      </c>
      <c r="K4741" t="s">
        <v>14869</v>
      </c>
    </row>
    <row r="4742" spans="1:11" hidden="1" x14ac:dyDescent="0.15">
      <c r="A4742" t="s">
        <v>13765</v>
      </c>
      <c r="B4742" t="s">
        <v>18313</v>
      </c>
      <c r="C4742">
        <v>1</v>
      </c>
      <c r="D4742">
        <v>1209.6717365748</v>
      </c>
      <c r="E4742">
        <v>1210.37994</v>
      </c>
      <c r="F4742">
        <v>7</v>
      </c>
      <c r="G4742" t="s">
        <v>9245</v>
      </c>
      <c r="H4742">
        <v>1</v>
      </c>
      <c r="I4742">
        <v>0</v>
      </c>
      <c r="J4742">
        <v>0</v>
      </c>
      <c r="K4742" t="s">
        <v>14869</v>
      </c>
    </row>
    <row r="4743" spans="1:11" hidden="1" x14ac:dyDescent="0.15">
      <c r="A4743" t="s">
        <v>13767</v>
      </c>
      <c r="B4743" t="s">
        <v>18314</v>
      </c>
      <c r="C4743">
        <v>1</v>
      </c>
      <c r="D4743">
        <v>1120.6128247124</v>
      </c>
      <c r="E4743">
        <v>1121.2834600000001</v>
      </c>
      <c r="F4743">
        <v>2</v>
      </c>
      <c r="G4743" t="s">
        <v>10228</v>
      </c>
      <c r="H4743">
        <v>1</v>
      </c>
      <c r="I4743">
        <v>0</v>
      </c>
      <c r="J4743">
        <v>0</v>
      </c>
      <c r="K4743" t="s">
        <v>14869</v>
      </c>
    </row>
    <row r="4744" spans="1:11" hidden="1" x14ac:dyDescent="0.15">
      <c r="A4744" t="s">
        <v>13769</v>
      </c>
      <c r="B4744" t="s">
        <v>18315</v>
      </c>
      <c r="C4744">
        <v>1</v>
      </c>
      <c r="D4744">
        <v>910.58515339890005</v>
      </c>
      <c r="E4744">
        <v>911.13981999999999</v>
      </c>
      <c r="F4744">
        <v>3</v>
      </c>
      <c r="G4744" t="s">
        <v>9311</v>
      </c>
      <c r="H4744">
        <v>1</v>
      </c>
      <c r="I4744">
        <v>0</v>
      </c>
      <c r="J4744">
        <v>0</v>
      </c>
      <c r="K4744" t="s">
        <v>14869</v>
      </c>
    </row>
    <row r="4745" spans="1:11" hidden="1" x14ac:dyDescent="0.15">
      <c r="A4745" t="s">
        <v>13770</v>
      </c>
      <c r="B4745" t="s">
        <v>17291</v>
      </c>
      <c r="C4745">
        <v>1</v>
      </c>
      <c r="D4745">
        <v>1526.8092926887</v>
      </c>
      <c r="E4745">
        <v>1527.7197000000001</v>
      </c>
      <c r="F4745">
        <v>3</v>
      </c>
      <c r="G4745" t="s">
        <v>8887</v>
      </c>
      <c r="H4745">
        <v>1</v>
      </c>
      <c r="I4745">
        <v>0</v>
      </c>
      <c r="J4745">
        <v>0</v>
      </c>
      <c r="K4745" t="s">
        <v>14869</v>
      </c>
    </row>
    <row r="4746" spans="1:11" hidden="1" x14ac:dyDescent="0.15">
      <c r="A4746" t="s">
        <v>13775</v>
      </c>
      <c r="B4746" t="s">
        <v>18316</v>
      </c>
      <c r="C4746">
        <v>1</v>
      </c>
      <c r="D4746">
        <v>1331.6431385628</v>
      </c>
      <c r="E4746">
        <v>1332.5211200000001</v>
      </c>
      <c r="F4746">
        <v>7</v>
      </c>
      <c r="G4746" t="s">
        <v>8845</v>
      </c>
      <c r="H4746">
        <v>1</v>
      </c>
      <c r="I4746">
        <v>0</v>
      </c>
      <c r="J4746">
        <v>0</v>
      </c>
      <c r="K4746" t="s">
        <v>14869</v>
      </c>
    </row>
    <row r="4747" spans="1:11" hidden="1" x14ac:dyDescent="0.15">
      <c r="A4747" t="s">
        <v>13778</v>
      </c>
      <c r="B4747" t="s">
        <v>18317</v>
      </c>
      <c r="C4747">
        <v>1</v>
      </c>
      <c r="D4747">
        <v>1119.5924236213</v>
      </c>
      <c r="E4747">
        <v>1120.2556400000001</v>
      </c>
      <c r="F4747">
        <v>7</v>
      </c>
      <c r="G4747" t="s">
        <v>9199</v>
      </c>
      <c r="H4747">
        <v>1</v>
      </c>
      <c r="I4747">
        <v>0</v>
      </c>
      <c r="J4747">
        <v>0</v>
      </c>
      <c r="K4747" t="s">
        <v>14869</v>
      </c>
    </row>
    <row r="4748" spans="1:11" hidden="1" x14ac:dyDescent="0.15">
      <c r="A4748" t="s">
        <v>13779</v>
      </c>
      <c r="B4748" t="s">
        <v>18318</v>
      </c>
      <c r="C4748">
        <v>1</v>
      </c>
      <c r="D4748">
        <v>1143.6499385002001</v>
      </c>
      <c r="E4748">
        <v>1144.3185599999999</v>
      </c>
      <c r="F4748">
        <v>7</v>
      </c>
      <c r="G4748" t="s">
        <v>10839</v>
      </c>
      <c r="H4748">
        <v>1</v>
      </c>
      <c r="I4748">
        <v>0</v>
      </c>
      <c r="J4748">
        <v>0</v>
      </c>
      <c r="K4748" t="s">
        <v>14869</v>
      </c>
    </row>
    <row r="4749" spans="1:11" hidden="1" x14ac:dyDescent="0.15">
      <c r="A4749" t="s">
        <v>13784</v>
      </c>
      <c r="B4749" t="s">
        <v>18319</v>
      </c>
      <c r="C4749">
        <v>1</v>
      </c>
      <c r="D4749">
        <v>1281.6829699631</v>
      </c>
      <c r="E4749">
        <v>1282.4474399999999</v>
      </c>
      <c r="F4749">
        <v>8</v>
      </c>
      <c r="G4749" t="s">
        <v>11226</v>
      </c>
      <c r="H4749">
        <v>1</v>
      </c>
      <c r="I4749">
        <v>0</v>
      </c>
      <c r="J4749">
        <v>0</v>
      </c>
      <c r="K4749" t="s">
        <v>14869</v>
      </c>
    </row>
    <row r="4750" spans="1:11" hidden="1" x14ac:dyDescent="0.15">
      <c r="A4750" t="s">
        <v>13786</v>
      </c>
      <c r="B4750" t="s">
        <v>18320</v>
      </c>
      <c r="C4750">
        <v>1</v>
      </c>
      <c r="D4750">
        <v>1273.6700220153</v>
      </c>
      <c r="E4750">
        <v>1274.4867999999999</v>
      </c>
      <c r="F4750">
        <v>6</v>
      </c>
      <c r="G4750" t="s">
        <v>8838</v>
      </c>
      <c r="H4750">
        <v>1</v>
      </c>
      <c r="I4750">
        <v>0</v>
      </c>
      <c r="J4750">
        <v>0</v>
      </c>
      <c r="K4750" t="s">
        <v>14869</v>
      </c>
    </row>
    <row r="4751" spans="1:11" hidden="1" x14ac:dyDescent="0.15">
      <c r="A4751" t="s">
        <v>13787</v>
      </c>
      <c r="B4751" t="s">
        <v>18321</v>
      </c>
      <c r="C4751">
        <v>1</v>
      </c>
      <c r="D4751">
        <v>1425.7827435872</v>
      </c>
      <c r="E4751">
        <v>1426.61428</v>
      </c>
      <c r="F4751">
        <v>7</v>
      </c>
      <c r="G4751" t="s">
        <v>9375</v>
      </c>
      <c r="H4751">
        <v>1</v>
      </c>
      <c r="I4751">
        <v>0</v>
      </c>
      <c r="J4751">
        <v>0</v>
      </c>
      <c r="K4751" t="s">
        <v>14869</v>
      </c>
    </row>
    <row r="4752" spans="1:11" hidden="1" x14ac:dyDescent="0.15">
      <c r="A4752" t="s">
        <v>13790</v>
      </c>
      <c r="B4752" t="s">
        <v>18322</v>
      </c>
      <c r="C4752">
        <v>1</v>
      </c>
      <c r="D4752">
        <v>1376.7511091077999</v>
      </c>
      <c r="E4752">
        <v>1377.54036</v>
      </c>
      <c r="F4752">
        <v>8</v>
      </c>
      <c r="G4752" t="s">
        <v>10017</v>
      </c>
      <c r="H4752">
        <v>1</v>
      </c>
      <c r="I4752">
        <v>0</v>
      </c>
      <c r="J4752">
        <v>0</v>
      </c>
      <c r="K4752" t="s">
        <v>14869</v>
      </c>
    </row>
    <row r="4753" spans="1:11" hidden="1" x14ac:dyDescent="0.15">
      <c r="A4753" t="s">
        <v>13794</v>
      </c>
      <c r="B4753" t="s">
        <v>16722</v>
      </c>
      <c r="C4753">
        <v>1</v>
      </c>
      <c r="D4753">
        <v>1630.8566368117999</v>
      </c>
      <c r="E4753">
        <v>1631.82422</v>
      </c>
      <c r="F4753">
        <v>5</v>
      </c>
      <c r="G4753" t="s">
        <v>9065</v>
      </c>
      <c r="H4753">
        <v>1</v>
      </c>
      <c r="I4753">
        <v>0</v>
      </c>
      <c r="J4753">
        <v>0</v>
      </c>
      <c r="K4753" t="s">
        <v>14869</v>
      </c>
    </row>
    <row r="4754" spans="1:11" hidden="1" x14ac:dyDescent="0.15">
      <c r="A4754" t="s">
        <v>13800</v>
      </c>
      <c r="B4754" t="s">
        <v>17009</v>
      </c>
      <c r="C4754">
        <v>1</v>
      </c>
      <c r="D4754">
        <v>1674.9417038452</v>
      </c>
      <c r="E4754">
        <v>1675.92644</v>
      </c>
      <c r="F4754">
        <v>4</v>
      </c>
      <c r="G4754" t="s">
        <v>8924</v>
      </c>
      <c r="H4754">
        <v>1</v>
      </c>
      <c r="I4754">
        <v>0</v>
      </c>
      <c r="J4754">
        <v>0</v>
      </c>
      <c r="K4754" t="s">
        <v>14869</v>
      </c>
    </row>
    <row r="4755" spans="1:11" hidden="1" x14ac:dyDescent="0.15">
      <c r="A4755" t="s">
        <v>13801</v>
      </c>
      <c r="B4755" t="s">
        <v>18323</v>
      </c>
      <c r="C4755">
        <v>1</v>
      </c>
      <c r="D4755">
        <v>1503.7820748852</v>
      </c>
      <c r="E4755">
        <v>1504.67976</v>
      </c>
      <c r="F4755">
        <v>7</v>
      </c>
      <c r="G4755" t="s">
        <v>9199</v>
      </c>
      <c r="H4755">
        <v>1</v>
      </c>
      <c r="I4755">
        <v>0</v>
      </c>
      <c r="J4755">
        <v>0</v>
      </c>
      <c r="K4755" t="s">
        <v>14869</v>
      </c>
    </row>
    <row r="4756" spans="1:11" hidden="1" x14ac:dyDescent="0.15">
      <c r="A4756" t="s">
        <v>13806</v>
      </c>
      <c r="B4756" t="s">
        <v>18324</v>
      </c>
      <c r="C4756">
        <v>1</v>
      </c>
      <c r="D4756">
        <v>1220.7128731079999</v>
      </c>
      <c r="E4756">
        <v>1221.4456399999999</v>
      </c>
      <c r="F4756">
        <v>7</v>
      </c>
      <c r="G4756" t="s">
        <v>11000</v>
      </c>
      <c r="H4756">
        <v>1</v>
      </c>
      <c r="I4756">
        <v>0</v>
      </c>
      <c r="J4756">
        <v>0</v>
      </c>
      <c r="K4756" t="s">
        <v>14869</v>
      </c>
    </row>
    <row r="4757" spans="1:11" hidden="1" x14ac:dyDescent="0.15">
      <c r="A4757" t="s">
        <v>13808</v>
      </c>
      <c r="B4757" t="s">
        <v>19075</v>
      </c>
      <c r="C4757">
        <v>1</v>
      </c>
      <c r="D4757">
        <v>1386.7189741698</v>
      </c>
      <c r="E4757">
        <v>1387.5796</v>
      </c>
      <c r="F4757">
        <v>1</v>
      </c>
      <c r="G4757" t="s">
        <v>4710</v>
      </c>
      <c r="H4757">
        <v>1</v>
      </c>
      <c r="I4757">
        <v>0</v>
      </c>
      <c r="J4757">
        <v>0</v>
      </c>
      <c r="K4757" t="s">
        <v>14869</v>
      </c>
    </row>
    <row r="4758" spans="1:11" hidden="1" x14ac:dyDescent="0.15">
      <c r="A4758" t="s">
        <v>13809</v>
      </c>
      <c r="B4758" t="s">
        <v>17201</v>
      </c>
      <c r="C4758">
        <v>1</v>
      </c>
      <c r="D4758">
        <v>1297.7394222094999</v>
      </c>
      <c r="E4758">
        <v>1298.5296599999999</v>
      </c>
      <c r="F4758">
        <v>7</v>
      </c>
      <c r="G4758" t="s">
        <v>9156</v>
      </c>
      <c r="H4758">
        <v>1</v>
      </c>
      <c r="I4758">
        <v>0</v>
      </c>
      <c r="J4758">
        <v>0</v>
      </c>
      <c r="K4758" t="s">
        <v>14869</v>
      </c>
    </row>
    <row r="4759" spans="1:11" hidden="1" x14ac:dyDescent="0.15">
      <c r="A4759" t="s">
        <v>13813</v>
      </c>
      <c r="B4759" t="s">
        <v>18325</v>
      </c>
      <c r="C4759">
        <v>1</v>
      </c>
      <c r="D4759">
        <v>1540.8249427528999</v>
      </c>
      <c r="E4759">
        <v>1541.7462800000001</v>
      </c>
      <c r="F4759">
        <v>1</v>
      </c>
      <c r="G4759" t="s">
        <v>755</v>
      </c>
      <c r="H4759">
        <v>1</v>
      </c>
      <c r="I4759">
        <v>0</v>
      </c>
      <c r="J4759">
        <v>0</v>
      </c>
      <c r="K4759" t="s">
        <v>14869</v>
      </c>
    </row>
    <row r="4760" spans="1:11" hidden="1" x14ac:dyDescent="0.15">
      <c r="A4760" t="s">
        <v>13816</v>
      </c>
      <c r="B4760" t="s">
        <v>18326</v>
      </c>
      <c r="C4760">
        <v>1</v>
      </c>
      <c r="D4760">
        <v>1371.7398161399999</v>
      </c>
      <c r="E4760">
        <v>1372.5651399999999</v>
      </c>
      <c r="F4760">
        <v>4</v>
      </c>
      <c r="G4760" t="s">
        <v>12290</v>
      </c>
      <c r="H4760">
        <v>1</v>
      </c>
      <c r="I4760">
        <v>0</v>
      </c>
      <c r="J4760">
        <v>0</v>
      </c>
      <c r="K4760" t="s">
        <v>14869</v>
      </c>
    </row>
    <row r="4761" spans="1:11" hidden="1" x14ac:dyDescent="0.15">
      <c r="A4761" t="s">
        <v>13818</v>
      </c>
      <c r="B4761" t="s">
        <v>16879</v>
      </c>
      <c r="C4761">
        <v>1</v>
      </c>
      <c r="D4761">
        <v>2706.4439750552001</v>
      </c>
      <c r="E4761">
        <v>2708.02576</v>
      </c>
      <c r="F4761">
        <v>7</v>
      </c>
      <c r="G4761" t="s">
        <v>9495</v>
      </c>
      <c r="H4761">
        <v>1</v>
      </c>
      <c r="I4761">
        <v>0</v>
      </c>
      <c r="J4761">
        <v>0</v>
      </c>
      <c r="K4761" t="s">
        <v>14869</v>
      </c>
    </row>
    <row r="4762" spans="1:11" hidden="1" x14ac:dyDescent="0.15">
      <c r="A4762" t="s">
        <v>13824</v>
      </c>
      <c r="B4762" t="s">
        <v>18327</v>
      </c>
      <c r="C4762">
        <v>1</v>
      </c>
      <c r="D4762">
        <v>1113.6029883076001</v>
      </c>
      <c r="E4762">
        <v>1114.2495200000001</v>
      </c>
      <c r="F4762">
        <v>8</v>
      </c>
      <c r="G4762" t="s">
        <v>11002</v>
      </c>
      <c r="H4762">
        <v>1</v>
      </c>
      <c r="I4762">
        <v>0</v>
      </c>
      <c r="J4762">
        <v>0</v>
      </c>
      <c r="K4762" t="s">
        <v>14869</v>
      </c>
    </row>
    <row r="4763" spans="1:11" hidden="1" x14ac:dyDescent="0.15">
      <c r="A4763" t="s">
        <v>13833</v>
      </c>
      <c r="B4763" t="s">
        <v>18328</v>
      </c>
      <c r="C4763">
        <v>1</v>
      </c>
      <c r="D4763">
        <v>2061.0742341607001</v>
      </c>
      <c r="E4763">
        <v>2062.2803199999998</v>
      </c>
      <c r="F4763">
        <v>1</v>
      </c>
      <c r="G4763" t="s">
        <v>1414</v>
      </c>
      <c r="H4763">
        <v>1</v>
      </c>
      <c r="I4763">
        <v>0</v>
      </c>
      <c r="J4763">
        <v>0</v>
      </c>
      <c r="K4763" t="s">
        <v>14869</v>
      </c>
    </row>
    <row r="4764" spans="1:11" hidden="1" x14ac:dyDescent="0.15">
      <c r="A4764" t="s">
        <v>13839</v>
      </c>
      <c r="B4764" t="s">
        <v>18329</v>
      </c>
      <c r="C4764">
        <v>1</v>
      </c>
      <c r="D4764">
        <v>2310.1718397152999</v>
      </c>
      <c r="E4764">
        <v>2311.65362</v>
      </c>
      <c r="F4764">
        <v>3</v>
      </c>
      <c r="G4764" t="s">
        <v>8887</v>
      </c>
      <c r="H4764">
        <v>1</v>
      </c>
      <c r="I4764">
        <v>0</v>
      </c>
      <c r="J4764">
        <v>0</v>
      </c>
      <c r="K4764" t="s">
        <v>14869</v>
      </c>
    </row>
    <row r="4765" spans="1:11" hidden="1" x14ac:dyDescent="0.15">
      <c r="A4765" t="s">
        <v>13852</v>
      </c>
      <c r="B4765" t="s">
        <v>18330</v>
      </c>
      <c r="C4765">
        <v>1</v>
      </c>
      <c r="D4765">
        <v>914.49337827869999</v>
      </c>
      <c r="E4765">
        <v>915.00594000000001</v>
      </c>
      <c r="F4765">
        <v>1</v>
      </c>
      <c r="G4765" t="s">
        <v>1354</v>
      </c>
      <c r="H4765">
        <v>0</v>
      </c>
      <c r="I4765">
        <v>1</v>
      </c>
      <c r="J4765">
        <v>0</v>
      </c>
      <c r="K4765" t="s">
        <v>14869</v>
      </c>
    </row>
    <row r="4766" spans="1:11" hidden="1" x14ac:dyDescent="0.15">
      <c r="A4766" t="s">
        <v>13854</v>
      </c>
      <c r="B4766" t="s">
        <v>18331</v>
      </c>
      <c r="C4766">
        <v>1</v>
      </c>
      <c r="D4766">
        <v>929.51819604570005</v>
      </c>
      <c r="E4766">
        <v>930.05704000000003</v>
      </c>
      <c r="F4766">
        <v>9</v>
      </c>
      <c r="G4766" t="s">
        <v>9237</v>
      </c>
      <c r="H4766">
        <v>0</v>
      </c>
      <c r="I4766">
        <v>1</v>
      </c>
      <c r="J4766">
        <v>0</v>
      </c>
      <c r="K4766" t="s">
        <v>14869</v>
      </c>
    </row>
    <row r="4767" spans="1:11" hidden="1" x14ac:dyDescent="0.15">
      <c r="A4767" t="s">
        <v>13857</v>
      </c>
      <c r="B4767" t="s">
        <v>18332</v>
      </c>
      <c r="C4767">
        <v>1</v>
      </c>
      <c r="D4767">
        <v>1768.8703893955999</v>
      </c>
      <c r="E4767">
        <v>1769.8671999999999</v>
      </c>
      <c r="F4767">
        <v>7</v>
      </c>
      <c r="G4767" t="s">
        <v>10961</v>
      </c>
      <c r="H4767">
        <v>0</v>
      </c>
      <c r="I4767">
        <v>1</v>
      </c>
      <c r="J4767">
        <v>0</v>
      </c>
      <c r="K4767" t="s">
        <v>14869</v>
      </c>
    </row>
    <row r="4768" spans="1:11" hidden="1" x14ac:dyDescent="0.15">
      <c r="A4768" t="s">
        <v>13860</v>
      </c>
      <c r="B4768" t="s">
        <v>18333</v>
      </c>
      <c r="C4768">
        <v>1</v>
      </c>
      <c r="D4768">
        <v>714.39120461810001</v>
      </c>
      <c r="E4768">
        <v>714.80745999999999</v>
      </c>
      <c r="F4768">
        <v>6</v>
      </c>
      <c r="G4768" t="s">
        <v>10041</v>
      </c>
      <c r="H4768">
        <v>0</v>
      </c>
      <c r="I4768">
        <v>1</v>
      </c>
      <c r="J4768">
        <v>0</v>
      </c>
      <c r="K4768" t="s">
        <v>14869</v>
      </c>
    </row>
    <row r="4769" spans="1:11" hidden="1" x14ac:dyDescent="0.15">
      <c r="A4769" t="s">
        <v>13862</v>
      </c>
      <c r="B4769" t="s">
        <v>17236</v>
      </c>
      <c r="C4769">
        <v>1</v>
      </c>
      <c r="D4769">
        <v>1093.6243924517</v>
      </c>
      <c r="E4769">
        <v>1094.2647199999999</v>
      </c>
      <c r="F4769">
        <v>7</v>
      </c>
      <c r="G4769" t="s">
        <v>9635</v>
      </c>
      <c r="H4769">
        <v>0</v>
      </c>
      <c r="I4769">
        <v>1</v>
      </c>
      <c r="J4769">
        <v>0</v>
      </c>
      <c r="K4769" t="s">
        <v>14869</v>
      </c>
    </row>
    <row r="4770" spans="1:11" hidden="1" x14ac:dyDescent="0.15">
      <c r="A4770" t="s">
        <v>13863</v>
      </c>
      <c r="B4770" t="s">
        <v>19076</v>
      </c>
      <c r="C4770">
        <v>1</v>
      </c>
      <c r="D4770">
        <v>1007.4494008299</v>
      </c>
      <c r="E4770">
        <v>1008.07928</v>
      </c>
      <c r="F4770">
        <v>1</v>
      </c>
      <c r="G4770" t="s">
        <v>6282</v>
      </c>
      <c r="H4770">
        <v>0</v>
      </c>
      <c r="I4770">
        <v>1</v>
      </c>
      <c r="J4770">
        <v>0</v>
      </c>
      <c r="K4770" t="s">
        <v>14869</v>
      </c>
    </row>
    <row r="4771" spans="1:11" hidden="1" x14ac:dyDescent="0.15">
      <c r="A4771" t="s">
        <v>13865</v>
      </c>
      <c r="B4771" t="s">
        <v>18287</v>
      </c>
      <c r="C4771">
        <v>1</v>
      </c>
      <c r="D4771">
        <v>1152.5444875286</v>
      </c>
      <c r="E4771">
        <v>1153.2596149999999</v>
      </c>
      <c r="F4771">
        <v>4</v>
      </c>
      <c r="G4771" t="s">
        <v>8943</v>
      </c>
      <c r="H4771">
        <v>0</v>
      </c>
      <c r="I4771">
        <v>1</v>
      </c>
      <c r="J4771">
        <v>0</v>
      </c>
      <c r="K4771" t="s">
        <v>14869</v>
      </c>
    </row>
    <row r="4772" spans="1:11" hidden="1" x14ac:dyDescent="0.15">
      <c r="A4772" t="s">
        <v>13866</v>
      </c>
      <c r="B4772" t="s">
        <v>19441</v>
      </c>
      <c r="C4772">
        <v>1</v>
      </c>
      <c r="D4772">
        <v>1082.4814933412999</v>
      </c>
      <c r="E4772">
        <v>1083.171315</v>
      </c>
      <c r="F4772">
        <v>7</v>
      </c>
      <c r="G4772" t="s">
        <v>10335</v>
      </c>
      <c r="H4772">
        <v>0</v>
      </c>
      <c r="I4772">
        <v>1</v>
      </c>
      <c r="J4772">
        <v>0</v>
      </c>
      <c r="K4772" t="s">
        <v>14869</v>
      </c>
    </row>
    <row r="4773" spans="1:11" hidden="1" x14ac:dyDescent="0.15">
      <c r="A4773" t="s">
        <v>13867</v>
      </c>
      <c r="B4773" t="s">
        <v>18334</v>
      </c>
      <c r="C4773">
        <v>1</v>
      </c>
      <c r="D4773">
        <v>1076.5098162039001</v>
      </c>
      <c r="E4773">
        <v>1077.10348</v>
      </c>
      <c r="F4773">
        <v>7</v>
      </c>
      <c r="G4773" t="s">
        <v>10884</v>
      </c>
      <c r="H4773">
        <v>0</v>
      </c>
      <c r="I4773">
        <v>1</v>
      </c>
      <c r="J4773">
        <v>0</v>
      </c>
      <c r="K4773" t="s">
        <v>14869</v>
      </c>
    </row>
    <row r="4774" spans="1:11" hidden="1" x14ac:dyDescent="0.15">
      <c r="A4774" t="s">
        <v>13868</v>
      </c>
      <c r="B4774" t="s">
        <v>18335</v>
      </c>
      <c r="C4774">
        <v>1</v>
      </c>
      <c r="D4774">
        <v>1123.5509527371</v>
      </c>
      <c r="E4774">
        <v>1124.20128</v>
      </c>
      <c r="F4774">
        <v>7</v>
      </c>
      <c r="G4774" t="s">
        <v>13447</v>
      </c>
      <c r="H4774">
        <v>0</v>
      </c>
      <c r="I4774">
        <v>1</v>
      </c>
      <c r="J4774">
        <v>0</v>
      </c>
      <c r="K4774" t="s">
        <v>14869</v>
      </c>
    </row>
    <row r="4775" spans="1:11" hidden="1" x14ac:dyDescent="0.15">
      <c r="A4775" t="s">
        <v>13869</v>
      </c>
      <c r="B4775" t="s">
        <v>18336</v>
      </c>
      <c r="C4775">
        <v>1</v>
      </c>
      <c r="D4775">
        <v>1295.6317222535999</v>
      </c>
      <c r="E4775">
        <v>1296.34176</v>
      </c>
      <c r="F4775">
        <v>3</v>
      </c>
      <c r="G4775" t="s">
        <v>12255</v>
      </c>
      <c r="H4775">
        <v>0</v>
      </c>
      <c r="I4775">
        <v>1</v>
      </c>
      <c r="J4775">
        <v>0</v>
      </c>
      <c r="K4775" t="s">
        <v>14869</v>
      </c>
    </row>
    <row r="4776" spans="1:11" hidden="1" x14ac:dyDescent="0.15">
      <c r="A4776" t="s">
        <v>13870</v>
      </c>
      <c r="B4776" t="s">
        <v>18337</v>
      </c>
      <c r="C4776">
        <v>1</v>
      </c>
      <c r="D4776">
        <v>817.42938103840004</v>
      </c>
      <c r="E4776">
        <v>817.88746000000003</v>
      </c>
      <c r="F4776">
        <v>7</v>
      </c>
      <c r="G4776" t="s">
        <v>12767</v>
      </c>
      <c r="H4776">
        <v>0</v>
      </c>
      <c r="I4776">
        <v>1</v>
      </c>
      <c r="J4776">
        <v>0</v>
      </c>
      <c r="K4776" t="s">
        <v>14869</v>
      </c>
    </row>
    <row r="4777" spans="1:11" hidden="1" x14ac:dyDescent="0.15">
      <c r="A4777" t="s">
        <v>13871</v>
      </c>
      <c r="B4777" t="s">
        <v>18338</v>
      </c>
      <c r="C4777">
        <v>1</v>
      </c>
      <c r="D4777">
        <v>1453.716120585</v>
      </c>
      <c r="E4777">
        <v>1454.5415599999999</v>
      </c>
      <c r="F4777">
        <v>1</v>
      </c>
      <c r="G4777" t="s">
        <v>3284</v>
      </c>
      <c r="H4777">
        <v>0</v>
      </c>
      <c r="I4777">
        <v>1</v>
      </c>
      <c r="J4777">
        <v>0</v>
      </c>
      <c r="K4777" t="s">
        <v>14869</v>
      </c>
    </row>
    <row r="4778" spans="1:11" hidden="1" x14ac:dyDescent="0.15">
      <c r="A4778" t="s">
        <v>13875</v>
      </c>
      <c r="B4778" t="s">
        <v>18339</v>
      </c>
      <c r="C4778">
        <v>1</v>
      </c>
      <c r="D4778">
        <v>1018.5407224018001</v>
      </c>
      <c r="E4778">
        <v>1019.11046</v>
      </c>
      <c r="F4778">
        <v>8</v>
      </c>
      <c r="G4778" t="s">
        <v>12064</v>
      </c>
      <c r="H4778">
        <v>0</v>
      </c>
      <c r="I4778">
        <v>1</v>
      </c>
      <c r="J4778">
        <v>0</v>
      </c>
      <c r="K4778" t="s">
        <v>14869</v>
      </c>
    </row>
    <row r="4779" spans="1:11" hidden="1" x14ac:dyDescent="0.15">
      <c r="A4779" t="s">
        <v>13876</v>
      </c>
      <c r="B4779" t="s">
        <v>18340</v>
      </c>
      <c r="C4779">
        <v>1</v>
      </c>
      <c r="D4779">
        <v>1042.5771079081001</v>
      </c>
      <c r="E4779">
        <v>1043.1749199999999</v>
      </c>
      <c r="F4779">
        <v>8</v>
      </c>
      <c r="G4779" t="s">
        <v>11301</v>
      </c>
      <c r="H4779">
        <v>0</v>
      </c>
      <c r="I4779">
        <v>1</v>
      </c>
      <c r="J4779">
        <v>0</v>
      </c>
      <c r="K4779" t="s">
        <v>14869</v>
      </c>
    </row>
    <row r="4780" spans="1:11" hidden="1" x14ac:dyDescent="0.15">
      <c r="A4780" t="s">
        <v>13877</v>
      </c>
      <c r="B4780" t="s">
        <v>18341</v>
      </c>
      <c r="C4780">
        <v>1</v>
      </c>
      <c r="D4780">
        <v>1322.5950023963001</v>
      </c>
      <c r="E4780">
        <v>1323.3207399999999</v>
      </c>
      <c r="F4780">
        <v>8</v>
      </c>
      <c r="G4780" t="s">
        <v>13132</v>
      </c>
      <c r="H4780">
        <v>0</v>
      </c>
      <c r="I4780">
        <v>1</v>
      </c>
      <c r="J4780">
        <v>0</v>
      </c>
      <c r="K4780" t="s">
        <v>14869</v>
      </c>
    </row>
    <row r="4781" spans="1:11" hidden="1" x14ac:dyDescent="0.15">
      <c r="A4781" t="s">
        <v>13878</v>
      </c>
      <c r="B4781" t="s">
        <v>18342</v>
      </c>
      <c r="C4781">
        <v>1</v>
      </c>
      <c r="D4781">
        <v>1099.5985716317</v>
      </c>
      <c r="E4781">
        <v>1100.22624</v>
      </c>
      <c r="F4781">
        <v>7</v>
      </c>
      <c r="G4781" t="s">
        <v>13072</v>
      </c>
      <c r="H4781">
        <v>0</v>
      </c>
      <c r="I4781">
        <v>1</v>
      </c>
      <c r="J4781">
        <v>0</v>
      </c>
      <c r="K4781" t="s">
        <v>14869</v>
      </c>
    </row>
    <row r="4782" spans="1:11" hidden="1" x14ac:dyDescent="0.15">
      <c r="A4782" t="s">
        <v>13881</v>
      </c>
      <c r="B4782" t="s">
        <v>18343</v>
      </c>
      <c r="C4782">
        <v>1</v>
      </c>
      <c r="D4782">
        <v>1214.5891291574001</v>
      </c>
      <c r="E4782">
        <v>1215.2705800000001</v>
      </c>
      <c r="F4782">
        <v>7</v>
      </c>
      <c r="G4782" t="s">
        <v>9809</v>
      </c>
      <c r="H4782">
        <v>0</v>
      </c>
      <c r="I4782">
        <v>1</v>
      </c>
      <c r="J4782">
        <v>0</v>
      </c>
      <c r="K4782" t="s">
        <v>14869</v>
      </c>
    </row>
    <row r="4783" spans="1:11" hidden="1" x14ac:dyDescent="0.15">
      <c r="A4783" t="s">
        <v>13882</v>
      </c>
      <c r="B4783" t="s">
        <v>18344</v>
      </c>
      <c r="C4783">
        <v>1</v>
      </c>
      <c r="D4783">
        <v>1139.6662572664</v>
      </c>
      <c r="E4783">
        <v>1140.3331599999999</v>
      </c>
      <c r="F4783">
        <v>7</v>
      </c>
      <c r="G4783" t="s">
        <v>12023</v>
      </c>
      <c r="H4783">
        <v>0</v>
      </c>
      <c r="I4783">
        <v>1</v>
      </c>
      <c r="J4783">
        <v>0</v>
      </c>
      <c r="K4783" t="s">
        <v>14869</v>
      </c>
    </row>
    <row r="4784" spans="1:11" hidden="1" x14ac:dyDescent="0.15">
      <c r="A4784" t="s">
        <v>13883</v>
      </c>
      <c r="B4784" t="s">
        <v>18345</v>
      </c>
      <c r="C4784">
        <v>1</v>
      </c>
      <c r="D4784">
        <v>941.48181053940004</v>
      </c>
      <c r="E4784">
        <v>942.02467999999999</v>
      </c>
      <c r="F4784">
        <v>9</v>
      </c>
      <c r="G4784" t="s">
        <v>12337</v>
      </c>
      <c r="H4784">
        <v>0</v>
      </c>
      <c r="I4784">
        <v>1</v>
      </c>
      <c r="J4784">
        <v>0</v>
      </c>
      <c r="K4784" t="s">
        <v>14869</v>
      </c>
    </row>
    <row r="4785" spans="1:11" hidden="1" x14ac:dyDescent="0.15">
      <c r="A4785" t="s">
        <v>13884</v>
      </c>
      <c r="B4785" t="s">
        <v>18346</v>
      </c>
      <c r="C4785">
        <v>1</v>
      </c>
      <c r="D4785">
        <v>1231.6156782589001</v>
      </c>
      <c r="E4785">
        <v>1232.3010999999999</v>
      </c>
      <c r="F4785">
        <v>7</v>
      </c>
      <c r="G4785" t="s">
        <v>11930</v>
      </c>
      <c r="H4785">
        <v>0</v>
      </c>
      <c r="I4785">
        <v>1</v>
      </c>
      <c r="J4785">
        <v>0</v>
      </c>
      <c r="K4785" t="s">
        <v>14869</v>
      </c>
    </row>
    <row r="4786" spans="1:11" hidden="1" x14ac:dyDescent="0.15">
      <c r="A4786" t="s">
        <v>13886</v>
      </c>
      <c r="B4786" t="s">
        <v>18347</v>
      </c>
      <c r="C4786">
        <v>1</v>
      </c>
      <c r="D4786">
        <v>1655.7274731323</v>
      </c>
      <c r="E4786">
        <v>1656.6599000000001</v>
      </c>
      <c r="F4786">
        <v>6</v>
      </c>
      <c r="G4786" t="s">
        <v>9888</v>
      </c>
      <c r="H4786">
        <v>0</v>
      </c>
      <c r="I4786">
        <v>1</v>
      </c>
      <c r="J4786">
        <v>0</v>
      </c>
      <c r="K4786" t="s">
        <v>14869</v>
      </c>
    </row>
    <row r="4787" spans="1:11" hidden="1" x14ac:dyDescent="0.15">
      <c r="A4787" t="s">
        <v>13888</v>
      </c>
      <c r="B4787" t="s">
        <v>18348</v>
      </c>
      <c r="C4787">
        <v>1</v>
      </c>
      <c r="D4787">
        <v>1049.5254066886</v>
      </c>
      <c r="E4787">
        <v>1050.1260400000001</v>
      </c>
      <c r="F4787">
        <v>7</v>
      </c>
      <c r="G4787" t="s">
        <v>11372</v>
      </c>
      <c r="H4787">
        <v>0</v>
      </c>
      <c r="I4787">
        <v>1</v>
      </c>
      <c r="J4787">
        <v>0</v>
      </c>
      <c r="K4787" t="s">
        <v>14869</v>
      </c>
    </row>
    <row r="4788" spans="1:11" hidden="1" x14ac:dyDescent="0.15">
      <c r="A4788" t="s">
        <v>13890</v>
      </c>
      <c r="B4788" t="s">
        <v>18349</v>
      </c>
      <c r="C4788">
        <v>1</v>
      </c>
      <c r="D4788">
        <v>2045.9250037411</v>
      </c>
      <c r="E4788">
        <v>2047.0554400000001</v>
      </c>
      <c r="F4788">
        <v>6</v>
      </c>
      <c r="G4788" t="s">
        <v>13603</v>
      </c>
      <c r="H4788">
        <v>0</v>
      </c>
      <c r="I4788">
        <v>1</v>
      </c>
      <c r="J4788">
        <v>0</v>
      </c>
      <c r="K4788" t="s">
        <v>14869</v>
      </c>
    </row>
    <row r="4789" spans="1:11" hidden="1" x14ac:dyDescent="0.15">
      <c r="A4789" t="s">
        <v>13897</v>
      </c>
      <c r="B4789" t="s">
        <v>18350</v>
      </c>
      <c r="C4789">
        <v>1</v>
      </c>
      <c r="D4789">
        <v>1133.5200465391999</v>
      </c>
      <c r="E4789">
        <v>1134.1514999999999</v>
      </c>
      <c r="F4789">
        <v>7</v>
      </c>
      <c r="G4789" t="s">
        <v>12446</v>
      </c>
      <c r="H4789">
        <v>0</v>
      </c>
      <c r="I4789">
        <v>1</v>
      </c>
      <c r="J4789">
        <v>0</v>
      </c>
      <c r="K4789" t="s">
        <v>14869</v>
      </c>
    </row>
    <row r="4790" spans="1:11" hidden="1" x14ac:dyDescent="0.15">
      <c r="A4790" t="s">
        <v>13899</v>
      </c>
      <c r="B4790" t="s">
        <v>18351</v>
      </c>
      <c r="C4790">
        <v>1</v>
      </c>
      <c r="D4790">
        <v>1129.5615174233999</v>
      </c>
      <c r="E4790">
        <v>1130.20586</v>
      </c>
      <c r="F4790">
        <v>8</v>
      </c>
      <c r="G4790" t="s">
        <v>10770</v>
      </c>
      <c r="H4790">
        <v>0</v>
      </c>
      <c r="I4790">
        <v>1</v>
      </c>
      <c r="J4790">
        <v>0</v>
      </c>
      <c r="K4790" t="s">
        <v>14869</v>
      </c>
    </row>
    <row r="4791" spans="1:11" hidden="1" x14ac:dyDescent="0.15">
      <c r="A4791" t="s">
        <v>13900</v>
      </c>
      <c r="B4791" t="s">
        <v>19442</v>
      </c>
      <c r="C4791">
        <v>1</v>
      </c>
      <c r="D4791">
        <v>1383.6486354020001</v>
      </c>
      <c r="E4791">
        <v>1384.5703100000001</v>
      </c>
      <c r="F4791">
        <v>8</v>
      </c>
      <c r="G4791" t="s">
        <v>10017</v>
      </c>
      <c r="H4791">
        <v>0</v>
      </c>
      <c r="I4791">
        <v>1</v>
      </c>
      <c r="J4791">
        <v>0</v>
      </c>
      <c r="K4791" t="s">
        <v>14869</v>
      </c>
    </row>
    <row r="4792" spans="1:11" hidden="1" x14ac:dyDescent="0.15">
      <c r="A4792" t="s">
        <v>13901</v>
      </c>
      <c r="B4792" t="s">
        <v>18352</v>
      </c>
      <c r="C4792">
        <v>1</v>
      </c>
      <c r="D4792">
        <v>1045.5291546625001</v>
      </c>
      <c r="E4792">
        <v>1046.1292000000001</v>
      </c>
      <c r="F4792">
        <v>6</v>
      </c>
      <c r="G4792" t="s">
        <v>12675</v>
      </c>
      <c r="H4792">
        <v>0</v>
      </c>
      <c r="I4792">
        <v>1</v>
      </c>
      <c r="J4792">
        <v>0</v>
      </c>
      <c r="K4792" t="s">
        <v>14869</v>
      </c>
    </row>
    <row r="4793" spans="1:11" hidden="1" x14ac:dyDescent="0.15">
      <c r="A4793" t="s">
        <v>13902</v>
      </c>
      <c r="B4793" t="s">
        <v>18353</v>
      </c>
      <c r="C4793">
        <v>1</v>
      </c>
      <c r="D4793">
        <v>1138.6346227869999</v>
      </c>
      <c r="E4793">
        <v>1139.30204</v>
      </c>
      <c r="F4793">
        <v>9</v>
      </c>
      <c r="G4793" t="s">
        <v>13244</v>
      </c>
      <c r="H4793">
        <v>0</v>
      </c>
      <c r="I4793">
        <v>1</v>
      </c>
      <c r="J4793">
        <v>0</v>
      </c>
      <c r="K4793" t="s">
        <v>14869</v>
      </c>
    </row>
    <row r="4794" spans="1:11" hidden="1" x14ac:dyDescent="0.15">
      <c r="A4794" t="s">
        <v>13903</v>
      </c>
      <c r="B4794" t="s">
        <v>19443</v>
      </c>
      <c r="C4794">
        <v>1</v>
      </c>
      <c r="D4794">
        <v>1278.5761815875001</v>
      </c>
      <c r="E4794">
        <v>1279.369655</v>
      </c>
      <c r="F4794">
        <v>6</v>
      </c>
      <c r="G4794" t="s">
        <v>10472</v>
      </c>
      <c r="H4794">
        <v>0</v>
      </c>
      <c r="I4794">
        <v>1</v>
      </c>
      <c r="J4794">
        <v>0</v>
      </c>
      <c r="K4794" t="s">
        <v>14869</v>
      </c>
    </row>
    <row r="4795" spans="1:11" hidden="1" x14ac:dyDescent="0.15">
      <c r="A4795" t="s">
        <v>13905</v>
      </c>
      <c r="B4795" t="s">
        <v>18354</v>
      </c>
      <c r="C4795">
        <v>1</v>
      </c>
      <c r="D4795">
        <v>1315.6731931377999</v>
      </c>
      <c r="E4795">
        <v>1316.41752</v>
      </c>
      <c r="F4795">
        <v>5</v>
      </c>
      <c r="G4795" t="s">
        <v>9850</v>
      </c>
      <c r="H4795">
        <v>0</v>
      </c>
      <c r="I4795">
        <v>1</v>
      </c>
      <c r="J4795">
        <v>0</v>
      </c>
      <c r="K4795" t="s">
        <v>14869</v>
      </c>
    </row>
    <row r="4796" spans="1:11" hidden="1" x14ac:dyDescent="0.15">
      <c r="A4796" t="s">
        <v>13907</v>
      </c>
      <c r="B4796" t="s">
        <v>19444</v>
      </c>
      <c r="C4796">
        <v>1</v>
      </c>
      <c r="D4796">
        <v>887.45348767680002</v>
      </c>
      <c r="E4796">
        <v>888.03901499999995</v>
      </c>
      <c r="F4796">
        <v>8</v>
      </c>
      <c r="G4796" t="s">
        <v>8978</v>
      </c>
      <c r="H4796">
        <v>0</v>
      </c>
      <c r="I4796">
        <v>1</v>
      </c>
      <c r="J4796">
        <v>0</v>
      </c>
      <c r="K4796" t="s">
        <v>14869</v>
      </c>
    </row>
    <row r="4797" spans="1:11" hidden="1" x14ac:dyDescent="0.15">
      <c r="A4797" t="s">
        <v>13913</v>
      </c>
      <c r="B4797" t="s">
        <v>18355</v>
      </c>
      <c r="C4797">
        <v>1</v>
      </c>
      <c r="D4797">
        <v>959.53999412029998</v>
      </c>
      <c r="E4797">
        <v>960.08632</v>
      </c>
      <c r="F4797">
        <v>7</v>
      </c>
      <c r="G4797" t="s">
        <v>12654</v>
      </c>
      <c r="H4797">
        <v>0</v>
      </c>
      <c r="I4797">
        <v>1</v>
      </c>
      <c r="J4797">
        <v>0</v>
      </c>
      <c r="K4797" t="s">
        <v>14869</v>
      </c>
    </row>
    <row r="4798" spans="1:11" hidden="1" x14ac:dyDescent="0.15">
      <c r="A4798" t="s">
        <v>13915</v>
      </c>
      <c r="B4798" t="s">
        <v>19445</v>
      </c>
      <c r="C4798">
        <v>1</v>
      </c>
      <c r="D4798">
        <v>1620.7413494354</v>
      </c>
      <c r="E4798">
        <v>1621.7206349999999</v>
      </c>
      <c r="F4798">
        <v>8</v>
      </c>
      <c r="G4798" t="s">
        <v>11639</v>
      </c>
      <c r="H4798">
        <v>0</v>
      </c>
      <c r="I4798">
        <v>1</v>
      </c>
      <c r="J4798">
        <v>0</v>
      </c>
      <c r="K4798" t="s">
        <v>14869</v>
      </c>
    </row>
    <row r="4799" spans="1:11" hidden="1" x14ac:dyDescent="0.15">
      <c r="A4799" t="s">
        <v>13918</v>
      </c>
      <c r="B4799" t="s">
        <v>18356</v>
      </c>
      <c r="C4799">
        <v>1</v>
      </c>
      <c r="D4799">
        <v>1127.5822528655001</v>
      </c>
      <c r="E4799">
        <v>1128.2330400000001</v>
      </c>
      <c r="F4799">
        <v>2</v>
      </c>
      <c r="G4799" t="s">
        <v>10213</v>
      </c>
      <c r="H4799">
        <v>0</v>
      </c>
      <c r="I4799">
        <v>1</v>
      </c>
      <c r="J4799">
        <v>0</v>
      </c>
      <c r="K4799" t="s">
        <v>14869</v>
      </c>
    </row>
    <row r="4800" spans="1:11" hidden="1" x14ac:dyDescent="0.15">
      <c r="A4800" t="s">
        <v>13919</v>
      </c>
      <c r="B4800" t="s">
        <v>18357</v>
      </c>
      <c r="C4800">
        <v>1</v>
      </c>
      <c r="D4800">
        <v>822.42356737900002</v>
      </c>
      <c r="E4800">
        <v>822.90552000000002</v>
      </c>
      <c r="F4800">
        <v>8</v>
      </c>
      <c r="G4800" t="s">
        <v>12614</v>
      </c>
      <c r="H4800">
        <v>0</v>
      </c>
      <c r="I4800">
        <v>1</v>
      </c>
      <c r="J4800">
        <v>0</v>
      </c>
      <c r="K4800" t="s">
        <v>14869</v>
      </c>
    </row>
    <row r="4801" spans="1:11" hidden="1" x14ac:dyDescent="0.15">
      <c r="A4801" t="s">
        <v>13924</v>
      </c>
      <c r="B4801" t="s">
        <v>18358</v>
      </c>
      <c r="C4801">
        <v>1</v>
      </c>
      <c r="D4801">
        <v>1226.6255146637</v>
      </c>
      <c r="E4801">
        <v>1227.3243399999999</v>
      </c>
      <c r="F4801">
        <v>7</v>
      </c>
      <c r="G4801" t="s">
        <v>11652</v>
      </c>
      <c r="H4801">
        <v>0</v>
      </c>
      <c r="I4801">
        <v>1</v>
      </c>
      <c r="J4801">
        <v>0</v>
      </c>
      <c r="K4801" t="s">
        <v>14869</v>
      </c>
    </row>
    <row r="4802" spans="1:11" hidden="1" x14ac:dyDescent="0.15">
      <c r="A4802" t="s">
        <v>13925</v>
      </c>
      <c r="B4802" t="s">
        <v>18359</v>
      </c>
      <c r="C4802">
        <v>1</v>
      </c>
      <c r="D4802">
        <v>1197.6465844567999</v>
      </c>
      <c r="E4802">
        <v>1198.3294800000001</v>
      </c>
      <c r="F4802">
        <v>3</v>
      </c>
      <c r="G4802" t="s">
        <v>13286</v>
      </c>
      <c r="H4802">
        <v>0</v>
      </c>
      <c r="I4802">
        <v>1</v>
      </c>
      <c r="J4802">
        <v>0</v>
      </c>
      <c r="K4802" t="s">
        <v>14869</v>
      </c>
    </row>
    <row r="4803" spans="1:11" hidden="1" x14ac:dyDescent="0.15">
      <c r="A4803" t="s">
        <v>13927</v>
      </c>
      <c r="B4803" t="s">
        <v>19446</v>
      </c>
      <c r="C4803">
        <v>1</v>
      </c>
      <c r="D4803">
        <v>1473.7133437709001</v>
      </c>
      <c r="E4803">
        <v>1474.6311350000001</v>
      </c>
      <c r="F4803">
        <v>4</v>
      </c>
      <c r="G4803" t="s">
        <v>10105</v>
      </c>
      <c r="H4803">
        <v>0</v>
      </c>
      <c r="I4803">
        <v>1</v>
      </c>
      <c r="J4803">
        <v>0</v>
      </c>
      <c r="K4803" t="s">
        <v>14869</v>
      </c>
    </row>
    <row r="4804" spans="1:11" hidden="1" x14ac:dyDescent="0.15">
      <c r="A4804" t="s">
        <v>13928</v>
      </c>
      <c r="B4804" t="s">
        <v>18360</v>
      </c>
      <c r="C4804">
        <v>1</v>
      </c>
      <c r="D4804">
        <v>1372.6834234731</v>
      </c>
      <c r="E4804">
        <v>1373.4655399999999</v>
      </c>
      <c r="F4804">
        <v>8</v>
      </c>
      <c r="G4804" t="s">
        <v>13929</v>
      </c>
      <c r="H4804">
        <v>0</v>
      </c>
      <c r="I4804">
        <v>1</v>
      </c>
      <c r="J4804">
        <v>0</v>
      </c>
      <c r="K4804" t="s">
        <v>14869</v>
      </c>
    </row>
    <row r="4805" spans="1:11" hidden="1" x14ac:dyDescent="0.15">
      <c r="A4805" t="s">
        <v>13931</v>
      </c>
      <c r="B4805" t="s">
        <v>18361</v>
      </c>
      <c r="C4805">
        <v>1</v>
      </c>
      <c r="D4805">
        <v>943.53384610989997</v>
      </c>
      <c r="E4805">
        <v>944.08362</v>
      </c>
      <c r="F4805">
        <v>8</v>
      </c>
      <c r="G4805" t="s">
        <v>9203</v>
      </c>
      <c r="H4805">
        <v>0</v>
      </c>
      <c r="I4805">
        <v>1</v>
      </c>
      <c r="J4805">
        <v>0</v>
      </c>
      <c r="K4805" t="s">
        <v>14869</v>
      </c>
    </row>
    <row r="4806" spans="1:11" hidden="1" x14ac:dyDescent="0.15">
      <c r="A4806" t="s">
        <v>13936</v>
      </c>
      <c r="B4806" t="s">
        <v>18362</v>
      </c>
      <c r="C4806">
        <v>1</v>
      </c>
      <c r="D4806">
        <v>1345.6473723178001</v>
      </c>
      <c r="E4806">
        <v>1346.4004399999999</v>
      </c>
      <c r="F4806">
        <v>6</v>
      </c>
      <c r="G4806" t="s">
        <v>11498</v>
      </c>
      <c r="H4806">
        <v>0</v>
      </c>
      <c r="I4806">
        <v>1</v>
      </c>
      <c r="J4806">
        <v>0</v>
      </c>
      <c r="K4806" t="s">
        <v>14869</v>
      </c>
    </row>
    <row r="4807" spans="1:11" hidden="1" x14ac:dyDescent="0.15">
      <c r="A4807" t="s">
        <v>13939</v>
      </c>
      <c r="B4807" t="s">
        <v>17883</v>
      </c>
      <c r="C4807">
        <v>1</v>
      </c>
      <c r="D4807">
        <v>1627.7914107931001</v>
      </c>
      <c r="E4807">
        <v>1628.69946</v>
      </c>
      <c r="F4807">
        <v>7</v>
      </c>
      <c r="G4807" t="s">
        <v>8826</v>
      </c>
      <c r="H4807">
        <v>0</v>
      </c>
      <c r="I4807">
        <v>1</v>
      </c>
      <c r="J4807">
        <v>0</v>
      </c>
      <c r="K4807" t="s">
        <v>14869</v>
      </c>
    </row>
    <row r="4808" spans="1:11" hidden="1" x14ac:dyDescent="0.15">
      <c r="A4808" t="s">
        <v>13942</v>
      </c>
      <c r="B4808" t="s">
        <v>18363</v>
      </c>
      <c r="C4808">
        <v>1</v>
      </c>
      <c r="D4808">
        <v>799.49158736469997</v>
      </c>
      <c r="E4808">
        <v>799.95830000000001</v>
      </c>
      <c r="F4808">
        <v>3</v>
      </c>
      <c r="G4808" t="s">
        <v>9857</v>
      </c>
      <c r="H4808">
        <v>0</v>
      </c>
      <c r="I4808">
        <v>1</v>
      </c>
      <c r="J4808">
        <v>0</v>
      </c>
      <c r="K4808" t="s">
        <v>14869</v>
      </c>
    </row>
    <row r="4809" spans="1:11" hidden="1" x14ac:dyDescent="0.15">
      <c r="A4809" t="s">
        <v>13946</v>
      </c>
      <c r="B4809" t="s">
        <v>18364</v>
      </c>
      <c r="C4809">
        <v>1</v>
      </c>
      <c r="D4809">
        <v>1443.6953851429</v>
      </c>
      <c r="E4809">
        <v>1444.50368</v>
      </c>
      <c r="F4809">
        <v>1</v>
      </c>
      <c r="G4809" t="s">
        <v>7053</v>
      </c>
      <c r="H4809">
        <v>0</v>
      </c>
      <c r="I4809">
        <v>1</v>
      </c>
      <c r="J4809">
        <v>0</v>
      </c>
      <c r="K4809" t="s">
        <v>14869</v>
      </c>
    </row>
    <row r="4810" spans="1:11" hidden="1" x14ac:dyDescent="0.15">
      <c r="A4810" t="s">
        <v>13949</v>
      </c>
      <c r="B4810" t="s">
        <v>18365</v>
      </c>
      <c r="C4810">
        <v>1</v>
      </c>
      <c r="D4810">
        <v>880.54943659460002</v>
      </c>
      <c r="E4810">
        <v>881.07407999999998</v>
      </c>
      <c r="F4810">
        <v>8</v>
      </c>
      <c r="G4810" t="s">
        <v>9087</v>
      </c>
      <c r="H4810">
        <v>0</v>
      </c>
      <c r="I4810">
        <v>1</v>
      </c>
      <c r="J4810">
        <v>0</v>
      </c>
      <c r="K4810" t="s">
        <v>14869</v>
      </c>
    </row>
    <row r="4811" spans="1:11" hidden="1" x14ac:dyDescent="0.15">
      <c r="A4811" t="s">
        <v>13954</v>
      </c>
      <c r="B4811" t="s">
        <v>19400</v>
      </c>
      <c r="C4811">
        <v>1</v>
      </c>
      <c r="D4811">
        <v>1959.9432371406001</v>
      </c>
      <c r="E4811">
        <v>1961.1140350000001</v>
      </c>
      <c r="F4811">
        <v>7</v>
      </c>
      <c r="G4811" t="s">
        <v>9053</v>
      </c>
      <c r="H4811">
        <v>0</v>
      </c>
      <c r="I4811">
        <v>1</v>
      </c>
      <c r="J4811">
        <v>0</v>
      </c>
      <c r="K4811" t="s">
        <v>14869</v>
      </c>
    </row>
    <row r="4812" spans="1:11" hidden="1" x14ac:dyDescent="0.15">
      <c r="A4812" t="s">
        <v>13956</v>
      </c>
      <c r="B4812" t="s">
        <v>19447</v>
      </c>
      <c r="C4812">
        <v>1</v>
      </c>
      <c r="D4812">
        <v>1805.7777945211999</v>
      </c>
      <c r="E4812">
        <v>1806.896115</v>
      </c>
      <c r="F4812">
        <v>7</v>
      </c>
      <c r="G4812" t="s">
        <v>9096</v>
      </c>
      <c r="H4812">
        <v>0</v>
      </c>
      <c r="I4812">
        <v>1</v>
      </c>
      <c r="J4812">
        <v>0</v>
      </c>
      <c r="K4812" t="s">
        <v>14869</v>
      </c>
    </row>
    <row r="4813" spans="1:11" hidden="1" x14ac:dyDescent="0.15">
      <c r="A4813" t="s">
        <v>13958</v>
      </c>
      <c r="B4813" t="s">
        <v>18366</v>
      </c>
      <c r="C4813">
        <v>1</v>
      </c>
      <c r="D4813">
        <v>1626.821313938</v>
      </c>
      <c r="E4813">
        <v>1627.75116</v>
      </c>
      <c r="F4813">
        <v>3</v>
      </c>
      <c r="G4813" t="s">
        <v>9015</v>
      </c>
      <c r="H4813">
        <v>0</v>
      </c>
      <c r="I4813">
        <v>1</v>
      </c>
      <c r="J4813">
        <v>0</v>
      </c>
      <c r="K4813" t="s">
        <v>14869</v>
      </c>
    </row>
    <row r="4814" spans="1:11" hidden="1" x14ac:dyDescent="0.15">
      <c r="A4814" t="s">
        <v>13963</v>
      </c>
      <c r="B4814" t="s">
        <v>18367</v>
      </c>
      <c r="C4814">
        <v>1</v>
      </c>
      <c r="D4814">
        <v>1932.9276295029999</v>
      </c>
      <c r="E4814">
        <v>1934.0203799999999</v>
      </c>
      <c r="F4814">
        <v>3</v>
      </c>
      <c r="G4814" t="s">
        <v>11804</v>
      </c>
      <c r="H4814">
        <v>0</v>
      </c>
      <c r="I4814">
        <v>1</v>
      </c>
      <c r="J4814">
        <v>0</v>
      </c>
      <c r="K4814" t="s">
        <v>14869</v>
      </c>
    </row>
    <row r="4815" spans="1:11" hidden="1" x14ac:dyDescent="0.15">
      <c r="A4815" t="s">
        <v>13964</v>
      </c>
      <c r="B4815" t="s">
        <v>18368</v>
      </c>
      <c r="C4815">
        <v>1</v>
      </c>
      <c r="D4815">
        <v>1145.5829215675001</v>
      </c>
      <c r="E4815">
        <v>1146.25316</v>
      </c>
      <c r="F4815">
        <v>6</v>
      </c>
      <c r="G4815" t="s">
        <v>9595</v>
      </c>
      <c r="H4815">
        <v>0</v>
      </c>
      <c r="I4815">
        <v>1</v>
      </c>
      <c r="J4815">
        <v>0</v>
      </c>
      <c r="K4815" t="s">
        <v>14869</v>
      </c>
    </row>
    <row r="4816" spans="1:11" hidden="1" x14ac:dyDescent="0.15">
      <c r="A4816" t="s">
        <v>13968</v>
      </c>
      <c r="B4816" t="s">
        <v>18369</v>
      </c>
      <c r="C4816">
        <v>1</v>
      </c>
      <c r="D4816">
        <v>1266.6568147921</v>
      </c>
      <c r="E4816">
        <v>1267.3882000000001</v>
      </c>
      <c r="F4816">
        <v>6</v>
      </c>
      <c r="G4816" t="s">
        <v>13015</v>
      </c>
      <c r="H4816">
        <v>0</v>
      </c>
      <c r="I4816">
        <v>1</v>
      </c>
      <c r="J4816">
        <v>0</v>
      </c>
      <c r="K4816" t="s">
        <v>14869</v>
      </c>
    </row>
    <row r="4817" spans="1:11" hidden="1" x14ac:dyDescent="0.15">
      <c r="A4817" t="s">
        <v>13969</v>
      </c>
      <c r="B4817" t="s">
        <v>19448</v>
      </c>
      <c r="C4817">
        <v>1</v>
      </c>
      <c r="D4817">
        <v>1325.6359454507001</v>
      </c>
      <c r="E4817">
        <v>1326.57223</v>
      </c>
      <c r="F4817">
        <v>6</v>
      </c>
      <c r="G4817" t="s">
        <v>9595</v>
      </c>
      <c r="H4817">
        <v>0</v>
      </c>
      <c r="I4817">
        <v>1</v>
      </c>
      <c r="J4817">
        <v>0</v>
      </c>
      <c r="K4817" t="s">
        <v>14869</v>
      </c>
    </row>
    <row r="4818" spans="1:11" hidden="1" x14ac:dyDescent="0.15">
      <c r="A4818" t="s">
        <v>13971</v>
      </c>
      <c r="B4818" t="s">
        <v>18370</v>
      </c>
      <c r="C4818">
        <v>1</v>
      </c>
      <c r="D4818">
        <v>918.49231564620004</v>
      </c>
      <c r="E4818">
        <v>919.03593999999998</v>
      </c>
      <c r="F4818">
        <v>8</v>
      </c>
      <c r="G4818" t="s">
        <v>9389</v>
      </c>
      <c r="H4818">
        <v>0</v>
      </c>
      <c r="I4818">
        <v>1</v>
      </c>
      <c r="J4818">
        <v>0</v>
      </c>
      <c r="K4818" t="s">
        <v>14869</v>
      </c>
    </row>
    <row r="4819" spans="1:11" hidden="1" x14ac:dyDescent="0.15">
      <c r="A4819" t="s">
        <v>13973</v>
      </c>
      <c r="B4819" t="s">
        <v>18371</v>
      </c>
      <c r="C4819">
        <v>1</v>
      </c>
      <c r="D4819">
        <v>1895.9588700519</v>
      </c>
      <c r="E4819">
        <v>1897.0481199999999</v>
      </c>
      <c r="F4819">
        <v>6</v>
      </c>
      <c r="G4819" t="s">
        <v>10382</v>
      </c>
      <c r="H4819">
        <v>0</v>
      </c>
      <c r="I4819">
        <v>1</v>
      </c>
      <c r="J4819">
        <v>0</v>
      </c>
      <c r="K4819" t="s">
        <v>14869</v>
      </c>
    </row>
    <row r="4820" spans="1:11" hidden="1" x14ac:dyDescent="0.15">
      <c r="A4820" t="s">
        <v>13974</v>
      </c>
      <c r="B4820" t="s">
        <v>18372</v>
      </c>
      <c r="C4820">
        <v>1</v>
      </c>
      <c r="D4820">
        <v>1199.7237721453</v>
      </c>
      <c r="E4820">
        <v>1200.4281800000001</v>
      </c>
      <c r="F4820">
        <v>4</v>
      </c>
      <c r="G4820" t="s">
        <v>9020</v>
      </c>
      <c r="H4820">
        <v>0</v>
      </c>
      <c r="I4820">
        <v>1</v>
      </c>
      <c r="J4820">
        <v>0</v>
      </c>
      <c r="K4820" t="s">
        <v>14869</v>
      </c>
    </row>
    <row r="4821" spans="1:11" hidden="1" x14ac:dyDescent="0.15">
      <c r="A4821" t="s">
        <v>13976</v>
      </c>
      <c r="B4821" t="s">
        <v>17287</v>
      </c>
      <c r="C4821">
        <v>1</v>
      </c>
      <c r="D4821">
        <v>1517.8201917260001</v>
      </c>
      <c r="E4821">
        <v>1518.7129399999999</v>
      </c>
      <c r="F4821">
        <v>8</v>
      </c>
      <c r="G4821" t="s">
        <v>9399</v>
      </c>
      <c r="H4821">
        <v>0</v>
      </c>
      <c r="I4821">
        <v>1</v>
      </c>
      <c r="J4821">
        <v>0</v>
      </c>
      <c r="K4821" t="s">
        <v>14869</v>
      </c>
    </row>
    <row r="4822" spans="1:11" hidden="1" x14ac:dyDescent="0.15">
      <c r="A4822" t="s">
        <v>13978</v>
      </c>
      <c r="B4822" t="s">
        <v>18373</v>
      </c>
      <c r="C4822">
        <v>1</v>
      </c>
      <c r="D4822">
        <v>1180.5724164607</v>
      </c>
      <c r="E4822">
        <v>1181.2526</v>
      </c>
      <c r="F4822">
        <v>8</v>
      </c>
      <c r="G4822" t="s">
        <v>10519</v>
      </c>
      <c r="H4822">
        <v>0</v>
      </c>
      <c r="I4822">
        <v>1</v>
      </c>
      <c r="J4822">
        <v>0</v>
      </c>
      <c r="K4822" t="s">
        <v>14869</v>
      </c>
    </row>
    <row r="4823" spans="1:11" hidden="1" x14ac:dyDescent="0.15">
      <c r="A4823" t="s">
        <v>13979</v>
      </c>
      <c r="B4823" t="s">
        <v>18374</v>
      </c>
      <c r="C4823">
        <v>1</v>
      </c>
      <c r="D4823">
        <v>1920.9680377546999</v>
      </c>
      <c r="E4823">
        <v>1922.0940399999999</v>
      </c>
      <c r="F4823">
        <v>7</v>
      </c>
      <c r="G4823" t="s">
        <v>10998</v>
      </c>
      <c r="H4823">
        <v>0</v>
      </c>
      <c r="I4823">
        <v>1</v>
      </c>
      <c r="J4823">
        <v>0</v>
      </c>
      <c r="K4823" t="s">
        <v>14869</v>
      </c>
    </row>
    <row r="4824" spans="1:11" hidden="1" x14ac:dyDescent="0.15">
      <c r="A4824" t="s">
        <v>13981</v>
      </c>
      <c r="B4824" t="s">
        <v>19449</v>
      </c>
      <c r="C4824">
        <v>1</v>
      </c>
      <c r="D4824">
        <v>1294.6591233559</v>
      </c>
      <c r="E4824">
        <v>1295.499775</v>
      </c>
      <c r="F4824">
        <v>8</v>
      </c>
      <c r="G4824" t="s">
        <v>13982</v>
      </c>
      <c r="H4824">
        <v>0</v>
      </c>
      <c r="I4824">
        <v>1</v>
      </c>
      <c r="J4824">
        <v>0</v>
      </c>
      <c r="K4824" t="s">
        <v>14869</v>
      </c>
    </row>
    <row r="4825" spans="1:11" hidden="1" x14ac:dyDescent="0.15">
      <c r="A4825" t="s">
        <v>13983</v>
      </c>
      <c r="B4825" t="s">
        <v>19450</v>
      </c>
      <c r="C4825">
        <v>1</v>
      </c>
      <c r="D4825">
        <v>1660.7978016817999</v>
      </c>
      <c r="E4825">
        <v>1661.824255</v>
      </c>
      <c r="F4825">
        <v>4</v>
      </c>
      <c r="G4825" t="s">
        <v>10083</v>
      </c>
      <c r="H4825">
        <v>0</v>
      </c>
      <c r="I4825">
        <v>1</v>
      </c>
      <c r="J4825">
        <v>0</v>
      </c>
      <c r="K4825" t="s">
        <v>14869</v>
      </c>
    </row>
    <row r="4826" spans="1:11" hidden="1" x14ac:dyDescent="0.15">
      <c r="A4826" t="s">
        <v>13986</v>
      </c>
      <c r="B4826" t="s">
        <v>19451</v>
      </c>
      <c r="C4826">
        <v>1</v>
      </c>
      <c r="D4826">
        <v>1387.7857208529999</v>
      </c>
      <c r="E4826">
        <v>1388.671075</v>
      </c>
      <c r="F4826">
        <v>7</v>
      </c>
      <c r="G4826" t="s">
        <v>9231</v>
      </c>
      <c r="H4826">
        <v>0</v>
      </c>
      <c r="I4826">
        <v>1</v>
      </c>
      <c r="J4826">
        <v>0</v>
      </c>
      <c r="K4826" t="s">
        <v>14869</v>
      </c>
    </row>
    <row r="4827" spans="1:11" hidden="1" x14ac:dyDescent="0.15">
      <c r="A4827" t="s">
        <v>13988</v>
      </c>
      <c r="B4827" t="s">
        <v>19452</v>
      </c>
      <c r="C4827">
        <v>1</v>
      </c>
      <c r="D4827">
        <v>1452.7758844482</v>
      </c>
      <c r="E4827">
        <v>1453.701335</v>
      </c>
      <c r="F4827">
        <v>10</v>
      </c>
      <c r="G4827" t="s">
        <v>9272</v>
      </c>
      <c r="H4827">
        <v>0</v>
      </c>
      <c r="I4827">
        <v>1</v>
      </c>
      <c r="J4827">
        <v>0</v>
      </c>
      <c r="K4827" t="s">
        <v>14869</v>
      </c>
    </row>
    <row r="4828" spans="1:11" hidden="1" x14ac:dyDescent="0.15">
      <c r="A4828" t="s">
        <v>13994</v>
      </c>
      <c r="B4828" t="s">
        <v>18375</v>
      </c>
      <c r="C4828">
        <v>1</v>
      </c>
      <c r="D4828">
        <v>1348.7099129951</v>
      </c>
      <c r="E4828">
        <v>1349.4920400000001</v>
      </c>
      <c r="F4828">
        <v>9</v>
      </c>
      <c r="G4828" t="s">
        <v>9237</v>
      </c>
      <c r="H4828">
        <v>0</v>
      </c>
      <c r="I4828">
        <v>1</v>
      </c>
      <c r="J4828">
        <v>0</v>
      </c>
      <c r="K4828" t="s">
        <v>14869</v>
      </c>
    </row>
    <row r="4829" spans="1:11" hidden="1" x14ac:dyDescent="0.15">
      <c r="A4829" t="s">
        <v>13995</v>
      </c>
      <c r="B4829" t="s">
        <v>18376</v>
      </c>
      <c r="C4829">
        <v>1</v>
      </c>
      <c r="D4829">
        <v>1292.6248459617</v>
      </c>
      <c r="E4829">
        <v>1293.3791200000001</v>
      </c>
      <c r="F4829">
        <v>8</v>
      </c>
      <c r="G4829" t="s">
        <v>13156</v>
      </c>
      <c r="H4829">
        <v>0</v>
      </c>
      <c r="I4829">
        <v>1</v>
      </c>
      <c r="J4829">
        <v>0</v>
      </c>
      <c r="K4829" t="s">
        <v>14869</v>
      </c>
    </row>
    <row r="4830" spans="1:11" hidden="1" x14ac:dyDescent="0.15">
      <c r="A4830" t="s">
        <v>13997</v>
      </c>
      <c r="B4830" t="s">
        <v>18377</v>
      </c>
      <c r="C4830">
        <v>1</v>
      </c>
      <c r="D4830">
        <v>2064.9963777702001</v>
      </c>
      <c r="E4830">
        <v>2066.1828999999998</v>
      </c>
      <c r="F4830">
        <v>8</v>
      </c>
      <c r="G4830" t="s">
        <v>13998</v>
      </c>
      <c r="H4830">
        <v>0</v>
      </c>
      <c r="I4830">
        <v>1</v>
      </c>
      <c r="J4830">
        <v>0</v>
      </c>
      <c r="K4830" t="s">
        <v>14869</v>
      </c>
    </row>
    <row r="4831" spans="1:11" hidden="1" x14ac:dyDescent="0.15">
      <c r="A4831" t="s">
        <v>13999</v>
      </c>
      <c r="B4831" t="s">
        <v>18378</v>
      </c>
      <c r="C4831">
        <v>1</v>
      </c>
      <c r="D4831">
        <v>1358.6677734089001</v>
      </c>
      <c r="E4831">
        <v>1359.43896</v>
      </c>
      <c r="F4831">
        <v>8</v>
      </c>
      <c r="G4831" t="s">
        <v>8978</v>
      </c>
      <c r="H4831">
        <v>0</v>
      </c>
      <c r="I4831">
        <v>1</v>
      </c>
      <c r="J4831">
        <v>0</v>
      </c>
      <c r="K4831" t="s">
        <v>14869</v>
      </c>
    </row>
    <row r="4832" spans="1:11" hidden="1" x14ac:dyDescent="0.15">
      <c r="A4832" t="s">
        <v>14000</v>
      </c>
      <c r="B4832" t="s">
        <v>18379</v>
      </c>
      <c r="C4832">
        <v>1</v>
      </c>
      <c r="D4832">
        <v>1684.9611018833</v>
      </c>
      <c r="E4832">
        <v>1685.9561799999999</v>
      </c>
      <c r="F4832">
        <v>4</v>
      </c>
      <c r="G4832" t="s">
        <v>9098</v>
      </c>
      <c r="H4832">
        <v>0</v>
      </c>
      <c r="I4832">
        <v>1</v>
      </c>
      <c r="J4832">
        <v>0</v>
      </c>
      <c r="K4832" t="s">
        <v>14869</v>
      </c>
    </row>
    <row r="4833" spans="1:11" hidden="1" x14ac:dyDescent="0.15">
      <c r="A4833" t="s">
        <v>14002</v>
      </c>
      <c r="B4833" t="s">
        <v>19453</v>
      </c>
      <c r="C4833">
        <v>1</v>
      </c>
      <c r="D4833">
        <v>1567.8392129864999</v>
      </c>
      <c r="E4833">
        <v>1568.8317950000001</v>
      </c>
      <c r="F4833">
        <v>8</v>
      </c>
      <c r="G4833" t="s">
        <v>9380</v>
      </c>
      <c r="H4833">
        <v>0</v>
      </c>
      <c r="I4833">
        <v>1</v>
      </c>
      <c r="J4833">
        <v>0</v>
      </c>
      <c r="K4833" t="s">
        <v>14869</v>
      </c>
    </row>
    <row r="4834" spans="1:11" hidden="1" x14ac:dyDescent="0.15">
      <c r="A4834" t="s">
        <v>14006</v>
      </c>
      <c r="B4834" t="s">
        <v>18380</v>
      </c>
      <c r="C4834">
        <v>1</v>
      </c>
      <c r="D4834">
        <v>1494.8518262053999</v>
      </c>
      <c r="E4834">
        <v>1495.7226599999999</v>
      </c>
      <c r="F4834">
        <v>8</v>
      </c>
      <c r="G4834" t="s">
        <v>9876</v>
      </c>
      <c r="H4834">
        <v>0</v>
      </c>
      <c r="I4834">
        <v>1</v>
      </c>
      <c r="J4834">
        <v>0</v>
      </c>
      <c r="K4834" t="s">
        <v>14869</v>
      </c>
    </row>
    <row r="4835" spans="1:11" hidden="1" x14ac:dyDescent="0.15">
      <c r="A4835" t="s">
        <v>14007</v>
      </c>
      <c r="B4835" t="s">
        <v>18381</v>
      </c>
      <c r="C4835">
        <v>1</v>
      </c>
      <c r="D4835">
        <v>1501.7987875818999</v>
      </c>
      <c r="E4835">
        <v>1502.6656399999999</v>
      </c>
      <c r="F4835">
        <v>8</v>
      </c>
      <c r="G4835" t="s">
        <v>9384</v>
      </c>
      <c r="H4835">
        <v>0</v>
      </c>
      <c r="I4835">
        <v>1</v>
      </c>
      <c r="J4835">
        <v>0</v>
      </c>
      <c r="K4835" t="s">
        <v>14869</v>
      </c>
    </row>
    <row r="4836" spans="1:11" hidden="1" x14ac:dyDescent="0.15">
      <c r="A4836" t="s">
        <v>14009</v>
      </c>
      <c r="B4836" t="s">
        <v>17472</v>
      </c>
      <c r="C4836">
        <v>1</v>
      </c>
      <c r="D4836">
        <v>1815.9214219130999</v>
      </c>
      <c r="E4836">
        <v>1816.9601600000001</v>
      </c>
      <c r="F4836">
        <v>8</v>
      </c>
      <c r="G4836" t="s">
        <v>9384</v>
      </c>
      <c r="H4836">
        <v>0</v>
      </c>
      <c r="I4836">
        <v>1</v>
      </c>
      <c r="J4836">
        <v>0</v>
      </c>
      <c r="K4836" t="s">
        <v>14869</v>
      </c>
    </row>
    <row r="4837" spans="1:11" hidden="1" x14ac:dyDescent="0.15">
      <c r="A4837" t="s">
        <v>14011</v>
      </c>
      <c r="B4837" t="s">
        <v>18382</v>
      </c>
      <c r="C4837">
        <v>1</v>
      </c>
      <c r="D4837">
        <v>1007.5399941203</v>
      </c>
      <c r="E4837">
        <v>1008.1291199999999</v>
      </c>
      <c r="F4837">
        <v>7</v>
      </c>
      <c r="G4837" t="s">
        <v>10661</v>
      </c>
      <c r="H4837">
        <v>0</v>
      </c>
      <c r="I4837">
        <v>1</v>
      </c>
      <c r="J4837">
        <v>0</v>
      </c>
      <c r="K4837" t="s">
        <v>14869</v>
      </c>
    </row>
    <row r="4838" spans="1:11" hidden="1" x14ac:dyDescent="0.15">
      <c r="A4838" t="s">
        <v>14012</v>
      </c>
      <c r="B4838" t="s">
        <v>18383</v>
      </c>
      <c r="C4838">
        <v>1</v>
      </c>
      <c r="D4838">
        <v>1260.6561460901</v>
      </c>
      <c r="E4838">
        <v>1261.37878</v>
      </c>
      <c r="F4838">
        <v>1</v>
      </c>
      <c r="G4838" t="s">
        <v>1354</v>
      </c>
      <c r="H4838">
        <v>0</v>
      </c>
      <c r="I4838">
        <v>1</v>
      </c>
      <c r="J4838">
        <v>0</v>
      </c>
      <c r="K4838" t="s">
        <v>14869</v>
      </c>
    </row>
    <row r="4839" spans="1:11" hidden="1" x14ac:dyDescent="0.15">
      <c r="A4839" t="s">
        <v>14018</v>
      </c>
      <c r="B4839" t="s">
        <v>18384</v>
      </c>
      <c r="C4839">
        <v>1</v>
      </c>
      <c r="D4839">
        <v>1695.9267820625</v>
      </c>
      <c r="E4839">
        <v>1696.9025999999999</v>
      </c>
      <c r="F4839">
        <v>8</v>
      </c>
      <c r="G4839" t="s">
        <v>9717</v>
      </c>
      <c r="H4839">
        <v>0</v>
      </c>
      <c r="I4839">
        <v>1</v>
      </c>
      <c r="J4839">
        <v>0</v>
      </c>
      <c r="K4839" t="s">
        <v>14869</v>
      </c>
    </row>
    <row r="4840" spans="1:11" hidden="1" x14ac:dyDescent="0.15">
      <c r="A4840" t="s">
        <v>14020</v>
      </c>
      <c r="B4840" t="s">
        <v>18385</v>
      </c>
      <c r="C4840">
        <v>1</v>
      </c>
      <c r="D4840">
        <v>1072.5876725943999</v>
      </c>
      <c r="E4840">
        <v>1073.2009</v>
      </c>
      <c r="F4840">
        <v>7</v>
      </c>
      <c r="G4840" t="s">
        <v>11185</v>
      </c>
      <c r="H4840">
        <v>0</v>
      </c>
      <c r="I4840">
        <v>1</v>
      </c>
      <c r="J4840">
        <v>0</v>
      </c>
      <c r="K4840" t="s">
        <v>14869</v>
      </c>
    </row>
    <row r="4841" spans="1:11" hidden="1" x14ac:dyDescent="0.15">
      <c r="A4841" t="s">
        <v>14023</v>
      </c>
      <c r="B4841" t="s">
        <v>18386</v>
      </c>
      <c r="C4841">
        <v>1</v>
      </c>
      <c r="D4841">
        <v>1772.926841642</v>
      </c>
      <c r="E4841">
        <v>1773.9387200000001</v>
      </c>
      <c r="F4841">
        <v>8</v>
      </c>
      <c r="G4841" t="s">
        <v>8978</v>
      </c>
      <c r="H4841">
        <v>0</v>
      </c>
      <c r="I4841">
        <v>1</v>
      </c>
      <c r="J4841">
        <v>0</v>
      </c>
      <c r="K4841" t="s">
        <v>14869</v>
      </c>
    </row>
    <row r="4842" spans="1:11" hidden="1" x14ac:dyDescent="0.15">
      <c r="A4842" t="s">
        <v>14024</v>
      </c>
      <c r="B4842" t="s">
        <v>18387</v>
      </c>
      <c r="C4842">
        <v>1</v>
      </c>
      <c r="D4842">
        <v>1866.9210875621</v>
      </c>
      <c r="E4842">
        <v>1868.0036</v>
      </c>
      <c r="F4842">
        <v>8</v>
      </c>
      <c r="G4842" t="s">
        <v>10519</v>
      </c>
      <c r="H4842">
        <v>0</v>
      </c>
      <c r="I4842">
        <v>1</v>
      </c>
      <c r="J4842">
        <v>0</v>
      </c>
      <c r="K4842" t="s">
        <v>14869</v>
      </c>
    </row>
    <row r="4843" spans="1:11" hidden="1" x14ac:dyDescent="0.15">
      <c r="A4843" t="s">
        <v>14027</v>
      </c>
      <c r="B4843" t="s">
        <v>18388</v>
      </c>
      <c r="C4843">
        <v>1</v>
      </c>
      <c r="D4843">
        <v>1608.8260053854001</v>
      </c>
      <c r="E4843">
        <v>1609.7804799999999</v>
      </c>
      <c r="F4843">
        <v>7</v>
      </c>
      <c r="G4843" t="s">
        <v>12500</v>
      </c>
      <c r="H4843">
        <v>0</v>
      </c>
      <c r="I4843">
        <v>1</v>
      </c>
      <c r="J4843">
        <v>0</v>
      </c>
      <c r="K4843" t="s">
        <v>14869</v>
      </c>
    </row>
    <row r="4844" spans="1:11" hidden="1" x14ac:dyDescent="0.15">
      <c r="A4844" t="s">
        <v>14028</v>
      </c>
      <c r="B4844" t="s">
        <v>18389</v>
      </c>
      <c r="C4844">
        <v>1</v>
      </c>
      <c r="D4844">
        <v>1950.0785912571</v>
      </c>
      <c r="E4844">
        <v>1951.22468</v>
      </c>
      <c r="F4844">
        <v>3</v>
      </c>
      <c r="G4844" t="s">
        <v>8887</v>
      </c>
      <c r="H4844">
        <v>0</v>
      </c>
      <c r="I4844">
        <v>1</v>
      </c>
      <c r="J4844">
        <v>0</v>
      </c>
      <c r="K4844" t="s">
        <v>14869</v>
      </c>
    </row>
    <row r="4845" spans="1:11" hidden="1" x14ac:dyDescent="0.15">
      <c r="A4845" t="s">
        <v>14030</v>
      </c>
      <c r="B4845" t="s">
        <v>18390</v>
      </c>
      <c r="C4845">
        <v>1</v>
      </c>
      <c r="D4845">
        <v>1179.5924236213</v>
      </c>
      <c r="E4845">
        <v>1180.3091400000001</v>
      </c>
      <c r="F4845">
        <v>8</v>
      </c>
      <c r="G4845" t="s">
        <v>9637</v>
      </c>
      <c r="H4845">
        <v>0</v>
      </c>
      <c r="I4845">
        <v>1</v>
      </c>
      <c r="J4845">
        <v>0</v>
      </c>
      <c r="K4845" t="s">
        <v>14869</v>
      </c>
    </row>
    <row r="4846" spans="1:11" hidden="1" x14ac:dyDescent="0.15">
      <c r="A4846" t="s">
        <v>14031</v>
      </c>
      <c r="B4846" t="s">
        <v>18391</v>
      </c>
      <c r="C4846">
        <v>1</v>
      </c>
      <c r="D4846">
        <v>1807.9679781752</v>
      </c>
      <c r="E4846">
        <v>1809.0258200000001</v>
      </c>
      <c r="F4846">
        <v>3</v>
      </c>
      <c r="G4846" t="s">
        <v>9251</v>
      </c>
      <c r="H4846">
        <v>0</v>
      </c>
      <c r="I4846">
        <v>1</v>
      </c>
      <c r="J4846">
        <v>0</v>
      </c>
      <c r="K4846" t="s">
        <v>14869</v>
      </c>
    </row>
    <row r="4847" spans="1:11" hidden="1" x14ac:dyDescent="0.15">
      <c r="A4847" t="s">
        <v>14032</v>
      </c>
      <c r="B4847" t="s">
        <v>18392</v>
      </c>
      <c r="C4847">
        <v>1</v>
      </c>
      <c r="D4847">
        <v>1208.7128731079999</v>
      </c>
      <c r="E4847">
        <v>1209.4349400000001</v>
      </c>
      <c r="F4847">
        <v>7</v>
      </c>
      <c r="G4847" t="s">
        <v>10998</v>
      </c>
      <c r="H4847">
        <v>0</v>
      </c>
      <c r="I4847">
        <v>1</v>
      </c>
      <c r="J4847">
        <v>0</v>
      </c>
      <c r="K4847" t="s">
        <v>14869</v>
      </c>
    </row>
    <row r="4848" spans="1:11" hidden="1" x14ac:dyDescent="0.15">
      <c r="A4848" t="s">
        <v>14033</v>
      </c>
      <c r="B4848" t="s">
        <v>18393</v>
      </c>
      <c r="C4848">
        <v>1</v>
      </c>
      <c r="D4848">
        <v>1910.9697690892001</v>
      </c>
      <c r="E4848">
        <v>1912.06276</v>
      </c>
      <c r="F4848">
        <v>7</v>
      </c>
      <c r="G4848" t="s">
        <v>9223</v>
      </c>
      <c r="H4848">
        <v>0</v>
      </c>
      <c r="I4848">
        <v>1</v>
      </c>
      <c r="J4848">
        <v>0</v>
      </c>
      <c r="K4848" t="s">
        <v>14869</v>
      </c>
    </row>
    <row r="4849" spans="1:11" hidden="1" x14ac:dyDescent="0.15">
      <c r="A4849" t="s">
        <v>14037</v>
      </c>
      <c r="B4849" t="s">
        <v>18394</v>
      </c>
      <c r="C4849">
        <v>1</v>
      </c>
      <c r="D4849">
        <v>1271.7350055336001</v>
      </c>
      <c r="E4849">
        <v>1272.49568</v>
      </c>
      <c r="F4849">
        <v>8</v>
      </c>
      <c r="G4849" t="s">
        <v>8824</v>
      </c>
      <c r="H4849">
        <v>0</v>
      </c>
      <c r="I4849">
        <v>1</v>
      </c>
      <c r="J4849">
        <v>0</v>
      </c>
      <c r="K4849" t="s">
        <v>14869</v>
      </c>
    </row>
    <row r="4850" spans="1:11" hidden="1" x14ac:dyDescent="0.15">
      <c r="A4850" t="s">
        <v>14039</v>
      </c>
      <c r="B4850" t="s">
        <v>18395</v>
      </c>
      <c r="C4850">
        <v>1</v>
      </c>
      <c r="D4850">
        <v>1816.9166708862001</v>
      </c>
      <c r="E4850">
        <v>1817.94822</v>
      </c>
      <c r="F4850">
        <v>8</v>
      </c>
      <c r="G4850" t="s">
        <v>9717</v>
      </c>
      <c r="H4850">
        <v>0</v>
      </c>
      <c r="I4850">
        <v>1</v>
      </c>
      <c r="J4850">
        <v>0</v>
      </c>
      <c r="K4850" t="s">
        <v>14869</v>
      </c>
    </row>
    <row r="4851" spans="1:11" hidden="1" x14ac:dyDescent="0.15">
      <c r="A4851" t="s">
        <v>14040</v>
      </c>
      <c r="B4851" t="s">
        <v>18396</v>
      </c>
      <c r="C4851">
        <v>1</v>
      </c>
      <c r="D4851">
        <v>1291.6408303769001</v>
      </c>
      <c r="E4851">
        <v>1292.39436</v>
      </c>
      <c r="F4851">
        <v>1</v>
      </c>
      <c r="G4851" t="s">
        <v>4380</v>
      </c>
      <c r="H4851">
        <v>0</v>
      </c>
      <c r="I4851">
        <v>1</v>
      </c>
      <c r="J4851">
        <v>0</v>
      </c>
      <c r="K4851" t="s">
        <v>14869</v>
      </c>
    </row>
    <row r="4852" spans="1:11" hidden="1" x14ac:dyDescent="0.15">
      <c r="A4852" t="s">
        <v>14041</v>
      </c>
      <c r="B4852" t="s">
        <v>18397</v>
      </c>
      <c r="C4852">
        <v>1</v>
      </c>
      <c r="D4852">
        <v>1403.8136497851001</v>
      </c>
      <c r="E4852">
        <v>1404.65336</v>
      </c>
      <c r="F4852">
        <v>7</v>
      </c>
      <c r="G4852" t="s">
        <v>13295</v>
      </c>
      <c r="H4852">
        <v>0</v>
      </c>
      <c r="I4852">
        <v>1</v>
      </c>
      <c r="J4852">
        <v>0</v>
      </c>
      <c r="K4852" t="s">
        <v>14869</v>
      </c>
    </row>
    <row r="4853" spans="1:11" hidden="1" x14ac:dyDescent="0.15">
      <c r="A4853" t="s">
        <v>14042</v>
      </c>
      <c r="B4853" t="s">
        <v>18398</v>
      </c>
      <c r="C4853">
        <v>1</v>
      </c>
      <c r="D4853">
        <v>1617.7985128104001</v>
      </c>
      <c r="E4853">
        <v>1618.7345</v>
      </c>
      <c r="F4853">
        <v>7</v>
      </c>
      <c r="G4853" t="s">
        <v>10884</v>
      </c>
      <c r="H4853">
        <v>0</v>
      </c>
      <c r="I4853">
        <v>1</v>
      </c>
      <c r="J4853">
        <v>0</v>
      </c>
      <c r="K4853" t="s">
        <v>14869</v>
      </c>
    </row>
    <row r="4854" spans="1:11" hidden="1" x14ac:dyDescent="0.15">
      <c r="A4854" t="s">
        <v>14044</v>
      </c>
      <c r="B4854" t="s">
        <v>18399</v>
      </c>
      <c r="C4854">
        <v>1</v>
      </c>
      <c r="D4854">
        <v>1448.7147236015001</v>
      </c>
      <c r="E4854">
        <v>1449.5615</v>
      </c>
      <c r="F4854">
        <v>8</v>
      </c>
      <c r="G4854" t="s">
        <v>12457</v>
      </c>
      <c r="H4854">
        <v>0</v>
      </c>
      <c r="I4854">
        <v>1</v>
      </c>
      <c r="J4854">
        <v>0</v>
      </c>
      <c r="K4854" t="s">
        <v>14869</v>
      </c>
    </row>
    <row r="4855" spans="1:11" hidden="1" x14ac:dyDescent="0.15">
      <c r="A4855" t="s">
        <v>14045</v>
      </c>
      <c r="B4855" t="s">
        <v>18400</v>
      </c>
      <c r="C4855">
        <v>1</v>
      </c>
      <c r="D4855">
        <v>1575.7892855281</v>
      </c>
      <c r="E4855">
        <v>1576.70596</v>
      </c>
      <c r="F4855">
        <v>3</v>
      </c>
      <c r="G4855" t="s">
        <v>10024</v>
      </c>
      <c r="H4855">
        <v>0</v>
      </c>
      <c r="I4855">
        <v>1</v>
      </c>
      <c r="J4855">
        <v>0</v>
      </c>
      <c r="K4855" t="s">
        <v>14869</v>
      </c>
    </row>
    <row r="4856" spans="1:11" hidden="1" x14ac:dyDescent="0.15">
      <c r="A4856" t="s">
        <v>14046</v>
      </c>
      <c r="B4856" t="s">
        <v>19077</v>
      </c>
      <c r="C4856">
        <v>1</v>
      </c>
      <c r="D4856">
        <v>2412.2582995880998</v>
      </c>
      <c r="E4856">
        <v>2413.7206999999999</v>
      </c>
      <c r="F4856">
        <v>8</v>
      </c>
      <c r="G4856" t="s">
        <v>11282</v>
      </c>
      <c r="H4856">
        <v>0</v>
      </c>
      <c r="I4856">
        <v>1</v>
      </c>
      <c r="J4856">
        <v>0</v>
      </c>
      <c r="K4856" t="s">
        <v>14869</v>
      </c>
    </row>
    <row r="4857" spans="1:11" hidden="1" x14ac:dyDescent="0.15">
      <c r="A4857" t="s">
        <v>14049</v>
      </c>
      <c r="B4857" t="s">
        <v>18401</v>
      </c>
      <c r="C4857">
        <v>1</v>
      </c>
      <c r="D4857">
        <v>1326.7507151773</v>
      </c>
      <c r="E4857">
        <v>1327.52628</v>
      </c>
      <c r="F4857">
        <v>3</v>
      </c>
      <c r="G4857" t="s">
        <v>12465</v>
      </c>
      <c r="H4857">
        <v>0</v>
      </c>
      <c r="I4857">
        <v>1</v>
      </c>
      <c r="J4857">
        <v>0</v>
      </c>
      <c r="K4857" t="s">
        <v>14869</v>
      </c>
    </row>
    <row r="4858" spans="1:11" hidden="1" x14ac:dyDescent="0.15">
      <c r="A4858" t="s">
        <v>14051</v>
      </c>
      <c r="B4858" t="s">
        <v>18402</v>
      </c>
      <c r="C4858">
        <v>1</v>
      </c>
      <c r="D4858">
        <v>2408.2070988271998</v>
      </c>
      <c r="E4858">
        <v>2409.6014599999999</v>
      </c>
      <c r="F4858">
        <v>4</v>
      </c>
      <c r="G4858" t="s">
        <v>10105</v>
      </c>
      <c r="H4858">
        <v>0</v>
      </c>
      <c r="I4858">
        <v>1</v>
      </c>
      <c r="J4858">
        <v>0</v>
      </c>
      <c r="K4858" t="s">
        <v>14869</v>
      </c>
    </row>
    <row r="4859" spans="1:11" hidden="1" x14ac:dyDescent="0.15">
      <c r="A4859" t="s">
        <v>14054</v>
      </c>
      <c r="B4859" t="s">
        <v>18403</v>
      </c>
      <c r="C4859">
        <v>1</v>
      </c>
      <c r="D4859">
        <v>1512.8147719971</v>
      </c>
      <c r="E4859">
        <v>1513.6915799999999</v>
      </c>
      <c r="F4859">
        <v>3</v>
      </c>
      <c r="G4859" t="s">
        <v>10719</v>
      </c>
      <c r="H4859">
        <v>0</v>
      </c>
      <c r="I4859">
        <v>1</v>
      </c>
      <c r="J4859">
        <v>0</v>
      </c>
      <c r="K4859" t="s">
        <v>14869</v>
      </c>
    </row>
    <row r="4860" spans="1:11" hidden="1" x14ac:dyDescent="0.15">
      <c r="A4860" t="s">
        <v>14056</v>
      </c>
      <c r="B4860" t="s">
        <v>18404</v>
      </c>
      <c r="C4860">
        <v>1</v>
      </c>
      <c r="D4860">
        <v>1310.7809526732001</v>
      </c>
      <c r="E4860">
        <v>1311.56664</v>
      </c>
      <c r="F4860">
        <v>8</v>
      </c>
      <c r="G4860" t="s">
        <v>11830</v>
      </c>
      <c r="H4860">
        <v>0</v>
      </c>
      <c r="I4860">
        <v>1</v>
      </c>
      <c r="J4860">
        <v>0</v>
      </c>
      <c r="K4860" t="s">
        <v>14869</v>
      </c>
    </row>
    <row r="4861" spans="1:11" hidden="1" x14ac:dyDescent="0.15">
      <c r="A4861" t="s">
        <v>14057</v>
      </c>
      <c r="B4861" t="s">
        <v>18405</v>
      </c>
      <c r="C4861">
        <v>1</v>
      </c>
      <c r="D4861">
        <v>1488.6997422392999</v>
      </c>
      <c r="E4861">
        <v>1489.5871400000001</v>
      </c>
      <c r="F4861">
        <v>9</v>
      </c>
      <c r="G4861" t="s">
        <v>12980</v>
      </c>
      <c r="H4861">
        <v>0</v>
      </c>
      <c r="I4861">
        <v>1</v>
      </c>
      <c r="J4861">
        <v>0</v>
      </c>
      <c r="K4861" t="s">
        <v>14869</v>
      </c>
    </row>
    <row r="4862" spans="1:11" hidden="1" x14ac:dyDescent="0.15">
      <c r="A4862" t="s">
        <v>14058</v>
      </c>
      <c r="B4862" t="s">
        <v>18406</v>
      </c>
      <c r="C4862">
        <v>1</v>
      </c>
      <c r="D4862">
        <v>1028.5866099619</v>
      </c>
      <c r="E4862">
        <v>1029.1881000000001</v>
      </c>
      <c r="F4862">
        <v>7</v>
      </c>
      <c r="G4862" t="s">
        <v>9223</v>
      </c>
      <c r="H4862">
        <v>0</v>
      </c>
      <c r="I4862">
        <v>1</v>
      </c>
      <c r="J4862">
        <v>0</v>
      </c>
      <c r="K4862" t="s">
        <v>14869</v>
      </c>
    </row>
    <row r="4863" spans="1:11" hidden="1" x14ac:dyDescent="0.15">
      <c r="A4863" t="s">
        <v>14060</v>
      </c>
      <c r="B4863" t="s">
        <v>18407</v>
      </c>
      <c r="C4863">
        <v>1</v>
      </c>
      <c r="D4863">
        <v>1693.9403068617</v>
      </c>
      <c r="E4863">
        <v>1694.9677799999999</v>
      </c>
      <c r="F4863">
        <v>7</v>
      </c>
      <c r="G4863" t="s">
        <v>9156</v>
      </c>
      <c r="H4863">
        <v>0</v>
      </c>
      <c r="I4863">
        <v>1</v>
      </c>
      <c r="J4863">
        <v>0</v>
      </c>
      <c r="K4863" t="s">
        <v>14869</v>
      </c>
    </row>
    <row r="4864" spans="1:11" hidden="1" x14ac:dyDescent="0.15">
      <c r="A4864" t="s">
        <v>14062</v>
      </c>
      <c r="B4864" t="s">
        <v>18408</v>
      </c>
      <c r="C4864">
        <v>1</v>
      </c>
      <c r="D4864">
        <v>1736.8621161202</v>
      </c>
      <c r="E4864">
        <v>1737.9031</v>
      </c>
      <c r="F4864">
        <v>8</v>
      </c>
      <c r="G4864" t="s">
        <v>9328</v>
      </c>
      <c r="H4864">
        <v>0</v>
      </c>
      <c r="I4864">
        <v>1</v>
      </c>
      <c r="J4864">
        <v>0</v>
      </c>
      <c r="K4864" t="s">
        <v>14869</v>
      </c>
    </row>
    <row r="4865" spans="1:11" hidden="1" x14ac:dyDescent="0.15">
      <c r="A4865" t="s">
        <v>14064</v>
      </c>
      <c r="B4865" t="s">
        <v>18409</v>
      </c>
      <c r="C4865">
        <v>1</v>
      </c>
      <c r="D4865">
        <v>2101.0439966648</v>
      </c>
      <c r="E4865">
        <v>2102.26136</v>
      </c>
      <c r="F4865">
        <v>5</v>
      </c>
      <c r="G4865" t="s">
        <v>9414</v>
      </c>
      <c r="H4865">
        <v>0</v>
      </c>
      <c r="I4865">
        <v>1</v>
      </c>
      <c r="J4865">
        <v>0</v>
      </c>
      <c r="K4865" t="s">
        <v>14869</v>
      </c>
    </row>
    <row r="4866" spans="1:11" hidden="1" x14ac:dyDescent="0.15">
      <c r="A4866" t="s">
        <v>14065</v>
      </c>
      <c r="B4866" t="s">
        <v>18410</v>
      </c>
      <c r="C4866">
        <v>1</v>
      </c>
      <c r="D4866">
        <v>1168.6492102187001</v>
      </c>
      <c r="E4866">
        <v>1169.36932</v>
      </c>
      <c r="F4866">
        <v>8</v>
      </c>
      <c r="G4866" t="s">
        <v>10804</v>
      </c>
      <c r="H4866">
        <v>0</v>
      </c>
      <c r="I4866">
        <v>1</v>
      </c>
      <c r="J4866">
        <v>0</v>
      </c>
      <c r="K4866" t="s">
        <v>14869</v>
      </c>
    </row>
    <row r="4867" spans="1:11" hidden="1" x14ac:dyDescent="0.15">
      <c r="A4867" t="s">
        <v>14066</v>
      </c>
      <c r="B4867" t="s">
        <v>18411</v>
      </c>
      <c r="C4867">
        <v>1</v>
      </c>
      <c r="D4867">
        <v>2129.1116822995</v>
      </c>
      <c r="E4867">
        <v>2130.3575799999999</v>
      </c>
      <c r="F4867">
        <v>7</v>
      </c>
      <c r="G4867" t="s">
        <v>11792</v>
      </c>
      <c r="H4867">
        <v>0</v>
      </c>
      <c r="I4867">
        <v>1</v>
      </c>
      <c r="J4867">
        <v>0</v>
      </c>
      <c r="K4867" t="s">
        <v>14869</v>
      </c>
    </row>
    <row r="4868" spans="1:11" hidden="1" x14ac:dyDescent="0.15">
      <c r="A4868" t="s">
        <v>14068</v>
      </c>
      <c r="B4868" t="s">
        <v>17353</v>
      </c>
      <c r="C4868">
        <v>1</v>
      </c>
      <c r="D4868">
        <v>2197.1954119288998</v>
      </c>
      <c r="E4868">
        <v>2198.4730599999998</v>
      </c>
      <c r="F4868">
        <v>8</v>
      </c>
      <c r="G4868" t="s">
        <v>10487</v>
      </c>
      <c r="H4868">
        <v>0</v>
      </c>
      <c r="I4868">
        <v>1</v>
      </c>
      <c r="J4868">
        <v>0</v>
      </c>
      <c r="K4868" t="s">
        <v>14869</v>
      </c>
    </row>
    <row r="4869" spans="1:11" hidden="1" x14ac:dyDescent="0.15">
      <c r="A4869" t="s">
        <v>14069</v>
      </c>
      <c r="B4869" t="s">
        <v>18412</v>
      </c>
      <c r="C4869">
        <v>1</v>
      </c>
      <c r="D4869">
        <v>1773.9261133605</v>
      </c>
      <c r="E4869">
        <v>1774.9680800000001</v>
      </c>
      <c r="F4869">
        <v>3</v>
      </c>
      <c r="G4869" t="s">
        <v>10246</v>
      </c>
      <c r="H4869">
        <v>0</v>
      </c>
      <c r="I4869">
        <v>1</v>
      </c>
      <c r="J4869">
        <v>0</v>
      </c>
      <c r="K4869" t="s">
        <v>14869</v>
      </c>
    </row>
    <row r="4870" spans="1:11" hidden="1" x14ac:dyDescent="0.15">
      <c r="A4870" t="s">
        <v>14070</v>
      </c>
      <c r="B4870" t="s">
        <v>19454</v>
      </c>
      <c r="C4870">
        <v>1</v>
      </c>
      <c r="D4870">
        <v>2293.1987831252</v>
      </c>
      <c r="E4870">
        <v>2294.6188350000002</v>
      </c>
      <c r="F4870">
        <v>3</v>
      </c>
      <c r="G4870" t="s">
        <v>9015</v>
      </c>
      <c r="H4870">
        <v>0</v>
      </c>
      <c r="I4870">
        <v>1</v>
      </c>
      <c r="J4870">
        <v>0</v>
      </c>
      <c r="K4870" t="s">
        <v>14869</v>
      </c>
    </row>
    <row r="4871" spans="1:11" hidden="1" x14ac:dyDescent="0.15">
      <c r="A4871" t="s">
        <v>14071</v>
      </c>
      <c r="B4871" t="s">
        <v>18413</v>
      </c>
      <c r="C4871">
        <v>1</v>
      </c>
      <c r="D4871">
        <v>1793.8835798437999</v>
      </c>
      <c r="E4871">
        <v>1794.95442</v>
      </c>
      <c r="F4871">
        <v>6</v>
      </c>
      <c r="G4871" t="s">
        <v>10472</v>
      </c>
      <c r="H4871">
        <v>0</v>
      </c>
      <c r="I4871">
        <v>1</v>
      </c>
      <c r="J4871">
        <v>0</v>
      </c>
      <c r="K4871" t="s">
        <v>14869</v>
      </c>
    </row>
    <row r="4872" spans="1:11" hidden="1" x14ac:dyDescent="0.15">
      <c r="A4872" t="s">
        <v>14072</v>
      </c>
      <c r="B4872" t="s">
        <v>18414</v>
      </c>
      <c r="C4872">
        <v>1</v>
      </c>
      <c r="D4872">
        <v>1937.058190166</v>
      </c>
      <c r="E4872">
        <v>1938.18616</v>
      </c>
      <c r="F4872">
        <v>7</v>
      </c>
      <c r="G4872" t="s">
        <v>11528</v>
      </c>
      <c r="H4872">
        <v>0</v>
      </c>
      <c r="I4872">
        <v>1</v>
      </c>
      <c r="J4872">
        <v>0</v>
      </c>
      <c r="K4872" t="s">
        <v>14869</v>
      </c>
    </row>
    <row r="4873" spans="1:11" hidden="1" x14ac:dyDescent="0.15">
      <c r="A4873" t="s">
        <v>14073</v>
      </c>
      <c r="B4873" t="s">
        <v>18415</v>
      </c>
      <c r="C4873">
        <v>1</v>
      </c>
      <c r="D4873">
        <v>1123.5662088708</v>
      </c>
      <c r="E4873">
        <v>1124.2458799999999</v>
      </c>
      <c r="F4873">
        <v>6</v>
      </c>
      <c r="G4873" t="s">
        <v>11916</v>
      </c>
      <c r="H4873">
        <v>0</v>
      </c>
      <c r="I4873">
        <v>1</v>
      </c>
      <c r="J4873">
        <v>0</v>
      </c>
      <c r="K4873" t="s">
        <v>14869</v>
      </c>
    </row>
    <row r="4874" spans="1:11" hidden="1" x14ac:dyDescent="0.15">
      <c r="A4874" t="s">
        <v>14074</v>
      </c>
      <c r="B4874" t="s">
        <v>19455</v>
      </c>
      <c r="C4874">
        <v>1</v>
      </c>
      <c r="D4874">
        <v>1574.8225598693</v>
      </c>
      <c r="E4874">
        <v>1575.8178350000001</v>
      </c>
      <c r="F4874">
        <v>8</v>
      </c>
      <c r="G4874" t="s">
        <v>9304</v>
      </c>
      <c r="H4874">
        <v>0</v>
      </c>
      <c r="I4874">
        <v>1</v>
      </c>
      <c r="J4874">
        <v>0</v>
      </c>
      <c r="K4874" t="s">
        <v>14869</v>
      </c>
    </row>
    <row r="4875" spans="1:11" hidden="1" x14ac:dyDescent="0.15">
      <c r="A4875" t="s">
        <v>14075</v>
      </c>
      <c r="B4875" t="s">
        <v>18416</v>
      </c>
      <c r="C4875">
        <v>1</v>
      </c>
      <c r="D4875">
        <v>1846.9537250945</v>
      </c>
      <c r="E4875">
        <v>1848.0220999999999</v>
      </c>
      <c r="F4875">
        <v>1</v>
      </c>
      <c r="G4875" t="s">
        <v>3284</v>
      </c>
      <c r="H4875">
        <v>0</v>
      </c>
      <c r="I4875">
        <v>1</v>
      </c>
      <c r="J4875">
        <v>0</v>
      </c>
      <c r="K4875" t="s">
        <v>14869</v>
      </c>
    </row>
    <row r="4876" spans="1:11" hidden="1" x14ac:dyDescent="0.15">
      <c r="A4876" t="s">
        <v>14079</v>
      </c>
      <c r="B4876" t="s">
        <v>18417</v>
      </c>
      <c r="C4876">
        <v>1</v>
      </c>
      <c r="D4876">
        <v>2353.1913891835002</v>
      </c>
      <c r="E4876">
        <v>2354.5708599999998</v>
      </c>
      <c r="F4876">
        <v>7</v>
      </c>
      <c r="G4876" t="s">
        <v>9375</v>
      </c>
      <c r="H4876">
        <v>0</v>
      </c>
      <c r="I4876">
        <v>1</v>
      </c>
      <c r="J4876">
        <v>0</v>
      </c>
      <c r="K4876" t="s">
        <v>14869</v>
      </c>
    </row>
    <row r="4877" spans="1:11" hidden="1" x14ac:dyDescent="0.15">
      <c r="A4877" t="s">
        <v>14082</v>
      </c>
      <c r="B4877" t="s">
        <v>19456</v>
      </c>
      <c r="C4877">
        <v>1</v>
      </c>
      <c r="D4877">
        <v>1737.8607362896</v>
      </c>
      <c r="E4877">
        <v>1738.951335</v>
      </c>
      <c r="F4877">
        <v>8</v>
      </c>
      <c r="G4877" t="s">
        <v>12614</v>
      </c>
      <c r="H4877">
        <v>0</v>
      </c>
      <c r="I4877">
        <v>1</v>
      </c>
      <c r="J4877">
        <v>0</v>
      </c>
      <c r="K4877" t="s">
        <v>14869</v>
      </c>
    </row>
    <row r="4878" spans="1:11" hidden="1" x14ac:dyDescent="0.15">
      <c r="A4878" t="s">
        <v>14088</v>
      </c>
      <c r="B4878" t="s">
        <v>18418</v>
      </c>
      <c r="C4878">
        <v>1</v>
      </c>
      <c r="D4878">
        <v>1565.8453438439999</v>
      </c>
      <c r="E4878">
        <v>1566.7954999999999</v>
      </c>
      <c r="F4878">
        <v>7</v>
      </c>
      <c r="G4878" t="s">
        <v>9156</v>
      </c>
      <c r="H4878">
        <v>0</v>
      </c>
      <c r="I4878">
        <v>1</v>
      </c>
      <c r="J4878">
        <v>0</v>
      </c>
      <c r="K4878" t="s">
        <v>14869</v>
      </c>
    </row>
    <row r="4879" spans="1:11" hidden="1" x14ac:dyDescent="0.15">
      <c r="A4879" t="s">
        <v>14090</v>
      </c>
      <c r="B4879" t="s">
        <v>19457</v>
      </c>
      <c r="C4879">
        <v>1</v>
      </c>
      <c r="D4879">
        <v>2255.1983891947002</v>
      </c>
      <c r="E4879">
        <v>2256.6154550000001</v>
      </c>
      <c r="F4879">
        <v>8</v>
      </c>
      <c r="G4879" t="s">
        <v>13532</v>
      </c>
      <c r="H4879">
        <v>0</v>
      </c>
      <c r="I4879">
        <v>1</v>
      </c>
      <c r="J4879">
        <v>0</v>
      </c>
      <c r="K4879" t="s">
        <v>14869</v>
      </c>
    </row>
    <row r="4880" spans="1:11" hidden="1" x14ac:dyDescent="0.15">
      <c r="A4880" t="s">
        <v>14093</v>
      </c>
      <c r="B4880" t="s">
        <v>18419</v>
      </c>
      <c r="C4880">
        <v>1</v>
      </c>
      <c r="D4880">
        <v>1931.0979297157</v>
      </c>
      <c r="E4880">
        <v>1932.2610999999999</v>
      </c>
      <c r="F4880">
        <v>8</v>
      </c>
      <c r="G4880" t="s">
        <v>11012</v>
      </c>
      <c r="H4880">
        <v>0</v>
      </c>
      <c r="I4880">
        <v>1</v>
      </c>
      <c r="J4880">
        <v>0</v>
      </c>
      <c r="K4880" t="s">
        <v>14869</v>
      </c>
    </row>
    <row r="4881" spans="1:11" hidden="1" x14ac:dyDescent="0.15">
      <c r="A4881" t="s">
        <v>14096</v>
      </c>
      <c r="B4881" t="s">
        <v>18420</v>
      </c>
      <c r="C4881">
        <v>1</v>
      </c>
      <c r="D4881">
        <v>1471.8147124176</v>
      </c>
      <c r="E4881">
        <v>1472.6875600000001</v>
      </c>
      <c r="F4881">
        <v>7</v>
      </c>
      <c r="G4881" t="s">
        <v>11623</v>
      </c>
      <c r="H4881">
        <v>0</v>
      </c>
      <c r="I4881">
        <v>1</v>
      </c>
      <c r="J4881">
        <v>0</v>
      </c>
      <c r="K4881" t="s">
        <v>14869</v>
      </c>
    </row>
    <row r="4882" spans="1:11" hidden="1" x14ac:dyDescent="0.15">
      <c r="A4882" t="s">
        <v>14101</v>
      </c>
      <c r="B4882" t="s">
        <v>18421</v>
      </c>
      <c r="C4882">
        <v>1</v>
      </c>
      <c r="D4882">
        <v>1484.8714990149999</v>
      </c>
      <c r="E4882">
        <v>1485.7691400000001</v>
      </c>
      <c r="F4882">
        <v>1</v>
      </c>
      <c r="G4882" t="s">
        <v>3284</v>
      </c>
      <c r="H4882">
        <v>0</v>
      </c>
      <c r="I4882">
        <v>1</v>
      </c>
      <c r="J4882">
        <v>0</v>
      </c>
      <c r="K4882" t="s">
        <v>14869</v>
      </c>
    </row>
    <row r="4883" spans="1:11" hidden="1" x14ac:dyDescent="0.15">
      <c r="A4883" t="s">
        <v>14102</v>
      </c>
      <c r="B4883" t="s">
        <v>18422</v>
      </c>
      <c r="C4883">
        <v>1</v>
      </c>
      <c r="D4883">
        <v>3254.4626574044</v>
      </c>
      <c r="E4883">
        <v>3256.3495400000002</v>
      </c>
      <c r="F4883">
        <v>7</v>
      </c>
      <c r="G4883" t="s">
        <v>9102</v>
      </c>
      <c r="H4883">
        <v>0</v>
      </c>
      <c r="I4883">
        <v>1</v>
      </c>
      <c r="J4883">
        <v>0</v>
      </c>
      <c r="K4883" t="s">
        <v>14869</v>
      </c>
    </row>
    <row r="4884" spans="1:11" hidden="1" x14ac:dyDescent="0.15">
      <c r="A4884" t="s">
        <v>14103</v>
      </c>
      <c r="B4884" t="s">
        <v>18423</v>
      </c>
      <c r="C4884">
        <v>1</v>
      </c>
      <c r="D4884">
        <v>2360.1859694546001</v>
      </c>
      <c r="E4884">
        <v>2361.5601999999999</v>
      </c>
      <c r="F4884">
        <v>7</v>
      </c>
      <c r="G4884" t="s">
        <v>10867</v>
      </c>
      <c r="H4884">
        <v>0</v>
      </c>
      <c r="I4884">
        <v>1</v>
      </c>
      <c r="J4884">
        <v>0</v>
      </c>
      <c r="K4884" t="s">
        <v>14869</v>
      </c>
    </row>
    <row r="4885" spans="1:11" hidden="1" x14ac:dyDescent="0.15">
      <c r="A4885" t="s">
        <v>14104</v>
      </c>
      <c r="B4885" t="s">
        <v>18424</v>
      </c>
      <c r="C4885">
        <v>1</v>
      </c>
      <c r="D4885">
        <v>1382.7769299278</v>
      </c>
      <c r="E4885">
        <v>1383.5895399999999</v>
      </c>
      <c r="F4885">
        <v>8</v>
      </c>
      <c r="G4885" t="s">
        <v>13998</v>
      </c>
      <c r="H4885">
        <v>0</v>
      </c>
      <c r="I4885">
        <v>1</v>
      </c>
      <c r="J4885">
        <v>0</v>
      </c>
      <c r="K4885" t="s">
        <v>14869</v>
      </c>
    </row>
    <row r="4886" spans="1:11" hidden="1" x14ac:dyDescent="0.15">
      <c r="A4886" t="s">
        <v>14107</v>
      </c>
      <c r="B4886" t="s">
        <v>18425</v>
      </c>
      <c r="C4886">
        <v>1</v>
      </c>
      <c r="D4886">
        <v>1489.8504292219</v>
      </c>
      <c r="E4886">
        <v>1490.7426</v>
      </c>
      <c r="F4886">
        <v>5</v>
      </c>
      <c r="G4886" t="s">
        <v>13054</v>
      </c>
      <c r="H4886">
        <v>0</v>
      </c>
      <c r="I4886">
        <v>1</v>
      </c>
      <c r="J4886">
        <v>0</v>
      </c>
      <c r="K4886" t="s">
        <v>14869</v>
      </c>
    </row>
    <row r="4887" spans="1:11" hidden="1" x14ac:dyDescent="0.15">
      <c r="A4887" t="s">
        <v>14108</v>
      </c>
      <c r="B4887" t="s">
        <v>18426</v>
      </c>
      <c r="C4887">
        <v>1</v>
      </c>
      <c r="D4887">
        <v>1127.6015317445999</v>
      </c>
      <c r="E4887">
        <v>1128.3189400000001</v>
      </c>
      <c r="F4887">
        <v>7</v>
      </c>
      <c r="G4887" t="s">
        <v>9897</v>
      </c>
      <c r="H4887">
        <v>0</v>
      </c>
      <c r="I4887">
        <v>1</v>
      </c>
      <c r="J4887">
        <v>0</v>
      </c>
      <c r="K4887" t="s">
        <v>14869</v>
      </c>
    </row>
    <row r="4888" spans="1:11" hidden="1" x14ac:dyDescent="0.15">
      <c r="A4888" t="s">
        <v>14109</v>
      </c>
      <c r="B4888" t="s">
        <v>18427</v>
      </c>
      <c r="C4888">
        <v>1</v>
      </c>
      <c r="D4888">
        <v>2558.3492868090002</v>
      </c>
      <c r="E4888">
        <v>2559.8702199999998</v>
      </c>
      <c r="F4888">
        <v>7</v>
      </c>
      <c r="G4888" t="s">
        <v>9042</v>
      </c>
      <c r="H4888">
        <v>0</v>
      </c>
      <c r="I4888">
        <v>1</v>
      </c>
      <c r="J4888">
        <v>0</v>
      </c>
      <c r="K4888" t="s">
        <v>14869</v>
      </c>
    </row>
    <row r="4889" spans="1:11" hidden="1" x14ac:dyDescent="0.15">
      <c r="A4889" t="s">
        <v>14110</v>
      </c>
      <c r="B4889" t="s">
        <v>18428</v>
      </c>
      <c r="C4889">
        <v>1</v>
      </c>
      <c r="D4889">
        <v>1274.6982856763</v>
      </c>
      <c r="E4889">
        <v>1275.45326</v>
      </c>
      <c r="F4889">
        <v>8</v>
      </c>
      <c r="G4889" t="s">
        <v>12746</v>
      </c>
      <c r="H4889">
        <v>0</v>
      </c>
      <c r="I4889">
        <v>1</v>
      </c>
      <c r="J4889">
        <v>0</v>
      </c>
      <c r="K4889" t="s">
        <v>14869</v>
      </c>
    </row>
    <row r="4890" spans="1:11" hidden="1" x14ac:dyDescent="0.15">
      <c r="A4890" t="s">
        <v>14111</v>
      </c>
      <c r="B4890" t="s">
        <v>18429</v>
      </c>
      <c r="C4890">
        <v>1</v>
      </c>
      <c r="D4890">
        <v>1485.7827435872</v>
      </c>
      <c r="E4890">
        <v>1486.66778</v>
      </c>
      <c r="F4890">
        <v>4</v>
      </c>
      <c r="G4890" t="s">
        <v>10105</v>
      </c>
      <c r="H4890">
        <v>0</v>
      </c>
      <c r="I4890">
        <v>1</v>
      </c>
      <c r="J4890">
        <v>0</v>
      </c>
      <c r="K4890" t="s">
        <v>14869</v>
      </c>
    </row>
    <row r="4891" spans="1:11" hidden="1" x14ac:dyDescent="0.15">
      <c r="A4891" t="s">
        <v>14112</v>
      </c>
      <c r="B4891" t="s">
        <v>18430</v>
      </c>
      <c r="C4891">
        <v>1</v>
      </c>
      <c r="D4891">
        <v>1969.0255526336</v>
      </c>
      <c r="E4891">
        <v>1970.1783600000001</v>
      </c>
      <c r="F4891">
        <v>6</v>
      </c>
      <c r="G4891" t="s">
        <v>13015</v>
      </c>
      <c r="H4891">
        <v>0</v>
      </c>
      <c r="I4891">
        <v>1</v>
      </c>
      <c r="J4891">
        <v>0</v>
      </c>
      <c r="K4891" t="s">
        <v>14869</v>
      </c>
    </row>
    <row r="4892" spans="1:11" hidden="1" x14ac:dyDescent="0.15">
      <c r="A4892" t="s">
        <v>14114</v>
      </c>
      <c r="B4892" t="s">
        <v>18431</v>
      </c>
      <c r="C4892">
        <v>1</v>
      </c>
      <c r="D4892">
        <v>1301.7343368316001</v>
      </c>
      <c r="E4892">
        <v>1302.51836</v>
      </c>
      <c r="F4892">
        <v>3</v>
      </c>
      <c r="G4892" t="s">
        <v>10973</v>
      </c>
      <c r="H4892">
        <v>0</v>
      </c>
      <c r="I4892">
        <v>1</v>
      </c>
      <c r="J4892">
        <v>0</v>
      </c>
      <c r="K4892" t="s">
        <v>14869</v>
      </c>
    </row>
    <row r="4893" spans="1:11" hidden="1" x14ac:dyDescent="0.15">
      <c r="A4893" t="s">
        <v>14119</v>
      </c>
      <c r="B4893" t="s">
        <v>18432</v>
      </c>
      <c r="C4893">
        <v>1</v>
      </c>
      <c r="D4893">
        <v>1940.057855815</v>
      </c>
      <c r="E4893">
        <v>1941.1867999999999</v>
      </c>
      <c r="F4893">
        <v>1</v>
      </c>
      <c r="G4893" t="s">
        <v>4412</v>
      </c>
      <c r="H4893">
        <v>0</v>
      </c>
      <c r="I4893">
        <v>1</v>
      </c>
      <c r="J4893">
        <v>0</v>
      </c>
      <c r="K4893" t="s">
        <v>14869</v>
      </c>
    </row>
    <row r="4894" spans="1:11" hidden="1" x14ac:dyDescent="0.15">
      <c r="A4894" t="s">
        <v>14121</v>
      </c>
      <c r="B4894" t="s">
        <v>19078</v>
      </c>
      <c r="C4894">
        <v>1</v>
      </c>
      <c r="D4894">
        <v>1573.813328065</v>
      </c>
      <c r="E4894">
        <v>1574.7678800000001</v>
      </c>
      <c r="F4894">
        <v>8</v>
      </c>
      <c r="G4894" t="s">
        <v>12670</v>
      </c>
      <c r="H4894">
        <v>0</v>
      </c>
      <c r="I4894">
        <v>1</v>
      </c>
      <c r="J4894">
        <v>0</v>
      </c>
      <c r="K4894" t="s">
        <v>14869</v>
      </c>
    </row>
    <row r="4895" spans="1:11" hidden="1" x14ac:dyDescent="0.15">
      <c r="A4895" t="s">
        <v>14122</v>
      </c>
      <c r="B4895" t="s">
        <v>18433</v>
      </c>
      <c r="C4895">
        <v>1</v>
      </c>
      <c r="D4895">
        <v>1758.8576994442999</v>
      </c>
      <c r="E4895">
        <v>1759.91192</v>
      </c>
      <c r="F4895">
        <v>8</v>
      </c>
      <c r="G4895" t="s">
        <v>13592</v>
      </c>
      <c r="H4895">
        <v>0</v>
      </c>
      <c r="I4895">
        <v>1</v>
      </c>
      <c r="J4895">
        <v>0</v>
      </c>
      <c r="K4895" t="s">
        <v>14869</v>
      </c>
    </row>
    <row r="4896" spans="1:11" hidden="1" x14ac:dyDescent="0.15">
      <c r="A4896" t="s">
        <v>14123</v>
      </c>
      <c r="B4896" t="s">
        <v>17385</v>
      </c>
      <c r="C4896">
        <v>1</v>
      </c>
      <c r="D4896">
        <v>1897.0520421556</v>
      </c>
      <c r="E4896">
        <v>1898.1620600000001</v>
      </c>
      <c r="F4896">
        <v>6</v>
      </c>
      <c r="G4896" t="s">
        <v>8884</v>
      </c>
      <c r="H4896">
        <v>0</v>
      </c>
      <c r="I4896">
        <v>1</v>
      </c>
      <c r="J4896">
        <v>0</v>
      </c>
      <c r="K4896" t="s">
        <v>14869</v>
      </c>
    </row>
    <row r="4897" spans="1:11" hidden="1" x14ac:dyDescent="0.15">
      <c r="A4897" t="s">
        <v>14124</v>
      </c>
      <c r="B4897" t="s">
        <v>18434</v>
      </c>
      <c r="C4897">
        <v>1</v>
      </c>
      <c r="D4897">
        <v>1575.7933082735001</v>
      </c>
      <c r="E4897">
        <v>1576.7472600000001</v>
      </c>
      <c r="F4897">
        <v>6</v>
      </c>
      <c r="G4897" t="s">
        <v>11498</v>
      </c>
      <c r="H4897">
        <v>0</v>
      </c>
      <c r="I4897">
        <v>1</v>
      </c>
      <c r="J4897">
        <v>0</v>
      </c>
      <c r="K4897" t="s">
        <v>14869</v>
      </c>
    </row>
    <row r="4898" spans="1:11" hidden="1" x14ac:dyDescent="0.15">
      <c r="A4898" t="s">
        <v>14125</v>
      </c>
      <c r="B4898" t="s">
        <v>18435</v>
      </c>
      <c r="C4898">
        <v>1</v>
      </c>
      <c r="D4898">
        <v>2646.3976935646001</v>
      </c>
      <c r="E4898">
        <v>2647.9340400000001</v>
      </c>
      <c r="F4898">
        <v>8</v>
      </c>
      <c r="G4898" t="s">
        <v>10975</v>
      </c>
      <c r="H4898">
        <v>0</v>
      </c>
      <c r="I4898">
        <v>1</v>
      </c>
      <c r="J4898">
        <v>0</v>
      </c>
      <c r="K4898" t="s">
        <v>14869</v>
      </c>
    </row>
    <row r="4899" spans="1:11" hidden="1" x14ac:dyDescent="0.15">
      <c r="A4899" t="s">
        <v>14128</v>
      </c>
      <c r="B4899" t="s">
        <v>18436</v>
      </c>
      <c r="C4899">
        <v>1</v>
      </c>
      <c r="D4899">
        <v>1396.6986796067999</v>
      </c>
      <c r="E4899">
        <v>1397.5315399999999</v>
      </c>
      <c r="F4899">
        <v>7</v>
      </c>
      <c r="G4899" t="s">
        <v>10905</v>
      </c>
      <c r="H4899">
        <v>0</v>
      </c>
      <c r="I4899">
        <v>1</v>
      </c>
      <c r="J4899">
        <v>0</v>
      </c>
      <c r="K4899" t="s">
        <v>14869</v>
      </c>
    </row>
    <row r="4900" spans="1:11" hidden="1" x14ac:dyDescent="0.15">
      <c r="A4900" t="s">
        <v>14131</v>
      </c>
      <c r="B4900" t="s">
        <v>17662</v>
      </c>
      <c r="C4900">
        <v>1</v>
      </c>
      <c r="D4900">
        <v>2654.3551600479</v>
      </c>
      <c r="E4900">
        <v>2655.9096800000002</v>
      </c>
      <c r="F4900">
        <v>6</v>
      </c>
      <c r="G4900" t="s">
        <v>10055</v>
      </c>
      <c r="H4900">
        <v>0</v>
      </c>
      <c r="I4900">
        <v>1</v>
      </c>
      <c r="J4900">
        <v>0</v>
      </c>
      <c r="K4900" t="s">
        <v>14869</v>
      </c>
    </row>
    <row r="4901" spans="1:11" hidden="1" x14ac:dyDescent="0.15">
      <c r="A4901" t="s">
        <v>14135</v>
      </c>
      <c r="B4901" t="s">
        <v>18437</v>
      </c>
      <c r="C4901">
        <v>1</v>
      </c>
      <c r="D4901">
        <v>1945.0156566492999</v>
      </c>
      <c r="E4901">
        <v>1946.1618000000001</v>
      </c>
      <c r="F4901">
        <v>3</v>
      </c>
      <c r="G4901" t="s">
        <v>14136</v>
      </c>
      <c r="H4901">
        <v>0</v>
      </c>
      <c r="I4901">
        <v>1</v>
      </c>
      <c r="J4901">
        <v>0</v>
      </c>
      <c r="K4901" t="s">
        <v>14869</v>
      </c>
    </row>
    <row r="4902" spans="1:11" hidden="1" x14ac:dyDescent="0.15">
      <c r="A4902" t="s">
        <v>14137</v>
      </c>
      <c r="B4902" t="s">
        <v>18438</v>
      </c>
      <c r="C4902">
        <v>1</v>
      </c>
      <c r="D4902">
        <v>1251.6863240064999</v>
      </c>
      <c r="E4902">
        <v>1252.4579200000001</v>
      </c>
      <c r="F4902">
        <v>8</v>
      </c>
      <c r="G4902" t="s">
        <v>11513</v>
      </c>
      <c r="H4902">
        <v>0</v>
      </c>
      <c r="I4902">
        <v>1</v>
      </c>
      <c r="J4902">
        <v>0</v>
      </c>
      <c r="K4902" t="s">
        <v>14869</v>
      </c>
    </row>
    <row r="4903" spans="1:11" hidden="1" x14ac:dyDescent="0.15">
      <c r="A4903" t="s">
        <v>14141</v>
      </c>
      <c r="B4903" t="s">
        <v>18439</v>
      </c>
      <c r="C4903">
        <v>1</v>
      </c>
      <c r="D4903">
        <v>2260.1667375624002</v>
      </c>
      <c r="E4903">
        <v>2261.5667400000002</v>
      </c>
      <c r="F4903">
        <v>3</v>
      </c>
      <c r="G4903" t="s">
        <v>12340</v>
      </c>
      <c r="H4903">
        <v>0</v>
      </c>
      <c r="I4903">
        <v>1</v>
      </c>
      <c r="J4903">
        <v>0</v>
      </c>
      <c r="K4903" t="s">
        <v>14869</v>
      </c>
    </row>
    <row r="4904" spans="1:11" hidden="1" x14ac:dyDescent="0.15">
      <c r="A4904" t="s">
        <v>14144</v>
      </c>
      <c r="B4904" t="s">
        <v>17667</v>
      </c>
      <c r="C4904">
        <v>1</v>
      </c>
      <c r="D4904">
        <v>2696.4748812531002</v>
      </c>
      <c r="E4904">
        <v>2698.0755399999998</v>
      </c>
      <c r="F4904">
        <v>7</v>
      </c>
      <c r="G4904" t="s">
        <v>12030</v>
      </c>
      <c r="H4904">
        <v>0</v>
      </c>
      <c r="I4904">
        <v>1</v>
      </c>
      <c r="J4904">
        <v>0</v>
      </c>
      <c r="K4904" t="s">
        <v>14869</v>
      </c>
    </row>
    <row r="4905" spans="1:11" hidden="1" x14ac:dyDescent="0.15">
      <c r="A4905" t="s">
        <v>14145</v>
      </c>
      <c r="B4905" t="s">
        <v>18440</v>
      </c>
      <c r="C4905">
        <v>1</v>
      </c>
      <c r="D4905">
        <v>1461.8191290934999</v>
      </c>
      <c r="E4905">
        <v>1462.6894400000001</v>
      </c>
      <c r="F4905">
        <v>7</v>
      </c>
      <c r="G4905" t="s">
        <v>9558</v>
      </c>
      <c r="H4905">
        <v>0</v>
      </c>
      <c r="I4905">
        <v>1</v>
      </c>
      <c r="J4905">
        <v>0</v>
      </c>
      <c r="K4905" t="s">
        <v>14869</v>
      </c>
    </row>
    <row r="4906" spans="1:11" hidden="1" x14ac:dyDescent="0.15">
      <c r="A4906" t="s">
        <v>14147</v>
      </c>
      <c r="B4906" t="s">
        <v>18441</v>
      </c>
      <c r="C4906">
        <v>1</v>
      </c>
      <c r="D4906">
        <v>1715.9457861701001</v>
      </c>
      <c r="E4906">
        <v>1716.9717599999999</v>
      </c>
      <c r="F4906">
        <v>6</v>
      </c>
      <c r="G4906" t="s">
        <v>8838</v>
      </c>
      <c r="H4906">
        <v>0</v>
      </c>
      <c r="I4906">
        <v>1</v>
      </c>
      <c r="J4906">
        <v>0</v>
      </c>
      <c r="K4906" t="s">
        <v>14869</v>
      </c>
    </row>
    <row r="4907" spans="1:11" hidden="1" x14ac:dyDescent="0.15">
      <c r="A4907" t="s">
        <v>14148</v>
      </c>
      <c r="B4907" t="s">
        <v>18442</v>
      </c>
      <c r="C4907">
        <v>1</v>
      </c>
      <c r="D4907">
        <v>1446.8234861899</v>
      </c>
      <c r="E4907">
        <v>1447.7194</v>
      </c>
      <c r="F4907">
        <v>1</v>
      </c>
      <c r="G4907" t="s">
        <v>3284</v>
      </c>
      <c r="H4907">
        <v>0</v>
      </c>
      <c r="I4907">
        <v>1</v>
      </c>
      <c r="J4907">
        <v>0</v>
      </c>
      <c r="K4907" t="s">
        <v>14869</v>
      </c>
    </row>
    <row r="4908" spans="1:11" hidden="1" x14ac:dyDescent="0.15">
      <c r="A4908" t="s">
        <v>14149</v>
      </c>
      <c r="B4908" t="s">
        <v>18443</v>
      </c>
      <c r="C4908">
        <v>1</v>
      </c>
      <c r="D4908">
        <v>1954.8948728116</v>
      </c>
      <c r="E4908">
        <v>1956.0687399999999</v>
      </c>
      <c r="F4908">
        <v>3</v>
      </c>
      <c r="G4908" t="s">
        <v>9306</v>
      </c>
      <c r="H4908">
        <v>0</v>
      </c>
      <c r="I4908">
        <v>1</v>
      </c>
      <c r="J4908">
        <v>0</v>
      </c>
      <c r="K4908" t="s">
        <v>14869</v>
      </c>
    </row>
    <row r="4909" spans="1:11" hidden="1" x14ac:dyDescent="0.15">
      <c r="A4909" t="s">
        <v>14150</v>
      </c>
      <c r="B4909" t="s">
        <v>16707</v>
      </c>
      <c r="C4909">
        <v>1</v>
      </c>
      <c r="D4909">
        <v>2050.9788772124998</v>
      </c>
      <c r="E4909">
        <v>2052.2437599999998</v>
      </c>
      <c r="F4909">
        <v>4</v>
      </c>
      <c r="G4909" t="s">
        <v>9020</v>
      </c>
      <c r="H4909">
        <v>0</v>
      </c>
      <c r="I4909">
        <v>1</v>
      </c>
      <c r="J4909">
        <v>0</v>
      </c>
      <c r="K4909" t="s">
        <v>14869</v>
      </c>
    </row>
    <row r="4910" spans="1:11" hidden="1" x14ac:dyDescent="0.15">
      <c r="A4910" t="s">
        <v>14152</v>
      </c>
      <c r="B4910" t="s">
        <v>18444</v>
      </c>
      <c r="C4910">
        <v>1</v>
      </c>
      <c r="D4910">
        <v>2661.4337447199</v>
      </c>
      <c r="E4910">
        <v>2662.9884400000001</v>
      </c>
      <c r="F4910">
        <v>8</v>
      </c>
      <c r="G4910" t="s">
        <v>11664</v>
      </c>
      <c r="H4910">
        <v>0</v>
      </c>
      <c r="I4910">
        <v>1</v>
      </c>
      <c r="J4910">
        <v>0</v>
      </c>
      <c r="K4910" t="s">
        <v>14869</v>
      </c>
    </row>
    <row r="4911" spans="1:11" hidden="1" x14ac:dyDescent="0.15">
      <c r="A4911" t="s">
        <v>14155</v>
      </c>
      <c r="B4911" t="s">
        <v>18445</v>
      </c>
      <c r="C4911">
        <v>1</v>
      </c>
      <c r="D4911">
        <v>3120.5615240084999</v>
      </c>
      <c r="E4911">
        <v>3122.3945800000001</v>
      </c>
      <c r="F4911">
        <v>7</v>
      </c>
      <c r="G4911" t="s">
        <v>8826</v>
      </c>
      <c r="H4911">
        <v>0</v>
      </c>
      <c r="I4911">
        <v>1</v>
      </c>
      <c r="J4911">
        <v>0</v>
      </c>
      <c r="K4911" t="s">
        <v>14869</v>
      </c>
    </row>
    <row r="4912" spans="1:11" hidden="1" x14ac:dyDescent="0.15">
      <c r="A4912" t="s">
        <v>14156</v>
      </c>
      <c r="B4912" t="s">
        <v>18446</v>
      </c>
      <c r="C4912">
        <v>1</v>
      </c>
      <c r="D4912">
        <v>3093.6921442510002</v>
      </c>
      <c r="E4912">
        <v>3095.50018</v>
      </c>
      <c r="F4912">
        <v>8</v>
      </c>
      <c r="G4912" t="s">
        <v>11860</v>
      </c>
      <c r="H4912">
        <v>0</v>
      </c>
      <c r="I4912">
        <v>1</v>
      </c>
      <c r="J4912">
        <v>0</v>
      </c>
      <c r="K4912" t="s">
        <v>14869</v>
      </c>
    </row>
    <row r="4913" spans="1:11" hidden="1" x14ac:dyDescent="0.15">
      <c r="A4913" t="s">
        <v>14157</v>
      </c>
      <c r="B4913" t="s">
        <v>18447</v>
      </c>
      <c r="C4913">
        <v>1</v>
      </c>
      <c r="D4913">
        <v>2207.0593719574999</v>
      </c>
      <c r="E4913">
        <v>2208.3353999999999</v>
      </c>
      <c r="F4913">
        <v>6</v>
      </c>
      <c r="G4913" t="s">
        <v>12950</v>
      </c>
      <c r="H4913">
        <v>0</v>
      </c>
      <c r="I4913">
        <v>1</v>
      </c>
      <c r="J4913">
        <v>0</v>
      </c>
      <c r="K4913" t="s">
        <v>14869</v>
      </c>
    </row>
    <row r="4914" spans="1:11" hidden="1" x14ac:dyDescent="0.15">
      <c r="A4914" t="s">
        <v>14161</v>
      </c>
      <c r="B4914" t="s">
        <v>17670</v>
      </c>
      <c r="C4914">
        <v>1</v>
      </c>
      <c r="D4914">
        <v>2682.2871997431998</v>
      </c>
      <c r="E4914">
        <v>2683.8327909999998</v>
      </c>
      <c r="F4914">
        <v>8</v>
      </c>
      <c r="G4914" t="s">
        <v>9361</v>
      </c>
      <c r="H4914">
        <v>0</v>
      </c>
      <c r="I4914">
        <v>1</v>
      </c>
      <c r="J4914">
        <v>0</v>
      </c>
      <c r="K4914" t="s">
        <v>14869</v>
      </c>
    </row>
    <row r="4915" spans="1:11" hidden="1" x14ac:dyDescent="0.15">
      <c r="A4915" t="s">
        <v>14163</v>
      </c>
      <c r="B4915" t="s">
        <v>17401</v>
      </c>
      <c r="C4915">
        <v>1</v>
      </c>
      <c r="D4915">
        <v>2027.1666779829</v>
      </c>
      <c r="E4915">
        <v>2028.3915199999999</v>
      </c>
      <c r="F4915">
        <v>2</v>
      </c>
      <c r="G4915" t="s">
        <v>11198</v>
      </c>
      <c r="H4915">
        <v>0</v>
      </c>
      <c r="I4915">
        <v>1</v>
      </c>
      <c r="J4915">
        <v>0</v>
      </c>
      <c r="K4915" t="s">
        <v>14869</v>
      </c>
    </row>
    <row r="4916" spans="1:11" hidden="1" x14ac:dyDescent="0.15">
      <c r="A4916" t="s">
        <v>14168</v>
      </c>
      <c r="B4916" t="s">
        <v>18448</v>
      </c>
      <c r="C4916">
        <v>1</v>
      </c>
      <c r="D4916">
        <v>2509.3904233421999</v>
      </c>
      <c r="E4916">
        <v>2510.8824199999999</v>
      </c>
      <c r="F4916">
        <v>8</v>
      </c>
      <c r="G4916" t="s">
        <v>10322</v>
      </c>
      <c r="H4916">
        <v>0</v>
      </c>
      <c r="I4916">
        <v>1</v>
      </c>
      <c r="J4916">
        <v>0</v>
      </c>
      <c r="K4916" t="s">
        <v>14869</v>
      </c>
    </row>
    <row r="4917" spans="1:11" hidden="1" x14ac:dyDescent="0.15">
      <c r="A4917" t="s">
        <v>14170</v>
      </c>
      <c r="B4917" t="s">
        <v>19079</v>
      </c>
      <c r="C4917">
        <v>1</v>
      </c>
      <c r="D4917">
        <v>3510.7340216965999</v>
      </c>
      <c r="E4917">
        <v>3512.8643999999999</v>
      </c>
      <c r="F4917">
        <v>8</v>
      </c>
      <c r="G4917" t="s">
        <v>14171</v>
      </c>
      <c r="H4917">
        <v>0</v>
      </c>
      <c r="I4917">
        <v>1</v>
      </c>
      <c r="J4917">
        <v>0</v>
      </c>
      <c r="K4917" t="s">
        <v>14869</v>
      </c>
    </row>
    <row r="4918" spans="1:11" hidden="1" x14ac:dyDescent="0.15">
      <c r="A4918" t="s">
        <v>14174</v>
      </c>
      <c r="B4918" t="s">
        <v>18449</v>
      </c>
      <c r="C4918">
        <v>1</v>
      </c>
      <c r="D4918">
        <v>1851.9829595373999</v>
      </c>
      <c r="E4918">
        <v>1853.0750800000001</v>
      </c>
      <c r="F4918">
        <v>2</v>
      </c>
      <c r="G4918" t="s">
        <v>11103</v>
      </c>
      <c r="H4918">
        <v>0</v>
      </c>
      <c r="I4918">
        <v>1</v>
      </c>
      <c r="J4918">
        <v>0</v>
      </c>
      <c r="K4918" t="s">
        <v>14869</v>
      </c>
    </row>
    <row r="4919" spans="1:11" hidden="1" x14ac:dyDescent="0.15">
      <c r="A4919" t="s">
        <v>14175</v>
      </c>
      <c r="B4919" t="s">
        <v>17082</v>
      </c>
      <c r="C4919">
        <v>1</v>
      </c>
      <c r="D4919">
        <v>2462.2580717651999</v>
      </c>
      <c r="E4919">
        <v>2463.7332000000001</v>
      </c>
      <c r="F4919">
        <v>7</v>
      </c>
      <c r="G4919" t="s">
        <v>9558</v>
      </c>
      <c r="H4919">
        <v>0</v>
      </c>
      <c r="I4919">
        <v>1</v>
      </c>
      <c r="J4919">
        <v>0</v>
      </c>
      <c r="K4919" t="s">
        <v>14869</v>
      </c>
    </row>
    <row r="4920" spans="1:11" hidden="1" x14ac:dyDescent="0.15">
      <c r="A4920" t="s">
        <v>14176</v>
      </c>
      <c r="B4920" t="s">
        <v>17807</v>
      </c>
      <c r="C4920">
        <v>1</v>
      </c>
      <c r="D4920">
        <v>2226.2834986547</v>
      </c>
      <c r="E4920">
        <v>2227.5971</v>
      </c>
      <c r="F4920">
        <v>7</v>
      </c>
      <c r="G4920" t="s">
        <v>9724</v>
      </c>
      <c r="H4920">
        <v>0</v>
      </c>
      <c r="I4920">
        <v>1</v>
      </c>
      <c r="J4920">
        <v>0</v>
      </c>
      <c r="K4920" t="s">
        <v>14869</v>
      </c>
    </row>
    <row r="4921" spans="1:11" hidden="1" x14ac:dyDescent="0.15">
      <c r="A4921" t="s">
        <v>14180</v>
      </c>
      <c r="B4921" t="s">
        <v>18450</v>
      </c>
      <c r="C4921">
        <v>1</v>
      </c>
      <c r="D4921">
        <v>1241.611261583</v>
      </c>
      <c r="E4921">
        <v>1242.2992200000001</v>
      </c>
      <c r="F4921">
        <v>4</v>
      </c>
      <c r="G4921" t="s">
        <v>9020</v>
      </c>
      <c r="H4921">
        <v>0</v>
      </c>
      <c r="I4921">
        <v>1</v>
      </c>
      <c r="J4921">
        <v>0</v>
      </c>
      <c r="K4921" t="s">
        <v>14869</v>
      </c>
    </row>
    <row r="4922" spans="1:11" hidden="1" x14ac:dyDescent="0.15">
      <c r="A4922" t="s">
        <v>14189</v>
      </c>
      <c r="B4922" t="s">
        <v>18451</v>
      </c>
      <c r="C4922">
        <v>1</v>
      </c>
      <c r="D4922">
        <v>1058.5356370239001</v>
      </c>
      <c r="E4922">
        <v>1059.1312600000001</v>
      </c>
      <c r="F4922">
        <v>5</v>
      </c>
      <c r="G4922" t="s">
        <v>10141</v>
      </c>
      <c r="H4922">
        <v>0</v>
      </c>
      <c r="I4922">
        <v>1</v>
      </c>
      <c r="J4922">
        <v>0</v>
      </c>
      <c r="K4922" t="s">
        <v>14869</v>
      </c>
    </row>
    <row r="4923" spans="1:11" hidden="1" x14ac:dyDescent="0.15">
      <c r="A4923" t="s">
        <v>14211</v>
      </c>
      <c r="B4923" t="s">
        <v>18452</v>
      </c>
      <c r="C4923">
        <v>1</v>
      </c>
      <c r="D4923">
        <v>1093.5040025445001</v>
      </c>
      <c r="E4923">
        <v>1094.1322399999999</v>
      </c>
      <c r="F4923">
        <v>4</v>
      </c>
      <c r="G4923" t="s">
        <v>9098</v>
      </c>
      <c r="H4923">
        <v>0</v>
      </c>
      <c r="I4923">
        <v>1</v>
      </c>
      <c r="J4923">
        <v>0</v>
      </c>
      <c r="K4923" t="s">
        <v>14869</v>
      </c>
    </row>
    <row r="4924" spans="1:11" hidden="1" x14ac:dyDescent="0.15">
      <c r="A4924" t="s">
        <v>14212</v>
      </c>
      <c r="B4924" t="s">
        <v>18453</v>
      </c>
      <c r="C4924">
        <v>1</v>
      </c>
      <c r="D4924">
        <v>1266.6204292857999</v>
      </c>
      <c r="E4924">
        <v>1267.3451399999999</v>
      </c>
      <c r="F4924">
        <v>2</v>
      </c>
      <c r="G4924" t="s">
        <v>11425</v>
      </c>
      <c r="H4924">
        <v>0</v>
      </c>
      <c r="I4924">
        <v>1</v>
      </c>
      <c r="J4924">
        <v>0</v>
      </c>
      <c r="K4924" t="s">
        <v>14869</v>
      </c>
    </row>
    <row r="4925" spans="1:11" hidden="1" x14ac:dyDescent="0.15">
      <c r="A4925" t="s">
        <v>14217</v>
      </c>
      <c r="B4925" t="s">
        <v>16887</v>
      </c>
      <c r="C4925">
        <v>1</v>
      </c>
      <c r="D4925">
        <v>1530.7889511771</v>
      </c>
      <c r="E4925">
        <v>1531.6638</v>
      </c>
      <c r="F4925">
        <v>7</v>
      </c>
      <c r="G4925" t="s">
        <v>9512</v>
      </c>
      <c r="H4925">
        <v>0</v>
      </c>
      <c r="I4925">
        <v>1</v>
      </c>
      <c r="J4925">
        <v>0</v>
      </c>
      <c r="K4925" t="s">
        <v>14869</v>
      </c>
    </row>
    <row r="4926" spans="1:11" hidden="1" x14ac:dyDescent="0.15">
      <c r="A4926" t="s">
        <v>14219</v>
      </c>
      <c r="B4926" t="s">
        <v>18454</v>
      </c>
      <c r="C4926">
        <v>1</v>
      </c>
      <c r="D4926">
        <v>1385.7150579525101</v>
      </c>
      <c r="E4926">
        <v>1386.5073600000101</v>
      </c>
      <c r="F4926">
        <v>8</v>
      </c>
      <c r="G4926" t="s">
        <v>9463</v>
      </c>
      <c r="H4926">
        <v>0</v>
      </c>
      <c r="I4926">
        <v>1</v>
      </c>
      <c r="J4926">
        <v>0</v>
      </c>
      <c r="K4926" t="s">
        <v>14869</v>
      </c>
    </row>
    <row r="4927" spans="1:11" hidden="1" x14ac:dyDescent="0.15">
      <c r="A4927" t="s">
        <v>14221</v>
      </c>
      <c r="B4927" t="s">
        <v>18455</v>
      </c>
      <c r="C4927">
        <v>1</v>
      </c>
      <c r="D4927">
        <v>827.48650198680002</v>
      </c>
      <c r="E4927">
        <v>827.96839999999997</v>
      </c>
      <c r="F4927">
        <v>5</v>
      </c>
      <c r="G4927" t="s">
        <v>12734</v>
      </c>
      <c r="H4927">
        <v>0</v>
      </c>
      <c r="I4927">
        <v>1</v>
      </c>
      <c r="J4927">
        <v>0</v>
      </c>
      <c r="K4927" t="s">
        <v>14869</v>
      </c>
    </row>
    <row r="4928" spans="1:11" hidden="1" x14ac:dyDescent="0.15">
      <c r="A4928" t="s">
        <v>14226</v>
      </c>
      <c r="B4928" t="s">
        <v>18456</v>
      </c>
      <c r="C4928">
        <v>1</v>
      </c>
      <c r="D4928">
        <v>1200.6462501057999</v>
      </c>
      <c r="E4928">
        <v>1201.3301200000001</v>
      </c>
      <c r="F4928">
        <v>10</v>
      </c>
      <c r="G4928" t="s">
        <v>9272</v>
      </c>
      <c r="H4928">
        <v>0</v>
      </c>
      <c r="I4928">
        <v>1</v>
      </c>
      <c r="J4928">
        <v>0</v>
      </c>
      <c r="K4928" t="s">
        <v>14869</v>
      </c>
    </row>
    <row r="4929" spans="1:11" hidden="1" x14ac:dyDescent="0.15">
      <c r="A4929" t="s">
        <v>14230</v>
      </c>
      <c r="B4929" t="s">
        <v>18457</v>
      </c>
      <c r="C4929">
        <v>1</v>
      </c>
      <c r="D4929">
        <v>2280.0757503032</v>
      </c>
      <c r="E4929">
        <v>2281.3861200000001</v>
      </c>
      <c r="F4929">
        <v>8</v>
      </c>
      <c r="G4929" t="s">
        <v>12386</v>
      </c>
      <c r="H4929">
        <v>0</v>
      </c>
      <c r="I4929">
        <v>1</v>
      </c>
      <c r="J4929">
        <v>0</v>
      </c>
      <c r="K4929" t="s">
        <v>14869</v>
      </c>
    </row>
    <row r="4930" spans="1:11" hidden="1" x14ac:dyDescent="0.15">
      <c r="A4930" t="s">
        <v>14231</v>
      </c>
      <c r="B4930" t="s">
        <v>18458</v>
      </c>
      <c r="C4930">
        <v>1</v>
      </c>
      <c r="D4930">
        <v>1313.6939285799001</v>
      </c>
      <c r="E4930">
        <v>1314.4447</v>
      </c>
      <c r="F4930">
        <v>8</v>
      </c>
      <c r="G4930" t="s">
        <v>11165</v>
      </c>
      <c r="H4930">
        <v>0</v>
      </c>
      <c r="I4930">
        <v>1</v>
      </c>
      <c r="J4930">
        <v>0</v>
      </c>
      <c r="K4930" t="s">
        <v>14869</v>
      </c>
    </row>
    <row r="4931" spans="1:11" hidden="1" x14ac:dyDescent="0.15">
      <c r="A4931" t="s">
        <v>14233</v>
      </c>
      <c r="B4931" t="s">
        <v>18459</v>
      </c>
      <c r="C4931">
        <v>1</v>
      </c>
      <c r="D4931">
        <v>1293.6677138294001</v>
      </c>
      <c r="E4931">
        <v>1294.41354</v>
      </c>
      <c r="F4931">
        <v>8</v>
      </c>
      <c r="G4931" t="s">
        <v>10768</v>
      </c>
      <c r="H4931">
        <v>0</v>
      </c>
      <c r="I4931">
        <v>1</v>
      </c>
      <c r="J4931">
        <v>0</v>
      </c>
      <c r="K4931" t="s">
        <v>14869</v>
      </c>
    </row>
    <row r="4932" spans="1:11" hidden="1" x14ac:dyDescent="0.15">
      <c r="A4932" t="s">
        <v>14234</v>
      </c>
      <c r="B4932" t="s">
        <v>18460</v>
      </c>
      <c r="C4932">
        <v>1</v>
      </c>
      <c r="D4932">
        <v>1315.6731931377999</v>
      </c>
      <c r="E4932">
        <v>1316.41752</v>
      </c>
      <c r="F4932">
        <v>4</v>
      </c>
      <c r="G4932" t="s">
        <v>9373</v>
      </c>
      <c r="H4932">
        <v>0</v>
      </c>
      <c r="I4932">
        <v>1</v>
      </c>
      <c r="J4932">
        <v>0</v>
      </c>
      <c r="K4932" t="s">
        <v>14869</v>
      </c>
    </row>
    <row r="4933" spans="1:11" hidden="1" x14ac:dyDescent="0.15">
      <c r="A4933" t="s">
        <v>14236</v>
      </c>
      <c r="B4933" t="s">
        <v>18461</v>
      </c>
      <c r="C4933">
        <v>1</v>
      </c>
      <c r="D4933">
        <v>1193.5564320455001</v>
      </c>
      <c r="E4933">
        <v>1194.2480599999999</v>
      </c>
      <c r="F4933">
        <v>7</v>
      </c>
      <c r="G4933" t="s">
        <v>9375</v>
      </c>
      <c r="H4933">
        <v>0</v>
      </c>
      <c r="I4933">
        <v>1</v>
      </c>
      <c r="J4933">
        <v>0</v>
      </c>
      <c r="K4933" t="s">
        <v>14869</v>
      </c>
    </row>
    <row r="4934" spans="1:11" hidden="1" x14ac:dyDescent="0.15">
      <c r="A4934" t="s">
        <v>14245</v>
      </c>
      <c r="B4934" t="s">
        <v>18462</v>
      </c>
      <c r="C4934">
        <v>1</v>
      </c>
      <c r="D4934">
        <v>1186.6193666532999</v>
      </c>
      <c r="E4934">
        <v>1187.30024</v>
      </c>
      <c r="F4934">
        <v>3</v>
      </c>
      <c r="G4934" t="s">
        <v>10246</v>
      </c>
      <c r="H4934">
        <v>0</v>
      </c>
      <c r="I4934">
        <v>1</v>
      </c>
      <c r="J4934">
        <v>0</v>
      </c>
      <c r="K4934" t="s">
        <v>14869</v>
      </c>
    </row>
    <row r="4935" spans="1:11" hidden="1" x14ac:dyDescent="0.15">
      <c r="A4935" t="s">
        <v>14247</v>
      </c>
      <c r="B4935" t="s">
        <v>18463</v>
      </c>
      <c r="C4935">
        <v>1</v>
      </c>
      <c r="D4935">
        <v>1163.6146156264001</v>
      </c>
      <c r="E4935">
        <v>1164.2669000000001</v>
      </c>
      <c r="F4935">
        <v>3</v>
      </c>
      <c r="G4935" t="s">
        <v>9015</v>
      </c>
      <c r="H4935">
        <v>0</v>
      </c>
      <c r="I4935">
        <v>1</v>
      </c>
      <c r="J4935">
        <v>0</v>
      </c>
      <c r="K4935" t="s">
        <v>14869</v>
      </c>
    </row>
    <row r="4936" spans="1:11" hidden="1" x14ac:dyDescent="0.15">
      <c r="A4936" t="s">
        <v>14248</v>
      </c>
      <c r="B4936" t="s">
        <v>18464</v>
      </c>
      <c r="C4936">
        <v>1</v>
      </c>
      <c r="D4936">
        <v>901.48689591729999</v>
      </c>
      <c r="E4936">
        <v>902.00387999999998</v>
      </c>
      <c r="F4936">
        <v>8</v>
      </c>
      <c r="G4936" t="s">
        <v>10017</v>
      </c>
      <c r="H4936">
        <v>0</v>
      </c>
      <c r="I4936">
        <v>1</v>
      </c>
      <c r="J4936">
        <v>0</v>
      </c>
      <c r="K4936" t="s">
        <v>14869</v>
      </c>
    </row>
    <row r="4937" spans="1:11" hidden="1" x14ac:dyDescent="0.15">
      <c r="A4937" t="s">
        <v>14249</v>
      </c>
      <c r="B4937" t="s">
        <v>19458</v>
      </c>
      <c r="C4937">
        <v>1</v>
      </c>
      <c r="D4937">
        <v>1381.5819952469001</v>
      </c>
      <c r="E4937">
        <v>1382.447895</v>
      </c>
      <c r="F4937">
        <v>8</v>
      </c>
      <c r="G4937" t="s">
        <v>13158</v>
      </c>
      <c r="H4937">
        <v>0</v>
      </c>
      <c r="I4937">
        <v>1</v>
      </c>
      <c r="J4937">
        <v>0</v>
      </c>
      <c r="K4937" t="s">
        <v>14869</v>
      </c>
    </row>
    <row r="4938" spans="1:11" hidden="1" x14ac:dyDescent="0.15">
      <c r="A4938" t="s">
        <v>14252</v>
      </c>
      <c r="B4938" t="s">
        <v>18465</v>
      </c>
      <c r="C4938">
        <v>1</v>
      </c>
      <c r="D4938">
        <v>1217.6040509401</v>
      </c>
      <c r="E4938">
        <v>1218.31582</v>
      </c>
      <c r="F4938">
        <v>8</v>
      </c>
      <c r="G4938" t="s">
        <v>11135</v>
      </c>
      <c r="H4938">
        <v>0</v>
      </c>
      <c r="I4938">
        <v>1</v>
      </c>
      <c r="J4938">
        <v>0</v>
      </c>
      <c r="K4938" t="s">
        <v>14869</v>
      </c>
    </row>
    <row r="4939" spans="1:11" hidden="1" x14ac:dyDescent="0.15">
      <c r="A4939" t="s">
        <v>14266</v>
      </c>
      <c r="B4939" t="s">
        <v>17774</v>
      </c>
      <c r="C4939">
        <v>1</v>
      </c>
      <c r="D4939">
        <v>1256.7088503626001</v>
      </c>
      <c r="E4939">
        <v>1257.4364399999999</v>
      </c>
      <c r="F4939">
        <v>9</v>
      </c>
      <c r="G4939" t="s">
        <v>9060</v>
      </c>
      <c r="H4939">
        <v>0</v>
      </c>
      <c r="I4939">
        <v>1</v>
      </c>
      <c r="J4939">
        <v>0</v>
      </c>
      <c r="K4939" t="s">
        <v>14869</v>
      </c>
    </row>
    <row r="4940" spans="1:11" hidden="1" x14ac:dyDescent="0.15">
      <c r="A4940" t="s">
        <v>14269</v>
      </c>
      <c r="B4940" t="s">
        <v>18466</v>
      </c>
      <c r="C4940">
        <v>1</v>
      </c>
      <c r="D4940">
        <v>1126.5407224017999</v>
      </c>
      <c r="E4940">
        <v>1127.20676</v>
      </c>
      <c r="F4940">
        <v>7</v>
      </c>
      <c r="G4940" t="s">
        <v>10374</v>
      </c>
      <c r="H4940">
        <v>0</v>
      </c>
      <c r="I4940">
        <v>1</v>
      </c>
      <c r="J4940">
        <v>0</v>
      </c>
      <c r="K4940" t="s">
        <v>14869</v>
      </c>
    </row>
    <row r="4941" spans="1:11" hidden="1" x14ac:dyDescent="0.15">
      <c r="A4941" t="s">
        <v>14273</v>
      </c>
      <c r="B4941" t="s">
        <v>17990</v>
      </c>
      <c r="C4941">
        <v>1</v>
      </c>
      <c r="D4941">
        <v>1585.7293877656</v>
      </c>
      <c r="E4941">
        <v>1586.7145949999999</v>
      </c>
      <c r="F4941">
        <v>5</v>
      </c>
      <c r="G4941" t="s">
        <v>9850</v>
      </c>
      <c r="H4941">
        <v>0</v>
      </c>
      <c r="I4941">
        <v>1</v>
      </c>
      <c r="J4941">
        <v>0</v>
      </c>
      <c r="K4941" t="s">
        <v>14869</v>
      </c>
    </row>
    <row r="4942" spans="1:11" hidden="1" x14ac:dyDescent="0.15">
      <c r="A4942" t="s">
        <v>14274</v>
      </c>
      <c r="B4942" t="s">
        <v>17902</v>
      </c>
      <c r="C4942">
        <v>1</v>
      </c>
      <c r="D4942">
        <v>1858.9173395882001</v>
      </c>
      <c r="E4942">
        <v>1859.98974</v>
      </c>
      <c r="F4942">
        <v>7</v>
      </c>
      <c r="G4942" t="s">
        <v>11291</v>
      </c>
      <c r="H4942">
        <v>0</v>
      </c>
      <c r="I4942">
        <v>1</v>
      </c>
      <c r="J4942">
        <v>0</v>
      </c>
      <c r="K4942" t="s">
        <v>14869</v>
      </c>
    </row>
    <row r="4943" spans="1:11" hidden="1" x14ac:dyDescent="0.15">
      <c r="A4943" t="s">
        <v>14277</v>
      </c>
      <c r="B4943" t="s">
        <v>18467</v>
      </c>
      <c r="C4943">
        <v>1</v>
      </c>
      <c r="D4943">
        <v>1132.5724164607</v>
      </c>
      <c r="E4943">
        <v>1133.2098000000001</v>
      </c>
      <c r="F4943">
        <v>8</v>
      </c>
      <c r="G4943" t="s">
        <v>10992</v>
      </c>
      <c r="H4943">
        <v>0</v>
      </c>
      <c r="I4943">
        <v>1</v>
      </c>
      <c r="J4943">
        <v>0</v>
      </c>
      <c r="K4943" t="s">
        <v>14869</v>
      </c>
    </row>
    <row r="4944" spans="1:11" hidden="1" x14ac:dyDescent="0.15">
      <c r="A4944" t="s">
        <v>14281</v>
      </c>
      <c r="B4944" t="s">
        <v>18468</v>
      </c>
      <c r="C4944">
        <v>1</v>
      </c>
      <c r="D4944">
        <v>1079.5611234928999</v>
      </c>
      <c r="E4944">
        <v>1080.1917800000001</v>
      </c>
      <c r="F4944">
        <v>8</v>
      </c>
      <c r="G4944" t="s">
        <v>9148</v>
      </c>
      <c r="H4944">
        <v>0</v>
      </c>
      <c r="I4944">
        <v>1</v>
      </c>
      <c r="J4944">
        <v>0</v>
      </c>
      <c r="K4944" t="s">
        <v>14869</v>
      </c>
    </row>
    <row r="4945" spans="1:11" hidden="1" x14ac:dyDescent="0.15">
      <c r="A4945" t="s">
        <v>14284</v>
      </c>
      <c r="B4945" t="s">
        <v>18469</v>
      </c>
      <c r="C4945">
        <v>1</v>
      </c>
      <c r="D4945">
        <v>1641.7634647080999</v>
      </c>
      <c r="E4945">
        <v>1642.7209800000001</v>
      </c>
      <c r="F4945">
        <v>8</v>
      </c>
      <c r="G4945" t="s">
        <v>8978</v>
      </c>
      <c r="H4945">
        <v>0</v>
      </c>
      <c r="I4945">
        <v>1</v>
      </c>
      <c r="J4945">
        <v>0</v>
      </c>
      <c r="K4945" t="s">
        <v>14869</v>
      </c>
    </row>
    <row r="4946" spans="1:11" hidden="1" x14ac:dyDescent="0.15">
      <c r="A4946" t="s">
        <v>14295</v>
      </c>
      <c r="B4946" t="s">
        <v>18470</v>
      </c>
      <c r="C4946">
        <v>1</v>
      </c>
      <c r="D4946">
        <v>1057.5403880507999</v>
      </c>
      <c r="E4946">
        <v>1058.1432</v>
      </c>
      <c r="F4946">
        <v>6</v>
      </c>
      <c r="G4946" t="s">
        <v>9309</v>
      </c>
      <c r="H4946">
        <v>0</v>
      </c>
      <c r="I4946">
        <v>1</v>
      </c>
      <c r="J4946">
        <v>0</v>
      </c>
      <c r="K4946" t="s">
        <v>14869</v>
      </c>
    </row>
    <row r="4947" spans="1:11" hidden="1" x14ac:dyDescent="0.15">
      <c r="A4947" t="s">
        <v>14303</v>
      </c>
      <c r="B4947" t="s">
        <v>18471</v>
      </c>
      <c r="C4947">
        <v>1</v>
      </c>
      <c r="D4947">
        <v>1299.6921972453999</v>
      </c>
      <c r="E4947">
        <v>1300.4545800000001</v>
      </c>
      <c r="F4947">
        <v>3</v>
      </c>
      <c r="G4947" t="s">
        <v>10081</v>
      </c>
      <c r="H4947">
        <v>0</v>
      </c>
      <c r="I4947">
        <v>1</v>
      </c>
      <c r="J4947">
        <v>0</v>
      </c>
      <c r="K4947" t="s">
        <v>14869</v>
      </c>
    </row>
    <row r="4948" spans="1:11" hidden="1" x14ac:dyDescent="0.15">
      <c r="A4948" t="s">
        <v>14311</v>
      </c>
      <c r="B4948" t="s">
        <v>18472</v>
      </c>
      <c r="C4948">
        <v>1</v>
      </c>
      <c r="D4948">
        <v>1428.7460237298999</v>
      </c>
      <c r="E4948">
        <v>1429.57186</v>
      </c>
      <c r="F4948">
        <v>8</v>
      </c>
      <c r="G4948" t="s">
        <v>13982</v>
      </c>
      <c r="H4948">
        <v>0</v>
      </c>
      <c r="I4948">
        <v>1</v>
      </c>
      <c r="J4948">
        <v>0</v>
      </c>
      <c r="K4948" t="s">
        <v>14869</v>
      </c>
    </row>
    <row r="4949" spans="1:11" hidden="1" x14ac:dyDescent="0.15">
      <c r="A4949" t="s">
        <v>14323</v>
      </c>
      <c r="B4949" t="s">
        <v>18473</v>
      </c>
      <c r="C4949">
        <v>1</v>
      </c>
      <c r="D4949">
        <v>1449.7463580809001</v>
      </c>
      <c r="E4949">
        <v>1450.5926199999999</v>
      </c>
      <c r="F4949">
        <v>1</v>
      </c>
      <c r="G4949" t="s">
        <v>755</v>
      </c>
      <c r="H4949">
        <v>0</v>
      </c>
      <c r="I4949">
        <v>1</v>
      </c>
      <c r="J4949">
        <v>0</v>
      </c>
      <c r="K4949" t="s">
        <v>14869</v>
      </c>
    </row>
    <row r="4950" spans="1:11" hidden="1" x14ac:dyDescent="0.15">
      <c r="A4950" t="s">
        <v>14325</v>
      </c>
      <c r="B4950" t="s">
        <v>18474</v>
      </c>
      <c r="C4950">
        <v>1</v>
      </c>
      <c r="D4950">
        <v>1195.5985716317</v>
      </c>
      <c r="E4950">
        <v>1196.3118400000001</v>
      </c>
      <c r="F4950">
        <v>8</v>
      </c>
      <c r="G4950" t="s">
        <v>10277</v>
      </c>
      <c r="H4950">
        <v>0</v>
      </c>
      <c r="I4950">
        <v>1</v>
      </c>
      <c r="J4950">
        <v>0</v>
      </c>
      <c r="K4950" t="s">
        <v>14869</v>
      </c>
    </row>
    <row r="4951" spans="1:11" hidden="1" x14ac:dyDescent="0.15">
      <c r="A4951" t="s">
        <v>14327</v>
      </c>
      <c r="B4951" t="s">
        <v>18475</v>
      </c>
      <c r="C4951">
        <v>1</v>
      </c>
      <c r="D4951">
        <v>1009.6171818088</v>
      </c>
      <c r="E4951">
        <v>1010.22782</v>
      </c>
      <c r="F4951">
        <v>6</v>
      </c>
      <c r="G4951" t="s">
        <v>9804</v>
      </c>
      <c r="H4951">
        <v>0</v>
      </c>
      <c r="I4951">
        <v>1</v>
      </c>
      <c r="J4951">
        <v>0</v>
      </c>
      <c r="K4951" t="s">
        <v>14869</v>
      </c>
    </row>
    <row r="4952" spans="1:11" hidden="1" x14ac:dyDescent="0.15">
      <c r="A4952" t="s">
        <v>14332</v>
      </c>
      <c r="B4952" t="s">
        <v>18476</v>
      </c>
      <c r="C4952">
        <v>1</v>
      </c>
      <c r="D4952">
        <v>1343.7449015179</v>
      </c>
      <c r="E4952">
        <v>1344.55504</v>
      </c>
      <c r="F4952">
        <v>7</v>
      </c>
      <c r="G4952" t="s">
        <v>9552</v>
      </c>
      <c r="H4952">
        <v>0</v>
      </c>
      <c r="I4952">
        <v>1</v>
      </c>
      <c r="J4952">
        <v>0</v>
      </c>
      <c r="K4952" t="s">
        <v>14869</v>
      </c>
    </row>
    <row r="4953" spans="1:11" hidden="1" x14ac:dyDescent="0.15">
      <c r="A4953" t="s">
        <v>14339</v>
      </c>
      <c r="B4953" t="s">
        <v>18477</v>
      </c>
      <c r="C4953">
        <v>1</v>
      </c>
      <c r="D4953">
        <v>2314.1877007890998</v>
      </c>
      <c r="E4953">
        <v>2315.4968199999998</v>
      </c>
      <c r="F4953">
        <v>8</v>
      </c>
      <c r="G4953" t="s">
        <v>11117</v>
      </c>
      <c r="H4953">
        <v>0</v>
      </c>
      <c r="I4953">
        <v>1</v>
      </c>
      <c r="J4953">
        <v>0</v>
      </c>
      <c r="K4953" t="s">
        <v>14869</v>
      </c>
    </row>
    <row r="4954" spans="1:11" hidden="1" x14ac:dyDescent="0.15">
      <c r="A4954" t="s">
        <v>14341</v>
      </c>
      <c r="B4954" t="s">
        <v>18478</v>
      </c>
      <c r="C4954">
        <v>1</v>
      </c>
      <c r="D4954">
        <v>1312.7238317248</v>
      </c>
      <c r="E4954">
        <v>1313.4964</v>
      </c>
      <c r="F4954">
        <v>7</v>
      </c>
      <c r="G4954" t="s">
        <v>9546</v>
      </c>
      <c r="H4954">
        <v>0</v>
      </c>
      <c r="I4954">
        <v>1</v>
      </c>
      <c r="J4954">
        <v>0</v>
      </c>
      <c r="K4954" t="s">
        <v>14869</v>
      </c>
    </row>
    <row r="4955" spans="1:11" hidden="1" x14ac:dyDescent="0.15">
      <c r="A4955" t="s">
        <v>14350</v>
      </c>
      <c r="B4955" t="s">
        <v>18479</v>
      </c>
      <c r="C4955">
        <v>1</v>
      </c>
      <c r="D4955">
        <v>1545.8151063481</v>
      </c>
      <c r="E4955">
        <v>1546.7230400000001</v>
      </c>
      <c r="F4955">
        <v>6</v>
      </c>
      <c r="G4955" t="s">
        <v>9571</v>
      </c>
      <c r="H4955">
        <v>0</v>
      </c>
      <c r="I4955">
        <v>1</v>
      </c>
      <c r="J4955">
        <v>0</v>
      </c>
      <c r="K4955" t="s">
        <v>14869</v>
      </c>
    </row>
    <row r="4956" spans="1:11" hidden="1" x14ac:dyDescent="0.15">
      <c r="A4956" t="s">
        <v>14354</v>
      </c>
      <c r="B4956" t="s">
        <v>18480</v>
      </c>
      <c r="C4956">
        <v>1</v>
      </c>
      <c r="D4956">
        <v>1353.7503808263</v>
      </c>
      <c r="E4956">
        <v>1354.5483200000001</v>
      </c>
      <c r="F4956">
        <v>1</v>
      </c>
      <c r="G4956" t="s">
        <v>601</v>
      </c>
      <c r="H4956">
        <v>0</v>
      </c>
      <c r="I4956">
        <v>1</v>
      </c>
      <c r="J4956">
        <v>0</v>
      </c>
      <c r="K4956" t="s">
        <v>14869</v>
      </c>
    </row>
    <row r="4957" spans="1:11" hidden="1" x14ac:dyDescent="0.15">
      <c r="A4957" t="s">
        <v>14358</v>
      </c>
      <c r="B4957" t="s">
        <v>19459</v>
      </c>
      <c r="C4957">
        <v>1</v>
      </c>
      <c r="D4957">
        <v>2810.4418840960002</v>
      </c>
      <c r="E4957">
        <v>2812.2172500000001</v>
      </c>
      <c r="F4957">
        <v>3</v>
      </c>
      <c r="G4957" t="s">
        <v>9510</v>
      </c>
      <c r="H4957">
        <v>0</v>
      </c>
      <c r="I4957">
        <v>1</v>
      </c>
      <c r="J4957">
        <v>0</v>
      </c>
      <c r="K4957" t="s">
        <v>14869</v>
      </c>
    </row>
    <row r="4958" spans="1:11" hidden="1" x14ac:dyDescent="0.15">
      <c r="A4958" t="s">
        <v>14363</v>
      </c>
      <c r="B4958" t="s">
        <v>19080</v>
      </c>
      <c r="C4958">
        <v>1</v>
      </c>
      <c r="D4958">
        <v>1810.9610549347001</v>
      </c>
      <c r="E4958">
        <v>1812.0660399999999</v>
      </c>
      <c r="F4958">
        <v>8</v>
      </c>
      <c r="G4958" t="s">
        <v>11282</v>
      </c>
      <c r="H4958">
        <v>0</v>
      </c>
      <c r="I4958">
        <v>1</v>
      </c>
      <c r="J4958">
        <v>0</v>
      </c>
      <c r="K4958" t="s">
        <v>14869</v>
      </c>
    </row>
    <row r="4959" spans="1:11" hidden="1" x14ac:dyDescent="0.15">
      <c r="A4959" t="s">
        <v>14365</v>
      </c>
      <c r="B4959" t="s">
        <v>18481</v>
      </c>
      <c r="C4959">
        <v>1</v>
      </c>
      <c r="D4959">
        <v>1340.8027507478</v>
      </c>
      <c r="E4959">
        <v>1341.59592</v>
      </c>
      <c r="F4959">
        <v>5</v>
      </c>
      <c r="G4959" t="s">
        <v>9454</v>
      </c>
      <c r="H4959">
        <v>0</v>
      </c>
      <c r="I4959">
        <v>1</v>
      </c>
      <c r="J4959">
        <v>0</v>
      </c>
      <c r="K4959" t="s">
        <v>14869</v>
      </c>
    </row>
    <row r="4960" spans="1:11" hidden="1" x14ac:dyDescent="0.15">
      <c r="A4960" t="s">
        <v>14366</v>
      </c>
      <c r="B4960" t="s">
        <v>18482</v>
      </c>
      <c r="C4960">
        <v>1</v>
      </c>
      <c r="D4960">
        <v>1365.7979997209</v>
      </c>
      <c r="E4960">
        <v>1366.60538</v>
      </c>
      <c r="F4960">
        <v>7</v>
      </c>
      <c r="G4960" t="s">
        <v>13338</v>
      </c>
      <c r="H4960">
        <v>0</v>
      </c>
      <c r="I4960">
        <v>1</v>
      </c>
      <c r="J4960">
        <v>0</v>
      </c>
      <c r="K4960" t="s">
        <v>14869</v>
      </c>
    </row>
    <row r="4961" spans="1:11" hidden="1" x14ac:dyDescent="0.15">
      <c r="A4961" t="s">
        <v>14371</v>
      </c>
      <c r="B4961" t="s">
        <v>18483</v>
      </c>
      <c r="C4961">
        <v>1</v>
      </c>
      <c r="D4961">
        <v>1505.7613394431</v>
      </c>
      <c r="E4961">
        <v>1506.6525799999999</v>
      </c>
      <c r="F4961">
        <v>8</v>
      </c>
      <c r="G4961" t="s">
        <v>12574</v>
      </c>
      <c r="H4961">
        <v>0</v>
      </c>
      <c r="I4961">
        <v>1</v>
      </c>
      <c r="J4961">
        <v>0</v>
      </c>
      <c r="K4961" t="s">
        <v>14869</v>
      </c>
    </row>
    <row r="4962" spans="1:11" hidden="1" x14ac:dyDescent="0.15">
      <c r="A4962" t="s">
        <v>14372</v>
      </c>
      <c r="B4962" t="s">
        <v>18484</v>
      </c>
      <c r="C4962">
        <v>1</v>
      </c>
      <c r="D4962">
        <v>1584.8722868760001</v>
      </c>
      <c r="E4962">
        <v>1585.7973</v>
      </c>
      <c r="F4962">
        <v>8</v>
      </c>
      <c r="G4962" t="s">
        <v>9104</v>
      </c>
      <c r="H4962">
        <v>0</v>
      </c>
      <c r="I4962">
        <v>1</v>
      </c>
      <c r="J4962">
        <v>0</v>
      </c>
      <c r="K4962" t="s">
        <v>14869</v>
      </c>
    </row>
    <row r="4963" spans="1:11" hidden="1" x14ac:dyDescent="0.15">
      <c r="A4963" t="s">
        <v>14375</v>
      </c>
      <c r="B4963" t="s">
        <v>18485</v>
      </c>
      <c r="C4963">
        <v>1</v>
      </c>
      <c r="D4963">
        <v>1810.0101177613999</v>
      </c>
      <c r="E4963">
        <v>1811.0896</v>
      </c>
      <c r="F4963">
        <v>8</v>
      </c>
      <c r="G4963" t="s">
        <v>8911</v>
      </c>
      <c r="H4963">
        <v>0</v>
      </c>
      <c r="I4963">
        <v>1</v>
      </c>
      <c r="J4963">
        <v>0</v>
      </c>
      <c r="K4963" t="s">
        <v>14869</v>
      </c>
    </row>
    <row r="4964" spans="1:11" hidden="1" x14ac:dyDescent="0.15">
      <c r="A4964" t="s">
        <v>14376</v>
      </c>
      <c r="B4964" t="s">
        <v>18486</v>
      </c>
      <c r="C4964">
        <v>1</v>
      </c>
      <c r="D4964">
        <v>1814.952662462</v>
      </c>
      <c r="E4964">
        <v>1816.02</v>
      </c>
      <c r="F4964">
        <v>7</v>
      </c>
      <c r="G4964" t="s">
        <v>10990</v>
      </c>
      <c r="H4964">
        <v>0</v>
      </c>
      <c r="I4964">
        <v>1</v>
      </c>
      <c r="J4964">
        <v>0</v>
      </c>
      <c r="K4964" t="s">
        <v>14869</v>
      </c>
    </row>
    <row r="4965" spans="1:11" hidden="1" x14ac:dyDescent="0.15">
      <c r="A4965" t="s">
        <v>14386</v>
      </c>
      <c r="B4965" t="s">
        <v>18487</v>
      </c>
      <c r="C4965">
        <v>1</v>
      </c>
      <c r="D4965">
        <v>1402.7343964111001</v>
      </c>
      <c r="E4965">
        <v>1403.5758800000001</v>
      </c>
      <c r="F4965">
        <v>8</v>
      </c>
      <c r="G4965" t="s">
        <v>13399</v>
      </c>
      <c r="H4965">
        <v>0</v>
      </c>
      <c r="I4965">
        <v>1</v>
      </c>
      <c r="J4965">
        <v>0</v>
      </c>
      <c r="K4965" t="s">
        <v>14869</v>
      </c>
    </row>
    <row r="4966" spans="1:11" hidden="1" x14ac:dyDescent="0.15">
      <c r="A4966" t="s">
        <v>14387</v>
      </c>
      <c r="B4966" t="s">
        <v>18488</v>
      </c>
      <c r="C4966">
        <v>1</v>
      </c>
      <c r="D4966">
        <v>1313.7554662042</v>
      </c>
      <c r="E4966">
        <v>1314.5275200000001</v>
      </c>
      <c r="F4966">
        <v>6</v>
      </c>
      <c r="G4966" t="s">
        <v>13089</v>
      </c>
      <c r="H4966">
        <v>0</v>
      </c>
      <c r="I4966">
        <v>1</v>
      </c>
      <c r="J4966">
        <v>0</v>
      </c>
      <c r="K4966" t="s">
        <v>14869</v>
      </c>
    </row>
    <row r="4967" spans="1:11" hidden="1" x14ac:dyDescent="0.15">
      <c r="A4967" t="s">
        <v>14395</v>
      </c>
      <c r="B4967" t="s">
        <v>18489</v>
      </c>
      <c r="C4967">
        <v>1</v>
      </c>
      <c r="D4967">
        <v>2225.0964261658</v>
      </c>
      <c r="E4967">
        <v>2226.39858</v>
      </c>
      <c r="F4967">
        <v>7</v>
      </c>
      <c r="G4967" t="s">
        <v>9375</v>
      </c>
      <c r="H4967">
        <v>0</v>
      </c>
      <c r="I4967">
        <v>1</v>
      </c>
      <c r="J4967">
        <v>0</v>
      </c>
      <c r="K4967" t="s">
        <v>14869</v>
      </c>
    </row>
    <row r="4968" spans="1:11" hidden="1" x14ac:dyDescent="0.15">
      <c r="A4968" t="s">
        <v>14406</v>
      </c>
      <c r="B4968" t="s">
        <v>17231</v>
      </c>
      <c r="C4968">
        <v>1</v>
      </c>
      <c r="D4968">
        <v>1805.9675842447</v>
      </c>
      <c r="E4968">
        <v>1807.0545400000001</v>
      </c>
      <c r="F4968">
        <v>1</v>
      </c>
      <c r="G4968" t="s">
        <v>755</v>
      </c>
      <c r="H4968">
        <v>0</v>
      </c>
      <c r="I4968">
        <v>1</v>
      </c>
      <c r="J4968">
        <v>0</v>
      </c>
      <c r="K4968" t="s">
        <v>14869</v>
      </c>
    </row>
    <row r="4969" spans="1:11" hidden="1" x14ac:dyDescent="0.15">
      <c r="A4969" t="s">
        <v>14407</v>
      </c>
      <c r="B4969" t="s">
        <v>18490</v>
      </c>
      <c r="C4969">
        <v>1</v>
      </c>
      <c r="D4969">
        <v>2153.0793195386</v>
      </c>
      <c r="E4969">
        <v>2154.3772199999999</v>
      </c>
      <c r="F4969">
        <v>3</v>
      </c>
      <c r="G4969" t="s">
        <v>8850</v>
      </c>
      <c r="H4969">
        <v>0</v>
      </c>
      <c r="I4969">
        <v>1</v>
      </c>
      <c r="J4969">
        <v>0</v>
      </c>
      <c r="K4969" t="s">
        <v>14869</v>
      </c>
    </row>
    <row r="4970" spans="1:11" hidden="1" x14ac:dyDescent="0.15">
      <c r="A4970" t="s">
        <v>14409</v>
      </c>
      <c r="B4970" t="s">
        <v>17380</v>
      </c>
      <c r="C4970">
        <v>1</v>
      </c>
      <c r="D4970">
        <v>1792.9359497652999</v>
      </c>
      <c r="E4970">
        <v>1794.0127199999999</v>
      </c>
      <c r="F4970">
        <v>2</v>
      </c>
      <c r="G4970" t="s">
        <v>9009</v>
      </c>
      <c r="H4970">
        <v>0</v>
      </c>
      <c r="I4970">
        <v>1</v>
      </c>
      <c r="J4970">
        <v>0</v>
      </c>
      <c r="K4970" t="s">
        <v>14869</v>
      </c>
    </row>
    <row r="4971" spans="1:11" hidden="1" x14ac:dyDescent="0.15">
      <c r="A4971" t="s">
        <v>14410</v>
      </c>
      <c r="B4971" t="s">
        <v>18491</v>
      </c>
      <c r="C4971">
        <v>1</v>
      </c>
      <c r="D4971">
        <v>1685.8835798437999</v>
      </c>
      <c r="E4971">
        <v>1686.8581200000001</v>
      </c>
      <c r="F4971">
        <v>3</v>
      </c>
      <c r="G4971" t="s">
        <v>8887</v>
      </c>
      <c r="H4971">
        <v>0</v>
      </c>
      <c r="I4971">
        <v>1</v>
      </c>
      <c r="J4971">
        <v>0</v>
      </c>
      <c r="K4971" t="s">
        <v>14869</v>
      </c>
    </row>
    <row r="4972" spans="1:11" hidden="1" x14ac:dyDescent="0.15">
      <c r="A4972" t="s">
        <v>14412</v>
      </c>
      <c r="B4972" t="s">
        <v>17802</v>
      </c>
      <c r="C4972">
        <v>1</v>
      </c>
      <c r="D4972">
        <v>2945.5233475882001</v>
      </c>
      <c r="E4972">
        <v>2947.25038</v>
      </c>
      <c r="F4972">
        <v>7</v>
      </c>
      <c r="G4972" t="s">
        <v>9241</v>
      </c>
      <c r="H4972">
        <v>0</v>
      </c>
      <c r="I4972">
        <v>1</v>
      </c>
      <c r="J4972">
        <v>0</v>
      </c>
      <c r="K4972" t="s">
        <v>14869</v>
      </c>
    </row>
    <row r="4973" spans="1:11" hidden="1" x14ac:dyDescent="0.15">
      <c r="A4973" t="s">
        <v>14413</v>
      </c>
      <c r="B4973" t="s">
        <v>18492</v>
      </c>
      <c r="C4973">
        <v>1</v>
      </c>
      <c r="D4973">
        <v>2054.1371687685</v>
      </c>
      <c r="E4973">
        <v>2055.3325</v>
      </c>
      <c r="F4973">
        <v>7</v>
      </c>
      <c r="G4973" t="s">
        <v>9702</v>
      </c>
      <c r="H4973">
        <v>0</v>
      </c>
      <c r="I4973">
        <v>1</v>
      </c>
      <c r="J4973">
        <v>0</v>
      </c>
      <c r="K4973" t="s">
        <v>14869</v>
      </c>
    </row>
    <row r="4974" spans="1:11" hidden="1" x14ac:dyDescent="0.15">
      <c r="A4974" t="s">
        <v>14416</v>
      </c>
      <c r="B4974" t="s">
        <v>18493</v>
      </c>
      <c r="C4974">
        <v>1</v>
      </c>
      <c r="D4974">
        <v>1146.6648602829</v>
      </c>
      <c r="E4974">
        <v>1147.3638000000001</v>
      </c>
      <c r="F4974">
        <v>1</v>
      </c>
      <c r="G4974" t="s">
        <v>1414</v>
      </c>
      <c r="H4974">
        <v>0</v>
      </c>
      <c r="I4974">
        <v>1</v>
      </c>
      <c r="J4974">
        <v>0</v>
      </c>
      <c r="K4974" t="s">
        <v>14869</v>
      </c>
    </row>
    <row r="4975" spans="1:11" hidden="1" x14ac:dyDescent="0.15">
      <c r="A4975" t="s">
        <v>14433</v>
      </c>
      <c r="B4975" t="s">
        <v>18494</v>
      </c>
      <c r="C4975">
        <v>1</v>
      </c>
      <c r="D4975">
        <v>2170.0582497454998</v>
      </c>
      <c r="E4975">
        <v>2171.3613799999998</v>
      </c>
      <c r="F4975">
        <v>7</v>
      </c>
      <c r="G4975" t="s">
        <v>13291</v>
      </c>
      <c r="H4975">
        <v>0</v>
      </c>
      <c r="I4975">
        <v>1</v>
      </c>
      <c r="J4975">
        <v>0</v>
      </c>
      <c r="K4975" t="s">
        <v>14869</v>
      </c>
    </row>
    <row r="4976" spans="1:11" hidden="1" x14ac:dyDescent="0.15">
      <c r="A4976" t="s">
        <v>14435</v>
      </c>
      <c r="B4976" t="s">
        <v>18495</v>
      </c>
      <c r="C4976">
        <v>1</v>
      </c>
      <c r="D4976">
        <v>2616.3898142196999</v>
      </c>
      <c r="E4976">
        <v>2617.9412200000002</v>
      </c>
      <c r="F4976">
        <v>1</v>
      </c>
      <c r="G4976" t="s">
        <v>2161</v>
      </c>
      <c r="H4976">
        <v>0</v>
      </c>
      <c r="I4976">
        <v>1</v>
      </c>
      <c r="J4976">
        <v>0</v>
      </c>
      <c r="K4976" t="s">
        <v>14869</v>
      </c>
    </row>
    <row r="4977" spans="1:11" hidden="1" x14ac:dyDescent="0.15">
      <c r="A4977" t="s">
        <v>14440</v>
      </c>
      <c r="B4977" t="s">
        <v>18496</v>
      </c>
      <c r="C4977">
        <v>1</v>
      </c>
      <c r="D4977">
        <v>2348.2951259735</v>
      </c>
      <c r="E4977">
        <v>2349.67868</v>
      </c>
      <c r="F4977">
        <v>3</v>
      </c>
      <c r="G4977" t="s">
        <v>12478</v>
      </c>
      <c r="H4977">
        <v>0</v>
      </c>
      <c r="I4977">
        <v>1</v>
      </c>
      <c r="J4977">
        <v>0</v>
      </c>
      <c r="K4977" t="s">
        <v>14869</v>
      </c>
    </row>
    <row r="4978" spans="1:11" hidden="1" x14ac:dyDescent="0.15">
      <c r="A4978" t="s">
        <v>14446</v>
      </c>
      <c r="B4978" t="s">
        <v>18497</v>
      </c>
      <c r="C4978">
        <v>1</v>
      </c>
      <c r="D4978">
        <v>2347.0492012016998</v>
      </c>
      <c r="E4978">
        <v>2348.4304999999999</v>
      </c>
      <c r="F4978">
        <v>3</v>
      </c>
      <c r="G4978" t="s">
        <v>8793</v>
      </c>
      <c r="H4978">
        <v>0</v>
      </c>
      <c r="I4978">
        <v>1</v>
      </c>
      <c r="J4978">
        <v>0</v>
      </c>
      <c r="K4978" t="s">
        <v>14869</v>
      </c>
    </row>
    <row r="4979" spans="1:11" hidden="1" x14ac:dyDescent="0.15">
      <c r="A4979" t="s">
        <v>14448</v>
      </c>
      <c r="B4979" t="s">
        <v>18498</v>
      </c>
      <c r="C4979">
        <v>1</v>
      </c>
      <c r="D4979">
        <v>2517.1547289056998</v>
      </c>
      <c r="E4979">
        <v>2518.6394599999999</v>
      </c>
      <c r="F4979">
        <v>3</v>
      </c>
      <c r="G4979" t="s">
        <v>8793</v>
      </c>
      <c r="H4979">
        <v>0</v>
      </c>
      <c r="I4979">
        <v>1</v>
      </c>
      <c r="J4979">
        <v>0</v>
      </c>
      <c r="K4979" t="s">
        <v>14869</v>
      </c>
    </row>
    <row r="4980" spans="1:11" hidden="1" x14ac:dyDescent="0.15">
      <c r="A4980" t="s">
        <v>14450</v>
      </c>
      <c r="B4980" t="s">
        <v>18448</v>
      </c>
      <c r="C4980">
        <v>1</v>
      </c>
      <c r="D4980">
        <v>2509.3904233421999</v>
      </c>
      <c r="E4980">
        <v>2510.8824199999999</v>
      </c>
      <c r="F4980">
        <v>8</v>
      </c>
      <c r="G4980" t="s">
        <v>10322</v>
      </c>
      <c r="H4980">
        <v>0</v>
      </c>
      <c r="I4980">
        <v>1</v>
      </c>
      <c r="J4980">
        <v>0</v>
      </c>
      <c r="K4980" t="s">
        <v>14869</v>
      </c>
    </row>
    <row r="4981" spans="1:11" hidden="1" x14ac:dyDescent="0.15">
      <c r="A4981" t="s">
        <v>14452</v>
      </c>
      <c r="B4981" t="s">
        <v>18499</v>
      </c>
      <c r="C4981">
        <v>1</v>
      </c>
      <c r="D4981">
        <v>2855.3501342495001</v>
      </c>
      <c r="E4981">
        <v>2857.0414999999998</v>
      </c>
      <c r="F4981">
        <v>3</v>
      </c>
      <c r="G4981" t="s">
        <v>8793</v>
      </c>
      <c r="H4981">
        <v>0</v>
      </c>
      <c r="I4981">
        <v>1</v>
      </c>
      <c r="J4981">
        <v>0</v>
      </c>
      <c r="K4981" t="s">
        <v>14869</v>
      </c>
    </row>
    <row r="4982" spans="1:11" hidden="1" x14ac:dyDescent="0.15">
      <c r="A4982" t="s">
        <v>14458</v>
      </c>
      <c r="B4982" t="s">
        <v>18500</v>
      </c>
      <c r="C4982">
        <v>1</v>
      </c>
      <c r="D4982">
        <v>801.47085192259999</v>
      </c>
      <c r="E4982">
        <v>801.93111999999996</v>
      </c>
      <c r="F4982">
        <v>8</v>
      </c>
      <c r="G4982" t="s">
        <v>9180</v>
      </c>
      <c r="H4982">
        <v>0</v>
      </c>
      <c r="I4982">
        <v>0</v>
      </c>
      <c r="J4982">
        <v>1</v>
      </c>
      <c r="K4982" t="s">
        <v>14869</v>
      </c>
    </row>
    <row r="4983" spans="1:11" hidden="1" x14ac:dyDescent="0.15">
      <c r="A4983" t="s">
        <v>14465</v>
      </c>
      <c r="B4983" t="s">
        <v>18501</v>
      </c>
      <c r="C4983">
        <v>1</v>
      </c>
      <c r="D4983">
        <v>1330.6364732805</v>
      </c>
      <c r="E4983">
        <v>1331.3858</v>
      </c>
      <c r="F4983">
        <v>5</v>
      </c>
      <c r="G4983" t="s">
        <v>9414</v>
      </c>
      <c r="H4983">
        <v>0</v>
      </c>
      <c r="I4983">
        <v>0</v>
      </c>
      <c r="J4983">
        <v>1</v>
      </c>
      <c r="K4983" t="s">
        <v>14869</v>
      </c>
    </row>
    <row r="4984" spans="1:11" hidden="1" x14ac:dyDescent="0.15">
      <c r="A4984" t="s">
        <v>14475</v>
      </c>
      <c r="B4984" t="s">
        <v>19460</v>
      </c>
      <c r="C4984">
        <v>1</v>
      </c>
      <c r="D4984">
        <v>1161.6063595039</v>
      </c>
      <c r="E4984">
        <v>1162.3524950000001</v>
      </c>
      <c r="F4984">
        <v>4</v>
      </c>
      <c r="G4984" t="s">
        <v>10794</v>
      </c>
      <c r="H4984">
        <v>0</v>
      </c>
      <c r="I4984">
        <v>0</v>
      </c>
      <c r="J4984">
        <v>1</v>
      </c>
      <c r="K4984" t="s">
        <v>14869</v>
      </c>
    </row>
    <row r="4985" spans="1:11" hidden="1" x14ac:dyDescent="0.15">
      <c r="A4985" t="s">
        <v>14476</v>
      </c>
      <c r="B4985" t="s">
        <v>18502</v>
      </c>
      <c r="C4985">
        <v>1</v>
      </c>
      <c r="D4985">
        <v>1129.6342884359999</v>
      </c>
      <c r="E4985">
        <v>1130.29198</v>
      </c>
      <c r="F4985">
        <v>7</v>
      </c>
      <c r="G4985" t="s">
        <v>9100</v>
      </c>
      <c r="H4985">
        <v>0</v>
      </c>
      <c r="I4985">
        <v>0</v>
      </c>
      <c r="J4985">
        <v>1</v>
      </c>
      <c r="K4985" t="s">
        <v>14869</v>
      </c>
    </row>
    <row r="4986" spans="1:11" hidden="1" x14ac:dyDescent="0.15">
      <c r="A4986" t="s">
        <v>14481</v>
      </c>
      <c r="B4986" t="s">
        <v>19461</v>
      </c>
      <c r="C4986">
        <v>1</v>
      </c>
      <c r="D4986">
        <v>980.53648902470002</v>
      </c>
      <c r="E4986">
        <v>981.20525499999997</v>
      </c>
      <c r="F4986">
        <v>6</v>
      </c>
      <c r="G4986" t="s">
        <v>9195</v>
      </c>
      <c r="H4986">
        <v>0</v>
      </c>
      <c r="I4986">
        <v>0</v>
      </c>
      <c r="J4986">
        <v>1</v>
      </c>
      <c r="K4986" t="s">
        <v>14869</v>
      </c>
    </row>
    <row r="4987" spans="1:11" hidden="1" x14ac:dyDescent="0.15">
      <c r="A4987" t="s">
        <v>14482</v>
      </c>
      <c r="B4987" t="s">
        <v>18503</v>
      </c>
      <c r="C4987">
        <v>1</v>
      </c>
      <c r="D4987">
        <v>1163.6186383718</v>
      </c>
      <c r="E4987">
        <v>1164.3081999999999</v>
      </c>
      <c r="F4987">
        <v>9</v>
      </c>
      <c r="G4987" t="s">
        <v>9841</v>
      </c>
      <c r="H4987">
        <v>0</v>
      </c>
      <c r="I4987">
        <v>0</v>
      </c>
      <c r="J4987">
        <v>1</v>
      </c>
      <c r="K4987" t="s">
        <v>14869</v>
      </c>
    </row>
    <row r="4988" spans="1:11" hidden="1" x14ac:dyDescent="0.15">
      <c r="A4988" t="s">
        <v>14483</v>
      </c>
      <c r="B4988" t="s">
        <v>18504</v>
      </c>
      <c r="C4988">
        <v>1</v>
      </c>
      <c r="D4988">
        <v>1638.9417038452</v>
      </c>
      <c r="E4988">
        <v>1639.8943400000001</v>
      </c>
      <c r="F4988">
        <v>7</v>
      </c>
      <c r="G4988" t="s">
        <v>8826</v>
      </c>
      <c r="H4988">
        <v>0</v>
      </c>
      <c r="I4988">
        <v>0</v>
      </c>
      <c r="J4988">
        <v>1</v>
      </c>
      <c r="K4988" t="s">
        <v>14869</v>
      </c>
    </row>
    <row r="4989" spans="1:11" hidden="1" x14ac:dyDescent="0.15">
      <c r="A4989" t="s">
        <v>14496</v>
      </c>
      <c r="B4989" t="s">
        <v>17816</v>
      </c>
      <c r="C4989">
        <v>1</v>
      </c>
      <c r="D4989">
        <v>2923.5735326652002</v>
      </c>
      <c r="E4989">
        <v>2925.37536</v>
      </c>
      <c r="F4989">
        <v>7</v>
      </c>
      <c r="G4989" t="s">
        <v>9245</v>
      </c>
      <c r="H4989">
        <v>0</v>
      </c>
      <c r="I4989">
        <v>0</v>
      </c>
      <c r="J4989">
        <v>1</v>
      </c>
      <c r="K4989" t="s">
        <v>14869</v>
      </c>
    </row>
    <row r="4990" spans="1:11" hidden="1" x14ac:dyDescent="0.15">
      <c r="A4990" t="s">
        <v>14497</v>
      </c>
      <c r="B4990" t="s">
        <v>18505</v>
      </c>
      <c r="C4990">
        <v>1</v>
      </c>
      <c r="D4990">
        <v>712.42317344850005</v>
      </c>
      <c r="E4990">
        <v>712.83794</v>
      </c>
      <c r="F4990">
        <v>8</v>
      </c>
      <c r="G4990" t="s">
        <v>8938</v>
      </c>
      <c r="H4990">
        <v>0</v>
      </c>
      <c r="I4990">
        <v>0</v>
      </c>
      <c r="J4990">
        <v>1</v>
      </c>
      <c r="K4990" t="s">
        <v>14869</v>
      </c>
    </row>
    <row r="4991" spans="1:11" hidden="1" x14ac:dyDescent="0.15">
      <c r="A4991" t="s">
        <v>14499</v>
      </c>
      <c r="B4991" t="s">
        <v>18506</v>
      </c>
      <c r="C4991">
        <v>1</v>
      </c>
      <c r="D4991">
        <v>1117.5251319171</v>
      </c>
      <c r="E4991">
        <v>1118.1521</v>
      </c>
      <c r="F4991">
        <v>8</v>
      </c>
      <c r="G4991" t="s">
        <v>10277</v>
      </c>
      <c r="H4991">
        <v>0</v>
      </c>
      <c r="I4991">
        <v>0</v>
      </c>
      <c r="J4991">
        <v>1</v>
      </c>
      <c r="K4991" t="s">
        <v>14869</v>
      </c>
    </row>
    <row r="4992" spans="1:11" hidden="1" x14ac:dyDescent="0.15">
      <c r="A4992" t="s">
        <v>14503</v>
      </c>
      <c r="B4992" t="s">
        <v>18507</v>
      </c>
      <c r="C4992">
        <v>1</v>
      </c>
      <c r="D4992">
        <v>1524.6831487016</v>
      </c>
      <c r="E4992">
        <v>1525.5664999999999</v>
      </c>
      <c r="F4992">
        <v>7</v>
      </c>
      <c r="G4992" t="s">
        <v>8845</v>
      </c>
      <c r="H4992">
        <v>0</v>
      </c>
      <c r="I4992">
        <v>0</v>
      </c>
      <c r="J4992">
        <v>1</v>
      </c>
      <c r="K4992" t="s">
        <v>14869</v>
      </c>
    </row>
    <row r="4993" spans="1:11" hidden="1" x14ac:dyDescent="0.15">
      <c r="A4993" t="s">
        <v>14506</v>
      </c>
      <c r="B4993" t="s">
        <v>18508</v>
      </c>
      <c r="C4993">
        <v>1</v>
      </c>
      <c r="D4993">
        <v>1687.8165629110999</v>
      </c>
      <c r="E4993">
        <v>1688.7927199999999</v>
      </c>
      <c r="F4993">
        <v>7</v>
      </c>
      <c r="G4993" t="s">
        <v>9897</v>
      </c>
      <c r="H4993">
        <v>0</v>
      </c>
      <c r="I4993">
        <v>0</v>
      </c>
      <c r="J4993">
        <v>1</v>
      </c>
      <c r="K4993" t="s">
        <v>14869</v>
      </c>
    </row>
    <row r="4994" spans="1:11" hidden="1" x14ac:dyDescent="0.15">
      <c r="A4994" t="s">
        <v>14510</v>
      </c>
      <c r="B4994" t="s">
        <v>19462</v>
      </c>
      <c r="C4994">
        <v>1</v>
      </c>
      <c r="D4994">
        <v>1473.7245771592</v>
      </c>
      <c r="E4994">
        <v>1474.6344349999999</v>
      </c>
      <c r="F4994">
        <v>5</v>
      </c>
      <c r="G4994" t="s">
        <v>9184</v>
      </c>
      <c r="H4994">
        <v>0</v>
      </c>
      <c r="I4994">
        <v>0</v>
      </c>
      <c r="J4994">
        <v>1</v>
      </c>
      <c r="K4994" t="s">
        <v>14869</v>
      </c>
    </row>
    <row r="4995" spans="1:11" hidden="1" x14ac:dyDescent="0.15">
      <c r="A4995" t="s">
        <v>14511</v>
      </c>
      <c r="B4995" t="s">
        <v>19463</v>
      </c>
      <c r="C4995">
        <v>1</v>
      </c>
      <c r="D4995">
        <v>1366.6802527284999</v>
      </c>
      <c r="E4995">
        <v>1367.5624350000001</v>
      </c>
      <c r="F4995">
        <v>3</v>
      </c>
      <c r="G4995" t="s">
        <v>9254</v>
      </c>
      <c r="H4995">
        <v>0</v>
      </c>
      <c r="I4995">
        <v>0</v>
      </c>
      <c r="J4995">
        <v>1</v>
      </c>
      <c r="K4995" t="s">
        <v>14869</v>
      </c>
    </row>
    <row r="4996" spans="1:11" hidden="1" x14ac:dyDescent="0.15">
      <c r="A4996" t="s">
        <v>14522</v>
      </c>
      <c r="B4996" t="s">
        <v>19464</v>
      </c>
      <c r="C4996">
        <v>1</v>
      </c>
      <c r="D4996">
        <v>2397.1985083537002</v>
      </c>
      <c r="E4996">
        <v>2398.6769949999998</v>
      </c>
      <c r="F4996">
        <v>6</v>
      </c>
      <c r="G4996" t="s">
        <v>8884</v>
      </c>
      <c r="H4996">
        <v>0</v>
      </c>
      <c r="I4996">
        <v>0</v>
      </c>
      <c r="J4996">
        <v>1</v>
      </c>
      <c r="K4996" t="s">
        <v>14869</v>
      </c>
    </row>
    <row r="4997" spans="1:11" hidden="1" x14ac:dyDescent="0.15">
      <c r="A4997" t="s">
        <v>14525</v>
      </c>
      <c r="B4997" t="s">
        <v>18177</v>
      </c>
      <c r="C4997">
        <v>1</v>
      </c>
      <c r="D4997">
        <v>2203.1888699880101</v>
      </c>
      <c r="E4997">
        <v>2204.5204800000101</v>
      </c>
      <c r="F4997">
        <v>7</v>
      </c>
      <c r="G4997" t="s">
        <v>9375</v>
      </c>
      <c r="H4997">
        <v>0</v>
      </c>
      <c r="I4997">
        <v>0</v>
      </c>
      <c r="J4997">
        <v>1</v>
      </c>
      <c r="K4997" t="s">
        <v>14869</v>
      </c>
    </row>
    <row r="4998" spans="1:11" hidden="1" x14ac:dyDescent="0.15">
      <c r="A4998" t="s">
        <v>14527</v>
      </c>
      <c r="B4998" t="s">
        <v>18509</v>
      </c>
      <c r="C4998">
        <v>1</v>
      </c>
      <c r="D4998">
        <v>2140.0728371772002</v>
      </c>
      <c r="E4998">
        <v>2141.3751600000001</v>
      </c>
      <c r="F4998">
        <v>8</v>
      </c>
      <c r="G4998" t="s">
        <v>12918</v>
      </c>
      <c r="H4998">
        <v>0</v>
      </c>
      <c r="I4998">
        <v>0</v>
      </c>
      <c r="J4998">
        <v>1</v>
      </c>
      <c r="K4998" t="s">
        <v>14869</v>
      </c>
    </row>
    <row r="4999" spans="1:11" hidden="1" x14ac:dyDescent="0.15">
      <c r="A4999" t="s">
        <v>14531</v>
      </c>
      <c r="B4999" t="s">
        <v>18510</v>
      </c>
      <c r="C4999">
        <v>1</v>
      </c>
      <c r="D4999">
        <v>880.54943659460002</v>
      </c>
      <c r="E4999">
        <v>881.07407999999998</v>
      </c>
      <c r="F4999">
        <v>8</v>
      </c>
      <c r="G4999" t="s">
        <v>8911</v>
      </c>
      <c r="H4999">
        <v>0</v>
      </c>
      <c r="I4999">
        <v>0</v>
      </c>
      <c r="J4999">
        <v>1</v>
      </c>
      <c r="K4999" t="s">
        <v>14869</v>
      </c>
    </row>
    <row r="5000" spans="1:11" hidden="1" x14ac:dyDescent="0.15">
      <c r="A5000" t="s">
        <v>14532</v>
      </c>
      <c r="B5000" t="s">
        <v>18511</v>
      </c>
      <c r="C5000">
        <v>1</v>
      </c>
      <c r="D5000">
        <v>1162.5102101344</v>
      </c>
      <c r="E5000">
        <v>1163.14966</v>
      </c>
      <c r="F5000">
        <v>3</v>
      </c>
      <c r="G5000" t="s">
        <v>9510</v>
      </c>
      <c r="H5000">
        <v>0</v>
      </c>
      <c r="I5000">
        <v>0</v>
      </c>
      <c r="J5000">
        <v>1</v>
      </c>
      <c r="K5000" t="s">
        <v>14869</v>
      </c>
    </row>
    <row r="5001" spans="1:11" hidden="1" x14ac:dyDescent="0.15">
      <c r="A5001" t="s">
        <v>14534</v>
      </c>
      <c r="B5001" t="s">
        <v>18512</v>
      </c>
      <c r="C5001">
        <v>1</v>
      </c>
      <c r="D5001">
        <v>1073.5617921948999</v>
      </c>
      <c r="E5001">
        <v>1074.1904999999999</v>
      </c>
      <c r="F5001">
        <v>7</v>
      </c>
      <c r="G5001" t="s">
        <v>8847</v>
      </c>
      <c r="H5001">
        <v>0</v>
      </c>
      <c r="I5001">
        <v>0</v>
      </c>
      <c r="J5001">
        <v>1</v>
      </c>
      <c r="K5001" t="s">
        <v>14869</v>
      </c>
    </row>
    <row r="5002" spans="1:11" hidden="1" x14ac:dyDescent="0.15">
      <c r="A5002" t="s">
        <v>14536</v>
      </c>
      <c r="B5002" t="s">
        <v>18513</v>
      </c>
      <c r="C5002">
        <v>1</v>
      </c>
      <c r="D5002">
        <v>1044.5199869597</v>
      </c>
      <c r="E5002">
        <v>1045.1046799999999</v>
      </c>
      <c r="F5002">
        <v>8</v>
      </c>
      <c r="G5002" t="s">
        <v>8892</v>
      </c>
      <c r="H5002">
        <v>0</v>
      </c>
      <c r="I5002">
        <v>0</v>
      </c>
      <c r="J5002">
        <v>1</v>
      </c>
      <c r="K5002" t="s">
        <v>14869</v>
      </c>
    </row>
    <row r="5003" spans="1:11" hidden="1" x14ac:dyDescent="0.15">
      <c r="A5003" t="s">
        <v>14538</v>
      </c>
      <c r="B5003" t="s">
        <v>19465</v>
      </c>
      <c r="C5003">
        <v>1</v>
      </c>
      <c r="D5003">
        <v>1733.7162568968999</v>
      </c>
      <c r="E5003">
        <v>1734.7490949999999</v>
      </c>
      <c r="F5003">
        <v>3</v>
      </c>
      <c r="G5003" t="s">
        <v>8988</v>
      </c>
      <c r="H5003">
        <v>0</v>
      </c>
      <c r="I5003">
        <v>0</v>
      </c>
      <c r="J5003">
        <v>1</v>
      </c>
      <c r="K5003" t="s">
        <v>14869</v>
      </c>
    </row>
    <row r="5004" spans="1:11" hidden="1" x14ac:dyDescent="0.15">
      <c r="A5004" t="s">
        <v>14539</v>
      </c>
      <c r="B5004" t="s">
        <v>17721</v>
      </c>
      <c r="C5004">
        <v>1</v>
      </c>
      <c r="D5004">
        <v>1007.495746422</v>
      </c>
      <c r="E5004">
        <v>1008.142935</v>
      </c>
      <c r="F5004">
        <v>8</v>
      </c>
      <c r="G5004" t="s">
        <v>9057</v>
      </c>
      <c r="H5004">
        <v>0</v>
      </c>
      <c r="I5004">
        <v>0</v>
      </c>
      <c r="J5004">
        <v>1</v>
      </c>
      <c r="K5004" t="s">
        <v>14869</v>
      </c>
    </row>
    <row r="5005" spans="1:11" hidden="1" x14ac:dyDescent="0.15">
      <c r="A5005" t="s">
        <v>14541</v>
      </c>
      <c r="B5005" t="s">
        <v>18514</v>
      </c>
      <c r="C5005">
        <v>1</v>
      </c>
      <c r="D5005">
        <v>1303.5528032305999</v>
      </c>
      <c r="E5005">
        <v>1304.2743399999999</v>
      </c>
      <c r="F5005">
        <v>6</v>
      </c>
      <c r="G5005" t="s">
        <v>10382</v>
      </c>
      <c r="H5005">
        <v>0</v>
      </c>
      <c r="I5005">
        <v>0</v>
      </c>
      <c r="J5005">
        <v>1</v>
      </c>
      <c r="K5005" t="s">
        <v>14869</v>
      </c>
    </row>
    <row r="5006" spans="1:11" hidden="1" x14ac:dyDescent="0.15">
      <c r="A5006" t="s">
        <v>14544</v>
      </c>
      <c r="B5006" t="s">
        <v>18515</v>
      </c>
      <c r="C5006">
        <v>1</v>
      </c>
      <c r="D5006">
        <v>1024.4713054326</v>
      </c>
      <c r="E5006">
        <v>1025.06692</v>
      </c>
      <c r="F5006">
        <v>8</v>
      </c>
      <c r="G5006" t="s">
        <v>11226</v>
      </c>
      <c r="H5006">
        <v>0</v>
      </c>
      <c r="I5006">
        <v>0</v>
      </c>
      <c r="J5006">
        <v>1</v>
      </c>
      <c r="K5006" t="s">
        <v>14869</v>
      </c>
    </row>
    <row r="5007" spans="1:11" hidden="1" x14ac:dyDescent="0.15">
      <c r="A5007" t="s">
        <v>14545</v>
      </c>
      <c r="B5007" t="s">
        <v>19466</v>
      </c>
      <c r="C5007">
        <v>1</v>
      </c>
      <c r="D5007">
        <v>1083.5018944323999</v>
      </c>
      <c r="E5007">
        <v>1084.1991350000001</v>
      </c>
      <c r="F5007">
        <v>3</v>
      </c>
      <c r="G5007" t="s">
        <v>14136</v>
      </c>
      <c r="H5007">
        <v>0</v>
      </c>
      <c r="I5007">
        <v>0</v>
      </c>
      <c r="J5007">
        <v>1</v>
      </c>
      <c r="K5007" t="s">
        <v>14869</v>
      </c>
    </row>
    <row r="5008" spans="1:11" hidden="1" x14ac:dyDescent="0.15">
      <c r="A5008" t="s">
        <v>14546</v>
      </c>
      <c r="B5008" t="s">
        <v>18516</v>
      </c>
      <c r="C5008">
        <v>1</v>
      </c>
      <c r="D5008">
        <v>1297.7353994641001</v>
      </c>
      <c r="E5008">
        <v>1298.4883600000001</v>
      </c>
      <c r="F5008">
        <v>6</v>
      </c>
      <c r="G5008" t="s">
        <v>8838</v>
      </c>
      <c r="H5008">
        <v>0</v>
      </c>
      <c r="I5008">
        <v>0</v>
      </c>
      <c r="J5008">
        <v>1</v>
      </c>
      <c r="K5008" t="s">
        <v>14869</v>
      </c>
    </row>
    <row r="5009" spans="1:11" hidden="1" x14ac:dyDescent="0.15">
      <c r="A5009" t="s">
        <v>14548</v>
      </c>
      <c r="B5009" t="s">
        <v>18517</v>
      </c>
      <c r="C5009">
        <v>1</v>
      </c>
      <c r="D5009">
        <v>959.47124585309996</v>
      </c>
      <c r="E5009">
        <v>960.04150000000004</v>
      </c>
      <c r="F5009">
        <v>7</v>
      </c>
      <c r="G5009" t="s">
        <v>10571</v>
      </c>
      <c r="H5009">
        <v>0</v>
      </c>
      <c r="I5009">
        <v>0</v>
      </c>
      <c r="J5009">
        <v>1</v>
      </c>
      <c r="K5009" t="s">
        <v>14869</v>
      </c>
    </row>
    <row r="5010" spans="1:11" hidden="1" x14ac:dyDescent="0.15">
      <c r="A5010" t="s">
        <v>14552</v>
      </c>
      <c r="B5010" t="s">
        <v>18518</v>
      </c>
      <c r="C5010">
        <v>1</v>
      </c>
      <c r="D5010">
        <v>1132.5360309544001</v>
      </c>
      <c r="E5010">
        <v>1133.1667399999999</v>
      </c>
      <c r="F5010">
        <v>9</v>
      </c>
      <c r="G5010" t="s">
        <v>9022</v>
      </c>
      <c r="H5010">
        <v>0</v>
      </c>
      <c r="I5010">
        <v>0</v>
      </c>
      <c r="J5010">
        <v>1</v>
      </c>
      <c r="K5010" t="s">
        <v>14869</v>
      </c>
    </row>
    <row r="5011" spans="1:11" hidden="1" x14ac:dyDescent="0.15">
      <c r="A5011" t="s">
        <v>14553</v>
      </c>
      <c r="B5011" t="s">
        <v>18519</v>
      </c>
      <c r="C5011">
        <v>1</v>
      </c>
      <c r="D5011">
        <v>2064.9712256521998</v>
      </c>
      <c r="E5011">
        <v>2066.1431400000001</v>
      </c>
      <c r="F5011">
        <v>2</v>
      </c>
      <c r="G5011" t="s">
        <v>10271</v>
      </c>
      <c r="H5011">
        <v>0</v>
      </c>
      <c r="I5011">
        <v>0</v>
      </c>
      <c r="J5011">
        <v>1</v>
      </c>
      <c r="K5011" t="s">
        <v>14869</v>
      </c>
    </row>
    <row r="5012" spans="1:11" hidden="1" x14ac:dyDescent="0.15">
      <c r="A5012" t="s">
        <v>14554</v>
      </c>
      <c r="B5012" t="s">
        <v>18520</v>
      </c>
      <c r="C5012">
        <v>1</v>
      </c>
      <c r="D5012">
        <v>842.46101551779998</v>
      </c>
      <c r="E5012">
        <v>842.93997999999999</v>
      </c>
      <c r="F5012">
        <v>8</v>
      </c>
      <c r="G5012" t="s">
        <v>10235</v>
      </c>
      <c r="H5012">
        <v>0</v>
      </c>
      <c r="I5012">
        <v>0</v>
      </c>
      <c r="J5012">
        <v>1</v>
      </c>
      <c r="K5012" t="s">
        <v>14869</v>
      </c>
    </row>
    <row r="5013" spans="1:11" hidden="1" x14ac:dyDescent="0.15">
      <c r="A5013" t="s">
        <v>14555</v>
      </c>
      <c r="B5013" t="s">
        <v>18521</v>
      </c>
      <c r="C5013">
        <v>1</v>
      </c>
      <c r="D5013">
        <v>1386.689177553</v>
      </c>
      <c r="E5013">
        <v>1387.4969599999999</v>
      </c>
      <c r="F5013">
        <v>4</v>
      </c>
      <c r="G5013" t="s">
        <v>8924</v>
      </c>
      <c r="H5013">
        <v>0</v>
      </c>
      <c r="I5013">
        <v>0</v>
      </c>
      <c r="J5013">
        <v>1</v>
      </c>
      <c r="K5013" t="s">
        <v>14869</v>
      </c>
    </row>
    <row r="5014" spans="1:11" hidden="1" x14ac:dyDescent="0.15">
      <c r="A5014" t="s">
        <v>14559</v>
      </c>
      <c r="B5014" t="s">
        <v>18522</v>
      </c>
      <c r="C5014">
        <v>1</v>
      </c>
      <c r="D5014">
        <v>1250.5891291574001</v>
      </c>
      <c r="E5014">
        <v>1251.30268</v>
      </c>
      <c r="F5014">
        <v>3</v>
      </c>
      <c r="G5014" t="s">
        <v>12504</v>
      </c>
      <c r="H5014">
        <v>0</v>
      </c>
      <c r="I5014">
        <v>0</v>
      </c>
      <c r="J5014">
        <v>1</v>
      </c>
      <c r="K5014" t="s">
        <v>14869</v>
      </c>
    </row>
    <row r="5015" spans="1:11" hidden="1" x14ac:dyDescent="0.15">
      <c r="A5015" t="s">
        <v>14568</v>
      </c>
      <c r="B5015" t="s">
        <v>18523</v>
      </c>
      <c r="C5015">
        <v>1</v>
      </c>
      <c r="D5015">
        <v>1166.5931519027999</v>
      </c>
      <c r="E5015">
        <v>1167.26908</v>
      </c>
      <c r="F5015">
        <v>3</v>
      </c>
      <c r="G5015" t="s">
        <v>9693</v>
      </c>
      <c r="H5015">
        <v>0</v>
      </c>
      <c r="I5015">
        <v>0</v>
      </c>
      <c r="J5015">
        <v>1</v>
      </c>
      <c r="K5015" t="s">
        <v>14869</v>
      </c>
    </row>
    <row r="5016" spans="1:11" hidden="1" x14ac:dyDescent="0.15">
      <c r="A5016" t="s">
        <v>14570</v>
      </c>
      <c r="B5016" t="s">
        <v>18524</v>
      </c>
      <c r="C5016">
        <v>1</v>
      </c>
      <c r="D5016">
        <v>1133.5903151313</v>
      </c>
      <c r="E5016">
        <v>1134.34842</v>
      </c>
      <c r="F5016">
        <v>7</v>
      </c>
      <c r="G5016" t="s">
        <v>10677</v>
      </c>
      <c r="H5016">
        <v>0</v>
      </c>
      <c r="I5016">
        <v>0</v>
      </c>
      <c r="J5016">
        <v>1</v>
      </c>
      <c r="K5016" t="s">
        <v>14869</v>
      </c>
    </row>
    <row r="5017" spans="1:11" hidden="1" x14ac:dyDescent="0.15">
      <c r="A5017" t="s">
        <v>14571</v>
      </c>
      <c r="B5017" t="s">
        <v>18525</v>
      </c>
      <c r="C5017">
        <v>1</v>
      </c>
      <c r="D5017">
        <v>1304.6823608406</v>
      </c>
      <c r="E5017">
        <v>1305.4313400000001</v>
      </c>
      <c r="F5017">
        <v>7</v>
      </c>
      <c r="G5017" t="s">
        <v>10990</v>
      </c>
      <c r="H5017">
        <v>0</v>
      </c>
      <c r="I5017">
        <v>0</v>
      </c>
      <c r="J5017">
        <v>1</v>
      </c>
      <c r="K5017" t="s">
        <v>14869</v>
      </c>
    </row>
    <row r="5018" spans="1:11" hidden="1" x14ac:dyDescent="0.15">
      <c r="A5018" t="s">
        <v>14576</v>
      </c>
      <c r="B5018" t="s">
        <v>18526</v>
      </c>
      <c r="C5018">
        <v>1</v>
      </c>
      <c r="D5018">
        <v>1156.6339540849999</v>
      </c>
      <c r="E5018">
        <v>1157.31402</v>
      </c>
      <c r="F5018">
        <v>7</v>
      </c>
      <c r="G5018" t="s">
        <v>8845</v>
      </c>
      <c r="H5018">
        <v>0</v>
      </c>
      <c r="I5018">
        <v>0</v>
      </c>
      <c r="J5018">
        <v>1</v>
      </c>
      <c r="K5018" t="s">
        <v>14869</v>
      </c>
    </row>
    <row r="5019" spans="1:11" hidden="1" x14ac:dyDescent="0.15">
      <c r="A5019" t="s">
        <v>14585</v>
      </c>
      <c r="B5019" t="s">
        <v>18527</v>
      </c>
      <c r="C5019">
        <v>1</v>
      </c>
      <c r="D5019">
        <v>1192.6352914890001</v>
      </c>
      <c r="E5019">
        <v>1193.3542600000001</v>
      </c>
      <c r="F5019">
        <v>8</v>
      </c>
      <c r="G5019" t="s">
        <v>11226</v>
      </c>
      <c r="H5019">
        <v>0</v>
      </c>
      <c r="I5019">
        <v>0</v>
      </c>
      <c r="J5019">
        <v>1</v>
      </c>
      <c r="K5019" t="s">
        <v>14869</v>
      </c>
    </row>
    <row r="5020" spans="1:11" hidden="1" x14ac:dyDescent="0.15">
      <c r="A5020" t="s">
        <v>14587</v>
      </c>
      <c r="B5020" t="s">
        <v>18528</v>
      </c>
      <c r="C5020">
        <v>1</v>
      </c>
      <c r="D5020">
        <v>1389.8092331092</v>
      </c>
      <c r="E5020">
        <v>1390.6300799999999</v>
      </c>
      <c r="F5020">
        <v>7</v>
      </c>
      <c r="G5020" t="s">
        <v>9635</v>
      </c>
      <c r="H5020">
        <v>0</v>
      </c>
      <c r="I5020">
        <v>0</v>
      </c>
      <c r="J5020">
        <v>1</v>
      </c>
      <c r="K5020" t="s">
        <v>14869</v>
      </c>
    </row>
    <row r="5021" spans="1:11" hidden="1" x14ac:dyDescent="0.15">
      <c r="A5021" t="s">
        <v>14590</v>
      </c>
      <c r="B5021" t="s">
        <v>19081</v>
      </c>
      <c r="C5021">
        <v>1</v>
      </c>
      <c r="D5021">
        <v>1376.6969013237001</v>
      </c>
      <c r="E5021">
        <v>1377.53358</v>
      </c>
      <c r="F5021">
        <v>7</v>
      </c>
      <c r="G5021" t="s">
        <v>12775</v>
      </c>
      <c r="H5021">
        <v>0</v>
      </c>
      <c r="I5021">
        <v>0</v>
      </c>
      <c r="J5021">
        <v>1</v>
      </c>
      <c r="K5021" t="s">
        <v>14869</v>
      </c>
    </row>
    <row r="5022" spans="1:11" hidden="1" x14ac:dyDescent="0.15">
      <c r="A5022" t="s">
        <v>14594</v>
      </c>
      <c r="B5022" t="s">
        <v>18529</v>
      </c>
      <c r="C5022">
        <v>1</v>
      </c>
      <c r="D5022">
        <v>1492.715786234</v>
      </c>
      <c r="E5022">
        <v>1493.5743</v>
      </c>
      <c r="F5022">
        <v>8</v>
      </c>
      <c r="G5022" t="s">
        <v>8978</v>
      </c>
      <c r="H5022">
        <v>0</v>
      </c>
      <c r="I5022">
        <v>0</v>
      </c>
      <c r="J5022">
        <v>1</v>
      </c>
      <c r="K5022" t="s">
        <v>14869</v>
      </c>
    </row>
    <row r="5023" spans="1:11" hidden="1" x14ac:dyDescent="0.15">
      <c r="A5023" t="s">
        <v>14597</v>
      </c>
      <c r="B5023" t="s">
        <v>18530</v>
      </c>
      <c r="C5023">
        <v>1</v>
      </c>
      <c r="D5023">
        <v>1795.9792115635</v>
      </c>
      <c r="E5023">
        <v>1797.0184200000001</v>
      </c>
      <c r="F5023">
        <v>7</v>
      </c>
      <c r="G5023" t="s">
        <v>8826</v>
      </c>
      <c r="H5023">
        <v>0</v>
      </c>
      <c r="I5023">
        <v>0</v>
      </c>
      <c r="J5023">
        <v>1</v>
      </c>
      <c r="K5023" t="s">
        <v>14869</v>
      </c>
    </row>
    <row r="5024" spans="1:11" hidden="1" x14ac:dyDescent="0.15">
      <c r="A5024" t="s">
        <v>14599</v>
      </c>
      <c r="B5024" t="s">
        <v>19082</v>
      </c>
      <c r="C5024">
        <v>1</v>
      </c>
      <c r="D5024">
        <v>1148.5283794324</v>
      </c>
      <c r="E5024">
        <v>1149.24702</v>
      </c>
      <c r="F5024">
        <v>8</v>
      </c>
      <c r="G5024" t="s">
        <v>9371</v>
      </c>
      <c r="H5024">
        <v>0</v>
      </c>
      <c r="I5024">
        <v>0</v>
      </c>
      <c r="J5024">
        <v>1</v>
      </c>
      <c r="K5024" t="s">
        <v>14869</v>
      </c>
    </row>
    <row r="5025" spans="1:11" hidden="1" x14ac:dyDescent="0.15">
      <c r="A5025" t="s">
        <v>14609</v>
      </c>
      <c r="B5025" t="s">
        <v>18531</v>
      </c>
      <c r="C5025">
        <v>1</v>
      </c>
      <c r="D5025">
        <v>1447.7194746283999</v>
      </c>
      <c r="E5025">
        <v>1448.5734399999999</v>
      </c>
      <c r="F5025">
        <v>9</v>
      </c>
      <c r="G5025" t="s">
        <v>8961</v>
      </c>
      <c r="H5025">
        <v>0</v>
      </c>
      <c r="I5025">
        <v>0</v>
      </c>
      <c r="J5025">
        <v>1</v>
      </c>
      <c r="K5025" t="s">
        <v>14869</v>
      </c>
    </row>
    <row r="5026" spans="1:11" hidden="1" x14ac:dyDescent="0.15">
      <c r="A5026" t="s">
        <v>14611</v>
      </c>
      <c r="B5026" t="s">
        <v>19467</v>
      </c>
      <c r="C5026">
        <v>1</v>
      </c>
      <c r="D5026">
        <v>1608.7374458873001</v>
      </c>
      <c r="E5026">
        <v>1609.7826749999999</v>
      </c>
      <c r="F5026">
        <v>8</v>
      </c>
      <c r="G5026" t="s">
        <v>10013</v>
      </c>
      <c r="H5026">
        <v>0</v>
      </c>
      <c r="I5026">
        <v>0</v>
      </c>
      <c r="J5026">
        <v>1</v>
      </c>
      <c r="K5026" t="s">
        <v>14869</v>
      </c>
    </row>
    <row r="5027" spans="1:11" hidden="1" x14ac:dyDescent="0.15">
      <c r="A5027" t="s">
        <v>14613</v>
      </c>
      <c r="B5027" t="s">
        <v>18532</v>
      </c>
      <c r="C5027">
        <v>1</v>
      </c>
      <c r="D5027">
        <v>1358.6500148547</v>
      </c>
      <c r="E5027">
        <v>1359.5051599999999</v>
      </c>
      <c r="F5027">
        <v>4</v>
      </c>
      <c r="G5027" t="s">
        <v>8924</v>
      </c>
      <c r="H5027">
        <v>0</v>
      </c>
      <c r="I5027">
        <v>0</v>
      </c>
      <c r="J5027">
        <v>1</v>
      </c>
      <c r="K5027" t="s">
        <v>14869</v>
      </c>
    </row>
    <row r="5028" spans="1:11" hidden="1" x14ac:dyDescent="0.15">
      <c r="A5028" t="s">
        <v>14616</v>
      </c>
      <c r="B5028" t="s">
        <v>18533</v>
      </c>
      <c r="C5028">
        <v>1</v>
      </c>
      <c r="D5028">
        <v>1360.6622941005</v>
      </c>
      <c r="E5028">
        <v>1361.4563800000001</v>
      </c>
      <c r="F5028">
        <v>7</v>
      </c>
      <c r="G5028" t="s">
        <v>11291</v>
      </c>
      <c r="H5028">
        <v>0</v>
      </c>
      <c r="I5028">
        <v>0</v>
      </c>
      <c r="J5028">
        <v>1</v>
      </c>
      <c r="K5028" t="s">
        <v>14869</v>
      </c>
    </row>
    <row r="5029" spans="1:11" hidden="1" x14ac:dyDescent="0.15">
      <c r="A5029" t="s">
        <v>14618</v>
      </c>
      <c r="B5029" t="s">
        <v>18228</v>
      </c>
      <c r="C5029">
        <v>1</v>
      </c>
      <c r="D5029">
        <v>1186.5440935981001</v>
      </c>
      <c r="E5029">
        <v>1187.3204350000001</v>
      </c>
      <c r="F5029">
        <v>6</v>
      </c>
      <c r="G5029" t="s">
        <v>9595</v>
      </c>
      <c r="H5029">
        <v>0</v>
      </c>
      <c r="I5029">
        <v>0</v>
      </c>
      <c r="J5029">
        <v>1</v>
      </c>
      <c r="K5029" t="s">
        <v>14869</v>
      </c>
    </row>
    <row r="5030" spans="1:11" hidden="1" x14ac:dyDescent="0.15">
      <c r="A5030" t="s">
        <v>14626</v>
      </c>
      <c r="B5030" t="s">
        <v>19468</v>
      </c>
      <c r="C5030">
        <v>1</v>
      </c>
      <c r="D5030">
        <v>1267.6230722006001</v>
      </c>
      <c r="E5030">
        <v>1268.434675</v>
      </c>
      <c r="F5030">
        <v>8</v>
      </c>
      <c r="G5030" t="s">
        <v>12614</v>
      </c>
      <c r="H5030">
        <v>0</v>
      </c>
      <c r="I5030">
        <v>0</v>
      </c>
      <c r="J5030">
        <v>1</v>
      </c>
      <c r="K5030" t="s">
        <v>14869</v>
      </c>
    </row>
    <row r="5031" spans="1:11" hidden="1" x14ac:dyDescent="0.15">
      <c r="A5031" t="s">
        <v>14628</v>
      </c>
      <c r="B5031" t="s">
        <v>17940</v>
      </c>
      <c r="C5031">
        <v>1</v>
      </c>
      <c r="D5031">
        <v>1717.874746492</v>
      </c>
      <c r="E5031">
        <v>1718.8650600000001</v>
      </c>
      <c r="F5031">
        <v>7</v>
      </c>
      <c r="G5031" t="s">
        <v>9897</v>
      </c>
      <c r="H5031">
        <v>0</v>
      </c>
      <c r="I5031">
        <v>0</v>
      </c>
      <c r="J5031">
        <v>1</v>
      </c>
      <c r="K5031" t="s">
        <v>14869</v>
      </c>
    </row>
    <row r="5032" spans="1:11" hidden="1" x14ac:dyDescent="0.15">
      <c r="A5032" t="s">
        <v>14629</v>
      </c>
      <c r="B5032" t="s">
        <v>18534</v>
      </c>
      <c r="C5032">
        <v>1</v>
      </c>
      <c r="D5032">
        <v>2095.0909468574</v>
      </c>
      <c r="E5032">
        <v>2096.2982999999999</v>
      </c>
      <c r="F5032">
        <v>8</v>
      </c>
      <c r="G5032" t="s">
        <v>9076</v>
      </c>
      <c r="H5032">
        <v>0</v>
      </c>
      <c r="I5032">
        <v>0</v>
      </c>
      <c r="J5032">
        <v>1</v>
      </c>
      <c r="K5032" t="s">
        <v>14869</v>
      </c>
    </row>
    <row r="5033" spans="1:11" hidden="1" x14ac:dyDescent="0.15">
      <c r="A5033" t="s">
        <v>14635</v>
      </c>
      <c r="B5033" t="s">
        <v>18535</v>
      </c>
      <c r="C5033">
        <v>1</v>
      </c>
      <c r="D5033">
        <v>1455.7834122892</v>
      </c>
      <c r="E5033">
        <v>1456.6451</v>
      </c>
      <c r="F5033">
        <v>7</v>
      </c>
      <c r="G5033" t="s">
        <v>9100</v>
      </c>
      <c r="H5033">
        <v>0</v>
      </c>
      <c r="I5033">
        <v>0</v>
      </c>
      <c r="J5033">
        <v>1</v>
      </c>
      <c r="K5033" t="s">
        <v>14869</v>
      </c>
    </row>
    <row r="5034" spans="1:11" hidden="1" x14ac:dyDescent="0.15">
      <c r="A5034" t="s">
        <v>14636</v>
      </c>
      <c r="B5034" t="s">
        <v>18536</v>
      </c>
      <c r="C5034">
        <v>1</v>
      </c>
      <c r="D5034">
        <v>1415.7772642788</v>
      </c>
      <c r="E5034">
        <v>1416.6210000000001</v>
      </c>
      <c r="F5034">
        <v>8</v>
      </c>
      <c r="G5034" t="s">
        <v>14637</v>
      </c>
      <c r="H5034">
        <v>0</v>
      </c>
      <c r="I5034">
        <v>0</v>
      </c>
      <c r="J5034">
        <v>1</v>
      </c>
      <c r="K5034" t="s">
        <v>14869</v>
      </c>
    </row>
    <row r="5035" spans="1:11" hidden="1" x14ac:dyDescent="0.15">
      <c r="A5035" t="s">
        <v>14639</v>
      </c>
      <c r="B5035" t="s">
        <v>18537</v>
      </c>
      <c r="C5035">
        <v>1</v>
      </c>
      <c r="D5035">
        <v>1391.7408787725001</v>
      </c>
      <c r="E5035">
        <v>1392.55654</v>
      </c>
      <c r="F5035">
        <v>8</v>
      </c>
      <c r="G5035" t="s">
        <v>9961</v>
      </c>
      <c r="H5035">
        <v>0</v>
      </c>
      <c r="I5035">
        <v>0</v>
      </c>
      <c r="J5035">
        <v>1</v>
      </c>
      <c r="K5035" t="s">
        <v>14869</v>
      </c>
    </row>
    <row r="5036" spans="1:11" hidden="1" x14ac:dyDescent="0.15">
      <c r="A5036" t="s">
        <v>14640</v>
      </c>
      <c r="B5036" t="s">
        <v>18538</v>
      </c>
      <c r="C5036">
        <v>1</v>
      </c>
      <c r="D5036">
        <v>1544.7583197506999</v>
      </c>
      <c r="E5036">
        <v>1545.6521600000001</v>
      </c>
      <c r="F5036">
        <v>6</v>
      </c>
      <c r="G5036" t="s">
        <v>8908</v>
      </c>
      <c r="H5036">
        <v>0</v>
      </c>
      <c r="I5036">
        <v>0</v>
      </c>
      <c r="J5036">
        <v>1</v>
      </c>
      <c r="K5036" t="s">
        <v>14869</v>
      </c>
    </row>
    <row r="5037" spans="1:11" hidden="1" x14ac:dyDescent="0.15">
      <c r="A5037" t="s">
        <v>14642</v>
      </c>
      <c r="B5037" t="s">
        <v>16834</v>
      </c>
      <c r="C5037">
        <v>1</v>
      </c>
      <c r="D5037">
        <v>1327.7724536723999</v>
      </c>
      <c r="E5037">
        <v>1328.56224</v>
      </c>
      <c r="F5037">
        <v>8</v>
      </c>
      <c r="G5037" t="s">
        <v>9361</v>
      </c>
      <c r="H5037">
        <v>0</v>
      </c>
      <c r="I5037">
        <v>0</v>
      </c>
      <c r="J5037">
        <v>1</v>
      </c>
      <c r="K5037" t="s">
        <v>14869</v>
      </c>
    </row>
    <row r="5038" spans="1:11" hidden="1" x14ac:dyDescent="0.15">
      <c r="A5038" t="s">
        <v>14643</v>
      </c>
      <c r="B5038" t="s">
        <v>18539</v>
      </c>
      <c r="C5038">
        <v>1</v>
      </c>
      <c r="D5038">
        <v>2199.1032428782</v>
      </c>
      <c r="E5038">
        <v>2200.3679000000002</v>
      </c>
      <c r="F5038">
        <v>9</v>
      </c>
      <c r="G5038" t="s">
        <v>9060</v>
      </c>
      <c r="H5038">
        <v>0</v>
      </c>
      <c r="I5038">
        <v>0</v>
      </c>
      <c r="J5038">
        <v>1</v>
      </c>
      <c r="K5038" t="s">
        <v>14869</v>
      </c>
    </row>
    <row r="5039" spans="1:11" hidden="1" x14ac:dyDescent="0.15">
      <c r="A5039" t="s">
        <v>14645</v>
      </c>
      <c r="B5039" t="s">
        <v>18540</v>
      </c>
      <c r="C5039">
        <v>1</v>
      </c>
      <c r="D5039">
        <v>1855.0091147083999</v>
      </c>
      <c r="E5039">
        <v>1856.1236200000001</v>
      </c>
      <c r="F5039">
        <v>5</v>
      </c>
      <c r="G5039" t="s">
        <v>8852</v>
      </c>
      <c r="H5039">
        <v>0</v>
      </c>
      <c r="I5039">
        <v>0</v>
      </c>
      <c r="J5039">
        <v>1</v>
      </c>
      <c r="K5039" t="s">
        <v>14869</v>
      </c>
    </row>
    <row r="5040" spans="1:11" hidden="1" x14ac:dyDescent="0.15">
      <c r="A5040" t="s">
        <v>14646</v>
      </c>
      <c r="B5040" t="s">
        <v>19083</v>
      </c>
      <c r="C5040">
        <v>1</v>
      </c>
      <c r="D5040">
        <v>2003.9581544012999</v>
      </c>
      <c r="E5040">
        <v>2005.13786</v>
      </c>
      <c r="F5040">
        <v>5</v>
      </c>
      <c r="G5040" t="s">
        <v>12485</v>
      </c>
      <c r="H5040">
        <v>0</v>
      </c>
      <c r="I5040">
        <v>0</v>
      </c>
      <c r="J5040">
        <v>1</v>
      </c>
      <c r="K5040" t="s">
        <v>14869</v>
      </c>
    </row>
    <row r="5041" spans="1:11" hidden="1" x14ac:dyDescent="0.15">
      <c r="A5041" t="s">
        <v>14648</v>
      </c>
      <c r="B5041" t="s">
        <v>19469</v>
      </c>
      <c r="C5041">
        <v>1</v>
      </c>
      <c r="D5041">
        <v>1595.8341276086001</v>
      </c>
      <c r="E5041">
        <v>1596.841895</v>
      </c>
      <c r="F5041">
        <v>6</v>
      </c>
      <c r="G5041" t="s">
        <v>10041</v>
      </c>
      <c r="H5041">
        <v>0</v>
      </c>
      <c r="I5041">
        <v>0</v>
      </c>
      <c r="J5041">
        <v>1</v>
      </c>
      <c r="K5041" t="s">
        <v>14869</v>
      </c>
    </row>
    <row r="5042" spans="1:11" hidden="1" x14ac:dyDescent="0.15">
      <c r="A5042" t="s">
        <v>14649</v>
      </c>
      <c r="B5042" t="s">
        <v>19084</v>
      </c>
      <c r="C5042">
        <v>1</v>
      </c>
      <c r="D5042">
        <v>1544.7656495909</v>
      </c>
      <c r="E5042">
        <v>1545.7282</v>
      </c>
      <c r="F5042">
        <v>3</v>
      </c>
      <c r="G5042" t="s">
        <v>14136</v>
      </c>
      <c r="H5042">
        <v>0</v>
      </c>
      <c r="I5042">
        <v>0</v>
      </c>
      <c r="J5042">
        <v>1</v>
      </c>
      <c r="K5042" t="s">
        <v>14869</v>
      </c>
    </row>
    <row r="5043" spans="1:11" hidden="1" x14ac:dyDescent="0.15">
      <c r="A5043" t="s">
        <v>14654</v>
      </c>
      <c r="B5043" t="s">
        <v>18541</v>
      </c>
      <c r="C5043">
        <v>1</v>
      </c>
      <c r="D5043">
        <v>2189.0964261658</v>
      </c>
      <c r="E5043">
        <v>2190.3664800000001</v>
      </c>
      <c r="F5043">
        <v>5</v>
      </c>
      <c r="G5043" t="s">
        <v>9065</v>
      </c>
      <c r="H5043">
        <v>0</v>
      </c>
      <c r="I5043">
        <v>0</v>
      </c>
      <c r="J5043">
        <v>1</v>
      </c>
      <c r="K5043" t="s">
        <v>14869</v>
      </c>
    </row>
    <row r="5044" spans="1:11" hidden="1" x14ac:dyDescent="0.15">
      <c r="A5044" t="s">
        <v>14655</v>
      </c>
      <c r="B5044" t="s">
        <v>18542</v>
      </c>
      <c r="C5044">
        <v>1</v>
      </c>
      <c r="D5044">
        <v>1520.7028382861999</v>
      </c>
      <c r="E5044">
        <v>1521.6457600000001</v>
      </c>
      <c r="F5044">
        <v>6</v>
      </c>
      <c r="G5044" t="s">
        <v>8884</v>
      </c>
      <c r="H5044">
        <v>0</v>
      </c>
      <c r="I5044">
        <v>0</v>
      </c>
      <c r="J5044">
        <v>1</v>
      </c>
      <c r="K5044" t="s">
        <v>14869</v>
      </c>
    </row>
    <row r="5045" spans="1:11" hidden="1" x14ac:dyDescent="0.15">
      <c r="A5045" t="s">
        <v>14657</v>
      </c>
      <c r="B5045" t="s">
        <v>18543</v>
      </c>
      <c r="C5045">
        <v>1</v>
      </c>
      <c r="D5045">
        <v>1740.9370123978099</v>
      </c>
      <c r="E5045">
        <v>1741.93992000001</v>
      </c>
      <c r="F5045">
        <v>3</v>
      </c>
      <c r="G5045" t="s">
        <v>9443</v>
      </c>
      <c r="H5045">
        <v>0</v>
      </c>
      <c r="I5045">
        <v>0</v>
      </c>
      <c r="J5045">
        <v>1</v>
      </c>
      <c r="K5045" t="s">
        <v>14869</v>
      </c>
    </row>
    <row r="5046" spans="1:11" hidden="1" x14ac:dyDescent="0.15">
      <c r="A5046" t="s">
        <v>14659</v>
      </c>
      <c r="B5046" t="s">
        <v>18544</v>
      </c>
      <c r="C5046">
        <v>1</v>
      </c>
      <c r="D5046">
        <v>1809.9261133605</v>
      </c>
      <c r="E5046">
        <v>1811.00018</v>
      </c>
      <c r="F5046">
        <v>3</v>
      </c>
      <c r="G5046" t="s">
        <v>9443</v>
      </c>
      <c r="H5046">
        <v>0</v>
      </c>
      <c r="I5046">
        <v>0</v>
      </c>
      <c r="J5046">
        <v>1</v>
      </c>
      <c r="K5046" t="s">
        <v>14869</v>
      </c>
    </row>
    <row r="5047" spans="1:11" hidden="1" x14ac:dyDescent="0.15">
      <c r="A5047" t="s">
        <v>14660</v>
      </c>
      <c r="B5047" t="s">
        <v>18545</v>
      </c>
      <c r="C5047">
        <v>1</v>
      </c>
      <c r="D5047">
        <v>2173.1015115436999</v>
      </c>
      <c r="E5047">
        <v>2174.36708</v>
      </c>
      <c r="F5047">
        <v>8</v>
      </c>
      <c r="G5047" t="s">
        <v>8892</v>
      </c>
      <c r="H5047">
        <v>0</v>
      </c>
      <c r="I5047">
        <v>0</v>
      </c>
      <c r="J5047">
        <v>1</v>
      </c>
      <c r="K5047" t="s">
        <v>14869</v>
      </c>
    </row>
    <row r="5048" spans="1:11" hidden="1" x14ac:dyDescent="0.15">
      <c r="A5048" t="s">
        <v>14665</v>
      </c>
      <c r="B5048" t="s">
        <v>17991</v>
      </c>
      <c r="C5048">
        <v>1</v>
      </c>
      <c r="D5048">
        <v>1662.9304704568999</v>
      </c>
      <c r="E5048">
        <v>1663.9124400000001</v>
      </c>
      <c r="F5048">
        <v>8</v>
      </c>
      <c r="G5048" t="s">
        <v>8922</v>
      </c>
      <c r="H5048">
        <v>0</v>
      </c>
      <c r="I5048">
        <v>0</v>
      </c>
      <c r="J5048">
        <v>1</v>
      </c>
      <c r="K5048" t="s">
        <v>14869</v>
      </c>
    </row>
    <row r="5049" spans="1:11" hidden="1" x14ac:dyDescent="0.15">
      <c r="A5049" t="s">
        <v>14669</v>
      </c>
      <c r="B5049" t="s">
        <v>18546</v>
      </c>
      <c r="C5049">
        <v>1</v>
      </c>
      <c r="D5049">
        <v>1722.8424433105999</v>
      </c>
      <c r="E5049">
        <v>1723.8352199999999</v>
      </c>
      <c r="F5049">
        <v>8</v>
      </c>
      <c r="G5049" t="s">
        <v>11526</v>
      </c>
      <c r="H5049">
        <v>0</v>
      </c>
      <c r="I5049">
        <v>0</v>
      </c>
      <c r="J5049">
        <v>1</v>
      </c>
      <c r="K5049" t="s">
        <v>14869</v>
      </c>
    </row>
    <row r="5050" spans="1:11" hidden="1" x14ac:dyDescent="0.15">
      <c r="A5050" t="s">
        <v>14673</v>
      </c>
      <c r="B5050" t="s">
        <v>18547</v>
      </c>
      <c r="C5050">
        <v>1</v>
      </c>
      <c r="D5050">
        <v>1442.6677734089001</v>
      </c>
      <c r="E5050">
        <v>1443.51386</v>
      </c>
      <c r="F5050">
        <v>8</v>
      </c>
      <c r="G5050" t="s">
        <v>11744</v>
      </c>
      <c r="H5050">
        <v>0</v>
      </c>
      <c r="I5050">
        <v>0</v>
      </c>
      <c r="J5050">
        <v>1</v>
      </c>
      <c r="K5050" t="s">
        <v>14869</v>
      </c>
    </row>
    <row r="5051" spans="1:11" hidden="1" x14ac:dyDescent="0.15">
      <c r="A5051" t="s">
        <v>14674</v>
      </c>
      <c r="B5051" t="s">
        <v>19085</v>
      </c>
      <c r="C5051">
        <v>1</v>
      </c>
      <c r="D5051">
        <v>2032.9411073536</v>
      </c>
      <c r="E5051">
        <v>2034.1740199999999</v>
      </c>
      <c r="F5051">
        <v>4</v>
      </c>
      <c r="G5051" t="s">
        <v>8943</v>
      </c>
      <c r="H5051">
        <v>0</v>
      </c>
      <c r="I5051">
        <v>0</v>
      </c>
      <c r="J5051">
        <v>1</v>
      </c>
      <c r="K5051" t="s">
        <v>14869</v>
      </c>
    </row>
    <row r="5052" spans="1:11" hidden="1" x14ac:dyDescent="0.15">
      <c r="A5052" t="s">
        <v>14675</v>
      </c>
      <c r="B5052" t="s">
        <v>18548</v>
      </c>
      <c r="C5052">
        <v>1</v>
      </c>
      <c r="D5052">
        <v>1107.5924236213</v>
      </c>
      <c r="E5052">
        <v>1108.24494</v>
      </c>
      <c r="F5052">
        <v>3</v>
      </c>
      <c r="G5052" t="s">
        <v>9015</v>
      </c>
      <c r="H5052">
        <v>0</v>
      </c>
      <c r="I5052">
        <v>0</v>
      </c>
      <c r="J5052">
        <v>1</v>
      </c>
      <c r="K5052" t="s">
        <v>14869</v>
      </c>
    </row>
    <row r="5053" spans="1:11" hidden="1" x14ac:dyDescent="0.15">
      <c r="A5053" t="s">
        <v>14680</v>
      </c>
      <c r="B5053" t="s">
        <v>18549</v>
      </c>
      <c r="C5053">
        <v>1</v>
      </c>
      <c r="D5053">
        <v>1523.7507747568</v>
      </c>
      <c r="E5053">
        <v>1524.6694</v>
      </c>
      <c r="F5053">
        <v>4</v>
      </c>
      <c r="G5053" t="s">
        <v>8943</v>
      </c>
      <c r="H5053">
        <v>0</v>
      </c>
      <c r="I5053">
        <v>0</v>
      </c>
      <c r="J5053">
        <v>1</v>
      </c>
      <c r="K5053" t="s">
        <v>14869</v>
      </c>
    </row>
    <row r="5054" spans="1:11" hidden="1" x14ac:dyDescent="0.15">
      <c r="A5054" t="s">
        <v>14681</v>
      </c>
      <c r="B5054" t="s">
        <v>18550</v>
      </c>
      <c r="C5054">
        <v>1</v>
      </c>
      <c r="D5054">
        <v>1782.0403552573</v>
      </c>
      <c r="E5054">
        <v>1783.1192599999999</v>
      </c>
      <c r="F5054">
        <v>6</v>
      </c>
      <c r="G5054" t="s">
        <v>8908</v>
      </c>
      <c r="H5054">
        <v>0</v>
      </c>
      <c r="I5054">
        <v>0</v>
      </c>
      <c r="J5054">
        <v>1</v>
      </c>
      <c r="K5054" t="s">
        <v>14869</v>
      </c>
    </row>
    <row r="5055" spans="1:11" hidden="1" x14ac:dyDescent="0.15">
      <c r="A5055" t="s">
        <v>14690</v>
      </c>
      <c r="B5055" t="s">
        <v>18551</v>
      </c>
      <c r="C5055">
        <v>1</v>
      </c>
      <c r="D5055">
        <v>1366.6881149205001</v>
      </c>
      <c r="E5055">
        <v>1367.5055600000001</v>
      </c>
      <c r="F5055">
        <v>9</v>
      </c>
      <c r="G5055" t="s">
        <v>14691</v>
      </c>
      <c r="H5055">
        <v>0</v>
      </c>
      <c r="I5055">
        <v>0</v>
      </c>
      <c r="J5055">
        <v>1</v>
      </c>
      <c r="K5055" t="s">
        <v>14869</v>
      </c>
    </row>
    <row r="5056" spans="1:11" hidden="1" x14ac:dyDescent="0.15">
      <c r="A5056" t="s">
        <v>14693</v>
      </c>
      <c r="B5056" t="s">
        <v>18552</v>
      </c>
      <c r="C5056">
        <v>1</v>
      </c>
      <c r="D5056">
        <v>1428.7936426245001</v>
      </c>
      <c r="E5056">
        <v>1429.6182200000001</v>
      </c>
      <c r="F5056">
        <v>1</v>
      </c>
      <c r="G5056" t="s">
        <v>1354</v>
      </c>
      <c r="H5056">
        <v>0</v>
      </c>
      <c r="I5056">
        <v>0</v>
      </c>
      <c r="J5056">
        <v>1</v>
      </c>
      <c r="K5056" t="s">
        <v>14869</v>
      </c>
    </row>
    <row r="5057" spans="1:11" hidden="1" x14ac:dyDescent="0.15">
      <c r="A5057" t="s">
        <v>14697</v>
      </c>
      <c r="B5057" t="s">
        <v>18553</v>
      </c>
      <c r="C5057">
        <v>1</v>
      </c>
      <c r="D5057">
        <v>2144.0749624422001</v>
      </c>
      <c r="E5057">
        <v>2145.3258599999999</v>
      </c>
      <c r="F5057">
        <v>8</v>
      </c>
      <c r="G5057" t="s">
        <v>14637</v>
      </c>
      <c r="H5057">
        <v>0</v>
      </c>
      <c r="I5057">
        <v>0</v>
      </c>
      <c r="J5057">
        <v>1</v>
      </c>
      <c r="K5057" t="s">
        <v>14869</v>
      </c>
    </row>
    <row r="5058" spans="1:11" hidden="1" x14ac:dyDescent="0.15">
      <c r="A5058" t="s">
        <v>14702</v>
      </c>
      <c r="B5058" t="s">
        <v>19470</v>
      </c>
      <c r="C5058">
        <v>1</v>
      </c>
      <c r="D5058">
        <v>2160.0521188880002</v>
      </c>
      <c r="E5058">
        <v>2161.3869749999999</v>
      </c>
      <c r="F5058">
        <v>6</v>
      </c>
      <c r="G5058" t="s">
        <v>8838</v>
      </c>
      <c r="H5058">
        <v>0</v>
      </c>
      <c r="I5058">
        <v>0</v>
      </c>
      <c r="J5058">
        <v>1</v>
      </c>
      <c r="K5058" t="s">
        <v>14869</v>
      </c>
    </row>
    <row r="5059" spans="1:11" hidden="1" x14ac:dyDescent="0.15">
      <c r="A5059" t="s">
        <v>14706</v>
      </c>
      <c r="B5059" t="s">
        <v>18554</v>
      </c>
      <c r="C5059">
        <v>1</v>
      </c>
      <c r="D5059">
        <v>1798.8988955570001</v>
      </c>
      <c r="E5059">
        <v>1799.9709399999999</v>
      </c>
      <c r="F5059">
        <v>8</v>
      </c>
      <c r="G5059" t="s">
        <v>11830</v>
      </c>
      <c r="H5059">
        <v>0</v>
      </c>
      <c r="I5059">
        <v>0</v>
      </c>
      <c r="J5059">
        <v>1</v>
      </c>
      <c r="K5059" t="s">
        <v>14869</v>
      </c>
    </row>
    <row r="5060" spans="1:11" hidden="1" x14ac:dyDescent="0.15">
      <c r="A5060" t="s">
        <v>14708</v>
      </c>
      <c r="B5060" t="s">
        <v>18555</v>
      </c>
      <c r="C5060">
        <v>1</v>
      </c>
      <c r="D5060">
        <v>1492.8765843929</v>
      </c>
      <c r="E5060">
        <v>1493.79114</v>
      </c>
      <c r="F5060">
        <v>3</v>
      </c>
      <c r="G5060" t="s">
        <v>9693</v>
      </c>
      <c r="H5060">
        <v>0</v>
      </c>
      <c r="I5060">
        <v>0</v>
      </c>
      <c r="J5060">
        <v>1</v>
      </c>
      <c r="K5060" t="s">
        <v>14869</v>
      </c>
    </row>
    <row r="5061" spans="1:11" hidden="1" x14ac:dyDescent="0.15">
      <c r="A5061" t="s">
        <v>14715</v>
      </c>
      <c r="B5061" t="s">
        <v>18556</v>
      </c>
      <c r="C5061">
        <v>1</v>
      </c>
      <c r="D5061">
        <v>1815.0406896083</v>
      </c>
      <c r="E5061">
        <v>1816.1507200000001</v>
      </c>
      <c r="F5061">
        <v>7</v>
      </c>
      <c r="G5061" t="s">
        <v>11000</v>
      </c>
      <c r="H5061">
        <v>0</v>
      </c>
      <c r="I5061">
        <v>0</v>
      </c>
      <c r="J5061">
        <v>1</v>
      </c>
      <c r="K5061" t="s">
        <v>14869</v>
      </c>
    </row>
    <row r="5062" spans="1:11" hidden="1" x14ac:dyDescent="0.15">
      <c r="A5062" t="s">
        <v>14716</v>
      </c>
      <c r="B5062" t="s">
        <v>18557</v>
      </c>
      <c r="C5062">
        <v>1</v>
      </c>
      <c r="D5062">
        <v>1840.8955415135999</v>
      </c>
      <c r="E5062">
        <v>1841.9711600000001</v>
      </c>
      <c r="F5062">
        <v>6</v>
      </c>
      <c r="G5062" t="s">
        <v>12675</v>
      </c>
      <c r="H5062">
        <v>0</v>
      </c>
      <c r="I5062">
        <v>0</v>
      </c>
      <c r="J5062">
        <v>1</v>
      </c>
      <c r="K5062" t="s">
        <v>14869</v>
      </c>
    </row>
    <row r="5063" spans="1:11" hidden="1" x14ac:dyDescent="0.15">
      <c r="A5063" t="s">
        <v>14717</v>
      </c>
      <c r="B5063" t="s">
        <v>18558</v>
      </c>
      <c r="C5063">
        <v>1</v>
      </c>
      <c r="D5063">
        <v>1501.6738618398001</v>
      </c>
      <c r="E5063">
        <v>1502.58744</v>
      </c>
      <c r="F5063">
        <v>6</v>
      </c>
      <c r="G5063" t="s">
        <v>12629</v>
      </c>
      <c r="H5063">
        <v>0</v>
      </c>
      <c r="I5063">
        <v>0</v>
      </c>
      <c r="J5063">
        <v>1</v>
      </c>
      <c r="K5063" t="s">
        <v>14869</v>
      </c>
    </row>
    <row r="5064" spans="1:11" hidden="1" x14ac:dyDescent="0.15">
      <c r="A5064" t="s">
        <v>14719</v>
      </c>
      <c r="B5064" t="s">
        <v>18559</v>
      </c>
      <c r="C5064">
        <v>1</v>
      </c>
      <c r="D5064">
        <v>1666.8566368117999</v>
      </c>
      <c r="E5064">
        <v>1667.8563200000001</v>
      </c>
      <c r="F5064">
        <v>3</v>
      </c>
      <c r="G5064" t="s">
        <v>11115</v>
      </c>
      <c r="H5064">
        <v>0</v>
      </c>
      <c r="I5064">
        <v>0</v>
      </c>
      <c r="J5064">
        <v>1</v>
      </c>
      <c r="K5064" t="s">
        <v>14869</v>
      </c>
    </row>
    <row r="5065" spans="1:11" hidden="1" x14ac:dyDescent="0.15">
      <c r="A5065" t="s">
        <v>14720</v>
      </c>
      <c r="B5065" t="s">
        <v>18560</v>
      </c>
      <c r="C5065">
        <v>1</v>
      </c>
      <c r="D5065">
        <v>1258.6921376659</v>
      </c>
      <c r="E5065">
        <v>1259.45056</v>
      </c>
      <c r="F5065">
        <v>3</v>
      </c>
      <c r="G5065" t="s">
        <v>9085</v>
      </c>
      <c r="H5065">
        <v>0</v>
      </c>
      <c r="I5065">
        <v>0</v>
      </c>
      <c r="J5065">
        <v>1</v>
      </c>
      <c r="K5065" t="s">
        <v>14869</v>
      </c>
    </row>
    <row r="5066" spans="1:11" hidden="1" x14ac:dyDescent="0.15">
      <c r="A5066" t="s">
        <v>14725</v>
      </c>
      <c r="B5066" t="s">
        <v>18561</v>
      </c>
      <c r="C5066">
        <v>1</v>
      </c>
      <c r="D5066">
        <v>1697.9504776174999</v>
      </c>
      <c r="E5066">
        <v>1699.00108</v>
      </c>
      <c r="F5066">
        <v>8</v>
      </c>
      <c r="G5066" t="s">
        <v>9433</v>
      </c>
      <c r="H5066">
        <v>0</v>
      </c>
      <c r="I5066">
        <v>0</v>
      </c>
      <c r="J5066">
        <v>1</v>
      </c>
      <c r="K5066" t="s">
        <v>14869</v>
      </c>
    </row>
    <row r="5067" spans="1:11" hidden="1" x14ac:dyDescent="0.15">
      <c r="A5067" t="s">
        <v>14729</v>
      </c>
      <c r="B5067" t="s">
        <v>18562</v>
      </c>
      <c r="C5067">
        <v>1</v>
      </c>
      <c r="D5067">
        <v>1504.8096866192</v>
      </c>
      <c r="E5067">
        <v>1505.66958</v>
      </c>
      <c r="F5067">
        <v>5</v>
      </c>
      <c r="G5067" t="s">
        <v>12485</v>
      </c>
      <c r="H5067">
        <v>0</v>
      </c>
      <c r="I5067">
        <v>0</v>
      </c>
      <c r="J5067">
        <v>1</v>
      </c>
      <c r="K5067" t="s">
        <v>14869</v>
      </c>
    </row>
    <row r="5068" spans="1:11" hidden="1" x14ac:dyDescent="0.15">
      <c r="A5068" t="s">
        <v>14734</v>
      </c>
      <c r="B5068" t="s">
        <v>18563</v>
      </c>
      <c r="C5068">
        <v>1</v>
      </c>
      <c r="D5068">
        <v>1942.0622724909001</v>
      </c>
      <c r="E5068">
        <v>1943.19938</v>
      </c>
      <c r="F5068">
        <v>6</v>
      </c>
      <c r="G5068" t="s">
        <v>12629</v>
      </c>
      <c r="H5068">
        <v>0</v>
      </c>
      <c r="I5068">
        <v>0</v>
      </c>
      <c r="J5068">
        <v>1</v>
      </c>
      <c r="K5068" t="s">
        <v>14869</v>
      </c>
    </row>
    <row r="5069" spans="1:11" hidden="1" x14ac:dyDescent="0.15">
      <c r="A5069" t="s">
        <v>14739</v>
      </c>
      <c r="B5069" t="s">
        <v>18564</v>
      </c>
      <c r="C5069">
        <v>1</v>
      </c>
      <c r="D5069">
        <v>1304.7340024806001</v>
      </c>
      <c r="E5069">
        <v>1305.519</v>
      </c>
      <c r="F5069">
        <v>8</v>
      </c>
      <c r="G5069" t="s">
        <v>9148</v>
      </c>
      <c r="H5069">
        <v>0</v>
      </c>
      <c r="I5069">
        <v>0</v>
      </c>
      <c r="J5069">
        <v>1</v>
      </c>
      <c r="K5069" t="s">
        <v>14869</v>
      </c>
    </row>
    <row r="5070" spans="1:11" hidden="1" x14ac:dyDescent="0.15">
      <c r="A5070" t="s">
        <v>14744</v>
      </c>
      <c r="B5070" t="s">
        <v>18565</v>
      </c>
      <c r="C5070">
        <v>1</v>
      </c>
      <c r="D5070">
        <v>1217.6907406824</v>
      </c>
      <c r="E5070">
        <v>1218.4384</v>
      </c>
      <c r="F5070">
        <v>5</v>
      </c>
      <c r="G5070" t="s">
        <v>12485</v>
      </c>
      <c r="H5070">
        <v>0</v>
      </c>
      <c r="I5070">
        <v>0</v>
      </c>
      <c r="J5070">
        <v>1</v>
      </c>
      <c r="K5070" t="s">
        <v>14869</v>
      </c>
    </row>
    <row r="5071" spans="1:11" hidden="1" x14ac:dyDescent="0.15">
      <c r="A5071" t="s">
        <v>14745</v>
      </c>
      <c r="B5071" t="s">
        <v>18566</v>
      </c>
      <c r="C5071">
        <v>1</v>
      </c>
      <c r="D5071">
        <v>2329.1967493328998</v>
      </c>
      <c r="E5071">
        <v>2330.59889999999</v>
      </c>
      <c r="F5071">
        <v>3</v>
      </c>
      <c r="G5071" t="s">
        <v>9254</v>
      </c>
      <c r="H5071">
        <v>0</v>
      </c>
      <c r="I5071">
        <v>0</v>
      </c>
      <c r="J5071">
        <v>1</v>
      </c>
      <c r="K5071" t="s">
        <v>14869</v>
      </c>
    </row>
    <row r="5072" spans="1:11" hidden="1" x14ac:dyDescent="0.15">
      <c r="A5072" t="s">
        <v>14747</v>
      </c>
      <c r="B5072" t="s">
        <v>18567</v>
      </c>
      <c r="C5072">
        <v>1</v>
      </c>
      <c r="D5072">
        <v>1821.9447403126001</v>
      </c>
      <c r="E5072">
        <v>1823.12014</v>
      </c>
      <c r="F5072">
        <v>9</v>
      </c>
      <c r="G5072" t="s">
        <v>9060</v>
      </c>
      <c r="H5072">
        <v>0</v>
      </c>
      <c r="I5072">
        <v>0</v>
      </c>
      <c r="J5072">
        <v>1</v>
      </c>
      <c r="K5072" t="s">
        <v>14869</v>
      </c>
    </row>
    <row r="5073" spans="1:11" hidden="1" x14ac:dyDescent="0.15">
      <c r="A5073" t="s">
        <v>14749</v>
      </c>
      <c r="B5073" t="s">
        <v>18568</v>
      </c>
      <c r="C5073">
        <v>1</v>
      </c>
      <c r="D5073">
        <v>3336.4807075050999</v>
      </c>
      <c r="E5073">
        <v>3338.4184599999999</v>
      </c>
      <c r="F5073">
        <v>7</v>
      </c>
      <c r="G5073" t="s">
        <v>8845</v>
      </c>
      <c r="H5073">
        <v>0</v>
      </c>
      <c r="I5073">
        <v>0</v>
      </c>
      <c r="J5073">
        <v>1</v>
      </c>
      <c r="K5073" t="s">
        <v>14869</v>
      </c>
    </row>
    <row r="5074" spans="1:11" hidden="1" x14ac:dyDescent="0.15">
      <c r="A5074" t="s">
        <v>14750</v>
      </c>
      <c r="B5074" t="s">
        <v>18569</v>
      </c>
      <c r="C5074">
        <v>1</v>
      </c>
      <c r="D5074">
        <v>1532.7081984356</v>
      </c>
      <c r="E5074">
        <v>1533.7058999999999</v>
      </c>
      <c r="F5074">
        <v>7</v>
      </c>
      <c r="G5074" t="s">
        <v>11291</v>
      </c>
      <c r="H5074">
        <v>0</v>
      </c>
      <c r="I5074">
        <v>0</v>
      </c>
      <c r="J5074">
        <v>1</v>
      </c>
      <c r="K5074" t="s">
        <v>14869</v>
      </c>
    </row>
    <row r="5075" spans="1:11" hidden="1" x14ac:dyDescent="0.15">
      <c r="A5075" t="s">
        <v>14752</v>
      </c>
      <c r="B5075" t="s">
        <v>18570</v>
      </c>
      <c r="C5075">
        <v>1</v>
      </c>
      <c r="D5075">
        <v>2315.1698658803998</v>
      </c>
      <c r="E5075">
        <v>2316.5690199999999</v>
      </c>
      <c r="F5075">
        <v>8</v>
      </c>
      <c r="G5075" t="s">
        <v>9203</v>
      </c>
      <c r="H5075">
        <v>0</v>
      </c>
      <c r="I5075">
        <v>0</v>
      </c>
      <c r="J5075">
        <v>1</v>
      </c>
      <c r="K5075" t="s">
        <v>14869</v>
      </c>
    </row>
    <row r="5076" spans="1:11" hidden="1" x14ac:dyDescent="0.15">
      <c r="A5076" t="s">
        <v>14753</v>
      </c>
      <c r="B5076" t="s">
        <v>18571</v>
      </c>
      <c r="C5076">
        <v>1</v>
      </c>
      <c r="D5076">
        <v>1462.8143780666001</v>
      </c>
      <c r="E5076">
        <v>1463.6775</v>
      </c>
      <c r="F5076">
        <v>6</v>
      </c>
      <c r="G5076" t="s">
        <v>9497</v>
      </c>
      <c r="H5076">
        <v>0</v>
      </c>
      <c r="I5076">
        <v>0</v>
      </c>
      <c r="J5076">
        <v>1</v>
      </c>
      <c r="K5076" t="s">
        <v>14869</v>
      </c>
    </row>
    <row r="5077" spans="1:11" hidden="1" x14ac:dyDescent="0.15">
      <c r="A5077" t="s">
        <v>14755</v>
      </c>
      <c r="B5077" t="s">
        <v>18572</v>
      </c>
      <c r="C5077">
        <v>1</v>
      </c>
      <c r="D5077">
        <v>2097.0742341607001</v>
      </c>
      <c r="E5077">
        <v>2098.3124200000002</v>
      </c>
      <c r="F5077">
        <v>5</v>
      </c>
      <c r="G5077" t="s">
        <v>9414</v>
      </c>
      <c r="H5077">
        <v>0</v>
      </c>
      <c r="I5077">
        <v>0</v>
      </c>
      <c r="J5077">
        <v>1</v>
      </c>
      <c r="K5077" t="s">
        <v>14869</v>
      </c>
    </row>
    <row r="5078" spans="1:11" hidden="1" x14ac:dyDescent="0.15">
      <c r="A5078" t="s">
        <v>14757</v>
      </c>
      <c r="B5078" t="s">
        <v>18573</v>
      </c>
      <c r="C5078">
        <v>1</v>
      </c>
      <c r="D5078">
        <v>2490.2853491482001</v>
      </c>
      <c r="E5078">
        <v>2491.7450600000002</v>
      </c>
      <c r="F5078">
        <v>7</v>
      </c>
      <c r="G5078" t="s">
        <v>9241</v>
      </c>
      <c r="H5078">
        <v>0</v>
      </c>
      <c r="I5078">
        <v>0</v>
      </c>
      <c r="J5078">
        <v>1</v>
      </c>
      <c r="K5078" t="s">
        <v>14869</v>
      </c>
    </row>
    <row r="5079" spans="1:11" hidden="1" x14ac:dyDescent="0.15">
      <c r="A5079" t="s">
        <v>14761</v>
      </c>
      <c r="B5079" t="s">
        <v>19471</v>
      </c>
      <c r="C5079">
        <v>1</v>
      </c>
      <c r="D5079">
        <v>3547.7868496501001</v>
      </c>
      <c r="E5079">
        <v>3549.9515150000002</v>
      </c>
      <c r="F5079">
        <v>3</v>
      </c>
      <c r="G5079" t="s">
        <v>8791</v>
      </c>
      <c r="H5079">
        <v>0</v>
      </c>
      <c r="I5079">
        <v>0</v>
      </c>
      <c r="J5079">
        <v>1</v>
      </c>
      <c r="K5079" t="s">
        <v>14869</v>
      </c>
    </row>
    <row r="5080" spans="1:11" hidden="1" x14ac:dyDescent="0.15">
      <c r="A5080" t="s">
        <v>14763</v>
      </c>
      <c r="B5080" t="s">
        <v>18574</v>
      </c>
      <c r="C5080">
        <v>1</v>
      </c>
      <c r="D5080">
        <v>2064.0123621854</v>
      </c>
      <c r="E5080">
        <v>2065.19814</v>
      </c>
      <c r="F5080">
        <v>2</v>
      </c>
      <c r="G5080" t="s">
        <v>9003</v>
      </c>
      <c r="H5080">
        <v>0</v>
      </c>
      <c r="I5080">
        <v>0</v>
      </c>
      <c r="J5080">
        <v>1</v>
      </c>
      <c r="K5080" t="s">
        <v>14869</v>
      </c>
    </row>
    <row r="5081" spans="1:11" hidden="1" x14ac:dyDescent="0.15">
      <c r="A5081" t="s">
        <v>14766</v>
      </c>
      <c r="B5081" t="s">
        <v>16701</v>
      </c>
      <c r="C5081">
        <v>1</v>
      </c>
      <c r="D5081">
        <v>1803.9366780467999</v>
      </c>
      <c r="E5081">
        <v>1804.99406</v>
      </c>
      <c r="F5081">
        <v>5</v>
      </c>
      <c r="G5081" t="s">
        <v>8852</v>
      </c>
      <c r="H5081">
        <v>0</v>
      </c>
      <c r="I5081">
        <v>0</v>
      </c>
      <c r="J5081">
        <v>1</v>
      </c>
      <c r="K5081" t="s">
        <v>14869</v>
      </c>
    </row>
    <row r="5082" spans="1:11" hidden="1" x14ac:dyDescent="0.15">
      <c r="A5082" t="s">
        <v>14772</v>
      </c>
      <c r="B5082" t="s">
        <v>19382</v>
      </c>
      <c r="C5082">
        <v>1</v>
      </c>
      <c r="D5082">
        <v>1637.8388190559999</v>
      </c>
      <c r="E5082">
        <v>1638.9247150000001</v>
      </c>
      <c r="F5082">
        <v>6</v>
      </c>
      <c r="G5082" t="s">
        <v>9595</v>
      </c>
      <c r="H5082">
        <v>0</v>
      </c>
      <c r="I5082">
        <v>0</v>
      </c>
      <c r="J5082">
        <v>1</v>
      </c>
      <c r="K5082" t="s">
        <v>14869</v>
      </c>
    </row>
    <row r="5083" spans="1:11" hidden="1" x14ac:dyDescent="0.15">
      <c r="A5083" t="s">
        <v>14778</v>
      </c>
      <c r="B5083" t="s">
        <v>18575</v>
      </c>
      <c r="C5083">
        <v>1</v>
      </c>
      <c r="D5083">
        <v>1863.9519341805001</v>
      </c>
      <c r="E5083">
        <v>1865.0921599999999</v>
      </c>
      <c r="F5083">
        <v>7</v>
      </c>
      <c r="G5083" t="s">
        <v>11064</v>
      </c>
      <c r="H5083">
        <v>0</v>
      </c>
      <c r="I5083">
        <v>0</v>
      </c>
      <c r="J5083">
        <v>1</v>
      </c>
      <c r="K5083" t="s">
        <v>14869</v>
      </c>
    </row>
    <row r="5084" spans="1:11" hidden="1" x14ac:dyDescent="0.15">
      <c r="A5084" t="s">
        <v>14779</v>
      </c>
      <c r="B5084" t="s">
        <v>19086</v>
      </c>
      <c r="C5084">
        <v>1</v>
      </c>
      <c r="D5084">
        <v>1309.6157505076001</v>
      </c>
      <c r="E5084">
        <v>1310.4821999999999</v>
      </c>
      <c r="F5084">
        <v>2</v>
      </c>
      <c r="G5084" t="s">
        <v>11060</v>
      </c>
      <c r="H5084">
        <v>0</v>
      </c>
      <c r="I5084">
        <v>0</v>
      </c>
      <c r="J5084">
        <v>1</v>
      </c>
      <c r="K5084" t="s">
        <v>14869</v>
      </c>
    </row>
    <row r="5085" spans="1:11" hidden="1" x14ac:dyDescent="0.15">
      <c r="A5085" t="s">
        <v>14781</v>
      </c>
      <c r="B5085" t="s">
        <v>19087</v>
      </c>
      <c r="C5085">
        <v>1</v>
      </c>
      <c r="D5085">
        <v>1684.7918643414</v>
      </c>
      <c r="E5085">
        <v>1685.86636</v>
      </c>
      <c r="F5085">
        <v>6</v>
      </c>
      <c r="G5085" t="s">
        <v>8933</v>
      </c>
      <c r="H5085">
        <v>0</v>
      </c>
      <c r="I5085">
        <v>0</v>
      </c>
      <c r="J5085">
        <v>1</v>
      </c>
      <c r="K5085" t="s">
        <v>14869</v>
      </c>
    </row>
    <row r="5086" spans="1:11" hidden="1" x14ac:dyDescent="0.15">
      <c r="A5086" t="s">
        <v>14783</v>
      </c>
      <c r="B5086" t="s">
        <v>18576</v>
      </c>
      <c r="C5086">
        <v>1</v>
      </c>
      <c r="D5086">
        <v>1718.8515514339001</v>
      </c>
      <c r="E5086">
        <v>1719.8878199999999</v>
      </c>
      <c r="F5086">
        <v>5</v>
      </c>
      <c r="G5086" t="s">
        <v>9283</v>
      </c>
      <c r="H5086">
        <v>0</v>
      </c>
      <c r="I5086">
        <v>0</v>
      </c>
      <c r="J5086">
        <v>1</v>
      </c>
      <c r="K5086" t="s">
        <v>14869</v>
      </c>
    </row>
    <row r="5087" spans="1:11" hidden="1" x14ac:dyDescent="0.15">
      <c r="A5087" t="s">
        <v>14784</v>
      </c>
      <c r="B5087" t="s">
        <v>18577</v>
      </c>
      <c r="C5087">
        <v>1</v>
      </c>
      <c r="D5087">
        <v>2140.1415854443999</v>
      </c>
      <c r="E5087">
        <v>2141.4199800000001</v>
      </c>
      <c r="F5087">
        <v>2</v>
      </c>
      <c r="G5087" t="s">
        <v>10228</v>
      </c>
      <c r="H5087">
        <v>0</v>
      </c>
      <c r="I5087">
        <v>0</v>
      </c>
      <c r="J5087">
        <v>1</v>
      </c>
      <c r="K5087" t="s">
        <v>14869</v>
      </c>
    </row>
    <row r="5088" spans="1:11" hidden="1" x14ac:dyDescent="0.15">
      <c r="A5088" t="s">
        <v>14786</v>
      </c>
      <c r="B5088" t="s">
        <v>18578</v>
      </c>
      <c r="C5088">
        <v>1</v>
      </c>
      <c r="D5088">
        <v>1871.926507291</v>
      </c>
      <c r="E5088">
        <v>1873.02496</v>
      </c>
      <c r="F5088">
        <v>6</v>
      </c>
      <c r="G5088" t="s">
        <v>10464</v>
      </c>
      <c r="H5088">
        <v>0</v>
      </c>
      <c r="I5088">
        <v>0</v>
      </c>
      <c r="J5088">
        <v>1</v>
      </c>
      <c r="K5088" t="s">
        <v>14869</v>
      </c>
    </row>
    <row r="5089" spans="1:11" hidden="1" x14ac:dyDescent="0.15">
      <c r="A5089" t="s">
        <v>14790</v>
      </c>
      <c r="B5089" t="s">
        <v>18579</v>
      </c>
      <c r="C5089">
        <v>1</v>
      </c>
      <c r="D5089">
        <v>1947.9366780467999</v>
      </c>
      <c r="E5089">
        <v>1949.12246</v>
      </c>
      <c r="F5089">
        <v>7</v>
      </c>
      <c r="G5089" t="s">
        <v>10661</v>
      </c>
      <c r="H5089">
        <v>0</v>
      </c>
      <c r="I5089">
        <v>0</v>
      </c>
      <c r="J5089">
        <v>1</v>
      </c>
      <c r="K5089" t="s">
        <v>14869</v>
      </c>
    </row>
    <row r="5090" spans="1:11" hidden="1" x14ac:dyDescent="0.15">
      <c r="A5090" t="s">
        <v>14791</v>
      </c>
      <c r="B5090" t="s">
        <v>18113</v>
      </c>
      <c r="C5090">
        <v>1</v>
      </c>
      <c r="D5090">
        <v>1999.0010692175999</v>
      </c>
      <c r="E5090">
        <v>2000.1694199999999</v>
      </c>
      <c r="F5090">
        <v>6</v>
      </c>
      <c r="G5090" t="s">
        <v>9595</v>
      </c>
      <c r="H5090">
        <v>0</v>
      </c>
      <c r="I5090">
        <v>0</v>
      </c>
      <c r="J5090">
        <v>1</v>
      </c>
      <c r="K5090" t="s">
        <v>14869</v>
      </c>
    </row>
    <row r="5091" spans="1:11" hidden="1" x14ac:dyDescent="0.15">
      <c r="A5091" t="s">
        <v>14793</v>
      </c>
      <c r="B5091" t="s">
        <v>18580</v>
      </c>
      <c r="C5091">
        <v>1</v>
      </c>
      <c r="D5091">
        <v>1274.6982856763</v>
      </c>
      <c r="E5091">
        <v>1275.45326</v>
      </c>
      <c r="F5091">
        <v>7</v>
      </c>
      <c r="G5091" t="s">
        <v>11623</v>
      </c>
      <c r="H5091">
        <v>0</v>
      </c>
      <c r="I5091">
        <v>0</v>
      </c>
      <c r="J5091">
        <v>1</v>
      </c>
      <c r="K5091" t="s">
        <v>14869</v>
      </c>
    </row>
    <row r="5092" spans="1:11" hidden="1" x14ac:dyDescent="0.15">
      <c r="A5092" t="s">
        <v>14795</v>
      </c>
      <c r="B5092" t="s">
        <v>18581</v>
      </c>
      <c r="C5092">
        <v>1</v>
      </c>
      <c r="D5092">
        <v>1782.9251103075001</v>
      </c>
      <c r="E5092">
        <v>1783.97</v>
      </c>
      <c r="F5092">
        <v>7</v>
      </c>
      <c r="G5092" t="s">
        <v>9519</v>
      </c>
      <c r="H5092">
        <v>0</v>
      </c>
      <c r="I5092">
        <v>0</v>
      </c>
      <c r="J5092">
        <v>1</v>
      </c>
      <c r="K5092" t="s">
        <v>14869</v>
      </c>
    </row>
    <row r="5093" spans="1:11" hidden="1" x14ac:dyDescent="0.15">
      <c r="A5093" t="s">
        <v>14799</v>
      </c>
      <c r="B5093" t="s">
        <v>18582</v>
      </c>
      <c r="C5093">
        <v>1</v>
      </c>
      <c r="D5093">
        <v>2468.1569775121002</v>
      </c>
      <c r="E5093">
        <v>2469.7194</v>
      </c>
      <c r="F5093">
        <v>7</v>
      </c>
      <c r="G5093" t="s">
        <v>9495</v>
      </c>
      <c r="H5093">
        <v>0</v>
      </c>
      <c r="I5093">
        <v>0</v>
      </c>
      <c r="J5093">
        <v>1</v>
      </c>
      <c r="K5093" t="s">
        <v>14869</v>
      </c>
    </row>
    <row r="5094" spans="1:11" hidden="1" x14ac:dyDescent="0.15">
      <c r="A5094" t="s">
        <v>14801</v>
      </c>
      <c r="B5094" t="s">
        <v>18119</v>
      </c>
      <c r="C5094">
        <v>1</v>
      </c>
      <c r="D5094">
        <v>2753.2820546843</v>
      </c>
      <c r="E5094">
        <v>2754.9097999999999</v>
      </c>
      <c r="F5094">
        <v>6</v>
      </c>
      <c r="G5094" t="s">
        <v>11901</v>
      </c>
      <c r="H5094">
        <v>0</v>
      </c>
      <c r="I5094">
        <v>0</v>
      </c>
      <c r="J5094">
        <v>1</v>
      </c>
      <c r="K5094" t="s">
        <v>14869</v>
      </c>
    </row>
    <row r="5095" spans="1:11" hidden="1" x14ac:dyDescent="0.15">
      <c r="A5095" t="s">
        <v>14803</v>
      </c>
      <c r="B5095" t="s">
        <v>18583</v>
      </c>
      <c r="C5095">
        <v>1</v>
      </c>
      <c r="D5095">
        <v>2522.4108244333001</v>
      </c>
      <c r="E5095">
        <v>2523.92094</v>
      </c>
      <c r="F5095">
        <v>8</v>
      </c>
      <c r="G5095" t="s">
        <v>9361</v>
      </c>
      <c r="H5095">
        <v>0</v>
      </c>
      <c r="I5095">
        <v>0</v>
      </c>
      <c r="J5095">
        <v>1</v>
      </c>
      <c r="K5095" t="s">
        <v>14869</v>
      </c>
    </row>
    <row r="5096" spans="1:11" hidden="1" x14ac:dyDescent="0.15">
      <c r="A5096" t="s">
        <v>14807</v>
      </c>
      <c r="B5096" t="s">
        <v>18584</v>
      </c>
      <c r="C5096">
        <v>1</v>
      </c>
      <c r="D5096">
        <v>1166.6699456608001</v>
      </c>
      <c r="E5096">
        <v>1167.3965000000001</v>
      </c>
      <c r="F5096">
        <v>3</v>
      </c>
      <c r="G5096" t="s">
        <v>13218</v>
      </c>
      <c r="H5096">
        <v>0</v>
      </c>
      <c r="I5096">
        <v>0</v>
      </c>
      <c r="J5096">
        <v>1</v>
      </c>
      <c r="K5096" t="s">
        <v>14869</v>
      </c>
    </row>
    <row r="5097" spans="1:11" hidden="1" x14ac:dyDescent="0.15">
      <c r="A5097" t="s">
        <v>14808</v>
      </c>
      <c r="B5097" t="s">
        <v>18585</v>
      </c>
      <c r="C5097">
        <v>1</v>
      </c>
      <c r="D5097">
        <v>2158.1898730409998</v>
      </c>
      <c r="E5097">
        <v>2159.4864600000001</v>
      </c>
      <c r="F5097">
        <v>3</v>
      </c>
      <c r="G5097" t="s">
        <v>10489</v>
      </c>
      <c r="H5097">
        <v>0</v>
      </c>
      <c r="I5097">
        <v>0</v>
      </c>
      <c r="J5097">
        <v>1</v>
      </c>
      <c r="K5097" t="s">
        <v>14869</v>
      </c>
    </row>
    <row r="5098" spans="1:11" hidden="1" x14ac:dyDescent="0.15">
      <c r="A5098" t="s">
        <v>14809</v>
      </c>
      <c r="B5098" t="s">
        <v>18586</v>
      </c>
      <c r="C5098">
        <v>1</v>
      </c>
      <c r="D5098">
        <v>1969.9309239669001</v>
      </c>
      <c r="E5098">
        <v>1971.1231399999999</v>
      </c>
      <c r="F5098">
        <v>8</v>
      </c>
      <c r="G5098" t="s">
        <v>9556</v>
      </c>
      <c r="H5098">
        <v>0</v>
      </c>
      <c r="I5098">
        <v>0</v>
      </c>
      <c r="J5098">
        <v>1</v>
      </c>
      <c r="K5098" t="s">
        <v>14869</v>
      </c>
    </row>
    <row r="5099" spans="1:11" hidden="1" x14ac:dyDescent="0.15">
      <c r="A5099" t="s">
        <v>14812</v>
      </c>
      <c r="B5099" t="s">
        <v>18587</v>
      </c>
      <c r="C5099">
        <v>1</v>
      </c>
      <c r="D5099">
        <v>2344.1546693261998</v>
      </c>
      <c r="E5099">
        <v>2345.5177399999998</v>
      </c>
      <c r="F5099">
        <v>8</v>
      </c>
      <c r="G5099" t="s">
        <v>10804</v>
      </c>
      <c r="H5099">
        <v>0</v>
      </c>
      <c r="I5099">
        <v>0</v>
      </c>
      <c r="J5099">
        <v>1</v>
      </c>
      <c r="K5099" t="s">
        <v>14869</v>
      </c>
    </row>
    <row r="5100" spans="1:11" hidden="1" x14ac:dyDescent="0.15">
      <c r="A5100" t="s">
        <v>14817</v>
      </c>
      <c r="B5100" t="s">
        <v>18588</v>
      </c>
      <c r="C5100">
        <v>1</v>
      </c>
      <c r="D5100">
        <v>2630.3690787776</v>
      </c>
      <c r="E5100">
        <v>2631.9247399999999</v>
      </c>
      <c r="F5100">
        <v>3</v>
      </c>
      <c r="G5100" t="s">
        <v>12420</v>
      </c>
      <c r="H5100">
        <v>0</v>
      </c>
      <c r="I5100">
        <v>0</v>
      </c>
      <c r="J5100">
        <v>1</v>
      </c>
      <c r="K5100" t="s">
        <v>14869</v>
      </c>
    </row>
    <row r="5101" spans="1:11" hidden="1" x14ac:dyDescent="0.15">
      <c r="A5101" t="s">
        <v>14820</v>
      </c>
      <c r="B5101" t="s">
        <v>18589</v>
      </c>
      <c r="C5101">
        <v>1</v>
      </c>
      <c r="D5101">
        <v>1618.8905198975999</v>
      </c>
      <c r="E5101">
        <v>1619.96738</v>
      </c>
      <c r="F5101">
        <v>3</v>
      </c>
      <c r="G5101" t="s">
        <v>9251</v>
      </c>
      <c r="H5101">
        <v>0</v>
      </c>
      <c r="I5101">
        <v>0</v>
      </c>
      <c r="J5101">
        <v>1</v>
      </c>
      <c r="K5101" t="s">
        <v>14869</v>
      </c>
    </row>
    <row r="5102" spans="1:11" hidden="1" x14ac:dyDescent="0.15">
      <c r="A5102" t="s">
        <v>14821</v>
      </c>
      <c r="B5102" t="s">
        <v>18590</v>
      </c>
      <c r="C5102">
        <v>1</v>
      </c>
      <c r="D5102">
        <v>2366.30971340519</v>
      </c>
      <c r="E5102">
        <v>2367.7352599999999</v>
      </c>
      <c r="F5102">
        <v>8</v>
      </c>
      <c r="G5102" t="s">
        <v>9361</v>
      </c>
      <c r="H5102">
        <v>0</v>
      </c>
      <c r="I5102">
        <v>0</v>
      </c>
      <c r="J5102">
        <v>1</v>
      </c>
      <c r="K5102" t="s">
        <v>14869</v>
      </c>
    </row>
    <row r="5103" spans="1:11" hidden="1" x14ac:dyDescent="0.15">
      <c r="A5103" t="s">
        <v>14822</v>
      </c>
      <c r="B5103" t="s">
        <v>19088</v>
      </c>
      <c r="C5103">
        <v>1</v>
      </c>
      <c r="D5103">
        <v>2037.0604346283001</v>
      </c>
      <c r="E5103">
        <v>2038.3364999999999</v>
      </c>
      <c r="F5103">
        <v>2</v>
      </c>
      <c r="G5103" t="s">
        <v>9009</v>
      </c>
      <c r="H5103">
        <v>0</v>
      </c>
      <c r="I5103">
        <v>0</v>
      </c>
      <c r="J5103">
        <v>1</v>
      </c>
      <c r="K5103" t="s">
        <v>14869</v>
      </c>
    </row>
    <row r="5104" spans="1:11" hidden="1" x14ac:dyDescent="0.15">
      <c r="A5104" t="s">
        <v>14824</v>
      </c>
      <c r="B5104" t="s">
        <v>18591</v>
      </c>
      <c r="C5104">
        <v>1</v>
      </c>
      <c r="D5104">
        <v>2957.4923222313</v>
      </c>
      <c r="E5104">
        <v>2959.26746</v>
      </c>
      <c r="F5104">
        <v>3</v>
      </c>
      <c r="G5104" t="s">
        <v>11115</v>
      </c>
      <c r="H5104">
        <v>0</v>
      </c>
      <c r="I5104">
        <v>0</v>
      </c>
      <c r="J5104">
        <v>1</v>
      </c>
      <c r="K5104" t="s">
        <v>14869</v>
      </c>
    </row>
    <row r="5105" spans="1:11" hidden="1" x14ac:dyDescent="0.15">
      <c r="A5105" t="s">
        <v>14825</v>
      </c>
      <c r="B5105" t="s">
        <v>18592</v>
      </c>
      <c r="C5105">
        <v>1</v>
      </c>
      <c r="D5105">
        <v>2660.3962370016002</v>
      </c>
      <c r="E5105">
        <v>2662.0034599999999</v>
      </c>
      <c r="F5105">
        <v>8</v>
      </c>
      <c r="G5105" t="s">
        <v>12759</v>
      </c>
      <c r="H5105">
        <v>0</v>
      </c>
      <c r="I5105">
        <v>0</v>
      </c>
      <c r="J5105">
        <v>1</v>
      </c>
      <c r="K5105" t="s">
        <v>14869</v>
      </c>
    </row>
    <row r="5106" spans="1:11" hidden="1" x14ac:dyDescent="0.15">
      <c r="A5106" t="s">
        <v>14828</v>
      </c>
      <c r="B5106" t="s">
        <v>18593</v>
      </c>
      <c r="C5106">
        <v>1</v>
      </c>
      <c r="D5106">
        <v>2112.1044120770998</v>
      </c>
      <c r="E5106">
        <v>2113.4129600000001</v>
      </c>
      <c r="F5106">
        <v>8</v>
      </c>
      <c r="G5106" t="s">
        <v>8922</v>
      </c>
      <c r="H5106">
        <v>0</v>
      </c>
      <c r="I5106">
        <v>0</v>
      </c>
      <c r="J5106">
        <v>1</v>
      </c>
      <c r="K5106" t="s">
        <v>14869</v>
      </c>
    </row>
    <row r="5107" spans="1:11" hidden="1" x14ac:dyDescent="0.15">
      <c r="A5107" t="s">
        <v>14832</v>
      </c>
      <c r="B5107" t="s">
        <v>18594</v>
      </c>
      <c r="C5107">
        <v>1</v>
      </c>
      <c r="D5107">
        <v>2450.2428156315</v>
      </c>
      <c r="E5107">
        <v>2451.6779000000001</v>
      </c>
      <c r="F5107">
        <v>8</v>
      </c>
      <c r="G5107" t="s">
        <v>13929</v>
      </c>
      <c r="H5107">
        <v>0</v>
      </c>
      <c r="I5107">
        <v>0</v>
      </c>
      <c r="J5107">
        <v>1</v>
      </c>
      <c r="K5107" t="s">
        <v>14869</v>
      </c>
    </row>
    <row r="5108" spans="1:11" hidden="1" x14ac:dyDescent="0.15">
      <c r="A5108" t="s">
        <v>14833</v>
      </c>
      <c r="B5108" t="s">
        <v>17048</v>
      </c>
      <c r="C5108">
        <v>1</v>
      </c>
      <c r="D5108">
        <v>2592.28065770081</v>
      </c>
      <c r="E5108">
        <v>2593.7906400000002</v>
      </c>
      <c r="F5108">
        <v>4</v>
      </c>
      <c r="G5108" t="s">
        <v>10083</v>
      </c>
      <c r="H5108">
        <v>0</v>
      </c>
      <c r="I5108">
        <v>0</v>
      </c>
      <c r="J5108">
        <v>1</v>
      </c>
      <c r="K5108" t="s">
        <v>14869</v>
      </c>
    </row>
    <row r="5109" spans="1:11" hidden="1" x14ac:dyDescent="0.15">
      <c r="A5109" t="s">
        <v>14837</v>
      </c>
      <c r="B5109" t="s">
        <v>19472</v>
      </c>
      <c r="C5109">
        <v>1</v>
      </c>
      <c r="D5109">
        <v>3136.7417373584099</v>
      </c>
      <c r="E5109">
        <v>3138.6694550000102</v>
      </c>
      <c r="F5109">
        <v>7</v>
      </c>
      <c r="G5109" t="s">
        <v>8826</v>
      </c>
      <c r="H5109">
        <v>0</v>
      </c>
      <c r="I5109">
        <v>0</v>
      </c>
      <c r="J5109">
        <v>1</v>
      </c>
      <c r="K5109" t="s">
        <v>14869</v>
      </c>
    </row>
    <row r="5110" spans="1:11" hidden="1" x14ac:dyDescent="0.15">
      <c r="A5110" t="s">
        <v>14839</v>
      </c>
      <c r="B5110" t="s">
        <v>18595</v>
      </c>
      <c r="C5110">
        <v>1</v>
      </c>
      <c r="D5110">
        <v>1952.1234161847001</v>
      </c>
      <c r="E5110">
        <v>1953.3216199999999</v>
      </c>
      <c r="F5110">
        <v>9</v>
      </c>
      <c r="G5110" t="s">
        <v>14691</v>
      </c>
      <c r="H5110">
        <v>0</v>
      </c>
      <c r="I5110">
        <v>0</v>
      </c>
      <c r="J5110">
        <v>1</v>
      </c>
      <c r="K5110" t="s">
        <v>14869</v>
      </c>
    </row>
    <row r="5111" spans="1:11" hidden="1" x14ac:dyDescent="0.15">
      <c r="A5111" t="s">
        <v>14848</v>
      </c>
      <c r="B5111" t="s">
        <v>18596</v>
      </c>
      <c r="C5111">
        <v>1</v>
      </c>
      <c r="D5111">
        <v>2632.3894370642001</v>
      </c>
      <c r="E5111">
        <v>2634.0134200000002</v>
      </c>
      <c r="F5111">
        <v>8</v>
      </c>
      <c r="G5111" t="s">
        <v>8978</v>
      </c>
      <c r="H5111">
        <v>0</v>
      </c>
      <c r="I5111">
        <v>0</v>
      </c>
      <c r="J5111">
        <v>1</v>
      </c>
      <c r="K5111" t="s">
        <v>14869</v>
      </c>
    </row>
    <row r="5112" spans="1:11" hidden="1" x14ac:dyDescent="0.15">
      <c r="A5112" t="s">
        <v>14850</v>
      </c>
      <c r="B5112" t="s">
        <v>18597</v>
      </c>
      <c r="C5112">
        <v>1</v>
      </c>
      <c r="D5112">
        <v>1686.8504888013999</v>
      </c>
      <c r="E5112">
        <v>1687.88572</v>
      </c>
      <c r="F5112">
        <v>3</v>
      </c>
      <c r="G5112" t="s">
        <v>12478</v>
      </c>
      <c r="H5112">
        <v>0</v>
      </c>
      <c r="I5112">
        <v>0</v>
      </c>
      <c r="J5112">
        <v>1</v>
      </c>
      <c r="K5112" t="s">
        <v>14869</v>
      </c>
    </row>
    <row r="5113" spans="1:11" hidden="1" x14ac:dyDescent="0.15">
      <c r="A5113" t="s">
        <v>14853</v>
      </c>
      <c r="B5113" t="s">
        <v>18598</v>
      </c>
      <c r="C5113">
        <v>1</v>
      </c>
      <c r="D5113">
        <v>2561.4217234706002</v>
      </c>
      <c r="E5113">
        <v>2562.9569799999999</v>
      </c>
      <c r="F5113">
        <v>2</v>
      </c>
      <c r="G5113" t="s">
        <v>11198</v>
      </c>
      <c r="H5113">
        <v>0</v>
      </c>
      <c r="I5113">
        <v>0</v>
      </c>
      <c r="J5113">
        <v>1</v>
      </c>
      <c r="K5113" t="s">
        <v>14869</v>
      </c>
    </row>
    <row r="5114" spans="1:11" hidden="1" x14ac:dyDescent="0.15">
      <c r="A5114" t="s">
        <v>14854</v>
      </c>
      <c r="B5114" t="s">
        <v>18599</v>
      </c>
      <c r="C5114">
        <v>1</v>
      </c>
      <c r="D5114">
        <v>2548.321340724</v>
      </c>
      <c r="E5114">
        <v>2549.8703399999999</v>
      </c>
      <c r="F5114">
        <v>7</v>
      </c>
      <c r="G5114" t="s">
        <v>13044</v>
      </c>
      <c r="H5114">
        <v>0</v>
      </c>
      <c r="I5114">
        <v>0</v>
      </c>
      <c r="J5114">
        <v>1</v>
      </c>
      <c r="K5114" t="s">
        <v>14869</v>
      </c>
    </row>
    <row r="5115" spans="1:11" hidden="1" x14ac:dyDescent="0.15">
      <c r="A5115" t="s">
        <v>14855</v>
      </c>
      <c r="B5115" t="s">
        <v>19327</v>
      </c>
      <c r="C5115">
        <v>1</v>
      </c>
      <c r="D5115">
        <v>1830.0107117657001</v>
      </c>
      <c r="E5115">
        <v>1831.243835</v>
      </c>
      <c r="F5115">
        <v>8</v>
      </c>
      <c r="G5115" t="s">
        <v>8996</v>
      </c>
      <c r="H5115">
        <v>0</v>
      </c>
      <c r="I5115">
        <v>0</v>
      </c>
      <c r="J5115">
        <v>1</v>
      </c>
      <c r="K5115" t="s">
        <v>14869</v>
      </c>
    </row>
    <row r="5116" spans="1:11" hidden="1" x14ac:dyDescent="0.15">
      <c r="A5116" t="s">
        <v>14858</v>
      </c>
      <c r="B5116" t="s">
        <v>18600</v>
      </c>
      <c r="C5116">
        <v>1</v>
      </c>
      <c r="D5116">
        <v>2909.5823827919999</v>
      </c>
      <c r="E5116">
        <v>2911.4119000000001</v>
      </c>
      <c r="F5116">
        <v>6</v>
      </c>
      <c r="G5116" t="s">
        <v>9888</v>
      </c>
      <c r="H5116">
        <v>0</v>
      </c>
      <c r="I5116">
        <v>0</v>
      </c>
      <c r="J5116">
        <v>1</v>
      </c>
      <c r="K5116" t="s">
        <v>14869</v>
      </c>
    </row>
    <row r="5117" spans="1:11" hidden="1" x14ac:dyDescent="0.15">
      <c r="A5117" t="s">
        <v>14860</v>
      </c>
      <c r="B5117" t="s">
        <v>18601</v>
      </c>
      <c r="C5117">
        <v>1</v>
      </c>
      <c r="D5117">
        <v>2758.4251538684998</v>
      </c>
      <c r="E5117">
        <v>2760.1647600000001</v>
      </c>
      <c r="F5117">
        <v>2</v>
      </c>
      <c r="G5117" t="s">
        <v>9009</v>
      </c>
      <c r="H5117">
        <v>0</v>
      </c>
      <c r="I5117">
        <v>0</v>
      </c>
      <c r="J5117">
        <v>1</v>
      </c>
      <c r="K5117" t="s">
        <v>14869</v>
      </c>
    </row>
    <row r="5118" spans="1:11" hidden="1" x14ac:dyDescent="0.15">
      <c r="A5118" t="s">
        <v>14865</v>
      </c>
      <c r="B5118" t="s">
        <v>16683</v>
      </c>
      <c r="C5118">
        <v>1</v>
      </c>
      <c r="D5118">
        <v>2687.2602566097098</v>
      </c>
      <c r="E5118">
        <v>2688.8484200000098</v>
      </c>
      <c r="F5118">
        <v>3</v>
      </c>
      <c r="G5118" t="s">
        <v>8793</v>
      </c>
      <c r="H5118">
        <v>0</v>
      </c>
      <c r="I5118">
        <v>0</v>
      </c>
      <c r="J5118">
        <v>1</v>
      </c>
      <c r="K5118" t="s">
        <v>14869</v>
      </c>
    </row>
    <row r="5119" spans="1:11" hidden="1" x14ac:dyDescent="0.15">
      <c r="A5119" t="s">
        <v>8865</v>
      </c>
      <c r="B5119" t="s">
        <v>18602</v>
      </c>
      <c r="C5119">
        <v>13</v>
      </c>
      <c r="D5119">
        <v>2210.0967605167998</v>
      </c>
      <c r="E5119">
        <v>2211.38724</v>
      </c>
      <c r="F5119">
        <v>1</v>
      </c>
      <c r="G5119" t="s">
        <v>894</v>
      </c>
      <c r="H5119">
        <v>5</v>
      </c>
      <c r="I5119">
        <v>2</v>
      </c>
      <c r="J5119">
        <v>6</v>
      </c>
      <c r="K5119" t="s">
        <v>14870</v>
      </c>
    </row>
    <row r="5120" spans="1:11" hidden="1" x14ac:dyDescent="0.15">
      <c r="A5120" t="s">
        <v>8872</v>
      </c>
      <c r="B5120" t="s">
        <v>18603</v>
      </c>
      <c r="C5120">
        <v>13</v>
      </c>
      <c r="D5120">
        <v>2282.1729023478001</v>
      </c>
      <c r="E5120">
        <v>2283.6022200000002</v>
      </c>
      <c r="F5120">
        <v>1</v>
      </c>
      <c r="G5120" t="s">
        <v>894</v>
      </c>
      <c r="H5120">
        <v>5</v>
      </c>
      <c r="I5120">
        <v>5</v>
      </c>
      <c r="J5120">
        <v>3</v>
      </c>
      <c r="K5120" t="s">
        <v>14870</v>
      </c>
    </row>
    <row r="5121" spans="1:11" hidden="1" x14ac:dyDescent="0.15">
      <c r="A5121" t="s">
        <v>8909</v>
      </c>
      <c r="B5121" t="s">
        <v>18604</v>
      </c>
      <c r="C5121">
        <v>11</v>
      </c>
      <c r="D5121">
        <v>1438.8044820823</v>
      </c>
      <c r="E5121">
        <v>1439.66094</v>
      </c>
      <c r="F5121">
        <v>1</v>
      </c>
      <c r="G5121" t="s">
        <v>76</v>
      </c>
      <c r="H5121">
        <v>4</v>
      </c>
      <c r="I5121">
        <v>4</v>
      </c>
      <c r="J5121">
        <v>3</v>
      </c>
      <c r="K5121" t="s">
        <v>14870</v>
      </c>
    </row>
    <row r="5122" spans="1:11" hidden="1" x14ac:dyDescent="0.15">
      <c r="A5122" t="s">
        <v>9068</v>
      </c>
      <c r="B5122" t="s">
        <v>18602</v>
      </c>
      <c r="C5122">
        <v>9</v>
      </c>
      <c r="D5122">
        <v>2210.0967605167998</v>
      </c>
      <c r="E5122">
        <v>2211.38724</v>
      </c>
      <c r="F5122">
        <v>1</v>
      </c>
      <c r="G5122" t="s">
        <v>894</v>
      </c>
      <c r="H5122">
        <v>3</v>
      </c>
      <c r="I5122">
        <v>3</v>
      </c>
      <c r="J5122">
        <v>3</v>
      </c>
      <c r="K5122" t="s">
        <v>14870</v>
      </c>
    </row>
    <row r="5123" spans="1:11" hidden="1" x14ac:dyDescent="0.15">
      <c r="A5123" t="s">
        <v>9080</v>
      </c>
      <c r="B5123" t="s">
        <v>18605</v>
      </c>
      <c r="C5123">
        <v>9</v>
      </c>
      <c r="D5123">
        <v>1478.7881633161001</v>
      </c>
      <c r="E5123">
        <v>1479.6784399999999</v>
      </c>
      <c r="F5123">
        <v>1</v>
      </c>
      <c r="G5123" t="s">
        <v>76</v>
      </c>
      <c r="H5123">
        <v>3</v>
      </c>
      <c r="I5123">
        <v>3</v>
      </c>
      <c r="J5123">
        <v>3</v>
      </c>
      <c r="K5123" t="s">
        <v>14870</v>
      </c>
    </row>
    <row r="5124" spans="1:11" hidden="1" x14ac:dyDescent="0.15">
      <c r="A5124" t="s">
        <v>9118</v>
      </c>
      <c r="B5124" t="s">
        <v>18606</v>
      </c>
      <c r="C5124">
        <v>9</v>
      </c>
      <c r="D5124">
        <v>1566.7354590436</v>
      </c>
      <c r="E5124">
        <v>1567.69568</v>
      </c>
      <c r="F5124">
        <v>1</v>
      </c>
      <c r="G5124" t="s">
        <v>76</v>
      </c>
      <c r="H5124">
        <v>3</v>
      </c>
      <c r="I5124">
        <v>3</v>
      </c>
      <c r="J5124">
        <v>3</v>
      </c>
      <c r="K5124" t="s">
        <v>14870</v>
      </c>
    </row>
    <row r="5125" spans="1:11" hidden="1" x14ac:dyDescent="0.15">
      <c r="A5125" t="s">
        <v>9122</v>
      </c>
      <c r="B5125" t="s">
        <v>18640</v>
      </c>
      <c r="C5125">
        <v>9</v>
      </c>
      <c r="D5125">
        <v>2201.1554617474999</v>
      </c>
      <c r="E5125">
        <v>2202.566315</v>
      </c>
      <c r="F5125">
        <v>1</v>
      </c>
      <c r="G5125" t="s">
        <v>8613</v>
      </c>
      <c r="H5125">
        <v>3</v>
      </c>
      <c r="I5125">
        <v>3</v>
      </c>
      <c r="J5125">
        <v>3</v>
      </c>
      <c r="K5125" t="s">
        <v>14870</v>
      </c>
    </row>
    <row r="5126" spans="1:11" hidden="1" x14ac:dyDescent="0.15">
      <c r="A5126" t="s">
        <v>9157</v>
      </c>
      <c r="B5126" t="s">
        <v>18607</v>
      </c>
      <c r="C5126">
        <v>8</v>
      </c>
      <c r="D5126">
        <v>1304.7088503626001</v>
      </c>
      <c r="E5126">
        <v>1305.4792399999999</v>
      </c>
      <c r="F5126">
        <v>1</v>
      </c>
      <c r="G5126" t="s">
        <v>76</v>
      </c>
      <c r="H5126">
        <v>3</v>
      </c>
      <c r="I5126">
        <v>3</v>
      </c>
      <c r="J5126">
        <v>2</v>
      </c>
      <c r="K5126" t="s">
        <v>14870</v>
      </c>
    </row>
    <row r="5127" spans="1:11" hidden="1" x14ac:dyDescent="0.15">
      <c r="A5127" t="s">
        <v>9281</v>
      </c>
      <c r="B5127" t="s">
        <v>18608</v>
      </c>
      <c r="C5127">
        <v>8</v>
      </c>
      <c r="D5127">
        <v>1044.5563724660001</v>
      </c>
      <c r="E5127">
        <v>1045.1477400000001</v>
      </c>
      <c r="F5127">
        <v>1</v>
      </c>
      <c r="G5127" t="s">
        <v>894</v>
      </c>
      <c r="H5127">
        <v>5</v>
      </c>
      <c r="I5127">
        <v>2</v>
      </c>
      <c r="J5127">
        <v>1</v>
      </c>
      <c r="K5127" t="s">
        <v>14870</v>
      </c>
    </row>
    <row r="5128" spans="1:11" hidden="1" x14ac:dyDescent="0.15">
      <c r="A5128" t="s">
        <v>9323</v>
      </c>
      <c r="B5128" t="s">
        <v>18609</v>
      </c>
      <c r="C5128">
        <v>7</v>
      </c>
      <c r="D5128">
        <v>841.50215205100005</v>
      </c>
      <c r="E5128">
        <v>841.99498000000006</v>
      </c>
      <c r="F5128">
        <v>1</v>
      </c>
      <c r="G5128" t="s">
        <v>894</v>
      </c>
      <c r="H5128">
        <v>3</v>
      </c>
      <c r="I5128">
        <v>2</v>
      </c>
      <c r="J5128">
        <v>2</v>
      </c>
      <c r="K5128" t="s">
        <v>14870</v>
      </c>
    </row>
    <row r="5129" spans="1:11" hidden="1" x14ac:dyDescent="0.15">
      <c r="A5129" t="s">
        <v>9630</v>
      </c>
      <c r="B5129" t="s">
        <v>18618</v>
      </c>
      <c r="C5129">
        <v>6</v>
      </c>
      <c r="D5129">
        <v>1414.6802527284999</v>
      </c>
      <c r="E5129">
        <v>1415.605235</v>
      </c>
      <c r="F5129">
        <v>1</v>
      </c>
      <c r="G5129" t="s">
        <v>76</v>
      </c>
      <c r="H5129">
        <v>1</v>
      </c>
      <c r="I5129">
        <v>3</v>
      </c>
      <c r="J5129">
        <v>2</v>
      </c>
      <c r="K5129" t="s">
        <v>14870</v>
      </c>
    </row>
    <row r="5130" spans="1:11" hidden="1" x14ac:dyDescent="0.15">
      <c r="A5130" t="s">
        <v>9703</v>
      </c>
      <c r="B5130" t="s">
        <v>18610</v>
      </c>
      <c r="C5130">
        <v>6</v>
      </c>
      <c r="D5130">
        <v>1266.6972230438</v>
      </c>
      <c r="E5130">
        <v>1267.4725599999999</v>
      </c>
      <c r="F5130">
        <v>1</v>
      </c>
      <c r="G5130" t="s">
        <v>3810</v>
      </c>
      <c r="H5130">
        <v>3</v>
      </c>
      <c r="I5130">
        <v>2</v>
      </c>
      <c r="J5130">
        <v>1</v>
      </c>
      <c r="K5130" t="s">
        <v>14870</v>
      </c>
    </row>
    <row r="5131" spans="1:11" hidden="1" x14ac:dyDescent="0.15">
      <c r="A5131" t="s">
        <v>9772</v>
      </c>
      <c r="B5131" t="s">
        <v>18611</v>
      </c>
      <c r="C5131">
        <v>6</v>
      </c>
      <c r="D5131">
        <v>1162.6233893987001</v>
      </c>
      <c r="E5131">
        <v>1163.32014</v>
      </c>
      <c r="F5131">
        <v>1</v>
      </c>
      <c r="G5131" t="s">
        <v>76</v>
      </c>
      <c r="H5131">
        <v>3</v>
      </c>
      <c r="I5131">
        <v>1</v>
      </c>
      <c r="J5131">
        <v>2</v>
      </c>
      <c r="K5131" t="s">
        <v>14870</v>
      </c>
    </row>
    <row r="5132" spans="1:11" hidden="1" x14ac:dyDescent="0.15">
      <c r="A5132" t="s">
        <v>10166</v>
      </c>
      <c r="B5132" t="s">
        <v>18603</v>
      </c>
      <c r="C5132">
        <v>5</v>
      </c>
      <c r="D5132">
        <v>2282.1729023478001</v>
      </c>
      <c r="E5132">
        <v>2283.6022200000002</v>
      </c>
      <c r="F5132">
        <v>1</v>
      </c>
      <c r="G5132" t="s">
        <v>894</v>
      </c>
      <c r="H5132">
        <v>2</v>
      </c>
      <c r="I5132">
        <v>2</v>
      </c>
      <c r="J5132">
        <v>1</v>
      </c>
      <c r="K5132" t="s">
        <v>14870</v>
      </c>
    </row>
    <row r="5133" spans="1:11" hidden="1" x14ac:dyDescent="0.15">
      <c r="A5133" t="s">
        <v>10207</v>
      </c>
      <c r="B5133" t="s">
        <v>18612</v>
      </c>
      <c r="C5133">
        <v>5</v>
      </c>
      <c r="D5133">
        <v>2706.4089269528999</v>
      </c>
      <c r="E5133">
        <v>2707.9908399999999</v>
      </c>
      <c r="F5133">
        <v>1</v>
      </c>
      <c r="G5133" t="s">
        <v>894</v>
      </c>
      <c r="H5133">
        <v>2</v>
      </c>
      <c r="I5133">
        <v>2</v>
      </c>
      <c r="J5133">
        <v>1</v>
      </c>
      <c r="K5133" t="s">
        <v>14870</v>
      </c>
    </row>
    <row r="5134" spans="1:11" hidden="1" x14ac:dyDescent="0.15">
      <c r="A5134" t="s">
        <v>10221</v>
      </c>
      <c r="B5134" t="s">
        <v>19089</v>
      </c>
      <c r="C5134">
        <v>5</v>
      </c>
      <c r="D5134">
        <v>1501.6063676128001</v>
      </c>
      <c r="E5134">
        <v>1502.5626600000001</v>
      </c>
      <c r="F5134">
        <v>1</v>
      </c>
      <c r="G5134" t="s">
        <v>76</v>
      </c>
      <c r="H5134">
        <v>1</v>
      </c>
      <c r="I5134">
        <v>2</v>
      </c>
      <c r="J5134">
        <v>2</v>
      </c>
      <c r="K5134" t="s">
        <v>14870</v>
      </c>
    </row>
    <row r="5135" spans="1:11" hidden="1" x14ac:dyDescent="0.15">
      <c r="A5135" t="s">
        <v>10375</v>
      </c>
      <c r="B5135" t="s">
        <v>19090</v>
      </c>
      <c r="C5135">
        <v>4</v>
      </c>
      <c r="D5135">
        <v>1881.8348044195</v>
      </c>
      <c r="E5135">
        <v>1883.0079800000001</v>
      </c>
      <c r="F5135">
        <v>1</v>
      </c>
      <c r="G5135" t="s">
        <v>894</v>
      </c>
      <c r="H5135">
        <v>0</v>
      </c>
      <c r="I5135">
        <v>3</v>
      </c>
      <c r="J5135">
        <v>1</v>
      </c>
      <c r="K5135" t="s">
        <v>14870</v>
      </c>
    </row>
    <row r="5136" spans="1:11" hidden="1" x14ac:dyDescent="0.15">
      <c r="A5136" t="s">
        <v>10630</v>
      </c>
      <c r="B5136" t="s">
        <v>19092</v>
      </c>
      <c r="C5136">
        <v>4</v>
      </c>
      <c r="D5136">
        <v>1739.8221785697001</v>
      </c>
      <c r="E5136">
        <v>1740.960435</v>
      </c>
      <c r="F5136">
        <v>1</v>
      </c>
      <c r="G5136" t="s">
        <v>76</v>
      </c>
      <c r="H5136">
        <v>2</v>
      </c>
      <c r="I5136">
        <v>1</v>
      </c>
      <c r="J5136">
        <v>1</v>
      </c>
      <c r="K5136" t="s">
        <v>14870</v>
      </c>
    </row>
    <row r="5137" spans="1:11" hidden="1" x14ac:dyDescent="0.15">
      <c r="A5137" t="s">
        <v>10657</v>
      </c>
      <c r="B5137" t="s">
        <v>18613</v>
      </c>
      <c r="C5137">
        <v>4</v>
      </c>
      <c r="D5137">
        <v>1331.6932598778999</v>
      </c>
      <c r="E5137">
        <v>1332.45668</v>
      </c>
      <c r="F5137">
        <v>1</v>
      </c>
      <c r="G5137" t="s">
        <v>896</v>
      </c>
      <c r="H5137">
        <v>2</v>
      </c>
      <c r="I5137">
        <v>1</v>
      </c>
      <c r="J5137">
        <v>1</v>
      </c>
      <c r="K5137" t="s">
        <v>14870</v>
      </c>
    </row>
    <row r="5138" spans="1:11" hidden="1" x14ac:dyDescent="0.15">
      <c r="A5138" t="s">
        <v>10716</v>
      </c>
      <c r="B5138" t="s">
        <v>18614</v>
      </c>
      <c r="C5138">
        <v>4</v>
      </c>
      <c r="D5138">
        <v>2613.3245882010001</v>
      </c>
      <c r="E5138">
        <v>2614.81646</v>
      </c>
      <c r="F5138">
        <v>1</v>
      </c>
      <c r="G5138" t="s">
        <v>896</v>
      </c>
      <c r="H5138">
        <v>0</v>
      </c>
      <c r="I5138">
        <v>2</v>
      </c>
      <c r="J5138">
        <v>2</v>
      </c>
      <c r="K5138" t="s">
        <v>14870</v>
      </c>
    </row>
    <row r="5139" spans="1:11" hidden="1" x14ac:dyDescent="0.15">
      <c r="A5139" t="s">
        <v>10779</v>
      </c>
      <c r="B5139" t="s">
        <v>18615</v>
      </c>
      <c r="C5139">
        <v>3</v>
      </c>
      <c r="D5139">
        <v>1489.7008644513</v>
      </c>
      <c r="E5139">
        <v>1490.5290600000001</v>
      </c>
      <c r="F5139">
        <v>1</v>
      </c>
      <c r="G5139" t="s">
        <v>896</v>
      </c>
      <c r="H5139">
        <v>0</v>
      </c>
      <c r="I5139">
        <v>2</v>
      </c>
      <c r="J5139">
        <v>1</v>
      </c>
      <c r="K5139" t="s">
        <v>14870</v>
      </c>
    </row>
    <row r="5140" spans="1:11" hidden="1" x14ac:dyDescent="0.15">
      <c r="A5140" t="s">
        <v>10945</v>
      </c>
      <c r="B5140" t="s">
        <v>18646</v>
      </c>
      <c r="C5140">
        <v>3</v>
      </c>
      <c r="D5140">
        <v>2122.0840877184</v>
      </c>
      <c r="E5140">
        <v>2123.3853549999999</v>
      </c>
      <c r="F5140">
        <v>1</v>
      </c>
      <c r="G5140" t="s">
        <v>896</v>
      </c>
      <c r="H5140">
        <v>1</v>
      </c>
      <c r="I5140">
        <v>1</v>
      </c>
      <c r="J5140">
        <v>1</v>
      </c>
      <c r="K5140" t="s">
        <v>14870</v>
      </c>
    </row>
    <row r="5141" spans="1:11" hidden="1" x14ac:dyDescent="0.15">
      <c r="A5141" t="s">
        <v>11118</v>
      </c>
      <c r="B5141" t="s">
        <v>18616</v>
      </c>
      <c r="C5141">
        <v>3</v>
      </c>
      <c r="D5141">
        <v>3042.5509593222</v>
      </c>
      <c r="E5141">
        <v>3044.3258000000001</v>
      </c>
      <c r="F5141">
        <v>1</v>
      </c>
      <c r="G5141" t="s">
        <v>896</v>
      </c>
      <c r="H5141">
        <v>0</v>
      </c>
      <c r="I5141">
        <v>1</v>
      </c>
      <c r="J5141">
        <v>2</v>
      </c>
      <c r="K5141" t="s">
        <v>14870</v>
      </c>
    </row>
    <row r="5142" spans="1:11" hidden="1" x14ac:dyDescent="0.15">
      <c r="A5142" t="s">
        <v>11262</v>
      </c>
      <c r="B5142" t="s">
        <v>19091</v>
      </c>
      <c r="C5142">
        <v>3</v>
      </c>
      <c r="D5142">
        <v>1418.6863366374</v>
      </c>
      <c r="E5142">
        <v>1419.5717999999999</v>
      </c>
      <c r="F5142">
        <v>1</v>
      </c>
      <c r="G5142" t="s">
        <v>76</v>
      </c>
      <c r="H5142">
        <v>3</v>
      </c>
      <c r="I5142">
        <v>0</v>
      </c>
      <c r="J5142">
        <v>0</v>
      </c>
      <c r="K5142" t="s">
        <v>14870</v>
      </c>
    </row>
    <row r="5143" spans="1:11" hidden="1" x14ac:dyDescent="0.15">
      <c r="A5143" t="s">
        <v>11294</v>
      </c>
      <c r="B5143" t="s">
        <v>18617</v>
      </c>
      <c r="C5143">
        <v>3</v>
      </c>
      <c r="D5143">
        <v>2044.0206824477</v>
      </c>
      <c r="E5143">
        <v>2045.29748</v>
      </c>
      <c r="F5143">
        <v>1</v>
      </c>
      <c r="G5143" t="s">
        <v>76</v>
      </c>
      <c r="H5143">
        <v>3</v>
      </c>
      <c r="I5143">
        <v>0</v>
      </c>
      <c r="J5143">
        <v>0</v>
      </c>
      <c r="K5143" t="s">
        <v>14870</v>
      </c>
    </row>
    <row r="5144" spans="1:11" hidden="1" x14ac:dyDescent="0.15">
      <c r="A5144" t="s">
        <v>11330</v>
      </c>
      <c r="B5144" t="s">
        <v>18618</v>
      </c>
      <c r="C5144">
        <v>3</v>
      </c>
      <c r="D5144">
        <v>1398.6853377284999</v>
      </c>
      <c r="E5144">
        <v>1399.61032</v>
      </c>
      <c r="F5144">
        <v>1</v>
      </c>
      <c r="G5144" t="s">
        <v>76</v>
      </c>
      <c r="H5144">
        <v>2</v>
      </c>
      <c r="I5144">
        <v>1</v>
      </c>
      <c r="J5144">
        <v>0</v>
      </c>
      <c r="K5144" t="s">
        <v>14870</v>
      </c>
    </row>
    <row r="5145" spans="1:11" hidden="1" x14ac:dyDescent="0.15">
      <c r="A5145" t="s">
        <v>11340</v>
      </c>
      <c r="B5145" t="s">
        <v>19092</v>
      </c>
      <c r="C5145">
        <v>3</v>
      </c>
      <c r="D5145">
        <v>1723.8272635697001</v>
      </c>
      <c r="E5145">
        <v>1724.96552</v>
      </c>
      <c r="F5145">
        <v>1</v>
      </c>
      <c r="G5145" t="s">
        <v>76</v>
      </c>
      <c r="H5145">
        <v>3</v>
      </c>
      <c r="I5145">
        <v>0</v>
      </c>
      <c r="J5145">
        <v>0</v>
      </c>
      <c r="K5145" t="s">
        <v>14870</v>
      </c>
    </row>
    <row r="5146" spans="1:11" hidden="1" x14ac:dyDescent="0.15">
      <c r="A5146" t="s">
        <v>11397</v>
      </c>
      <c r="B5146" t="s">
        <v>18619</v>
      </c>
      <c r="C5146">
        <v>3</v>
      </c>
      <c r="D5146">
        <v>2311.1404162455001</v>
      </c>
      <c r="E5146">
        <v>2312.4498199999998</v>
      </c>
      <c r="F5146">
        <v>1</v>
      </c>
      <c r="G5146" t="s">
        <v>5461</v>
      </c>
      <c r="H5146">
        <v>3</v>
      </c>
      <c r="I5146">
        <v>0</v>
      </c>
      <c r="J5146">
        <v>0</v>
      </c>
      <c r="K5146" t="s">
        <v>14870</v>
      </c>
    </row>
    <row r="5147" spans="1:11" hidden="1" x14ac:dyDescent="0.15">
      <c r="A5147" t="s">
        <v>11413</v>
      </c>
      <c r="B5147" t="s">
        <v>19473</v>
      </c>
      <c r="C5147">
        <v>3</v>
      </c>
      <c r="D5147">
        <v>2331.1245555495998</v>
      </c>
      <c r="E5147">
        <v>2332.6235350000002</v>
      </c>
      <c r="F5147">
        <v>1</v>
      </c>
      <c r="G5147" t="s">
        <v>3810</v>
      </c>
      <c r="H5147">
        <v>2</v>
      </c>
      <c r="I5147">
        <v>1</v>
      </c>
      <c r="J5147">
        <v>0</v>
      </c>
      <c r="K5147" t="s">
        <v>14870</v>
      </c>
    </row>
    <row r="5148" spans="1:11" hidden="1" x14ac:dyDescent="0.15">
      <c r="A5148" t="s">
        <v>11460</v>
      </c>
      <c r="B5148" t="s">
        <v>18641</v>
      </c>
      <c r="C5148">
        <v>3</v>
      </c>
      <c r="D5148">
        <v>2475.3043108291999</v>
      </c>
      <c r="E5148">
        <v>2476.838495</v>
      </c>
      <c r="F5148">
        <v>1</v>
      </c>
      <c r="G5148" t="s">
        <v>475</v>
      </c>
      <c r="H5148">
        <v>2</v>
      </c>
      <c r="I5148">
        <v>1</v>
      </c>
      <c r="J5148">
        <v>0</v>
      </c>
      <c r="K5148" t="s">
        <v>14870</v>
      </c>
    </row>
    <row r="5149" spans="1:11" hidden="1" x14ac:dyDescent="0.15">
      <c r="A5149" t="s">
        <v>12175</v>
      </c>
      <c r="B5149" t="s">
        <v>19093</v>
      </c>
      <c r="C5149">
        <v>2</v>
      </c>
      <c r="D5149">
        <v>2491.2569026045999</v>
      </c>
      <c r="E5149">
        <v>2492.8155400000001</v>
      </c>
      <c r="F5149">
        <v>1</v>
      </c>
      <c r="G5149" t="s">
        <v>76</v>
      </c>
      <c r="H5149">
        <v>2</v>
      </c>
      <c r="I5149">
        <v>0</v>
      </c>
      <c r="J5149">
        <v>0</v>
      </c>
      <c r="K5149" t="s">
        <v>14870</v>
      </c>
    </row>
    <row r="5150" spans="1:11" hidden="1" x14ac:dyDescent="0.15">
      <c r="A5150" t="s">
        <v>12192</v>
      </c>
      <c r="B5150" t="s">
        <v>19094</v>
      </c>
      <c r="C5150">
        <v>2</v>
      </c>
      <c r="D5150">
        <v>1442.6346949973999</v>
      </c>
      <c r="E5150">
        <v>1443.5055400000001</v>
      </c>
      <c r="F5150">
        <v>1</v>
      </c>
      <c r="G5150" t="s">
        <v>76</v>
      </c>
      <c r="H5150">
        <v>2</v>
      </c>
      <c r="I5150">
        <v>0</v>
      </c>
      <c r="J5150">
        <v>0</v>
      </c>
      <c r="K5150" t="s">
        <v>14870</v>
      </c>
    </row>
    <row r="5151" spans="1:11" hidden="1" x14ac:dyDescent="0.15">
      <c r="A5151" t="s">
        <v>12257</v>
      </c>
      <c r="B5151" t="s">
        <v>18620</v>
      </c>
      <c r="C5151">
        <v>2</v>
      </c>
      <c r="D5151">
        <v>1250.6619001700001</v>
      </c>
      <c r="E5151">
        <v>1251.3887999999999</v>
      </c>
      <c r="F5151">
        <v>1</v>
      </c>
      <c r="G5151" t="s">
        <v>5461</v>
      </c>
      <c r="H5151">
        <v>2</v>
      </c>
      <c r="I5151">
        <v>0</v>
      </c>
      <c r="J5151">
        <v>0</v>
      </c>
      <c r="K5151" t="s">
        <v>14870</v>
      </c>
    </row>
    <row r="5152" spans="1:11" hidden="1" x14ac:dyDescent="0.15">
      <c r="A5152" t="s">
        <v>12282</v>
      </c>
      <c r="B5152" t="s">
        <v>18603</v>
      </c>
      <c r="C5152">
        <v>2</v>
      </c>
      <c r="D5152">
        <v>2298.1678173477999</v>
      </c>
      <c r="E5152">
        <v>2299.597135</v>
      </c>
      <c r="F5152">
        <v>1</v>
      </c>
      <c r="G5152" t="s">
        <v>894</v>
      </c>
      <c r="H5152">
        <v>2</v>
      </c>
      <c r="I5152">
        <v>0</v>
      </c>
      <c r="J5152">
        <v>0</v>
      </c>
      <c r="K5152" t="s">
        <v>14870</v>
      </c>
    </row>
    <row r="5153" spans="1:11" hidden="1" x14ac:dyDescent="0.15">
      <c r="A5153" t="s">
        <v>12302</v>
      </c>
      <c r="B5153" t="s">
        <v>18621</v>
      </c>
      <c r="C5153">
        <v>2</v>
      </c>
      <c r="D5153">
        <v>1383.7227095128001</v>
      </c>
      <c r="E5153">
        <v>1384.61868</v>
      </c>
      <c r="F5153">
        <v>1</v>
      </c>
      <c r="G5153" t="s">
        <v>3810</v>
      </c>
      <c r="H5153">
        <v>2</v>
      </c>
      <c r="I5153">
        <v>0</v>
      </c>
      <c r="J5153">
        <v>0</v>
      </c>
      <c r="K5153" t="s">
        <v>14870</v>
      </c>
    </row>
    <row r="5154" spans="1:11" hidden="1" x14ac:dyDescent="0.15">
      <c r="A5154" t="s">
        <v>12367</v>
      </c>
      <c r="B5154" t="s">
        <v>19095</v>
      </c>
      <c r="C5154">
        <v>2</v>
      </c>
      <c r="D5154">
        <v>2283.1608769544</v>
      </c>
      <c r="E5154">
        <v>2284.59836</v>
      </c>
      <c r="F5154">
        <v>1</v>
      </c>
      <c r="G5154" t="s">
        <v>475</v>
      </c>
      <c r="H5154">
        <v>2</v>
      </c>
      <c r="I5154">
        <v>0</v>
      </c>
      <c r="J5154">
        <v>0</v>
      </c>
      <c r="K5154" t="s">
        <v>14870</v>
      </c>
    </row>
    <row r="5155" spans="1:11" hidden="1" x14ac:dyDescent="0.15">
      <c r="A5155" t="s">
        <v>12368</v>
      </c>
      <c r="B5155" t="s">
        <v>18622</v>
      </c>
      <c r="C5155">
        <v>2</v>
      </c>
      <c r="D5155">
        <v>2280.1750108378001</v>
      </c>
      <c r="E5155">
        <v>2281.5201400000001</v>
      </c>
      <c r="F5155">
        <v>1</v>
      </c>
      <c r="G5155" t="s">
        <v>475</v>
      </c>
      <c r="H5155">
        <v>1</v>
      </c>
      <c r="I5155">
        <v>1</v>
      </c>
      <c r="J5155">
        <v>0</v>
      </c>
      <c r="K5155" t="s">
        <v>14870</v>
      </c>
    </row>
    <row r="5156" spans="1:11" hidden="1" x14ac:dyDescent="0.15">
      <c r="A5156" t="s">
        <v>12509</v>
      </c>
      <c r="B5156" t="s">
        <v>19096</v>
      </c>
      <c r="C5156">
        <v>2</v>
      </c>
      <c r="D5156">
        <v>1792.8565898632</v>
      </c>
      <c r="E5156">
        <v>1793.9661799999999</v>
      </c>
      <c r="F5156">
        <v>1</v>
      </c>
      <c r="G5156" t="s">
        <v>894</v>
      </c>
      <c r="H5156">
        <v>0</v>
      </c>
      <c r="I5156">
        <v>1</v>
      </c>
      <c r="J5156">
        <v>1</v>
      </c>
      <c r="K5156" t="s">
        <v>14870</v>
      </c>
    </row>
    <row r="5157" spans="1:11" hidden="1" x14ac:dyDescent="0.15">
      <c r="A5157" t="s">
        <v>12611</v>
      </c>
      <c r="B5157" t="s">
        <v>19097</v>
      </c>
      <c r="C5157">
        <v>2</v>
      </c>
      <c r="D5157">
        <v>2357.0666548490999</v>
      </c>
      <c r="E5157">
        <v>2358.5427</v>
      </c>
      <c r="F5157">
        <v>1</v>
      </c>
      <c r="G5157" t="s">
        <v>893</v>
      </c>
      <c r="H5157">
        <v>0</v>
      </c>
      <c r="I5157">
        <v>0</v>
      </c>
      <c r="J5157">
        <v>2</v>
      </c>
      <c r="K5157" t="s">
        <v>14870</v>
      </c>
    </row>
    <row r="5158" spans="1:11" hidden="1" x14ac:dyDescent="0.15">
      <c r="A5158" t="s">
        <v>13064</v>
      </c>
      <c r="B5158" t="s">
        <v>18623</v>
      </c>
      <c r="C5158">
        <v>1</v>
      </c>
      <c r="D5158">
        <v>1828.9206936316</v>
      </c>
      <c r="E5158">
        <v>1830.0002199999999</v>
      </c>
      <c r="F5158">
        <v>1</v>
      </c>
      <c r="G5158" t="s">
        <v>2700</v>
      </c>
      <c r="H5158">
        <v>0</v>
      </c>
      <c r="I5158">
        <v>1</v>
      </c>
      <c r="J5158">
        <v>0</v>
      </c>
      <c r="K5158" t="s">
        <v>14870</v>
      </c>
    </row>
    <row r="5159" spans="1:11" hidden="1" x14ac:dyDescent="0.15">
      <c r="A5159" t="s">
        <v>13360</v>
      </c>
      <c r="B5159" t="s">
        <v>18624</v>
      </c>
      <c r="C5159">
        <v>1</v>
      </c>
      <c r="D5159">
        <v>762.46397563070002</v>
      </c>
      <c r="E5159">
        <v>762.93637999999999</v>
      </c>
      <c r="F5159">
        <v>1</v>
      </c>
      <c r="G5159" t="s">
        <v>896</v>
      </c>
      <c r="H5159">
        <v>1</v>
      </c>
      <c r="I5159">
        <v>0</v>
      </c>
      <c r="J5159">
        <v>0</v>
      </c>
      <c r="K5159" t="s">
        <v>14870</v>
      </c>
    </row>
    <row r="5160" spans="1:11" hidden="1" x14ac:dyDescent="0.15">
      <c r="A5160" t="s">
        <v>13431</v>
      </c>
      <c r="B5160" t="s">
        <v>18625</v>
      </c>
      <c r="C5160">
        <v>1</v>
      </c>
      <c r="D5160">
        <v>1013.6120964309</v>
      </c>
      <c r="E5160">
        <v>1014.2165199999999</v>
      </c>
      <c r="F5160">
        <v>1</v>
      </c>
      <c r="G5160" t="s">
        <v>76</v>
      </c>
      <c r="H5160">
        <v>1</v>
      </c>
      <c r="I5160">
        <v>0</v>
      </c>
      <c r="J5160">
        <v>0</v>
      </c>
      <c r="K5160" t="s">
        <v>14870</v>
      </c>
    </row>
    <row r="5161" spans="1:11" hidden="1" x14ac:dyDescent="0.15">
      <c r="A5161" t="s">
        <v>13435</v>
      </c>
      <c r="B5161" t="s">
        <v>18626</v>
      </c>
      <c r="C5161">
        <v>1</v>
      </c>
      <c r="D5161">
        <v>1141.7070594485999</v>
      </c>
      <c r="E5161">
        <v>1142.3887999999999</v>
      </c>
      <c r="F5161">
        <v>1</v>
      </c>
      <c r="G5161" t="s">
        <v>76</v>
      </c>
      <c r="H5161">
        <v>1</v>
      </c>
      <c r="I5161">
        <v>0</v>
      </c>
      <c r="J5161">
        <v>0</v>
      </c>
      <c r="K5161" t="s">
        <v>14870</v>
      </c>
    </row>
    <row r="5162" spans="1:11" hidden="1" x14ac:dyDescent="0.15">
      <c r="A5162" t="s">
        <v>13482</v>
      </c>
      <c r="B5162" t="s">
        <v>19098</v>
      </c>
      <c r="C5162">
        <v>1</v>
      </c>
      <c r="D5162">
        <v>1906.9134360400999</v>
      </c>
      <c r="E5162">
        <v>1908.10528</v>
      </c>
      <c r="F5162">
        <v>1</v>
      </c>
      <c r="G5162" t="s">
        <v>76</v>
      </c>
      <c r="H5162">
        <v>1</v>
      </c>
      <c r="I5162">
        <v>0</v>
      </c>
      <c r="J5162">
        <v>0</v>
      </c>
      <c r="K5162" t="s">
        <v>14870</v>
      </c>
    </row>
    <row r="5163" spans="1:11" hidden="1" x14ac:dyDescent="0.15">
      <c r="A5163" t="s">
        <v>13512</v>
      </c>
      <c r="B5163" t="s">
        <v>18627</v>
      </c>
      <c r="C5163">
        <v>1</v>
      </c>
      <c r="D5163">
        <v>1887.9195714196001</v>
      </c>
      <c r="E5163">
        <v>1889.1117999999999</v>
      </c>
      <c r="F5163">
        <v>1</v>
      </c>
      <c r="G5163" t="s">
        <v>76</v>
      </c>
      <c r="H5163">
        <v>1</v>
      </c>
      <c r="I5163">
        <v>0</v>
      </c>
      <c r="J5163">
        <v>0</v>
      </c>
      <c r="K5163" t="s">
        <v>14870</v>
      </c>
    </row>
    <row r="5164" spans="1:11" hidden="1" x14ac:dyDescent="0.15">
      <c r="A5164" t="s">
        <v>13576</v>
      </c>
      <c r="B5164" t="s">
        <v>19099</v>
      </c>
      <c r="C5164">
        <v>1</v>
      </c>
      <c r="D5164">
        <v>1746.6976422360999</v>
      </c>
      <c r="E5164">
        <v>1747.8</v>
      </c>
      <c r="F5164">
        <v>1</v>
      </c>
      <c r="G5164" t="s">
        <v>76</v>
      </c>
      <c r="H5164">
        <v>1</v>
      </c>
      <c r="I5164">
        <v>0</v>
      </c>
      <c r="J5164">
        <v>0</v>
      </c>
      <c r="K5164" t="s">
        <v>14870</v>
      </c>
    </row>
    <row r="5165" spans="1:11" hidden="1" x14ac:dyDescent="0.15">
      <c r="A5165" t="s">
        <v>13616</v>
      </c>
      <c r="B5165" t="s">
        <v>18639</v>
      </c>
      <c r="C5165">
        <v>1</v>
      </c>
      <c r="D5165">
        <v>2715.3802697392998</v>
      </c>
      <c r="E5165">
        <v>2717.059315</v>
      </c>
      <c r="F5165">
        <v>1</v>
      </c>
      <c r="G5165" t="s">
        <v>5461</v>
      </c>
      <c r="H5165">
        <v>1</v>
      </c>
      <c r="I5165">
        <v>0</v>
      </c>
      <c r="J5165">
        <v>0</v>
      </c>
      <c r="K5165" t="s">
        <v>14870</v>
      </c>
    </row>
    <row r="5166" spans="1:11" hidden="1" x14ac:dyDescent="0.15">
      <c r="A5166" t="s">
        <v>13618</v>
      </c>
      <c r="B5166" t="s">
        <v>18628</v>
      </c>
      <c r="C5166">
        <v>1</v>
      </c>
      <c r="D5166">
        <v>741.44251190709997</v>
      </c>
      <c r="E5166">
        <v>741.91715999999997</v>
      </c>
      <c r="F5166">
        <v>1</v>
      </c>
      <c r="G5166" t="s">
        <v>8613</v>
      </c>
      <c r="H5166">
        <v>1</v>
      </c>
      <c r="I5166">
        <v>0</v>
      </c>
      <c r="J5166">
        <v>0</v>
      </c>
      <c r="K5166" t="s">
        <v>14870</v>
      </c>
    </row>
    <row r="5167" spans="1:11" hidden="1" x14ac:dyDescent="0.15">
      <c r="A5167" t="s">
        <v>13635</v>
      </c>
      <c r="B5167" t="s">
        <v>18629</v>
      </c>
      <c r="C5167">
        <v>1</v>
      </c>
      <c r="D5167">
        <v>1772.8917935397001</v>
      </c>
      <c r="E5167">
        <v>1773.9038</v>
      </c>
      <c r="F5167">
        <v>1</v>
      </c>
      <c r="G5167" t="s">
        <v>475</v>
      </c>
      <c r="H5167">
        <v>1</v>
      </c>
      <c r="I5167">
        <v>0</v>
      </c>
      <c r="J5167">
        <v>0</v>
      </c>
      <c r="K5167" t="s">
        <v>14870</v>
      </c>
    </row>
    <row r="5168" spans="1:11" hidden="1" x14ac:dyDescent="0.15">
      <c r="A5168" t="s">
        <v>13658</v>
      </c>
      <c r="B5168" t="s">
        <v>18630</v>
      </c>
      <c r="C5168">
        <v>1</v>
      </c>
      <c r="D5168">
        <v>1427.6429556419</v>
      </c>
      <c r="E5168">
        <v>1428.4627599999999</v>
      </c>
      <c r="F5168">
        <v>1</v>
      </c>
      <c r="G5168" t="s">
        <v>5462</v>
      </c>
      <c r="H5168">
        <v>1</v>
      </c>
      <c r="I5168">
        <v>0</v>
      </c>
      <c r="J5168">
        <v>0</v>
      </c>
      <c r="K5168" t="s">
        <v>14870</v>
      </c>
    </row>
    <row r="5169" spans="1:11" hidden="1" x14ac:dyDescent="0.15">
      <c r="A5169" t="s">
        <v>13679</v>
      </c>
      <c r="B5169" t="s">
        <v>19100</v>
      </c>
      <c r="C5169">
        <v>1</v>
      </c>
      <c r="D5169">
        <v>1926.7908269707</v>
      </c>
      <c r="E5169">
        <v>1928.0385200000001</v>
      </c>
      <c r="F5169">
        <v>1</v>
      </c>
      <c r="G5169" t="s">
        <v>76</v>
      </c>
      <c r="H5169">
        <v>1</v>
      </c>
      <c r="I5169">
        <v>0</v>
      </c>
      <c r="J5169">
        <v>0</v>
      </c>
      <c r="K5169" t="s">
        <v>14870</v>
      </c>
    </row>
    <row r="5170" spans="1:11" hidden="1" x14ac:dyDescent="0.15">
      <c r="A5170" t="s">
        <v>13731</v>
      </c>
      <c r="B5170" t="s">
        <v>18631</v>
      </c>
      <c r="C5170">
        <v>1</v>
      </c>
      <c r="D5170">
        <v>1554.7136777440001</v>
      </c>
      <c r="E5170">
        <v>1555.7098800000001</v>
      </c>
      <c r="F5170">
        <v>1</v>
      </c>
      <c r="G5170" t="s">
        <v>475</v>
      </c>
      <c r="H5170">
        <v>1</v>
      </c>
      <c r="I5170">
        <v>0</v>
      </c>
      <c r="J5170">
        <v>0</v>
      </c>
      <c r="K5170" t="s">
        <v>14870</v>
      </c>
    </row>
    <row r="5171" spans="1:11" hidden="1" x14ac:dyDescent="0.15">
      <c r="A5171" t="s">
        <v>13759</v>
      </c>
      <c r="B5171" t="s">
        <v>18632</v>
      </c>
      <c r="C5171">
        <v>1</v>
      </c>
      <c r="D5171">
        <v>1580.7140716745</v>
      </c>
      <c r="E5171">
        <v>1581.7025599999999</v>
      </c>
      <c r="F5171">
        <v>1</v>
      </c>
      <c r="G5171" t="s">
        <v>475</v>
      </c>
      <c r="H5171">
        <v>1</v>
      </c>
      <c r="I5171">
        <v>0</v>
      </c>
      <c r="J5171">
        <v>0</v>
      </c>
      <c r="K5171" t="s">
        <v>14870</v>
      </c>
    </row>
    <row r="5172" spans="1:11" hidden="1" x14ac:dyDescent="0.15">
      <c r="A5172" t="s">
        <v>13776</v>
      </c>
      <c r="B5172" t="s">
        <v>19101</v>
      </c>
      <c r="C5172">
        <v>1</v>
      </c>
      <c r="D5172">
        <v>1879.9137703910999</v>
      </c>
      <c r="E5172">
        <v>1881.0832399999999</v>
      </c>
      <c r="F5172">
        <v>1</v>
      </c>
      <c r="G5172" t="s">
        <v>76</v>
      </c>
      <c r="H5172">
        <v>1</v>
      </c>
      <c r="I5172">
        <v>0</v>
      </c>
      <c r="J5172">
        <v>0</v>
      </c>
      <c r="K5172" t="s">
        <v>14870</v>
      </c>
    </row>
    <row r="5173" spans="1:11" hidden="1" x14ac:dyDescent="0.15">
      <c r="A5173" t="s">
        <v>13780</v>
      </c>
      <c r="B5173" t="s">
        <v>18633</v>
      </c>
      <c r="C5173">
        <v>1</v>
      </c>
      <c r="D5173">
        <v>1752.8278558789</v>
      </c>
      <c r="E5173">
        <v>1753.8214399999999</v>
      </c>
      <c r="F5173">
        <v>1</v>
      </c>
      <c r="G5173" t="s">
        <v>5462</v>
      </c>
      <c r="H5173">
        <v>1</v>
      </c>
      <c r="I5173">
        <v>0</v>
      </c>
      <c r="J5173">
        <v>0</v>
      </c>
      <c r="K5173" t="s">
        <v>14870</v>
      </c>
    </row>
    <row r="5174" spans="1:11" hidden="1" x14ac:dyDescent="0.15">
      <c r="A5174" t="s">
        <v>13783</v>
      </c>
      <c r="B5174" t="s">
        <v>18634</v>
      </c>
      <c r="C5174">
        <v>1</v>
      </c>
      <c r="D5174">
        <v>2007.9385285403</v>
      </c>
      <c r="E5174">
        <v>2009.08852</v>
      </c>
      <c r="F5174">
        <v>1</v>
      </c>
      <c r="G5174" t="s">
        <v>475</v>
      </c>
      <c r="H5174">
        <v>1</v>
      </c>
      <c r="I5174">
        <v>0</v>
      </c>
      <c r="J5174">
        <v>0</v>
      </c>
      <c r="K5174" t="s">
        <v>14870</v>
      </c>
    </row>
    <row r="5175" spans="1:11" hidden="1" x14ac:dyDescent="0.15">
      <c r="A5175" t="s">
        <v>13785</v>
      </c>
      <c r="B5175" t="s">
        <v>18635</v>
      </c>
      <c r="C5175">
        <v>1</v>
      </c>
      <c r="D5175">
        <v>1686.8325473263001</v>
      </c>
      <c r="E5175">
        <v>1687.8079600000001</v>
      </c>
      <c r="F5175">
        <v>1</v>
      </c>
      <c r="G5175" t="s">
        <v>475</v>
      </c>
      <c r="H5175">
        <v>1</v>
      </c>
      <c r="I5175">
        <v>0</v>
      </c>
      <c r="J5175">
        <v>0</v>
      </c>
      <c r="K5175" t="s">
        <v>14870</v>
      </c>
    </row>
    <row r="5176" spans="1:11" hidden="1" x14ac:dyDescent="0.15">
      <c r="A5176" t="s">
        <v>13797</v>
      </c>
      <c r="B5176" t="s">
        <v>18636</v>
      </c>
      <c r="C5176">
        <v>1</v>
      </c>
      <c r="D5176">
        <v>1758.9376810998001</v>
      </c>
      <c r="E5176">
        <v>1759.9600399999899</v>
      </c>
      <c r="F5176">
        <v>1</v>
      </c>
      <c r="G5176" t="s">
        <v>3810</v>
      </c>
      <c r="H5176">
        <v>1</v>
      </c>
      <c r="I5176">
        <v>0</v>
      </c>
      <c r="J5176">
        <v>0</v>
      </c>
      <c r="K5176" t="s">
        <v>14870</v>
      </c>
    </row>
    <row r="5177" spans="1:11" hidden="1" x14ac:dyDescent="0.15">
      <c r="A5177" t="s">
        <v>13798</v>
      </c>
      <c r="B5177" t="s">
        <v>19102</v>
      </c>
      <c r="C5177">
        <v>1</v>
      </c>
      <c r="D5177">
        <v>1324.6233424500999</v>
      </c>
      <c r="E5177">
        <v>1325.4621</v>
      </c>
      <c r="F5177">
        <v>1</v>
      </c>
      <c r="G5177" t="s">
        <v>5462</v>
      </c>
      <c r="H5177">
        <v>1</v>
      </c>
      <c r="I5177">
        <v>0</v>
      </c>
      <c r="J5177">
        <v>0</v>
      </c>
      <c r="K5177" t="s">
        <v>14870</v>
      </c>
    </row>
    <row r="5178" spans="1:11" hidden="1" x14ac:dyDescent="0.15">
      <c r="A5178" t="s">
        <v>13811</v>
      </c>
      <c r="B5178" t="s">
        <v>19103</v>
      </c>
      <c r="C5178">
        <v>1</v>
      </c>
      <c r="D5178">
        <v>1521.7900734274001</v>
      </c>
      <c r="E5178">
        <v>1522.77592</v>
      </c>
      <c r="F5178">
        <v>1</v>
      </c>
      <c r="G5178" t="s">
        <v>475</v>
      </c>
      <c r="H5178">
        <v>1</v>
      </c>
      <c r="I5178">
        <v>0</v>
      </c>
      <c r="J5178">
        <v>0</v>
      </c>
      <c r="K5178" t="s">
        <v>14870</v>
      </c>
    </row>
    <row r="5179" spans="1:11" hidden="1" x14ac:dyDescent="0.15">
      <c r="A5179" t="s">
        <v>13815</v>
      </c>
      <c r="B5179" t="s">
        <v>18637</v>
      </c>
      <c r="C5179">
        <v>1</v>
      </c>
      <c r="D5179">
        <v>1857.9584761214001</v>
      </c>
      <c r="E5179">
        <v>1859.04474</v>
      </c>
      <c r="F5179">
        <v>1</v>
      </c>
      <c r="G5179" t="s">
        <v>475</v>
      </c>
      <c r="H5179">
        <v>1</v>
      </c>
      <c r="I5179">
        <v>0</v>
      </c>
      <c r="J5179">
        <v>0</v>
      </c>
      <c r="K5179" t="s">
        <v>14870</v>
      </c>
    </row>
    <row r="5180" spans="1:11" hidden="1" x14ac:dyDescent="0.15">
      <c r="A5180" t="s">
        <v>13821</v>
      </c>
      <c r="B5180" t="s">
        <v>18638</v>
      </c>
      <c r="C5180">
        <v>1</v>
      </c>
      <c r="D5180">
        <v>2283.1391593784001</v>
      </c>
      <c r="E5180">
        <v>2284.6531799999998</v>
      </c>
      <c r="F5180">
        <v>1</v>
      </c>
      <c r="G5180" t="s">
        <v>475</v>
      </c>
      <c r="H5180">
        <v>1</v>
      </c>
      <c r="I5180">
        <v>0</v>
      </c>
      <c r="J5180">
        <v>0</v>
      </c>
      <c r="K5180" t="s">
        <v>14870</v>
      </c>
    </row>
    <row r="5181" spans="1:11" hidden="1" x14ac:dyDescent="0.15">
      <c r="A5181" t="s">
        <v>13825</v>
      </c>
      <c r="B5181" t="s">
        <v>18639</v>
      </c>
      <c r="C5181">
        <v>1</v>
      </c>
      <c r="D5181">
        <v>2699.3853547393001</v>
      </c>
      <c r="E5181">
        <v>2701.0644000000002</v>
      </c>
      <c r="F5181">
        <v>1</v>
      </c>
      <c r="G5181" t="s">
        <v>5461</v>
      </c>
      <c r="H5181">
        <v>1</v>
      </c>
      <c r="I5181">
        <v>0</v>
      </c>
      <c r="J5181">
        <v>0</v>
      </c>
      <c r="K5181" t="s">
        <v>14870</v>
      </c>
    </row>
    <row r="5182" spans="1:11" hidden="1" x14ac:dyDescent="0.15">
      <c r="A5182" t="s">
        <v>13841</v>
      </c>
      <c r="B5182" t="s">
        <v>18640</v>
      </c>
      <c r="C5182">
        <v>1</v>
      </c>
      <c r="D5182">
        <v>2185.1605467475001</v>
      </c>
      <c r="E5182">
        <v>2186.5713999999998</v>
      </c>
      <c r="F5182">
        <v>1</v>
      </c>
      <c r="G5182" t="s">
        <v>8613</v>
      </c>
      <c r="H5182">
        <v>1</v>
      </c>
      <c r="I5182">
        <v>0</v>
      </c>
      <c r="J5182">
        <v>0</v>
      </c>
      <c r="K5182" t="s">
        <v>14870</v>
      </c>
    </row>
    <row r="5183" spans="1:11" hidden="1" x14ac:dyDescent="0.15">
      <c r="A5183" t="s">
        <v>13844</v>
      </c>
      <c r="B5183" t="s">
        <v>18641</v>
      </c>
      <c r="C5183">
        <v>1</v>
      </c>
      <c r="D5183">
        <v>2459.3093958292002</v>
      </c>
      <c r="E5183">
        <v>2460.8435800000002</v>
      </c>
      <c r="F5183">
        <v>1</v>
      </c>
      <c r="G5183" t="s">
        <v>475</v>
      </c>
      <c r="H5183">
        <v>1</v>
      </c>
      <c r="I5183">
        <v>0</v>
      </c>
      <c r="J5183">
        <v>0</v>
      </c>
      <c r="K5183" t="s">
        <v>14870</v>
      </c>
    </row>
    <row r="5184" spans="1:11" hidden="1" x14ac:dyDescent="0.15">
      <c r="A5184" t="s">
        <v>13879</v>
      </c>
      <c r="B5184" t="s">
        <v>18629</v>
      </c>
      <c r="C5184">
        <v>1</v>
      </c>
      <c r="D5184">
        <v>1772.8917935397001</v>
      </c>
      <c r="E5184">
        <v>1773.9038</v>
      </c>
      <c r="F5184">
        <v>1</v>
      </c>
      <c r="G5184" t="s">
        <v>475</v>
      </c>
      <c r="H5184">
        <v>0</v>
      </c>
      <c r="I5184">
        <v>1</v>
      </c>
      <c r="J5184">
        <v>0</v>
      </c>
      <c r="K5184" t="s">
        <v>14870</v>
      </c>
    </row>
    <row r="5185" spans="1:11" hidden="1" x14ac:dyDescent="0.15">
      <c r="A5185" t="s">
        <v>14138</v>
      </c>
      <c r="B5185" t="s">
        <v>19473</v>
      </c>
      <c r="C5185">
        <v>1</v>
      </c>
      <c r="D5185">
        <v>2331.1245555495998</v>
      </c>
      <c r="E5185">
        <v>2332.6235350000002</v>
      </c>
      <c r="F5185">
        <v>1</v>
      </c>
      <c r="G5185" t="s">
        <v>3810</v>
      </c>
      <c r="H5185">
        <v>0</v>
      </c>
      <c r="I5185">
        <v>1</v>
      </c>
      <c r="J5185">
        <v>0</v>
      </c>
      <c r="K5185" t="s">
        <v>14870</v>
      </c>
    </row>
    <row r="5186" spans="1:11" hidden="1" x14ac:dyDescent="0.15">
      <c r="A5186" t="s">
        <v>14206</v>
      </c>
      <c r="B5186" t="s">
        <v>19104</v>
      </c>
      <c r="C5186">
        <v>1</v>
      </c>
      <c r="D5186">
        <v>974.53307087979999</v>
      </c>
      <c r="E5186">
        <v>975.13724000000002</v>
      </c>
      <c r="F5186">
        <v>1</v>
      </c>
      <c r="G5186" t="s">
        <v>76</v>
      </c>
      <c r="H5186">
        <v>0</v>
      </c>
      <c r="I5186">
        <v>1</v>
      </c>
      <c r="J5186">
        <v>0</v>
      </c>
      <c r="K5186" t="s">
        <v>14870</v>
      </c>
    </row>
    <row r="5187" spans="1:11" hidden="1" x14ac:dyDescent="0.15">
      <c r="A5187" t="s">
        <v>14345</v>
      </c>
      <c r="B5187" t="s">
        <v>18642</v>
      </c>
      <c r="C5187">
        <v>1</v>
      </c>
      <c r="D5187">
        <v>1773.8897278541999</v>
      </c>
      <c r="E5187">
        <v>1774.9250199999999</v>
      </c>
      <c r="F5187">
        <v>1</v>
      </c>
      <c r="G5187" t="s">
        <v>894</v>
      </c>
      <c r="H5187">
        <v>0</v>
      </c>
      <c r="I5187">
        <v>1</v>
      </c>
      <c r="J5187">
        <v>0</v>
      </c>
      <c r="K5187" t="s">
        <v>14870</v>
      </c>
    </row>
    <row r="5188" spans="1:11" hidden="1" x14ac:dyDescent="0.15">
      <c r="A5188" t="s">
        <v>14443</v>
      </c>
      <c r="B5188" t="s">
        <v>18643</v>
      </c>
      <c r="C5188">
        <v>1</v>
      </c>
      <c r="D5188">
        <v>3278.7207267669</v>
      </c>
      <c r="E5188">
        <v>3280.73702</v>
      </c>
      <c r="F5188">
        <v>1</v>
      </c>
      <c r="G5188" t="s">
        <v>1674</v>
      </c>
      <c r="H5188">
        <v>0</v>
      </c>
      <c r="I5188">
        <v>1</v>
      </c>
      <c r="J5188">
        <v>0</v>
      </c>
      <c r="K5188" t="s">
        <v>14870</v>
      </c>
    </row>
    <row r="5189" spans="1:11" hidden="1" x14ac:dyDescent="0.15">
      <c r="A5189" t="s">
        <v>14574</v>
      </c>
      <c r="B5189" t="s">
        <v>18644</v>
      </c>
      <c r="C5189">
        <v>1</v>
      </c>
      <c r="D5189">
        <v>1487.794370906</v>
      </c>
      <c r="E5189">
        <v>1488.6423600000001</v>
      </c>
      <c r="F5189">
        <v>1</v>
      </c>
      <c r="G5189" t="s">
        <v>896</v>
      </c>
      <c r="H5189">
        <v>0</v>
      </c>
      <c r="I5189">
        <v>0</v>
      </c>
      <c r="J5189">
        <v>1</v>
      </c>
      <c r="K5189" t="s">
        <v>14870</v>
      </c>
    </row>
    <row r="5190" spans="1:11" hidden="1" x14ac:dyDescent="0.15">
      <c r="A5190" t="s">
        <v>14606</v>
      </c>
      <c r="B5190" t="s">
        <v>18645</v>
      </c>
      <c r="C5190">
        <v>1</v>
      </c>
      <c r="D5190">
        <v>1341.7040993357</v>
      </c>
      <c r="E5190">
        <v>1342.4993999999999</v>
      </c>
      <c r="F5190">
        <v>1</v>
      </c>
      <c r="G5190" t="s">
        <v>896</v>
      </c>
      <c r="H5190">
        <v>0</v>
      </c>
      <c r="I5190">
        <v>0</v>
      </c>
      <c r="J5190">
        <v>1</v>
      </c>
      <c r="K5190" t="s">
        <v>14870</v>
      </c>
    </row>
    <row r="5191" spans="1:11" hidden="1" x14ac:dyDescent="0.15">
      <c r="A5191" t="s">
        <v>14748</v>
      </c>
      <c r="B5191" t="s">
        <v>18646</v>
      </c>
      <c r="C5191">
        <v>1</v>
      </c>
      <c r="D5191">
        <v>2106.0891727183998</v>
      </c>
      <c r="E5191">
        <v>2107.3904400000001</v>
      </c>
      <c r="F5191">
        <v>1</v>
      </c>
      <c r="G5191" t="s">
        <v>896</v>
      </c>
      <c r="H5191">
        <v>0</v>
      </c>
      <c r="I5191">
        <v>0</v>
      </c>
      <c r="J5191">
        <v>1</v>
      </c>
      <c r="K5191" t="s">
        <v>14870</v>
      </c>
    </row>
  </sheetData>
  <autoFilter ref="A1:K5191" xr:uid="{F7510F29-1306-6747-BB29-1BE4451F5CE0}">
    <filterColumn colId="10">
      <filters>
        <filter val="Human;Cocci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478"/>
  <sheetViews>
    <sheetView tabSelected="1" workbookViewId="0">
      <selection activeCell="H26" sqref="H26"/>
    </sheetView>
  </sheetViews>
  <sheetFormatPr baseColWidth="10" defaultColWidth="8.83203125" defaultRowHeight="13" x14ac:dyDescent="0.15"/>
  <cols>
    <col min="1" max="1" width="37.83203125" customWidth="1"/>
  </cols>
  <sheetData>
    <row r="1" spans="1:2" x14ac:dyDescent="0.15">
      <c r="A1" s="24" t="s">
        <v>19483</v>
      </c>
      <c r="B1" s="23" t="s">
        <v>19492</v>
      </c>
    </row>
    <row r="2" spans="1:2" x14ac:dyDescent="0.15">
      <c r="A2" s="25" t="s">
        <v>17638</v>
      </c>
      <c r="B2" s="26">
        <v>73.076999999999998</v>
      </c>
    </row>
    <row r="3" spans="1:2" x14ac:dyDescent="0.15">
      <c r="A3" s="25" t="s">
        <v>17178</v>
      </c>
      <c r="B3" s="26">
        <v>94.117999999999995</v>
      </c>
    </row>
    <row r="4" spans="1:2" x14ac:dyDescent="0.15">
      <c r="A4" s="25" t="s">
        <v>16803</v>
      </c>
      <c r="B4" s="26">
        <v>100</v>
      </c>
    </row>
    <row r="5" spans="1:2" x14ac:dyDescent="0.15">
      <c r="A5" s="25" t="s">
        <v>17189</v>
      </c>
      <c r="B5" s="26">
        <v>100</v>
      </c>
    </row>
    <row r="6" spans="1:2" x14ac:dyDescent="0.15">
      <c r="A6" s="25" t="s">
        <v>17277</v>
      </c>
      <c r="B6" s="26">
        <v>100</v>
      </c>
    </row>
    <row r="7" spans="1:2" x14ac:dyDescent="0.15">
      <c r="A7" s="25" t="s">
        <v>17603</v>
      </c>
      <c r="B7" s="26">
        <v>100</v>
      </c>
    </row>
    <row r="8" spans="1:2" x14ac:dyDescent="0.15">
      <c r="A8" s="25" t="s">
        <v>17179</v>
      </c>
      <c r="B8" s="26">
        <v>100</v>
      </c>
    </row>
    <row r="9" spans="1:2" x14ac:dyDescent="0.15">
      <c r="A9" s="25" t="s">
        <v>19042</v>
      </c>
      <c r="B9" s="26">
        <v>100</v>
      </c>
    </row>
    <row r="10" spans="1:2" x14ac:dyDescent="0.15">
      <c r="A10" s="25" t="s">
        <v>19403</v>
      </c>
      <c r="B10" s="26">
        <v>100</v>
      </c>
    </row>
    <row r="11" spans="1:2" x14ac:dyDescent="0.15">
      <c r="A11" s="25" t="s">
        <v>18586</v>
      </c>
      <c r="B11" s="26">
        <v>100</v>
      </c>
    </row>
    <row r="12" spans="1:2" x14ac:dyDescent="0.15">
      <c r="A12" s="25" t="s">
        <v>18072</v>
      </c>
      <c r="B12" s="26">
        <v>94.736999999999995</v>
      </c>
    </row>
    <row r="13" spans="1:2" x14ac:dyDescent="0.15">
      <c r="A13" s="25" t="s">
        <v>16799</v>
      </c>
      <c r="B13" s="26">
        <v>95.454999999999998</v>
      </c>
    </row>
    <row r="14" spans="1:2" x14ac:dyDescent="0.15">
      <c r="A14" s="25" t="s">
        <v>16805</v>
      </c>
      <c r="B14" s="26">
        <v>96.429000000000002</v>
      </c>
    </row>
    <row r="15" spans="1:2" x14ac:dyDescent="0.15">
      <c r="A15" s="25" t="s">
        <v>19085</v>
      </c>
      <c r="B15" s="26">
        <v>94.444000000000003</v>
      </c>
    </row>
    <row r="16" spans="1:2" x14ac:dyDescent="0.15">
      <c r="A16" s="25" t="s">
        <v>18128</v>
      </c>
      <c r="B16" s="26">
        <v>89.474000000000004</v>
      </c>
    </row>
    <row r="17" spans="1:2" x14ac:dyDescent="0.15">
      <c r="A17" s="25" t="s">
        <v>17396</v>
      </c>
      <c r="B17" s="26">
        <v>100</v>
      </c>
    </row>
    <row r="18" spans="1:2" x14ac:dyDescent="0.15">
      <c r="A18" s="25" t="s">
        <v>19370</v>
      </c>
      <c r="B18" s="26">
        <v>100</v>
      </c>
    </row>
    <row r="19" spans="1:2" x14ac:dyDescent="0.15">
      <c r="A19" s="25" t="s">
        <v>16746</v>
      </c>
      <c r="B19" s="26">
        <v>89.474000000000004</v>
      </c>
    </row>
    <row r="20" spans="1:2" x14ac:dyDescent="0.15">
      <c r="A20" s="25" t="s">
        <v>17381</v>
      </c>
      <c r="B20" s="26">
        <v>77.272999999999996</v>
      </c>
    </row>
    <row r="21" spans="1:2" x14ac:dyDescent="0.15">
      <c r="A21" s="25" t="s">
        <v>18592</v>
      </c>
      <c r="B21" s="26">
        <v>100</v>
      </c>
    </row>
    <row r="22" spans="1:2" x14ac:dyDescent="0.15">
      <c r="A22" s="25" t="s">
        <v>17404</v>
      </c>
      <c r="B22" s="26">
        <v>100</v>
      </c>
    </row>
    <row r="23" spans="1:2" x14ac:dyDescent="0.15">
      <c r="A23" s="25" t="s">
        <v>16861</v>
      </c>
      <c r="B23" s="26">
        <v>100</v>
      </c>
    </row>
    <row r="24" spans="1:2" x14ac:dyDescent="0.15">
      <c r="A24" s="25" t="s">
        <v>17633</v>
      </c>
      <c r="B24" s="26">
        <v>100</v>
      </c>
    </row>
    <row r="25" spans="1:2" x14ac:dyDescent="0.15">
      <c r="A25" s="25" t="s">
        <v>17651</v>
      </c>
      <c r="B25" s="26">
        <v>100</v>
      </c>
    </row>
    <row r="26" spans="1:2" x14ac:dyDescent="0.15">
      <c r="A26" s="25" t="s">
        <v>17389</v>
      </c>
      <c r="B26" s="26">
        <v>100</v>
      </c>
    </row>
    <row r="27" spans="1:2" x14ac:dyDescent="0.15">
      <c r="A27" s="25" t="s">
        <v>19066</v>
      </c>
      <c r="B27" s="26">
        <v>86.111000000000004</v>
      </c>
    </row>
    <row r="28" spans="1:2" x14ac:dyDescent="0.15">
      <c r="A28" s="25" t="s">
        <v>19430</v>
      </c>
      <c r="B28" s="26">
        <v>100</v>
      </c>
    </row>
    <row r="29" spans="1:2" x14ac:dyDescent="0.15">
      <c r="A29" s="25" t="s">
        <v>17991</v>
      </c>
      <c r="B29" s="26">
        <v>100</v>
      </c>
    </row>
    <row r="30" spans="1:2" x14ac:dyDescent="0.15">
      <c r="A30" s="25" t="s">
        <v>18414</v>
      </c>
      <c r="B30" s="26">
        <v>100</v>
      </c>
    </row>
    <row r="31" spans="1:2" x14ac:dyDescent="0.15">
      <c r="A31" s="25" t="s">
        <v>18093</v>
      </c>
      <c r="B31" s="26">
        <v>100</v>
      </c>
    </row>
    <row r="32" spans="1:2" x14ac:dyDescent="0.15">
      <c r="A32" s="25" t="s">
        <v>18151</v>
      </c>
      <c r="B32" s="26">
        <v>100</v>
      </c>
    </row>
    <row r="33" spans="1:2" x14ac:dyDescent="0.15">
      <c r="A33" s="25" t="s">
        <v>18172</v>
      </c>
      <c r="B33" s="26">
        <v>96.296000000000006</v>
      </c>
    </row>
    <row r="34" spans="1:2" x14ac:dyDescent="0.15">
      <c r="A34" s="25" t="s">
        <v>17079</v>
      </c>
      <c r="B34" s="26">
        <v>100</v>
      </c>
    </row>
    <row r="35" spans="1:2" x14ac:dyDescent="0.15">
      <c r="A35" s="25" t="s">
        <v>17711</v>
      </c>
      <c r="B35" s="26">
        <v>100</v>
      </c>
    </row>
    <row r="36" spans="1:2" x14ac:dyDescent="0.15">
      <c r="A36" s="25" t="s">
        <v>19377</v>
      </c>
      <c r="B36" s="26">
        <v>100</v>
      </c>
    </row>
    <row r="37" spans="1:2" x14ac:dyDescent="0.15">
      <c r="A37" s="25" t="s">
        <v>16646</v>
      </c>
      <c r="B37" s="26">
        <v>100</v>
      </c>
    </row>
    <row r="38" spans="1:2" x14ac:dyDescent="0.15">
      <c r="A38" s="25" t="s">
        <v>16749</v>
      </c>
      <c r="B38" s="26">
        <v>100</v>
      </c>
    </row>
    <row r="39" spans="1:2" x14ac:dyDescent="0.15">
      <c r="A39" s="25" t="s">
        <v>18997</v>
      </c>
      <c r="B39" s="26">
        <v>100</v>
      </c>
    </row>
    <row r="40" spans="1:2" x14ac:dyDescent="0.15">
      <c r="A40" s="25" t="s">
        <v>19428</v>
      </c>
      <c r="B40" s="26">
        <v>100</v>
      </c>
    </row>
    <row r="41" spans="1:2" x14ac:dyDescent="0.15">
      <c r="A41" s="25" t="s">
        <v>17657</v>
      </c>
      <c r="B41" s="26">
        <v>100</v>
      </c>
    </row>
    <row r="42" spans="1:2" x14ac:dyDescent="0.15">
      <c r="A42" s="25" t="s">
        <v>17130</v>
      </c>
      <c r="B42" s="26">
        <v>100</v>
      </c>
    </row>
    <row r="43" spans="1:2" x14ac:dyDescent="0.15">
      <c r="A43" s="25" t="s">
        <v>18176</v>
      </c>
      <c r="B43" s="26">
        <v>100</v>
      </c>
    </row>
    <row r="44" spans="1:2" x14ac:dyDescent="0.15">
      <c r="A44" s="25" t="s">
        <v>18567</v>
      </c>
      <c r="B44" s="26">
        <v>100</v>
      </c>
    </row>
    <row r="45" spans="1:2" x14ac:dyDescent="0.15">
      <c r="A45" s="25" t="s">
        <v>18029</v>
      </c>
      <c r="B45" s="26">
        <v>100</v>
      </c>
    </row>
    <row r="46" spans="1:2" x14ac:dyDescent="0.15">
      <c r="A46" s="25" t="s">
        <v>17949</v>
      </c>
      <c r="B46" s="26">
        <v>100</v>
      </c>
    </row>
    <row r="47" spans="1:2" x14ac:dyDescent="0.15">
      <c r="A47" s="25" t="s">
        <v>18430</v>
      </c>
      <c r="B47" s="26">
        <v>100</v>
      </c>
    </row>
    <row r="48" spans="1:2" x14ac:dyDescent="0.15">
      <c r="A48" s="25" t="s">
        <v>18377</v>
      </c>
      <c r="B48" s="26">
        <v>100</v>
      </c>
    </row>
    <row r="49" spans="1:2" x14ac:dyDescent="0.15">
      <c r="A49" s="25" t="s">
        <v>19050</v>
      </c>
      <c r="B49" s="26">
        <v>100</v>
      </c>
    </row>
    <row r="50" spans="1:2" x14ac:dyDescent="0.15">
      <c r="A50" s="25" t="s">
        <v>16666</v>
      </c>
      <c r="B50" s="26">
        <v>100</v>
      </c>
    </row>
    <row r="51" spans="1:2" x14ac:dyDescent="0.15">
      <c r="A51" s="25" t="s">
        <v>19005</v>
      </c>
      <c r="B51" s="26">
        <v>100</v>
      </c>
    </row>
    <row r="52" spans="1:2" x14ac:dyDescent="0.15">
      <c r="A52" s="25" t="s">
        <v>18593</v>
      </c>
      <c r="B52" s="26">
        <v>100</v>
      </c>
    </row>
    <row r="53" spans="1:2" x14ac:dyDescent="0.15">
      <c r="A53" s="25" t="s">
        <v>17673</v>
      </c>
      <c r="B53" s="26">
        <v>90.909000000000006</v>
      </c>
    </row>
    <row r="54" spans="1:2" x14ac:dyDescent="0.15">
      <c r="A54" s="25" t="s">
        <v>16942</v>
      </c>
      <c r="B54" s="26">
        <v>100</v>
      </c>
    </row>
    <row r="55" spans="1:2" x14ac:dyDescent="0.15">
      <c r="A55" s="25" t="s">
        <v>18087</v>
      </c>
      <c r="B55" s="26">
        <v>100</v>
      </c>
    </row>
    <row r="56" spans="1:2" x14ac:dyDescent="0.15">
      <c r="A56" s="25" t="s">
        <v>17798</v>
      </c>
      <c r="B56" s="26">
        <v>100</v>
      </c>
    </row>
    <row r="57" spans="1:2" x14ac:dyDescent="0.15">
      <c r="A57" s="25" t="s">
        <v>17017</v>
      </c>
      <c r="B57" s="26">
        <v>100</v>
      </c>
    </row>
    <row r="58" spans="1:2" x14ac:dyDescent="0.15">
      <c r="A58" s="25" t="s">
        <v>17167</v>
      </c>
      <c r="B58" s="26">
        <v>90.909000000000006</v>
      </c>
    </row>
    <row r="59" spans="1:2" x14ac:dyDescent="0.15">
      <c r="A59" s="25" t="s">
        <v>17076</v>
      </c>
      <c r="B59" s="26">
        <v>100</v>
      </c>
    </row>
    <row r="60" spans="1:2" x14ac:dyDescent="0.15">
      <c r="A60" s="25" t="s">
        <v>19002</v>
      </c>
      <c r="B60" s="26">
        <v>100</v>
      </c>
    </row>
    <row r="61" spans="1:2" x14ac:dyDescent="0.15">
      <c r="A61" s="25" t="s">
        <v>18168</v>
      </c>
      <c r="B61" s="26">
        <v>100</v>
      </c>
    </row>
    <row r="62" spans="1:2" x14ac:dyDescent="0.15">
      <c r="A62" s="25" t="s">
        <v>18095</v>
      </c>
      <c r="B62" s="26">
        <v>90.909000000000006</v>
      </c>
    </row>
    <row r="63" spans="1:2" x14ac:dyDescent="0.15">
      <c r="A63" s="25" t="s">
        <v>16916</v>
      </c>
      <c r="B63" s="26">
        <v>94.117999999999995</v>
      </c>
    </row>
    <row r="64" spans="1:2" x14ac:dyDescent="0.15">
      <c r="A64" s="25" t="s">
        <v>18135</v>
      </c>
      <c r="B64" s="26">
        <v>100</v>
      </c>
    </row>
    <row r="65" spans="1:2" x14ac:dyDescent="0.15">
      <c r="A65" s="25" t="s">
        <v>17864</v>
      </c>
      <c r="B65" s="26">
        <v>100</v>
      </c>
    </row>
    <row r="66" spans="1:2" x14ac:dyDescent="0.15">
      <c r="A66" s="25" t="s">
        <v>18582</v>
      </c>
      <c r="B66" s="26">
        <v>100</v>
      </c>
    </row>
    <row r="67" spans="1:2" x14ac:dyDescent="0.15">
      <c r="A67" s="25" t="s">
        <v>18448</v>
      </c>
      <c r="B67" s="26">
        <v>91.667000000000002</v>
      </c>
    </row>
    <row r="68" spans="1:2" x14ac:dyDescent="0.15">
      <c r="A68" s="25" t="s">
        <v>19419</v>
      </c>
      <c r="B68" s="26">
        <v>100</v>
      </c>
    </row>
    <row r="69" spans="1:2" x14ac:dyDescent="0.15">
      <c r="A69" s="25" t="s">
        <v>19425</v>
      </c>
      <c r="B69" s="26">
        <v>100</v>
      </c>
    </row>
    <row r="70" spans="1:2" x14ac:dyDescent="0.15">
      <c r="A70" s="25" t="s">
        <v>17393</v>
      </c>
      <c r="B70" s="26">
        <v>92.593000000000004</v>
      </c>
    </row>
    <row r="71" spans="1:2" x14ac:dyDescent="0.15">
      <c r="A71" s="25" t="s">
        <v>16767</v>
      </c>
      <c r="B71" s="26">
        <v>100</v>
      </c>
    </row>
    <row r="72" spans="1:2" x14ac:dyDescent="0.15">
      <c r="A72" s="25" t="s">
        <v>19402</v>
      </c>
      <c r="B72" s="26">
        <v>100</v>
      </c>
    </row>
    <row r="73" spans="1:2" x14ac:dyDescent="0.15">
      <c r="A73" s="25" t="s">
        <v>16792</v>
      </c>
      <c r="B73" s="26">
        <v>100</v>
      </c>
    </row>
    <row r="74" spans="1:2" x14ac:dyDescent="0.15">
      <c r="A74" s="25" t="s">
        <v>17590</v>
      </c>
      <c r="B74" s="26">
        <v>94.444000000000003</v>
      </c>
    </row>
    <row r="75" spans="1:2" x14ac:dyDescent="0.15">
      <c r="A75" s="25" t="s">
        <v>16701</v>
      </c>
      <c r="B75" s="26">
        <v>93.75</v>
      </c>
    </row>
    <row r="76" spans="1:2" x14ac:dyDescent="0.15">
      <c r="A76" s="25" t="s">
        <v>17678</v>
      </c>
      <c r="B76" s="26">
        <v>90</v>
      </c>
    </row>
    <row r="77" spans="1:2" x14ac:dyDescent="0.15">
      <c r="A77" s="25" t="s">
        <v>18100</v>
      </c>
      <c r="B77" s="26">
        <v>94.736999999999995</v>
      </c>
    </row>
    <row r="78" spans="1:2" x14ac:dyDescent="0.15">
      <c r="A78" s="25" t="s">
        <v>17386</v>
      </c>
      <c r="B78" s="26">
        <v>100</v>
      </c>
    </row>
    <row r="79" spans="1:2" x14ac:dyDescent="0.15">
      <c r="A79" s="25" t="s">
        <v>18104</v>
      </c>
      <c r="B79" s="26">
        <v>88.888999999999996</v>
      </c>
    </row>
    <row r="80" spans="1:2" x14ac:dyDescent="0.15">
      <c r="A80" s="25" t="s">
        <v>17804</v>
      </c>
      <c r="B80" s="26">
        <v>95.238</v>
      </c>
    </row>
    <row r="81" spans="1:2" x14ac:dyDescent="0.15">
      <c r="A81" s="25" t="s">
        <v>17668</v>
      </c>
      <c r="B81" s="26">
        <v>100</v>
      </c>
    </row>
    <row r="82" spans="1:2" x14ac:dyDescent="0.15">
      <c r="A82" s="25" t="s">
        <v>18595</v>
      </c>
      <c r="B82" s="26">
        <v>100</v>
      </c>
    </row>
    <row r="83" spans="1:2" x14ac:dyDescent="0.15">
      <c r="A83" s="25" t="s">
        <v>19414</v>
      </c>
      <c r="B83" s="26">
        <v>100</v>
      </c>
    </row>
    <row r="84" spans="1:2" x14ac:dyDescent="0.15">
      <c r="A84" s="25" t="s">
        <v>18600</v>
      </c>
      <c r="B84" s="26">
        <v>100</v>
      </c>
    </row>
    <row r="85" spans="1:2" x14ac:dyDescent="0.15">
      <c r="A85" s="25" t="s">
        <v>18025</v>
      </c>
      <c r="B85" s="26">
        <v>100</v>
      </c>
    </row>
    <row r="86" spans="1:2" x14ac:dyDescent="0.15">
      <c r="A86" s="25" t="s">
        <v>18161</v>
      </c>
      <c r="B86" s="26">
        <v>95.652000000000001</v>
      </c>
    </row>
    <row r="87" spans="1:2" x14ac:dyDescent="0.15">
      <c r="A87" s="25" t="s">
        <v>18177</v>
      </c>
      <c r="B87" s="26">
        <v>100</v>
      </c>
    </row>
    <row r="88" spans="1:2" x14ac:dyDescent="0.15">
      <c r="A88" s="25" t="s">
        <v>17304</v>
      </c>
      <c r="B88" s="26">
        <v>96</v>
      </c>
    </row>
    <row r="89" spans="1:2" x14ac:dyDescent="0.15">
      <c r="A89" s="25" t="s">
        <v>18563</v>
      </c>
      <c r="B89" s="26">
        <v>100</v>
      </c>
    </row>
    <row r="90" spans="1:2" x14ac:dyDescent="0.15">
      <c r="A90" s="25" t="s">
        <v>18035</v>
      </c>
      <c r="B90" s="26">
        <v>100</v>
      </c>
    </row>
    <row r="91" spans="1:2" x14ac:dyDescent="0.15">
      <c r="A91" s="25" t="s">
        <v>17669</v>
      </c>
      <c r="B91" s="26">
        <v>100</v>
      </c>
    </row>
    <row r="92" spans="1:2" x14ac:dyDescent="0.15">
      <c r="A92" s="25" t="s">
        <v>18122</v>
      </c>
      <c r="B92" s="26">
        <v>100</v>
      </c>
    </row>
    <row r="93" spans="1:2" x14ac:dyDescent="0.15">
      <c r="A93" s="25" t="s">
        <v>16958</v>
      </c>
      <c r="B93" s="26">
        <v>100</v>
      </c>
    </row>
    <row r="94" spans="1:2" x14ac:dyDescent="0.15">
      <c r="A94" s="25" t="s">
        <v>18162</v>
      </c>
      <c r="B94" s="26">
        <v>100</v>
      </c>
    </row>
    <row r="95" spans="1:2" x14ac:dyDescent="0.15">
      <c r="A95" s="25" t="s">
        <v>17902</v>
      </c>
      <c r="B95" s="26">
        <v>100</v>
      </c>
    </row>
    <row r="96" spans="1:2" x14ac:dyDescent="0.15">
      <c r="A96" s="25" t="s">
        <v>18125</v>
      </c>
      <c r="B96" s="26">
        <v>100</v>
      </c>
    </row>
    <row r="97" spans="1:2" x14ac:dyDescent="0.15">
      <c r="A97" s="25" t="s">
        <v>19400</v>
      </c>
      <c r="B97" s="26">
        <v>100</v>
      </c>
    </row>
    <row r="98" spans="1:2" x14ac:dyDescent="0.15">
      <c r="A98" s="25" t="s">
        <v>17180</v>
      </c>
      <c r="B98" s="26">
        <v>94.736999999999995</v>
      </c>
    </row>
    <row r="99" spans="1:2" x14ac:dyDescent="0.15">
      <c r="A99" s="25" t="s">
        <v>18016</v>
      </c>
      <c r="B99" s="26">
        <v>94.444000000000003</v>
      </c>
    </row>
    <row r="100" spans="1:2" x14ac:dyDescent="0.15">
      <c r="A100" s="25" t="s">
        <v>18085</v>
      </c>
      <c r="B100" s="26">
        <v>100</v>
      </c>
    </row>
    <row r="101" spans="1:2" x14ac:dyDescent="0.15">
      <c r="A101" s="25" t="s">
        <v>18146</v>
      </c>
      <c r="B101" s="26">
        <v>100</v>
      </c>
    </row>
    <row r="102" spans="1:2" x14ac:dyDescent="0.15">
      <c r="A102" s="25" t="s">
        <v>18596</v>
      </c>
      <c r="B102" s="26">
        <v>92</v>
      </c>
    </row>
    <row r="103" spans="1:2" x14ac:dyDescent="0.15">
      <c r="A103" s="25" t="s">
        <v>17479</v>
      </c>
      <c r="B103" s="26">
        <v>85.713999999999999</v>
      </c>
    </row>
    <row r="104" spans="1:2" x14ac:dyDescent="0.15">
      <c r="A104" s="25" t="s">
        <v>18577</v>
      </c>
      <c r="B104" s="26">
        <v>95.238</v>
      </c>
    </row>
    <row r="105" spans="1:2" x14ac:dyDescent="0.15">
      <c r="A105" s="25" t="s">
        <v>18077</v>
      </c>
      <c r="B105" s="26">
        <v>94.444000000000003</v>
      </c>
    </row>
    <row r="106" spans="1:2" x14ac:dyDescent="0.15">
      <c r="A106" s="25" t="s">
        <v>17077</v>
      </c>
      <c r="B106" s="26">
        <v>100</v>
      </c>
    </row>
    <row r="107" spans="1:2" x14ac:dyDescent="0.15">
      <c r="A107" s="25" t="s">
        <v>17476</v>
      </c>
      <c r="B107" s="26">
        <v>100</v>
      </c>
    </row>
    <row r="108" spans="1:2" x14ac:dyDescent="0.15">
      <c r="A108" s="25" t="s">
        <v>17378</v>
      </c>
      <c r="B108" s="26">
        <v>100</v>
      </c>
    </row>
    <row r="109" spans="1:2" x14ac:dyDescent="0.15">
      <c r="A109" s="25" t="s">
        <v>16703</v>
      </c>
      <c r="B109" s="26">
        <v>100</v>
      </c>
    </row>
    <row r="110" spans="1:2" x14ac:dyDescent="0.15">
      <c r="A110" s="25" t="s">
        <v>17656</v>
      </c>
      <c r="B110" s="26">
        <v>100</v>
      </c>
    </row>
    <row r="111" spans="1:2" x14ac:dyDescent="0.15">
      <c r="A111" s="25" t="s">
        <v>17620</v>
      </c>
      <c r="B111" s="26">
        <v>80.951999999999998</v>
      </c>
    </row>
    <row r="112" spans="1:2" x14ac:dyDescent="0.15">
      <c r="A112" s="25" t="s">
        <v>18155</v>
      </c>
      <c r="B112" s="26">
        <v>100</v>
      </c>
    </row>
    <row r="113" spans="1:2" x14ac:dyDescent="0.15">
      <c r="A113" s="25" t="s">
        <v>17368</v>
      </c>
      <c r="B113" s="26">
        <v>94.117999999999995</v>
      </c>
    </row>
    <row r="114" spans="1:2" x14ac:dyDescent="0.15">
      <c r="A114" s="25" t="s">
        <v>18124</v>
      </c>
      <c r="B114" s="26">
        <v>90.909000000000006</v>
      </c>
    </row>
    <row r="115" spans="1:2" x14ac:dyDescent="0.15">
      <c r="A115" s="25" t="s">
        <v>18489</v>
      </c>
      <c r="B115" s="26">
        <v>100</v>
      </c>
    </row>
    <row r="116" spans="1:2" x14ac:dyDescent="0.15">
      <c r="A116" s="25" t="s">
        <v>16682</v>
      </c>
      <c r="B116" s="26">
        <v>100</v>
      </c>
    </row>
    <row r="117" spans="1:2" x14ac:dyDescent="0.15">
      <c r="A117" s="25" t="s">
        <v>19426</v>
      </c>
      <c r="B117" s="26">
        <v>100</v>
      </c>
    </row>
    <row r="118" spans="1:2" x14ac:dyDescent="0.15">
      <c r="A118" s="25" t="s">
        <v>17815</v>
      </c>
      <c r="B118" s="26">
        <v>100</v>
      </c>
    </row>
    <row r="119" spans="1:2" x14ac:dyDescent="0.15">
      <c r="A119" s="25" t="s">
        <v>17342</v>
      </c>
      <c r="B119" s="26">
        <v>100</v>
      </c>
    </row>
    <row r="120" spans="1:2" x14ac:dyDescent="0.15">
      <c r="A120" s="25" t="s">
        <v>18153</v>
      </c>
      <c r="B120" s="26">
        <v>100</v>
      </c>
    </row>
    <row r="121" spans="1:2" x14ac:dyDescent="0.15">
      <c r="A121" s="25" t="s">
        <v>16745</v>
      </c>
      <c r="B121" s="26">
        <v>100</v>
      </c>
    </row>
    <row r="122" spans="1:2" x14ac:dyDescent="0.15">
      <c r="A122" s="25" t="s">
        <v>16738</v>
      </c>
      <c r="B122" s="26">
        <v>100</v>
      </c>
    </row>
    <row r="123" spans="1:2" x14ac:dyDescent="0.15">
      <c r="A123" s="25" t="s">
        <v>17626</v>
      </c>
      <c r="B123" s="26">
        <v>100</v>
      </c>
    </row>
    <row r="124" spans="1:2" x14ac:dyDescent="0.15">
      <c r="A124" s="25" t="s">
        <v>18160</v>
      </c>
      <c r="B124" s="26">
        <v>100</v>
      </c>
    </row>
    <row r="125" spans="1:2" x14ac:dyDescent="0.15">
      <c r="A125" s="25" t="s">
        <v>17046</v>
      </c>
      <c r="B125" s="26">
        <v>100</v>
      </c>
    </row>
    <row r="126" spans="1:2" x14ac:dyDescent="0.15">
      <c r="A126" s="25" t="s">
        <v>19373</v>
      </c>
      <c r="B126" s="26">
        <v>100</v>
      </c>
    </row>
    <row r="127" spans="1:2" x14ac:dyDescent="0.15">
      <c r="A127" s="25" t="s">
        <v>19079</v>
      </c>
      <c r="B127" s="26">
        <v>100</v>
      </c>
    </row>
    <row r="128" spans="1:2" x14ac:dyDescent="0.15">
      <c r="A128" s="25" t="s">
        <v>18074</v>
      </c>
      <c r="B128" s="26">
        <v>100</v>
      </c>
    </row>
    <row r="129" spans="1:2" x14ac:dyDescent="0.15">
      <c r="A129" s="25" t="s">
        <v>17014</v>
      </c>
      <c r="B129" s="26">
        <v>100</v>
      </c>
    </row>
    <row r="130" spans="1:2" x14ac:dyDescent="0.15">
      <c r="A130" s="25" t="s">
        <v>16939</v>
      </c>
      <c r="B130" s="26">
        <v>100</v>
      </c>
    </row>
    <row r="131" spans="1:2" x14ac:dyDescent="0.15">
      <c r="A131" s="25" t="s">
        <v>18021</v>
      </c>
      <c r="B131" s="26">
        <v>94.117999999999995</v>
      </c>
    </row>
    <row r="132" spans="1:2" x14ac:dyDescent="0.15">
      <c r="A132" s="25" t="s">
        <v>16707</v>
      </c>
      <c r="B132" s="26">
        <v>100</v>
      </c>
    </row>
    <row r="133" spans="1:2" x14ac:dyDescent="0.15">
      <c r="A133" s="25" t="s">
        <v>17948</v>
      </c>
      <c r="B133" s="26">
        <v>93.75</v>
      </c>
    </row>
    <row r="134" spans="1:2" x14ac:dyDescent="0.15">
      <c r="A134" s="25" t="s">
        <v>17737</v>
      </c>
      <c r="B134" s="26">
        <v>94.117999999999995</v>
      </c>
    </row>
    <row r="135" spans="1:2" x14ac:dyDescent="0.15">
      <c r="A135" s="25" t="s">
        <v>19387</v>
      </c>
      <c r="B135" s="26">
        <v>100</v>
      </c>
    </row>
    <row r="136" spans="1:2" x14ac:dyDescent="0.15">
      <c r="A136" s="25" t="s">
        <v>16956</v>
      </c>
      <c r="B136" s="26">
        <v>100</v>
      </c>
    </row>
    <row r="137" spans="1:2" x14ac:dyDescent="0.15">
      <c r="A137" s="25" t="s">
        <v>18006</v>
      </c>
      <c r="B137" s="26">
        <v>100</v>
      </c>
    </row>
    <row r="138" spans="1:2" x14ac:dyDescent="0.15">
      <c r="A138" s="25" t="s">
        <v>17754</v>
      </c>
      <c r="B138" s="26">
        <v>100</v>
      </c>
    </row>
    <row r="139" spans="1:2" x14ac:dyDescent="0.15">
      <c r="A139" s="25" t="s">
        <v>19375</v>
      </c>
      <c r="B139" s="26">
        <v>100</v>
      </c>
    </row>
    <row r="140" spans="1:2" x14ac:dyDescent="0.15">
      <c r="A140" s="25" t="s">
        <v>18175</v>
      </c>
      <c r="B140" s="26">
        <v>100</v>
      </c>
    </row>
    <row r="141" spans="1:2" x14ac:dyDescent="0.15">
      <c r="A141" s="25" t="s">
        <v>17630</v>
      </c>
      <c r="B141" s="26">
        <v>90.475999999999999</v>
      </c>
    </row>
    <row r="142" spans="1:2" x14ac:dyDescent="0.15">
      <c r="A142" s="25" t="s">
        <v>19032</v>
      </c>
      <c r="B142" s="26">
        <v>100</v>
      </c>
    </row>
    <row r="143" spans="1:2" x14ac:dyDescent="0.15">
      <c r="A143" s="25" t="s">
        <v>19381</v>
      </c>
      <c r="B143" s="26">
        <v>97.221999999999994</v>
      </c>
    </row>
    <row r="144" spans="1:2" x14ac:dyDescent="0.15">
      <c r="A144" s="25" t="s">
        <v>17930</v>
      </c>
      <c r="B144" s="26">
        <v>100</v>
      </c>
    </row>
    <row r="145" spans="1:2" x14ac:dyDescent="0.15">
      <c r="A145" s="25" t="s">
        <v>18519</v>
      </c>
      <c r="B145" s="26">
        <v>94.736999999999995</v>
      </c>
    </row>
    <row r="146" spans="1:2" x14ac:dyDescent="0.15">
      <c r="A146" s="25" t="s">
        <v>18113</v>
      </c>
      <c r="B146" s="26">
        <v>100</v>
      </c>
    </row>
    <row r="147" spans="1:2" x14ac:dyDescent="0.15">
      <c r="A147" s="25" t="s">
        <v>16795</v>
      </c>
      <c r="B147" s="26">
        <v>100</v>
      </c>
    </row>
    <row r="148" spans="1:2" x14ac:dyDescent="0.15">
      <c r="A148" s="25" t="s">
        <v>18411</v>
      </c>
      <c r="B148" s="26">
        <v>100</v>
      </c>
    </row>
    <row r="149" spans="1:2" x14ac:dyDescent="0.15">
      <c r="A149" s="25" t="s">
        <v>17048</v>
      </c>
      <c r="B149" s="26">
        <v>96</v>
      </c>
    </row>
    <row r="150" spans="1:2" x14ac:dyDescent="0.15">
      <c r="A150" s="25" t="s">
        <v>16732</v>
      </c>
      <c r="B150" s="26">
        <v>100</v>
      </c>
    </row>
    <row r="151" spans="1:2" x14ac:dyDescent="0.15">
      <c r="A151" s="25" t="s">
        <v>17384</v>
      </c>
      <c r="B151" s="26">
        <v>100</v>
      </c>
    </row>
    <row r="152" spans="1:2" x14ac:dyDescent="0.15">
      <c r="A152" s="25" t="s">
        <v>16674</v>
      </c>
      <c r="B152" s="26">
        <v>100</v>
      </c>
    </row>
    <row r="153" spans="1:2" x14ac:dyDescent="0.15">
      <c r="A153" s="25" t="s">
        <v>17585</v>
      </c>
      <c r="B153" s="26">
        <v>100</v>
      </c>
    </row>
    <row r="154" spans="1:2" x14ac:dyDescent="0.15">
      <c r="A154" s="25" t="s">
        <v>17984</v>
      </c>
      <c r="B154" s="26">
        <v>100</v>
      </c>
    </row>
    <row r="155" spans="1:2" x14ac:dyDescent="0.15">
      <c r="A155" s="25" t="s">
        <v>19352</v>
      </c>
      <c r="B155" s="26">
        <v>90</v>
      </c>
    </row>
    <row r="156" spans="1:2" x14ac:dyDescent="0.15">
      <c r="A156" s="25" t="s">
        <v>18412</v>
      </c>
      <c r="B156" s="26">
        <v>100</v>
      </c>
    </row>
    <row r="157" spans="1:2" x14ac:dyDescent="0.15">
      <c r="A157" s="25" t="s">
        <v>17675</v>
      </c>
      <c r="B157" s="26">
        <v>90</v>
      </c>
    </row>
    <row r="158" spans="1:2" x14ac:dyDescent="0.15">
      <c r="A158" s="25" t="s">
        <v>17453</v>
      </c>
      <c r="B158" s="26">
        <v>100</v>
      </c>
    </row>
    <row r="159" spans="1:2" x14ac:dyDescent="0.15">
      <c r="A159" s="25" t="s">
        <v>18540</v>
      </c>
      <c r="B159" s="26">
        <v>100</v>
      </c>
    </row>
    <row r="160" spans="1:2" x14ac:dyDescent="0.15">
      <c r="A160" s="25" t="s">
        <v>17819</v>
      </c>
      <c r="B160" s="26">
        <v>100</v>
      </c>
    </row>
    <row r="161" spans="1:2" x14ac:dyDescent="0.15">
      <c r="A161" s="25" t="s">
        <v>17205</v>
      </c>
      <c r="B161" s="26">
        <v>95.238</v>
      </c>
    </row>
    <row r="162" spans="1:2" x14ac:dyDescent="0.15">
      <c r="A162" s="25" t="s">
        <v>17030</v>
      </c>
      <c r="B162" s="26">
        <v>100</v>
      </c>
    </row>
    <row r="163" spans="1:2" x14ac:dyDescent="0.15">
      <c r="A163" s="25" t="s">
        <v>17486</v>
      </c>
      <c r="B163" s="26">
        <v>100</v>
      </c>
    </row>
    <row r="164" spans="1:2" x14ac:dyDescent="0.15">
      <c r="A164" s="25" t="s">
        <v>19437</v>
      </c>
      <c r="B164" s="26">
        <v>100</v>
      </c>
    </row>
    <row r="165" spans="1:2" x14ac:dyDescent="0.15">
      <c r="A165" s="25" t="s">
        <v>17650</v>
      </c>
      <c r="B165" s="26">
        <v>100</v>
      </c>
    </row>
    <row r="166" spans="1:2" x14ac:dyDescent="0.15">
      <c r="A166" s="25" t="s">
        <v>16777</v>
      </c>
      <c r="B166" s="26">
        <v>94.736999999999995</v>
      </c>
    </row>
    <row r="167" spans="1:2" x14ac:dyDescent="0.15">
      <c r="A167" s="25" t="s">
        <v>16963</v>
      </c>
      <c r="B167" s="26">
        <v>100</v>
      </c>
    </row>
    <row r="168" spans="1:2" x14ac:dyDescent="0.15">
      <c r="A168" s="25" t="s">
        <v>17402</v>
      </c>
      <c r="B168" s="26">
        <v>100</v>
      </c>
    </row>
    <row r="169" spans="1:2" x14ac:dyDescent="0.15">
      <c r="A169" s="25" t="s">
        <v>18138</v>
      </c>
      <c r="B169" s="26">
        <v>100</v>
      </c>
    </row>
    <row r="170" spans="1:2" x14ac:dyDescent="0.15">
      <c r="A170" s="25" t="s">
        <v>19323</v>
      </c>
      <c r="B170" s="26">
        <v>100</v>
      </c>
    </row>
    <row r="171" spans="1:2" x14ac:dyDescent="0.15">
      <c r="A171" s="25" t="s">
        <v>17082</v>
      </c>
      <c r="B171" s="26">
        <v>100</v>
      </c>
    </row>
    <row r="172" spans="1:2" x14ac:dyDescent="0.15">
      <c r="A172" s="25" t="s">
        <v>18550</v>
      </c>
      <c r="B172" s="26">
        <v>100</v>
      </c>
    </row>
    <row r="173" spans="1:2" x14ac:dyDescent="0.15">
      <c r="A173" s="25" t="s">
        <v>18539</v>
      </c>
      <c r="B173" s="26">
        <v>81.817999999999998</v>
      </c>
    </row>
    <row r="174" spans="1:2" x14ac:dyDescent="0.15">
      <c r="A174" s="25" t="s">
        <v>17995</v>
      </c>
      <c r="B174" s="26">
        <v>100</v>
      </c>
    </row>
    <row r="175" spans="1:2" x14ac:dyDescent="0.15">
      <c r="A175" s="25" t="s">
        <v>19365</v>
      </c>
      <c r="B175" s="26">
        <v>100</v>
      </c>
    </row>
    <row r="176" spans="1:2" x14ac:dyDescent="0.15">
      <c r="A176" s="25" t="s">
        <v>19422</v>
      </c>
      <c r="B176" s="26">
        <v>100</v>
      </c>
    </row>
    <row r="177" spans="1:2" x14ac:dyDescent="0.15">
      <c r="A177" s="25" t="s">
        <v>19396</v>
      </c>
      <c r="B177" s="26">
        <v>100</v>
      </c>
    </row>
    <row r="178" spans="1:2" x14ac:dyDescent="0.15">
      <c r="A178" s="25" t="s">
        <v>17958</v>
      </c>
      <c r="B178" s="26">
        <v>100</v>
      </c>
    </row>
    <row r="179" spans="1:2" x14ac:dyDescent="0.15">
      <c r="A179" s="25" t="s">
        <v>17940</v>
      </c>
      <c r="B179" s="26">
        <v>100</v>
      </c>
    </row>
    <row r="180" spans="1:2" x14ac:dyDescent="0.15">
      <c r="A180" s="25" t="s">
        <v>19412</v>
      </c>
      <c r="B180" s="26">
        <v>100</v>
      </c>
    </row>
    <row r="181" spans="1:2" x14ac:dyDescent="0.15">
      <c r="A181" s="25" t="s">
        <v>17350</v>
      </c>
      <c r="B181" s="26">
        <v>100</v>
      </c>
    </row>
    <row r="182" spans="1:2" x14ac:dyDescent="0.15">
      <c r="A182" s="25" t="s">
        <v>18557</v>
      </c>
      <c r="B182" s="26">
        <v>100</v>
      </c>
    </row>
    <row r="183" spans="1:2" x14ac:dyDescent="0.15">
      <c r="A183" s="25" t="s">
        <v>19432</v>
      </c>
      <c r="B183" s="26">
        <v>93.102999999999994</v>
      </c>
    </row>
    <row r="184" spans="1:2" x14ac:dyDescent="0.15">
      <c r="A184" s="25" t="s">
        <v>17641</v>
      </c>
      <c r="B184" s="26">
        <v>90</v>
      </c>
    </row>
    <row r="185" spans="1:2" x14ac:dyDescent="0.15">
      <c r="A185" s="25" t="s">
        <v>17816</v>
      </c>
      <c r="B185" s="26">
        <v>100</v>
      </c>
    </row>
    <row r="186" spans="1:2" x14ac:dyDescent="0.15">
      <c r="A186" s="25" t="s">
        <v>19065</v>
      </c>
      <c r="B186" s="26">
        <v>96.667000000000002</v>
      </c>
    </row>
    <row r="187" spans="1:2" x14ac:dyDescent="0.15">
      <c r="A187" s="25" t="s">
        <v>16850</v>
      </c>
      <c r="B187" s="26">
        <v>100</v>
      </c>
    </row>
    <row r="188" spans="1:2" x14ac:dyDescent="0.15">
      <c r="A188" s="25" t="s">
        <v>17391</v>
      </c>
      <c r="B188" s="26">
        <v>100</v>
      </c>
    </row>
    <row r="189" spans="1:2" x14ac:dyDescent="0.15">
      <c r="A189" s="25" t="s">
        <v>18530</v>
      </c>
      <c r="B189" s="26">
        <v>100</v>
      </c>
    </row>
    <row r="190" spans="1:2" x14ac:dyDescent="0.15">
      <c r="A190" s="25" t="s">
        <v>18236</v>
      </c>
      <c r="B190" s="26">
        <v>100</v>
      </c>
    </row>
    <row r="191" spans="1:2" x14ac:dyDescent="0.15">
      <c r="A191" s="25" t="s">
        <v>17137</v>
      </c>
      <c r="B191" s="26">
        <v>100</v>
      </c>
    </row>
    <row r="192" spans="1:2" x14ac:dyDescent="0.15">
      <c r="A192" s="25" t="s">
        <v>17044</v>
      </c>
      <c r="B192" s="26">
        <v>100</v>
      </c>
    </row>
    <row r="193" spans="1:2" x14ac:dyDescent="0.15">
      <c r="A193" s="25" t="s">
        <v>18078</v>
      </c>
      <c r="B193" s="26">
        <v>100</v>
      </c>
    </row>
    <row r="194" spans="1:2" x14ac:dyDescent="0.15">
      <c r="A194" s="25" t="s">
        <v>18051</v>
      </c>
      <c r="B194" s="26">
        <v>100</v>
      </c>
    </row>
    <row r="195" spans="1:2" x14ac:dyDescent="0.15">
      <c r="A195" s="25" t="s">
        <v>19056</v>
      </c>
      <c r="B195" s="26">
        <v>100</v>
      </c>
    </row>
    <row r="196" spans="1:2" x14ac:dyDescent="0.15">
      <c r="A196" s="25" t="s">
        <v>17042</v>
      </c>
      <c r="B196" s="26">
        <v>92.308000000000007</v>
      </c>
    </row>
    <row r="197" spans="1:2" x14ac:dyDescent="0.15">
      <c r="A197" s="25" t="s">
        <v>18004</v>
      </c>
      <c r="B197" s="26">
        <v>100</v>
      </c>
    </row>
    <row r="198" spans="1:2" x14ac:dyDescent="0.15">
      <c r="A198" s="25" t="s">
        <v>17594</v>
      </c>
      <c r="B198" s="26">
        <v>100</v>
      </c>
    </row>
    <row r="199" spans="1:2" x14ac:dyDescent="0.15">
      <c r="A199" s="25" t="s">
        <v>18561</v>
      </c>
      <c r="B199" s="26">
        <v>100</v>
      </c>
    </row>
    <row r="200" spans="1:2" x14ac:dyDescent="0.15">
      <c r="A200" s="25" t="s">
        <v>19080</v>
      </c>
      <c r="B200" s="26">
        <v>100</v>
      </c>
    </row>
    <row r="201" spans="1:2" x14ac:dyDescent="0.15">
      <c r="A201" s="25" t="s">
        <v>19077</v>
      </c>
      <c r="B201" s="26">
        <v>100</v>
      </c>
    </row>
    <row r="202" spans="1:2" x14ac:dyDescent="0.15">
      <c r="A202" s="25" t="s">
        <v>18149</v>
      </c>
      <c r="B202" s="26">
        <v>94.117999999999995</v>
      </c>
    </row>
    <row r="203" spans="1:2" x14ac:dyDescent="0.15">
      <c r="A203" s="25" t="s">
        <v>17283</v>
      </c>
      <c r="B203" s="26">
        <v>100</v>
      </c>
    </row>
    <row r="204" spans="1:2" x14ac:dyDescent="0.15">
      <c r="A204" s="25" t="s">
        <v>16849</v>
      </c>
      <c r="B204" s="26">
        <v>100</v>
      </c>
    </row>
    <row r="205" spans="1:2" x14ac:dyDescent="0.15">
      <c r="A205" s="25" t="s">
        <v>18446</v>
      </c>
      <c r="B205" s="26">
        <v>100</v>
      </c>
    </row>
    <row r="206" spans="1:2" x14ac:dyDescent="0.15">
      <c r="A206" s="25" t="s">
        <v>19457</v>
      </c>
      <c r="B206" s="26">
        <v>100</v>
      </c>
    </row>
    <row r="207" spans="1:2" x14ac:dyDescent="0.15">
      <c r="A207" s="25" t="s">
        <v>18143</v>
      </c>
      <c r="B207" s="26">
        <v>100</v>
      </c>
    </row>
    <row r="208" spans="1:2" x14ac:dyDescent="0.15">
      <c r="A208" s="25" t="s">
        <v>19346</v>
      </c>
      <c r="B208" s="26">
        <v>100</v>
      </c>
    </row>
    <row r="209" spans="1:2" x14ac:dyDescent="0.15">
      <c r="A209" s="25" t="s">
        <v>17660</v>
      </c>
      <c r="B209" s="26">
        <v>100</v>
      </c>
    </row>
    <row r="210" spans="1:2" x14ac:dyDescent="0.15">
      <c r="A210" s="25" t="s">
        <v>19459</v>
      </c>
      <c r="B210" s="26">
        <v>95.832999999999998</v>
      </c>
    </row>
    <row r="211" spans="1:2" x14ac:dyDescent="0.15">
      <c r="A211" s="25" t="s">
        <v>17683</v>
      </c>
      <c r="B211" s="26">
        <v>100</v>
      </c>
    </row>
    <row r="212" spans="1:2" x14ac:dyDescent="0.15">
      <c r="A212" s="25" t="s">
        <v>17922</v>
      </c>
      <c r="B212" s="26">
        <v>100</v>
      </c>
    </row>
    <row r="213" spans="1:2" x14ac:dyDescent="0.15">
      <c r="A213" s="25" t="s">
        <v>17385</v>
      </c>
      <c r="B213" s="26">
        <v>100</v>
      </c>
    </row>
    <row r="214" spans="1:2" x14ac:dyDescent="0.15">
      <c r="A214" s="25" t="s">
        <v>17364</v>
      </c>
      <c r="B214" s="26">
        <v>100</v>
      </c>
    </row>
    <row r="215" spans="1:2" x14ac:dyDescent="0.15">
      <c r="A215" s="25" t="s">
        <v>18402</v>
      </c>
      <c r="B215" s="26">
        <v>100</v>
      </c>
    </row>
    <row r="216" spans="1:2" x14ac:dyDescent="0.15">
      <c r="A216" s="25" t="s">
        <v>17807</v>
      </c>
      <c r="B216" s="26">
        <v>100</v>
      </c>
    </row>
    <row r="217" spans="1:2" x14ac:dyDescent="0.15">
      <c r="A217" s="25" t="s">
        <v>18371</v>
      </c>
      <c r="B217" s="26">
        <v>100</v>
      </c>
    </row>
    <row r="218" spans="1:2" x14ac:dyDescent="0.15">
      <c r="A218" s="25" t="s">
        <v>17619</v>
      </c>
      <c r="B218" s="26">
        <v>100</v>
      </c>
    </row>
    <row r="219" spans="1:2" x14ac:dyDescent="0.15">
      <c r="A219" s="25" t="s">
        <v>19348</v>
      </c>
      <c r="B219" s="26">
        <v>88.888999999999996</v>
      </c>
    </row>
    <row r="220" spans="1:2" x14ac:dyDescent="0.15">
      <c r="A220" s="25" t="s">
        <v>18490</v>
      </c>
      <c r="B220" s="26">
        <v>88.888999999999996</v>
      </c>
    </row>
    <row r="221" spans="1:2" x14ac:dyDescent="0.15">
      <c r="A221" s="25" t="s">
        <v>17022</v>
      </c>
      <c r="B221" s="26">
        <v>100</v>
      </c>
    </row>
    <row r="222" spans="1:2" x14ac:dyDescent="0.15">
      <c r="A222" s="25" t="s">
        <v>18573</v>
      </c>
      <c r="B222" s="26">
        <v>100</v>
      </c>
    </row>
    <row r="223" spans="1:2" x14ac:dyDescent="0.15">
      <c r="A223" s="25" t="s">
        <v>17398</v>
      </c>
      <c r="B223" s="26">
        <v>100</v>
      </c>
    </row>
    <row r="224" spans="1:2" x14ac:dyDescent="0.15">
      <c r="A224" s="25" t="s">
        <v>18417</v>
      </c>
      <c r="B224" s="26">
        <v>100</v>
      </c>
    </row>
    <row r="225" spans="1:2" x14ac:dyDescent="0.15">
      <c r="A225" s="25" t="s">
        <v>17232</v>
      </c>
      <c r="B225" s="26">
        <v>100</v>
      </c>
    </row>
    <row r="226" spans="1:2" x14ac:dyDescent="0.15">
      <c r="A226" s="25" t="s">
        <v>18492</v>
      </c>
      <c r="B226" s="26">
        <v>100</v>
      </c>
    </row>
    <row r="227" spans="1:2" x14ac:dyDescent="0.15">
      <c r="A227" s="25" t="s">
        <v>16800</v>
      </c>
      <c r="B227" s="26">
        <v>100</v>
      </c>
    </row>
    <row r="228" spans="1:2" x14ac:dyDescent="0.15">
      <c r="A228" s="25" t="s">
        <v>17484</v>
      </c>
      <c r="B228" s="26">
        <v>100</v>
      </c>
    </row>
    <row r="229" spans="1:2" x14ac:dyDescent="0.15">
      <c r="A229" s="25" t="s">
        <v>17360</v>
      </c>
      <c r="B229" s="26">
        <v>93.548000000000002</v>
      </c>
    </row>
    <row r="230" spans="1:2" x14ac:dyDescent="0.15">
      <c r="A230" s="25" t="s">
        <v>17573</v>
      </c>
      <c r="B230" s="26">
        <v>100</v>
      </c>
    </row>
    <row r="231" spans="1:2" x14ac:dyDescent="0.15">
      <c r="A231" s="25" t="s">
        <v>19062</v>
      </c>
      <c r="B231" s="26">
        <v>100</v>
      </c>
    </row>
    <row r="232" spans="1:2" x14ac:dyDescent="0.15">
      <c r="A232" s="25" t="s">
        <v>18008</v>
      </c>
      <c r="B232" s="26">
        <v>96</v>
      </c>
    </row>
    <row r="233" spans="1:2" x14ac:dyDescent="0.15">
      <c r="A233" s="25" t="s">
        <v>17365</v>
      </c>
      <c r="B233" s="26">
        <v>96.153999999999996</v>
      </c>
    </row>
    <row r="234" spans="1:2" x14ac:dyDescent="0.15">
      <c r="A234" s="25" t="s">
        <v>18047</v>
      </c>
      <c r="B234" s="26">
        <v>100</v>
      </c>
    </row>
    <row r="235" spans="1:2" x14ac:dyDescent="0.15">
      <c r="A235" s="25" t="s">
        <v>17358</v>
      </c>
      <c r="B235" s="26">
        <v>100</v>
      </c>
    </row>
    <row r="236" spans="1:2" x14ac:dyDescent="0.15">
      <c r="A236" s="25" t="s">
        <v>18329</v>
      </c>
      <c r="B236" s="26">
        <v>100</v>
      </c>
    </row>
    <row r="237" spans="1:2" x14ac:dyDescent="0.15">
      <c r="A237" s="25" t="s">
        <v>18572</v>
      </c>
      <c r="B237" s="26">
        <v>100</v>
      </c>
    </row>
    <row r="238" spans="1:2" x14ac:dyDescent="0.15">
      <c r="A238" s="25" t="s">
        <v>17636</v>
      </c>
      <c r="B238" s="26">
        <v>100</v>
      </c>
    </row>
    <row r="239" spans="1:2" x14ac:dyDescent="0.15">
      <c r="A239" s="25" t="s">
        <v>19011</v>
      </c>
      <c r="B239" s="26">
        <v>100</v>
      </c>
    </row>
    <row r="240" spans="1:2" x14ac:dyDescent="0.15">
      <c r="A240" s="25" t="s">
        <v>17489</v>
      </c>
      <c r="B240" s="26">
        <v>100</v>
      </c>
    </row>
    <row r="241" spans="1:2" x14ac:dyDescent="0.15">
      <c r="A241" s="25" t="s">
        <v>17569</v>
      </c>
      <c r="B241" s="26">
        <v>100</v>
      </c>
    </row>
    <row r="242" spans="1:2" x14ac:dyDescent="0.15">
      <c r="A242" s="25" t="s">
        <v>17394</v>
      </c>
      <c r="B242" s="26">
        <v>100</v>
      </c>
    </row>
    <row r="243" spans="1:2" x14ac:dyDescent="0.15">
      <c r="A243" s="25" t="s">
        <v>16999</v>
      </c>
      <c r="B243" s="26">
        <v>94.117999999999995</v>
      </c>
    </row>
    <row r="244" spans="1:2" x14ac:dyDescent="0.15">
      <c r="A244" s="25" t="s">
        <v>18173</v>
      </c>
      <c r="B244" s="26">
        <v>100</v>
      </c>
    </row>
    <row r="245" spans="1:2" x14ac:dyDescent="0.15">
      <c r="A245" s="25" t="s">
        <v>18157</v>
      </c>
      <c r="B245" s="26">
        <v>100</v>
      </c>
    </row>
    <row r="246" spans="1:2" x14ac:dyDescent="0.15">
      <c r="A246" s="25" t="s">
        <v>17174</v>
      </c>
      <c r="B246" s="26">
        <v>100</v>
      </c>
    </row>
    <row r="247" spans="1:2" x14ac:dyDescent="0.15">
      <c r="A247" s="25" t="s">
        <v>19372</v>
      </c>
      <c r="B247" s="26">
        <v>100</v>
      </c>
    </row>
    <row r="248" spans="1:2" x14ac:dyDescent="0.15">
      <c r="A248" s="25" t="s">
        <v>17185</v>
      </c>
      <c r="B248" s="26">
        <v>90</v>
      </c>
    </row>
    <row r="249" spans="1:2" x14ac:dyDescent="0.15">
      <c r="A249" s="25" t="s">
        <v>19410</v>
      </c>
      <c r="B249" s="26">
        <v>100</v>
      </c>
    </row>
    <row r="250" spans="1:2" x14ac:dyDescent="0.15">
      <c r="A250" s="25" t="s">
        <v>18422</v>
      </c>
      <c r="B250" s="26">
        <v>93.332999999999998</v>
      </c>
    </row>
    <row r="251" spans="1:2" x14ac:dyDescent="0.15">
      <c r="A251" s="25" t="s">
        <v>17217</v>
      </c>
      <c r="B251" s="26">
        <v>100</v>
      </c>
    </row>
    <row r="252" spans="1:2" x14ac:dyDescent="0.15">
      <c r="A252" s="25" t="s">
        <v>18158</v>
      </c>
      <c r="B252" s="26">
        <v>96</v>
      </c>
    </row>
    <row r="253" spans="1:2" x14ac:dyDescent="0.15">
      <c r="A253" s="25" t="s">
        <v>16676</v>
      </c>
      <c r="B253" s="26">
        <v>100</v>
      </c>
    </row>
    <row r="254" spans="1:2" x14ac:dyDescent="0.15">
      <c r="A254" s="25" t="s">
        <v>18028</v>
      </c>
      <c r="B254" s="26">
        <v>100</v>
      </c>
    </row>
    <row r="255" spans="1:2" x14ac:dyDescent="0.15">
      <c r="A255" s="25" t="s">
        <v>17682</v>
      </c>
      <c r="B255" s="26">
        <v>100</v>
      </c>
    </row>
    <row r="256" spans="1:2" x14ac:dyDescent="0.15">
      <c r="A256" s="25" t="s">
        <v>17971</v>
      </c>
      <c r="B256" s="26">
        <v>100</v>
      </c>
    </row>
    <row r="257" spans="1:2" x14ac:dyDescent="0.15">
      <c r="A257" s="25" t="s">
        <v>19053</v>
      </c>
      <c r="B257" s="26">
        <v>100</v>
      </c>
    </row>
    <row r="258" spans="1:2" x14ac:dyDescent="0.15">
      <c r="A258" s="25" t="s">
        <v>18485</v>
      </c>
      <c r="B258" s="26">
        <v>100</v>
      </c>
    </row>
    <row r="259" spans="1:2" x14ac:dyDescent="0.15">
      <c r="A259" s="25" t="s">
        <v>17126</v>
      </c>
      <c r="B259" s="26">
        <v>100</v>
      </c>
    </row>
    <row r="260" spans="1:2" x14ac:dyDescent="0.15">
      <c r="A260" s="25" t="s">
        <v>19423</v>
      </c>
      <c r="B260" s="26">
        <v>100</v>
      </c>
    </row>
    <row r="261" spans="1:2" x14ac:dyDescent="0.15">
      <c r="A261" s="25" t="s">
        <v>19421</v>
      </c>
      <c r="B261" s="26">
        <v>95.652000000000001</v>
      </c>
    </row>
    <row r="262" spans="1:2" x14ac:dyDescent="0.15">
      <c r="A262" s="25" t="s">
        <v>19350</v>
      </c>
      <c r="B262" s="26">
        <v>100</v>
      </c>
    </row>
    <row r="263" spans="1:2" x14ac:dyDescent="0.15">
      <c r="A263" s="25" t="s">
        <v>16727</v>
      </c>
      <c r="B263" s="26">
        <v>100</v>
      </c>
    </row>
    <row r="264" spans="1:2" x14ac:dyDescent="0.15">
      <c r="A264" s="25" t="s">
        <v>18043</v>
      </c>
      <c r="B264" s="26">
        <v>95.652000000000001</v>
      </c>
    </row>
    <row r="265" spans="1:2" x14ac:dyDescent="0.15">
      <c r="A265" s="25" t="s">
        <v>17966</v>
      </c>
      <c r="B265" s="26">
        <v>100</v>
      </c>
    </row>
    <row r="266" spans="1:2" x14ac:dyDescent="0.15">
      <c r="A266" s="25" t="s">
        <v>18091</v>
      </c>
      <c r="B266" s="26">
        <v>95</v>
      </c>
    </row>
    <row r="267" spans="1:2" x14ac:dyDescent="0.15">
      <c r="A267" s="25" t="s">
        <v>18129</v>
      </c>
      <c r="B267" s="26">
        <v>94.736999999999995</v>
      </c>
    </row>
    <row r="268" spans="1:2" x14ac:dyDescent="0.15">
      <c r="A268" s="25" t="s">
        <v>18566</v>
      </c>
      <c r="B268" s="26">
        <v>94.736999999999995</v>
      </c>
    </row>
    <row r="269" spans="1:2" x14ac:dyDescent="0.15">
      <c r="A269" s="25" t="s">
        <v>18123</v>
      </c>
      <c r="B269" s="26">
        <v>88.234999999999999</v>
      </c>
    </row>
    <row r="270" spans="1:2" x14ac:dyDescent="0.15">
      <c r="A270" s="25" t="s">
        <v>18393</v>
      </c>
      <c r="B270" s="26">
        <v>100</v>
      </c>
    </row>
    <row r="271" spans="1:2" x14ac:dyDescent="0.15">
      <c r="A271" s="25" t="s">
        <v>17392</v>
      </c>
      <c r="B271" s="26">
        <v>94.117999999999995</v>
      </c>
    </row>
    <row r="272" spans="1:2" x14ac:dyDescent="0.15">
      <c r="A272" s="25" t="s">
        <v>17802</v>
      </c>
      <c r="B272" s="26">
        <v>96.429000000000002</v>
      </c>
    </row>
    <row r="273" spans="1:2" x14ac:dyDescent="0.15">
      <c r="A273" s="25" t="s">
        <v>19088</v>
      </c>
      <c r="B273" s="26">
        <v>100</v>
      </c>
    </row>
    <row r="274" spans="1:2" x14ac:dyDescent="0.15">
      <c r="A274" s="25" t="s">
        <v>18141</v>
      </c>
      <c r="B274" s="26">
        <v>89.474000000000004</v>
      </c>
    </row>
    <row r="275" spans="1:2" x14ac:dyDescent="0.15">
      <c r="A275" s="25" t="s">
        <v>16672</v>
      </c>
      <c r="B275" s="26">
        <v>100</v>
      </c>
    </row>
    <row r="276" spans="1:2" x14ac:dyDescent="0.15">
      <c r="A276" s="25" t="s">
        <v>17615</v>
      </c>
      <c r="B276" s="26">
        <v>100</v>
      </c>
    </row>
    <row r="277" spans="1:2" x14ac:dyDescent="0.15">
      <c r="A277" s="25" t="s">
        <v>18495</v>
      </c>
      <c r="B277" s="26">
        <v>88</v>
      </c>
    </row>
    <row r="278" spans="1:2" x14ac:dyDescent="0.15">
      <c r="A278" s="25" t="s">
        <v>18145</v>
      </c>
      <c r="B278" s="26">
        <v>100</v>
      </c>
    </row>
    <row r="279" spans="1:2" x14ac:dyDescent="0.15">
      <c r="A279" s="25" t="s">
        <v>17672</v>
      </c>
      <c r="B279" s="26">
        <v>100</v>
      </c>
    </row>
    <row r="280" spans="1:2" x14ac:dyDescent="0.15">
      <c r="A280" s="25" t="s">
        <v>19060</v>
      </c>
      <c r="B280" s="26">
        <v>95</v>
      </c>
    </row>
    <row r="281" spans="1:2" x14ac:dyDescent="0.15">
      <c r="A281" s="25" t="s">
        <v>17148</v>
      </c>
      <c r="B281" s="26">
        <v>100</v>
      </c>
    </row>
    <row r="282" spans="1:2" x14ac:dyDescent="0.15">
      <c r="A282" s="25" t="s">
        <v>17018</v>
      </c>
      <c r="B282" s="26">
        <v>95.454999999999998</v>
      </c>
    </row>
    <row r="283" spans="1:2" x14ac:dyDescent="0.15">
      <c r="A283" s="25" t="s">
        <v>19326</v>
      </c>
      <c r="B283" s="26">
        <v>100</v>
      </c>
    </row>
    <row r="284" spans="1:2" x14ac:dyDescent="0.15">
      <c r="A284" s="25" t="s">
        <v>19379</v>
      </c>
      <c r="B284" s="26">
        <v>100</v>
      </c>
    </row>
    <row r="285" spans="1:2" x14ac:dyDescent="0.15">
      <c r="A285" s="25" t="s">
        <v>19376</v>
      </c>
      <c r="B285" s="26">
        <v>100</v>
      </c>
    </row>
    <row r="286" spans="1:2" x14ac:dyDescent="0.15">
      <c r="A286" s="25" t="s">
        <v>19328</v>
      </c>
      <c r="B286" s="26">
        <v>100</v>
      </c>
    </row>
    <row r="287" spans="1:2" x14ac:dyDescent="0.15">
      <c r="A287" s="25" t="s">
        <v>16879</v>
      </c>
      <c r="B287" s="26">
        <v>100</v>
      </c>
    </row>
    <row r="288" spans="1:2" x14ac:dyDescent="0.15">
      <c r="A288" s="25" t="s">
        <v>19454</v>
      </c>
      <c r="B288" s="26">
        <v>76.19</v>
      </c>
    </row>
    <row r="289" spans="1:2" x14ac:dyDescent="0.15">
      <c r="A289" s="25" t="s">
        <v>18297</v>
      </c>
      <c r="B289" s="26">
        <v>100</v>
      </c>
    </row>
    <row r="290" spans="1:2" x14ac:dyDescent="0.15">
      <c r="A290" s="25" t="s">
        <v>17645</v>
      </c>
      <c r="B290" s="26">
        <v>96.153999999999996</v>
      </c>
    </row>
    <row r="291" spans="1:2" x14ac:dyDescent="0.15">
      <c r="A291" s="25" t="s">
        <v>19037</v>
      </c>
      <c r="B291" s="26">
        <v>100</v>
      </c>
    </row>
    <row r="292" spans="1:2" x14ac:dyDescent="0.15">
      <c r="A292" s="25" t="s">
        <v>18443</v>
      </c>
      <c r="B292" s="26">
        <v>100</v>
      </c>
    </row>
    <row r="293" spans="1:2" x14ac:dyDescent="0.15">
      <c r="A293" s="25" t="s">
        <v>18034</v>
      </c>
      <c r="B293" s="26">
        <v>88.888999999999996</v>
      </c>
    </row>
    <row r="294" spans="1:2" x14ac:dyDescent="0.15">
      <c r="A294" s="25" t="s">
        <v>17659</v>
      </c>
      <c r="B294" s="26">
        <v>100</v>
      </c>
    </row>
    <row r="295" spans="1:2" x14ac:dyDescent="0.15">
      <c r="A295" s="25" t="s">
        <v>18139</v>
      </c>
      <c r="B295" s="26">
        <v>100</v>
      </c>
    </row>
    <row r="296" spans="1:2" x14ac:dyDescent="0.15">
      <c r="A296" s="25" t="s">
        <v>18169</v>
      </c>
      <c r="B296" s="26">
        <v>100</v>
      </c>
    </row>
    <row r="297" spans="1:2" x14ac:dyDescent="0.15">
      <c r="A297" s="25" t="s">
        <v>17383</v>
      </c>
      <c r="B297" s="26">
        <v>100</v>
      </c>
    </row>
    <row r="298" spans="1:2" x14ac:dyDescent="0.15">
      <c r="A298" s="25" t="s">
        <v>18416</v>
      </c>
      <c r="B298" s="26">
        <v>100</v>
      </c>
    </row>
    <row r="299" spans="1:2" x14ac:dyDescent="0.15">
      <c r="A299" s="25" t="s">
        <v>16736</v>
      </c>
      <c r="B299" s="26">
        <v>100</v>
      </c>
    </row>
    <row r="300" spans="1:2" x14ac:dyDescent="0.15">
      <c r="A300" s="25" t="s">
        <v>17351</v>
      </c>
      <c r="B300" s="26">
        <v>100</v>
      </c>
    </row>
    <row r="301" spans="1:2" x14ac:dyDescent="0.15">
      <c r="A301" s="25" t="s">
        <v>19014</v>
      </c>
      <c r="B301" s="26">
        <v>100</v>
      </c>
    </row>
    <row r="302" spans="1:2" x14ac:dyDescent="0.15">
      <c r="A302" s="25" t="s">
        <v>18432</v>
      </c>
      <c r="B302" s="26">
        <v>94.736999999999995</v>
      </c>
    </row>
    <row r="303" spans="1:2" x14ac:dyDescent="0.15">
      <c r="A303" s="25" t="s">
        <v>17877</v>
      </c>
      <c r="B303" s="26">
        <v>100</v>
      </c>
    </row>
    <row r="304" spans="1:2" x14ac:dyDescent="0.15">
      <c r="A304" s="25" t="s">
        <v>18435</v>
      </c>
      <c r="B304" s="26">
        <v>92.308000000000007</v>
      </c>
    </row>
    <row r="305" spans="1:2" x14ac:dyDescent="0.15">
      <c r="A305" s="25" t="s">
        <v>16873</v>
      </c>
      <c r="B305" s="26">
        <v>100</v>
      </c>
    </row>
    <row r="306" spans="1:2" x14ac:dyDescent="0.15">
      <c r="A306" s="25" t="s">
        <v>16709</v>
      </c>
      <c r="B306" s="26">
        <v>100</v>
      </c>
    </row>
    <row r="307" spans="1:2" x14ac:dyDescent="0.15">
      <c r="A307" s="25" t="s">
        <v>17677</v>
      </c>
      <c r="B307" s="26">
        <v>100</v>
      </c>
    </row>
    <row r="308" spans="1:2" x14ac:dyDescent="0.15">
      <c r="A308" s="25" t="s">
        <v>18389</v>
      </c>
      <c r="B308" s="26">
        <v>100</v>
      </c>
    </row>
    <row r="309" spans="1:2" x14ac:dyDescent="0.15">
      <c r="A309" s="25" t="s">
        <v>19420</v>
      </c>
      <c r="B309" s="26">
        <v>100</v>
      </c>
    </row>
    <row r="310" spans="1:2" x14ac:dyDescent="0.15">
      <c r="A310" s="25" t="s">
        <v>17490</v>
      </c>
      <c r="B310" s="26">
        <v>93.75</v>
      </c>
    </row>
    <row r="311" spans="1:2" x14ac:dyDescent="0.15">
      <c r="A311" s="25" t="s">
        <v>19338</v>
      </c>
      <c r="B311" s="26">
        <v>100</v>
      </c>
    </row>
    <row r="312" spans="1:2" x14ac:dyDescent="0.15">
      <c r="A312" s="25" t="s">
        <v>18427</v>
      </c>
      <c r="B312" s="26">
        <v>96</v>
      </c>
    </row>
    <row r="313" spans="1:2" x14ac:dyDescent="0.15">
      <c r="A313" s="25" t="s">
        <v>18127</v>
      </c>
      <c r="B313" s="26">
        <v>100</v>
      </c>
    </row>
    <row r="314" spans="1:2" x14ac:dyDescent="0.15">
      <c r="A314" s="25" t="s">
        <v>17652</v>
      </c>
      <c r="B314" s="26">
        <v>100</v>
      </c>
    </row>
    <row r="315" spans="1:2" x14ac:dyDescent="0.15">
      <c r="A315" s="25" t="s">
        <v>17487</v>
      </c>
      <c r="B315" s="26">
        <v>100</v>
      </c>
    </row>
    <row r="316" spans="1:2" x14ac:dyDescent="0.15">
      <c r="A316" s="25" t="s">
        <v>19427</v>
      </c>
      <c r="B316" s="26">
        <v>100</v>
      </c>
    </row>
    <row r="317" spans="1:2" x14ac:dyDescent="0.15">
      <c r="A317" s="25" t="s">
        <v>17637</v>
      </c>
      <c r="B317" s="26">
        <v>100</v>
      </c>
    </row>
    <row r="318" spans="1:2" x14ac:dyDescent="0.15">
      <c r="A318" s="25" t="s">
        <v>18579</v>
      </c>
      <c r="B318" s="26">
        <v>87.5</v>
      </c>
    </row>
    <row r="319" spans="1:2" x14ac:dyDescent="0.15">
      <c r="A319" s="25" t="s">
        <v>17419</v>
      </c>
      <c r="B319" s="26">
        <v>100</v>
      </c>
    </row>
    <row r="320" spans="1:2" x14ac:dyDescent="0.15">
      <c r="A320" s="25" t="s">
        <v>19067</v>
      </c>
      <c r="B320" s="26">
        <v>95</v>
      </c>
    </row>
    <row r="321" spans="1:2" x14ac:dyDescent="0.15">
      <c r="A321" s="25" t="s">
        <v>17041</v>
      </c>
      <c r="B321" s="26">
        <v>95</v>
      </c>
    </row>
    <row r="322" spans="1:2" x14ac:dyDescent="0.15">
      <c r="A322" s="25" t="s">
        <v>19022</v>
      </c>
      <c r="B322" s="26">
        <v>80.951999999999998</v>
      </c>
    </row>
    <row r="323" spans="1:2" x14ac:dyDescent="0.15">
      <c r="A323" s="25" t="s">
        <v>16858</v>
      </c>
      <c r="B323" s="26">
        <v>100</v>
      </c>
    </row>
    <row r="324" spans="1:2" x14ac:dyDescent="0.15">
      <c r="A324" s="25" t="s">
        <v>17670</v>
      </c>
      <c r="B324" s="26">
        <v>96</v>
      </c>
    </row>
    <row r="325" spans="1:2" x14ac:dyDescent="0.15">
      <c r="A325" s="25" t="s">
        <v>17617</v>
      </c>
      <c r="B325" s="26">
        <v>100</v>
      </c>
    </row>
    <row r="326" spans="1:2" x14ac:dyDescent="0.15">
      <c r="A326" s="25" t="s">
        <v>18130</v>
      </c>
      <c r="B326" s="26">
        <v>95</v>
      </c>
    </row>
    <row r="327" spans="1:2" x14ac:dyDescent="0.15">
      <c r="A327" s="25" t="s">
        <v>18062</v>
      </c>
      <c r="B327" s="26">
        <v>100</v>
      </c>
    </row>
    <row r="328" spans="1:2" x14ac:dyDescent="0.15">
      <c r="A328" s="25" t="s">
        <v>19347</v>
      </c>
      <c r="B328" s="26">
        <v>100</v>
      </c>
    </row>
    <row r="329" spans="1:2" x14ac:dyDescent="0.15">
      <c r="A329" s="25" t="s">
        <v>17491</v>
      </c>
      <c r="B329" s="26">
        <v>100</v>
      </c>
    </row>
    <row r="330" spans="1:2" x14ac:dyDescent="0.15">
      <c r="A330" s="25" t="s">
        <v>19369</v>
      </c>
      <c r="B330" s="26">
        <v>100</v>
      </c>
    </row>
    <row r="331" spans="1:2" x14ac:dyDescent="0.15">
      <c r="A331" s="25" t="s">
        <v>17031</v>
      </c>
      <c r="B331" s="26">
        <v>100</v>
      </c>
    </row>
    <row r="332" spans="1:2" x14ac:dyDescent="0.15">
      <c r="A332" s="25" t="s">
        <v>17820</v>
      </c>
      <c r="B332" s="26">
        <v>100</v>
      </c>
    </row>
    <row r="333" spans="1:2" x14ac:dyDescent="0.15">
      <c r="A333" s="25" t="s">
        <v>17906</v>
      </c>
      <c r="B333" s="26">
        <v>100</v>
      </c>
    </row>
    <row r="334" spans="1:2" x14ac:dyDescent="0.15">
      <c r="A334" s="25" t="s">
        <v>19001</v>
      </c>
      <c r="B334" s="26">
        <v>100</v>
      </c>
    </row>
    <row r="335" spans="1:2" x14ac:dyDescent="0.15">
      <c r="A335" s="25" t="s">
        <v>18445</v>
      </c>
      <c r="B335" s="26">
        <v>100</v>
      </c>
    </row>
    <row r="336" spans="1:2" x14ac:dyDescent="0.15">
      <c r="A336" s="25" t="s">
        <v>17050</v>
      </c>
      <c r="B336" s="26">
        <v>100</v>
      </c>
    </row>
    <row r="337" spans="1:2" x14ac:dyDescent="0.15">
      <c r="A337" s="25" t="s">
        <v>17436</v>
      </c>
      <c r="B337" s="26">
        <v>100</v>
      </c>
    </row>
    <row r="338" spans="1:2" x14ac:dyDescent="0.15">
      <c r="A338" s="25" t="s">
        <v>16965</v>
      </c>
      <c r="B338" s="26">
        <v>100</v>
      </c>
    </row>
    <row r="339" spans="1:2" x14ac:dyDescent="0.15">
      <c r="A339" s="25" t="s">
        <v>17967</v>
      </c>
      <c r="B339" s="26">
        <v>94.736999999999995</v>
      </c>
    </row>
    <row r="340" spans="1:2" x14ac:dyDescent="0.15">
      <c r="A340" s="25" t="s">
        <v>19023</v>
      </c>
      <c r="B340" s="26">
        <v>90</v>
      </c>
    </row>
    <row r="341" spans="1:2" x14ac:dyDescent="0.15">
      <c r="A341" s="25" t="s">
        <v>16860</v>
      </c>
      <c r="B341" s="26">
        <v>100</v>
      </c>
    </row>
    <row r="342" spans="1:2" x14ac:dyDescent="0.15">
      <c r="A342" s="25" t="s">
        <v>18328</v>
      </c>
      <c r="B342" s="26">
        <v>100</v>
      </c>
    </row>
    <row r="343" spans="1:2" x14ac:dyDescent="0.15">
      <c r="A343" s="25" t="s">
        <v>18049</v>
      </c>
      <c r="B343" s="26">
        <v>100</v>
      </c>
    </row>
    <row r="344" spans="1:2" x14ac:dyDescent="0.15">
      <c r="A344" s="25" t="s">
        <v>17493</v>
      </c>
      <c r="B344" s="26">
        <v>100</v>
      </c>
    </row>
    <row r="345" spans="1:2" x14ac:dyDescent="0.15">
      <c r="A345" s="25" t="s">
        <v>16656</v>
      </c>
      <c r="B345" s="26">
        <v>100</v>
      </c>
    </row>
    <row r="346" spans="1:2" x14ac:dyDescent="0.15">
      <c r="A346" s="25" t="s">
        <v>18599</v>
      </c>
      <c r="B346" s="26">
        <v>100</v>
      </c>
    </row>
    <row r="347" spans="1:2" x14ac:dyDescent="0.15">
      <c r="A347" s="25" t="s">
        <v>17945</v>
      </c>
      <c r="B347" s="26">
        <v>90.475999999999999</v>
      </c>
    </row>
    <row r="348" spans="1:2" x14ac:dyDescent="0.15">
      <c r="A348" s="25" t="s">
        <v>16680</v>
      </c>
      <c r="B348" s="26">
        <v>100</v>
      </c>
    </row>
    <row r="349" spans="1:2" x14ac:dyDescent="0.15">
      <c r="A349" s="25" t="s">
        <v>17435</v>
      </c>
      <c r="B349" s="26">
        <v>100</v>
      </c>
    </row>
    <row r="350" spans="1:2" x14ac:dyDescent="0.15">
      <c r="A350" s="25" t="s">
        <v>16750</v>
      </c>
      <c r="B350" s="26">
        <v>100</v>
      </c>
    </row>
    <row r="351" spans="1:2" x14ac:dyDescent="0.15">
      <c r="A351" s="25" t="s">
        <v>17923</v>
      </c>
      <c r="B351" s="26">
        <v>100</v>
      </c>
    </row>
    <row r="352" spans="1:2" x14ac:dyDescent="0.15">
      <c r="A352" s="25" t="s">
        <v>17909</v>
      </c>
      <c r="B352" s="26">
        <v>100</v>
      </c>
    </row>
    <row r="353" spans="1:2" x14ac:dyDescent="0.15">
      <c r="A353" s="25" t="s">
        <v>17873</v>
      </c>
      <c r="B353" s="26">
        <v>100</v>
      </c>
    </row>
    <row r="354" spans="1:2" x14ac:dyDescent="0.15">
      <c r="A354" s="25" t="s">
        <v>18080</v>
      </c>
      <c r="B354" s="26">
        <v>100</v>
      </c>
    </row>
    <row r="355" spans="1:2" x14ac:dyDescent="0.15">
      <c r="A355" s="25" t="s">
        <v>17482</v>
      </c>
      <c r="B355" s="26">
        <v>100</v>
      </c>
    </row>
    <row r="356" spans="1:2" x14ac:dyDescent="0.15">
      <c r="A356" s="25" t="s">
        <v>19464</v>
      </c>
      <c r="B356" s="26">
        <v>95.454999999999998</v>
      </c>
    </row>
    <row r="357" spans="1:2" x14ac:dyDescent="0.15">
      <c r="A357" s="25" t="s">
        <v>19380</v>
      </c>
      <c r="B357" s="26">
        <v>96</v>
      </c>
    </row>
    <row r="358" spans="1:2" x14ac:dyDescent="0.15">
      <c r="A358" s="25" t="s">
        <v>17806</v>
      </c>
      <c r="B358" s="26">
        <v>100</v>
      </c>
    </row>
    <row r="359" spans="1:2" x14ac:dyDescent="0.15">
      <c r="A359" s="25" t="s">
        <v>16949</v>
      </c>
      <c r="B359" s="26">
        <v>100</v>
      </c>
    </row>
    <row r="360" spans="1:2" x14ac:dyDescent="0.15">
      <c r="A360" s="25" t="s">
        <v>18110</v>
      </c>
      <c r="B360" s="26">
        <v>100</v>
      </c>
    </row>
    <row r="361" spans="1:2" x14ac:dyDescent="0.15">
      <c r="A361" s="25" t="s">
        <v>16684</v>
      </c>
      <c r="B361" s="26">
        <v>100</v>
      </c>
    </row>
    <row r="362" spans="1:2" x14ac:dyDescent="0.15">
      <c r="A362" s="25" t="s">
        <v>17639</v>
      </c>
      <c r="B362" s="26">
        <v>95.832999999999998</v>
      </c>
    </row>
    <row r="363" spans="1:2" x14ac:dyDescent="0.15">
      <c r="A363" s="25" t="s">
        <v>17681</v>
      </c>
      <c r="B363" s="26">
        <v>95.122</v>
      </c>
    </row>
    <row r="364" spans="1:2" x14ac:dyDescent="0.15">
      <c r="A364" s="25" t="s">
        <v>18598</v>
      </c>
      <c r="B364" s="26">
        <v>100</v>
      </c>
    </row>
    <row r="365" spans="1:2" x14ac:dyDescent="0.15">
      <c r="A365" s="25" t="s">
        <v>17907</v>
      </c>
      <c r="B365" s="26">
        <v>100</v>
      </c>
    </row>
    <row r="366" spans="1:2" x14ac:dyDescent="0.15">
      <c r="A366" s="25" t="s">
        <v>19320</v>
      </c>
      <c r="B366" s="26">
        <v>100</v>
      </c>
    </row>
    <row r="367" spans="1:2" x14ac:dyDescent="0.15">
      <c r="A367" s="25" t="s">
        <v>16783</v>
      </c>
      <c r="B367" s="26">
        <v>100</v>
      </c>
    </row>
    <row r="368" spans="1:2" x14ac:dyDescent="0.15">
      <c r="A368" s="25" t="s">
        <v>17662</v>
      </c>
      <c r="B368" s="26">
        <v>96.296000000000006</v>
      </c>
    </row>
    <row r="369" spans="1:2" x14ac:dyDescent="0.15">
      <c r="A369" s="25" t="s">
        <v>18494</v>
      </c>
      <c r="B369" s="26">
        <v>100</v>
      </c>
    </row>
    <row r="370" spans="1:2" x14ac:dyDescent="0.15">
      <c r="A370" s="25" t="s">
        <v>18103</v>
      </c>
      <c r="B370" s="26">
        <v>100</v>
      </c>
    </row>
    <row r="371" spans="1:2" x14ac:dyDescent="0.15">
      <c r="A371" s="25" t="s">
        <v>17950</v>
      </c>
      <c r="B371" s="26">
        <v>100</v>
      </c>
    </row>
    <row r="372" spans="1:2" x14ac:dyDescent="0.15">
      <c r="A372" s="25" t="s">
        <v>16953</v>
      </c>
      <c r="B372" s="26">
        <v>100</v>
      </c>
    </row>
    <row r="373" spans="1:2" x14ac:dyDescent="0.15">
      <c r="A373" s="25" t="s">
        <v>16944</v>
      </c>
      <c r="B373" s="26">
        <v>100</v>
      </c>
    </row>
    <row r="374" spans="1:2" x14ac:dyDescent="0.15">
      <c r="A374" s="25" t="s">
        <v>17156</v>
      </c>
      <c r="B374" s="26">
        <v>100</v>
      </c>
    </row>
    <row r="375" spans="1:2" x14ac:dyDescent="0.15">
      <c r="A375" s="25" t="s">
        <v>17997</v>
      </c>
      <c r="B375" s="26">
        <v>100</v>
      </c>
    </row>
    <row r="376" spans="1:2" x14ac:dyDescent="0.15">
      <c r="A376" s="25" t="s">
        <v>16959</v>
      </c>
      <c r="B376" s="26">
        <v>100</v>
      </c>
    </row>
    <row r="377" spans="1:2" x14ac:dyDescent="0.15">
      <c r="A377" s="25" t="s">
        <v>19472</v>
      </c>
      <c r="B377" s="26">
        <v>100</v>
      </c>
    </row>
    <row r="378" spans="1:2" x14ac:dyDescent="0.15">
      <c r="A378" s="25" t="s">
        <v>17608</v>
      </c>
      <c r="B378" s="26">
        <v>100</v>
      </c>
    </row>
    <row r="379" spans="1:2" x14ac:dyDescent="0.15">
      <c r="A379" s="25" t="s">
        <v>19413</v>
      </c>
      <c r="B379" s="26">
        <v>100</v>
      </c>
    </row>
    <row r="380" spans="1:2" x14ac:dyDescent="0.15">
      <c r="A380" s="25" t="s">
        <v>19040</v>
      </c>
      <c r="B380" s="26">
        <v>100</v>
      </c>
    </row>
    <row r="381" spans="1:2" x14ac:dyDescent="0.15">
      <c r="A381" s="25" t="s">
        <v>19374</v>
      </c>
      <c r="B381" s="26">
        <v>100</v>
      </c>
    </row>
    <row r="382" spans="1:2" x14ac:dyDescent="0.15">
      <c r="A382" s="25" t="s">
        <v>17642</v>
      </c>
      <c r="B382" s="26">
        <v>100</v>
      </c>
    </row>
    <row r="383" spans="1:2" x14ac:dyDescent="0.15">
      <c r="A383" s="25" t="s">
        <v>16881</v>
      </c>
      <c r="B383" s="26">
        <v>100</v>
      </c>
    </row>
    <row r="384" spans="1:2" x14ac:dyDescent="0.15">
      <c r="A384" s="25" t="s">
        <v>18166</v>
      </c>
      <c r="B384" s="26">
        <v>100</v>
      </c>
    </row>
    <row r="385" spans="1:2" x14ac:dyDescent="0.15">
      <c r="A385" s="25" t="s">
        <v>17028</v>
      </c>
      <c r="B385" s="26">
        <v>100</v>
      </c>
    </row>
    <row r="386" spans="1:2" x14ac:dyDescent="0.15">
      <c r="A386" s="25" t="s">
        <v>17709</v>
      </c>
      <c r="B386" s="26">
        <v>100</v>
      </c>
    </row>
    <row r="387" spans="1:2" x14ac:dyDescent="0.15">
      <c r="A387" s="25" t="s">
        <v>19386</v>
      </c>
      <c r="B387" s="26">
        <v>100</v>
      </c>
    </row>
    <row r="388" spans="1:2" x14ac:dyDescent="0.15">
      <c r="A388" s="25" t="s">
        <v>18174</v>
      </c>
      <c r="B388" s="26">
        <v>100</v>
      </c>
    </row>
    <row r="389" spans="1:2" x14ac:dyDescent="0.15">
      <c r="A389" s="25" t="s">
        <v>18050</v>
      </c>
      <c r="B389" s="26">
        <v>100</v>
      </c>
    </row>
    <row r="390" spans="1:2" x14ac:dyDescent="0.15">
      <c r="A390" s="25" t="s">
        <v>17325</v>
      </c>
      <c r="B390" s="26">
        <v>100</v>
      </c>
    </row>
    <row r="391" spans="1:2" x14ac:dyDescent="0.15">
      <c r="A391" s="25" t="s">
        <v>18165</v>
      </c>
      <c r="B391" s="26">
        <v>100</v>
      </c>
    </row>
    <row r="392" spans="1:2" x14ac:dyDescent="0.15">
      <c r="A392" s="25" t="s">
        <v>19429</v>
      </c>
      <c r="B392" s="26">
        <v>88.888999999999996</v>
      </c>
    </row>
    <row r="393" spans="1:2" x14ac:dyDescent="0.15">
      <c r="A393" s="25" t="s">
        <v>18570</v>
      </c>
      <c r="B393" s="26">
        <v>95.238</v>
      </c>
    </row>
    <row r="394" spans="1:2" x14ac:dyDescent="0.15">
      <c r="A394" s="25" t="s">
        <v>16779</v>
      </c>
      <c r="B394" s="26">
        <v>100</v>
      </c>
    </row>
    <row r="395" spans="1:2" x14ac:dyDescent="0.15">
      <c r="A395" s="25" t="s">
        <v>17664</v>
      </c>
      <c r="B395" s="26">
        <v>96.429000000000002</v>
      </c>
    </row>
    <row r="396" spans="1:2" x14ac:dyDescent="0.15">
      <c r="A396" s="25" t="s">
        <v>19019</v>
      </c>
      <c r="B396" s="26">
        <v>100</v>
      </c>
    </row>
    <row r="397" spans="1:2" x14ac:dyDescent="0.15">
      <c r="A397" s="25" t="s">
        <v>18048</v>
      </c>
      <c r="B397" s="26">
        <v>100</v>
      </c>
    </row>
    <row r="398" spans="1:2" x14ac:dyDescent="0.15">
      <c r="A398" s="25" t="s">
        <v>19031</v>
      </c>
      <c r="B398" s="26">
        <v>100</v>
      </c>
    </row>
    <row r="399" spans="1:2" x14ac:dyDescent="0.15">
      <c r="A399" s="25" t="s">
        <v>16804</v>
      </c>
      <c r="B399" s="26">
        <v>100</v>
      </c>
    </row>
    <row r="400" spans="1:2" x14ac:dyDescent="0.15">
      <c r="A400" s="25" t="s">
        <v>18590</v>
      </c>
      <c r="B400" s="26">
        <v>100</v>
      </c>
    </row>
    <row r="401" spans="1:2" x14ac:dyDescent="0.15">
      <c r="A401" s="25" t="s">
        <v>18583</v>
      </c>
      <c r="B401" s="26">
        <v>100</v>
      </c>
    </row>
    <row r="402" spans="1:2" x14ac:dyDescent="0.15">
      <c r="A402" s="25" t="s">
        <v>16681</v>
      </c>
      <c r="B402" s="26">
        <v>96.429000000000002</v>
      </c>
    </row>
    <row r="403" spans="1:2" x14ac:dyDescent="0.15">
      <c r="A403" s="25" t="s">
        <v>19034</v>
      </c>
      <c r="B403" s="26">
        <v>100</v>
      </c>
    </row>
    <row r="404" spans="1:2" x14ac:dyDescent="0.15">
      <c r="A404" s="25" t="s">
        <v>17680</v>
      </c>
      <c r="B404" s="26">
        <v>100</v>
      </c>
    </row>
    <row r="405" spans="1:2" x14ac:dyDescent="0.15">
      <c r="A405" s="25" t="s">
        <v>17186</v>
      </c>
      <c r="B405" s="26">
        <v>100</v>
      </c>
    </row>
    <row r="406" spans="1:2" x14ac:dyDescent="0.15">
      <c r="A406" s="25" t="s">
        <v>19087</v>
      </c>
      <c r="B406" s="26">
        <v>100</v>
      </c>
    </row>
    <row r="407" spans="1:2" x14ac:dyDescent="0.15">
      <c r="A407" s="25" t="s">
        <v>17035</v>
      </c>
      <c r="B407" s="26">
        <v>100</v>
      </c>
    </row>
    <row r="408" spans="1:2" x14ac:dyDescent="0.15">
      <c r="A408" s="25" t="s">
        <v>17674</v>
      </c>
      <c r="B408" s="26">
        <v>100</v>
      </c>
    </row>
    <row r="409" spans="1:2" x14ac:dyDescent="0.15">
      <c r="A409" s="25" t="s">
        <v>18250</v>
      </c>
      <c r="B409" s="26">
        <v>100</v>
      </c>
    </row>
    <row r="410" spans="1:2" x14ac:dyDescent="0.15">
      <c r="A410" s="25" t="s">
        <v>18554</v>
      </c>
      <c r="B410" s="26">
        <v>100</v>
      </c>
    </row>
    <row r="411" spans="1:2" x14ac:dyDescent="0.15">
      <c r="A411" s="25" t="s">
        <v>18140</v>
      </c>
      <c r="B411" s="26">
        <v>100</v>
      </c>
    </row>
    <row r="412" spans="1:2" x14ac:dyDescent="0.15">
      <c r="A412" s="25" t="s">
        <v>17665</v>
      </c>
      <c r="B412" s="26">
        <v>80</v>
      </c>
    </row>
    <row r="413" spans="1:2" x14ac:dyDescent="0.15">
      <c r="A413" s="25" t="s">
        <v>17051</v>
      </c>
      <c r="B413" s="26">
        <v>100</v>
      </c>
    </row>
    <row r="414" spans="1:2" x14ac:dyDescent="0.15">
      <c r="A414" s="25" t="s">
        <v>16964</v>
      </c>
      <c r="B414" s="26">
        <v>100</v>
      </c>
    </row>
    <row r="415" spans="1:2" x14ac:dyDescent="0.15">
      <c r="A415" s="25" t="s">
        <v>19316</v>
      </c>
      <c r="B415" s="26">
        <v>100</v>
      </c>
    </row>
    <row r="416" spans="1:2" x14ac:dyDescent="0.15">
      <c r="A416" s="25" t="s">
        <v>17123</v>
      </c>
      <c r="B416" s="26">
        <v>100</v>
      </c>
    </row>
    <row r="417" spans="1:2" x14ac:dyDescent="0.15">
      <c r="A417" s="25" t="s">
        <v>19083</v>
      </c>
      <c r="B417" s="26">
        <v>90</v>
      </c>
    </row>
    <row r="418" spans="1:2" x14ac:dyDescent="0.15">
      <c r="A418" s="25" t="s">
        <v>16854</v>
      </c>
      <c r="B418" s="26">
        <v>100</v>
      </c>
    </row>
    <row r="419" spans="1:2" x14ac:dyDescent="0.15">
      <c r="A419" s="25" t="s">
        <v>17366</v>
      </c>
      <c r="B419" s="26">
        <v>80</v>
      </c>
    </row>
    <row r="420" spans="1:2" x14ac:dyDescent="0.15">
      <c r="A420" s="25" t="s">
        <v>19052</v>
      </c>
      <c r="B420" s="26">
        <v>95.454999999999998</v>
      </c>
    </row>
    <row r="421" spans="1:2" x14ac:dyDescent="0.15">
      <c r="A421" s="25" t="s">
        <v>16793</v>
      </c>
      <c r="B421" s="26">
        <v>100</v>
      </c>
    </row>
    <row r="422" spans="1:2" x14ac:dyDescent="0.15">
      <c r="A422" s="25" t="s">
        <v>19353</v>
      </c>
      <c r="B422" s="26">
        <v>94.117999999999995</v>
      </c>
    </row>
    <row r="423" spans="1:2" x14ac:dyDescent="0.15">
      <c r="A423" s="25" t="s">
        <v>18575</v>
      </c>
      <c r="B423" s="26">
        <v>93.75</v>
      </c>
    </row>
    <row r="424" spans="1:2" x14ac:dyDescent="0.15">
      <c r="A424" s="25" t="s">
        <v>19332</v>
      </c>
      <c r="B424" s="26">
        <v>78.260999999999996</v>
      </c>
    </row>
    <row r="425" spans="1:2" x14ac:dyDescent="0.15">
      <c r="A425" s="25" t="s">
        <v>19026</v>
      </c>
      <c r="B425" s="26">
        <v>100</v>
      </c>
    </row>
    <row r="426" spans="1:2" x14ac:dyDescent="0.15">
      <c r="A426" s="25" t="s">
        <v>17341</v>
      </c>
      <c r="B426" s="26">
        <v>100</v>
      </c>
    </row>
    <row r="427" spans="1:2" x14ac:dyDescent="0.15">
      <c r="A427" s="25" t="s">
        <v>17053</v>
      </c>
      <c r="B427" s="26">
        <v>100</v>
      </c>
    </row>
    <row r="428" spans="1:2" x14ac:dyDescent="0.15">
      <c r="A428" s="25" t="s">
        <v>17684</v>
      </c>
      <c r="B428" s="26">
        <v>100</v>
      </c>
    </row>
    <row r="429" spans="1:2" x14ac:dyDescent="0.15">
      <c r="A429" s="25" t="s">
        <v>18423</v>
      </c>
      <c r="B429" s="26">
        <v>85.713999999999999</v>
      </c>
    </row>
    <row r="430" spans="1:2" x14ac:dyDescent="0.15">
      <c r="A430" s="25" t="s">
        <v>19470</v>
      </c>
      <c r="B430" s="26">
        <v>100</v>
      </c>
    </row>
    <row r="431" spans="1:2" x14ac:dyDescent="0.15">
      <c r="A431" s="25" t="s">
        <v>17952</v>
      </c>
      <c r="B431" s="26">
        <v>100</v>
      </c>
    </row>
    <row r="432" spans="1:2" x14ac:dyDescent="0.15">
      <c r="A432" s="25" t="s">
        <v>18150</v>
      </c>
      <c r="B432" s="26">
        <v>100</v>
      </c>
    </row>
    <row r="433" spans="1:2" x14ac:dyDescent="0.15">
      <c r="A433" s="25" t="s">
        <v>16971</v>
      </c>
      <c r="B433" s="26">
        <v>100</v>
      </c>
    </row>
    <row r="434" spans="1:2" x14ac:dyDescent="0.15">
      <c r="A434" s="25" t="s">
        <v>19418</v>
      </c>
      <c r="B434" s="26">
        <v>100</v>
      </c>
    </row>
    <row r="435" spans="1:2" x14ac:dyDescent="0.15">
      <c r="A435" s="25" t="s">
        <v>19436</v>
      </c>
      <c r="B435" s="26">
        <v>95.122</v>
      </c>
    </row>
    <row r="436" spans="1:2" x14ac:dyDescent="0.15">
      <c r="A436" s="25" t="s">
        <v>17353</v>
      </c>
      <c r="B436" s="26">
        <v>95.652000000000001</v>
      </c>
    </row>
    <row r="437" spans="1:2" x14ac:dyDescent="0.15">
      <c r="A437" s="25" t="s">
        <v>19354</v>
      </c>
      <c r="B437" s="26">
        <v>97.367999999999995</v>
      </c>
    </row>
    <row r="438" spans="1:2" x14ac:dyDescent="0.15">
      <c r="A438" s="25" t="s">
        <v>18057</v>
      </c>
      <c r="B438" s="26">
        <v>100</v>
      </c>
    </row>
    <row r="439" spans="1:2" x14ac:dyDescent="0.15">
      <c r="A439" s="25" t="s">
        <v>17376</v>
      </c>
      <c r="B439" s="26">
        <v>100</v>
      </c>
    </row>
    <row r="440" spans="1:2" x14ac:dyDescent="0.15">
      <c r="A440" s="25" t="s">
        <v>16802</v>
      </c>
      <c r="B440" s="26">
        <v>86.956999999999994</v>
      </c>
    </row>
    <row r="441" spans="1:2" x14ac:dyDescent="0.15">
      <c r="A441" s="25" t="s">
        <v>16748</v>
      </c>
      <c r="B441" s="26">
        <v>100</v>
      </c>
    </row>
    <row r="442" spans="1:2" x14ac:dyDescent="0.15">
      <c r="A442" s="25" t="s">
        <v>17081</v>
      </c>
      <c r="B442" s="26">
        <v>100</v>
      </c>
    </row>
    <row r="443" spans="1:2" x14ac:dyDescent="0.15">
      <c r="A443" s="25" t="s">
        <v>16962</v>
      </c>
      <c r="B443" s="26">
        <v>95.832999999999998</v>
      </c>
    </row>
    <row r="444" spans="1:2" x14ac:dyDescent="0.15">
      <c r="A444" s="25" t="s">
        <v>17184</v>
      </c>
      <c r="B444" s="26">
        <v>100</v>
      </c>
    </row>
    <row r="445" spans="1:2" x14ac:dyDescent="0.15">
      <c r="A445" s="25" t="s">
        <v>18990</v>
      </c>
      <c r="B445" s="26">
        <v>100</v>
      </c>
    </row>
    <row r="446" spans="1:2" x14ac:dyDescent="0.15">
      <c r="A446" s="25" t="s">
        <v>18148</v>
      </c>
      <c r="B446" s="26">
        <v>93.75</v>
      </c>
    </row>
    <row r="447" spans="1:2" x14ac:dyDescent="0.15">
      <c r="A447" s="25" t="s">
        <v>17162</v>
      </c>
      <c r="B447" s="26">
        <v>100</v>
      </c>
    </row>
    <row r="448" spans="1:2" x14ac:dyDescent="0.15">
      <c r="A448" s="25" t="s">
        <v>19395</v>
      </c>
      <c r="B448" s="26">
        <v>93.75</v>
      </c>
    </row>
    <row r="449" spans="1:2" x14ac:dyDescent="0.15">
      <c r="A449" s="25" t="s">
        <v>16966</v>
      </c>
      <c r="B449" s="26">
        <v>96</v>
      </c>
    </row>
    <row r="450" spans="1:2" x14ac:dyDescent="0.15">
      <c r="A450" s="25" t="s">
        <v>19424</v>
      </c>
      <c r="B450" s="26">
        <v>94.736999999999995</v>
      </c>
    </row>
    <row r="451" spans="1:2" x14ac:dyDescent="0.15">
      <c r="A451" s="25" t="s">
        <v>18447</v>
      </c>
      <c r="B451" s="26">
        <v>95</v>
      </c>
    </row>
    <row r="452" spans="1:2" x14ac:dyDescent="0.15">
      <c r="A452" s="25" t="s">
        <v>19063</v>
      </c>
      <c r="B452" s="26">
        <v>100</v>
      </c>
    </row>
    <row r="453" spans="1:2" x14ac:dyDescent="0.15">
      <c r="A453" s="25" t="s">
        <v>18419</v>
      </c>
      <c r="B453" s="26">
        <v>100</v>
      </c>
    </row>
    <row r="454" spans="1:2" x14ac:dyDescent="0.15">
      <c r="A454" s="25" t="s">
        <v>17742</v>
      </c>
      <c r="B454" s="26">
        <v>100</v>
      </c>
    </row>
    <row r="455" spans="1:2" x14ac:dyDescent="0.15">
      <c r="A455" s="25" t="s">
        <v>18133</v>
      </c>
      <c r="B455" s="26">
        <v>100</v>
      </c>
    </row>
    <row r="456" spans="1:2" x14ac:dyDescent="0.15">
      <c r="A456" s="25" t="s">
        <v>16872</v>
      </c>
      <c r="B456" s="26">
        <v>100</v>
      </c>
    </row>
    <row r="457" spans="1:2" x14ac:dyDescent="0.15">
      <c r="A457" s="25" t="s">
        <v>16991</v>
      </c>
      <c r="B457" s="26">
        <v>100</v>
      </c>
    </row>
    <row r="458" spans="1:2" x14ac:dyDescent="0.15">
      <c r="A458" s="25" t="s">
        <v>17382</v>
      </c>
      <c r="B458" s="26">
        <v>100</v>
      </c>
    </row>
    <row r="459" spans="1:2" x14ac:dyDescent="0.15">
      <c r="A459" s="25" t="s">
        <v>17131</v>
      </c>
      <c r="B459" s="26">
        <v>100</v>
      </c>
    </row>
    <row r="460" spans="1:2" x14ac:dyDescent="0.15">
      <c r="A460" s="25" t="s">
        <v>19390</v>
      </c>
      <c r="B460" s="26">
        <v>100</v>
      </c>
    </row>
    <row r="461" spans="1:2" x14ac:dyDescent="0.15">
      <c r="A461" s="25" t="s">
        <v>18541</v>
      </c>
      <c r="B461" s="26">
        <v>100</v>
      </c>
    </row>
    <row r="462" spans="1:2" x14ac:dyDescent="0.15">
      <c r="A462" s="25" t="s">
        <v>18545</v>
      </c>
      <c r="B462" s="26">
        <v>100</v>
      </c>
    </row>
    <row r="463" spans="1:2" x14ac:dyDescent="0.15">
      <c r="A463" s="25" t="s">
        <v>19017</v>
      </c>
      <c r="B463" s="26">
        <v>100</v>
      </c>
    </row>
    <row r="464" spans="1:2" x14ac:dyDescent="0.15">
      <c r="A464" s="25" t="s">
        <v>18068</v>
      </c>
      <c r="B464" s="26">
        <v>100</v>
      </c>
    </row>
    <row r="465" spans="1:2" x14ac:dyDescent="0.15">
      <c r="A465" s="25" t="s">
        <v>16877</v>
      </c>
      <c r="B465" s="26">
        <v>73.683999999999997</v>
      </c>
    </row>
    <row r="466" spans="1:2" x14ac:dyDescent="0.15">
      <c r="A466" s="25" t="s">
        <v>16695</v>
      </c>
      <c r="B466" s="26">
        <v>100</v>
      </c>
    </row>
    <row r="467" spans="1:2" x14ac:dyDescent="0.15">
      <c r="A467" s="25" t="s">
        <v>17139</v>
      </c>
      <c r="B467" s="26">
        <v>100</v>
      </c>
    </row>
    <row r="468" spans="1:2" x14ac:dyDescent="0.15">
      <c r="A468" s="25" t="s">
        <v>18553</v>
      </c>
      <c r="B468" s="26">
        <v>100</v>
      </c>
    </row>
    <row r="469" spans="1:2" x14ac:dyDescent="0.15">
      <c r="A469" s="25" t="s">
        <v>18152</v>
      </c>
      <c r="B469" s="26">
        <v>100</v>
      </c>
    </row>
    <row r="470" spans="1:2" x14ac:dyDescent="0.15">
      <c r="A470" s="25" t="s">
        <v>16961</v>
      </c>
      <c r="B470" s="26">
        <v>95</v>
      </c>
    </row>
    <row r="471" spans="1:2" x14ac:dyDescent="0.15">
      <c r="A471" s="25" t="s">
        <v>17937</v>
      </c>
      <c r="B471" s="26">
        <v>100</v>
      </c>
    </row>
    <row r="472" spans="1:2" x14ac:dyDescent="0.15">
      <c r="A472" s="25" t="s">
        <v>18097</v>
      </c>
      <c r="B472" s="26">
        <v>96.667000000000002</v>
      </c>
    </row>
    <row r="473" spans="1:2" x14ac:dyDescent="0.15">
      <c r="A473" s="25" t="s">
        <v>18115</v>
      </c>
      <c r="B473" s="26">
        <v>88.888999999999996</v>
      </c>
    </row>
    <row r="474" spans="1:2" x14ac:dyDescent="0.15">
      <c r="A474" s="25" t="s">
        <v>18144</v>
      </c>
      <c r="B474" s="26">
        <v>100</v>
      </c>
    </row>
    <row r="475" spans="1:2" x14ac:dyDescent="0.15">
      <c r="A475" s="25" t="s">
        <v>18052</v>
      </c>
      <c r="B475" s="26">
        <v>95.832999999999998</v>
      </c>
    </row>
    <row r="476" spans="1:2" x14ac:dyDescent="0.15">
      <c r="A476" s="25" t="s">
        <v>19055</v>
      </c>
      <c r="B476" s="26">
        <v>100</v>
      </c>
    </row>
    <row r="477" spans="1:2" x14ac:dyDescent="0.15">
      <c r="A477" s="25" t="s">
        <v>16909</v>
      </c>
      <c r="B477" s="26">
        <v>100</v>
      </c>
    </row>
    <row r="478" spans="1:2" x14ac:dyDescent="0.15">
      <c r="A478" s="25" t="s">
        <v>17352</v>
      </c>
      <c r="B478" s="26">
        <v>100</v>
      </c>
    </row>
  </sheetData>
  <autoFilter ref="A1:B478" xr:uid="{D1B95E63-30D7-AF42-B3BD-1BB3A1D5792D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Peptide-Summary</vt:lpstr>
      <vt:lpstr>Collapsed-Z-States-Peptides</vt:lpstr>
      <vt:lpstr>Proteins</vt:lpstr>
      <vt:lpstr>PSM-Interps</vt:lpstr>
      <vt:lpstr>Peptides</vt:lpstr>
      <vt:lpstr>Blast-Results-Cocci-Peps</vt:lpstr>
    </vt:vector>
  </TitlesOfParts>
  <Company>Mayo Clinic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Surendra  Dasari</dc:creator>
  <cp:lastModifiedBy>Natalie Mitchell</cp:lastModifiedBy>
  <dcterms:created xsi:type="dcterms:W3CDTF">2020-12-03T12:00:11Z</dcterms:created>
  <dcterms:modified xsi:type="dcterms:W3CDTF">2020-12-07T00:39:59Z</dcterms:modified>
</cp:coreProperties>
</file>